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SO 01 - Oprava bytových j..." sheetId="2" r:id="rId2"/>
    <sheet name="SO 02 - Oprava bytových j..." sheetId="3" r:id="rId3"/>
    <sheet name="SO 03 - Oprava bytových j..." sheetId="4" r:id="rId4"/>
    <sheet name="SO 04 - Oprava bytových j..." sheetId="5" r:id="rId5"/>
    <sheet name="SO 05 - Oprava bytových j..." sheetId="6" r:id="rId6"/>
    <sheet name="SO 06 - Oprava bytových j..." sheetId="7" r:id="rId7"/>
    <sheet name="SO 07 - Oprava bytových j..." sheetId="8" r:id="rId8"/>
    <sheet name="SO 08 - Oprava bytových j..." sheetId="9" r:id="rId9"/>
    <sheet name="SO 09 - Oprava bytových j..." sheetId="10" r:id="rId10"/>
    <sheet name="SO 10 - Oprava vstupní ch..." sheetId="11" r:id="rId11"/>
    <sheet name="SO 11 - Vedlejší rozpočto..." sheetId="12" r:id="rId12"/>
  </sheets>
  <definedNames>
    <definedName name="_xlnm.Print_Area" localSheetId="0">'Rekapitulace stavby'!$D$4:$AO$76,'Rekapitulace stavby'!$C$82:$AQ$106</definedName>
    <definedName name="_xlnm.Print_Titles" localSheetId="0">'Rekapitulace stavby'!$92:$92</definedName>
    <definedName name="_xlnm._FilterDatabase" localSheetId="1" hidden="1">'SO 01 - Oprava bytových j...'!$C$148:$K$1137</definedName>
    <definedName name="_xlnm.Print_Area" localSheetId="1">'SO 01 - Oprava bytových j...'!$C$4:$J$76,'SO 01 - Oprava bytových j...'!$C$82:$J$130,'SO 01 - Oprava bytových j...'!$C$136:$J$1137</definedName>
    <definedName name="_xlnm.Print_Titles" localSheetId="1">'SO 01 - Oprava bytových j...'!$148:$148</definedName>
    <definedName name="_xlnm._FilterDatabase" localSheetId="2" hidden="1">'SO 02 - Oprava bytových j...'!$C$149:$K$1122</definedName>
    <definedName name="_xlnm.Print_Area" localSheetId="2">'SO 02 - Oprava bytových j...'!$C$4:$J$76,'SO 02 - Oprava bytových j...'!$C$82:$J$131,'SO 02 - Oprava bytových j...'!$C$137:$J$1122</definedName>
    <definedName name="_xlnm.Print_Titles" localSheetId="2">'SO 02 - Oprava bytových j...'!$149:$149</definedName>
    <definedName name="_xlnm._FilterDatabase" localSheetId="3" hidden="1">'SO 03 - Oprava bytových j...'!$C$149:$K$1133</definedName>
    <definedName name="_xlnm.Print_Area" localSheetId="3">'SO 03 - Oprava bytových j...'!$C$4:$J$76,'SO 03 - Oprava bytových j...'!$C$82:$J$131,'SO 03 - Oprava bytových j...'!$C$137:$J$1133</definedName>
    <definedName name="_xlnm.Print_Titles" localSheetId="3">'SO 03 - Oprava bytových j...'!$149:$149</definedName>
    <definedName name="_xlnm._FilterDatabase" localSheetId="4" hidden="1">'SO 04 - Oprava bytových j...'!$C$149:$K$1181</definedName>
    <definedName name="_xlnm.Print_Area" localSheetId="4">'SO 04 - Oprava bytových j...'!$C$4:$J$76,'SO 04 - Oprava bytových j...'!$C$82:$J$131,'SO 04 - Oprava bytových j...'!$C$137:$J$1181</definedName>
    <definedName name="_xlnm.Print_Titles" localSheetId="4">'SO 04 - Oprava bytových j...'!$149:$149</definedName>
    <definedName name="_xlnm._FilterDatabase" localSheetId="5" hidden="1">'SO 05 - Oprava bytových j...'!$C$149:$K$1149</definedName>
    <definedName name="_xlnm.Print_Area" localSheetId="5">'SO 05 - Oprava bytových j...'!$C$4:$J$76,'SO 05 - Oprava bytových j...'!$C$82:$J$131,'SO 05 - Oprava bytových j...'!$C$137:$J$1149</definedName>
    <definedName name="_xlnm.Print_Titles" localSheetId="5">'SO 05 - Oprava bytových j...'!$149:$149</definedName>
    <definedName name="_xlnm._FilterDatabase" localSheetId="6" hidden="1">'SO 06 - Oprava bytových j...'!$C$148:$K$1128</definedName>
    <definedName name="_xlnm.Print_Area" localSheetId="6">'SO 06 - Oprava bytových j...'!$C$4:$J$76,'SO 06 - Oprava bytových j...'!$C$82:$J$130,'SO 06 - Oprava bytových j...'!$C$136:$J$1128</definedName>
    <definedName name="_xlnm.Print_Titles" localSheetId="6">'SO 06 - Oprava bytových j...'!$148:$148</definedName>
    <definedName name="_xlnm._FilterDatabase" localSheetId="7" hidden="1">'SO 07 - Oprava bytových j...'!$C$149:$K$1163</definedName>
    <definedName name="_xlnm.Print_Area" localSheetId="7">'SO 07 - Oprava bytových j...'!$C$4:$J$76,'SO 07 - Oprava bytových j...'!$C$82:$J$131,'SO 07 - Oprava bytových j...'!$C$137:$J$1163</definedName>
    <definedName name="_xlnm.Print_Titles" localSheetId="7">'SO 07 - Oprava bytových j...'!$149:$149</definedName>
    <definedName name="_xlnm._FilterDatabase" localSheetId="8" hidden="1">'SO 08 - Oprava bytových j...'!$C$150:$K$1155</definedName>
    <definedName name="_xlnm.Print_Area" localSheetId="8">'SO 08 - Oprava bytových j...'!$C$4:$J$76,'SO 08 - Oprava bytových j...'!$C$82:$J$132,'SO 08 - Oprava bytových j...'!$C$138:$J$1155</definedName>
    <definedName name="_xlnm.Print_Titles" localSheetId="8">'SO 08 - Oprava bytových j...'!$150:$150</definedName>
    <definedName name="_xlnm._FilterDatabase" localSheetId="9" hidden="1">'SO 09 - Oprava bytových j...'!$C$146:$K$1075</definedName>
    <definedName name="_xlnm.Print_Area" localSheetId="9">'SO 09 - Oprava bytových j...'!$C$4:$J$76,'SO 09 - Oprava bytových j...'!$C$82:$J$128,'SO 09 - Oprava bytových j...'!$C$134:$J$1075</definedName>
    <definedName name="_xlnm.Print_Titles" localSheetId="9">'SO 09 - Oprava bytových j...'!$146:$146</definedName>
    <definedName name="_xlnm._FilterDatabase" localSheetId="10" hidden="1">'SO 10 - Oprava vstupní ch...'!$C$125:$K$347</definedName>
    <definedName name="_xlnm.Print_Area" localSheetId="10">'SO 10 - Oprava vstupní ch...'!$C$4:$J$76,'SO 10 - Oprava vstupní ch...'!$C$82:$J$107,'SO 10 - Oprava vstupní ch...'!$C$113:$J$347</definedName>
    <definedName name="_xlnm.Print_Titles" localSheetId="10">'SO 10 - Oprava vstupní ch...'!$125:$125</definedName>
    <definedName name="_xlnm._FilterDatabase" localSheetId="11" hidden="1">'SO 11 - Vedlejší rozpočto...'!$C$121:$K$146</definedName>
    <definedName name="_xlnm.Print_Area" localSheetId="11">'SO 11 - Vedlejší rozpočto...'!$C$4:$J$76,'SO 11 - Vedlejší rozpočto...'!$C$82:$J$103,'SO 11 - Vedlejší rozpočto...'!$C$109:$J$146</definedName>
    <definedName name="_xlnm.Print_Titles" localSheetId="11">'SO 11 - Vedlejší rozpočto...'!$121:$121</definedName>
  </definedNames>
  <calcPr/>
</workbook>
</file>

<file path=xl/calcChain.xml><?xml version="1.0" encoding="utf-8"?>
<calcChain xmlns="http://schemas.openxmlformats.org/spreadsheetml/2006/main">
  <c i="12" l="1" r="J37"/>
  <c r="J36"/>
  <c i="1" r="AY105"/>
  <c i="12" r="J35"/>
  <c i="1" r="AX105"/>
  <c i="12" r="BI145"/>
  <c r="BG145"/>
  <c r="BF145"/>
  <c r="BE145"/>
  <c r="T145"/>
  <c r="R145"/>
  <c r="P145"/>
  <c r="BI142"/>
  <c r="BG142"/>
  <c r="BF142"/>
  <c r="BE142"/>
  <c r="T142"/>
  <c r="R142"/>
  <c r="P142"/>
  <c r="BI139"/>
  <c r="BG139"/>
  <c r="BF139"/>
  <c r="BE139"/>
  <c r="T139"/>
  <c r="T138"/>
  <c r="R139"/>
  <c r="R138"/>
  <c r="P139"/>
  <c r="P138"/>
  <c r="BI135"/>
  <c r="BG135"/>
  <c r="BF135"/>
  <c r="BE135"/>
  <c r="T135"/>
  <c r="T134"/>
  <c r="R135"/>
  <c r="R134"/>
  <c r="P135"/>
  <c r="P134"/>
  <c r="BI132"/>
  <c r="BG132"/>
  <c r="BF132"/>
  <c r="BE132"/>
  <c r="T132"/>
  <c r="T131"/>
  <c r="R132"/>
  <c r="R131"/>
  <c r="P132"/>
  <c r="P131"/>
  <c r="BI129"/>
  <c r="BG129"/>
  <c r="BF129"/>
  <c r="BE129"/>
  <c r="T129"/>
  <c r="R129"/>
  <c r="P129"/>
  <c r="BI127"/>
  <c r="BG127"/>
  <c r="BF127"/>
  <c r="BE127"/>
  <c r="T127"/>
  <c r="R127"/>
  <c r="P127"/>
  <c r="BI125"/>
  <c r="BG125"/>
  <c r="BF125"/>
  <c r="BE125"/>
  <c r="T125"/>
  <c r="R125"/>
  <c r="P125"/>
  <c r="F116"/>
  <c r="E114"/>
  <c r="F89"/>
  <c r="E87"/>
  <c r="J24"/>
  <c r="E24"/>
  <c r="J92"/>
  <c r="J23"/>
  <c r="J21"/>
  <c r="E21"/>
  <c r="J118"/>
  <c r="J20"/>
  <c r="J18"/>
  <c r="E18"/>
  <c r="F92"/>
  <c r="J17"/>
  <c r="J15"/>
  <c r="E15"/>
  <c r="F118"/>
  <c r="J14"/>
  <c r="J12"/>
  <c r="J116"/>
  <c r="E7"/>
  <c r="E85"/>
  <c i="11" r="J37"/>
  <c r="J36"/>
  <c i="1" r="AY104"/>
  <c i="11" r="J35"/>
  <c i="1" r="AX104"/>
  <c i="11" r="BI346"/>
  <c r="BG346"/>
  <c r="BF346"/>
  <c r="BE346"/>
  <c r="T346"/>
  <c r="R346"/>
  <c r="P346"/>
  <c r="BI339"/>
  <c r="BG339"/>
  <c r="BF339"/>
  <c r="BE339"/>
  <c r="T339"/>
  <c r="R339"/>
  <c r="P339"/>
  <c r="BI334"/>
  <c r="BG334"/>
  <c r="BF334"/>
  <c r="BE334"/>
  <c r="T334"/>
  <c r="R334"/>
  <c r="P334"/>
  <c r="BI331"/>
  <c r="BG331"/>
  <c r="BF331"/>
  <c r="BE331"/>
  <c r="T331"/>
  <c r="R331"/>
  <c r="P331"/>
  <c r="BI329"/>
  <c r="BG329"/>
  <c r="BF329"/>
  <c r="BE329"/>
  <c r="T329"/>
  <c r="R329"/>
  <c r="P329"/>
  <c r="BI327"/>
  <c r="BG327"/>
  <c r="BF327"/>
  <c r="BE327"/>
  <c r="T327"/>
  <c r="R327"/>
  <c r="P327"/>
  <c r="BI325"/>
  <c r="BG325"/>
  <c r="BF325"/>
  <c r="BE325"/>
  <c r="T325"/>
  <c r="R325"/>
  <c r="P325"/>
  <c r="BI323"/>
  <c r="BG323"/>
  <c r="BF323"/>
  <c r="BE323"/>
  <c r="T323"/>
  <c r="R323"/>
  <c r="P323"/>
  <c r="BI321"/>
  <c r="BG321"/>
  <c r="BF321"/>
  <c r="BE321"/>
  <c r="T321"/>
  <c r="R321"/>
  <c r="P321"/>
  <c r="BI319"/>
  <c r="BG319"/>
  <c r="BF319"/>
  <c r="BE319"/>
  <c r="T319"/>
  <c r="R319"/>
  <c r="P319"/>
  <c r="BI317"/>
  <c r="BG317"/>
  <c r="BF317"/>
  <c r="BE317"/>
  <c r="T317"/>
  <c r="R317"/>
  <c r="P317"/>
  <c r="BI315"/>
  <c r="BG315"/>
  <c r="BF315"/>
  <c r="BE315"/>
  <c r="T315"/>
  <c r="R315"/>
  <c r="P315"/>
  <c r="BI313"/>
  <c r="BG313"/>
  <c r="BF313"/>
  <c r="BE313"/>
  <c r="T313"/>
  <c r="R313"/>
  <c r="P313"/>
  <c r="BI311"/>
  <c r="BG311"/>
  <c r="BF311"/>
  <c r="BE311"/>
  <c r="T311"/>
  <c r="R311"/>
  <c r="P311"/>
  <c r="BI309"/>
  <c r="BG309"/>
  <c r="BF309"/>
  <c r="BE309"/>
  <c r="T309"/>
  <c r="R309"/>
  <c r="P309"/>
  <c r="BI307"/>
  <c r="BG307"/>
  <c r="BF307"/>
  <c r="BE307"/>
  <c r="T307"/>
  <c r="R307"/>
  <c r="P307"/>
  <c r="BI303"/>
  <c r="BG303"/>
  <c r="BF303"/>
  <c r="BE303"/>
  <c r="T303"/>
  <c r="R303"/>
  <c r="P303"/>
  <c r="BI301"/>
  <c r="BG301"/>
  <c r="BF301"/>
  <c r="BE301"/>
  <c r="T301"/>
  <c r="R301"/>
  <c r="P301"/>
  <c r="BI298"/>
  <c r="BG298"/>
  <c r="BF298"/>
  <c r="BE298"/>
  <c r="T298"/>
  <c r="R298"/>
  <c r="P298"/>
  <c r="BI296"/>
  <c r="BG296"/>
  <c r="BF296"/>
  <c r="BE296"/>
  <c r="T296"/>
  <c r="R296"/>
  <c r="P296"/>
  <c r="BI294"/>
  <c r="BG294"/>
  <c r="BF294"/>
  <c r="BE294"/>
  <c r="T294"/>
  <c r="R294"/>
  <c r="P294"/>
  <c r="BI292"/>
  <c r="BG292"/>
  <c r="BF292"/>
  <c r="BE292"/>
  <c r="T292"/>
  <c r="R292"/>
  <c r="P292"/>
  <c r="BI290"/>
  <c r="BG290"/>
  <c r="BF290"/>
  <c r="BE290"/>
  <c r="T290"/>
  <c r="R290"/>
  <c r="P290"/>
  <c r="BI286"/>
  <c r="BG286"/>
  <c r="BF286"/>
  <c r="BE286"/>
  <c r="T286"/>
  <c r="R286"/>
  <c r="P286"/>
  <c r="BI284"/>
  <c r="BG284"/>
  <c r="BF284"/>
  <c r="BE284"/>
  <c r="T284"/>
  <c r="R284"/>
  <c r="P284"/>
  <c r="BI282"/>
  <c r="BG282"/>
  <c r="BF282"/>
  <c r="BE282"/>
  <c r="T282"/>
  <c r="R282"/>
  <c r="P282"/>
  <c r="BI280"/>
  <c r="BG280"/>
  <c r="BF280"/>
  <c r="BE280"/>
  <c r="T280"/>
  <c r="R280"/>
  <c r="P280"/>
  <c r="BI278"/>
  <c r="BG278"/>
  <c r="BF278"/>
  <c r="BE278"/>
  <c r="T278"/>
  <c r="R278"/>
  <c r="P278"/>
  <c r="BI276"/>
  <c r="BG276"/>
  <c r="BF276"/>
  <c r="BE276"/>
  <c r="T276"/>
  <c r="R276"/>
  <c r="P276"/>
  <c r="BI274"/>
  <c r="BG274"/>
  <c r="BF274"/>
  <c r="BE274"/>
  <c r="T274"/>
  <c r="R274"/>
  <c r="P274"/>
  <c r="BI272"/>
  <c r="BG272"/>
  <c r="BF272"/>
  <c r="BE272"/>
  <c r="T272"/>
  <c r="R272"/>
  <c r="P272"/>
  <c r="BI270"/>
  <c r="BG270"/>
  <c r="BF270"/>
  <c r="BE270"/>
  <c r="T270"/>
  <c r="R270"/>
  <c r="P270"/>
  <c r="BI268"/>
  <c r="BG268"/>
  <c r="BF268"/>
  <c r="BE268"/>
  <c r="T268"/>
  <c r="R268"/>
  <c r="P268"/>
  <c r="BI266"/>
  <c r="BG266"/>
  <c r="BF266"/>
  <c r="BE266"/>
  <c r="T266"/>
  <c r="R266"/>
  <c r="P266"/>
  <c r="BI262"/>
  <c r="BG262"/>
  <c r="BF262"/>
  <c r="BE262"/>
  <c r="T262"/>
  <c r="R262"/>
  <c r="P262"/>
  <c r="BI260"/>
  <c r="BG260"/>
  <c r="BF260"/>
  <c r="BE260"/>
  <c r="T260"/>
  <c r="R260"/>
  <c r="P260"/>
  <c r="BI258"/>
  <c r="BG258"/>
  <c r="BF258"/>
  <c r="BE258"/>
  <c r="T258"/>
  <c r="R258"/>
  <c r="P258"/>
  <c r="BI254"/>
  <c r="BG254"/>
  <c r="BF254"/>
  <c r="BE254"/>
  <c r="T254"/>
  <c r="R254"/>
  <c r="P254"/>
  <c r="BI252"/>
  <c r="BG252"/>
  <c r="BF252"/>
  <c r="BE252"/>
  <c r="T252"/>
  <c r="R252"/>
  <c r="P252"/>
  <c r="BI250"/>
  <c r="BG250"/>
  <c r="BF250"/>
  <c r="BE250"/>
  <c r="T250"/>
  <c r="R250"/>
  <c r="P250"/>
  <c r="BI248"/>
  <c r="BG248"/>
  <c r="BF248"/>
  <c r="BE248"/>
  <c r="T248"/>
  <c r="R248"/>
  <c r="P248"/>
  <c r="BI246"/>
  <c r="BG246"/>
  <c r="BF246"/>
  <c r="BE246"/>
  <c r="T246"/>
  <c r="R246"/>
  <c r="P246"/>
  <c r="BI244"/>
  <c r="BG244"/>
  <c r="BF244"/>
  <c r="BE244"/>
  <c r="T244"/>
  <c r="R244"/>
  <c r="P244"/>
  <c r="BI240"/>
  <c r="BG240"/>
  <c r="BF240"/>
  <c r="BE240"/>
  <c r="T240"/>
  <c r="R240"/>
  <c r="P240"/>
  <c r="BI238"/>
  <c r="BG238"/>
  <c r="BF238"/>
  <c r="BE238"/>
  <c r="T238"/>
  <c r="R238"/>
  <c r="P238"/>
  <c r="BI234"/>
  <c r="BG234"/>
  <c r="BF234"/>
  <c r="BE234"/>
  <c r="T234"/>
  <c r="R234"/>
  <c r="P234"/>
  <c r="BI232"/>
  <c r="BG232"/>
  <c r="BF232"/>
  <c r="BE232"/>
  <c r="T232"/>
  <c r="R232"/>
  <c r="P232"/>
  <c r="BI228"/>
  <c r="BG228"/>
  <c r="BF228"/>
  <c r="BE228"/>
  <c r="T228"/>
  <c r="R228"/>
  <c r="P228"/>
  <c r="BI226"/>
  <c r="BG226"/>
  <c r="BF226"/>
  <c r="BE226"/>
  <c r="T226"/>
  <c r="R226"/>
  <c r="P226"/>
  <c r="BI224"/>
  <c r="BG224"/>
  <c r="BF224"/>
  <c r="BE224"/>
  <c r="T224"/>
  <c r="R224"/>
  <c r="P224"/>
  <c r="BI222"/>
  <c r="BG222"/>
  <c r="BF222"/>
  <c r="BE222"/>
  <c r="T222"/>
  <c r="R222"/>
  <c r="P222"/>
  <c r="BI220"/>
  <c r="BG220"/>
  <c r="BF220"/>
  <c r="BE220"/>
  <c r="T220"/>
  <c r="R220"/>
  <c r="P220"/>
  <c r="BI216"/>
  <c r="BG216"/>
  <c r="BF216"/>
  <c r="BE216"/>
  <c r="T216"/>
  <c r="T215"/>
  <c r="R216"/>
  <c r="R215"/>
  <c r="P216"/>
  <c r="P215"/>
  <c r="BI213"/>
  <c r="BG213"/>
  <c r="BF213"/>
  <c r="BE213"/>
  <c r="T213"/>
  <c r="R213"/>
  <c r="P213"/>
  <c r="BI211"/>
  <c r="BG211"/>
  <c r="BF211"/>
  <c r="BE211"/>
  <c r="T211"/>
  <c r="R211"/>
  <c r="P211"/>
  <c r="BI207"/>
  <c r="BG207"/>
  <c r="BF207"/>
  <c r="BE207"/>
  <c r="T207"/>
  <c r="R207"/>
  <c r="P207"/>
  <c r="BI205"/>
  <c r="BG205"/>
  <c r="BF205"/>
  <c r="BE205"/>
  <c r="T205"/>
  <c r="R205"/>
  <c r="P205"/>
  <c r="BI203"/>
  <c r="BG203"/>
  <c r="BF203"/>
  <c r="BE203"/>
  <c r="T203"/>
  <c r="R203"/>
  <c r="P203"/>
  <c r="BI191"/>
  <c r="BG191"/>
  <c r="BF191"/>
  <c r="BE191"/>
  <c r="T191"/>
  <c r="R191"/>
  <c r="P191"/>
  <c r="BI187"/>
  <c r="BG187"/>
  <c r="BF187"/>
  <c r="BE187"/>
  <c r="T187"/>
  <c r="R187"/>
  <c r="P187"/>
  <c r="BI185"/>
  <c r="BG185"/>
  <c r="BF185"/>
  <c r="BE185"/>
  <c r="T185"/>
  <c r="R185"/>
  <c r="P185"/>
  <c r="BI181"/>
  <c r="BG181"/>
  <c r="BF181"/>
  <c r="BE181"/>
  <c r="T181"/>
  <c r="R181"/>
  <c r="P181"/>
  <c r="BI179"/>
  <c r="BG179"/>
  <c r="BF179"/>
  <c r="BE179"/>
  <c r="T179"/>
  <c r="R179"/>
  <c r="P179"/>
  <c r="BI177"/>
  <c r="BG177"/>
  <c r="BF177"/>
  <c r="BE177"/>
  <c r="T177"/>
  <c r="R177"/>
  <c r="P177"/>
  <c r="BI173"/>
  <c r="BG173"/>
  <c r="BF173"/>
  <c r="BE173"/>
  <c r="T173"/>
  <c r="R173"/>
  <c r="P173"/>
  <c r="BI171"/>
  <c r="BG171"/>
  <c r="BF171"/>
  <c r="BE171"/>
  <c r="T171"/>
  <c r="R171"/>
  <c r="P171"/>
  <c r="BI169"/>
  <c r="BG169"/>
  <c r="BF169"/>
  <c r="BE169"/>
  <c r="T169"/>
  <c r="R169"/>
  <c r="P169"/>
  <c r="BI161"/>
  <c r="BG161"/>
  <c r="BF161"/>
  <c r="BE161"/>
  <c r="T161"/>
  <c r="R161"/>
  <c r="P161"/>
  <c r="BI154"/>
  <c r="BG154"/>
  <c r="BF154"/>
  <c r="BE154"/>
  <c r="T154"/>
  <c r="R154"/>
  <c r="P154"/>
  <c r="BI150"/>
  <c r="BG150"/>
  <c r="BF150"/>
  <c r="BE150"/>
  <c r="T150"/>
  <c r="R150"/>
  <c r="P150"/>
  <c r="BI146"/>
  <c r="BG146"/>
  <c r="BF146"/>
  <c r="BE146"/>
  <c r="T146"/>
  <c r="R146"/>
  <c r="P146"/>
  <c r="BI142"/>
  <c r="BG142"/>
  <c r="BF142"/>
  <c r="BE142"/>
  <c r="T142"/>
  <c r="R142"/>
  <c r="P142"/>
  <c r="BI138"/>
  <c r="BG138"/>
  <c r="BF138"/>
  <c r="BE138"/>
  <c r="T138"/>
  <c r="R138"/>
  <c r="P138"/>
  <c r="BI134"/>
  <c r="BG134"/>
  <c r="BF134"/>
  <c r="BE134"/>
  <c r="T134"/>
  <c r="R134"/>
  <c r="P134"/>
  <c r="BI129"/>
  <c r="BG129"/>
  <c r="BF129"/>
  <c r="BE129"/>
  <c r="T129"/>
  <c r="T128"/>
  <c r="R129"/>
  <c r="R128"/>
  <c r="P129"/>
  <c r="P128"/>
  <c r="F120"/>
  <c r="E118"/>
  <c r="F89"/>
  <c r="E87"/>
  <c r="J24"/>
  <c r="E24"/>
  <c r="J123"/>
  <c r="J23"/>
  <c r="J21"/>
  <c r="E21"/>
  <c r="J91"/>
  <c r="J20"/>
  <c r="J18"/>
  <c r="E18"/>
  <c r="F123"/>
  <c r="J17"/>
  <c r="J15"/>
  <c r="E15"/>
  <c r="F91"/>
  <c r="J14"/>
  <c r="J12"/>
  <c r="J120"/>
  <c r="E7"/>
  <c r="E85"/>
  <c i="10" r="J37"/>
  <c r="J36"/>
  <c i="1" r="AY103"/>
  <c i="10" r="J35"/>
  <c i="1" r="AX103"/>
  <c i="10" r="BI1074"/>
  <c r="BG1074"/>
  <c r="BF1074"/>
  <c r="BE1074"/>
  <c r="T1074"/>
  <c r="R1074"/>
  <c r="P1074"/>
  <c r="BI1072"/>
  <c r="BG1072"/>
  <c r="BF1072"/>
  <c r="BE1072"/>
  <c r="T1072"/>
  <c r="R1072"/>
  <c r="P1072"/>
  <c r="BI1070"/>
  <c r="BG1070"/>
  <c r="BF1070"/>
  <c r="BE1070"/>
  <c r="T1070"/>
  <c r="R1070"/>
  <c r="P1070"/>
  <c r="BI1068"/>
  <c r="BG1068"/>
  <c r="BF1068"/>
  <c r="BE1068"/>
  <c r="T1068"/>
  <c r="R1068"/>
  <c r="P1068"/>
  <c r="BI1065"/>
  <c r="BG1065"/>
  <c r="BF1065"/>
  <c r="BE1065"/>
  <c r="T1065"/>
  <c r="R1065"/>
  <c r="P1065"/>
  <c r="BI1061"/>
  <c r="BG1061"/>
  <c r="BF1061"/>
  <c r="BE1061"/>
  <c r="T1061"/>
  <c r="R1061"/>
  <c r="P1061"/>
  <c r="BI1057"/>
  <c r="BG1057"/>
  <c r="BF1057"/>
  <c r="BE1057"/>
  <c r="T1057"/>
  <c r="R1057"/>
  <c r="P1057"/>
  <c r="BI1054"/>
  <c r="BG1054"/>
  <c r="BF1054"/>
  <c r="BE1054"/>
  <c r="T1054"/>
  <c r="R1054"/>
  <c r="P1054"/>
  <c r="BI1038"/>
  <c r="BG1038"/>
  <c r="BF1038"/>
  <c r="BE1038"/>
  <c r="T1038"/>
  <c r="R1038"/>
  <c r="P1038"/>
  <c r="BI1033"/>
  <c r="BG1033"/>
  <c r="BF1033"/>
  <c r="BE1033"/>
  <c r="T1033"/>
  <c r="R1033"/>
  <c r="P1033"/>
  <c r="BI1030"/>
  <c r="BG1030"/>
  <c r="BF1030"/>
  <c r="BE1030"/>
  <c r="T1030"/>
  <c r="R1030"/>
  <c r="P1030"/>
  <c r="BI1026"/>
  <c r="BG1026"/>
  <c r="BF1026"/>
  <c r="BE1026"/>
  <c r="T1026"/>
  <c r="R1026"/>
  <c r="P1026"/>
  <c r="BI1022"/>
  <c r="BG1022"/>
  <c r="BF1022"/>
  <c r="BE1022"/>
  <c r="T1022"/>
  <c r="R1022"/>
  <c r="P1022"/>
  <c r="BI1018"/>
  <c r="BG1018"/>
  <c r="BF1018"/>
  <c r="BE1018"/>
  <c r="T1018"/>
  <c r="R1018"/>
  <c r="P1018"/>
  <c r="BI1014"/>
  <c r="BG1014"/>
  <c r="BF1014"/>
  <c r="BE1014"/>
  <c r="T1014"/>
  <c r="R1014"/>
  <c r="P1014"/>
  <c r="BI1012"/>
  <c r="BG1012"/>
  <c r="BF1012"/>
  <c r="BE1012"/>
  <c r="T1012"/>
  <c r="R1012"/>
  <c r="P1012"/>
  <c r="BI1009"/>
  <c r="BG1009"/>
  <c r="BF1009"/>
  <c r="BE1009"/>
  <c r="T1009"/>
  <c r="R1009"/>
  <c r="P1009"/>
  <c r="BI1005"/>
  <c r="BG1005"/>
  <c r="BF1005"/>
  <c r="BE1005"/>
  <c r="T1005"/>
  <c r="R1005"/>
  <c r="P1005"/>
  <c r="BI1001"/>
  <c r="BG1001"/>
  <c r="BF1001"/>
  <c r="BE1001"/>
  <c r="T1001"/>
  <c r="R1001"/>
  <c r="P1001"/>
  <c r="BI998"/>
  <c r="BG998"/>
  <c r="BF998"/>
  <c r="BE998"/>
  <c r="T998"/>
  <c r="R998"/>
  <c r="P998"/>
  <c r="BI994"/>
  <c r="BG994"/>
  <c r="BF994"/>
  <c r="BE994"/>
  <c r="T994"/>
  <c r="R994"/>
  <c r="P994"/>
  <c r="BI990"/>
  <c r="BG990"/>
  <c r="BF990"/>
  <c r="BE990"/>
  <c r="T990"/>
  <c r="R990"/>
  <c r="P990"/>
  <c r="BI986"/>
  <c r="BG986"/>
  <c r="BF986"/>
  <c r="BE986"/>
  <c r="T986"/>
  <c r="R986"/>
  <c r="P986"/>
  <c r="BI982"/>
  <c r="BG982"/>
  <c r="BF982"/>
  <c r="BE982"/>
  <c r="T982"/>
  <c r="R982"/>
  <c r="P982"/>
  <c r="BI978"/>
  <c r="BG978"/>
  <c r="BF978"/>
  <c r="BE978"/>
  <c r="T978"/>
  <c r="R978"/>
  <c r="P978"/>
  <c r="BI975"/>
  <c r="BG975"/>
  <c r="BF975"/>
  <c r="BE975"/>
  <c r="T975"/>
  <c r="R975"/>
  <c r="P975"/>
  <c r="BI972"/>
  <c r="BG972"/>
  <c r="BF972"/>
  <c r="BE972"/>
  <c r="T972"/>
  <c r="R972"/>
  <c r="P972"/>
  <c r="BI968"/>
  <c r="BG968"/>
  <c r="BF968"/>
  <c r="BE968"/>
  <c r="T968"/>
  <c r="R968"/>
  <c r="P968"/>
  <c r="BI964"/>
  <c r="BG964"/>
  <c r="BF964"/>
  <c r="BE964"/>
  <c r="T964"/>
  <c r="R964"/>
  <c r="P964"/>
  <c r="BI962"/>
  <c r="BG962"/>
  <c r="BF962"/>
  <c r="BE962"/>
  <c r="T962"/>
  <c r="R962"/>
  <c r="P962"/>
  <c r="BI958"/>
  <c r="BG958"/>
  <c r="BF958"/>
  <c r="BE958"/>
  <c r="T958"/>
  <c r="R958"/>
  <c r="P958"/>
  <c r="BI954"/>
  <c r="BG954"/>
  <c r="BF954"/>
  <c r="BE954"/>
  <c r="T954"/>
  <c r="R954"/>
  <c r="P954"/>
  <c r="BI951"/>
  <c r="BG951"/>
  <c r="BF951"/>
  <c r="BE951"/>
  <c r="T951"/>
  <c r="R951"/>
  <c r="P951"/>
  <c r="BI949"/>
  <c r="BG949"/>
  <c r="BF949"/>
  <c r="BE949"/>
  <c r="T949"/>
  <c r="R949"/>
  <c r="P949"/>
  <c r="BI945"/>
  <c r="BG945"/>
  <c r="BF945"/>
  <c r="BE945"/>
  <c r="T945"/>
  <c r="R945"/>
  <c r="P945"/>
  <c r="BI942"/>
  <c r="BG942"/>
  <c r="BF942"/>
  <c r="BE942"/>
  <c r="T942"/>
  <c r="R942"/>
  <c r="P942"/>
  <c r="BI940"/>
  <c r="BG940"/>
  <c r="BF940"/>
  <c r="BE940"/>
  <c r="T940"/>
  <c r="R940"/>
  <c r="P940"/>
  <c r="BI937"/>
  <c r="BG937"/>
  <c r="BF937"/>
  <c r="BE937"/>
  <c r="T937"/>
  <c r="R937"/>
  <c r="P937"/>
  <c r="BI935"/>
  <c r="BG935"/>
  <c r="BF935"/>
  <c r="BE935"/>
  <c r="T935"/>
  <c r="R935"/>
  <c r="P935"/>
  <c r="BI933"/>
  <c r="BG933"/>
  <c r="BF933"/>
  <c r="BE933"/>
  <c r="T933"/>
  <c r="R933"/>
  <c r="P933"/>
  <c r="BI929"/>
  <c r="BG929"/>
  <c r="BF929"/>
  <c r="BE929"/>
  <c r="T929"/>
  <c r="R929"/>
  <c r="P929"/>
  <c r="BI927"/>
  <c r="BG927"/>
  <c r="BF927"/>
  <c r="BE927"/>
  <c r="T927"/>
  <c r="R927"/>
  <c r="P927"/>
  <c r="BI925"/>
  <c r="BG925"/>
  <c r="BF925"/>
  <c r="BE925"/>
  <c r="T925"/>
  <c r="R925"/>
  <c r="P925"/>
  <c r="BI923"/>
  <c r="BG923"/>
  <c r="BF923"/>
  <c r="BE923"/>
  <c r="T923"/>
  <c r="R923"/>
  <c r="P923"/>
  <c r="BI921"/>
  <c r="BG921"/>
  <c r="BF921"/>
  <c r="BE921"/>
  <c r="T921"/>
  <c r="R921"/>
  <c r="P921"/>
  <c r="BI919"/>
  <c r="BG919"/>
  <c r="BF919"/>
  <c r="BE919"/>
  <c r="T919"/>
  <c r="R919"/>
  <c r="P919"/>
  <c r="BI917"/>
  <c r="BG917"/>
  <c r="BF917"/>
  <c r="BE917"/>
  <c r="T917"/>
  <c r="R917"/>
  <c r="P917"/>
  <c r="BI915"/>
  <c r="BG915"/>
  <c r="BF915"/>
  <c r="BE915"/>
  <c r="T915"/>
  <c r="R915"/>
  <c r="P915"/>
  <c r="BI913"/>
  <c r="BG913"/>
  <c r="BF913"/>
  <c r="BE913"/>
  <c r="T913"/>
  <c r="R913"/>
  <c r="P913"/>
  <c r="BI909"/>
  <c r="BG909"/>
  <c r="BF909"/>
  <c r="BE909"/>
  <c r="T909"/>
  <c r="R909"/>
  <c r="P909"/>
  <c r="BI907"/>
  <c r="BG907"/>
  <c r="BF907"/>
  <c r="BE907"/>
  <c r="T907"/>
  <c r="R907"/>
  <c r="P907"/>
  <c r="BI905"/>
  <c r="BG905"/>
  <c r="BF905"/>
  <c r="BE905"/>
  <c r="T905"/>
  <c r="R905"/>
  <c r="P905"/>
  <c r="BI903"/>
  <c r="BG903"/>
  <c r="BF903"/>
  <c r="BE903"/>
  <c r="T903"/>
  <c r="R903"/>
  <c r="P903"/>
  <c r="BI899"/>
  <c r="BG899"/>
  <c r="BF899"/>
  <c r="BE899"/>
  <c r="T899"/>
  <c r="R899"/>
  <c r="P899"/>
  <c r="BI897"/>
  <c r="BG897"/>
  <c r="BF897"/>
  <c r="BE897"/>
  <c r="T897"/>
  <c r="R897"/>
  <c r="P897"/>
  <c r="BI894"/>
  <c r="BG894"/>
  <c r="BF894"/>
  <c r="BE894"/>
  <c r="T894"/>
  <c r="R894"/>
  <c r="P894"/>
  <c r="BI892"/>
  <c r="BG892"/>
  <c r="BF892"/>
  <c r="BE892"/>
  <c r="T892"/>
  <c r="R892"/>
  <c r="P892"/>
  <c r="BI890"/>
  <c r="BG890"/>
  <c r="BF890"/>
  <c r="BE890"/>
  <c r="T890"/>
  <c r="R890"/>
  <c r="P890"/>
  <c r="BI887"/>
  <c r="BG887"/>
  <c r="BF887"/>
  <c r="BE887"/>
  <c r="T887"/>
  <c r="R887"/>
  <c r="P887"/>
  <c r="BI885"/>
  <c r="BG885"/>
  <c r="BF885"/>
  <c r="BE885"/>
  <c r="T885"/>
  <c r="R885"/>
  <c r="P885"/>
  <c r="BI881"/>
  <c r="BG881"/>
  <c r="BF881"/>
  <c r="BE881"/>
  <c r="T881"/>
  <c r="R881"/>
  <c r="P881"/>
  <c r="BI877"/>
  <c r="BG877"/>
  <c r="BF877"/>
  <c r="BE877"/>
  <c r="T877"/>
  <c r="R877"/>
  <c r="P877"/>
  <c r="BI870"/>
  <c r="BG870"/>
  <c r="BF870"/>
  <c r="BE870"/>
  <c r="T870"/>
  <c r="R870"/>
  <c r="P870"/>
  <c r="BI866"/>
  <c r="BG866"/>
  <c r="BF866"/>
  <c r="BE866"/>
  <c r="T866"/>
  <c r="R866"/>
  <c r="P866"/>
  <c r="BI864"/>
  <c r="BG864"/>
  <c r="BF864"/>
  <c r="BE864"/>
  <c r="T864"/>
  <c r="R864"/>
  <c r="P864"/>
  <c r="BI862"/>
  <c r="BG862"/>
  <c r="BF862"/>
  <c r="BE862"/>
  <c r="T862"/>
  <c r="R862"/>
  <c r="P862"/>
  <c r="BI858"/>
  <c r="BG858"/>
  <c r="BF858"/>
  <c r="BE858"/>
  <c r="T858"/>
  <c r="R858"/>
  <c r="P858"/>
  <c r="BI854"/>
  <c r="BG854"/>
  <c r="BF854"/>
  <c r="BE854"/>
  <c r="T854"/>
  <c r="R854"/>
  <c r="P854"/>
  <c r="BI851"/>
  <c r="BG851"/>
  <c r="BF851"/>
  <c r="BE851"/>
  <c r="T851"/>
  <c r="R851"/>
  <c r="P851"/>
  <c r="BI849"/>
  <c r="BG849"/>
  <c r="BF849"/>
  <c r="BE849"/>
  <c r="T849"/>
  <c r="R849"/>
  <c r="P849"/>
  <c r="BI847"/>
  <c r="BG847"/>
  <c r="BF847"/>
  <c r="BE847"/>
  <c r="T847"/>
  <c r="R847"/>
  <c r="P847"/>
  <c r="BI845"/>
  <c r="BG845"/>
  <c r="BF845"/>
  <c r="BE845"/>
  <c r="T845"/>
  <c r="R845"/>
  <c r="P845"/>
  <c r="BI843"/>
  <c r="BG843"/>
  <c r="BF843"/>
  <c r="BE843"/>
  <c r="T843"/>
  <c r="R843"/>
  <c r="P843"/>
  <c r="BI841"/>
  <c r="BG841"/>
  <c r="BF841"/>
  <c r="BE841"/>
  <c r="T841"/>
  <c r="R841"/>
  <c r="P841"/>
  <c r="BI839"/>
  <c r="BG839"/>
  <c r="BF839"/>
  <c r="BE839"/>
  <c r="T839"/>
  <c r="R839"/>
  <c r="P839"/>
  <c r="BI837"/>
  <c r="BG837"/>
  <c r="BF837"/>
  <c r="BE837"/>
  <c r="T837"/>
  <c r="R837"/>
  <c r="P837"/>
  <c r="BI835"/>
  <c r="BG835"/>
  <c r="BF835"/>
  <c r="BE835"/>
  <c r="T835"/>
  <c r="R835"/>
  <c r="P835"/>
  <c r="BI831"/>
  <c r="BG831"/>
  <c r="BF831"/>
  <c r="BE831"/>
  <c r="T831"/>
  <c r="R831"/>
  <c r="P831"/>
  <c r="BI829"/>
  <c r="BG829"/>
  <c r="BF829"/>
  <c r="BE829"/>
  <c r="T829"/>
  <c r="R829"/>
  <c r="P829"/>
  <c r="BI827"/>
  <c r="BG827"/>
  <c r="BF827"/>
  <c r="BE827"/>
  <c r="T827"/>
  <c r="R827"/>
  <c r="P827"/>
  <c r="BI825"/>
  <c r="BG825"/>
  <c r="BF825"/>
  <c r="BE825"/>
  <c r="T825"/>
  <c r="R825"/>
  <c r="P825"/>
  <c r="BI823"/>
  <c r="BG823"/>
  <c r="BF823"/>
  <c r="BE823"/>
  <c r="T823"/>
  <c r="R823"/>
  <c r="P823"/>
  <c r="BI821"/>
  <c r="BG821"/>
  <c r="BF821"/>
  <c r="BE821"/>
  <c r="T821"/>
  <c r="R821"/>
  <c r="P821"/>
  <c r="BI819"/>
  <c r="BG819"/>
  <c r="BF819"/>
  <c r="BE819"/>
  <c r="T819"/>
  <c r="R819"/>
  <c r="P819"/>
  <c r="BI816"/>
  <c r="BG816"/>
  <c r="BF816"/>
  <c r="BE816"/>
  <c r="T816"/>
  <c r="R816"/>
  <c r="P816"/>
  <c r="BI814"/>
  <c r="BG814"/>
  <c r="BF814"/>
  <c r="BE814"/>
  <c r="T814"/>
  <c r="R814"/>
  <c r="P814"/>
  <c r="BI812"/>
  <c r="BG812"/>
  <c r="BF812"/>
  <c r="BE812"/>
  <c r="T812"/>
  <c r="R812"/>
  <c r="P812"/>
  <c r="BI810"/>
  <c r="BG810"/>
  <c r="BF810"/>
  <c r="BE810"/>
  <c r="T810"/>
  <c r="R810"/>
  <c r="P810"/>
  <c r="BI808"/>
  <c r="BG808"/>
  <c r="BF808"/>
  <c r="BE808"/>
  <c r="T808"/>
  <c r="R808"/>
  <c r="P808"/>
  <c r="BI806"/>
  <c r="BG806"/>
  <c r="BF806"/>
  <c r="BE806"/>
  <c r="T806"/>
  <c r="R806"/>
  <c r="P806"/>
  <c r="BI804"/>
  <c r="BG804"/>
  <c r="BF804"/>
  <c r="BE804"/>
  <c r="T804"/>
  <c r="R804"/>
  <c r="P804"/>
  <c r="BI802"/>
  <c r="BG802"/>
  <c r="BF802"/>
  <c r="BE802"/>
  <c r="T802"/>
  <c r="R802"/>
  <c r="P802"/>
  <c r="BI800"/>
  <c r="BG800"/>
  <c r="BF800"/>
  <c r="BE800"/>
  <c r="T800"/>
  <c r="R800"/>
  <c r="P800"/>
  <c r="BI798"/>
  <c r="BG798"/>
  <c r="BF798"/>
  <c r="BE798"/>
  <c r="T798"/>
  <c r="R798"/>
  <c r="P798"/>
  <c r="BI796"/>
  <c r="BG796"/>
  <c r="BF796"/>
  <c r="BE796"/>
  <c r="T796"/>
  <c r="R796"/>
  <c r="P796"/>
  <c r="BI794"/>
  <c r="BG794"/>
  <c r="BF794"/>
  <c r="BE794"/>
  <c r="T794"/>
  <c r="R794"/>
  <c r="P794"/>
  <c r="BI792"/>
  <c r="BG792"/>
  <c r="BF792"/>
  <c r="BE792"/>
  <c r="T792"/>
  <c r="R792"/>
  <c r="P792"/>
  <c r="BI790"/>
  <c r="BG790"/>
  <c r="BF790"/>
  <c r="BE790"/>
  <c r="T790"/>
  <c r="R790"/>
  <c r="P790"/>
  <c r="BI788"/>
  <c r="BG788"/>
  <c r="BF788"/>
  <c r="BE788"/>
  <c r="T788"/>
  <c r="R788"/>
  <c r="P788"/>
  <c r="BI786"/>
  <c r="BG786"/>
  <c r="BF786"/>
  <c r="BE786"/>
  <c r="T786"/>
  <c r="R786"/>
  <c r="P786"/>
  <c r="BI782"/>
  <c r="BG782"/>
  <c r="BF782"/>
  <c r="BE782"/>
  <c r="T782"/>
  <c r="R782"/>
  <c r="P782"/>
  <c r="BI780"/>
  <c r="BG780"/>
  <c r="BF780"/>
  <c r="BE780"/>
  <c r="T780"/>
  <c r="R780"/>
  <c r="P780"/>
  <c r="BI776"/>
  <c r="BG776"/>
  <c r="BF776"/>
  <c r="BE776"/>
  <c r="T776"/>
  <c r="R776"/>
  <c r="P776"/>
  <c r="BI774"/>
  <c r="BG774"/>
  <c r="BF774"/>
  <c r="BE774"/>
  <c r="T774"/>
  <c r="R774"/>
  <c r="P774"/>
  <c r="BI771"/>
  <c r="BG771"/>
  <c r="BF771"/>
  <c r="BE771"/>
  <c r="T771"/>
  <c r="R771"/>
  <c r="P771"/>
  <c r="BI769"/>
  <c r="BG769"/>
  <c r="BF769"/>
  <c r="BE769"/>
  <c r="T769"/>
  <c r="R769"/>
  <c r="P769"/>
  <c r="BI767"/>
  <c r="BG767"/>
  <c r="BF767"/>
  <c r="BE767"/>
  <c r="T767"/>
  <c r="R767"/>
  <c r="P767"/>
  <c r="BI765"/>
  <c r="BG765"/>
  <c r="BF765"/>
  <c r="BE765"/>
  <c r="T765"/>
  <c r="R765"/>
  <c r="P765"/>
  <c r="BI763"/>
  <c r="BG763"/>
  <c r="BF763"/>
  <c r="BE763"/>
  <c r="T763"/>
  <c r="R763"/>
  <c r="P763"/>
  <c r="BI761"/>
  <c r="BG761"/>
  <c r="BF761"/>
  <c r="BE761"/>
  <c r="T761"/>
  <c r="R761"/>
  <c r="P761"/>
  <c r="BI757"/>
  <c r="BG757"/>
  <c r="BF757"/>
  <c r="BE757"/>
  <c r="T757"/>
  <c r="R757"/>
  <c r="P757"/>
  <c r="BI755"/>
  <c r="BG755"/>
  <c r="BF755"/>
  <c r="BE755"/>
  <c r="T755"/>
  <c r="R755"/>
  <c r="P755"/>
  <c r="BI753"/>
  <c r="BG753"/>
  <c r="BF753"/>
  <c r="BE753"/>
  <c r="T753"/>
  <c r="R753"/>
  <c r="P753"/>
  <c r="BI751"/>
  <c r="BG751"/>
  <c r="BF751"/>
  <c r="BE751"/>
  <c r="T751"/>
  <c r="R751"/>
  <c r="P751"/>
  <c r="BI749"/>
  <c r="BG749"/>
  <c r="BF749"/>
  <c r="BE749"/>
  <c r="T749"/>
  <c r="R749"/>
  <c r="P749"/>
  <c r="BI747"/>
  <c r="BG747"/>
  <c r="BF747"/>
  <c r="BE747"/>
  <c r="T747"/>
  <c r="R747"/>
  <c r="P747"/>
  <c r="BI745"/>
  <c r="BG745"/>
  <c r="BF745"/>
  <c r="BE745"/>
  <c r="T745"/>
  <c r="R745"/>
  <c r="P745"/>
  <c r="BI743"/>
  <c r="BG743"/>
  <c r="BF743"/>
  <c r="BE743"/>
  <c r="T743"/>
  <c r="R743"/>
  <c r="P743"/>
  <c r="BI741"/>
  <c r="BG741"/>
  <c r="BF741"/>
  <c r="BE741"/>
  <c r="T741"/>
  <c r="R741"/>
  <c r="P741"/>
  <c r="BI739"/>
  <c r="BG739"/>
  <c r="BF739"/>
  <c r="BE739"/>
  <c r="T739"/>
  <c r="R739"/>
  <c r="P739"/>
  <c r="BI737"/>
  <c r="BG737"/>
  <c r="BF737"/>
  <c r="BE737"/>
  <c r="T737"/>
  <c r="R737"/>
  <c r="P737"/>
  <c r="BI735"/>
  <c r="BG735"/>
  <c r="BF735"/>
  <c r="BE735"/>
  <c r="T735"/>
  <c r="R735"/>
  <c r="P735"/>
  <c r="BI733"/>
  <c r="BG733"/>
  <c r="BF733"/>
  <c r="BE733"/>
  <c r="T733"/>
  <c r="R733"/>
  <c r="P733"/>
  <c r="BI731"/>
  <c r="BG731"/>
  <c r="BF731"/>
  <c r="BE731"/>
  <c r="T731"/>
  <c r="R731"/>
  <c r="P731"/>
  <c r="BI729"/>
  <c r="BG729"/>
  <c r="BF729"/>
  <c r="BE729"/>
  <c r="T729"/>
  <c r="R729"/>
  <c r="P729"/>
  <c r="BI727"/>
  <c r="BG727"/>
  <c r="BF727"/>
  <c r="BE727"/>
  <c r="T727"/>
  <c r="R727"/>
  <c r="P727"/>
  <c r="BI725"/>
  <c r="BG725"/>
  <c r="BF725"/>
  <c r="BE725"/>
  <c r="T725"/>
  <c r="R725"/>
  <c r="P725"/>
  <c r="BI723"/>
  <c r="BG723"/>
  <c r="BF723"/>
  <c r="BE723"/>
  <c r="T723"/>
  <c r="R723"/>
  <c r="P723"/>
  <c r="BI721"/>
  <c r="BG721"/>
  <c r="BF721"/>
  <c r="BE721"/>
  <c r="T721"/>
  <c r="R721"/>
  <c r="P721"/>
  <c r="BI717"/>
  <c r="BG717"/>
  <c r="BF717"/>
  <c r="BE717"/>
  <c r="T717"/>
  <c r="R717"/>
  <c r="P717"/>
  <c r="BI715"/>
  <c r="BG715"/>
  <c r="BF715"/>
  <c r="BE715"/>
  <c r="T715"/>
  <c r="R715"/>
  <c r="P715"/>
  <c r="BI713"/>
  <c r="BG713"/>
  <c r="BF713"/>
  <c r="BE713"/>
  <c r="T713"/>
  <c r="R713"/>
  <c r="P713"/>
  <c r="BI711"/>
  <c r="BG711"/>
  <c r="BF711"/>
  <c r="BE711"/>
  <c r="T711"/>
  <c r="R711"/>
  <c r="P711"/>
  <c r="BI709"/>
  <c r="BG709"/>
  <c r="BF709"/>
  <c r="BE709"/>
  <c r="T709"/>
  <c r="R709"/>
  <c r="P709"/>
  <c r="BI707"/>
  <c r="BG707"/>
  <c r="BF707"/>
  <c r="BE707"/>
  <c r="T707"/>
  <c r="R707"/>
  <c r="P707"/>
  <c r="BI705"/>
  <c r="BG705"/>
  <c r="BF705"/>
  <c r="BE705"/>
  <c r="T705"/>
  <c r="R705"/>
  <c r="P705"/>
  <c r="BI703"/>
  <c r="BG703"/>
  <c r="BF703"/>
  <c r="BE703"/>
  <c r="T703"/>
  <c r="R703"/>
  <c r="P703"/>
  <c r="BI701"/>
  <c r="BG701"/>
  <c r="BF701"/>
  <c r="BE701"/>
  <c r="T701"/>
  <c r="R701"/>
  <c r="P701"/>
  <c r="BI699"/>
  <c r="BG699"/>
  <c r="BF699"/>
  <c r="BE699"/>
  <c r="T699"/>
  <c r="R699"/>
  <c r="P699"/>
  <c r="BI697"/>
  <c r="BG697"/>
  <c r="BF697"/>
  <c r="BE697"/>
  <c r="T697"/>
  <c r="R697"/>
  <c r="P697"/>
  <c r="BI695"/>
  <c r="BG695"/>
  <c r="BF695"/>
  <c r="BE695"/>
  <c r="T695"/>
  <c r="R695"/>
  <c r="P695"/>
  <c r="BI693"/>
  <c r="BG693"/>
  <c r="BF693"/>
  <c r="BE693"/>
  <c r="T693"/>
  <c r="R693"/>
  <c r="P693"/>
  <c r="BI691"/>
  <c r="BG691"/>
  <c r="BF691"/>
  <c r="BE691"/>
  <c r="T691"/>
  <c r="R691"/>
  <c r="P691"/>
  <c r="BI687"/>
  <c r="BG687"/>
  <c r="BF687"/>
  <c r="BE687"/>
  <c r="T687"/>
  <c r="R687"/>
  <c r="P687"/>
  <c r="BI683"/>
  <c r="BG683"/>
  <c r="BF683"/>
  <c r="BE683"/>
  <c r="T683"/>
  <c r="R683"/>
  <c r="P683"/>
  <c r="BI678"/>
  <c r="BG678"/>
  <c r="BF678"/>
  <c r="BE678"/>
  <c r="T678"/>
  <c r="R678"/>
  <c r="P678"/>
  <c r="BI674"/>
  <c r="BG674"/>
  <c r="BF674"/>
  <c r="BE674"/>
  <c r="T674"/>
  <c r="R674"/>
  <c r="P674"/>
  <c r="BI672"/>
  <c r="BG672"/>
  <c r="BF672"/>
  <c r="BE672"/>
  <c r="T672"/>
  <c r="R672"/>
  <c r="P672"/>
  <c r="BI668"/>
  <c r="BG668"/>
  <c r="BF668"/>
  <c r="BE668"/>
  <c r="T668"/>
  <c r="R668"/>
  <c r="P668"/>
  <c r="BI666"/>
  <c r="BG666"/>
  <c r="BF666"/>
  <c r="BE666"/>
  <c r="T666"/>
  <c r="R666"/>
  <c r="P666"/>
  <c r="BI662"/>
  <c r="BG662"/>
  <c r="BF662"/>
  <c r="BE662"/>
  <c r="T662"/>
  <c r="R662"/>
  <c r="P662"/>
  <c r="BI660"/>
  <c r="BG660"/>
  <c r="BF660"/>
  <c r="BE660"/>
  <c r="T660"/>
  <c r="R660"/>
  <c r="P660"/>
  <c r="BI656"/>
  <c r="BG656"/>
  <c r="BF656"/>
  <c r="BE656"/>
  <c r="T656"/>
  <c r="R656"/>
  <c r="P656"/>
  <c r="BI654"/>
  <c r="BG654"/>
  <c r="BF654"/>
  <c r="BE654"/>
  <c r="T654"/>
  <c r="R654"/>
  <c r="P654"/>
  <c r="BI652"/>
  <c r="BG652"/>
  <c r="BF652"/>
  <c r="BE652"/>
  <c r="T652"/>
  <c r="R652"/>
  <c r="P652"/>
  <c r="BI648"/>
  <c r="BG648"/>
  <c r="BF648"/>
  <c r="BE648"/>
  <c r="T648"/>
  <c r="R648"/>
  <c r="P648"/>
  <c r="BI646"/>
  <c r="BG646"/>
  <c r="BF646"/>
  <c r="BE646"/>
  <c r="T646"/>
  <c r="R646"/>
  <c r="P646"/>
  <c r="BI644"/>
  <c r="BG644"/>
  <c r="BF644"/>
  <c r="BE644"/>
  <c r="T644"/>
  <c r="R644"/>
  <c r="P644"/>
  <c r="BI642"/>
  <c r="BG642"/>
  <c r="BF642"/>
  <c r="BE642"/>
  <c r="T642"/>
  <c r="R642"/>
  <c r="P642"/>
  <c r="BI640"/>
  <c r="BG640"/>
  <c r="BF640"/>
  <c r="BE640"/>
  <c r="T640"/>
  <c r="R640"/>
  <c r="P640"/>
  <c r="BI638"/>
  <c r="BG638"/>
  <c r="BF638"/>
  <c r="BE638"/>
  <c r="T638"/>
  <c r="R638"/>
  <c r="P638"/>
  <c r="BI636"/>
  <c r="BG636"/>
  <c r="BF636"/>
  <c r="BE636"/>
  <c r="T636"/>
  <c r="R636"/>
  <c r="P636"/>
  <c r="BI632"/>
  <c r="BG632"/>
  <c r="BF632"/>
  <c r="BE632"/>
  <c r="T632"/>
  <c r="R632"/>
  <c r="P632"/>
  <c r="BI628"/>
  <c r="BG628"/>
  <c r="BF628"/>
  <c r="BE628"/>
  <c r="T628"/>
  <c r="R628"/>
  <c r="P628"/>
  <c r="BI626"/>
  <c r="BG626"/>
  <c r="BF626"/>
  <c r="BE626"/>
  <c r="T626"/>
  <c r="R626"/>
  <c r="P626"/>
  <c r="BI623"/>
  <c r="BG623"/>
  <c r="BF623"/>
  <c r="BE623"/>
  <c r="T623"/>
  <c r="R623"/>
  <c r="P623"/>
  <c r="BI621"/>
  <c r="BG621"/>
  <c r="BF621"/>
  <c r="BE621"/>
  <c r="T621"/>
  <c r="R621"/>
  <c r="P621"/>
  <c r="BI619"/>
  <c r="BG619"/>
  <c r="BF619"/>
  <c r="BE619"/>
  <c r="T619"/>
  <c r="R619"/>
  <c r="P619"/>
  <c r="BI617"/>
  <c r="BG617"/>
  <c r="BF617"/>
  <c r="BE617"/>
  <c r="T617"/>
  <c r="R617"/>
  <c r="P617"/>
  <c r="BI615"/>
  <c r="BG615"/>
  <c r="BF615"/>
  <c r="BE615"/>
  <c r="T615"/>
  <c r="R615"/>
  <c r="P615"/>
  <c r="BI613"/>
  <c r="BG613"/>
  <c r="BF613"/>
  <c r="BE613"/>
  <c r="T613"/>
  <c r="R613"/>
  <c r="P613"/>
  <c r="BI611"/>
  <c r="BG611"/>
  <c r="BF611"/>
  <c r="BE611"/>
  <c r="T611"/>
  <c r="R611"/>
  <c r="P611"/>
  <c r="BI609"/>
  <c r="BG609"/>
  <c r="BF609"/>
  <c r="BE609"/>
  <c r="T609"/>
  <c r="R609"/>
  <c r="P609"/>
  <c r="BI606"/>
  <c r="BG606"/>
  <c r="BF606"/>
  <c r="BE606"/>
  <c r="T606"/>
  <c r="R606"/>
  <c r="P606"/>
  <c r="BI604"/>
  <c r="BG604"/>
  <c r="BF604"/>
  <c r="BE604"/>
  <c r="T604"/>
  <c r="R604"/>
  <c r="P604"/>
  <c r="BI602"/>
  <c r="BG602"/>
  <c r="BF602"/>
  <c r="BE602"/>
  <c r="T602"/>
  <c r="R602"/>
  <c r="P602"/>
  <c r="BI600"/>
  <c r="BG600"/>
  <c r="BF600"/>
  <c r="BE600"/>
  <c r="T600"/>
  <c r="R600"/>
  <c r="P600"/>
  <c r="BI598"/>
  <c r="BG598"/>
  <c r="BF598"/>
  <c r="BE598"/>
  <c r="T598"/>
  <c r="R598"/>
  <c r="P598"/>
  <c r="BI596"/>
  <c r="BG596"/>
  <c r="BF596"/>
  <c r="BE596"/>
  <c r="T596"/>
  <c r="R596"/>
  <c r="P596"/>
  <c r="BI594"/>
  <c r="BG594"/>
  <c r="BF594"/>
  <c r="BE594"/>
  <c r="T594"/>
  <c r="R594"/>
  <c r="P594"/>
  <c r="BI591"/>
  <c r="BG591"/>
  <c r="BF591"/>
  <c r="BE591"/>
  <c r="T591"/>
  <c r="R591"/>
  <c r="P591"/>
  <c r="BI589"/>
  <c r="BG589"/>
  <c r="BF589"/>
  <c r="BE589"/>
  <c r="T589"/>
  <c r="R589"/>
  <c r="P589"/>
  <c r="BI587"/>
  <c r="BG587"/>
  <c r="BF587"/>
  <c r="BE587"/>
  <c r="T587"/>
  <c r="R587"/>
  <c r="P587"/>
  <c r="BI585"/>
  <c r="BG585"/>
  <c r="BF585"/>
  <c r="BE585"/>
  <c r="T585"/>
  <c r="R585"/>
  <c r="P585"/>
  <c r="BI583"/>
  <c r="BG583"/>
  <c r="BF583"/>
  <c r="BE583"/>
  <c r="T583"/>
  <c r="R583"/>
  <c r="P583"/>
  <c r="BI581"/>
  <c r="BG581"/>
  <c r="BF581"/>
  <c r="BE581"/>
  <c r="T581"/>
  <c r="R581"/>
  <c r="P581"/>
  <c r="BI579"/>
  <c r="BG579"/>
  <c r="BF579"/>
  <c r="BE579"/>
  <c r="T579"/>
  <c r="R579"/>
  <c r="P579"/>
  <c r="BI577"/>
  <c r="BG577"/>
  <c r="BF577"/>
  <c r="BE577"/>
  <c r="T577"/>
  <c r="R577"/>
  <c r="P577"/>
  <c r="BI575"/>
  <c r="BG575"/>
  <c r="BF575"/>
  <c r="BE575"/>
  <c r="T575"/>
  <c r="R575"/>
  <c r="P575"/>
  <c r="BI573"/>
  <c r="BG573"/>
  <c r="BF573"/>
  <c r="BE573"/>
  <c r="T573"/>
  <c r="R573"/>
  <c r="P573"/>
  <c r="BI571"/>
  <c r="BG571"/>
  <c r="BF571"/>
  <c r="BE571"/>
  <c r="T571"/>
  <c r="R571"/>
  <c r="P571"/>
  <c r="BI569"/>
  <c r="BG569"/>
  <c r="BF569"/>
  <c r="BE569"/>
  <c r="T569"/>
  <c r="R569"/>
  <c r="P569"/>
  <c r="BI567"/>
  <c r="BG567"/>
  <c r="BF567"/>
  <c r="BE567"/>
  <c r="T567"/>
  <c r="R567"/>
  <c r="P567"/>
  <c r="BI565"/>
  <c r="BG565"/>
  <c r="BF565"/>
  <c r="BE565"/>
  <c r="T565"/>
  <c r="R565"/>
  <c r="P565"/>
  <c r="BI563"/>
  <c r="BG563"/>
  <c r="BF563"/>
  <c r="BE563"/>
  <c r="T563"/>
  <c r="R563"/>
  <c r="P563"/>
  <c r="BI559"/>
  <c r="BG559"/>
  <c r="BF559"/>
  <c r="BE559"/>
  <c r="T559"/>
  <c r="R559"/>
  <c r="P559"/>
  <c r="BI554"/>
  <c r="BG554"/>
  <c r="BF554"/>
  <c r="BE554"/>
  <c r="T554"/>
  <c r="R554"/>
  <c r="P554"/>
  <c r="BI552"/>
  <c r="BG552"/>
  <c r="BF552"/>
  <c r="BE552"/>
  <c r="T552"/>
  <c r="R552"/>
  <c r="P552"/>
  <c r="BI550"/>
  <c r="BG550"/>
  <c r="BF550"/>
  <c r="BE550"/>
  <c r="T550"/>
  <c r="R550"/>
  <c r="P550"/>
  <c r="BI548"/>
  <c r="BG548"/>
  <c r="BF548"/>
  <c r="BE548"/>
  <c r="T548"/>
  <c r="R548"/>
  <c r="P548"/>
  <c r="BI545"/>
  <c r="BG545"/>
  <c r="BF545"/>
  <c r="BE545"/>
  <c r="T545"/>
  <c r="R545"/>
  <c r="P545"/>
  <c r="BI543"/>
  <c r="BG543"/>
  <c r="BF543"/>
  <c r="BE543"/>
  <c r="T543"/>
  <c r="R543"/>
  <c r="P543"/>
  <c r="BI541"/>
  <c r="BG541"/>
  <c r="BF541"/>
  <c r="BE541"/>
  <c r="T541"/>
  <c r="R541"/>
  <c r="P541"/>
  <c r="BI539"/>
  <c r="BG539"/>
  <c r="BF539"/>
  <c r="BE539"/>
  <c r="T539"/>
  <c r="R539"/>
  <c r="P539"/>
  <c r="BI537"/>
  <c r="BG537"/>
  <c r="BF537"/>
  <c r="BE537"/>
  <c r="T537"/>
  <c r="R537"/>
  <c r="P537"/>
  <c r="BI535"/>
  <c r="BG535"/>
  <c r="BF535"/>
  <c r="BE535"/>
  <c r="T535"/>
  <c r="R535"/>
  <c r="P535"/>
  <c r="BI533"/>
  <c r="BG533"/>
  <c r="BF533"/>
  <c r="BE533"/>
  <c r="T533"/>
  <c r="R533"/>
  <c r="P533"/>
  <c r="BI531"/>
  <c r="BG531"/>
  <c r="BF531"/>
  <c r="BE531"/>
  <c r="T531"/>
  <c r="R531"/>
  <c r="P531"/>
  <c r="BI529"/>
  <c r="BG529"/>
  <c r="BF529"/>
  <c r="BE529"/>
  <c r="T529"/>
  <c r="R529"/>
  <c r="P529"/>
  <c r="BI527"/>
  <c r="BG527"/>
  <c r="BF527"/>
  <c r="BE527"/>
  <c r="T527"/>
  <c r="R527"/>
  <c r="P527"/>
  <c r="BI525"/>
  <c r="BG525"/>
  <c r="BF525"/>
  <c r="BE525"/>
  <c r="T525"/>
  <c r="R525"/>
  <c r="P525"/>
  <c r="BI523"/>
  <c r="BG523"/>
  <c r="BF523"/>
  <c r="BE523"/>
  <c r="T523"/>
  <c r="R523"/>
  <c r="P523"/>
  <c r="BI520"/>
  <c r="BG520"/>
  <c r="BF520"/>
  <c r="BE520"/>
  <c r="T520"/>
  <c r="R520"/>
  <c r="P520"/>
  <c r="BI518"/>
  <c r="BG518"/>
  <c r="BF518"/>
  <c r="BE518"/>
  <c r="T518"/>
  <c r="R518"/>
  <c r="P518"/>
  <c r="BI516"/>
  <c r="BG516"/>
  <c r="BF516"/>
  <c r="BE516"/>
  <c r="T516"/>
  <c r="R516"/>
  <c r="P516"/>
  <c r="BI513"/>
  <c r="BG513"/>
  <c r="BF513"/>
  <c r="BE513"/>
  <c r="T513"/>
  <c r="R513"/>
  <c r="P513"/>
  <c r="BI511"/>
  <c r="BG511"/>
  <c r="BF511"/>
  <c r="BE511"/>
  <c r="T511"/>
  <c r="R511"/>
  <c r="P511"/>
  <c r="BI508"/>
  <c r="BG508"/>
  <c r="BF508"/>
  <c r="BE508"/>
  <c r="T508"/>
  <c r="R508"/>
  <c r="P508"/>
  <c r="BI506"/>
  <c r="BG506"/>
  <c r="BF506"/>
  <c r="BE506"/>
  <c r="T506"/>
  <c r="R506"/>
  <c r="P506"/>
  <c r="BI504"/>
  <c r="BG504"/>
  <c r="BF504"/>
  <c r="BE504"/>
  <c r="T504"/>
  <c r="R504"/>
  <c r="P504"/>
  <c r="BI502"/>
  <c r="BG502"/>
  <c r="BF502"/>
  <c r="BE502"/>
  <c r="T502"/>
  <c r="R502"/>
  <c r="P502"/>
  <c r="BI500"/>
  <c r="BG500"/>
  <c r="BF500"/>
  <c r="BE500"/>
  <c r="T500"/>
  <c r="R500"/>
  <c r="P500"/>
  <c r="BI498"/>
  <c r="BG498"/>
  <c r="BF498"/>
  <c r="BE498"/>
  <c r="T498"/>
  <c r="R498"/>
  <c r="P498"/>
  <c r="BI496"/>
  <c r="BG496"/>
  <c r="BF496"/>
  <c r="BE496"/>
  <c r="T496"/>
  <c r="R496"/>
  <c r="P496"/>
  <c r="BI494"/>
  <c r="BG494"/>
  <c r="BF494"/>
  <c r="BE494"/>
  <c r="T494"/>
  <c r="R494"/>
  <c r="P494"/>
  <c r="BI492"/>
  <c r="BG492"/>
  <c r="BF492"/>
  <c r="BE492"/>
  <c r="T492"/>
  <c r="R492"/>
  <c r="P492"/>
  <c r="BI490"/>
  <c r="BG490"/>
  <c r="BF490"/>
  <c r="BE490"/>
  <c r="T490"/>
  <c r="R490"/>
  <c r="P490"/>
  <c r="BI488"/>
  <c r="BG488"/>
  <c r="BF488"/>
  <c r="BE488"/>
  <c r="T488"/>
  <c r="R488"/>
  <c r="P488"/>
  <c r="BI486"/>
  <c r="BG486"/>
  <c r="BF486"/>
  <c r="BE486"/>
  <c r="T486"/>
  <c r="R486"/>
  <c r="P486"/>
  <c r="BI483"/>
  <c r="BG483"/>
  <c r="BF483"/>
  <c r="BE483"/>
  <c r="T483"/>
  <c r="R483"/>
  <c r="P483"/>
  <c r="BI481"/>
  <c r="BG481"/>
  <c r="BF481"/>
  <c r="BE481"/>
  <c r="T481"/>
  <c r="R481"/>
  <c r="P481"/>
  <c r="BI479"/>
  <c r="BG479"/>
  <c r="BF479"/>
  <c r="BE479"/>
  <c r="T479"/>
  <c r="R479"/>
  <c r="P479"/>
  <c r="BI477"/>
  <c r="BG477"/>
  <c r="BF477"/>
  <c r="BE477"/>
  <c r="T477"/>
  <c r="R477"/>
  <c r="P477"/>
  <c r="BI475"/>
  <c r="BG475"/>
  <c r="BF475"/>
  <c r="BE475"/>
  <c r="T475"/>
  <c r="R475"/>
  <c r="P475"/>
  <c r="BI473"/>
  <c r="BG473"/>
  <c r="BF473"/>
  <c r="BE473"/>
  <c r="T473"/>
  <c r="R473"/>
  <c r="P473"/>
  <c r="BI471"/>
  <c r="BG471"/>
  <c r="BF471"/>
  <c r="BE471"/>
  <c r="T471"/>
  <c r="R471"/>
  <c r="P471"/>
  <c r="BI469"/>
  <c r="BG469"/>
  <c r="BF469"/>
  <c r="BE469"/>
  <c r="T469"/>
  <c r="R469"/>
  <c r="P469"/>
  <c r="BI467"/>
  <c r="BG467"/>
  <c r="BF467"/>
  <c r="BE467"/>
  <c r="T467"/>
  <c r="R467"/>
  <c r="P467"/>
  <c r="BI465"/>
  <c r="BG465"/>
  <c r="BF465"/>
  <c r="BE465"/>
  <c r="T465"/>
  <c r="R465"/>
  <c r="P465"/>
  <c r="BI462"/>
  <c r="BG462"/>
  <c r="BF462"/>
  <c r="BE462"/>
  <c r="T462"/>
  <c r="R462"/>
  <c r="P462"/>
  <c r="BI460"/>
  <c r="BG460"/>
  <c r="BF460"/>
  <c r="BE460"/>
  <c r="T460"/>
  <c r="R460"/>
  <c r="P460"/>
  <c r="BI458"/>
  <c r="BG458"/>
  <c r="BF458"/>
  <c r="BE458"/>
  <c r="T458"/>
  <c r="R458"/>
  <c r="P458"/>
  <c r="BI456"/>
  <c r="BG456"/>
  <c r="BF456"/>
  <c r="BE456"/>
  <c r="T456"/>
  <c r="R456"/>
  <c r="P456"/>
  <c r="BI454"/>
  <c r="BG454"/>
  <c r="BF454"/>
  <c r="BE454"/>
  <c r="T454"/>
  <c r="R454"/>
  <c r="P454"/>
  <c r="BI452"/>
  <c r="BG452"/>
  <c r="BF452"/>
  <c r="BE452"/>
  <c r="T452"/>
  <c r="R452"/>
  <c r="P452"/>
  <c r="BI450"/>
  <c r="BG450"/>
  <c r="BF450"/>
  <c r="BE450"/>
  <c r="T450"/>
  <c r="R450"/>
  <c r="P450"/>
  <c r="BI448"/>
  <c r="BG448"/>
  <c r="BF448"/>
  <c r="BE448"/>
  <c r="T448"/>
  <c r="R448"/>
  <c r="P448"/>
  <c r="BI446"/>
  <c r="BG446"/>
  <c r="BF446"/>
  <c r="BE446"/>
  <c r="T446"/>
  <c r="R446"/>
  <c r="P446"/>
  <c r="BI444"/>
  <c r="BG444"/>
  <c r="BF444"/>
  <c r="BE444"/>
  <c r="T444"/>
  <c r="R444"/>
  <c r="P444"/>
  <c r="BI442"/>
  <c r="BG442"/>
  <c r="BF442"/>
  <c r="BE442"/>
  <c r="T442"/>
  <c r="R442"/>
  <c r="P442"/>
  <c r="BI440"/>
  <c r="BG440"/>
  <c r="BF440"/>
  <c r="BE440"/>
  <c r="T440"/>
  <c r="R440"/>
  <c r="P440"/>
  <c r="BI438"/>
  <c r="BG438"/>
  <c r="BF438"/>
  <c r="BE438"/>
  <c r="T438"/>
  <c r="R438"/>
  <c r="P438"/>
  <c r="BI436"/>
  <c r="BG436"/>
  <c r="BF436"/>
  <c r="BE436"/>
  <c r="T436"/>
  <c r="R436"/>
  <c r="P436"/>
  <c r="BI434"/>
  <c r="BG434"/>
  <c r="BF434"/>
  <c r="BE434"/>
  <c r="T434"/>
  <c r="R434"/>
  <c r="P434"/>
  <c r="BI432"/>
  <c r="BG432"/>
  <c r="BF432"/>
  <c r="BE432"/>
  <c r="T432"/>
  <c r="R432"/>
  <c r="P432"/>
  <c r="BI430"/>
  <c r="BG430"/>
  <c r="BF430"/>
  <c r="BE430"/>
  <c r="T430"/>
  <c r="R430"/>
  <c r="P430"/>
  <c r="BI428"/>
  <c r="BG428"/>
  <c r="BF428"/>
  <c r="BE428"/>
  <c r="T428"/>
  <c r="R428"/>
  <c r="P428"/>
  <c r="BI426"/>
  <c r="BG426"/>
  <c r="BF426"/>
  <c r="BE426"/>
  <c r="T426"/>
  <c r="R426"/>
  <c r="P426"/>
  <c r="BI424"/>
  <c r="BG424"/>
  <c r="BF424"/>
  <c r="BE424"/>
  <c r="T424"/>
  <c r="R424"/>
  <c r="P424"/>
  <c r="BI422"/>
  <c r="BG422"/>
  <c r="BF422"/>
  <c r="BE422"/>
  <c r="T422"/>
  <c r="R422"/>
  <c r="P422"/>
  <c r="BI420"/>
  <c r="BG420"/>
  <c r="BF420"/>
  <c r="BE420"/>
  <c r="T420"/>
  <c r="R420"/>
  <c r="P420"/>
  <c r="BI416"/>
  <c r="BG416"/>
  <c r="BF416"/>
  <c r="BE416"/>
  <c r="T416"/>
  <c r="R416"/>
  <c r="P416"/>
  <c r="BI413"/>
  <c r="BG413"/>
  <c r="BF413"/>
  <c r="BE413"/>
  <c r="T413"/>
  <c r="R413"/>
  <c r="P413"/>
  <c r="BI411"/>
  <c r="BG411"/>
  <c r="BF411"/>
  <c r="BE411"/>
  <c r="T411"/>
  <c r="R411"/>
  <c r="P411"/>
  <c r="BI409"/>
  <c r="BG409"/>
  <c r="BF409"/>
  <c r="BE409"/>
  <c r="T409"/>
  <c r="R409"/>
  <c r="P409"/>
  <c r="BI407"/>
  <c r="BG407"/>
  <c r="BF407"/>
  <c r="BE407"/>
  <c r="T407"/>
  <c r="R407"/>
  <c r="P407"/>
  <c r="BI405"/>
  <c r="BG405"/>
  <c r="BF405"/>
  <c r="BE405"/>
  <c r="T405"/>
  <c r="R405"/>
  <c r="P405"/>
  <c r="BI403"/>
  <c r="BG403"/>
  <c r="BF403"/>
  <c r="BE403"/>
  <c r="T403"/>
  <c r="R403"/>
  <c r="P403"/>
  <c r="BI401"/>
  <c r="BG401"/>
  <c r="BF401"/>
  <c r="BE401"/>
  <c r="T401"/>
  <c r="R401"/>
  <c r="P401"/>
  <c r="BI399"/>
  <c r="BG399"/>
  <c r="BF399"/>
  <c r="BE399"/>
  <c r="T399"/>
  <c r="R399"/>
  <c r="P399"/>
  <c r="BI397"/>
  <c r="BG397"/>
  <c r="BF397"/>
  <c r="BE397"/>
  <c r="T397"/>
  <c r="R397"/>
  <c r="P397"/>
  <c r="BI395"/>
  <c r="BG395"/>
  <c r="BF395"/>
  <c r="BE395"/>
  <c r="T395"/>
  <c r="R395"/>
  <c r="P395"/>
  <c r="BI393"/>
  <c r="BG393"/>
  <c r="BF393"/>
  <c r="BE393"/>
  <c r="T393"/>
  <c r="R393"/>
  <c r="P393"/>
  <c r="BI391"/>
  <c r="BG391"/>
  <c r="BF391"/>
  <c r="BE391"/>
  <c r="T391"/>
  <c r="R391"/>
  <c r="P391"/>
  <c r="BI389"/>
  <c r="BG389"/>
  <c r="BF389"/>
  <c r="BE389"/>
  <c r="T389"/>
  <c r="R389"/>
  <c r="P389"/>
  <c r="BI387"/>
  <c r="BG387"/>
  <c r="BF387"/>
  <c r="BE387"/>
  <c r="T387"/>
  <c r="R387"/>
  <c r="P387"/>
  <c r="BI383"/>
  <c r="BG383"/>
  <c r="BF383"/>
  <c r="BE383"/>
  <c r="T383"/>
  <c r="R383"/>
  <c r="P383"/>
  <c r="BI381"/>
  <c r="BG381"/>
  <c r="BF381"/>
  <c r="BE381"/>
  <c r="T381"/>
  <c r="R381"/>
  <c r="P381"/>
  <c r="BI379"/>
  <c r="BG379"/>
  <c r="BF379"/>
  <c r="BE379"/>
  <c r="T379"/>
  <c r="R379"/>
  <c r="P379"/>
  <c r="BI372"/>
  <c r="BG372"/>
  <c r="BF372"/>
  <c r="BE372"/>
  <c r="T372"/>
  <c r="R372"/>
  <c r="P372"/>
  <c r="BI370"/>
  <c r="BG370"/>
  <c r="BF370"/>
  <c r="BE370"/>
  <c r="T370"/>
  <c r="R370"/>
  <c r="P370"/>
  <c r="BI366"/>
  <c r="BG366"/>
  <c r="BF366"/>
  <c r="BE366"/>
  <c r="T366"/>
  <c r="R366"/>
  <c r="P366"/>
  <c r="BI363"/>
  <c r="BG363"/>
  <c r="BF363"/>
  <c r="BE363"/>
  <c r="T363"/>
  <c r="R363"/>
  <c r="P363"/>
  <c r="BI359"/>
  <c r="BG359"/>
  <c r="BF359"/>
  <c r="BE359"/>
  <c r="T359"/>
  <c r="R359"/>
  <c r="P359"/>
  <c r="BI357"/>
  <c r="BG357"/>
  <c r="BF357"/>
  <c r="BE357"/>
  <c r="T357"/>
  <c r="R357"/>
  <c r="P357"/>
  <c r="BI355"/>
  <c r="BG355"/>
  <c r="BF355"/>
  <c r="BE355"/>
  <c r="T355"/>
  <c r="R355"/>
  <c r="P355"/>
  <c r="BI353"/>
  <c r="BG353"/>
  <c r="BF353"/>
  <c r="BE353"/>
  <c r="T353"/>
  <c r="R353"/>
  <c r="P353"/>
  <c r="BI351"/>
  <c r="BG351"/>
  <c r="BF351"/>
  <c r="BE351"/>
  <c r="T351"/>
  <c r="R351"/>
  <c r="P351"/>
  <c r="BI349"/>
  <c r="BG349"/>
  <c r="BF349"/>
  <c r="BE349"/>
  <c r="T349"/>
  <c r="R349"/>
  <c r="P349"/>
  <c r="BI347"/>
  <c r="BG347"/>
  <c r="BF347"/>
  <c r="BE347"/>
  <c r="T347"/>
  <c r="R347"/>
  <c r="P347"/>
  <c r="BI345"/>
  <c r="BG345"/>
  <c r="BF345"/>
  <c r="BE345"/>
  <c r="T345"/>
  <c r="R345"/>
  <c r="P345"/>
  <c r="BI343"/>
  <c r="BG343"/>
  <c r="BF343"/>
  <c r="BE343"/>
  <c r="T343"/>
  <c r="R343"/>
  <c r="P343"/>
  <c r="BI341"/>
  <c r="BG341"/>
  <c r="BF341"/>
  <c r="BE341"/>
  <c r="T341"/>
  <c r="R341"/>
  <c r="P341"/>
  <c r="BI339"/>
  <c r="BG339"/>
  <c r="BF339"/>
  <c r="BE339"/>
  <c r="T339"/>
  <c r="R339"/>
  <c r="P339"/>
  <c r="BI337"/>
  <c r="BG337"/>
  <c r="BF337"/>
  <c r="BE337"/>
  <c r="T337"/>
  <c r="R337"/>
  <c r="P337"/>
  <c r="BI333"/>
  <c r="BG333"/>
  <c r="BF333"/>
  <c r="BE333"/>
  <c r="T333"/>
  <c r="R333"/>
  <c r="P333"/>
  <c r="BI330"/>
  <c r="BG330"/>
  <c r="BF330"/>
  <c r="BE330"/>
  <c r="T330"/>
  <c r="R330"/>
  <c r="P330"/>
  <c r="BI326"/>
  <c r="BG326"/>
  <c r="BF326"/>
  <c r="BE326"/>
  <c r="T326"/>
  <c r="R326"/>
  <c r="P326"/>
  <c r="BI324"/>
  <c r="BG324"/>
  <c r="BF324"/>
  <c r="BE324"/>
  <c r="T324"/>
  <c r="R324"/>
  <c r="P324"/>
  <c r="BI320"/>
  <c r="BG320"/>
  <c r="BF320"/>
  <c r="BE320"/>
  <c r="T320"/>
  <c r="T319"/>
  <c r="R320"/>
  <c r="R319"/>
  <c r="P320"/>
  <c r="P319"/>
  <c r="BI317"/>
  <c r="BG317"/>
  <c r="BF317"/>
  <c r="BE317"/>
  <c r="T317"/>
  <c r="R317"/>
  <c r="P317"/>
  <c r="BI315"/>
  <c r="BG315"/>
  <c r="BF315"/>
  <c r="BE315"/>
  <c r="T315"/>
  <c r="R315"/>
  <c r="P315"/>
  <c r="BI311"/>
  <c r="BG311"/>
  <c r="BF311"/>
  <c r="BE311"/>
  <c r="T311"/>
  <c r="R311"/>
  <c r="P311"/>
  <c r="BI309"/>
  <c r="BG309"/>
  <c r="BF309"/>
  <c r="BE309"/>
  <c r="T309"/>
  <c r="R309"/>
  <c r="P309"/>
  <c r="BI307"/>
  <c r="BG307"/>
  <c r="BF307"/>
  <c r="BE307"/>
  <c r="T307"/>
  <c r="R307"/>
  <c r="P307"/>
  <c r="BI300"/>
  <c r="BG300"/>
  <c r="BF300"/>
  <c r="BE300"/>
  <c r="T300"/>
  <c r="R300"/>
  <c r="P300"/>
  <c r="BI288"/>
  <c r="BG288"/>
  <c r="BF288"/>
  <c r="BE288"/>
  <c r="T288"/>
  <c r="R288"/>
  <c r="P288"/>
  <c r="BI284"/>
  <c r="BG284"/>
  <c r="BF284"/>
  <c r="BE284"/>
  <c r="T284"/>
  <c r="R284"/>
  <c r="P284"/>
  <c r="BI282"/>
  <c r="BG282"/>
  <c r="BF282"/>
  <c r="BE282"/>
  <c r="T282"/>
  <c r="R282"/>
  <c r="P282"/>
  <c r="BI277"/>
  <c r="BG277"/>
  <c r="BF277"/>
  <c r="BE277"/>
  <c r="T277"/>
  <c r="R277"/>
  <c r="P277"/>
  <c r="BI275"/>
  <c r="BG275"/>
  <c r="BF275"/>
  <c r="BE275"/>
  <c r="T275"/>
  <c r="R275"/>
  <c r="P275"/>
  <c r="BI273"/>
  <c r="BG273"/>
  <c r="BF273"/>
  <c r="BE273"/>
  <c r="T273"/>
  <c r="R273"/>
  <c r="P273"/>
  <c r="BI269"/>
  <c r="BG269"/>
  <c r="BF269"/>
  <c r="BE269"/>
  <c r="T269"/>
  <c r="R269"/>
  <c r="P269"/>
  <c r="BI267"/>
  <c r="BG267"/>
  <c r="BF267"/>
  <c r="BE267"/>
  <c r="T267"/>
  <c r="R267"/>
  <c r="P267"/>
  <c r="BI265"/>
  <c r="BG265"/>
  <c r="BF265"/>
  <c r="BE265"/>
  <c r="T265"/>
  <c r="R265"/>
  <c r="P265"/>
  <c r="BI261"/>
  <c r="BG261"/>
  <c r="BF261"/>
  <c r="BE261"/>
  <c r="T261"/>
  <c r="R261"/>
  <c r="P261"/>
  <c r="BI257"/>
  <c r="BG257"/>
  <c r="BF257"/>
  <c r="BE257"/>
  <c r="T257"/>
  <c r="R257"/>
  <c r="P257"/>
  <c r="BI253"/>
  <c r="BG253"/>
  <c r="BF253"/>
  <c r="BE253"/>
  <c r="T253"/>
  <c r="R253"/>
  <c r="P253"/>
  <c r="BI249"/>
  <c r="BG249"/>
  <c r="BF249"/>
  <c r="BE249"/>
  <c r="T249"/>
  <c r="R249"/>
  <c r="P249"/>
  <c r="BI247"/>
  <c r="BG247"/>
  <c r="BF247"/>
  <c r="BE247"/>
  <c r="T247"/>
  <c r="R247"/>
  <c r="P247"/>
  <c r="BI245"/>
  <c r="BG245"/>
  <c r="BF245"/>
  <c r="BE245"/>
  <c r="T245"/>
  <c r="R245"/>
  <c r="P245"/>
  <c r="BI243"/>
  <c r="BG243"/>
  <c r="BF243"/>
  <c r="BE243"/>
  <c r="T243"/>
  <c r="R243"/>
  <c r="P243"/>
  <c r="BI241"/>
  <c r="BG241"/>
  <c r="BF241"/>
  <c r="BE241"/>
  <c r="T241"/>
  <c r="R241"/>
  <c r="P241"/>
  <c r="BI239"/>
  <c r="BG239"/>
  <c r="BF239"/>
  <c r="BE239"/>
  <c r="T239"/>
  <c r="R239"/>
  <c r="P239"/>
  <c r="BI237"/>
  <c r="BG237"/>
  <c r="BF237"/>
  <c r="BE237"/>
  <c r="T237"/>
  <c r="R237"/>
  <c r="P237"/>
  <c r="BI235"/>
  <c r="BG235"/>
  <c r="BF235"/>
  <c r="BE235"/>
  <c r="T235"/>
  <c r="R235"/>
  <c r="P235"/>
  <c r="BI233"/>
  <c r="BG233"/>
  <c r="BF233"/>
  <c r="BE233"/>
  <c r="T233"/>
  <c r="R233"/>
  <c r="P233"/>
  <c r="BI230"/>
  <c r="BG230"/>
  <c r="BF230"/>
  <c r="BE230"/>
  <c r="T230"/>
  <c r="R230"/>
  <c r="P230"/>
  <c r="BI228"/>
  <c r="BG228"/>
  <c r="BF228"/>
  <c r="BE228"/>
  <c r="T228"/>
  <c r="R228"/>
  <c r="P228"/>
  <c r="BI226"/>
  <c r="BG226"/>
  <c r="BF226"/>
  <c r="BE226"/>
  <c r="T226"/>
  <c r="R226"/>
  <c r="P226"/>
  <c r="BI224"/>
  <c r="BG224"/>
  <c r="BF224"/>
  <c r="BE224"/>
  <c r="T224"/>
  <c r="R224"/>
  <c r="P224"/>
  <c r="BI216"/>
  <c r="BG216"/>
  <c r="BF216"/>
  <c r="BE216"/>
  <c r="T216"/>
  <c r="R216"/>
  <c r="P216"/>
  <c r="BI208"/>
  <c r="BG208"/>
  <c r="BF208"/>
  <c r="BE208"/>
  <c r="T208"/>
  <c r="R208"/>
  <c r="P208"/>
  <c r="BI204"/>
  <c r="BG204"/>
  <c r="BF204"/>
  <c r="BE204"/>
  <c r="T204"/>
  <c r="R204"/>
  <c r="P204"/>
  <c r="BI198"/>
  <c r="BG198"/>
  <c r="BF198"/>
  <c r="BE198"/>
  <c r="T198"/>
  <c r="R198"/>
  <c r="P198"/>
  <c r="BI194"/>
  <c r="BG194"/>
  <c r="BF194"/>
  <c r="BE194"/>
  <c r="T194"/>
  <c r="R194"/>
  <c r="P194"/>
  <c r="BI181"/>
  <c r="BG181"/>
  <c r="BF181"/>
  <c r="BE181"/>
  <c r="T181"/>
  <c r="R181"/>
  <c r="P181"/>
  <c r="BI179"/>
  <c r="BG179"/>
  <c r="BF179"/>
  <c r="BE179"/>
  <c r="T179"/>
  <c r="R179"/>
  <c r="P179"/>
  <c r="BI168"/>
  <c r="BG168"/>
  <c r="BF168"/>
  <c r="BE168"/>
  <c r="T168"/>
  <c r="R168"/>
  <c r="P168"/>
  <c r="BI164"/>
  <c r="BG164"/>
  <c r="BF164"/>
  <c r="BE164"/>
  <c r="T164"/>
  <c r="R164"/>
  <c r="P164"/>
  <c r="BI159"/>
  <c r="BG159"/>
  <c r="BF159"/>
  <c r="BE159"/>
  <c r="T159"/>
  <c r="R159"/>
  <c r="P159"/>
  <c r="BI155"/>
  <c r="BG155"/>
  <c r="BF155"/>
  <c r="BE155"/>
  <c r="T155"/>
  <c r="R155"/>
  <c r="P155"/>
  <c r="BI150"/>
  <c r="BG150"/>
  <c r="BF150"/>
  <c r="BE150"/>
  <c r="T150"/>
  <c r="R150"/>
  <c r="P150"/>
  <c r="F141"/>
  <c r="E139"/>
  <c r="F89"/>
  <c r="E87"/>
  <c r="J24"/>
  <c r="E24"/>
  <c r="J144"/>
  <c r="J23"/>
  <c r="J21"/>
  <c r="E21"/>
  <c r="J91"/>
  <c r="J20"/>
  <c r="J18"/>
  <c r="E18"/>
  <c r="F92"/>
  <c r="J17"/>
  <c r="J15"/>
  <c r="E15"/>
  <c r="F143"/>
  <c r="J14"/>
  <c r="J12"/>
  <c r="J141"/>
  <c r="E7"/>
  <c r="E137"/>
  <c i="9" r="J37"/>
  <c r="J36"/>
  <c i="1" r="AY102"/>
  <c i="9" r="J35"/>
  <c i="1" r="AX102"/>
  <c i="9" r="BI1154"/>
  <c r="BG1154"/>
  <c r="BF1154"/>
  <c r="BE1154"/>
  <c r="T1154"/>
  <c r="R1154"/>
  <c r="P1154"/>
  <c r="BI1152"/>
  <c r="BG1152"/>
  <c r="BF1152"/>
  <c r="BE1152"/>
  <c r="T1152"/>
  <c r="R1152"/>
  <c r="P1152"/>
  <c r="BI1150"/>
  <c r="BG1150"/>
  <c r="BF1150"/>
  <c r="BE1150"/>
  <c r="T1150"/>
  <c r="R1150"/>
  <c r="P1150"/>
  <c r="BI1148"/>
  <c r="BG1148"/>
  <c r="BF1148"/>
  <c r="BE1148"/>
  <c r="T1148"/>
  <c r="R1148"/>
  <c r="P1148"/>
  <c r="BI1145"/>
  <c r="BG1145"/>
  <c r="BF1145"/>
  <c r="BE1145"/>
  <c r="T1145"/>
  <c r="R1145"/>
  <c r="P1145"/>
  <c r="BI1141"/>
  <c r="BG1141"/>
  <c r="BF1141"/>
  <c r="BE1141"/>
  <c r="T1141"/>
  <c r="R1141"/>
  <c r="P1141"/>
  <c r="BI1137"/>
  <c r="BG1137"/>
  <c r="BF1137"/>
  <c r="BE1137"/>
  <c r="T1137"/>
  <c r="R1137"/>
  <c r="P1137"/>
  <c r="BI1134"/>
  <c r="BG1134"/>
  <c r="BF1134"/>
  <c r="BE1134"/>
  <c r="T1134"/>
  <c r="R1134"/>
  <c r="P1134"/>
  <c r="BI1118"/>
  <c r="BG1118"/>
  <c r="BF1118"/>
  <c r="BE1118"/>
  <c r="T1118"/>
  <c r="R1118"/>
  <c r="P1118"/>
  <c r="BI1113"/>
  <c r="BG1113"/>
  <c r="BF1113"/>
  <c r="BE1113"/>
  <c r="T1113"/>
  <c r="R1113"/>
  <c r="P1113"/>
  <c r="BI1108"/>
  <c r="BG1108"/>
  <c r="BF1108"/>
  <c r="BE1108"/>
  <c r="T1108"/>
  <c r="T1107"/>
  <c r="R1108"/>
  <c r="R1107"/>
  <c r="P1108"/>
  <c r="P1107"/>
  <c r="BI1105"/>
  <c r="BG1105"/>
  <c r="BF1105"/>
  <c r="BE1105"/>
  <c r="T1105"/>
  <c r="R1105"/>
  <c r="P1105"/>
  <c r="BI1101"/>
  <c r="BG1101"/>
  <c r="BF1101"/>
  <c r="BE1101"/>
  <c r="T1101"/>
  <c r="R1101"/>
  <c r="P1101"/>
  <c r="BI1097"/>
  <c r="BG1097"/>
  <c r="BF1097"/>
  <c r="BE1097"/>
  <c r="T1097"/>
  <c r="R1097"/>
  <c r="P1097"/>
  <c r="BI1093"/>
  <c r="BG1093"/>
  <c r="BF1093"/>
  <c r="BE1093"/>
  <c r="T1093"/>
  <c r="R1093"/>
  <c r="P1093"/>
  <c r="BI1089"/>
  <c r="BG1089"/>
  <c r="BF1089"/>
  <c r="BE1089"/>
  <c r="T1089"/>
  <c r="R1089"/>
  <c r="P1089"/>
  <c r="BI1087"/>
  <c r="BG1087"/>
  <c r="BF1087"/>
  <c r="BE1087"/>
  <c r="T1087"/>
  <c r="R1087"/>
  <c r="P1087"/>
  <c r="BI1084"/>
  <c r="BG1084"/>
  <c r="BF1084"/>
  <c r="BE1084"/>
  <c r="T1084"/>
  <c r="R1084"/>
  <c r="P1084"/>
  <c r="BI1080"/>
  <c r="BG1080"/>
  <c r="BF1080"/>
  <c r="BE1080"/>
  <c r="T1080"/>
  <c r="R1080"/>
  <c r="P1080"/>
  <c r="BI1076"/>
  <c r="BG1076"/>
  <c r="BF1076"/>
  <c r="BE1076"/>
  <c r="T1076"/>
  <c r="R1076"/>
  <c r="P1076"/>
  <c r="BI1073"/>
  <c r="BG1073"/>
  <c r="BF1073"/>
  <c r="BE1073"/>
  <c r="T1073"/>
  <c r="R1073"/>
  <c r="P1073"/>
  <c r="BI1069"/>
  <c r="BG1069"/>
  <c r="BF1069"/>
  <c r="BE1069"/>
  <c r="T1069"/>
  <c r="R1069"/>
  <c r="P1069"/>
  <c r="BI1065"/>
  <c r="BG1065"/>
  <c r="BF1065"/>
  <c r="BE1065"/>
  <c r="T1065"/>
  <c r="R1065"/>
  <c r="P1065"/>
  <c r="BI1061"/>
  <c r="BG1061"/>
  <c r="BF1061"/>
  <c r="BE1061"/>
  <c r="T1061"/>
  <c r="R1061"/>
  <c r="P1061"/>
  <c r="BI1057"/>
  <c r="BG1057"/>
  <c r="BF1057"/>
  <c r="BE1057"/>
  <c r="T1057"/>
  <c r="R1057"/>
  <c r="P1057"/>
  <c r="BI1053"/>
  <c r="BG1053"/>
  <c r="BF1053"/>
  <c r="BE1053"/>
  <c r="T1053"/>
  <c r="R1053"/>
  <c r="P1053"/>
  <c r="BI1048"/>
  <c r="BG1048"/>
  <c r="BF1048"/>
  <c r="BE1048"/>
  <c r="T1048"/>
  <c r="T1047"/>
  <c r="R1048"/>
  <c r="R1047"/>
  <c r="P1048"/>
  <c r="P1047"/>
  <c r="BI1045"/>
  <c r="BG1045"/>
  <c r="BF1045"/>
  <c r="BE1045"/>
  <c r="T1045"/>
  <c r="R1045"/>
  <c r="P1045"/>
  <c r="BI1042"/>
  <c r="BG1042"/>
  <c r="BF1042"/>
  <c r="BE1042"/>
  <c r="T1042"/>
  <c r="R1042"/>
  <c r="P1042"/>
  <c r="BI1038"/>
  <c r="BG1038"/>
  <c r="BF1038"/>
  <c r="BE1038"/>
  <c r="T1038"/>
  <c r="R1038"/>
  <c r="P1038"/>
  <c r="BI1034"/>
  <c r="BG1034"/>
  <c r="BF1034"/>
  <c r="BE1034"/>
  <c r="T1034"/>
  <c r="R1034"/>
  <c r="P1034"/>
  <c r="BI1032"/>
  <c r="BG1032"/>
  <c r="BF1032"/>
  <c r="BE1032"/>
  <c r="T1032"/>
  <c r="R1032"/>
  <c r="P1032"/>
  <c r="BI1028"/>
  <c r="BG1028"/>
  <c r="BF1028"/>
  <c r="BE1028"/>
  <c r="T1028"/>
  <c r="R1028"/>
  <c r="P1028"/>
  <c r="BI1024"/>
  <c r="BG1024"/>
  <c r="BF1024"/>
  <c r="BE1024"/>
  <c r="T1024"/>
  <c r="R1024"/>
  <c r="P1024"/>
  <c r="BI1021"/>
  <c r="BG1021"/>
  <c r="BF1021"/>
  <c r="BE1021"/>
  <c r="T1021"/>
  <c r="R1021"/>
  <c r="P1021"/>
  <c r="BI1019"/>
  <c r="BG1019"/>
  <c r="BF1019"/>
  <c r="BE1019"/>
  <c r="T1019"/>
  <c r="R1019"/>
  <c r="P1019"/>
  <c r="BI1015"/>
  <c r="BG1015"/>
  <c r="BF1015"/>
  <c r="BE1015"/>
  <c r="T1015"/>
  <c r="R1015"/>
  <c r="P1015"/>
  <c r="BI1012"/>
  <c r="BG1012"/>
  <c r="BF1012"/>
  <c r="BE1012"/>
  <c r="T1012"/>
  <c r="R1012"/>
  <c r="P1012"/>
  <c r="BI1010"/>
  <c r="BG1010"/>
  <c r="BF1010"/>
  <c r="BE1010"/>
  <c r="T1010"/>
  <c r="R1010"/>
  <c r="P1010"/>
  <c r="BI1007"/>
  <c r="BG1007"/>
  <c r="BF1007"/>
  <c r="BE1007"/>
  <c r="T1007"/>
  <c r="R1007"/>
  <c r="P1007"/>
  <c r="BI1005"/>
  <c r="BG1005"/>
  <c r="BF1005"/>
  <c r="BE1005"/>
  <c r="T1005"/>
  <c r="R1005"/>
  <c r="P1005"/>
  <c r="BI1003"/>
  <c r="BG1003"/>
  <c r="BF1003"/>
  <c r="BE1003"/>
  <c r="T1003"/>
  <c r="R1003"/>
  <c r="P1003"/>
  <c r="BI999"/>
  <c r="BG999"/>
  <c r="BF999"/>
  <c r="BE999"/>
  <c r="T999"/>
  <c r="R999"/>
  <c r="P999"/>
  <c r="BI997"/>
  <c r="BG997"/>
  <c r="BF997"/>
  <c r="BE997"/>
  <c r="T997"/>
  <c r="R997"/>
  <c r="P997"/>
  <c r="BI995"/>
  <c r="BG995"/>
  <c r="BF995"/>
  <c r="BE995"/>
  <c r="T995"/>
  <c r="R995"/>
  <c r="P995"/>
  <c r="BI993"/>
  <c r="BG993"/>
  <c r="BF993"/>
  <c r="BE993"/>
  <c r="T993"/>
  <c r="R993"/>
  <c r="P993"/>
  <c r="BI991"/>
  <c r="BG991"/>
  <c r="BF991"/>
  <c r="BE991"/>
  <c r="T991"/>
  <c r="R991"/>
  <c r="P991"/>
  <c r="BI989"/>
  <c r="BG989"/>
  <c r="BF989"/>
  <c r="BE989"/>
  <c r="T989"/>
  <c r="R989"/>
  <c r="P989"/>
  <c r="BI987"/>
  <c r="BG987"/>
  <c r="BF987"/>
  <c r="BE987"/>
  <c r="T987"/>
  <c r="R987"/>
  <c r="P987"/>
  <c r="BI985"/>
  <c r="BG985"/>
  <c r="BF985"/>
  <c r="BE985"/>
  <c r="T985"/>
  <c r="R985"/>
  <c r="P985"/>
  <c r="BI983"/>
  <c r="BG983"/>
  <c r="BF983"/>
  <c r="BE983"/>
  <c r="T983"/>
  <c r="R983"/>
  <c r="P983"/>
  <c r="BI981"/>
  <c r="BG981"/>
  <c r="BF981"/>
  <c r="BE981"/>
  <c r="T981"/>
  <c r="R981"/>
  <c r="P981"/>
  <c r="BI977"/>
  <c r="BG977"/>
  <c r="BF977"/>
  <c r="BE977"/>
  <c r="T977"/>
  <c r="R977"/>
  <c r="P977"/>
  <c r="BI975"/>
  <c r="BG975"/>
  <c r="BF975"/>
  <c r="BE975"/>
  <c r="T975"/>
  <c r="R975"/>
  <c r="P975"/>
  <c r="BI973"/>
  <c r="BG973"/>
  <c r="BF973"/>
  <c r="BE973"/>
  <c r="T973"/>
  <c r="R973"/>
  <c r="P973"/>
  <c r="BI969"/>
  <c r="BG969"/>
  <c r="BF969"/>
  <c r="BE969"/>
  <c r="T969"/>
  <c r="R969"/>
  <c r="P969"/>
  <c r="BI967"/>
  <c r="BG967"/>
  <c r="BF967"/>
  <c r="BE967"/>
  <c r="T967"/>
  <c r="R967"/>
  <c r="P967"/>
  <c r="BI964"/>
  <c r="BG964"/>
  <c r="BF964"/>
  <c r="BE964"/>
  <c r="T964"/>
  <c r="R964"/>
  <c r="P964"/>
  <c r="BI962"/>
  <c r="BG962"/>
  <c r="BF962"/>
  <c r="BE962"/>
  <c r="T962"/>
  <c r="R962"/>
  <c r="P962"/>
  <c r="BI960"/>
  <c r="BG960"/>
  <c r="BF960"/>
  <c r="BE960"/>
  <c r="T960"/>
  <c r="R960"/>
  <c r="P960"/>
  <c r="BI957"/>
  <c r="BG957"/>
  <c r="BF957"/>
  <c r="BE957"/>
  <c r="T957"/>
  <c r="R957"/>
  <c r="P957"/>
  <c r="BI955"/>
  <c r="BG955"/>
  <c r="BF955"/>
  <c r="BE955"/>
  <c r="T955"/>
  <c r="R955"/>
  <c r="P955"/>
  <c r="BI951"/>
  <c r="BG951"/>
  <c r="BF951"/>
  <c r="BE951"/>
  <c r="T951"/>
  <c r="R951"/>
  <c r="P951"/>
  <c r="BI947"/>
  <c r="BG947"/>
  <c r="BF947"/>
  <c r="BE947"/>
  <c r="T947"/>
  <c r="R947"/>
  <c r="P947"/>
  <c r="BI943"/>
  <c r="BG943"/>
  <c r="BF943"/>
  <c r="BE943"/>
  <c r="T943"/>
  <c r="R943"/>
  <c r="P943"/>
  <c r="BI939"/>
  <c r="BG939"/>
  <c r="BF939"/>
  <c r="BE939"/>
  <c r="T939"/>
  <c r="R939"/>
  <c r="P939"/>
  <c r="BI935"/>
  <c r="BG935"/>
  <c r="BF935"/>
  <c r="BE935"/>
  <c r="T935"/>
  <c r="R935"/>
  <c r="P935"/>
  <c r="BI928"/>
  <c r="BG928"/>
  <c r="BF928"/>
  <c r="BE928"/>
  <c r="T928"/>
  <c r="R928"/>
  <c r="P928"/>
  <c r="BI924"/>
  <c r="BG924"/>
  <c r="BF924"/>
  <c r="BE924"/>
  <c r="T924"/>
  <c r="R924"/>
  <c r="P924"/>
  <c r="BI922"/>
  <c r="BG922"/>
  <c r="BF922"/>
  <c r="BE922"/>
  <c r="T922"/>
  <c r="R922"/>
  <c r="P922"/>
  <c r="BI920"/>
  <c r="BG920"/>
  <c r="BF920"/>
  <c r="BE920"/>
  <c r="T920"/>
  <c r="R920"/>
  <c r="P920"/>
  <c r="BI916"/>
  <c r="BG916"/>
  <c r="BF916"/>
  <c r="BE916"/>
  <c r="T916"/>
  <c r="R916"/>
  <c r="P916"/>
  <c r="BI912"/>
  <c r="BG912"/>
  <c r="BF912"/>
  <c r="BE912"/>
  <c r="T912"/>
  <c r="R912"/>
  <c r="P912"/>
  <c r="BI909"/>
  <c r="BG909"/>
  <c r="BF909"/>
  <c r="BE909"/>
  <c r="T909"/>
  <c r="R909"/>
  <c r="P909"/>
  <c r="BI903"/>
  <c r="BG903"/>
  <c r="BF903"/>
  <c r="BE903"/>
  <c r="T903"/>
  <c r="R903"/>
  <c r="P903"/>
  <c r="BI899"/>
  <c r="BG899"/>
  <c r="BF899"/>
  <c r="BE899"/>
  <c r="T899"/>
  <c r="R899"/>
  <c r="P899"/>
  <c r="BI895"/>
  <c r="BG895"/>
  <c r="BF895"/>
  <c r="BE895"/>
  <c r="T895"/>
  <c r="R895"/>
  <c r="P895"/>
  <c r="BI891"/>
  <c r="BG891"/>
  <c r="BF891"/>
  <c r="BE891"/>
  <c r="T891"/>
  <c r="R891"/>
  <c r="P891"/>
  <c r="BI887"/>
  <c r="BG887"/>
  <c r="BF887"/>
  <c r="BE887"/>
  <c r="T887"/>
  <c r="R887"/>
  <c r="P887"/>
  <c r="BI883"/>
  <c r="BG883"/>
  <c r="BF883"/>
  <c r="BE883"/>
  <c r="T883"/>
  <c r="R883"/>
  <c r="P883"/>
  <c r="BI879"/>
  <c r="BG879"/>
  <c r="BF879"/>
  <c r="BE879"/>
  <c r="T879"/>
  <c r="R879"/>
  <c r="P879"/>
  <c r="BI876"/>
  <c r="BG876"/>
  <c r="BF876"/>
  <c r="BE876"/>
  <c r="T876"/>
  <c r="R876"/>
  <c r="P876"/>
  <c r="BI874"/>
  <c r="BG874"/>
  <c r="BF874"/>
  <c r="BE874"/>
  <c r="T874"/>
  <c r="R874"/>
  <c r="P874"/>
  <c r="BI872"/>
  <c r="BG872"/>
  <c r="BF872"/>
  <c r="BE872"/>
  <c r="T872"/>
  <c r="R872"/>
  <c r="P872"/>
  <c r="BI870"/>
  <c r="BG870"/>
  <c r="BF870"/>
  <c r="BE870"/>
  <c r="T870"/>
  <c r="R870"/>
  <c r="P870"/>
  <c r="BI868"/>
  <c r="BG868"/>
  <c r="BF868"/>
  <c r="BE868"/>
  <c r="T868"/>
  <c r="R868"/>
  <c r="P868"/>
  <c r="BI866"/>
  <c r="BG866"/>
  <c r="BF866"/>
  <c r="BE866"/>
  <c r="T866"/>
  <c r="R866"/>
  <c r="P866"/>
  <c r="BI864"/>
  <c r="BG864"/>
  <c r="BF864"/>
  <c r="BE864"/>
  <c r="T864"/>
  <c r="R864"/>
  <c r="P864"/>
  <c r="BI862"/>
  <c r="BG862"/>
  <c r="BF862"/>
  <c r="BE862"/>
  <c r="T862"/>
  <c r="R862"/>
  <c r="P862"/>
  <c r="BI860"/>
  <c r="BG860"/>
  <c r="BF860"/>
  <c r="BE860"/>
  <c r="T860"/>
  <c r="R860"/>
  <c r="P860"/>
  <c r="BI858"/>
  <c r="BG858"/>
  <c r="BF858"/>
  <c r="BE858"/>
  <c r="T858"/>
  <c r="R858"/>
  <c r="P858"/>
  <c r="BI854"/>
  <c r="BG854"/>
  <c r="BF854"/>
  <c r="BE854"/>
  <c r="T854"/>
  <c r="R854"/>
  <c r="P854"/>
  <c r="BI852"/>
  <c r="BG852"/>
  <c r="BF852"/>
  <c r="BE852"/>
  <c r="T852"/>
  <c r="R852"/>
  <c r="P852"/>
  <c r="BI850"/>
  <c r="BG850"/>
  <c r="BF850"/>
  <c r="BE850"/>
  <c r="T850"/>
  <c r="R850"/>
  <c r="P850"/>
  <c r="BI848"/>
  <c r="BG848"/>
  <c r="BF848"/>
  <c r="BE848"/>
  <c r="T848"/>
  <c r="R848"/>
  <c r="P848"/>
  <c r="BI846"/>
  <c r="BG846"/>
  <c r="BF846"/>
  <c r="BE846"/>
  <c r="T846"/>
  <c r="R846"/>
  <c r="P846"/>
  <c r="BI844"/>
  <c r="BG844"/>
  <c r="BF844"/>
  <c r="BE844"/>
  <c r="T844"/>
  <c r="R844"/>
  <c r="P844"/>
  <c r="BI842"/>
  <c r="BG842"/>
  <c r="BF842"/>
  <c r="BE842"/>
  <c r="T842"/>
  <c r="R842"/>
  <c r="P842"/>
  <c r="BI839"/>
  <c r="BG839"/>
  <c r="BF839"/>
  <c r="BE839"/>
  <c r="T839"/>
  <c r="R839"/>
  <c r="P839"/>
  <c r="BI837"/>
  <c r="BG837"/>
  <c r="BF837"/>
  <c r="BE837"/>
  <c r="T837"/>
  <c r="R837"/>
  <c r="P837"/>
  <c r="BI835"/>
  <c r="BG835"/>
  <c r="BF835"/>
  <c r="BE835"/>
  <c r="T835"/>
  <c r="R835"/>
  <c r="P835"/>
  <c r="BI833"/>
  <c r="BG833"/>
  <c r="BF833"/>
  <c r="BE833"/>
  <c r="T833"/>
  <c r="R833"/>
  <c r="P833"/>
  <c r="BI831"/>
  <c r="BG831"/>
  <c r="BF831"/>
  <c r="BE831"/>
  <c r="T831"/>
  <c r="R831"/>
  <c r="P831"/>
  <c r="BI829"/>
  <c r="BG829"/>
  <c r="BF829"/>
  <c r="BE829"/>
  <c r="T829"/>
  <c r="R829"/>
  <c r="P829"/>
  <c r="BI827"/>
  <c r="BG827"/>
  <c r="BF827"/>
  <c r="BE827"/>
  <c r="T827"/>
  <c r="R827"/>
  <c r="P827"/>
  <c r="BI825"/>
  <c r="BG825"/>
  <c r="BF825"/>
  <c r="BE825"/>
  <c r="T825"/>
  <c r="R825"/>
  <c r="P825"/>
  <c r="BI821"/>
  <c r="BG821"/>
  <c r="BF821"/>
  <c r="BE821"/>
  <c r="T821"/>
  <c r="R821"/>
  <c r="P821"/>
  <c r="BI819"/>
  <c r="BG819"/>
  <c r="BF819"/>
  <c r="BE819"/>
  <c r="T819"/>
  <c r="R819"/>
  <c r="P819"/>
  <c r="BI815"/>
  <c r="BG815"/>
  <c r="BF815"/>
  <c r="BE815"/>
  <c r="T815"/>
  <c r="R815"/>
  <c r="P815"/>
  <c r="BI813"/>
  <c r="BG813"/>
  <c r="BF813"/>
  <c r="BE813"/>
  <c r="T813"/>
  <c r="R813"/>
  <c r="P813"/>
  <c r="BI810"/>
  <c r="BG810"/>
  <c r="BF810"/>
  <c r="BE810"/>
  <c r="T810"/>
  <c r="R810"/>
  <c r="P810"/>
  <c r="BI808"/>
  <c r="BG808"/>
  <c r="BF808"/>
  <c r="BE808"/>
  <c r="T808"/>
  <c r="R808"/>
  <c r="P808"/>
  <c r="BI806"/>
  <c r="BG806"/>
  <c r="BF806"/>
  <c r="BE806"/>
  <c r="T806"/>
  <c r="R806"/>
  <c r="P806"/>
  <c r="BI804"/>
  <c r="BG804"/>
  <c r="BF804"/>
  <c r="BE804"/>
  <c r="T804"/>
  <c r="R804"/>
  <c r="P804"/>
  <c r="BI802"/>
  <c r="BG802"/>
  <c r="BF802"/>
  <c r="BE802"/>
  <c r="T802"/>
  <c r="R802"/>
  <c r="P802"/>
  <c r="BI800"/>
  <c r="BG800"/>
  <c r="BF800"/>
  <c r="BE800"/>
  <c r="T800"/>
  <c r="R800"/>
  <c r="P800"/>
  <c r="BI798"/>
  <c r="BG798"/>
  <c r="BF798"/>
  <c r="BE798"/>
  <c r="T798"/>
  <c r="R798"/>
  <c r="P798"/>
  <c r="BI796"/>
  <c r="BG796"/>
  <c r="BF796"/>
  <c r="BE796"/>
  <c r="T796"/>
  <c r="R796"/>
  <c r="P796"/>
  <c r="BI794"/>
  <c r="BG794"/>
  <c r="BF794"/>
  <c r="BE794"/>
  <c r="T794"/>
  <c r="R794"/>
  <c r="P794"/>
  <c r="BI790"/>
  <c r="BG790"/>
  <c r="BF790"/>
  <c r="BE790"/>
  <c r="T790"/>
  <c r="R790"/>
  <c r="P790"/>
  <c r="BI788"/>
  <c r="BG788"/>
  <c r="BF788"/>
  <c r="BE788"/>
  <c r="T788"/>
  <c r="R788"/>
  <c r="P788"/>
  <c r="BI786"/>
  <c r="BG786"/>
  <c r="BF786"/>
  <c r="BE786"/>
  <c r="T786"/>
  <c r="R786"/>
  <c r="P786"/>
  <c r="BI784"/>
  <c r="BG784"/>
  <c r="BF784"/>
  <c r="BE784"/>
  <c r="T784"/>
  <c r="R784"/>
  <c r="P784"/>
  <c r="BI782"/>
  <c r="BG782"/>
  <c r="BF782"/>
  <c r="BE782"/>
  <c r="T782"/>
  <c r="R782"/>
  <c r="P782"/>
  <c r="BI780"/>
  <c r="BG780"/>
  <c r="BF780"/>
  <c r="BE780"/>
  <c r="T780"/>
  <c r="R780"/>
  <c r="P780"/>
  <c r="BI778"/>
  <c r="BG778"/>
  <c r="BF778"/>
  <c r="BE778"/>
  <c r="T778"/>
  <c r="R778"/>
  <c r="P778"/>
  <c r="BI776"/>
  <c r="BG776"/>
  <c r="BF776"/>
  <c r="BE776"/>
  <c r="T776"/>
  <c r="R776"/>
  <c r="P776"/>
  <c r="BI774"/>
  <c r="BG774"/>
  <c r="BF774"/>
  <c r="BE774"/>
  <c r="T774"/>
  <c r="R774"/>
  <c r="P774"/>
  <c r="BI772"/>
  <c r="BG772"/>
  <c r="BF772"/>
  <c r="BE772"/>
  <c r="T772"/>
  <c r="R772"/>
  <c r="P772"/>
  <c r="BI770"/>
  <c r="BG770"/>
  <c r="BF770"/>
  <c r="BE770"/>
  <c r="T770"/>
  <c r="R770"/>
  <c r="P770"/>
  <c r="BI768"/>
  <c r="BG768"/>
  <c r="BF768"/>
  <c r="BE768"/>
  <c r="T768"/>
  <c r="R768"/>
  <c r="P768"/>
  <c r="BI766"/>
  <c r="BG766"/>
  <c r="BF766"/>
  <c r="BE766"/>
  <c r="T766"/>
  <c r="R766"/>
  <c r="P766"/>
  <c r="BI764"/>
  <c r="BG764"/>
  <c r="BF764"/>
  <c r="BE764"/>
  <c r="T764"/>
  <c r="R764"/>
  <c r="P764"/>
  <c r="BI762"/>
  <c r="BG762"/>
  <c r="BF762"/>
  <c r="BE762"/>
  <c r="T762"/>
  <c r="R762"/>
  <c r="P762"/>
  <c r="BI760"/>
  <c r="BG760"/>
  <c r="BF760"/>
  <c r="BE760"/>
  <c r="T760"/>
  <c r="R760"/>
  <c r="P760"/>
  <c r="BI758"/>
  <c r="BG758"/>
  <c r="BF758"/>
  <c r="BE758"/>
  <c r="T758"/>
  <c r="R758"/>
  <c r="P758"/>
  <c r="BI756"/>
  <c r="BG756"/>
  <c r="BF756"/>
  <c r="BE756"/>
  <c r="T756"/>
  <c r="R756"/>
  <c r="P756"/>
  <c r="BI754"/>
  <c r="BG754"/>
  <c r="BF754"/>
  <c r="BE754"/>
  <c r="T754"/>
  <c r="R754"/>
  <c r="P754"/>
  <c r="BI750"/>
  <c r="BG750"/>
  <c r="BF750"/>
  <c r="BE750"/>
  <c r="T750"/>
  <c r="R750"/>
  <c r="P750"/>
  <c r="BI748"/>
  <c r="BG748"/>
  <c r="BF748"/>
  <c r="BE748"/>
  <c r="T748"/>
  <c r="R748"/>
  <c r="P748"/>
  <c r="BI746"/>
  <c r="BG746"/>
  <c r="BF746"/>
  <c r="BE746"/>
  <c r="T746"/>
  <c r="R746"/>
  <c r="P746"/>
  <c r="BI744"/>
  <c r="BG744"/>
  <c r="BF744"/>
  <c r="BE744"/>
  <c r="T744"/>
  <c r="R744"/>
  <c r="P744"/>
  <c r="BI742"/>
  <c r="BG742"/>
  <c r="BF742"/>
  <c r="BE742"/>
  <c r="T742"/>
  <c r="R742"/>
  <c r="P742"/>
  <c r="BI740"/>
  <c r="BG740"/>
  <c r="BF740"/>
  <c r="BE740"/>
  <c r="T740"/>
  <c r="R740"/>
  <c r="P740"/>
  <c r="BI738"/>
  <c r="BG738"/>
  <c r="BF738"/>
  <c r="BE738"/>
  <c r="T738"/>
  <c r="R738"/>
  <c r="P738"/>
  <c r="BI736"/>
  <c r="BG736"/>
  <c r="BF736"/>
  <c r="BE736"/>
  <c r="T736"/>
  <c r="R736"/>
  <c r="P736"/>
  <c r="BI734"/>
  <c r="BG734"/>
  <c r="BF734"/>
  <c r="BE734"/>
  <c r="T734"/>
  <c r="R734"/>
  <c r="P734"/>
  <c r="BI732"/>
  <c r="BG732"/>
  <c r="BF732"/>
  <c r="BE732"/>
  <c r="T732"/>
  <c r="R732"/>
  <c r="P732"/>
  <c r="BI730"/>
  <c r="BG730"/>
  <c r="BF730"/>
  <c r="BE730"/>
  <c r="T730"/>
  <c r="R730"/>
  <c r="P730"/>
  <c r="BI728"/>
  <c r="BG728"/>
  <c r="BF728"/>
  <c r="BE728"/>
  <c r="T728"/>
  <c r="R728"/>
  <c r="P728"/>
  <c r="BI726"/>
  <c r="BG726"/>
  <c r="BF726"/>
  <c r="BE726"/>
  <c r="T726"/>
  <c r="R726"/>
  <c r="P726"/>
  <c r="BI724"/>
  <c r="BG724"/>
  <c r="BF724"/>
  <c r="BE724"/>
  <c r="T724"/>
  <c r="R724"/>
  <c r="P724"/>
  <c r="BI720"/>
  <c r="BG720"/>
  <c r="BF720"/>
  <c r="BE720"/>
  <c r="T720"/>
  <c r="R720"/>
  <c r="P720"/>
  <c r="BI716"/>
  <c r="BG716"/>
  <c r="BF716"/>
  <c r="BE716"/>
  <c r="T716"/>
  <c r="R716"/>
  <c r="P716"/>
  <c r="BI711"/>
  <c r="BG711"/>
  <c r="BF711"/>
  <c r="BE711"/>
  <c r="T711"/>
  <c r="R711"/>
  <c r="P711"/>
  <c r="BI707"/>
  <c r="BG707"/>
  <c r="BF707"/>
  <c r="BE707"/>
  <c r="T707"/>
  <c r="R707"/>
  <c r="P707"/>
  <c r="BI705"/>
  <c r="BG705"/>
  <c r="BF705"/>
  <c r="BE705"/>
  <c r="T705"/>
  <c r="R705"/>
  <c r="P705"/>
  <c r="BI701"/>
  <c r="BG701"/>
  <c r="BF701"/>
  <c r="BE701"/>
  <c r="T701"/>
  <c r="R701"/>
  <c r="P701"/>
  <c r="BI699"/>
  <c r="BG699"/>
  <c r="BF699"/>
  <c r="BE699"/>
  <c r="T699"/>
  <c r="R699"/>
  <c r="P699"/>
  <c r="BI695"/>
  <c r="BG695"/>
  <c r="BF695"/>
  <c r="BE695"/>
  <c r="T695"/>
  <c r="R695"/>
  <c r="P695"/>
  <c r="BI693"/>
  <c r="BG693"/>
  <c r="BF693"/>
  <c r="BE693"/>
  <c r="T693"/>
  <c r="R693"/>
  <c r="P693"/>
  <c r="BI689"/>
  <c r="BG689"/>
  <c r="BF689"/>
  <c r="BE689"/>
  <c r="T689"/>
  <c r="R689"/>
  <c r="P689"/>
  <c r="BI687"/>
  <c r="BG687"/>
  <c r="BF687"/>
  <c r="BE687"/>
  <c r="T687"/>
  <c r="R687"/>
  <c r="P687"/>
  <c r="BI685"/>
  <c r="BG685"/>
  <c r="BF685"/>
  <c r="BE685"/>
  <c r="T685"/>
  <c r="R685"/>
  <c r="P685"/>
  <c r="BI681"/>
  <c r="BG681"/>
  <c r="BF681"/>
  <c r="BE681"/>
  <c r="T681"/>
  <c r="R681"/>
  <c r="P681"/>
  <c r="BI679"/>
  <c r="BG679"/>
  <c r="BF679"/>
  <c r="BE679"/>
  <c r="T679"/>
  <c r="R679"/>
  <c r="P679"/>
  <c r="BI677"/>
  <c r="BG677"/>
  <c r="BF677"/>
  <c r="BE677"/>
  <c r="T677"/>
  <c r="R677"/>
  <c r="P677"/>
  <c r="BI675"/>
  <c r="BG675"/>
  <c r="BF675"/>
  <c r="BE675"/>
  <c r="T675"/>
  <c r="R675"/>
  <c r="P675"/>
  <c r="BI673"/>
  <c r="BG673"/>
  <c r="BF673"/>
  <c r="BE673"/>
  <c r="T673"/>
  <c r="R673"/>
  <c r="P673"/>
  <c r="BI671"/>
  <c r="BG671"/>
  <c r="BF671"/>
  <c r="BE671"/>
  <c r="T671"/>
  <c r="R671"/>
  <c r="P671"/>
  <c r="BI669"/>
  <c r="BG669"/>
  <c r="BF669"/>
  <c r="BE669"/>
  <c r="T669"/>
  <c r="R669"/>
  <c r="P669"/>
  <c r="BI665"/>
  <c r="BG665"/>
  <c r="BF665"/>
  <c r="BE665"/>
  <c r="T665"/>
  <c r="R665"/>
  <c r="P665"/>
  <c r="BI661"/>
  <c r="BG661"/>
  <c r="BF661"/>
  <c r="BE661"/>
  <c r="T661"/>
  <c r="R661"/>
  <c r="P661"/>
  <c r="BI659"/>
  <c r="BG659"/>
  <c r="BF659"/>
  <c r="BE659"/>
  <c r="T659"/>
  <c r="R659"/>
  <c r="P659"/>
  <c r="BI656"/>
  <c r="BG656"/>
  <c r="BF656"/>
  <c r="BE656"/>
  <c r="T656"/>
  <c r="R656"/>
  <c r="P656"/>
  <c r="BI654"/>
  <c r="BG654"/>
  <c r="BF654"/>
  <c r="BE654"/>
  <c r="T654"/>
  <c r="R654"/>
  <c r="P654"/>
  <c r="BI652"/>
  <c r="BG652"/>
  <c r="BF652"/>
  <c r="BE652"/>
  <c r="T652"/>
  <c r="R652"/>
  <c r="P652"/>
  <c r="BI650"/>
  <c r="BG650"/>
  <c r="BF650"/>
  <c r="BE650"/>
  <c r="T650"/>
  <c r="R650"/>
  <c r="P650"/>
  <c r="BI648"/>
  <c r="BG648"/>
  <c r="BF648"/>
  <c r="BE648"/>
  <c r="T648"/>
  <c r="R648"/>
  <c r="P648"/>
  <c r="BI646"/>
  <c r="BG646"/>
  <c r="BF646"/>
  <c r="BE646"/>
  <c r="T646"/>
  <c r="R646"/>
  <c r="P646"/>
  <c r="BI644"/>
  <c r="BG644"/>
  <c r="BF644"/>
  <c r="BE644"/>
  <c r="T644"/>
  <c r="R644"/>
  <c r="P644"/>
  <c r="BI642"/>
  <c r="BG642"/>
  <c r="BF642"/>
  <c r="BE642"/>
  <c r="T642"/>
  <c r="R642"/>
  <c r="P642"/>
  <c r="BI638"/>
  <c r="BG638"/>
  <c r="BF638"/>
  <c r="BE638"/>
  <c r="T638"/>
  <c r="R638"/>
  <c r="P638"/>
  <c r="BI635"/>
  <c r="BG635"/>
  <c r="BF635"/>
  <c r="BE635"/>
  <c r="T635"/>
  <c r="R635"/>
  <c r="P635"/>
  <c r="BI633"/>
  <c r="BG633"/>
  <c r="BF633"/>
  <c r="BE633"/>
  <c r="T633"/>
  <c r="R633"/>
  <c r="P633"/>
  <c r="BI631"/>
  <c r="BG631"/>
  <c r="BF631"/>
  <c r="BE631"/>
  <c r="T631"/>
  <c r="R631"/>
  <c r="P631"/>
  <c r="BI629"/>
  <c r="BG629"/>
  <c r="BF629"/>
  <c r="BE629"/>
  <c r="T629"/>
  <c r="R629"/>
  <c r="P629"/>
  <c r="BI627"/>
  <c r="BG627"/>
  <c r="BF627"/>
  <c r="BE627"/>
  <c r="T627"/>
  <c r="R627"/>
  <c r="P627"/>
  <c r="BI625"/>
  <c r="BG625"/>
  <c r="BF625"/>
  <c r="BE625"/>
  <c r="T625"/>
  <c r="R625"/>
  <c r="P625"/>
  <c r="BI623"/>
  <c r="BG623"/>
  <c r="BF623"/>
  <c r="BE623"/>
  <c r="T623"/>
  <c r="R623"/>
  <c r="P623"/>
  <c r="BI620"/>
  <c r="BG620"/>
  <c r="BF620"/>
  <c r="BE620"/>
  <c r="T620"/>
  <c r="R620"/>
  <c r="P620"/>
  <c r="BI618"/>
  <c r="BG618"/>
  <c r="BF618"/>
  <c r="BE618"/>
  <c r="T618"/>
  <c r="R618"/>
  <c r="P618"/>
  <c r="BI616"/>
  <c r="BG616"/>
  <c r="BF616"/>
  <c r="BE616"/>
  <c r="T616"/>
  <c r="R616"/>
  <c r="P616"/>
  <c r="BI614"/>
  <c r="BG614"/>
  <c r="BF614"/>
  <c r="BE614"/>
  <c r="T614"/>
  <c r="R614"/>
  <c r="P614"/>
  <c r="BI612"/>
  <c r="BG612"/>
  <c r="BF612"/>
  <c r="BE612"/>
  <c r="T612"/>
  <c r="R612"/>
  <c r="P612"/>
  <c r="BI610"/>
  <c r="BG610"/>
  <c r="BF610"/>
  <c r="BE610"/>
  <c r="T610"/>
  <c r="R610"/>
  <c r="P610"/>
  <c r="BI608"/>
  <c r="BG608"/>
  <c r="BF608"/>
  <c r="BE608"/>
  <c r="T608"/>
  <c r="R608"/>
  <c r="P608"/>
  <c r="BI606"/>
  <c r="BG606"/>
  <c r="BF606"/>
  <c r="BE606"/>
  <c r="T606"/>
  <c r="R606"/>
  <c r="P606"/>
  <c r="BI604"/>
  <c r="BG604"/>
  <c r="BF604"/>
  <c r="BE604"/>
  <c r="T604"/>
  <c r="R604"/>
  <c r="P604"/>
  <c r="BI602"/>
  <c r="BG602"/>
  <c r="BF602"/>
  <c r="BE602"/>
  <c r="T602"/>
  <c r="R602"/>
  <c r="P602"/>
  <c r="BI600"/>
  <c r="BG600"/>
  <c r="BF600"/>
  <c r="BE600"/>
  <c r="T600"/>
  <c r="R600"/>
  <c r="P600"/>
  <c r="BI598"/>
  <c r="BG598"/>
  <c r="BF598"/>
  <c r="BE598"/>
  <c r="T598"/>
  <c r="R598"/>
  <c r="P598"/>
  <c r="BI596"/>
  <c r="BG596"/>
  <c r="BF596"/>
  <c r="BE596"/>
  <c r="T596"/>
  <c r="R596"/>
  <c r="P596"/>
  <c r="BI594"/>
  <c r="BG594"/>
  <c r="BF594"/>
  <c r="BE594"/>
  <c r="T594"/>
  <c r="R594"/>
  <c r="P594"/>
  <c r="BI590"/>
  <c r="BG590"/>
  <c r="BF590"/>
  <c r="BE590"/>
  <c r="T590"/>
  <c r="R590"/>
  <c r="P590"/>
  <c r="BI585"/>
  <c r="BG585"/>
  <c r="BF585"/>
  <c r="BE585"/>
  <c r="T585"/>
  <c r="R585"/>
  <c r="P585"/>
  <c r="BI583"/>
  <c r="BG583"/>
  <c r="BF583"/>
  <c r="BE583"/>
  <c r="T583"/>
  <c r="R583"/>
  <c r="P583"/>
  <c r="BI581"/>
  <c r="BG581"/>
  <c r="BF581"/>
  <c r="BE581"/>
  <c r="T581"/>
  <c r="R581"/>
  <c r="P581"/>
  <c r="BI579"/>
  <c r="BG579"/>
  <c r="BF579"/>
  <c r="BE579"/>
  <c r="T579"/>
  <c r="R579"/>
  <c r="P579"/>
  <c r="BI575"/>
  <c r="BG575"/>
  <c r="BF575"/>
  <c r="BE575"/>
  <c r="T575"/>
  <c r="R575"/>
  <c r="P575"/>
  <c r="BI572"/>
  <c r="BG572"/>
  <c r="BF572"/>
  <c r="BE572"/>
  <c r="T572"/>
  <c r="R572"/>
  <c r="P572"/>
  <c r="BI570"/>
  <c r="BG570"/>
  <c r="BF570"/>
  <c r="BE570"/>
  <c r="T570"/>
  <c r="R570"/>
  <c r="P570"/>
  <c r="BI568"/>
  <c r="BG568"/>
  <c r="BF568"/>
  <c r="BE568"/>
  <c r="T568"/>
  <c r="R568"/>
  <c r="P568"/>
  <c r="BI566"/>
  <c r="BG566"/>
  <c r="BF566"/>
  <c r="BE566"/>
  <c r="T566"/>
  <c r="R566"/>
  <c r="P566"/>
  <c r="BI564"/>
  <c r="BG564"/>
  <c r="BF564"/>
  <c r="BE564"/>
  <c r="T564"/>
  <c r="R564"/>
  <c r="P564"/>
  <c r="BI562"/>
  <c r="BG562"/>
  <c r="BF562"/>
  <c r="BE562"/>
  <c r="T562"/>
  <c r="R562"/>
  <c r="P562"/>
  <c r="BI560"/>
  <c r="BG560"/>
  <c r="BF560"/>
  <c r="BE560"/>
  <c r="T560"/>
  <c r="R560"/>
  <c r="P560"/>
  <c r="BI558"/>
  <c r="BG558"/>
  <c r="BF558"/>
  <c r="BE558"/>
  <c r="T558"/>
  <c r="R558"/>
  <c r="P558"/>
  <c r="BI556"/>
  <c r="BG556"/>
  <c r="BF556"/>
  <c r="BE556"/>
  <c r="T556"/>
  <c r="R556"/>
  <c r="P556"/>
  <c r="BI554"/>
  <c r="BG554"/>
  <c r="BF554"/>
  <c r="BE554"/>
  <c r="T554"/>
  <c r="R554"/>
  <c r="P554"/>
  <c r="BI552"/>
  <c r="BG552"/>
  <c r="BF552"/>
  <c r="BE552"/>
  <c r="T552"/>
  <c r="R552"/>
  <c r="P552"/>
  <c r="BI550"/>
  <c r="BG550"/>
  <c r="BF550"/>
  <c r="BE550"/>
  <c r="T550"/>
  <c r="R550"/>
  <c r="P550"/>
  <c r="BI548"/>
  <c r="BG548"/>
  <c r="BF548"/>
  <c r="BE548"/>
  <c r="T548"/>
  <c r="R548"/>
  <c r="P548"/>
  <c r="BI545"/>
  <c r="BG545"/>
  <c r="BF545"/>
  <c r="BE545"/>
  <c r="T545"/>
  <c r="R545"/>
  <c r="P545"/>
  <c r="BI543"/>
  <c r="BG543"/>
  <c r="BF543"/>
  <c r="BE543"/>
  <c r="T543"/>
  <c r="R543"/>
  <c r="P543"/>
  <c r="BI541"/>
  <c r="BG541"/>
  <c r="BF541"/>
  <c r="BE541"/>
  <c r="T541"/>
  <c r="R541"/>
  <c r="P541"/>
  <c r="BI538"/>
  <c r="BG538"/>
  <c r="BF538"/>
  <c r="BE538"/>
  <c r="T538"/>
  <c r="R538"/>
  <c r="P538"/>
  <c r="BI536"/>
  <c r="BG536"/>
  <c r="BF536"/>
  <c r="BE536"/>
  <c r="T536"/>
  <c r="R536"/>
  <c r="P536"/>
  <c r="BI533"/>
  <c r="BG533"/>
  <c r="BF533"/>
  <c r="BE533"/>
  <c r="T533"/>
  <c r="R533"/>
  <c r="P533"/>
  <c r="BI531"/>
  <c r="BG531"/>
  <c r="BF531"/>
  <c r="BE531"/>
  <c r="T531"/>
  <c r="R531"/>
  <c r="P531"/>
  <c r="BI529"/>
  <c r="BG529"/>
  <c r="BF529"/>
  <c r="BE529"/>
  <c r="T529"/>
  <c r="R529"/>
  <c r="P529"/>
  <c r="BI527"/>
  <c r="BG527"/>
  <c r="BF527"/>
  <c r="BE527"/>
  <c r="T527"/>
  <c r="R527"/>
  <c r="P527"/>
  <c r="BI525"/>
  <c r="BG525"/>
  <c r="BF525"/>
  <c r="BE525"/>
  <c r="T525"/>
  <c r="R525"/>
  <c r="P525"/>
  <c r="BI523"/>
  <c r="BG523"/>
  <c r="BF523"/>
  <c r="BE523"/>
  <c r="T523"/>
  <c r="R523"/>
  <c r="P523"/>
  <c r="BI521"/>
  <c r="BG521"/>
  <c r="BF521"/>
  <c r="BE521"/>
  <c r="T521"/>
  <c r="R521"/>
  <c r="P521"/>
  <c r="BI519"/>
  <c r="BG519"/>
  <c r="BF519"/>
  <c r="BE519"/>
  <c r="T519"/>
  <c r="R519"/>
  <c r="P519"/>
  <c r="BI517"/>
  <c r="BG517"/>
  <c r="BF517"/>
  <c r="BE517"/>
  <c r="T517"/>
  <c r="R517"/>
  <c r="P517"/>
  <c r="BI515"/>
  <c r="BG515"/>
  <c r="BF515"/>
  <c r="BE515"/>
  <c r="T515"/>
  <c r="R515"/>
  <c r="P515"/>
  <c r="BI513"/>
  <c r="BG513"/>
  <c r="BF513"/>
  <c r="BE513"/>
  <c r="T513"/>
  <c r="R513"/>
  <c r="P513"/>
  <c r="BI510"/>
  <c r="BG510"/>
  <c r="BF510"/>
  <c r="BE510"/>
  <c r="T510"/>
  <c r="R510"/>
  <c r="P510"/>
  <c r="BI508"/>
  <c r="BG508"/>
  <c r="BF508"/>
  <c r="BE508"/>
  <c r="T508"/>
  <c r="R508"/>
  <c r="P508"/>
  <c r="BI506"/>
  <c r="BG506"/>
  <c r="BF506"/>
  <c r="BE506"/>
  <c r="T506"/>
  <c r="R506"/>
  <c r="P506"/>
  <c r="BI504"/>
  <c r="BG504"/>
  <c r="BF504"/>
  <c r="BE504"/>
  <c r="T504"/>
  <c r="R504"/>
  <c r="P504"/>
  <c r="BI502"/>
  <c r="BG502"/>
  <c r="BF502"/>
  <c r="BE502"/>
  <c r="T502"/>
  <c r="R502"/>
  <c r="P502"/>
  <c r="BI500"/>
  <c r="BG500"/>
  <c r="BF500"/>
  <c r="BE500"/>
  <c r="T500"/>
  <c r="R500"/>
  <c r="P500"/>
  <c r="BI498"/>
  <c r="BG498"/>
  <c r="BF498"/>
  <c r="BE498"/>
  <c r="T498"/>
  <c r="R498"/>
  <c r="P498"/>
  <c r="BI496"/>
  <c r="BG496"/>
  <c r="BF496"/>
  <c r="BE496"/>
  <c r="T496"/>
  <c r="R496"/>
  <c r="P496"/>
  <c r="BI494"/>
  <c r="BG494"/>
  <c r="BF494"/>
  <c r="BE494"/>
  <c r="T494"/>
  <c r="R494"/>
  <c r="P494"/>
  <c r="BI492"/>
  <c r="BG492"/>
  <c r="BF492"/>
  <c r="BE492"/>
  <c r="T492"/>
  <c r="R492"/>
  <c r="P492"/>
  <c r="BI489"/>
  <c r="BG489"/>
  <c r="BF489"/>
  <c r="BE489"/>
  <c r="T489"/>
  <c r="R489"/>
  <c r="P489"/>
  <c r="BI487"/>
  <c r="BG487"/>
  <c r="BF487"/>
  <c r="BE487"/>
  <c r="T487"/>
  <c r="R487"/>
  <c r="P487"/>
  <c r="BI485"/>
  <c r="BG485"/>
  <c r="BF485"/>
  <c r="BE485"/>
  <c r="T485"/>
  <c r="R485"/>
  <c r="P485"/>
  <c r="BI483"/>
  <c r="BG483"/>
  <c r="BF483"/>
  <c r="BE483"/>
  <c r="T483"/>
  <c r="R483"/>
  <c r="P483"/>
  <c r="BI481"/>
  <c r="BG481"/>
  <c r="BF481"/>
  <c r="BE481"/>
  <c r="T481"/>
  <c r="R481"/>
  <c r="P481"/>
  <c r="BI479"/>
  <c r="BG479"/>
  <c r="BF479"/>
  <c r="BE479"/>
  <c r="T479"/>
  <c r="R479"/>
  <c r="P479"/>
  <c r="BI477"/>
  <c r="BG477"/>
  <c r="BF477"/>
  <c r="BE477"/>
  <c r="T477"/>
  <c r="R477"/>
  <c r="P477"/>
  <c r="BI475"/>
  <c r="BG475"/>
  <c r="BF475"/>
  <c r="BE475"/>
  <c r="T475"/>
  <c r="R475"/>
  <c r="P475"/>
  <c r="BI473"/>
  <c r="BG473"/>
  <c r="BF473"/>
  <c r="BE473"/>
  <c r="T473"/>
  <c r="R473"/>
  <c r="P473"/>
  <c r="BI471"/>
  <c r="BG471"/>
  <c r="BF471"/>
  <c r="BE471"/>
  <c r="T471"/>
  <c r="R471"/>
  <c r="P471"/>
  <c r="BI469"/>
  <c r="BG469"/>
  <c r="BF469"/>
  <c r="BE469"/>
  <c r="T469"/>
  <c r="R469"/>
  <c r="P469"/>
  <c r="BI467"/>
  <c r="BG467"/>
  <c r="BF467"/>
  <c r="BE467"/>
  <c r="T467"/>
  <c r="R467"/>
  <c r="P467"/>
  <c r="BI465"/>
  <c r="BG465"/>
  <c r="BF465"/>
  <c r="BE465"/>
  <c r="T465"/>
  <c r="R465"/>
  <c r="P465"/>
  <c r="BI463"/>
  <c r="BG463"/>
  <c r="BF463"/>
  <c r="BE463"/>
  <c r="T463"/>
  <c r="R463"/>
  <c r="P463"/>
  <c r="BI461"/>
  <c r="BG461"/>
  <c r="BF461"/>
  <c r="BE461"/>
  <c r="T461"/>
  <c r="R461"/>
  <c r="P461"/>
  <c r="BI459"/>
  <c r="BG459"/>
  <c r="BF459"/>
  <c r="BE459"/>
  <c r="T459"/>
  <c r="R459"/>
  <c r="P459"/>
  <c r="BI457"/>
  <c r="BG457"/>
  <c r="BF457"/>
  <c r="BE457"/>
  <c r="T457"/>
  <c r="R457"/>
  <c r="P457"/>
  <c r="BI455"/>
  <c r="BG455"/>
  <c r="BF455"/>
  <c r="BE455"/>
  <c r="T455"/>
  <c r="R455"/>
  <c r="P455"/>
  <c r="BI453"/>
  <c r="BG453"/>
  <c r="BF453"/>
  <c r="BE453"/>
  <c r="T453"/>
  <c r="R453"/>
  <c r="P453"/>
  <c r="BI451"/>
  <c r="BG451"/>
  <c r="BF451"/>
  <c r="BE451"/>
  <c r="T451"/>
  <c r="R451"/>
  <c r="P451"/>
  <c r="BI449"/>
  <c r="BG449"/>
  <c r="BF449"/>
  <c r="BE449"/>
  <c r="T449"/>
  <c r="R449"/>
  <c r="P449"/>
  <c r="BI447"/>
  <c r="BG447"/>
  <c r="BF447"/>
  <c r="BE447"/>
  <c r="T447"/>
  <c r="R447"/>
  <c r="P447"/>
  <c r="BI443"/>
  <c r="BG443"/>
  <c r="BF443"/>
  <c r="BE443"/>
  <c r="T443"/>
  <c r="R443"/>
  <c r="P443"/>
  <c r="BI440"/>
  <c r="BG440"/>
  <c r="BF440"/>
  <c r="BE440"/>
  <c r="T440"/>
  <c r="R440"/>
  <c r="P440"/>
  <c r="BI438"/>
  <c r="BG438"/>
  <c r="BF438"/>
  <c r="BE438"/>
  <c r="T438"/>
  <c r="R438"/>
  <c r="P438"/>
  <c r="BI436"/>
  <c r="BG436"/>
  <c r="BF436"/>
  <c r="BE436"/>
  <c r="T436"/>
  <c r="R436"/>
  <c r="P436"/>
  <c r="BI434"/>
  <c r="BG434"/>
  <c r="BF434"/>
  <c r="BE434"/>
  <c r="T434"/>
  <c r="R434"/>
  <c r="P434"/>
  <c r="BI432"/>
  <c r="BG432"/>
  <c r="BF432"/>
  <c r="BE432"/>
  <c r="T432"/>
  <c r="R432"/>
  <c r="P432"/>
  <c r="BI430"/>
  <c r="BG430"/>
  <c r="BF430"/>
  <c r="BE430"/>
  <c r="T430"/>
  <c r="R430"/>
  <c r="P430"/>
  <c r="BI428"/>
  <c r="BG428"/>
  <c r="BF428"/>
  <c r="BE428"/>
  <c r="T428"/>
  <c r="R428"/>
  <c r="P428"/>
  <c r="BI426"/>
  <c r="BG426"/>
  <c r="BF426"/>
  <c r="BE426"/>
  <c r="T426"/>
  <c r="R426"/>
  <c r="P426"/>
  <c r="BI424"/>
  <c r="BG424"/>
  <c r="BF424"/>
  <c r="BE424"/>
  <c r="T424"/>
  <c r="R424"/>
  <c r="P424"/>
  <c r="BI422"/>
  <c r="BG422"/>
  <c r="BF422"/>
  <c r="BE422"/>
  <c r="T422"/>
  <c r="R422"/>
  <c r="P422"/>
  <c r="BI420"/>
  <c r="BG420"/>
  <c r="BF420"/>
  <c r="BE420"/>
  <c r="T420"/>
  <c r="R420"/>
  <c r="P420"/>
  <c r="BI418"/>
  <c r="BG418"/>
  <c r="BF418"/>
  <c r="BE418"/>
  <c r="T418"/>
  <c r="R418"/>
  <c r="P418"/>
  <c r="BI416"/>
  <c r="BG416"/>
  <c r="BF416"/>
  <c r="BE416"/>
  <c r="T416"/>
  <c r="R416"/>
  <c r="P416"/>
  <c r="BI414"/>
  <c r="BG414"/>
  <c r="BF414"/>
  <c r="BE414"/>
  <c r="T414"/>
  <c r="R414"/>
  <c r="P414"/>
  <c r="BI410"/>
  <c r="BG410"/>
  <c r="BF410"/>
  <c r="BE410"/>
  <c r="T410"/>
  <c r="R410"/>
  <c r="P410"/>
  <c r="BI408"/>
  <c r="BG408"/>
  <c r="BF408"/>
  <c r="BE408"/>
  <c r="T408"/>
  <c r="R408"/>
  <c r="P408"/>
  <c r="BI406"/>
  <c r="BG406"/>
  <c r="BF406"/>
  <c r="BE406"/>
  <c r="T406"/>
  <c r="R406"/>
  <c r="P406"/>
  <c r="BI399"/>
  <c r="BG399"/>
  <c r="BF399"/>
  <c r="BE399"/>
  <c r="T399"/>
  <c r="R399"/>
  <c r="P399"/>
  <c r="BI397"/>
  <c r="BG397"/>
  <c r="BF397"/>
  <c r="BE397"/>
  <c r="T397"/>
  <c r="R397"/>
  <c r="P397"/>
  <c r="BI393"/>
  <c r="BG393"/>
  <c r="BF393"/>
  <c r="BE393"/>
  <c r="T393"/>
  <c r="R393"/>
  <c r="P393"/>
  <c r="BI390"/>
  <c r="BG390"/>
  <c r="BF390"/>
  <c r="BE390"/>
  <c r="T390"/>
  <c r="R390"/>
  <c r="P390"/>
  <c r="BI386"/>
  <c r="BG386"/>
  <c r="BF386"/>
  <c r="BE386"/>
  <c r="T386"/>
  <c r="R386"/>
  <c r="P386"/>
  <c r="BI384"/>
  <c r="BG384"/>
  <c r="BF384"/>
  <c r="BE384"/>
  <c r="T384"/>
  <c r="R384"/>
  <c r="P384"/>
  <c r="BI382"/>
  <c r="BG382"/>
  <c r="BF382"/>
  <c r="BE382"/>
  <c r="T382"/>
  <c r="R382"/>
  <c r="P382"/>
  <c r="BI380"/>
  <c r="BG380"/>
  <c r="BF380"/>
  <c r="BE380"/>
  <c r="T380"/>
  <c r="R380"/>
  <c r="P380"/>
  <c r="BI378"/>
  <c r="BG378"/>
  <c r="BF378"/>
  <c r="BE378"/>
  <c r="T378"/>
  <c r="R378"/>
  <c r="P378"/>
  <c r="BI376"/>
  <c r="BG376"/>
  <c r="BF376"/>
  <c r="BE376"/>
  <c r="T376"/>
  <c r="R376"/>
  <c r="P376"/>
  <c r="BI374"/>
  <c r="BG374"/>
  <c r="BF374"/>
  <c r="BE374"/>
  <c r="T374"/>
  <c r="R374"/>
  <c r="P374"/>
  <c r="BI372"/>
  <c r="BG372"/>
  <c r="BF372"/>
  <c r="BE372"/>
  <c r="T372"/>
  <c r="R372"/>
  <c r="P372"/>
  <c r="BI370"/>
  <c r="BG370"/>
  <c r="BF370"/>
  <c r="BE370"/>
  <c r="T370"/>
  <c r="R370"/>
  <c r="P370"/>
  <c r="BI368"/>
  <c r="BG368"/>
  <c r="BF368"/>
  <c r="BE368"/>
  <c r="T368"/>
  <c r="R368"/>
  <c r="P368"/>
  <c r="BI366"/>
  <c r="BG366"/>
  <c r="BF366"/>
  <c r="BE366"/>
  <c r="T366"/>
  <c r="R366"/>
  <c r="P366"/>
  <c r="BI364"/>
  <c r="BG364"/>
  <c r="BF364"/>
  <c r="BE364"/>
  <c r="T364"/>
  <c r="R364"/>
  <c r="P364"/>
  <c r="BI360"/>
  <c r="BG360"/>
  <c r="BF360"/>
  <c r="BE360"/>
  <c r="T360"/>
  <c r="R360"/>
  <c r="P360"/>
  <c r="BI357"/>
  <c r="BG357"/>
  <c r="BF357"/>
  <c r="BE357"/>
  <c r="T357"/>
  <c r="R357"/>
  <c r="P357"/>
  <c r="BI353"/>
  <c r="BG353"/>
  <c r="BF353"/>
  <c r="BE353"/>
  <c r="T353"/>
  <c r="R353"/>
  <c r="P353"/>
  <c r="BI351"/>
  <c r="BG351"/>
  <c r="BF351"/>
  <c r="BE351"/>
  <c r="T351"/>
  <c r="R351"/>
  <c r="P351"/>
  <c r="BI347"/>
  <c r="BG347"/>
  <c r="BF347"/>
  <c r="BE347"/>
  <c r="T347"/>
  <c r="R347"/>
  <c r="P347"/>
  <c r="BI344"/>
  <c r="BG344"/>
  <c r="BF344"/>
  <c r="BE344"/>
  <c r="T344"/>
  <c r="R344"/>
  <c r="P344"/>
  <c r="BI340"/>
  <c r="BG340"/>
  <c r="BF340"/>
  <c r="BE340"/>
  <c r="T340"/>
  <c r="R340"/>
  <c r="P340"/>
  <c r="BI338"/>
  <c r="BG338"/>
  <c r="BF338"/>
  <c r="BE338"/>
  <c r="T338"/>
  <c r="R338"/>
  <c r="P338"/>
  <c r="BI334"/>
  <c r="BG334"/>
  <c r="BF334"/>
  <c r="BE334"/>
  <c r="T334"/>
  <c r="T333"/>
  <c r="R334"/>
  <c r="R333"/>
  <c r="P334"/>
  <c r="P333"/>
  <c r="BI331"/>
  <c r="BG331"/>
  <c r="BF331"/>
  <c r="BE331"/>
  <c r="T331"/>
  <c r="R331"/>
  <c r="P331"/>
  <c r="BI329"/>
  <c r="BG329"/>
  <c r="BF329"/>
  <c r="BE329"/>
  <c r="T329"/>
  <c r="R329"/>
  <c r="P329"/>
  <c r="BI325"/>
  <c r="BG325"/>
  <c r="BF325"/>
  <c r="BE325"/>
  <c r="T325"/>
  <c r="R325"/>
  <c r="P325"/>
  <c r="BI323"/>
  <c r="BG323"/>
  <c r="BF323"/>
  <c r="BE323"/>
  <c r="T323"/>
  <c r="R323"/>
  <c r="P323"/>
  <c r="BI321"/>
  <c r="BG321"/>
  <c r="BF321"/>
  <c r="BE321"/>
  <c r="T321"/>
  <c r="R321"/>
  <c r="P321"/>
  <c r="BI314"/>
  <c r="BG314"/>
  <c r="BF314"/>
  <c r="BE314"/>
  <c r="T314"/>
  <c r="R314"/>
  <c r="P314"/>
  <c r="BI301"/>
  <c r="BG301"/>
  <c r="BF301"/>
  <c r="BE301"/>
  <c r="T301"/>
  <c r="R301"/>
  <c r="P301"/>
  <c r="BI297"/>
  <c r="BG297"/>
  <c r="BF297"/>
  <c r="BE297"/>
  <c r="T297"/>
  <c r="R297"/>
  <c r="P297"/>
  <c r="BI295"/>
  <c r="BG295"/>
  <c r="BF295"/>
  <c r="BE295"/>
  <c r="T295"/>
  <c r="R295"/>
  <c r="P295"/>
  <c r="BI290"/>
  <c r="BG290"/>
  <c r="BF290"/>
  <c r="BE290"/>
  <c r="T290"/>
  <c r="R290"/>
  <c r="P290"/>
  <c r="BI288"/>
  <c r="BG288"/>
  <c r="BF288"/>
  <c r="BE288"/>
  <c r="T288"/>
  <c r="R288"/>
  <c r="P288"/>
  <c r="BI286"/>
  <c r="BG286"/>
  <c r="BF286"/>
  <c r="BE286"/>
  <c r="T286"/>
  <c r="R286"/>
  <c r="P286"/>
  <c r="BI282"/>
  <c r="BG282"/>
  <c r="BF282"/>
  <c r="BE282"/>
  <c r="T282"/>
  <c r="R282"/>
  <c r="P282"/>
  <c r="BI280"/>
  <c r="BG280"/>
  <c r="BF280"/>
  <c r="BE280"/>
  <c r="T280"/>
  <c r="R280"/>
  <c r="P280"/>
  <c r="BI278"/>
  <c r="BG278"/>
  <c r="BF278"/>
  <c r="BE278"/>
  <c r="T278"/>
  <c r="R278"/>
  <c r="P278"/>
  <c r="BI274"/>
  <c r="BG274"/>
  <c r="BF274"/>
  <c r="BE274"/>
  <c r="T274"/>
  <c r="R274"/>
  <c r="P274"/>
  <c r="BI270"/>
  <c r="BG270"/>
  <c r="BF270"/>
  <c r="BE270"/>
  <c r="T270"/>
  <c r="R270"/>
  <c r="P270"/>
  <c r="BI266"/>
  <c r="BG266"/>
  <c r="BF266"/>
  <c r="BE266"/>
  <c r="T266"/>
  <c r="R266"/>
  <c r="P266"/>
  <c r="BI261"/>
  <c r="BG261"/>
  <c r="BF261"/>
  <c r="BE261"/>
  <c r="T261"/>
  <c r="R261"/>
  <c r="P261"/>
  <c r="BI257"/>
  <c r="BG257"/>
  <c r="BF257"/>
  <c r="BE257"/>
  <c r="T257"/>
  <c r="R257"/>
  <c r="P257"/>
  <c r="BI252"/>
  <c r="BG252"/>
  <c r="BF252"/>
  <c r="BE252"/>
  <c r="T252"/>
  <c r="R252"/>
  <c r="P252"/>
  <c r="BI248"/>
  <c r="BG248"/>
  <c r="BF248"/>
  <c r="BE248"/>
  <c r="T248"/>
  <c r="R248"/>
  <c r="P248"/>
  <c r="BI246"/>
  <c r="BG246"/>
  <c r="BF246"/>
  <c r="BE246"/>
  <c r="T246"/>
  <c r="R246"/>
  <c r="P246"/>
  <c r="BI244"/>
  <c r="BG244"/>
  <c r="BF244"/>
  <c r="BE244"/>
  <c r="T244"/>
  <c r="R244"/>
  <c r="P244"/>
  <c r="BI242"/>
  <c r="BG242"/>
  <c r="BF242"/>
  <c r="BE242"/>
  <c r="T242"/>
  <c r="R242"/>
  <c r="P242"/>
  <c r="BI240"/>
  <c r="BG240"/>
  <c r="BF240"/>
  <c r="BE240"/>
  <c r="T240"/>
  <c r="R240"/>
  <c r="P240"/>
  <c r="BI238"/>
  <c r="BG238"/>
  <c r="BF238"/>
  <c r="BE238"/>
  <c r="T238"/>
  <c r="R238"/>
  <c r="P238"/>
  <c r="BI236"/>
  <c r="BG236"/>
  <c r="BF236"/>
  <c r="BE236"/>
  <c r="T236"/>
  <c r="R236"/>
  <c r="P236"/>
  <c r="BI233"/>
  <c r="BG233"/>
  <c r="BF233"/>
  <c r="BE233"/>
  <c r="T233"/>
  <c r="R233"/>
  <c r="P233"/>
  <c r="BI231"/>
  <c r="BG231"/>
  <c r="BF231"/>
  <c r="BE231"/>
  <c r="T231"/>
  <c r="R231"/>
  <c r="P231"/>
  <c r="BI229"/>
  <c r="BG229"/>
  <c r="BF229"/>
  <c r="BE229"/>
  <c r="T229"/>
  <c r="R229"/>
  <c r="P229"/>
  <c r="BI221"/>
  <c r="BG221"/>
  <c r="BF221"/>
  <c r="BE221"/>
  <c r="T221"/>
  <c r="R221"/>
  <c r="P221"/>
  <c r="BI213"/>
  <c r="BG213"/>
  <c r="BF213"/>
  <c r="BE213"/>
  <c r="T213"/>
  <c r="R213"/>
  <c r="P213"/>
  <c r="BI209"/>
  <c r="BG209"/>
  <c r="BF209"/>
  <c r="BE209"/>
  <c r="T209"/>
  <c r="R209"/>
  <c r="P209"/>
  <c r="BI203"/>
  <c r="BG203"/>
  <c r="BF203"/>
  <c r="BE203"/>
  <c r="T203"/>
  <c r="R203"/>
  <c r="P203"/>
  <c r="BI199"/>
  <c r="BG199"/>
  <c r="BF199"/>
  <c r="BE199"/>
  <c r="T199"/>
  <c r="R199"/>
  <c r="P199"/>
  <c r="BI186"/>
  <c r="BG186"/>
  <c r="BF186"/>
  <c r="BE186"/>
  <c r="T186"/>
  <c r="R186"/>
  <c r="P186"/>
  <c r="BI184"/>
  <c r="BG184"/>
  <c r="BF184"/>
  <c r="BE184"/>
  <c r="T184"/>
  <c r="R184"/>
  <c r="P184"/>
  <c r="BI173"/>
  <c r="BG173"/>
  <c r="BF173"/>
  <c r="BE173"/>
  <c r="T173"/>
  <c r="R173"/>
  <c r="P173"/>
  <c r="BI169"/>
  <c r="BG169"/>
  <c r="BF169"/>
  <c r="BE169"/>
  <c r="T169"/>
  <c r="R169"/>
  <c r="P169"/>
  <c r="BI164"/>
  <c r="BG164"/>
  <c r="BF164"/>
  <c r="BE164"/>
  <c r="T164"/>
  <c r="R164"/>
  <c r="P164"/>
  <c r="BI159"/>
  <c r="BG159"/>
  <c r="BF159"/>
  <c r="BE159"/>
  <c r="T159"/>
  <c r="R159"/>
  <c r="P159"/>
  <c r="BI154"/>
  <c r="BG154"/>
  <c r="BF154"/>
  <c r="BE154"/>
  <c r="T154"/>
  <c r="R154"/>
  <c r="P154"/>
  <c r="F145"/>
  <c r="E143"/>
  <c r="F89"/>
  <c r="E87"/>
  <c r="J24"/>
  <c r="E24"/>
  <c r="J92"/>
  <c r="J23"/>
  <c r="J21"/>
  <c r="E21"/>
  <c r="J147"/>
  <c r="J20"/>
  <c r="J18"/>
  <c r="E18"/>
  <c r="F148"/>
  <c r="J17"/>
  <c r="J15"/>
  <c r="E15"/>
  <c r="F147"/>
  <c r="J14"/>
  <c r="J12"/>
  <c r="J89"/>
  <c r="E7"/>
  <c r="E141"/>
  <c i="8" r="J37"/>
  <c r="J36"/>
  <c i="1" r="AY101"/>
  <c i="8" r="J35"/>
  <c i="1" r="AX101"/>
  <c i="8" r="BI1162"/>
  <c r="BG1162"/>
  <c r="BF1162"/>
  <c r="BE1162"/>
  <c r="T1162"/>
  <c r="R1162"/>
  <c r="P1162"/>
  <c r="BI1160"/>
  <c r="BG1160"/>
  <c r="BF1160"/>
  <c r="BE1160"/>
  <c r="T1160"/>
  <c r="R1160"/>
  <c r="P1160"/>
  <c r="BI1158"/>
  <c r="BG1158"/>
  <c r="BF1158"/>
  <c r="BE1158"/>
  <c r="T1158"/>
  <c r="R1158"/>
  <c r="P1158"/>
  <c r="BI1156"/>
  <c r="BG1156"/>
  <c r="BF1156"/>
  <c r="BE1156"/>
  <c r="T1156"/>
  <c r="R1156"/>
  <c r="P1156"/>
  <c r="BI1153"/>
  <c r="BG1153"/>
  <c r="BF1153"/>
  <c r="BE1153"/>
  <c r="T1153"/>
  <c r="R1153"/>
  <c r="P1153"/>
  <c r="BI1149"/>
  <c r="BG1149"/>
  <c r="BF1149"/>
  <c r="BE1149"/>
  <c r="T1149"/>
  <c r="R1149"/>
  <c r="P1149"/>
  <c r="BI1145"/>
  <c r="BG1145"/>
  <c r="BF1145"/>
  <c r="BE1145"/>
  <c r="T1145"/>
  <c r="R1145"/>
  <c r="P1145"/>
  <c r="BI1142"/>
  <c r="BG1142"/>
  <c r="BF1142"/>
  <c r="BE1142"/>
  <c r="T1142"/>
  <c r="R1142"/>
  <c r="P1142"/>
  <c r="BI1127"/>
  <c r="BG1127"/>
  <c r="BF1127"/>
  <c r="BE1127"/>
  <c r="T1127"/>
  <c r="R1127"/>
  <c r="P1127"/>
  <c r="BI1122"/>
  <c r="BG1122"/>
  <c r="BF1122"/>
  <c r="BE1122"/>
  <c r="T1122"/>
  <c r="R1122"/>
  <c r="P1122"/>
  <c r="BI1117"/>
  <c r="BG1117"/>
  <c r="BF1117"/>
  <c r="BE1117"/>
  <c r="T1117"/>
  <c r="T1116"/>
  <c r="R1117"/>
  <c r="R1116"/>
  <c r="P1117"/>
  <c r="P1116"/>
  <c r="BI1114"/>
  <c r="BG1114"/>
  <c r="BF1114"/>
  <c r="BE1114"/>
  <c r="T1114"/>
  <c r="R1114"/>
  <c r="P1114"/>
  <c r="BI1110"/>
  <c r="BG1110"/>
  <c r="BF1110"/>
  <c r="BE1110"/>
  <c r="T1110"/>
  <c r="R1110"/>
  <c r="P1110"/>
  <c r="BI1106"/>
  <c r="BG1106"/>
  <c r="BF1106"/>
  <c r="BE1106"/>
  <c r="T1106"/>
  <c r="R1106"/>
  <c r="P1106"/>
  <c r="BI1102"/>
  <c r="BG1102"/>
  <c r="BF1102"/>
  <c r="BE1102"/>
  <c r="T1102"/>
  <c r="R1102"/>
  <c r="P1102"/>
  <c r="BI1098"/>
  <c r="BG1098"/>
  <c r="BF1098"/>
  <c r="BE1098"/>
  <c r="T1098"/>
  <c r="R1098"/>
  <c r="P1098"/>
  <c r="BI1096"/>
  <c r="BG1096"/>
  <c r="BF1096"/>
  <c r="BE1096"/>
  <c r="T1096"/>
  <c r="R1096"/>
  <c r="P1096"/>
  <c r="BI1093"/>
  <c r="BG1093"/>
  <c r="BF1093"/>
  <c r="BE1093"/>
  <c r="T1093"/>
  <c r="R1093"/>
  <c r="P1093"/>
  <c r="BI1089"/>
  <c r="BG1089"/>
  <c r="BF1089"/>
  <c r="BE1089"/>
  <c r="T1089"/>
  <c r="R1089"/>
  <c r="P1089"/>
  <c r="BI1085"/>
  <c r="BG1085"/>
  <c r="BF1085"/>
  <c r="BE1085"/>
  <c r="T1085"/>
  <c r="R1085"/>
  <c r="P1085"/>
  <c r="BI1082"/>
  <c r="BG1082"/>
  <c r="BF1082"/>
  <c r="BE1082"/>
  <c r="T1082"/>
  <c r="R1082"/>
  <c r="P1082"/>
  <c r="BI1078"/>
  <c r="BG1078"/>
  <c r="BF1078"/>
  <c r="BE1078"/>
  <c r="T1078"/>
  <c r="R1078"/>
  <c r="P1078"/>
  <c r="BI1074"/>
  <c r="BG1074"/>
  <c r="BF1074"/>
  <c r="BE1074"/>
  <c r="T1074"/>
  <c r="R1074"/>
  <c r="P1074"/>
  <c r="BI1070"/>
  <c r="BG1070"/>
  <c r="BF1070"/>
  <c r="BE1070"/>
  <c r="T1070"/>
  <c r="R1070"/>
  <c r="P1070"/>
  <c r="BI1066"/>
  <c r="BG1066"/>
  <c r="BF1066"/>
  <c r="BE1066"/>
  <c r="T1066"/>
  <c r="R1066"/>
  <c r="P1066"/>
  <c r="BI1062"/>
  <c r="BG1062"/>
  <c r="BF1062"/>
  <c r="BE1062"/>
  <c r="T1062"/>
  <c r="R1062"/>
  <c r="P1062"/>
  <c r="BI1057"/>
  <c r="BG1057"/>
  <c r="BF1057"/>
  <c r="BE1057"/>
  <c r="T1057"/>
  <c r="T1056"/>
  <c r="R1057"/>
  <c r="R1056"/>
  <c r="P1057"/>
  <c r="P1056"/>
  <c r="BI1054"/>
  <c r="BG1054"/>
  <c r="BF1054"/>
  <c r="BE1054"/>
  <c r="T1054"/>
  <c r="R1054"/>
  <c r="P1054"/>
  <c r="BI1051"/>
  <c r="BG1051"/>
  <c r="BF1051"/>
  <c r="BE1051"/>
  <c r="T1051"/>
  <c r="R1051"/>
  <c r="P1051"/>
  <c r="BI1047"/>
  <c r="BG1047"/>
  <c r="BF1047"/>
  <c r="BE1047"/>
  <c r="T1047"/>
  <c r="R1047"/>
  <c r="P1047"/>
  <c r="BI1043"/>
  <c r="BG1043"/>
  <c r="BF1043"/>
  <c r="BE1043"/>
  <c r="T1043"/>
  <c r="R1043"/>
  <c r="P1043"/>
  <c r="BI1041"/>
  <c r="BG1041"/>
  <c r="BF1041"/>
  <c r="BE1041"/>
  <c r="T1041"/>
  <c r="R1041"/>
  <c r="P1041"/>
  <c r="BI1037"/>
  <c r="BG1037"/>
  <c r="BF1037"/>
  <c r="BE1037"/>
  <c r="T1037"/>
  <c r="R1037"/>
  <c r="P1037"/>
  <c r="BI1033"/>
  <c r="BG1033"/>
  <c r="BF1033"/>
  <c r="BE1033"/>
  <c r="T1033"/>
  <c r="R1033"/>
  <c r="P1033"/>
  <c r="BI1030"/>
  <c r="BG1030"/>
  <c r="BF1030"/>
  <c r="BE1030"/>
  <c r="T1030"/>
  <c r="R1030"/>
  <c r="P1030"/>
  <c r="BI1028"/>
  <c r="BG1028"/>
  <c r="BF1028"/>
  <c r="BE1028"/>
  <c r="T1028"/>
  <c r="R1028"/>
  <c r="P1028"/>
  <c r="BI1024"/>
  <c r="BG1024"/>
  <c r="BF1024"/>
  <c r="BE1024"/>
  <c r="T1024"/>
  <c r="R1024"/>
  <c r="P1024"/>
  <c r="BI1021"/>
  <c r="BG1021"/>
  <c r="BF1021"/>
  <c r="BE1021"/>
  <c r="T1021"/>
  <c r="R1021"/>
  <c r="P1021"/>
  <c r="BI1019"/>
  <c r="BG1019"/>
  <c r="BF1019"/>
  <c r="BE1019"/>
  <c r="T1019"/>
  <c r="R1019"/>
  <c r="P1019"/>
  <c r="BI1016"/>
  <c r="BG1016"/>
  <c r="BF1016"/>
  <c r="BE1016"/>
  <c r="T1016"/>
  <c r="R1016"/>
  <c r="P1016"/>
  <c r="BI1014"/>
  <c r="BG1014"/>
  <c r="BF1014"/>
  <c r="BE1014"/>
  <c r="T1014"/>
  <c r="R1014"/>
  <c r="P1014"/>
  <c r="BI1012"/>
  <c r="BG1012"/>
  <c r="BF1012"/>
  <c r="BE1012"/>
  <c r="T1012"/>
  <c r="R1012"/>
  <c r="P1012"/>
  <c r="BI1010"/>
  <c r="BG1010"/>
  <c r="BF1010"/>
  <c r="BE1010"/>
  <c r="T1010"/>
  <c r="R1010"/>
  <c r="P1010"/>
  <c r="BI1008"/>
  <c r="BG1008"/>
  <c r="BF1008"/>
  <c r="BE1008"/>
  <c r="T1008"/>
  <c r="R1008"/>
  <c r="P1008"/>
  <c r="BI1006"/>
  <c r="BG1006"/>
  <c r="BF1006"/>
  <c r="BE1006"/>
  <c r="T1006"/>
  <c r="R1006"/>
  <c r="P1006"/>
  <c r="BI1004"/>
  <c r="BG1004"/>
  <c r="BF1004"/>
  <c r="BE1004"/>
  <c r="T1004"/>
  <c r="R1004"/>
  <c r="P1004"/>
  <c r="BI1002"/>
  <c r="BG1002"/>
  <c r="BF1002"/>
  <c r="BE1002"/>
  <c r="T1002"/>
  <c r="R1002"/>
  <c r="P1002"/>
  <c r="BI1000"/>
  <c r="BG1000"/>
  <c r="BF1000"/>
  <c r="BE1000"/>
  <c r="T1000"/>
  <c r="R1000"/>
  <c r="P1000"/>
  <c r="BI998"/>
  <c r="BG998"/>
  <c r="BF998"/>
  <c r="BE998"/>
  <c r="T998"/>
  <c r="R998"/>
  <c r="P998"/>
  <c r="BI996"/>
  <c r="BG996"/>
  <c r="BF996"/>
  <c r="BE996"/>
  <c r="T996"/>
  <c r="R996"/>
  <c r="P996"/>
  <c r="BI994"/>
  <c r="BG994"/>
  <c r="BF994"/>
  <c r="BE994"/>
  <c r="T994"/>
  <c r="R994"/>
  <c r="P994"/>
  <c r="BI992"/>
  <c r="BG992"/>
  <c r="BF992"/>
  <c r="BE992"/>
  <c r="T992"/>
  <c r="R992"/>
  <c r="P992"/>
  <c r="BI988"/>
  <c r="BG988"/>
  <c r="BF988"/>
  <c r="BE988"/>
  <c r="T988"/>
  <c r="R988"/>
  <c r="P988"/>
  <c r="BI986"/>
  <c r="BG986"/>
  <c r="BF986"/>
  <c r="BE986"/>
  <c r="T986"/>
  <c r="R986"/>
  <c r="P986"/>
  <c r="BI984"/>
  <c r="BG984"/>
  <c r="BF984"/>
  <c r="BE984"/>
  <c r="T984"/>
  <c r="R984"/>
  <c r="P984"/>
  <c r="BI980"/>
  <c r="BG980"/>
  <c r="BF980"/>
  <c r="BE980"/>
  <c r="T980"/>
  <c r="R980"/>
  <c r="P980"/>
  <c r="BI978"/>
  <c r="BG978"/>
  <c r="BF978"/>
  <c r="BE978"/>
  <c r="T978"/>
  <c r="R978"/>
  <c r="P978"/>
  <c r="BI975"/>
  <c r="BG975"/>
  <c r="BF975"/>
  <c r="BE975"/>
  <c r="T975"/>
  <c r="R975"/>
  <c r="P975"/>
  <c r="BI973"/>
  <c r="BG973"/>
  <c r="BF973"/>
  <c r="BE973"/>
  <c r="T973"/>
  <c r="R973"/>
  <c r="P973"/>
  <c r="BI969"/>
  <c r="BG969"/>
  <c r="BF969"/>
  <c r="BE969"/>
  <c r="T969"/>
  <c r="R969"/>
  <c r="P969"/>
  <c r="BI965"/>
  <c r="BG965"/>
  <c r="BF965"/>
  <c r="BE965"/>
  <c r="T965"/>
  <c r="R965"/>
  <c r="P965"/>
  <c r="BI961"/>
  <c r="BG961"/>
  <c r="BF961"/>
  <c r="BE961"/>
  <c r="T961"/>
  <c r="R961"/>
  <c r="P961"/>
  <c r="BI957"/>
  <c r="BG957"/>
  <c r="BF957"/>
  <c r="BE957"/>
  <c r="T957"/>
  <c r="R957"/>
  <c r="P957"/>
  <c r="BI953"/>
  <c r="BG953"/>
  <c r="BF953"/>
  <c r="BE953"/>
  <c r="T953"/>
  <c r="R953"/>
  <c r="P953"/>
  <c r="BI946"/>
  <c r="BG946"/>
  <c r="BF946"/>
  <c r="BE946"/>
  <c r="T946"/>
  <c r="R946"/>
  <c r="P946"/>
  <c r="BI942"/>
  <c r="BG942"/>
  <c r="BF942"/>
  <c r="BE942"/>
  <c r="T942"/>
  <c r="R942"/>
  <c r="P942"/>
  <c r="BI940"/>
  <c r="BG940"/>
  <c r="BF940"/>
  <c r="BE940"/>
  <c r="T940"/>
  <c r="R940"/>
  <c r="P940"/>
  <c r="BI938"/>
  <c r="BG938"/>
  <c r="BF938"/>
  <c r="BE938"/>
  <c r="T938"/>
  <c r="R938"/>
  <c r="P938"/>
  <c r="BI934"/>
  <c r="BG934"/>
  <c r="BF934"/>
  <c r="BE934"/>
  <c r="T934"/>
  <c r="R934"/>
  <c r="P934"/>
  <c r="BI930"/>
  <c r="BG930"/>
  <c r="BF930"/>
  <c r="BE930"/>
  <c r="T930"/>
  <c r="R930"/>
  <c r="P930"/>
  <c r="BI926"/>
  <c r="BG926"/>
  <c r="BF926"/>
  <c r="BE926"/>
  <c r="T926"/>
  <c r="R926"/>
  <c r="P926"/>
  <c r="BI922"/>
  <c r="BG922"/>
  <c r="BF922"/>
  <c r="BE922"/>
  <c r="T922"/>
  <c r="R922"/>
  <c r="P922"/>
  <c r="BI918"/>
  <c r="BG918"/>
  <c r="BF918"/>
  <c r="BE918"/>
  <c r="T918"/>
  <c r="R918"/>
  <c r="P918"/>
  <c r="BI915"/>
  <c r="BG915"/>
  <c r="BF915"/>
  <c r="BE915"/>
  <c r="T915"/>
  <c r="R915"/>
  <c r="P915"/>
  <c r="BI909"/>
  <c r="BG909"/>
  <c r="BF909"/>
  <c r="BE909"/>
  <c r="T909"/>
  <c r="R909"/>
  <c r="P909"/>
  <c r="BI905"/>
  <c r="BG905"/>
  <c r="BF905"/>
  <c r="BE905"/>
  <c r="T905"/>
  <c r="R905"/>
  <c r="P905"/>
  <c r="BI901"/>
  <c r="BG901"/>
  <c r="BF901"/>
  <c r="BE901"/>
  <c r="T901"/>
  <c r="R901"/>
  <c r="P901"/>
  <c r="BI897"/>
  <c r="BG897"/>
  <c r="BF897"/>
  <c r="BE897"/>
  <c r="T897"/>
  <c r="R897"/>
  <c r="P897"/>
  <c r="BI893"/>
  <c r="BG893"/>
  <c r="BF893"/>
  <c r="BE893"/>
  <c r="T893"/>
  <c r="R893"/>
  <c r="P893"/>
  <c r="BI889"/>
  <c r="BG889"/>
  <c r="BF889"/>
  <c r="BE889"/>
  <c r="T889"/>
  <c r="R889"/>
  <c r="P889"/>
  <c r="BI885"/>
  <c r="BG885"/>
  <c r="BF885"/>
  <c r="BE885"/>
  <c r="T885"/>
  <c r="R885"/>
  <c r="P885"/>
  <c r="BI881"/>
  <c r="BG881"/>
  <c r="BF881"/>
  <c r="BE881"/>
  <c r="T881"/>
  <c r="R881"/>
  <c r="P881"/>
  <c r="BI878"/>
  <c r="BG878"/>
  <c r="BF878"/>
  <c r="BE878"/>
  <c r="T878"/>
  <c r="R878"/>
  <c r="P878"/>
  <c r="BI876"/>
  <c r="BG876"/>
  <c r="BF876"/>
  <c r="BE876"/>
  <c r="T876"/>
  <c r="R876"/>
  <c r="P876"/>
  <c r="BI874"/>
  <c r="BG874"/>
  <c r="BF874"/>
  <c r="BE874"/>
  <c r="T874"/>
  <c r="R874"/>
  <c r="P874"/>
  <c r="BI872"/>
  <c r="BG872"/>
  <c r="BF872"/>
  <c r="BE872"/>
  <c r="T872"/>
  <c r="R872"/>
  <c r="P872"/>
  <c r="BI870"/>
  <c r="BG870"/>
  <c r="BF870"/>
  <c r="BE870"/>
  <c r="T870"/>
  <c r="R870"/>
  <c r="P870"/>
  <c r="BI868"/>
  <c r="BG868"/>
  <c r="BF868"/>
  <c r="BE868"/>
  <c r="T868"/>
  <c r="R868"/>
  <c r="P868"/>
  <c r="BI866"/>
  <c r="BG866"/>
  <c r="BF866"/>
  <c r="BE866"/>
  <c r="T866"/>
  <c r="R866"/>
  <c r="P866"/>
  <c r="BI864"/>
  <c r="BG864"/>
  <c r="BF864"/>
  <c r="BE864"/>
  <c r="T864"/>
  <c r="R864"/>
  <c r="P864"/>
  <c r="BI862"/>
  <c r="BG862"/>
  <c r="BF862"/>
  <c r="BE862"/>
  <c r="T862"/>
  <c r="R862"/>
  <c r="P862"/>
  <c r="BI860"/>
  <c r="BG860"/>
  <c r="BF860"/>
  <c r="BE860"/>
  <c r="T860"/>
  <c r="R860"/>
  <c r="P860"/>
  <c r="BI858"/>
  <c r="BG858"/>
  <c r="BF858"/>
  <c r="BE858"/>
  <c r="T858"/>
  <c r="R858"/>
  <c r="P858"/>
  <c r="BI856"/>
  <c r="BG856"/>
  <c r="BF856"/>
  <c r="BE856"/>
  <c r="T856"/>
  <c r="R856"/>
  <c r="P856"/>
  <c r="BI852"/>
  <c r="BG852"/>
  <c r="BF852"/>
  <c r="BE852"/>
  <c r="T852"/>
  <c r="R852"/>
  <c r="P852"/>
  <c r="BI850"/>
  <c r="BG850"/>
  <c r="BF850"/>
  <c r="BE850"/>
  <c r="T850"/>
  <c r="R850"/>
  <c r="P850"/>
  <c r="BI848"/>
  <c r="BG848"/>
  <c r="BF848"/>
  <c r="BE848"/>
  <c r="T848"/>
  <c r="R848"/>
  <c r="P848"/>
  <c r="BI846"/>
  <c r="BG846"/>
  <c r="BF846"/>
  <c r="BE846"/>
  <c r="T846"/>
  <c r="R846"/>
  <c r="P846"/>
  <c r="BI844"/>
  <c r="BG844"/>
  <c r="BF844"/>
  <c r="BE844"/>
  <c r="T844"/>
  <c r="R844"/>
  <c r="P844"/>
  <c r="BI842"/>
  <c r="BG842"/>
  <c r="BF842"/>
  <c r="BE842"/>
  <c r="T842"/>
  <c r="R842"/>
  <c r="P842"/>
  <c r="BI840"/>
  <c r="BG840"/>
  <c r="BF840"/>
  <c r="BE840"/>
  <c r="T840"/>
  <c r="R840"/>
  <c r="P840"/>
  <c r="BI838"/>
  <c r="BG838"/>
  <c r="BF838"/>
  <c r="BE838"/>
  <c r="T838"/>
  <c r="R838"/>
  <c r="P838"/>
  <c r="BI836"/>
  <c r="BG836"/>
  <c r="BF836"/>
  <c r="BE836"/>
  <c r="T836"/>
  <c r="R836"/>
  <c r="P836"/>
  <c r="BI833"/>
  <c r="BG833"/>
  <c r="BF833"/>
  <c r="BE833"/>
  <c r="T833"/>
  <c r="R833"/>
  <c r="P833"/>
  <c r="BI831"/>
  <c r="BG831"/>
  <c r="BF831"/>
  <c r="BE831"/>
  <c r="T831"/>
  <c r="R831"/>
  <c r="P831"/>
  <c r="BI829"/>
  <c r="BG829"/>
  <c r="BF829"/>
  <c r="BE829"/>
  <c r="T829"/>
  <c r="R829"/>
  <c r="P829"/>
  <c r="BI827"/>
  <c r="BG827"/>
  <c r="BF827"/>
  <c r="BE827"/>
  <c r="T827"/>
  <c r="R827"/>
  <c r="P827"/>
  <c r="BI825"/>
  <c r="BG825"/>
  <c r="BF825"/>
  <c r="BE825"/>
  <c r="T825"/>
  <c r="R825"/>
  <c r="P825"/>
  <c r="BI823"/>
  <c r="BG823"/>
  <c r="BF823"/>
  <c r="BE823"/>
  <c r="T823"/>
  <c r="R823"/>
  <c r="P823"/>
  <c r="BI821"/>
  <c r="BG821"/>
  <c r="BF821"/>
  <c r="BE821"/>
  <c r="T821"/>
  <c r="R821"/>
  <c r="P821"/>
  <c r="BI819"/>
  <c r="BG819"/>
  <c r="BF819"/>
  <c r="BE819"/>
  <c r="T819"/>
  <c r="R819"/>
  <c r="P819"/>
  <c r="BI815"/>
  <c r="BG815"/>
  <c r="BF815"/>
  <c r="BE815"/>
  <c r="T815"/>
  <c r="R815"/>
  <c r="P815"/>
  <c r="BI813"/>
  <c r="BG813"/>
  <c r="BF813"/>
  <c r="BE813"/>
  <c r="T813"/>
  <c r="R813"/>
  <c r="P813"/>
  <c r="BI809"/>
  <c r="BG809"/>
  <c r="BF809"/>
  <c r="BE809"/>
  <c r="T809"/>
  <c r="R809"/>
  <c r="P809"/>
  <c r="BI807"/>
  <c r="BG807"/>
  <c r="BF807"/>
  <c r="BE807"/>
  <c r="T807"/>
  <c r="R807"/>
  <c r="P807"/>
  <c r="BI804"/>
  <c r="BG804"/>
  <c r="BF804"/>
  <c r="BE804"/>
  <c r="T804"/>
  <c r="R804"/>
  <c r="P804"/>
  <c r="BI802"/>
  <c r="BG802"/>
  <c r="BF802"/>
  <c r="BE802"/>
  <c r="T802"/>
  <c r="R802"/>
  <c r="P802"/>
  <c r="BI800"/>
  <c r="BG800"/>
  <c r="BF800"/>
  <c r="BE800"/>
  <c r="T800"/>
  <c r="R800"/>
  <c r="P800"/>
  <c r="BI798"/>
  <c r="BG798"/>
  <c r="BF798"/>
  <c r="BE798"/>
  <c r="T798"/>
  <c r="R798"/>
  <c r="P798"/>
  <c r="BI796"/>
  <c r="BG796"/>
  <c r="BF796"/>
  <c r="BE796"/>
  <c r="T796"/>
  <c r="R796"/>
  <c r="P796"/>
  <c r="BI794"/>
  <c r="BG794"/>
  <c r="BF794"/>
  <c r="BE794"/>
  <c r="T794"/>
  <c r="R794"/>
  <c r="P794"/>
  <c r="BI792"/>
  <c r="BG792"/>
  <c r="BF792"/>
  <c r="BE792"/>
  <c r="T792"/>
  <c r="R792"/>
  <c r="P792"/>
  <c r="BI790"/>
  <c r="BG790"/>
  <c r="BF790"/>
  <c r="BE790"/>
  <c r="T790"/>
  <c r="R790"/>
  <c r="P790"/>
  <c r="BI786"/>
  <c r="BG786"/>
  <c r="BF786"/>
  <c r="BE786"/>
  <c r="T786"/>
  <c r="R786"/>
  <c r="P786"/>
  <c r="BI784"/>
  <c r="BG784"/>
  <c r="BF784"/>
  <c r="BE784"/>
  <c r="T784"/>
  <c r="R784"/>
  <c r="P784"/>
  <c r="BI782"/>
  <c r="BG782"/>
  <c r="BF782"/>
  <c r="BE782"/>
  <c r="T782"/>
  <c r="R782"/>
  <c r="P782"/>
  <c r="BI780"/>
  <c r="BG780"/>
  <c r="BF780"/>
  <c r="BE780"/>
  <c r="T780"/>
  <c r="R780"/>
  <c r="P780"/>
  <c r="BI778"/>
  <c r="BG778"/>
  <c r="BF778"/>
  <c r="BE778"/>
  <c r="T778"/>
  <c r="R778"/>
  <c r="P778"/>
  <c r="BI776"/>
  <c r="BG776"/>
  <c r="BF776"/>
  <c r="BE776"/>
  <c r="T776"/>
  <c r="R776"/>
  <c r="P776"/>
  <c r="BI774"/>
  <c r="BG774"/>
  <c r="BF774"/>
  <c r="BE774"/>
  <c r="T774"/>
  <c r="R774"/>
  <c r="P774"/>
  <c r="BI772"/>
  <c r="BG772"/>
  <c r="BF772"/>
  <c r="BE772"/>
  <c r="T772"/>
  <c r="R772"/>
  <c r="P772"/>
  <c r="BI770"/>
  <c r="BG770"/>
  <c r="BF770"/>
  <c r="BE770"/>
  <c r="T770"/>
  <c r="R770"/>
  <c r="P770"/>
  <c r="BI768"/>
  <c r="BG768"/>
  <c r="BF768"/>
  <c r="BE768"/>
  <c r="T768"/>
  <c r="R768"/>
  <c r="P768"/>
  <c r="BI766"/>
  <c r="BG766"/>
  <c r="BF766"/>
  <c r="BE766"/>
  <c r="T766"/>
  <c r="R766"/>
  <c r="P766"/>
  <c r="BI764"/>
  <c r="BG764"/>
  <c r="BF764"/>
  <c r="BE764"/>
  <c r="T764"/>
  <c r="R764"/>
  <c r="P764"/>
  <c r="BI762"/>
  <c r="BG762"/>
  <c r="BF762"/>
  <c r="BE762"/>
  <c r="T762"/>
  <c r="R762"/>
  <c r="P762"/>
  <c r="BI760"/>
  <c r="BG760"/>
  <c r="BF760"/>
  <c r="BE760"/>
  <c r="T760"/>
  <c r="R760"/>
  <c r="P760"/>
  <c r="BI758"/>
  <c r="BG758"/>
  <c r="BF758"/>
  <c r="BE758"/>
  <c r="T758"/>
  <c r="R758"/>
  <c r="P758"/>
  <c r="BI756"/>
  <c r="BG756"/>
  <c r="BF756"/>
  <c r="BE756"/>
  <c r="T756"/>
  <c r="R756"/>
  <c r="P756"/>
  <c r="BI754"/>
  <c r="BG754"/>
  <c r="BF754"/>
  <c r="BE754"/>
  <c r="T754"/>
  <c r="R754"/>
  <c r="P754"/>
  <c r="BI752"/>
  <c r="BG752"/>
  <c r="BF752"/>
  <c r="BE752"/>
  <c r="T752"/>
  <c r="R752"/>
  <c r="P752"/>
  <c r="BI750"/>
  <c r="BG750"/>
  <c r="BF750"/>
  <c r="BE750"/>
  <c r="T750"/>
  <c r="R750"/>
  <c r="P750"/>
  <c r="BI746"/>
  <c r="BG746"/>
  <c r="BF746"/>
  <c r="BE746"/>
  <c r="T746"/>
  <c r="R746"/>
  <c r="P746"/>
  <c r="BI744"/>
  <c r="BG744"/>
  <c r="BF744"/>
  <c r="BE744"/>
  <c r="T744"/>
  <c r="R744"/>
  <c r="P744"/>
  <c r="BI742"/>
  <c r="BG742"/>
  <c r="BF742"/>
  <c r="BE742"/>
  <c r="T742"/>
  <c r="R742"/>
  <c r="P742"/>
  <c r="BI740"/>
  <c r="BG740"/>
  <c r="BF740"/>
  <c r="BE740"/>
  <c r="T740"/>
  <c r="R740"/>
  <c r="P740"/>
  <c r="BI738"/>
  <c r="BG738"/>
  <c r="BF738"/>
  <c r="BE738"/>
  <c r="T738"/>
  <c r="R738"/>
  <c r="P738"/>
  <c r="BI736"/>
  <c r="BG736"/>
  <c r="BF736"/>
  <c r="BE736"/>
  <c r="T736"/>
  <c r="R736"/>
  <c r="P736"/>
  <c r="BI734"/>
  <c r="BG734"/>
  <c r="BF734"/>
  <c r="BE734"/>
  <c r="T734"/>
  <c r="R734"/>
  <c r="P734"/>
  <c r="BI732"/>
  <c r="BG732"/>
  <c r="BF732"/>
  <c r="BE732"/>
  <c r="T732"/>
  <c r="R732"/>
  <c r="P732"/>
  <c r="BI730"/>
  <c r="BG730"/>
  <c r="BF730"/>
  <c r="BE730"/>
  <c r="T730"/>
  <c r="R730"/>
  <c r="P730"/>
  <c r="BI728"/>
  <c r="BG728"/>
  <c r="BF728"/>
  <c r="BE728"/>
  <c r="T728"/>
  <c r="R728"/>
  <c r="P728"/>
  <c r="BI726"/>
  <c r="BG726"/>
  <c r="BF726"/>
  <c r="BE726"/>
  <c r="T726"/>
  <c r="R726"/>
  <c r="P726"/>
  <c r="BI724"/>
  <c r="BG724"/>
  <c r="BF724"/>
  <c r="BE724"/>
  <c r="T724"/>
  <c r="R724"/>
  <c r="P724"/>
  <c r="BI722"/>
  <c r="BG722"/>
  <c r="BF722"/>
  <c r="BE722"/>
  <c r="T722"/>
  <c r="R722"/>
  <c r="P722"/>
  <c r="BI720"/>
  <c r="BG720"/>
  <c r="BF720"/>
  <c r="BE720"/>
  <c r="T720"/>
  <c r="R720"/>
  <c r="P720"/>
  <c r="BI716"/>
  <c r="BG716"/>
  <c r="BF716"/>
  <c r="BE716"/>
  <c r="T716"/>
  <c r="R716"/>
  <c r="P716"/>
  <c r="BI712"/>
  <c r="BG712"/>
  <c r="BF712"/>
  <c r="BE712"/>
  <c r="T712"/>
  <c r="R712"/>
  <c r="P712"/>
  <c r="BI707"/>
  <c r="BG707"/>
  <c r="BF707"/>
  <c r="BE707"/>
  <c r="T707"/>
  <c r="R707"/>
  <c r="P707"/>
  <c r="BI703"/>
  <c r="BG703"/>
  <c r="BF703"/>
  <c r="BE703"/>
  <c r="T703"/>
  <c r="R703"/>
  <c r="P703"/>
  <c r="BI701"/>
  <c r="BG701"/>
  <c r="BF701"/>
  <c r="BE701"/>
  <c r="T701"/>
  <c r="R701"/>
  <c r="P701"/>
  <c r="BI697"/>
  <c r="BG697"/>
  <c r="BF697"/>
  <c r="BE697"/>
  <c r="T697"/>
  <c r="R697"/>
  <c r="P697"/>
  <c r="BI695"/>
  <c r="BG695"/>
  <c r="BF695"/>
  <c r="BE695"/>
  <c r="T695"/>
  <c r="R695"/>
  <c r="P695"/>
  <c r="BI691"/>
  <c r="BG691"/>
  <c r="BF691"/>
  <c r="BE691"/>
  <c r="T691"/>
  <c r="R691"/>
  <c r="P691"/>
  <c r="BI689"/>
  <c r="BG689"/>
  <c r="BF689"/>
  <c r="BE689"/>
  <c r="T689"/>
  <c r="R689"/>
  <c r="P689"/>
  <c r="BI685"/>
  <c r="BG685"/>
  <c r="BF685"/>
  <c r="BE685"/>
  <c r="T685"/>
  <c r="R685"/>
  <c r="P685"/>
  <c r="BI683"/>
  <c r="BG683"/>
  <c r="BF683"/>
  <c r="BE683"/>
  <c r="T683"/>
  <c r="R683"/>
  <c r="P683"/>
  <c r="BI679"/>
  <c r="BG679"/>
  <c r="BF679"/>
  <c r="BE679"/>
  <c r="T679"/>
  <c r="R679"/>
  <c r="P679"/>
  <c r="BI675"/>
  <c r="BG675"/>
  <c r="BF675"/>
  <c r="BE675"/>
  <c r="T675"/>
  <c r="R675"/>
  <c r="P675"/>
  <c r="BI673"/>
  <c r="BG673"/>
  <c r="BF673"/>
  <c r="BE673"/>
  <c r="T673"/>
  <c r="R673"/>
  <c r="P673"/>
  <c r="BI671"/>
  <c r="BG671"/>
  <c r="BF671"/>
  <c r="BE671"/>
  <c r="T671"/>
  <c r="R671"/>
  <c r="P671"/>
  <c r="BI669"/>
  <c r="BG669"/>
  <c r="BF669"/>
  <c r="BE669"/>
  <c r="T669"/>
  <c r="R669"/>
  <c r="P669"/>
  <c r="BI667"/>
  <c r="BG667"/>
  <c r="BF667"/>
  <c r="BE667"/>
  <c r="T667"/>
  <c r="R667"/>
  <c r="P667"/>
  <c r="BI665"/>
  <c r="BG665"/>
  <c r="BF665"/>
  <c r="BE665"/>
  <c r="T665"/>
  <c r="R665"/>
  <c r="P665"/>
  <c r="BI663"/>
  <c r="BG663"/>
  <c r="BF663"/>
  <c r="BE663"/>
  <c r="T663"/>
  <c r="R663"/>
  <c r="P663"/>
  <c r="BI659"/>
  <c r="BG659"/>
  <c r="BF659"/>
  <c r="BE659"/>
  <c r="T659"/>
  <c r="R659"/>
  <c r="P659"/>
  <c r="BI655"/>
  <c r="BG655"/>
  <c r="BF655"/>
  <c r="BE655"/>
  <c r="T655"/>
  <c r="R655"/>
  <c r="P655"/>
  <c r="BI653"/>
  <c r="BG653"/>
  <c r="BF653"/>
  <c r="BE653"/>
  <c r="T653"/>
  <c r="R653"/>
  <c r="P653"/>
  <c r="BI650"/>
  <c r="BG650"/>
  <c r="BF650"/>
  <c r="BE650"/>
  <c r="T650"/>
  <c r="R650"/>
  <c r="P650"/>
  <c r="BI648"/>
  <c r="BG648"/>
  <c r="BF648"/>
  <c r="BE648"/>
  <c r="T648"/>
  <c r="R648"/>
  <c r="P648"/>
  <c r="BI646"/>
  <c r="BG646"/>
  <c r="BF646"/>
  <c r="BE646"/>
  <c r="T646"/>
  <c r="R646"/>
  <c r="P646"/>
  <c r="BI644"/>
  <c r="BG644"/>
  <c r="BF644"/>
  <c r="BE644"/>
  <c r="T644"/>
  <c r="R644"/>
  <c r="P644"/>
  <c r="BI642"/>
  <c r="BG642"/>
  <c r="BF642"/>
  <c r="BE642"/>
  <c r="T642"/>
  <c r="R642"/>
  <c r="P642"/>
  <c r="BI640"/>
  <c r="BG640"/>
  <c r="BF640"/>
  <c r="BE640"/>
  <c r="T640"/>
  <c r="R640"/>
  <c r="P640"/>
  <c r="BI638"/>
  <c r="BG638"/>
  <c r="BF638"/>
  <c r="BE638"/>
  <c r="T638"/>
  <c r="R638"/>
  <c r="P638"/>
  <c r="BI636"/>
  <c r="BG636"/>
  <c r="BF636"/>
  <c r="BE636"/>
  <c r="T636"/>
  <c r="R636"/>
  <c r="P636"/>
  <c r="BI634"/>
  <c r="BG634"/>
  <c r="BF634"/>
  <c r="BE634"/>
  <c r="T634"/>
  <c r="R634"/>
  <c r="P634"/>
  <c r="BI632"/>
  <c r="BG632"/>
  <c r="BF632"/>
  <c r="BE632"/>
  <c r="T632"/>
  <c r="R632"/>
  <c r="P632"/>
  <c r="BI628"/>
  <c r="BG628"/>
  <c r="BF628"/>
  <c r="BE628"/>
  <c r="T628"/>
  <c r="R628"/>
  <c r="P628"/>
  <c r="BI625"/>
  <c r="BG625"/>
  <c r="BF625"/>
  <c r="BE625"/>
  <c r="T625"/>
  <c r="R625"/>
  <c r="P625"/>
  <c r="BI623"/>
  <c r="BG623"/>
  <c r="BF623"/>
  <c r="BE623"/>
  <c r="T623"/>
  <c r="R623"/>
  <c r="P623"/>
  <c r="BI621"/>
  <c r="BG621"/>
  <c r="BF621"/>
  <c r="BE621"/>
  <c r="T621"/>
  <c r="R621"/>
  <c r="P621"/>
  <c r="BI619"/>
  <c r="BG619"/>
  <c r="BF619"/>
  <c r="BE619"/>
  <c r="T619"/>
  <c r="R619"/>
  <c r="P619"/>
  <c r="BI617"/>
  <c r="BG617"/>
  <c r="BF617"/>
  <c r="BE617"/>
  <c r="T617"/>
  <c r="R617"/>
  <c r="P617"/>
  <c r="BI615"/>
  <c r="BG615"/>
  <c r="BF615"/>
  <c r="BE615"/>
  <c r="T615"/>
  <c r="R615"/>
  <c r="P615"/>
  <c r="BI613"/>
  <c r="BG613"/>
  <c r="BF613"/>
  <c r="BE613"/>
  <c r="T613"/>
  <c r="R613"/>
  <c r="P613"/>
  <c r="BI610"/>
  <c r="BG610"/>
  <c r="BF610"/>
  <c r="BE610"/>
  <c r="T610"/>
  <c r="R610"/>
  <c r="P610"/>
  <c r="BI606"/>
  <c r="BG606"/>
  <c r="BF606"/>
  <c r="BE606"/>
  <c r="T606"/>
  <c r="R606"/>
  <c r="P606"/>
  <c r="BI604"/>
  <c r="BG604"/>
  <c r="BF604"/>
  <c r="BE604"/>
  <c r="T604"/>
  <c r="R604"/>
  <c r="P604"/>
  <c r="BI602"/>
  <c r="BG602"/>
  <c r="BF602"/>
  <c r="BE602"/>
  <c r="T602"/>
  <c r="R602"/>
  <c r="P602"/>
  <c r="BI600"/>
  <c r="BG600"/>
  <c r="BF600"/>
  <c r="BE600"/>
  <c r="T600"/>
  <c r="R600"/>
  <c r="P600"/>
  <c r="BI598"/>
  <c r="BG598"/>
  <c r="BF598"/>
  <c r="BE598"/>
  <c r="T598"/>
  <c r="R598"/>
  <c r="P598"/>
  <c r="BI596"/>
  <c r="BG596"/>
  <c r="BF596"/>
  <c r="BE596"/>
  <c r="T596"/>
  <c r="R596"/>
  <c r="P596"/>
  <c r="BI594"/>
  <c r="BG594"/>
  <c r="BF594"/>
  <c r="BE594"/>
  <c r="T594"/>
  <c r="R594"/>
  <c r="P594"/>
  <c r="BI592"/>
  <c r="BG592"/>
  <c r="BF592"/>
  <c r="BE592"/>
  <c r="T592"/>
  <c r="R592"/>
  <c r="P592"/>
  <c r="BI590"/>
  <c r="BG590"/>
  <c r="BF590"/>
  <c r="BE590"/>
  <c r="T590"/>
  <c r="R590"/>
  <c r="P590"/>
  <c r="BI588"/>
  <c r="BG588"/>
  <c r="BF588"/>
  <c r="BE588"/>
  <c r="T588"/>
  <c r="R588"/>
  <c r="P588"/>
  <c r="BI586"/>
  <c r="BG586"/>
  <c r="BF586"/>
  <c r="BE586"/>
  <c r="T586"/>
  <c r="R586"/>
  <c r="P586"/>
  <c r="BI584"/>
  <c r="BG584"/>
  <c r="BF584"/>
  <c r="BE584"/>
  <c r="T584"/>
  <c r="R584"/>
  <c r="P584"/>
  <c r="BI582"/>
  <c r="BG582"/>
  <c r="BF582"/>
  <c r="BE582"/>
  <c r="T582"/>
  <c r="R582"/>
  <c r="P582"/>
  <c r="BI580"/>
  <c r="BG580"/>
  <c r="BF580"/>
  <c r="BE580"/>
  <c r="T580"/>
  <c r="R580"/>
  <c r="P580"/>
  <c r="BI576"/>
  <c r="BG576"/>
  <c r="BF576"/>
  <c r="BE576"/>
  <c r="T576"/>
  <c r="R576"/>
  <c r="P576"/>
  <c r="BI571"/>
  <c r="BG571"/>
  <c r="BF571"/>
  <c r="BE571"/>
  <c r="T571"/>
  <c r="R571"/>
  <c r="P571"/>
  <c r="BI569"/>
  <c r="BG569"/>
  <c r="BF569"/>
  <c r="BE569"/>
  <c r="T569"/>
  <c r="R569"/>
  <c r="P569"/>
  <c r="BI567"/>
  <c r="BG567"/>
  <c r="BF567"/>
  <c r="BE567"/>
  <c r="T567"/>
  <c r="R567"/>
  <c r="P567"/>
  <c r="BI565"/>
  <c r="BG565"/>
  <c r="BF565"/>
  <c r="BE565"/>
  <c r="T565"/>
  <c r="R565"/>
  <c r="P565"/>
  <c r="BI561"/>
  <c r="BG561"/>
  <c r="BF561"/>
  <c r="BE561"/>
  <c r="T561"/>
  <c r="R561"/>
  <c r="P561"/>
  <c r="BI558"/>
  <c r="BG558"/>
  <c r="BF558"/>
  <c r="BE558"/>
  <c r="T558"/>
  <c r="R558"/>
  <c r="P558"/>
  <c r="BI556"/>
  <c r="BG556"/>
  <c r="BF556"/>
  <c r="BE556"/>
  <c r="T556"/>
  <c r="R556"/>
  <c r="P556"/>
  <c r="BI554"/>
  <c r="BG554"/>
  <c r="BF554"/>
  <c r="BE554"/>
  <c r="T554"/>
  <c r="R554"/>
  <c r="P554"/>
  <c r="BI552"/>
  <c r="BG552"/>
  <c r="BF552"/>
  <c r="BE552"/>
  <c r="T552"/>
  <c r="R552"/>
  <c r="P552"/>
  <c r="BI550"/>
  <c r="BG550"/>
  <c r="BF550"/>
  <c r="BE550"/>
  <c r="T550"/>
  <c r="R550"/>
  <c r="P550"/>
  <c r="BI548"/>
  <c r="BG548"/>
  <c r="BF548"/>
  <c r="BE548"/>
  <c r="T548"/>
  <c r="R548"/>
  <c r="P548"/>
  <c r="BI546"/>
  <c r="BG546"/>
  <c r="BF546"/>
  <c r="BE546"/>
  <c r="T546"/>
  <c r="R546"/>
  <c r="P546"/>
  <c r="BI544"/>
  <c r="BG544"/>
  <c r="BF544"/>
  <c r="BE544"/>
  <c r="T544"/>
  <c r="R544"/>
  <c r="P544"/>
  <c r="BI542"/>
  <c r="BG542"/>
  <c r="BF542"/>
  <c r="BE542"/>
  <c r="T542"/>
  <c r="R542"/>
  <c r="P542"/>
  <c r="BI540"/>
  <c r="BG540"/>
  <c r="BF540"/>
  <c r="BE540"/>
  <c r="T540"/>
  <c r="R540"/>
  <c r="P540"/>
  <c r="BI538"/>
  <c r="BG538"/>
  <c r="BF538"/>
  <c r="BE538"/>
  <c r="T538"/>
  <c r="R538"/>
  <c r="P538"/>
  <c r="BI536"/>
  <c r="BG536"/>
  <c r="BF536"/>
  <c r="BE536"/>
  <c r="T536"/>
  <c r="R536"/>
  <c r="P536"/>
  <c r="BI534"/>
  <c r="BG534"/>
  <c r="BF534"/>
  <c r="BE534"/>
  <c r="T534"/>
  <c r="R534"/>
  <c r="P534"/>
  <c r="BI531"/>
  <c r="BG531"/>
  <c r="BF531"/>
  <c r="BE531"/>
  <c r="T531"/>
  <c r="R531"/>
  <c r="P531"/>
  <c r="BI529"/>
  <c r="BG529"/>
  <c r="BF529"/>
  <c r="BE529"/>
  <c r="T529"/>
  <c r="R529"/>
  <c r="P529"/>
  <c r="BI527"/>
  <c r="BG527"/>
  <c r="BF527"/>
  <c r="BE527"/>
  <c r="T527"/>
  <c r="R527"/>
  <c r="P527"/>
  <c r="BI524"/>
  <c r="BG524"/>
  <c r="BF524"/>
  <c r="BE524"/>
  <c r="T524"/>
  <c r="R524"/>
  <c r="P524"/>
  <c r="BI522"/>
  <c r="BG522"/>
  <c r="BF522"/>
  <c r="BE522"/>
  <c r="T522"/>
  <c r="R522"/>
  <c r="P522"/>
  <c r="BI519"/>
  <c r="BG519"/>
  <c r="BF519"/>
  <c r="BE519"/>
  <c r="T519"/>
  <c r="R519"/>
  <c r="P519"/>
  <c r="BI517"/>
  <c r="BG517"/>
  <c r="BF517"/>
  <c r="BE517"/>
  <c r="T517"/>
  <c r="R517"/>
  <c r="P517"/>
  <c r="BI515"/>
  <c r="BG515"/>
  <c r="BF515"/>
  <c r="BE515"/>
  <c r="T515"/>
  <c r="R515"/>
  <c r="P515"/>
  <c r="BI513"/>
  <c r="BG513"/>
  <c r="BF513"/>
  <c r="BE513"/>
  <c r="T513"/>
  <c r="R513"/>
  <c r="P513"/>
  <c r="BI511"/>
  <c r="BG511"/>
  <c r="BF511"/>
  <c r="BE511"/>
  <c r="T511"/>
  <c r="R511"/>
  <c r="P511"/>
  <c r="BI509"/>
  <c r="BG509"/>
  <c r="BF509"/>
  <c r="BE509"/>
  <c r="T509"/>
  <c r="R509"/>
  <c r="P509"/>
  <c r="BI507"/>
  <c r="BG507"/>
  <c r="BF507"/>
  <c r="BE507"/>
  <c r="T507"/>
  <c r="R507"/>
  <c r="P507"/>
  <c r="BI505"/>
  <c r="BG505"/>
  <c r="BF505"/>
  <c r="BE505"/>
  <c r="T505"/>
  <c r="R505"/>
  <c r="P505"/>
  <c r="BI503"/>
  <c r="BG503"/>
  <c r="BF503"/>
  <c r="BE503"/>
  <c r="T503"/>
  <c r="R503"/>
  <c r="P503"/>
  <c r="BI501"/>
  <c r="BG501"/>
  <c r="BF501"/>
  <c r="BE501"/>
  <c r="T501"/>
  <c r="R501"/>
  <c r="P501"/>
  <c r="BI499"/>
  <c r="BG499"/>
  <c r="BF499"/>
  <c r="BE499"/>
  <c r="T499"/>
  <c r="R499"/>
  <c r="P499"/>
  <c r="BI496"/>
  <c r="BG496"/>
  <c r="BF496"/>
  <c r="BE496"/>
  <c r="T496"/>
  <c r="R496"/>
  <c r="P496"/>
  <c r="BI494"/>
  <c r="BG494"/>
  <c r="BF494"/>
  <c r="BE494"/>
  <c r="T494"/>
  <c r="R494"/>
  <c r="P494"/>
  <c r="BI492"/>
  <c r="BG492"/>
  <c r="BF492"/>
  <c r="BE492"/>
  <c r="T492"/>
  <c r="R492"/>
  <c r="P492"/>
  <c r="BI490"/>
  <c r="BG490"/>
  <c r="BF490"/>
  <c r="BE490"/>
  <c r="T490"/>
  <c r="R490"/>
  <c r="P490"/>
  <c r="BI488"/>
  <c r="BG488"/>
  <c r="BF488"/>
  <c r="BE488"/>
  <c r="T488"/>
  <c r="R488"/>
  <c r="P488"/>
  <c r="BI486"/>
  <c r="BG486"/>
  <c r="BF486"/>
  <c r="BE486"/>
  <c r="T486"/>
  <c r="R486"/>
  <c r="P486"/>
  <c r="BI484"/>
  <c r="BG484"/>
  <c r="BF484"/>
  <c r="BE484"/>
  <c r="T484"/>
  <c r="R484"/>
  <c r="P484"/>
  <c r="BI482"/>
  <c r="BG482"/>
  <c r="BF482"/>
  <c r="BE482"/>
  <c r="T482"/>
  <c r="R482"/>
  <c r="P482"/>
  <c r="BI480"/>
  <c r="BG480"/>
  <c r="BF480"/>
  <c r="BE480"/>
  <c r="T480"/>
  <c r="R480"/>
  <c r="P480"/>
  <c r="BI478"/>
  <c r="BG478"/>
  <c r="BF478"/>
  <c r="BE478"/>
  <c r="T478"/>
  <c r="R478"/>
  <c r="P478"/>
  <c r="BI475"/>
  <c r="BG475"/>
  <c r="BF475"/>
  <c r="BE475"/>
  <c r="T475"/>
  <c r="R475"/>
  <c r="P475"/>
  <c r="BI473"/>
  <c r="BG473"/>
  <c r="BF473"/>
  <c r="BE473"/>
  <c r="T473"/>
  <c r="R473"/>
  <c r="P473"/>
  <c r="BI471"/>
  <c r="BG471"/>
  <c r="BF471"/>
  <c r="BE471"/>
  <c r="T471"/>
  <c r="R471"/>
  <c r="P471"/>
  <c r="BI469"/>
  <c r="BG469"/>
  <c r="BF469"/>
  <c r="BE469"/>
  <c r="T469"/>
  <c r="R469"/>
  <c r="P469"/>
  <c r="BI467"/>
  <c r="BG467"/>
  <c r="BF467"/>
  <c r="BE467"/>
  <c r="T467"/>
  <c r="R467"/>
  <c r="P467"/>
  <c r="BI465"/>
  <c r="BG465"/>
  <c r="BF465"/>
  <c r="BE465"/>
  <c r="T465"/>
  <c r="R465"/>
  <c r="P465"/>
  <c r="BI463"/>
  <c r="BG463"/>
  <c r="BF463"/>
  <c r="BE463"/>
  <c r="T463"/>
  <c r="R463"/>
  <c r="P463"/>
  <c r="BI461"/>
  <c r="BG461"/>
  <c r="BF461"/>
  <c r="BE461"/>
  <c r="T461"/>
  <c r="R461"/>
  <c r="P461"/>
  <c r="BI459"/>
  <c r="BG459"/>
  <c r="BF459"/>
  <c r="BE459"/>
  <c r="T459"/>
  <c r="R459"/>
  <c r="P459"/>
  <c r="BI457"/>
  <c r="BG457"/>
  <c r="BF457"/>
  <c r="BE457"/>
  <c r="T457"/>
  <c r="R457"/>
  <c r="P457"/>
  <c r="BI455"/>
  <c r="BG455"/>
  <c r="BF455"/>
  <c r="BE455"/>
  <c r="T455"/>
  <c r="R455"/>
  <c r="P455"/>
  <c r="BI453"/>
  <c r="BG453"/>
  <c r="BF453"/>
  <c r="BE453"/>
  <c r="T453"/>
  <c r="R453"/>
  <c r="P453"/>
  <c r="BI451"/>
  <c r="BG451"/>
  <c r="BF451"/>
  <c r="BE451"/>
  <c r="T451"/>
  <c r="R451"/>
  <c r="P451"/>
  <c r="BI449"/>
  <c r="BG449"/>
  <c r="BF449"/>
  <c r="BE449"/>
  <c r="T449"/>
  <c r="R449"/>
  <c r="P449"/>
  <c r="BI447"/>
  <c r="BG447"/>
  <c r="BF447"/>
  <c r="BE447"/>
  <c r="T447"/>
  <c r="R447"/>
  <c r="P447"/>
  <c r="BI445"/>
  <c r="BG445"/>
  <c r="BF445"/>
  <c r="BE445"/>
  <c r="T445"/>
  <c r="R445"/>
  <c r="P445"/>
  <c r="BI443"/>
  <c r="BG443"/>
  <c r="BF443"/>
  <c r="BE443"/>
  <c r="T443"/>
  <c r="R443"/>
  <c r="P443"/>
  <c r="BI441"/>
  <c r="BG441"/>
  <c r="BF441"/>
  <c r="BE441"/>
  <c r="T441"/>
  <c r="R441"/>
  <c r="P441"/>
  <c r="BI439"/>
  <c r="BG439"/>
  <c r="BF439"/>
  <c r="BE439"/>
  <c r="T439"/>
  <c r="R439"/>
  <c r="P439"/>
  <c r="BI437"/>
  <c r="BG437"/>
  <c r="BF437"/>
  <c r="BE437"/>
  <c r="T437"/>
  <c r="R437"/>
  <c r="P437"/>
  <c r="BI435"/>
  <c r="BG435"/>
  <c r="BF435"/>
  <c r="BE435"/>
  <c r="T435"/>
  <c r="R435"/>
  <c r="P435"/>
  <c r="BI433"/>
  <c r="BG433"/>
  <c r="BF433"/>
  <c r="BE433"/>
  <c r="T433"/>
  <c r="R433"/>
  <c r="P433"/>
  <c r="BI429"/>
  <c r="BG429"/>
  <c r="BF429"/>
  <c r="BE429"/>
  <c r="T429"/>
  <c r="R429"/>
  <c r="P429"/>
  <c r="BI426"/>
  <c r="BG426"/>
  <c r="BF426"/>
  <c r="BE426"/>
  <c r="T426"/>
  <c r="R426"/>
  <c r="P426"/>
  <c r="BI424"/>
  <c r="BG424"/>
  <c r="BF424"/>
  <c r="BE424"/>
  <c r="T424"/>
  <c r="R424"/>
  <c r="P424"/>
  <c r="BI422"/>
  <c r="BG422"/>
  <c r="BF422"/>
  <c r="BE422"/>
  <c r="T422"/>
  <c r="R422"/>
  <c r="P422"/>
  <c r="BI420"/>
  <c r="BG420"/>
  <c r="BF420"/>
  <c r="BE420"/>
  <c r="T420"/>
  <c r="R420"/>
  <c r="P420"/>
  <c r="BI418"/>
  <c r="BG418"/>
  <c r="BF418"/>
  <c r="BE418"/>
  <c r="T418"/>
  <c r="R418"/>
  <c r="P418"/>
  <c r="BI416"/>
  <c r="BG416"/>
  <c r="BF416"/>
  <c r="BE416"/>
  <c r="T416"/>
  <c r="R416"/>
  <c r="P416"/>
  <c r="BI414"/>
  <c r="BG414"/>
  <c r="BF414"/>
  <c r="BE414"/>
  <c r="T414"/>
  <c r="R414"/>
  <c r="P414"/>
  <c r="BI412"/>
  <c r="BG412"/>
  <c r="BF412"/>
  <c r="BE412"/>
  <c r="T412"/>
  <c r="R412"/>
  <c r="P412"/>
  <c r="BI410"/>
  <c r="BG410"/>
  <c r="BF410"/>
  <c r="BE410"/>
  <c r="T410"/>
  <c r="R410"/>
  <c r="P410"/>
  <c r="BI408"/>
  <c r="BG408"/>
  <c r="BF408"/>
  <c r="BE408"/>
  <c r="T408"/>
  <c r="R408"/>
  <c r="P408"/>
  <c r="BI406"/>
  <c r="BG406"/>
  <c r="BF406"/>
  <c r="BE406"/>
  <c r="T406"/>
  <c r="R406"/>
  <c r="P406"/>
  <c r="BI404"/>
  <c r="BG404"/>
  <c r="BF404"/>
  <c r="BE404"/>
  <c r="T404"/>
  <c r="R404"/>
  <c r="P404"/>
  <c r="BI402"/>
  <c r="BG402"/>
  <c r="BF402"/>
  <c r="BE402"/>
  <c r="T402"/>
  <c r="R402"/>
  <c r="P402"/>
  <c r="BI400"/>
  <c r="BG400"/>
  <c r="BF400"/>
  <c r="BE400"/>
  <c r="T400"/>
  <c r="R400"/>
  <c r="P400"/>
  <c r="BI396"/>
  <c r="BG396"/>
  <c r="BF396"/>
  <c r="BE396"/>
  <c r="T396"/>
  <c r="R396"/>
  <c r="P396"/>
  <c r="BI394"/>
  <c r="BG394"/>
  <c r="BF394"/>
  <c r="BE394"/>
  <c r="T394"/>
  <c r="R394"/>
  <c r="P394"/>
  <c r="BI392"/>
  <c r="BG392"/>
  <c r="BF392"/>
  <c r="BE392"/>
  <c r="T392"/>
  <c r="R392"/>
  <c r="P392"/>
  <c r="BI385"/>
  <c r="BG385"/>
  <c r="BF385"/>
  <c r="BE385"/>
  <c r="T385"/>
  <c r="R385"/>
  <c r="P385"/>
  <c r="BI383"/>
  <c r="BG383"/>
  <c r="BF383"/>
  <c r="BE383"/>
  <c r="T383"/>
  <c r="R383"/>
  <c r="P383"/>
  <c r="BI379"/>
  <c r="BG379"/>
  <c r="BF379"/>
  <c r="BE379"/>
  <c r="T379"/>
  <c r="R379"/>
  <c r="P379"/>
  <c r="BI376"/>
  <c r="BG376"/>
  <c r="BF376"/>
  <c r="BE376"/>
  <c r="T376"/>
  <c r="R376"/>
  <c r="P376"/>
  <c r="BI372"/>
  <c r="BG372"/>
  <c r="BF372"/>
  <c r="BE372"/>
  <c r="T372"/>
  <c r="R372"/>
  <c r="P372"/>
  <c r="BI370"/>
  <c r="BG370"/>
  <c r="BF370"/>
  <c r="BE370"/>
  <c r="T370"/>
  <c r="R370"/>
  <c r="P370"/>
  <c r="BI368"/>
  <c r="BG368"/>
  <c r="BF368"/>
  <c r="BE368"/>
  <c r="T368"/>
  <c r="R368"/>
  <c r="P368"/>
  <c r="BI366"/>
  <c r="BG366"/>
  <c r="BF366"/>
  <c r="BE366"/>
  <c r="T366"/>
  <c r="R366"/>
  <c r="P366"/>
  <c r="BI364"/>
  <c r="BG364"/>
  <c r="BF364"/>
  <c r="BE364"/>
  <c r="T364"/>
  <c r="R364"/>
  <c r="P364"/>
  <c r="BI362"/>
  <c r="BG362"/>
  <c r="BF362"/>
  <c r="BE362"/>
  <c r="T362"/>
  <c r="R362"/>
  <c r="P362"/>
  <c r="BI360"/>
  <c r="BG360"/>
  <c r="BF360"/>
  <c r="BE360"/>
  <c r="T360"/>
  <c r="R360"/>
  <c r="P360"/>
  <c r="BI358"/>
  <c r="BG358"/>
  <c r="BF358"/>
  <c r="BE358"/>
  <c r="T358"/>
  <c r="R358"/>
  <c r="P358"/>
  <c r="BI356"/>
  <c r="BG356"/>
  <c r="BF356"/>
  <c r="BE356"/>
  <c r="T356"/>
  <c r="R356"/>
  <c r="P356"/>
  <c r="BI354"/>
  <c r="BG354"/>
  <c r="BF354"/>
  <c r="BE354"/>
  <c r="T354"/>
  <c r="R354"/>
  <c r="P354"/>
  <c r="BI352"/>
  <c r="BG352"/>
  <c r="BF352"/>
  <c r="BE352"/>
  <c r="T352"/>
  <c r="R352"/>
  <c r="P352"/>
  <c r="BI350"/>
  <c r="BG350"/>
  <c r="BF350"/>
  <c r="BE350"/>
  <c r="T350"/>
  <c r="R350"/>
  <c r="P350"/>
  <c r="BI348"/>
  <c r="BG348"/>
  <c r="BF348"/>
  <c r="BE348"/>
  <c r="T348"/>
  <c r="R348"/>
  <c r="P348"/>
  <c r="BI346"/>
  <c r="BG346"/>
  <c r="BF346"/>
  <c r="BE346"/>
  <c r="T346"/>
  <c r="R346"/>
  <c r="P346"/>
  <c r="BI344"/>
  <c r="BG344"/>
  <c r="BF344"/>
  <c r="BE344"/>
  <c r="T344"/>
  <c r="R344"/>
  <c r="P344"/>
  <c r="BI340"/>
  <c r="BG340"/>
  <c r="BF340"/>
  <c r="BE340"/>
  <c r="T340"/>
  <c r="R340"/>
  <c r="P340"/>
  <c r="BI337"/>
  <c r="BG337"/>
  <c r="BF337"/>
  <c r="BE337"/>
  <c r="T337"/>
  <c r="R337"/>
  <c r="P337"/>
  <c r="BI333"/>
  <c r="BG333"/>
  <c r="BF333"/>
  <c r="BE333"/>
  <c r="T333"/>
  <c r="R333"/>
  <c r="P333"/>
  <c r="BI330"/>
  <c r="BG330"/>
  <c r="BF330"/>
  <c r="BE330"/>
  <c r="T330"/>
  <c r="R330"/>
  <c r="P330"/>
  <c r="BI326"/>
  <c r="BG326"/>
  <c r="BF326"/>
  <c r="BE326"/>
  <c r="T326"/>
  <c r="R326"/>
  <c r="P326"/>
  <c r="BI324"/>
  <c r="BG324"/>
  <c r="BF324"/>
  <c r="BE324"/>
  <c r="T324"/>
  <c r="R324"/>
  <c r="P324"/>
  <c r="BI320"/>
  <c r="BG320"/>
  <c r="BF320"/>
  <c r="BE320"/>
  <c r="T320"/>
  <c r="T319"/>
  <c r="R320"/>
  <c r="R319"/>
  <c r="P320"/>
  <c r="P319"/>
  <c r="BI317"/>
  <c r="BG317"/>
  <c r="BF317"/>
  <c r="BE317"/>
  <c r="T317"/>
  <c r="R317"/>
  <c r="P317"/>
  <c r="BI315"/>
  <c r="BG315"/>
  <c r="BF315"/>
  <c r="BE315"/>
  <c r="T315"/>
  <c r="R315"/>
  <c r="P315"/>
  <c r="BI311"/>
  <c r="BG311"/>
  <c r="BF311"/>
  <c r="BE311"/>
  <c r="T311"/>
  <c r="R311"/>
  <c r="P311"/>
  <c r="BI309"/>
  <c r="BG309"/>
  <c r="BF309"/>
  <c r="BE309"/>
  <c r="T309"/>
  <c r="R309"/>
  <c r="P309"/>
  <c r="BI307"/>
  <c r="BG307"/>
  <c r="BF307"/>
  <c r="BE307"/>
  <c r="T307"/>
  <c r="R307"/>
  <c r="P307"/>
  <c r="BI300"/>
  <c r="BG300"/>
  <c r="BF300"/>
  <c r="BE300"/>
  <c r="T300"/>
  <c r="R300"/>
  <c r="P300"/>
  <c r="BI287"/>
  <c r="BG287"/>
  <c r="BF287"/>
  <c r="BE287"/>
  <c r="T287"/>
  <c r="R287"/>
  <c r="P287"/>
  <c r="BI283"/>
  <c r="BG283"/>
  <c r="BF283"/>
  <c r="BE283"/>
  <c r="T283"/>
  <c r="R283"/>
  <c r="P283"/>
  <c r="BI281"/>
  <c r="BG281"/>
  <c r="BF281"/>
  <c r="BE281"/>
  <c r="T281"/>
  <c r="R281"/>
  <c r="P281"/>
  <c r="BI279"/>
  <c r="BG279"/>
  <c r="BF279"/>
  <c r="BE279"/>
  <c r="T279"/>
  <c r="R279"/>
  <c r="P279"/>
  <c r="BI275"/>
  <c r="BG275"/>
  <c r="BF275"/>
  <c r="BE275"/>
  <c r="T275"/>
  <c r="R275"/>
  <c r="P275"/>
  <c r="BI271"/>
  <c r="BG271"/>
  <c r="BF271"/>
  <c r="BE271"/>
  <c r="T271"/>
  <c r="R271"/>
  <c r="P271"/>
  <c r="BI269"/>
  <c r="BG269"/>
  <c r="BF269"/>
  <c r="BE269"/>
  <c r="T269"/>
  <c r="R269"/>
  <c r="P269"/>
  <c r="BI267"/>
  <c r="BG267"/>
  <c r="BF267"/>
  <c r="BE267"/>
  <c r="T267"/>
  <c r="R267"/>
  <c r="P267"/>
  <c r="BI265"/>
  <c r="BG265"/>
  <c r="BF265"/>
  <c r="BE265"/>
  <c r="T265"/>
  <c r="R265"/>
  <c r="P265"/>
  <c r="BI261"/>
  <c r="BG261"/>
  <c r="BF261"/>
  <c r="BE261"/>
  <c r="T261"/>
  <c r="R261"/>
  <c r="P261"/>
  <c r="BI257"/>
  <c r="BG257"/>
  <c r="BF257"/>
  <c r="BE257"/>
  <c r="T257"/>
  <c r="R257"/>
  <c r="P257"/>
  <c r="BI253"/>
  <c r="BG253"/>
  <c r="BF253"/>
  <c r="BE253"/>
  <c r="T253"/>
  <c r="R253"/>
  <c r="P253"/>
  <c r="BI247"/>
  <c r="BG247"/>
  <c r="BF247"/>
  <c r="BE247"/>
  <c r="T247"/>
  <c r="R247"/>
  <c r="P247"/>
  <c r="BI243"/>
  <c r="BG243"/>
  <c r="BF243"/>
  <c r="BE243"/>
  <c r="T243"/>
  <c r="R243"/>
  <c r="P243"/>
  <c r="BI238"/>
  <c r="BG238"/>
  <c r="BF238"/>
  <c r="BE238"/>
  <c r="T238"/>
  <c r="R238"/>
  <c r="P238"/>
  <c r="BI236"/>
  <c r="BG236"/>
  <c r="BF236"/>
  <c r="BE236"/>
  <c r="T236"/>
  <c r="R236"/>
  <c r="P236"/>
  <c r="BI234"/>
  <c r="BG234"/>
  <c r="BF234"/>
  <c r="BE234"/>
  <c r="T234"/>
  <c r="R234"/>
  <c r="P234"/>
  <c r="BI232"/>
  <c r="BG232"/>
  <c r="BF232"/>
  <c r="BE232"/>
  <c r="T232"/>
  <c r="R232"/>
  <c r="P232"/>
  <c r="BI230"/>
  <c r="BG230"/>
  <c r="BF230"/>
  <c r="BE230"/>
  <c r="T230"/>
  <c r="R230"/>
  <c r="P230"/>
  <c r="BI228"/>
  <c r="BG228"/>
  <c r="BF228"/>
  <c r="BE228"/>
  <c r="T228"/>
  <c r="R228"/>
  <c r="P228"/>
  <c r="BI226"/>
  <c r="BG226"/>
  <c r="BF226"/>
  <c r="BE226"/>
  <c r="T226"/>
  <c r="R226"/>
  <c r="P226"/>
  <c r="BI223"/>
  <c r="BG223"/>
  <c r="BF223"/>
  <c r="BE223"/>
  <c r="T223"/>
  <c r="R223"/>
  <c r="P223"/>
  <c r="BI221"/>
  <c r="BG221"/>
  <c r="BF221"/>
  <c r="BE221"/>
  <c r="T221"/>
  <c r="R221"/>
  <c r="P221"/>
  <c r="BI213"/>
  <c r="BG213"/>
  <c r="BF213"/>
  <c r="BE213"/>
  <c r="T213"/>
  <c r="R213"/>
  <c r="P213"/>
  <c r="BI205"/>
  <c r="BG205"/>
  <c r="BF205"/>
  <c r="BE205"/>
  <c r="T205"/>
  <c r="R205"/>
  <c r="P205"/>
  <c r="BI201"/>
  <c r="BG201"/>
  <c r="BF201"/>
  <c r="BE201"/>
  <c r="T201"/>
  <c r="R201"/>
  <c r="P201"/>
  <c r="BI195"/>
  <c r="BG195"/>
  <c r="BF195"/>
  <c r="BE195"/>
  <c r="T195"/>
  <c r="R195"/>
  <c r="P195"/>
  <c r="BI191"/>
  <c r="BG191"/>
  <c r="BF191"/>
  <c r="BE191"/>
  <c r="T191"/>
  <c r="R191"/>
  <c r="P191"/>
  <c r="BI179"/>
  <c r="BG179"/>
  <c r="BF179"/>
  <c r="BE179"/>
  <c r="T179"/>
  <c r="R179"/>
  <c r="P179"/>
  <c r="BI177"/>
  <c r="BG177"/>
  <c r="BF177"/>
  <c r="BE177"/>
  <c r="T177"/>
  <c r="R177"/>
  <c r="P177"/>
  <c r="BI167"/>
  <c r="BG167"/>
  <c r="BF167"/>
  <c r="BE167"/>
  <c r="T167"/>
  <c r="R167"/>
  <c r="P167"/>
  <c r="BI163"/>
  <c r="BG163"/>
  <c r="BF163"/>
  <c r="BE163"/>
  <c r="T163"/>
  <c r="R163"/>
  <c r="P163"/>
  <c r="BI158"/>
  <c r="BG158"/>
  <c r="BF158"/>
  <c r="BE158"/>
  <c r="T158"/>
  <c r="R158"/>
  <c r="P158"/>
  <c r="BI153"/>
  <c r="BG153"/>
  <c r="BF153"/>
  <c r="BE153"/>
  <c r="T153"/>
  <c r="R153"/>
  <c r="P153"/>
  <c r="F144"/>
  <c r="E142"/>
  <c r="F89"/>
  <c r="E87"/>
  <c r="J24"/>
  <c r="E24"/>
  <c r="J147"/>
  <c r="J23"/>
  <c r="J21"/>
  <c r="E21"/>
  <c r="J91"/>
  <c r="J20"/>
  <c r="J18"/>
  <c r="E18"/>
  <c r="F147"/>
  <c r="J17"/>
  <c r="J15"/>
  <c r="E15"/>
  <c r="F146"/>
  <c r="J14"/>
  <c r="J12"/>
  <c r="J89"/>
  <c r="E7"/>
  <c r="E140"/>
  <c i="7" r="J37"/>
  <c r="J36"/>
  <c i="1" r="AY100"/>
  <c i="7" r="J35"/>
  <c i="1" r="AX100"/>
  <c i="7" r="BI1127"/>
  <c r="BG1127"/>
  <c r="BF1127"/>
  <c r="BE1127"/>
  <c r="T1127"/>
  <c r="R1127"/>
  <c r="P1127"/>
  <c r="BI1125"/>
  <c r="BG1125"/>
  <c r="BF1125"/>
  <c r="BE1125"/>
  <c r="T1125"/>
  <c r="R1125"/>
  <c r="P1125"/>
  <c r="BI1123"/>
  <c r="BG1123"/>
  <c r="BF1123"/>
  <c r="BE1123"/>
  <c r="T1123"/>
  <c r="R1123"/>
  <c r="P1123"/>
  <c r="BI1121"/>
  <c r="BG1121"/>
  <c r="BF1121"/>
  <c r="BE1121"/>
  <c r="T1121"/>
  <c r="R1121"/>
  <c r="P1121"/>
  <c r="BI1118"/>
  <c r="BG1118"/>
  <c r="BF1118"/>
  <c r="BE1118"/>
  <c r="T1118"/>
  <c r="R1118"/>
  <c r="P1118"/>
  <c r="BI1101"/>
  <c r="BG1101"/>
  <c r="BF1101"/>
  <c r="BE1101"/>
  <c r="T1101"/>
  <c r="R1101"/>
  <c r="P1101"/>
  <c r="BI1096"/>
  <c r="BG1096"/>
  <c r="BF1096"/>
  <c r="BE1096"/>
  <c r="T1096"/>
  <c r="R1096"/>
  <c r="P1096"/>
  <c r="BI1091"/>
  <c r="BG1091"/>
  <c r="BF1091"/>
  <c r="BE1091"/>
  <c r="T1091"/>
  <c r="T1090"/>
  <c r="R1091"/>
  <c r="R1090"/>
  <c r="P1091"/>
  <c r="P1090"/>
  <c r="BI1088"/>
  <c r="BG1088"/>
  <c r="BF1088"/>
  <c r="BE1088"/>
  <c r="T1088"/>
  <c r="R1088"/>
  <c r="P1088"/>
  <c r="BI1084"/>
  <c r="BG1084"/>
  <c r="BF1084"/>
  <c r="BE1084"/>
  <c r="T1084"/>
  <c r="R1084"/>
  <c r="P1084"/>
  <c r="BI1080"/>
  <c r="BG1080"/>
  <c r="BF1080"/>
  <c r="BE1080"/>
  <c r="T1080"/>
  <c r="R1080"/>
  <c r="P1080"/>
  <c r="BI1076"/>
  <c r="BG1076"/>
  <c r="BF1076"/>
  <c r="BE1076"/>
  <c r="T1076"/>
  <c r="R1076"/>
  <c r="P1076"/>
  <c r="BI1072"/>
  <c r="BG1072"/>
  <c r="BF1072"/>
  <c r="BE1072"/>
  <c r="T1072"/>
  <c r="R1072"/>
  <c r="P1072"/>
  <c r="BI1070"/>
  <c r="BG1070"/>
  <c r="BF1070"/>
  <c r="BE1070"/>
  <c r="T1070"/>
  <c r="R1070"/>
  <c r="P1070"/>
  <c r="BI1067"/>
  <c r="BG1067"/>
  <c r="BF1067"/>
  <c r="BE1067"/>
  <c r="T1067"/>
  <c r="R1067"/>
  <c r="P1067"/>
  <c r="BI1063"/>
  <c r="BG1063"/>
  <c r="BF1063"/>
  <c r="BE1063"/>
  <c r="T1063"/>
  <c r="R1063"/>
  <c r="P1063"/>
  <c r="BI1059"/>
  <c r="BG1059"/>
  <c r="BF1059"/>
  <c r="BE1059"/>
  <c r="T1059"/>
  <c r="R1059"/>
  <c r="P1059"/>
  <c r="BI1056"/>
  <c r="BG1056"/>
  <c r="BF1056"/>
  <c r="BE1056"/>
  <c r="T1056"/>
  <c r="R1056"/>
  <c r="P1056"/>
  <c r="BI1052"/>
  <c r="BG1052"/>
  <c r="BF1052"/>
  <c r="BE1052"/>
  <c r="T1052"/>
  <c r="R1052"/>
  <c r="P1052"/>
  <c r="BI1048"/>
  <c r="BG1048"/>
  <c r="BF1048"/>
  <c r="BE1048"/>
  <c r="T1048"/>
  <c r="R1048"/>
  <c r="P1048"/>
  <c r="BI1044"/>
  <c r="BG1044"/>
  <c r="BF1044"/>
  <c r="BE1044"/>
  <c r="T1044"/>
  <c r="R1044"/>
  <c r="P1044"/>
  <c r="BI1040"/>
  <c r="BG1040"/>
  <c r="BF1040"/>
  <c r="BE1040"/>
  <c r="T1040"/>
  <c r="R1040"/>
  <c r="P1040"/>
  <c r="BI1036"/>
  <c r="BG1036"/>
  <c r="BF1036"/>
  <c r="BE1036"/>
  <c r="T1036"/>
  <c r="R1036"/>
  <c r="P1036"/>
  <c r="BI1031"/>
  <c r="BG1031"/>
  <c r="BF1031"/>
  <c r="BE1031"/>
  <c r="T1031"/>
  <c r="T1030"/>
  <c r="R1031"/>
  <c r="R1030"/>
  <c r="P1031"/>
  <c r="P1030"/>
  <c r="BI1028"/>
  <c r="BG1028"/>
  <c r="BF1028"/>
  <c r="BE1028"/>
  <c r="T1028"/>
  <c r="R1028"/>
  <c r="P1028"/>
  <c r="BI1025"/>
  <c r="BG1025"/>
  <c r="BF1025"/>
  <c r="BE1025"/>
  <c r="T1025"/>
  <c r="R1025"/>
  <c r="P1025"/>
  <c r="BI1021"/>
  <c r="BG1021"/>
  <c r="BF1021"/>
  <c r="BE1021"/>
  <c r="T1021"/>
  <c r="R1021"/>
  <c r="P1021"/>
  <c r="BI1017"/>
  <c r="BG1017"/>
  <c r="BF1017"/>
  <c r="BE1017"/>
  <c r="T1017"/>
  <c r="R1017"/>
  <c r="P1017"/>
  <c r="BI1015"/>
  <c r="BG1015"/>
  <c r="BF1015"/>
  <c r="BE1015"/>
  <c r="T1015"/>
  <c r="R1015"/>
  <c r="P1015"/>
  <c r="BI1013"/>
  <c r="BG1013"/>
  <c r="BF1013"/>
  <c r="BE1013"/>
  <c r="T1013"/>
  <c r="R1013"/>
  <c r="P1013"/>
  <c r="BI1009"/>
  <c r="BG1009"/>
  <c r="BF1009"/>
  <c r="BE1009"/>
  <c r="T1009"/>
  <c r="R1009"/>
  <c r="P1009"/>
  <c r="BI1006"/>
  <c r="BG1006"/>
  <c r="BF1006"/>
  <c r="BE1006"/>
  <c r="T1006"/>
  <c r="R1006"/>
  <c r="P1006"/>
  <c r="BI1004"/>
  <c r="BG1004"/>
  <c r="BF1004"/>
  <c r="BE1004"/>
  <c r="T1004"/>
  <c r="R1004"/>
  <c r="P1004"/>
  <c r="BI1000"/>
  <c r="BG1000"/>
  <c r="BF1000"/>
  <c r="BE1000"/>
  <c r="T1000"/>
  <c r="R1000"/>
  <c r="P1000"/>
  <c r="BI997"/>
  <c r="BG997"/>
  <c r="BF997"/>
  <c r="BE997"/>
  <c r="T997"/>
  <c r="R997"/>
  <c r="P997"/>
  <c r="BI995"/>
  <c r="BG995"/>
  <c r="BF995"/>
  <c r="BE995"/>
  <c r="T995"/>
  <c r="R995"/>
  <c r="P995"/>
  <c r="BI992"/>
  <c r="BG992"/>
  <c r="BF992"/>
  <c r="BE992"/>
  <c r="T992"/>
  <c r="R992"/>
  <c r="P992"/>
  <c r="BI990"/>
  <c r="BG990"/>
  <c r="BF990"/>
  <c r="BE990"/>
  <c r="T990"/>
  <c r="R990"/>
  <c r="P990"/>
  <c r="BI988"/>
  <c r="BG988"/>
  <c r="BF988"/>
  <c r="BE988"/>
  <c r="T988"/>
  <c r="R988"/>
  <c r="P988"/>
  <c r="BI984"/>
  <c r="BG984"/>
  <c r="BF984"/>
  <c r="BE984"/>
  <c r="T984"/>
  <c r="R984"/>
  <c r="P984"/>
  <c r="BI982"/>
  <c r="BG982"/>
  <c r="BF982"/>
  <c r="BE982"/>
  <c r="T982"/>
  <c r="R982"/>
  <c r="P982"/>
  <c r="BI980"/>
  <c r="BG980"/>
  <c r="BF980"/>
  <c r="BE980"/>
  <c r="T980"/>
  <c r="R980"/>
  <c r="P980"/>
  <c r="BI978"/>
  <c r="BG978"/>
  <c r="BF978"/>
  <c r="BE978"/>
  <c r="T978"/>
  <c r="R978"/>
  <c r="P978"/>
  <c r="BI976"/>
  <c r="BG976"/>
  <c r="BF976"/>
  <c r="BE976"/>
  <c r="T976"/>
  <c r="R976"/>
  <c r="P976"/>
  <c r="BI974"/>
  <c r="BG974"/>
  <c r="BF974"/>
  <c r="BE974"/>
  <c r="T974"/>
  <c r="R974"/>
  <c r="P974"/>
  <c r="BI972"/>
  <c r="BG972"/>
  <c r="BF972"/>
  <c r="BE972"/>
  <c r="T972"/>
  <c r="R972"/>
  <c r="P972"/>
  <c r="BI970"/>
  <c r="BG970"/>
  <c r="BF970"/>
  <c r="BE970"/>
  <c r="T970"/>
  <c r="R970"/>
  <c r="P970"/>
  <c r="BI968"/>
  <c r="BG968"/>
  <c r="BF968"/>
  <c r="BE968"/>
  <c r="T968"/>
  <c r="R968"/>
  <c r="P968"/>
  <c r="BI966"/>
  <c r="BG966"/>
  <c r="BF966"/>
  <c r="BE966"/>
  <c r="T966"/>
  <c r="R966"/>
  <c r="P966"/>
  <c r="BI962"/>
  <c r="BG962"/>
  <c r="BF962"/>
  <c r="BE962"/>
  <c r="T962"/>
  <c r="R962"/>
  <c r="P962"/>
  <c r="BI960"/>
  <c r="BG960"/>
  <c r="BF960"/>
  <c r="BE960"/>
  <c r="T960"/>
  <c r="R960"/>
  <c r="P960"/>
  <c r="BI958"/>
  <c r="BG958"/>
  <c r="BF958"/>
  <c r="BE958"/>
  <c r="T958"/>
  <c r="R958"/>
  <c r="P958"/>
  <c r="BI955"/>
  <c r="BG955"/>
  <c r="BF955"/>
  <c r="BE955"/>
  <c r="T955"/>
  <c r="R955"/>
  <c r="P955"/>
  <c r="BI953"/>
  <c r="BG953"/>
  <c r="BF953"/>
  <c r="BE953"/>
  <c r="T953"/>
  <c r="R953"/>
  <c r="P953"/>
  <c r="BI951"/>
  <c r="BG951"/>
  <c r="BF951"/>
  <c r="BE951"/>
  <c r="T951"/>
  <c r="R951"/>
  <c r="P951"/>
  <c r="BI947"/>
  <c r="BG947"/>
  <c r="BF947"/>
  <c r="BE947"/>
  <c r="T947"/>
  <c r="R947"/>
  <c r="P947"/>
  <c r="BI943"/>
  <c r="BG943"/>
  <c r="BF943"/>
  <c r="BE943"/>
  <c r="T943"/>
  <c r="R943"/>
  <c r="P943"/>
  <c r="BI939"/>
  <c r="BG939"/>
  <c r="BF939"/>
  <c r="BE939"/>
  <c r="T939"/>
  <c r="R939"/>
  <c r="P939"/>
  <c r="BI935"/>
  <c r="BG935"/>
  <c r="BF935"/>
  <c r="BE935"/>
  <c r="T935"/>
  <c r="R935"/>
  <c r="P935"/>
  <c r="BI931"/>
  <c r="BG931"/>
  <c r="BF931"/>
  <c r="BE931"/>
  <c r="T931"/>
  <c r="R931"/>
  <c r="P931"/>
  <c r="BI924"/>
  <c r="BG924"/>
  <c r="BF924"/>
  <c r="BE924"/>
  <c r="T924"/>
  <c r="R924"/>
  <c r="P924"/>
  <c r="BI920"/>
  <c r="BG920"/>
  <c r="BF920"/>
  <c r="BE920"/>
  <c r="T920"/>
  <c r="R920"/>
  <c r="P920"/>
  <c r="BI918"/>
  <c r="BG918"/>
  <c r="BF918"/>
  <c r="BE918"/>
  <c r="T918"/>
  <c r="R918"/>
  <c r="P918"/>
  <c r="BI916"/>
  <c r="BG916"/>
  <c r="BF916"/>
  <c r="BE916"/>
  <c r="T916"/>
  <c r="R916"/>
  <c r="P916"/>
  <c r="BI912"/>
  <c r="BG912"/>
  <c r="BF912"/>
  <c r="BE912"/>
  <c r="T912"/>
  <c r="R912"/>
  <c r="P912"/>
  <c r="BI908"/>
  <c r="BG908"/>
  <c r="BF908"/>
  <c r="BE908"/>
  <c r="T908"/>
  <c r="R908"/>
  <c r="P908"/>
  <c r="BI906"/>
  <c r="BG906"/>
  <c r="BF906"/>
  <c r="BE906"/>
  <c r="T906"/>
  <c r="R906"/>
  <c r="P906"/>
  <c r="BI902"/>
  <c r="BG902"/>
  <c r="BF902"/>
  <c r="BE902"/>
  <c r="T902"/>
  <c r="R902"/>
  <c r="P902"/>
  <c r="BI898"/>
  <c r="BG898"/>
  <c r="BF898"/>
  <c r="BE898"/>
  <c r="T898"/>
  <c r="R898"/>
  <c r="P898"/>
  <c r="BI895"/>
  <c r="BG895"/>
  <c r="BF895"/>
  <c r="BE895"/>
  <c r="T895"/>
  <c r="R895"/>
  <c r="P895"/>
  <c r="BI889"/>
  <c r="BG889"/>
  <c r="BF889"/>
  <c r="BE889"/>
  <c r="T889"/>
  <c r="R889"/>
  <c r="P889"/>
  <c r="BI885"/>
  <c r="BG885"/>
  <c r="BF885"/>
  <c r="BE885"/>
  <c r="T885"/>
  <c r="R885"/>
  <c r="P885"/>
  <c r="BI881"/>
  <c r="BG881"/>
  <c r="BF881"/>
  <c r="BE881"/>
  <c r="T881"/>
  <c r="R881"/>
  <c r="P881"/>
  <c r="BI877"/>
  <c r="BG877"/>
  <c r="BF877"/>
  <c r="BE877"/>
  <c r="T877"/>
  <c r="R877"/>
  <c r="P877"/>
  <c r="BI873"/>
  <c r="BG873"/>
  <c r="BF873"/>
  <c r="BE873"/>
  <c r="T873"/>
  <c r="R873"/>
  <c r="P873"/>
  <c r="BI869"/>
  <c r="BG869"/>
  <c r="BF869"/>
  <c r="BE869"/>
  <c r="T869"/>
  <c r="R869"/>
  <c r="P869"/>
  <c r="BI865"/>
  <c r="BG865"/>
  <c r="BF865"/>
  <c r="BE865"/>
  <c r="T865"/>
  <c r="R865"/>
  <c r="P865"/>
  <c r="BI862"/>
  <c r="BG862"/>
  <c r="BF862"/>
  <c r="BE862"/>
  <c r="T862"/>
  <c r="R862"/>
  <c r="P862"/>
  <c r="BI860"/>
  <c r="BG860"/>
  <c r="BF860"/>
  <c r="BE860"/>
  <c r="T860"/>
  <c r="R860"/>
  <c r="P860"/>
  <c r="BI858"/>
  <c r="BG858"/>
  <c r="BF858"/>
  <c r="BE858"/>
  <c r="T858"/>
  <c r="R858"/>
  <c r="P858"/>
  <c r="BI856"/>
  <c r="BG856"/>
  <c r="BF856"/>
  <c r="BE856"/>
  <c r="T856"/>
  <c r="R856"/>
  <c r="P856"/>
  <c r="BI854"/>
  <c r="BG854"/>
  <c r="BF854"/>
  <c r="BE854"/>
  <c r="T854"/>
  <c r="R854"/>
  <c r="P854"/>
  <c r="BI852"/>
  <c r="BG852"/>
  <c r="BF852"/>
  <c r="BE852"/>
  <c r="T852"/>
  <c r="R852"/>
  <c r="P852"/>
  <c r="BI848"/>
  <c r="BG848"/>
  <c r="BF848"/>
  <c r="BE848"/>
  <c r="T848"/>
  <c r="R848"/>
  <c r="P848"/>
  <c r="BI846"/>
  <c r="BG846"/>
  <c r="BF846"/>
  <c r="BE846"/>
  <c r="T846"/>
  <c r="R846"/>
  <c r="P846"/>
  <c r="BI844"/>
  <c r="BG844"/>
  <c r="BF844"/>
  <c r="BE844"/>
  <c r="T844"/>
  <c r="R844"/>
  <c r="P844"/>
  <c r="BI840"/>
  <c r="BG840"/>
  <c r="BF840"/>
  <c r="BE840"/>
  <c r="T840"/>
  <c r="R840"/>
  <c r="P840"/>
  <c r="BI838"/>
  <c r="BG838"/>
  <c r="BF838"/>
  <c r="BE838"/>
  <c r="T838"/>
  <c r="R838"/>
  <c r="P838"/>
  <c r="BI836"/>
  <c r="BG836"/>
  <c r="BF836"/>
  <c r="BE836"/>
  <c r="T836"/>
  <c r="R836"/>
  <c r="P836"/>
  <c r="BI834"/>
  <c r="BG834"/>
  <c r="BF834"/>
  <c r="BE834"/>
  <c r="T834"/>
  <c r="R834"/>
  <c r="P834"/>
  <c r="BI832"/>
  <c r="BG832"/>
  <c r="BF832"/>
  <c r="BE832"/>
  <c r="T832"/>
  <c r="R832"/>
  <c r="P832"/>
  <c r="BI830"/>
  <c r="BG830"/>
  <c r="BF830"/>
  <c r="BE830"/>
  <c r="T830"/>
  <c r="R830"/>
  <c r="P830"/>
  <c r="BI828"/>
  <c r="BG828"/>
  <c r="BF828"/>
  <c r="BE828"/>
  <c r="T828"/>
  <c r="R828"/>
  <c r="P828"/>
  <c r="BI825"/>
  <c r="BG825"/>
  <c r="BF825"/>
  <c r="BE825"/>
  <c r="T825"/>
  <c r="R825"/>
  <c r="P825"/>
  <c r="BI823"/>
  <c r="BG823"/>
  <c r="BF823"/>
  <c r="BE823"/>
  <c r="T823"/>
  <c r="R823"/>
  <c r="P823"/>
  <c r="BI821"/>
  <c r="BG821"/>
  <c r="BF821"/>
  <c r="BE821"/>
  <c r="T821"/>
  <c r="R821"/>
  <c r="P821"/>
  <c r="BI819"/>
  <c r="BG819"/>
  <c r="BF819"/>
  <c r="BE819"/>
  <c r="T819"/>
  <c r="R819"/>
  <c r="P819"/>
  <c r="BI817"/>
  <c r="BG817"/>
  <c r="BF817"/>
  <c r="BE817"/>
  <c r="T817"/>
  <c r="R817"/>
  <c r="P817"/>
  <c r="BI815"/>
  <c r="BG815"/>
  <c r="BF815"/>
  <c r="BE815"/>
  <c r="T815"/>
  <c r="R815"/>
  <c r="P815"/>
  <c r="BI813"/>
  <c r="BG813"/>
  <c r="BF813"/>
  <c r="BE813"/>
  <c r="T813"/>
  <c r="R813"/>
  <c r="P813"/>
  <c r="BI811"/>
  <c r="BG811"/>
  <c r="BF811"/>
  <c r="BE811"/>
  <c r="T811"/>
  <c r="R811"/>
  <c r="P811"/>
  <c r="BI807"/>
  <c r="BG807"/>
  <c r="BF807"/>
  <c r="BE807"/>
  <c r="T807"/>
  <c r="R807"/>
  <c r="P807"/>
  <c r="BI805"/>
  <c r="BG805"/>
  <c r="BF805"/>
  <c r="BE805"/>
  <c r="T805"/>
  <c r="R805"/>
  <c r="P805"/>
  <c r="BI801"/>
  <c r="BG801"/>
  <c r="BF801"/>
  <c r="BE801"/>
  <c r="T801"/>
  <c r="R801"/>
  <c r="P801"/>
  <c r="BI799"/>
  <c r="BG799"/>
  <c r="BF799"/>
  <c r="BE799"/>
  <c r="T799"/>
  <c r="R799"/>
  <c r="P799"/>
  <c r="BI796"/>
  <c r="BG796"/>
  <c r="BF796"/>
  <c r="BE796"/>
  <c r="T796"/>
  <c r="R796"/>
  <c r="P796"/>
  <c r="BI794"/>
  <c r="BG794"/>
  <c r="BF794"/>
  <c r="BE794"/>
  <c r="T794"/>
  <c r="R794"/>
  <c r="P794"/>
  <c r="BI792"/>
  <c r="BG792"/>
  <c r="BF792"/>
  <c r="BE792"/>
  <c r="T792"/>
  <c r="R792"/>
  <c r="P792"/>
  <c r="BI790"/>
  <c r="BG790"/>
  <c r="BF790"/>
  <c r="BE790"/>
  <c r="T790"/>
  <c r="R790"/>
  <c r="P790"/>
  <c r="BI788"/>
  <c r="BG788"/>
  <c r="BF788"/>
  <c r="BE788"/>
  <c r="T788"/>
  <c r="R788"/>
  <c r="P788"/>
  <c r="BI786"/>
  <c r="BG786"/>
  <c r="BF786"/>
  <c r="BE786"/>
  <c r="T786"/>
  <c r="R786"/>
  <c r="P786"/>
  <c r="BI784"/>
  <c r="BG784"/>
  <c r="BF784"/>
  <c r="BE784"/>
  <c r="T784"/>
  <c r="R784"/>
  <c r="P784"/>
  <c r="BI782"/>
  <c r="BG782"/>
  <c r="BF782"/>
  <c r="BE782"/>
  <c r="T782"/>
  <c r="R782"/>
  <c r="P782"/>
  <c r="BI778"/>
  <c r="BG778"/>
  <c r="BF778"/>
  <c r="BE778"/>
  <c r="T778"/>
  <c r="R778"/>
  <c r="P778"/>
  <c r="BI776"/>
  <c r="BG776"/>
  <c r="BF776"/>
  <c r="BE776"/>
  <c r="T776"/>
  <c r="R776"/>
  <c r="P776"/>
  <c r="BI774"/>
  <c r="BG774"/>
  <c r="BF774"/>
  <c r="BE774"/>
  <c r="T774"/>
  <c r="R774"/>
  <c r="P774"/>
  <c r="BI772"/>
  <c r="BG772"/>
  <c r="BF772"/>
  <c r="BE772"/>
  <c r="T772"/>
  <c r="R772"/>
  <c r="P772"/>
  <c r="BI770"/>
  <c r="BG770"/>
  <c r="BF770"/>
  <c r="BE770"/>
  <c r="T770"/>
  <c r="R770"/>
  <c r="P770"/>
  <c r="BI768"/>
  <c r="BG768"/>
  <c r="BF768"/>
  <c r="BE768"/>
  <c r="T768"/>
  <c r="R768"/>
  <c r="P768"/>
  <c r="BI766"/>
  <c r="BG766"/>
  <c r="BF766"/>
  <c r="BE766"/>
  <c r="T766"/>
  <c r="R766"/>
  <c r="P766"/>
  <c r="BI764"/>
  <c r="BG764"/>
  <c r="BF764"/>
  <c r="BE764"/>
  <c r="T764"/>
  <c r="R764"/>
  <c r="P764"/>
  <c r="BI762"/>
  <c r="BG762"/>
  <c r="BF762"/>
  <c r="BE762"/>
  <c r="T762"/>
  <c r="R762"/>
  <c r="P762"/>
  <c r="BI760"/>
  <c r="BG760"/>
  <c r="BF760"/>
  <c r="BE760"/>
  <c r="T760"/>
  <c r="R760"/>
  <c r="P760"/>
  <c r="BI758"/>
  <c r="BG758"/>
  <c r="BF758"/>
  <c r="BE758"/>
  <c r="T758"/>
  <c r="R758"/>
  <c r="P758"/>
  <c r="BI756"/>
  <c r="BG756"/>
  <c r="BF756"/>
  <c r="BE756"/>
  <c r="T756"/>
  <c r="R756"/>
  <c r="P756"/>
  <c r="BI754"/>
  <c r="BG754"/>
  <c r="BF754"/>
  <c r="BE754"/>
  <c r="T754"/>
  <c r="R754"/>
  <c r="P754"/>
  <c r="BI752"/>
  <c r="BG752"/>
  <c r="BF752"/>
  <c r="BE752"/>
  <c r="T752"/>
  <c r="R752"/>
  <c r="P752"/>
  <c r="BI750"/>
  <c r="BG750"/>
  <c r="BF750"/>
  <c r="BE750"/>
  <c r="T750"/>
  <c r="R750"/>
  <c r="P750"/>
  <c r="BI748"/>
  <c r="BG748"/>
  <c r="BF748"/>
  <c r="BE748"/>
  <c r="T748"/>
  <c r="R748"/>
  <c r="P748"/>
  <c r="BI746"/>
  <c r="BG746"/>
  <c r="BF746"/>
  <c r="BE746"/>
  <c r="T746"/>
  <c r="R746"/>
  <c r="P746"/>
  <c r="BI744"/>
  <c r="BG744"/>
  <c r="BF744"/>
  <c r="BE744"/>
  <c r="T744"/>
  <c r="R744"/>
  <c r="P744"/>
  <c r="BI742"/>
  <c r="BG742"/>
  <c r="BF742"/>
  <c r="BE742"/>
  <c r="T742"/>
  <c r="R742"/>
  <c r="P742"/>
  <c r="BI738"/>
  <c r="BG738"/>
  <c r="BF738"/>
  <c r="BE738"/>
  <c r="T738"/>
  <c r="R738"/>
  <c r="P738"/>
  <c r="BI736"/>
  <c r="BG736"/>
  <c r="BF736"/>
  <c r="BE736"/>
  <c r="T736"/>
  <c r="R736"/>
  <c r="P736"/>
  <c r="BI734"/>
  <c r="BG734"/>
  <c r="BF734"/>
  <c r="BE734"/>
  <c r="T734"/>
  <c r="R734"/>
  <c r="P734"/>
  <c r="BI732"/>
  <c r="BG732"/>
  <c r="BF732"/>
  <c r="BE732"/>
  <c r="T732"/>
  <c r="R732"/>
  <c r="P732"/>
  <c r="BI730"/>
  <c r="BG730"/>
  <c r="BF730"/>
  <c r="BE730"/>
  <c r="T730"/>
  <c r="R730"/>
  <c r="P730"/>
  <c r="BI728"/>
  <c r="BG728"/>
  <c r="BF728"/>
  <c r="BE728"/>
  <c r="T728"/>
  <c r="R728"/>
  <c r="P728"/>
  <c r="BI726"/>
  <c r="BG726"/>
  <c r="BF726"/>
  <c r="BE726"/>
  <c r="T726"/>
  <c r="R726"/>
  <c r="P726"/>
  <c r="BI724"/>
  <c r="BG724"/>
  <c r="BF724"/>
  <c r="BE724"/>
  <c r="T724"/>
  <c r="R724"/>
  <c r="P724"/>
  <c r="BI722"/>
  <c r="BG722"/>
  <c r="BF722"/>
  <c r="BE722"/>
  <c r="T722"/>
  <c r="R722"/>
  <c r="P722"/>
  <c r="BI720"/>
  <c r="BG720"/>
  <c r="BF720"/>
  <c r="BE720"/>
  <c r="T720"/>
  <c r="R720"/>
  <c r="P720"/>
  <c r="BI718"/>
  <c r="BG718"/>
  <c r="BF718"/>
  <c r="BE718"/>
  <c r="T718"/>
  <c r="R718"/>
  <c r="P718"/>
  <c r="BI716"/>
  <c r="BG716"/>
  <c r="BF716"/>
  <c r="BE716"/>
  <c r="T716"/>
  <c r="R716"/>
  <c r="P716"/>
  <c r="BI712"/>
  <c r="BG712"/>
  <c r="BF712"/>
  <c r="BE712"/>
  <c r="T712"/>
  <c r="R712"/>
  <c r="P712"/>
  <c r="BI708"/>
  <c r="BG708"/>
  <c r="BF708"/>
  <c r="BE708"/>
  <c r="T708"/>
  <c r="R708"/>
  <c r="P708"/>
  <c r="BI703"/>
  <c r="BG703"/>
  <c r="BF703"/>
  <c r="BE703"/>
  <c r="T703"/>
  <c r="R703"/>
  <c r="P703"/>
  <c r="BI699"/>
  <c r="BG699"/>
  <c r="BF699"/>
  <c r="BE699"/>
  <c r="T699"/>
  <c r="R699"/>
  <c r="P699"/>
  <c r="BI697"/>
  <c r="BG697"/>
  <c r="BF697"/>
  <c r="BE697"/>
  <c r="T697"/>
  <c r="R697"/>
  <c r="P697"/>
  <c r="BI693"/>
  <c r="BG693"/>
  <c r="BF693"/>
  <c r="BE693"/>
  <c r="T693"/>
  <c r="R693"/>
  <c r="P693"/>
  <c r="BI691"/>
  <c r="BG691"/>
  <c r="BF691"/>
  <c r="BE691"/>
  <c r="T691"/>
  <c r="R691"/>
  <c r="P691"/>
  <c r="BI687"/>
  <c r="BG687"/>
  <c r="BF687"/>
  <c r="BE687"/>
  <c r="T687"/>
  <c r="R687"/>
  <c r="P687"/>
  <c r="BI685"/>
  <c r="BG685"/>
  <c r="BF685"/>
  <c r="BE685"/>
  <c r="T685"/>
  <c r="R685"/>
  <c r="P685"/>
  <c r="BI681"/>
  <c r="BG681"/>
  <c r="BF681"/>
  <c r="BE681"/>
  <c r="T681"/>
  <c r="R681"/>
  <c r="P681"/>
  <c r="BI679"/>
  <c r="BG679"/>
  <c r="BF679"/>
  <c r="BE679"/>
  <c r="T679"/>
  <c r="R679"/>
  <c r="P679"/>
  <c r="BI675"/>
  <c r="BG675"/>
  <c r="BF675"/>
  <c r="BE675"/>
  <c r="T675"/>
  <c r="R675"/>
  <c r="P675"/>
  <c r="BI671"/>
  <c r="BG671"/>
  <c r="BF671"/>
  <c r="BE671"/>
  <c r="T671"/>
  <c r="R671"/>
  <c r="P671"/>
  <c r="BI669"/>
  <c r="BG669"/>
  <c r="BF669"/>
  <c r="BE669"/>
  <c r="T669"/>
  <c r="R669"/>
  <c r="P669"/>
  <c r="BI667"/>
  <c r="BG667"/>
  <c r="BF667"/>
  <c r="BE667"/>
  <c r="T667"/>
  <c r="R667"/>
  <c r="P667"/>
  <c r="BI665"/>
  <c r="BG665"/>
  <c r="BF665"/>
  <c r="BE665"/>
  <c r="T665"/>
  <c r="R665"/>
  <c r="P665"/>
  <c r="BI663"/>
  <c r="BG663"/>
  <c r="BF663"/>
  <c r="BE663"/>
  <c r="T663"/>
  <c r="R663"/>
  <c r="P663"/>
  <c r="BI661"/>
  <c r="BG661"/>
  <c r="BF661"/>
  <c r="BE661"/>
  <c r="T661"/>
  <c r="R661"/>
  <c r="P661"/>
  <c r="BI659"/>
  <c r="BG659"/>
  <c r="BF659"/>
  <c r="BE659"/>
  <c r="T659"/>
  <c r="R659"/>
  <c r="P659"/>
  <c r="BI655"/>
  <c r="BG655"/>
  <c r="BF655"/>
  <c r="BE655"/>
  <c r="T655"/>
  <c r="R655"/>
  <c r="P655"/>
  <c r="BI651"/>
  <c r="BG651"/>
  <c r="BF651"/>
  <c r="BE651"/>
  <c r="T651"/>
  <c r="R651"/>
  <c r="P651"/>
  <c r="BI649"/>
  <c r="BG649"/>
  <c r="BF649"/>
  <c r="BE649"/>
  <c r="T649"/>
  <c r="R649"/>
  <c r="P649"/>
  <c r="BI646"/>
  <c r="BG646"/>
  <c r="BF646"/>
  <c r="BE646"/>
  <c r="T646"/>
  <c r="R646"/>
  <c r="P646"/>
  <c r="BI644"/>
  <c r="BG644"/>
  <c r="BF644"/>
  <c r="BE644"/>
  <c r="T644"/>
  <c r="R644"/>
  <c r="P644"/>
  <c r="BI642"/>
  <c r="BG642"/>
  <c r="BF642"/>
  <c r="BE642"/>
  <c r="T642"/>
  <c r="R642"/>
  <c r="P642"/>
  <c r="BI640"/>
  <c r="BG640"/>
  <c r="BF640"/>
  <c r="BE640"/>
  <c r="T640"/>
  <c r="R640"/>
  <c r="P640"/>
  <c r="BI638"/>
  <c r="BG638"/>
  <c r="BF638"/>
  <c r="BE638"/>
  <c r="T638"/>
  <c r="R638"/>
  <c r="P638"/>
  <c r="BI636"/>
  <c r="BG636"/>
  <c r="BF636"/>
  <c r="BE636"/>
  <c r="T636"/>
  <c r="R636"/>
  <c r="P636"/>
  <c r="BI634"/>
  <c r="BG634"/>
  <c r="BF634"/>
  <c r="BE634"/>
  <c r="T634"/>
  <c r="R634"/>
  <c r="P634"/>
  <c r="BI632"/>
  <c r="BG632"/>
  <c r="BF632"/>
  <c r="BE632"/>
  <c r="T632"/>
  <c r="R632"/>
  <c r="P632"/>
  <c r="BI630"/>
  <c r="BG630"/>
  <c r="BF630"/>
  <c r="BE630"/>
  <c r="T630"/>
  <c r="R630"/>
  <c r="P630"/>
  <c r="BI628"/>
  <c r="BG628"/>
  <c r="BF628"/>
  <c r="BE628"/>
  <c r="T628"/>
  <c r="R628"/>
  <c r="P628"/>
  <c r="BI626"/>
  <c r="BG626"/>
  <c r="BF626"/>
  <c r="BE626"/>
  <c r="T626"/>
  <c r="R626"/>
  <c r="P626"/>
  <c r="BI624"/>
  <c r="BG624"/>
  <c r="BF624"/>
  <c r="BE624"/>
  <c r="T624"/>
  <c r="R624"/>
  <c r="P624"/>
  <c r="BI620"/>
  <c r="BG620"/>
  <c r="BF620"/>
  <c r="BE620"/>
  <c r="T620"/>
  <c r="R620"/>
  <c r="P620"/>
  <c r="BI617"/>
  <c r="BG617"/>
  <c r="BF617"/>
  <c r="BE617"/>
  <c r="T617"/>
  <c r="R617"/>
  <c r="P617"/>
  <c r="BI615"/>
  <c r="BG615"/>
  <c r="BF615"/>
  <c r="BE615"/>
  <c r="T615"/>
  <c r="R615"/>
  <c r="P615"/>
  <c r="BI613"/>
  <c r="BG613"/>
  <c r="BF613"/>
  <c r="BE613"/>
  <c r="T613"/>
  <c r="R613"/>
  <c r="P613"/>
  <c r="BI611"/>
  <c r="BG611"/>
  <c r="BF611"/>
  <c r="BE611"/>
  <c r="T611"/>
  <c r="R611"/>
  <c r="P611"/>
  <c r="BI609"/>
  <c r="BG609"/>
  <c r="BF609"/>
  <c r="BE609"/>
  <c r="T609"/>
  <c r="R609"/>
  <c r="P609"/>
  <c r="BI607"/>
  <c r="BG607"/>
  <c r="BF607"/>
  <c r="BE607"/>
  <c r="T607"/>
  <c r="R607"/>
  <c r="P607"/>
  <c r="BI605"/>
  <c r="BG605"/>
  <c r="BF605"/>
  <c r="BE605"/>
  <c r="T605"/>
  <c r="R605"/>
  <c r="P605"/>
  <c r="BI602"/>
  <c r="BG602"/>
  <c r="BF602"/>
  <c r="BE602"/>
  <c r="T602"/>
  <c r="R602"/>
  <c r="P602"/>
  <c r="BI598"/>
  <c r="BG598"/>
  <c r="BF598"/>
  <c r="BE598"/>
  <c r="T598"/>
  <c r="R598"/>
  <c r="P598"/>
  <c r="BI596"/>
  <c r="BG596"/>
  <c r="BF596"/>
  <c r="BE596"/>
  <c r="T596"/>
  <c r="R596"/>
  <c r="P596"/>
  <c r="BI594"/>
  <c r="BG594"/>
  <c r="BF594"/>
  <c r="BE594"/>
  <c r="T594"/>
  <c r="R594"/>
  <c r="P594"/>
  <c r="BI592"/>
  <c r="BG592"/>
  <c r="BF592"/>
  <c r="BE592"/>
  <c r="T592"/>
  <c r="R592"/>
  <c r="P592"/>
  <c r="BI590"/>
  <c r="BG590"/>
  <c r="BF590"/>
  <c r="BE590"/>
  <c r="T590"/>
  <c r="R590"/>
  <c r="P590"/>
  <c r="BI588"/>
  <c r="BG588"/>
  <c r="BF588"/>
  <c r="BE588"/>
  <c r="T588"/>
  <c r="R588"/>
  <c r="P588"/>
  <c r="BI586"/>
  <c r="BG586"/>
  <c r="BF586"/>
  <c r="BE586"/>
  <c r="T586"/>
  <c r="R586"/>
  <c r="P586"/>
  <c r="BI584"/>
  <c r="BG584"/>
  <c r="BF584"/>
  <c r="BE584"/>
  <c r="T584"/>
  <c r="R584"/>
  <c r="P584"/>
  <c r="BI582"/>
  <c r="BG582"/>
  <c r="BF582"/>
  <c r="BE582"/>
  <c r="T582"/>
  <c r="R582"/>
  <c r="P582"/>
  <c r="BI580"/>
  <c r="BG580"/>
  <c r="BF580"/>
  <c r="BE580"/>
  <c r="T580"/>
  <c r="R580"/>
  <c r="P580"/>
  <c r="BI578"/>
  <c r="BG578"/>
  <c r="BF578"/>
  <c r="BE578"/>
  <c r="T578"/>
  <c r="R578"/>
  <c r="P578"/>
  <c r="BI576"/>
  <c r="BG576"/>
  <c r="BF576"/>
  <c r="BE576"/>
  <c r="T576"/>
  <c r="R576"/>
  <c r="P576"/>
  <c r="BI574"/>
  <c r="BG574"/>
  <c r="BF574"/>
  <c r="BE574"/>
  <c r="T574"/>
  <c r="R574"/>
  <c r="P574"/>
  <c r="BI572"/>
  <c r="BG572"/>
  <c r="BF572"/>
  <c r="BE572"/>
  <c r="T572"/>
  <c r="R572"/>
  <c r="P572"/>
  <c r="BI568"/>
  <c r="BG568"/>
  <c r="BF568"/>
  <c r="BE568"/>
  <c r="T568"/>
  <c r="R568"/>
  <c r="P568"/>
  <c r="BI563"/>
  <c r="BG563"/>
  <c r="BF563"/>
  <c r="BE563"/>
  <c r="T563"/>
  <c r="R563"/>
  <c r="P563"/>
  <c r="BI561"/>
  <c r="BG561"/>
  <c r="BF561"/>
  <c r="BE561"/>
  <c r="T561"/>
  <c r="R561"/>
  <c r="P561"/>
  <c r="BI559"/>
  <c r="BG559"/>
  <c r="BF559"/>
  <c r="BE559"/>
  <c r="T559"/>
  <c r="R559"/>
  <c r="P559"/>
  <c r="BI557"/>
  <c r="BG557"/>
  <c r="BF557"/>
  <c r="BE557"/>
  <c r="T557"/>
  <c r="R557"/>
  <c r="P557"/>
  <c r="BI553"/>
  <c r="BG553"/>
  <c r="BF553"/>
  <c r="BE553"/>
  <c r="T553"/>
  <c r="R553"/>
  <c r="P553"/>
  <c r="BI550"/>
  <c r="BG550"/>
  <c r="BF550"/>
  <c r="BE550"/>
  <c r="T550"/>
  <c r="R550"/>
  <c r="P550"/>
  <c r="BI548"/>
  <c r="BG548"/>
  <c r="BF548"/>
  <c r="BE548"/>
  <c r="T548"/>
  <c r="R548"/>
  <c r="P548"/>
  <c r="BI546"/>
  <c r="BG546"/>
  <c r="BF546"/>
  <c r="BE546"/>
  <c r="T546"/>
  <c r="R546"/>
  <c r="P546"/>
  <c r="BI544"/>
  <c r="BG544"/>
  <c r="BF544"/>
  <c r="BE544"/>
  <c r="T544"/>
  <c r="R544"/>
  <c r="P544"/>
  <c r="BI542"/>
  <c r="BG542"/>
  <c r="BF542"/>
  <c r="BE542"/>
  <c r="T542"/>
  <c r="R542"/>
  <c r="P542"/>
  <c r="BI540"/>
  <c r="BG540"/>
  <c r="BF540"/>
  <c r="BE540"/>
  <c r="T540"/>
  <c r="R540"/>
  <c r="P540"/>
  <c r="BI538"/>
  <c r="BG538"/>
  <c r="BF538"/>
  <c r="BE538"/>
  <c r="T538"/>
  <c r="R538"/>
  <c r="P538"/>
  <c r="BI536"/>
  <c r="BG536"/>
  <c r="BF536"/>
  <c r="BE536"/>
  <c r="T536"/>
  <c r="R536"/>
  <c r="P536"/>
  <c r="BI534"/>
  <c r="BG534"/>
  <c r="BF534"/>
  <c r="BE534"/>
  <c r="T534"/>
  <c r="R534"/>
  <c r="P534"/>
  <c r="BI532"/>
  <c r="BG532"/>
  <c r="BF532"/>
  <c r="BE532"/>
  <c r="T532"/>
  <c r="R532"/>
  <c r="P532"/>
  <c r="BI530"/>
  <c r="BG530"/>
  <c r="BF530"/>
  <c r="BE530"/>
  <c r="T530"/>
  <c r="R530"/>
  <c r="P530"/>
  <c r="BI528"/>
  <c r="BG528"/>
  <c r="BF528"/>
  <c r="BE528"/>
  <c r="T528"/>
  <c r="R528"/>
  <c r="P528"/>
  <c r="BI526"/>
  <c r="BG526"/>
  <c r="BF526"/>
  <c r="BE526"/>
  <c r="T526"/>
  <c r="R526"/>
  <c r="P526"/>
  <c r="BI523"/>
  <c r="BG523"/>
  <c r="BF523"/>
  <c r="BE523"/>
  <c r="T523"/>
  <c r="R523"/>
  <c r="P523"/>
  <c r="BI521"/>
  <c r="BG521"/>
  <c r="BF521"/>
  <c r="BE521"/>
  <c r="T521"/>
  <c r="R521"/>
  <c r="P521"/>
  <c r="BI519"/>
  <c r="BG519"/>
  <c r="BF519"/>
  <c r="BE519"/>
  <c r="T519"/>
  <c r="R519"/>
  <c r="P519"/>
  <c r="BI516"/>
  <c r="BG516"/>
  <c r="BF516"/>
  <c r="BE516"/>
  <c r="T516"/>
  <c r="R516"/>
  <c r="P516"/>
  <c r="BI514"/>
  <c r="BG514"/>
  <c r="BF514"/>
  <c r="BE514"/>
  <c r="T514"/>
  <c r="R514"/>
  <c r="P514"/>
  <c r="BI511"/>
  <c r="BG511"/>
  <c r="BF511"/>
  <c r="BE511"/>
  <c r="T511"/>
  <c r="R511"/>
  <c r="P511"/>
  <c r="BI509"/>
  <c r="BG509"/>
  <c r="BF509"/>
  <c r="BE509"/>
  <c r="T509"/>
  <c r="R509"/>
  <c r="P509"/>
  <c r="BI507"/>
  <c r="BG507"/>
  <c r="BF507"/>
  <c r="BE507"/>
  <c r="T507"/>
  <c r="R507"/>
  <c r="P507"/>
  <c r="BI505"/>
  <c r="BG505"/>
  <c r="BF505"/>
  <c r="BE505"/>
  <c r="T505"/>
  <c r="R505"/>
  <c r="P505"/>
  <c r="BI503"/>
  <c r="BG503"/>
  <c r="BF503"/>
  <c r="BE503"/>
  <c r="T503"/>
  <c r="R503"/>
  <c r="P503"/>
  <c r="BI501"/>
  <c r="BG501"/>
  <c r="BF501"/>
  <c r="BE501"/>
  <c r="T501"/>
  <c r="R501"/>
  <c r="P501"/>
  <c r="BI499"/>
  <c r="BG499"/>
  <c r="BF499"/>
  <c r="BE499"/>
  <c r="T499"/>
  <c r="R499"/>
  <c r="P499"/>
  <c r="BI497"/>
  <c r="BG497"/>
  <c r="BF497"/>
  <c r="BE497"/>
  <c r="T497"/>
  <c r="R497"/>
  <c r="P497"/>
  <c r="BI495"/>
  <c r="BG495"/>
  <c r="BF495"/>
  <c r="BE495"/>
  <c r="T495"/>
  <c r="R495"/>
  <c r="P495"/>
  <c r="BI493"/>
  <c r="BG493"/>
  <c r="BF493"/>
  <c r="BE493"/>
  <c r="T493"/>
  <c r="R493"/>
  <c r="P493"/>
  <c r="BI491"/>
  <c r="BG491"/>
  <c r="BF491"/>
  <c r="BE491"/>
  <c r="T491"/>
  <c r="R491"/>
  <c r="P491"/>
  <c r="BI488"/>
  <c r="BG488"/>
  <c r="BF488"/>
  <c r="BE488"/>
  <c r="T488"/>
  <c r="R488"/>
  <c r="P488"/>
  <c r="BI486"/>
  <c r="BG486"/>
  <c r="BF486"/>
  <c r="BE486"/>
  <c r="T486"/>
  <c r="R486"/>
  <c r="P486"/>
  <c r="BI484"/>
  <c r="BG484"/>
  <c r="BF484"/>
  <c r="BE484"/>
  <c r="T484"/>
  <c r="R484"/>
  <c r="P484"/>
  <c r="BI482"/>
  <c r="BG482"/>
  <c r="BF482"/>
  <c r="BE482"/>
  <c r="T482"/>
  <c r="R482"/>
  <c r="P482"/>
  <c r="BI480"/>
  <c r="BG480"/>
  <c r="BF480"/>
  <c r="BE480"/>
  <c r="T480"/>
  <c r="R480"/>
  <c r="P480"/>
  <c r="BI478"/>
  <c r="BG478"/>
  <c r="BF478"/>
  <c r="BE478"/>
  <c r="T478"/>
  <c r="R478"/>
  <c r="P478"/>
  <c r="BI476"/>
  <c r="BG476"/>
  <c r="BF476"/>
  <c r="BE476"/>
  <c r="T476"/>
  <c r="R476"/>
  <c r="P476"/>
  <c r="BI474"/>
  <c r="BG474"/>
  <c r="BF474"/>
  <c r="BE474"/>
  <c r="T474"/>
  <c r="R474"/>
  <c r="P474"/>
  <c r="BI472"/>
  <c r="BG472"/>
  <c r="BF472"/>
  <c r="BE472"/>
  <c r="T472"/>
  <c r="R472"/>
  <c r="P472"/>
  <c r="BI470"/>
  <c r="BG470"/>
  <c r="BF470"/>
  <c r="BE470"/>
  <c r="T470"/>
  <c r="R470"/>
  <c r="P470"/>
  <c r="BI467"/>
  <c r="BG467"/>
  <c r="BF467"/>
  <c r="BE467"/>
  <c r="T467"/>
  <c r="R467"/>
  <c r="P467"/>
  <c r="BI465"/>
  <c r="BG465"/>
  <c r="BF465"/>
  <c r="BE465"/>
  <c r="T465"/>
  <c r="R465"/>
  <c r="P465"/>
  <c r="BI463"/>
  <c r="BG463"/>
  <c r="BF463"/>
  <c r="BE463"/>
  <c r="T463"/>
  <c r="R463"/>
  <c r="P463"/>
  <c r="BI461"/>
  <c r="BG461"/>
  <c r="BF461"/>
  <c r="BE461"/>
  <c r="T461"/>
  <c r="R461"/>
  <c r="P461"/>
  <c r="BI459"/>
  <c r="BG459"/>
  <c r="BF459"/>
  <c r="BE459"/>
  <c r="T459"/>
  <c r="R459"/>
  <c r="P459"/>
  <c r="BI457"/>
  <c r="BG457"/>
  <c r="BF457"/>
  <c r="BE457"/>
  <c r="T457"/>
  <c r="R457"/>
  <c r="P457"/>
  <c r="BI455"/>
  <c r="BG455"/>
  <c r="BF455"/>
  <c r="BE455"/>
  <c r="T455"/>
  <c r="R455"/>
  <c r="P455"/>
  <c r="BI453"/>
  <c r="BG453"/>
  <c r="BF453"/>
  <c r="BE453"/>
  <c r="T453"/>
  <c r="R453"/>
  <c r="P453"/>
  <c r="BI451"/>
  <c r="BG451"/>
  <c r="BF451"/>
  <c r="BE451"/>
  <c r="T451"/>
  <c r="R451"/>
  <c r="P451"/>
  <c r="BI449"/>
  <c r="BG449"/>
  <c r="BF449"/>
  <c r="BE449"/>
  <c r="T449"/>
  <c r="R449"/>
  <c r="P449"/>
  <c r="BI447"/>
  <c r="BG447"/>
  <c r="BF447"/>
  <c r="BE447"/>
  <c r="T447"/>
  <c r="R447"/>
  <c r="P447"/>
  <c r="BI445"/>
  <c r="BG445"/>
  <c r="BF445"/>
  <c r="BE445"/>
  <c r="T445"/>
  <c r="R445"/>
  <c r="P445"/>
  <c r="BI443"/>
  <c r="BG443"/>
  <c r="BF443"/>
  <c r="BE443"/>
  <c r="T443"/>
  <c r="R443"/>
  <c r="P443"/>
  <c r="BI441"/>
  <c r="BG441"/>
  <c r="BF441"/>
  <c r="BE441"/>
  <c r="T441"/>
  <c r="R441"/>
  <c r="P441"/>
  <c r="BI439"/>
  <c r="BG439"/>
  <c r="BF439"/>
  <c r="BE439"/>
  <c r="T439"/>
  <c r="R439"/>
  <c r="P439"/>
  <c r="BI437"/>
  <c r="BG437"/>
  <c r="BF437"/>
  <c r="BE437"/>
  <c r="T437"/>
  <c r="R437"/>
  <c r="P437"/>
  <c r="BI435"/>
  <c r="BG435"/>
  <c r="BF435"/>
  <c r="BE435"/>
  <c r="T435"/>
  <c r="R435"/>
  <c r="P435"/>
  <c r="BI433"/>
  <c r="BG433"/>
  <c r="BF433"/>
  <c r="BE433"/>
  <c r="T433"/>
  <c r="R433"/>
  <c r="P433"/>
  <c r="BI431"/>
  <c r="BG431"/>
  <c r="BF431"/>
  <c r="BE431"/>
  <c r="T431"/>
  <c r="R431"/>
  <c r="P431"/>
  <c r="BI429"/>
  <c r="BG429"/>
  <c r="BF429"/>
  <c r="BE429"/>
  <c r="T429"/>
  <c r="R429"/>
  <c r="P429"/>
  <c r="BI427"/>
  <c r="BG427"/>
  <c r="BF427"/>
  <c r="BE427"/>
  <c r="T427"/>
  <c r="R427"/>
  <c r="P427"/>
  <c r="BI425"/>
  <c r="BG425"/>
  <c r="BF425"/>
  <c r="BE425"/>
  <c r="T425"/>
  <c r="R425"/>
  <c r="P425"/>
  <c r="BI421"/>
  <c r="BG421"/>
  <c r="BF421"/>
  <c r="BE421"/>
  <c r="T421"/>
  <c r="R421"/>
  <c r="P421"/>
  <c r="BI418"/>
  <c r="BG418"/>
  <c r="BF418"/>
  <c r="BE418"/>
  <c r="T418"/>
  <c r="R418"/>
  <c r="P418"/>
  <c r="BI416"/>
  <c r="BG416"/>
  <c r="BF416"/>
  <c r="BE416"/>
  <c r="T416"/>
  <c r="R416"/>
  <c r="P416"/>
  <c r="BI414"/>
  <c r="BG414"/>
  <c r="BF414"/>
  <c r="BE414"/>
  <c r="T414"/>
  <c r="R414"/>
  <c r="P414"/>
  <c r="BI412"/>
  <c r="BG412"/>
  <c r="BF412"/>
  <c r="BE412"/>
  <c r="T412"/>
  <c r="R412"/>
  <c r="P412"/>
  <c r="BI410"/>
  <c r="BG410"/>
  <c r="BF410"/>
  <c r="BE410"/>
  <c r="T410"/>
  <c r="R410"/>
  <c r="P410"/>
  <c r="BI408"/>
  <c r="BG408"/>
  <c r="BF408"/>
  <c r="BE408"/>
  <c r="T408"/>
  <c r="R408"/>
  <c r="P408"/>
  <c r="BI406"/>
  <c r="BG406"/>
  <c r="BF406"/>
  <c r="BE406"/>
  <c r="T406"/>
  <c r="R406"/>
  <c r="P406"/>
  <c r="BI404"/>
  <c r="BG404"/>
  <c r="BF404"/>
  <c r="BE404"/>
  <c r="T404"/>
  <c r="R404"/>
  <c r="P404"/>
  <c r="BI402"/>
  <c r="BG402"/>
  <c r="BF402"/>
  <c r="BE402"/>
  <c r="T402"/>
  <c r="R402"/>
  <c r="P402"/>
  <c r="BI400"/>
  <c r="BG400"/>
  <c r="BF400"/>
  <c r="BE400"/>
  <c r="T400"/>
  <c r="R400"/>
  <c r="P400"/>
  <c r="BI398"/>
  <c r="BG398"/>
  <c r="BF398"/>
  <c r="BE398"/>
  <c r="T398"/>
  <c r="R398"/>
  <c r="P398"/>
  <c r="BI396"/>
  <c r="BG396"/>
  <c r="BF396"/>
  <c r="BE396"/>
  <c r="T396"/>
  <c r="R396"/>
  <c r="P396"/>
  <c r="BI394"/>
  <c r="BG394"/>
  <c r="BF394"/>
  <c r="BE394"/>
  <c r="T394"/>
  <c r="R394"/>
  <c r="P394"/>
  <c r="BI392"/>
  <c r="BG392"/>
  <c r="BF392"/>
  <c r="BE392"/>
  <c r="T392"/>
  <c r="R392"/>
  <c r="P392"/>
  <c r="BI388"/>
  <c r="BG388"/>
  <c r="BF388"/>
  <c r="BE388"/>
  <c r="T388"/>
  <c r="R388"/>
  <c r="P388"/>
  <c r="BI386"/>
  <c r="BG386"/>
  <c r="BF386"/>
  <c r="BE386"/>
  <c r="T386"/>
  <c r="R386"/>
  <c r="P386"/>
  <c r="BI384"/>
  <c r="BG384"/>
  <c r="BF384"/>
  <c r="BE384"/>
  <c r="T384"/>
  <c r="R384"/>
  <c r="P384"/>
  <c r="BI377"/>
  <c r="BG377"/>
  <c r="BF377"/>
  <c r="BE377"/>
  <c r="T377"/>
  <c r="R377"/>
  <c r="P377"/>
  <c r="BI375"/>
  <c r="BG375"/>
  <c r="BF375"/>
  <c r="BE375"/>
  <c r="T375"/>
  <c r="R375"/>
  <c r="P375"/>
  <c r="BI371"/>
  <c r="BG371"/>
  <c r="BF371"/>
  <c r="BE371"/>
  <c r="T371"/>
  <c r="R371"/>
  <c r="P371"/>
  <c r="BI368"/>
  <c r="BG368"/>
  <c r="BF368"/>
  <c r="BE368"/>
  <c r="T368"/>
  <c r="R368"/>
  <c r="P368"/>
  <c r="BI363"/>
  <c r="BG363"/>
  <c r="BF363"/>
  <c r="BE363"/>
  <c r="T363"/>
  <c r="R363"/>
  <c r="P363"/>
  <c r="BI361"/>
  <c r="BG361"/>
  <c r="BF361"/>
  <c r="BE361"/>
  <c r="T361"/>
  <c r="R361"/>
  <c r="P361"/>
  <c r="BI357"/>
  <c r="BG357"/>
  <c r="BF357"/>
  <c r="BE357"/>
  <c r="T357"/>
  <c r="R357"/>
  <c r="P357"/>
  <c r="BI355"/>
  <c r="BG355"/>
  <c r="BF355"/>
  <c r="BE355"/>
  <c r="T355"/>
  <c r="R355"/>
  <c r="P355"/>
  <c r="BI353"/>
  <c r="BG353"/>
  <c r="BF353"/>
  <c r="BE353"/>
  <c r="T353"/>
  <c r="R353"/>
  <c r="P353"/>
  <c r="BI351"/>
  <c r="BG351"/>
  <c r="BF351"/>
  <c r="BE351"/>
  <c r="T351"/>
  <c r="R351"/>
  <c r="P351"/>
  <c r="BI349"/>
  <c r="BG349"/>
  <c r="BF349"/>
  <c r="BE349"/>
  <c r="T349"/>
  <c r="R349"/>
  <c r="P349"/>
  <c r="BI347"/>
  <c r="BG347"/>
  <c r="BF347"/>
  <c r="BE347"/>
  <c r="T347"/>
  <c r="R347"/>
  <c r="P347"/>
  <c r="BI345"/>
  <c r="BG345"/>
  <c r="BF345"/>
  <c r="BE345"/>
  <c r="T345"/>
  <c r="R345"/>
  <c r="P345"/>
  <c r="BI343"/>
  <c r="BG343"/>
  <c r="BF343"/>
  <c r="BE343"/>
  <c r="T343"/>
  <c r="R343"/>
  <c r="P343"/>
  <c r="BI341"/>
  <c r="BG341"/>
  <c r="BF341"/>
  <c r="BE341"/>
  <c r="T341"/>
  <c r="R341"/>
  <c r="P341"/>
  <c r="BI339"/>
  <c r="BG339"/>
  <c r="BF339"/>
  <c r="BE339"/>
  <c r="T339"/>
  <c r="R339"/>
  <c r="P339"/>
  <c r="BI337"/>
  <c r="BG337"/>
  <c r="BF337"/>
  <c r="BE337"/>
  <c r="T337"/>
  <c r="R337"/>
  <c r="P337"/>
  <c r="BI333"/>
  <c r="BG333"/>
  <c r="BF333"/>
  <c r="BE333"/>
  <c r="T333"/>
  <c r="R333"/>
  <c r="P333"/>
  <c r="BI330"/>
  <c r="BG330"/>
  <c r="BF330"/>
  <c r="BE330"/>
  <c r="T330"/>
  <c r="R330"/>
  <c r="P330"/>
  <c r="BI326"/>
  <c r="BG326"/>
  <c r="BF326"/>
  <c r="BE326"/>
  <c r="T326"/>
  <c r="R326"/>
  <c r="P326"/>
  <c r="BI323"/>
  <c r="BG323"/>
  <c r="BF323"/>
  <c r="BE323"/>
  <c r="T323"/>
  <c r="R323"/>
  <c r="P323"/>
  <c r="BI319"/>
  <c r="BG319"/>
  <c r="BF319"/>
  <c r="BE319"/>
  <c r="T319"/>
  <c r="R319"/>
  <c r="P319"/>
  <c r="BI317"/>
  <c r="BG317"/>
  <c r="BF317"/>
  <c r="BE317"/>
  <c r="T317"/>
  <c r="R317"/>
  <c r="P317"/>
  <c r="BI313"/>
  <c r="BG313"/>
  <c r="BF313"/>
  <c r="BE313"/>
  <c r="T313"/>
  <c r="T312"/>
  <c r="R313"/>
  <c r="R312"/>
  <c r="P313"/>
  <c r="P312"/>
  <c r="BI310"/>
  <c r="BG310"/>
  <c r="BF310"/>
  <c r="BE310"/>
  <c r="T310"/>
  <c r="R310"/>
  <c r="P310"/>
  <c r="BI308"/>
  <c r="BG308"/>
  <c r="BF308"/>
  <c r="BE308"/>
  <c r="T308"/>
  <c r="R308"/>
  <c r="P308"/>
  <c r="BI304"/>
  <c r="BG304"/>
  <c r="BF304"/>
  <c r="BE304"/>
  <c r="T304"/>
  <c r="R304"/>
  <c r="P304"/>
  <c r="BI302"/>
  <c r="BG302"/>
  <c r="BF302"/>
  <c r="BE302"/>
  <c r="T302"/>
  <c r="R302"/>
  <c r="P302"/>
  <c r="BI300"/>
  <c r="BG300"/>
  <c r="BF300"/>
  <c r="BE300"/>
  <c r="T300"/>
  <c r="R300"/>
  <c r="P300"/>
  <c r="BI293"/>
  <c r="BG293"/>
  <c r="BF293"/>
  <c r="BE293"/>
  <c r="T293"/>
  <c r="R293"/>
  <c r="P293"/>
  <c r="BI280"/>
  <c r="BG280"/>
  <c r="BF280"/>
  <c r="BE280"/>
  <c r="T280"/>
  <c r="R280"/>
  <c r="P280"/>
  <c r="BI276"/>
  <c r="BG276"/>
  <c r="BF276"/>
  <c r="BE276"/>
  <c r="T276"/>
  <c r="R276"/>
  <c r="P276"/>
  <c r="BI272"/>
  <c r="BG272"/>
  <c r="BF272"/>
  <c r="BE272"/>
  <c r="T272"/>
  <c r="R272"/>
  <c r="P272"/>
  <c r="BI268"/>
  <c r="BG268"/>
  <c r="BF268"/>
  <c r="BE268"/>
  <c r="T268"/>
  <c r="R268"/>
  <c r="P268"/>
  <c r="BI266"/>
  <c r="BG266"/>
  <c r="BF266"/>
  <c r="BE266"/>
  <c r="T266"/>
  <c r="R266"/>
  <c r="P266"/>
  <c r="BI262"/>
  <c r="BG262"/>
  <c r="BF262"/>
  <c r="BE262"/>
  <c r="T262"/>
  <c r="R262"/>
  <c r="P262"/>
  <c r="BI258"/>
  <c r="BG258"/>
  <c r="BF258"/>
  <c r="BE258"/>
  <c r="T258"/>
  <c r="R258"/>
  <c r="P258"/>
  <c r="BI254"/>
  <c r="BG254"/>
  <c r="BF254"/>
  <c r="BE254"/>
  <c r="T254"/>
  <c r="R254"/>
  <c r="P254"/>
  <c r="BI250"/>
  <c r="BG250"/>
  <c r="BF250"/>
  <c r="BE250"/>
  <c r="T250"/>
  <c r="R250"/>
  <c r="P250"/>
  <c r="BI246"/>
  <c r="BG246"/>
  <c r="BF246"/>
  <c r="BE246"/>
  <c r="T246"/>
  <c r="R246"/>
  <c r="P246"/>
  <c r="BI242"/>
  <c r="BG242"/>
  <c r="BF242"/>
  <c r="BE242"/>
  <c r="T242"/>
  <c r="R242"/>
  <c r="P242"/>
  <c r="BI240"/>
  <c r="BG240"/>
  <c r="BF240"/>
  <c r="BE240"/>
  <c r="T240"/>
  <c r="R240"/>
  <c r="P240"/>
  <c r="BI238"/>
  <c r="BG238"/>
  <c r="BF238"/>
  <c r="BE238"/>
  <c r="T238"/>
  <c r="R238"/>
  <c r="P238"/>
  <c r="BI236"/>
  <c r="BG236"/>
  <c r="BF236"/>
  <c r="BE236"/>
  <c r="T236"/>
  <c r="R236"/>
  <c r="P236"/>
  <c r="BI231"/>
  <c r="BG231"/>
  <c r="BF231"/>
  <c r="BE231"/>
  <c r="T231"/>
  <c r="R231"/>
  <c r="P231"/>
  <c r="BI229"/>
  <c r="BG229"/>
  <c r="BF229"/>
  <c r="BE229"/>
  <c r="T229"/>
  <c r="R229"/>
  <c r="P229"/>
  <c r="BI227"/>
  <c r="BG227"/>
  <c r="BF227"/>
  <c r="BE227"/>
  <c r="T227"/>
  <c r="R227"/>
  <c r="P227"/>
  <c r="BI224"/>
  <c r="BG224"/>
  <c r="BF224"/>
  <c r="BE224"/>
  <c r="T224"/>
  <c r="R224"/>
  <c r="P224"/>
  <c r="BI222"/>
  <c r="BG222"/>
  <c r="BF222"/>
  <c r="BE222"/>
  <c r="T222"/>
  <c r="R222"/>
  <c r="P222"/>
  <c r="BI220"/>
  <c r="BG220"/>
  <c r="BF220"/>
  <c r="BE220"/>
  <c r="T220"/>
  <c r="R220"/>
  <c r="P220"/>
  <c r="BI212"/>
  <c r="BG212"/>
  <c r="BF212"/>
  <c r="BE212"/>
  <c r="T212"/>
  <c r="R212"/>
  <c r="P212"/>
  <c r="BI208"/>
  <c r="BG208"/>
  <c r="BF208"/>
  <c r="BE208"/>
  <c r="T208"/>
  <c r="R208"/>
  <c r="P208"/>
  <c r="BI202"/>
  <c r="BG202"/>
  <c r="BF202"/>
  <c r="BE202"/>
  <c r="T202"/>
  <c r="R202"/>
  <c r="P202"/>
  <c r="BI198"/>
  <c r="BG198"/>
  <c r="BF198"/>
  <c r="BE198"/>
  <c r="T198"/>
  <c r="R198"/>
  <c r="P198"/>
  <c r="BI184"/>
  <c r="BG184"/>
  <c r="BF184"/>
  <c r="BE184"/>
  <c r="T184"/>
  <c r="R184"/>
  <c r="P184"/>
  <c r="BI182"/>
  <c r="BG182"/>
  <c r="BF182"/>
  <c r="BE182"/>
  <c r="T182"/>
  <c r="R182"/>
  <c r="P182"/>
  <c r="BI180"/>
  <c r="BG180"/>
  <c r="BF180"/>
  <c r="BE180"/>
  <c r="T180"/>
  <c r="R180"/>
  <c r="P180"/>
  <c r="BI168"/>
  <c r="BG168"/>
  <c r="BF168"/>
  <c r="BE168"/>
  <c r="T168"/>
  <c r="R168"/>
  <c r="P168"/>
  <c r="BI164"/>
  <c r="BG164"/>
  <c r="BF164"/>
  <c r="BE164"/>
  <c r="T164"/>
  <c r="R164"/>
  <c r="P164"/>
  <c r="BI159"/>
  <c r="BG159"/>
  <c r="BF159"/>
  <c r="BE159"/>
  <c r="T159"/>
  <c r="R159"/>
  <c r="P159"/>
  <c r="BI157"/>
  <c r="BG157"/>
  <c r="BF157"/>
  <c r="BE157"/>
  <c r="T157"/>
  <c r="R157"/>
  <c r="P157"/>
  <c r="BI152"/>
  <c r="BG152"/>
  <c r="BF152"/>
  <c r="BE152"/>
  <c r="T152"/>
  <c r="R152"/>
  <c r="P152"/>
  <c r="F143"/>
  <c r="E141"/>
  <c r="F89"/>
  <c r="E87"/>
  <c r="J24"/>
  <c r="E24"/>
  <c r="J92"/>
  <c r="J23"/>
  <c r="J21"/>
  <c r="E21"/>
  <c r="J91"/>
  <c r="J20"/>
  <c r="J18"/>
  <c r="E18"/>
  <c r="F92"/>
  <c r="J17"/>
  <c r="J15"/>
  <c r="E15"/>
  <c r="F145"/>
  <c r="J14"/>
  <c r="J12"/>
  <c r="J143"/>
  <c r="E7"/>
  <c r="E85"/>
  <c i="6" r="J37"/>
  <c r="J36"/>
  <c i="1" r="AY99"/>
  <c i="6" r="J35"/>
  <c i="1" r="AX99"/>
  <c i="6" r="BI1148"/>
  <c r="BG1148"/>
  <c r="BF1148"/>
  <c r="BE1148"/>
  <c r="T1148"/>
  <c r="R1148"/>
  <c r="P1148"/>
  <c r="BI1146"/>
  <c r="BG1146"/>
  <c r="BF1146"/>
  <c r="BE1146"/>
  <c r="T1146"/>
  <c r="R1146"/>
  <c r="P1146"/>
  <c r="BI1144"/>
  <c r="BG1144"/>
  <c r="BF1144"/>
  <c r="BE1144"/>
  <c r="T1144"/>
  <c r="R1144"/>
  <c r="P1144"/>
  <c r="BI1142"/>
  <c r="BG1142"/>
  <c r="BF1142"/>
  <c r="BE1142"/>
  <c r="T1142"/>
  <c r="R1142"/>
  <c r="P1142"/>
  <c r="BI1139"/>
  <c r="BG1139"/>
  <c r="BF1139"/>
  <c r="BE1139"/>
  <c r="T1139"/>
  <c r="R1139"/>
  <c r="P1139"/>
  <c r="BI1135"/>
  <c r="BG1135"/>
  <c r="BF1135"/>
  <c r="BE1135"/>
  <c r="T1135"/>
  <c r="R1135"/>
  <c r="P1135"/>
  <c r="BI1131"/>
  <c r="BG1131"/>
  <c r="BF1131"/>
  <c r="BE1131"/>
  <c r="T1131"/>
  <c r="R1131"/>
  <c r="P1131"/>
  <c r="BI1128"/>
  <c r="BG1128"/>
  <c r="BF1128"/>
  <c r="BE1128"/>
  <c r="T1128"/>
  <c r="R1128"/>
  <c r="P1128"/>
  <c r="BI1113"/>
  <c r="BG1113"/>
  <c r="BF1113"/>
  <c r="BE1113"/>
  <c r="T1113"/>
  <c r="R1113"/>
  <c r="P1113"/>
  <c r="BI1108"/>
  <c r="BG1108"/>
  <c r="BF1108"/>
  <c r="BE1108"/>
  <c r="T1108"/>
  <c r="R1108"/>
  <c r="P1108"/>
  <c r="BI1103"/>
  <c r="BG1103"/>
  <c r="BF1103"/>
  <c r="BE1103"/>
  <c r="T1103"/>
  <c r="T1102"/>
  <c r="R1103"/>
  <c r="R1102"/>
  <c r="P1103"/>
  <c r="P1102"/>
  <c r="BI1100"/>
  <c r="BG1100"/>
  <c r="BF1100"/>
  <c r="BE1100"/>
  <c r="T1100"/>
  <c r="R1100"/>
  <c r="P1100"/>
  <c r="BI1096"/>
  <c r="BG1096"/>
  <c r="BF1096"/>
  <c r="BE1096"/>
  <c r="T1096"/>
  <c r="R1096"/>
  <c r="P1096"/>
  <c r="BI1092"/>
  <c r="BG1092"/>
  <c r="BF1092"/>
  <c r="BE1092"/>
  <c r="T1092"/>
  <c r="R1092"/>
  <c r="P1092"/>
  <c r="BI1088"/>
  <c r="BG1088"/>
  <c r="BF1088"/>
  <c r="BE1088"/>
  <c r="T1088"/>
  <c r="R1088"/>
  <c r="P1088"/>
  <c r="BI1084"/>
  <c r="BG1084"/>
  <c r="BF1084"/>
  <c r="BE1084"/>
  <c r="T1084"/>
  <c r="R1084"/>
  <c r="P1084"/>
  <c r="BI1082"/>
  <c r="BG1082"/>
  <c r="BF1082"/>
  <c r="BE1082"/>
  <c r="T1082"/>
  <c r="R1082"/>
  <c r="P1082"/>
  <c r="BI1079"/>
  <c r="BG1079"/>
  <c r="BF1079"/>
  <c r="BE1079"/>
  <c r="T1079"/>
  <c r="R1079"/>
  <c r="P1079"/>
  <c r="BI1075"/>
  <c r="BG1075"/>
  <c r="BF1075"/>
  <c r="BE1075"/>
  <c r="T1075"/>
  <c r="R1075"/>
  <c r="P1075"/>
  <c r="BI1071"/>
  <c r="BG1071"/>
  <c r="BF1071"/>
  <c r="BE1071"/>
  <c r="T1071"/>
  <c r="R1071"/>
  <c r="P1071"/>
  <c r="BI1068"/>
  <c r="BG1068"/>
  <c r="BF1068"/>
  <c r="BE1068"/>
  <c r="T1068"/>
  <c r="R1068"/>
  <c r="P1068"/>
  <c r="BI1064"/>
  <c r="BG1064"/>
  <c r="BF1064"/>
  <c r="BE1064"/>
  <c r="T1064"/>
  <c r="R1064"/>
  <c r="P1064"/>
  <c r="BI1060"/>
  <c r="BG1060"/>
  <c r="BF1060"/>
  <c r="BE1060"/>
  <c r="T1060"/>
  <c r="R1060"/>
  <c r="P1060"/>
  <c r="BI1056"/>
  <c r="BG1056"/>
  <c r="BF1056"/>
  <c r="BE1056"/>
  <c r="T1056"/>
  <c r="R1056"/>
  <c r="P1056"/>
  <c r="BI1052"/>
  <c r="BG1052"/>
  <c r="BF1052"/>
  <c r="BE1052"/>
  <c r="T1052"/>
  <c r="R1052"/>
  <c r="P1052"/>
  <c r="BI1048"/>
  <c r="BG1048"/>
  <c r="BF1048"/>
  <c r="BE1048"/>
  <c r="T1048"/>
  <c r="R1048"/>
  <c r="P1048"/>
  <c r="BI1043"/>
  <c r="BG1043"/>
  <c r="BF1043"/>
  <c r="BE1043"/>
  <c r="T1043"/>
  <c r="T1042"/>
  <c r="R1043"/>
  <c r="R1042"/>
  <c r="P1043"/>
  <c r="P1042"/>
  <c r="BI1040"/>
  <c r="BG1040"/>
  <c r="BF1040"/>
  <c r="BE1040"/>
  <c r="T1040"/>
  <c r="R1040"/>
  <c r="P1040"/>
  <c r="BI1037"/>
  <c r="BG1037"/>
  <c r="BF1037"/>
  <c r="BE1037"/>
  <c r="T1037"/>
  <c r="R1037"/>
  <c r="P1037"/>
  <c r="BI1033"/>
  <c r="BG1033"/>
  <c r="BF1033"/>
  <c r="BE1033"/>
  <c r="T1033"/>
  <c r="R1033"/>
  <c r="P1033"/>
  <c r="BI1029"/>
  <c r="BG1029"/>
  <c r="BF1029"/>
  <c r="BE1029"/>
  <c r="T1029"/>
  <c r="R1029"/>
  <c r="P1029"/>
  <c r="BI1027"/>
  <c r="BG1027"/>
  <c r="BF1027"/>
  <c r="BE1027"/>
  <c r="T1027"/>
  <c r="R1027"/>
  <c r="P1027"/>
  <c r="BI1023"/>
  <c r="BG1023"/>
  <c r="BF1023"/>
  <c r="BE1023"/>
  <c r="T1023"/>
  <c r="R1023"/>
  <c r="P1023"/>
  <c r="BI1019"/>
  <c r="BG1019"/>
  <c r="BF1019"/>
  <c r="BE1019"/>
  <c r="T1019"/>
  <c r="R1019"/>
  <c r="P1019"/>
  <c r="BI1016"/>
  <c r="BG1016"/>
  <c r="BF1016"/>
  <c r="BE1016"/>
  <c r="T1016"/>
  <c r="R1016"/>
  <c r="P1016"/>
  <c r="BI1014"/>
  <c r="BG1014"/>
  <c r="BF1014"/>
  <c r="BE1014"/>
  <c r="T1014"/>
  <c r="R1014"/>
  <c r="P1014"/>
  <c r="BI1010"/>
  <c r="BG1010"/>
  <c r="BF1010"/>
  <c r="BE1010"/>
  <c r="T1010"/>
  <c r="R1010"/>
  <c r="P1010"/>
  <c r="BI1007"/>
  <c r="BG1007"/>
  <c r="BF1007"/>
  <c r="BE1007"/>
  <c r="T1007"/>
  <c r="R1007"/>
  <c r="P1007"/>
  <c r="BI1005"/>
  <c r="BG1005"/>
  <c r="BF1005"/>
  <c r="BE1005"/>
  <c r="T1005"/>
  <c r="R1005"/>
  <c r="P1005"/>
  <c r="BI1002"/>
  <c r="BG1002"/>
  <c r="BF1002"/>
  <c r="BE1002"/>
  <c r="T1002"/>
  <c r="R1002"/>
  <c r="P1002"/>
  <c r="BI1000"/>
  <c r="BG1000"/>
  <c r="BF1000"/>
  <c r="BE1000"/>
  <c r="T1000"/>
  <c r="R1000"/>
  <c r="P1000"/>
  <c r="BI998"/>
  <c r="BG998"/>
  <c r="BF998"/>
  <c r="BE998"/>
  <c r="T998"/>
  <c r="R998"/>
  <c r="P998"/>
  <c r="BI994"/>
  <c r="BG994"/>
  <c r="BF994"/>
  <c r="BE994"/>
  <c r="T994"/>
  <c r="R994"/>
  <c r="P994"/>
  <c r="BI992"/>
  <c r="BG992"/>
  <c r="BF992"/>
  <c r="BE992"/>
  <c r="T992"/>
  <c r="R992"/>
  <c r="P992"/>
  <c r="BI990"/>
  <c r="BG990"/>
  <c r="BF990"/>
  <c r="BE990"/>
  <c r="T990"/>
  <c r="R990"/>
  <c r="P990"/>
  <c r="BI988"/>
  <c r="BG988"/>
  <c r="BF988"/>
  <c r="BE988"/>
  <c r="T988"/>
  <c r="R988"/>
  <c r="P988"/>
  <c r="BI986"/>
  <c r="BG986"/>
  <c r="BF986"/>
  <c r="BE986"/>
  <c r="T986"/>
  <c r="R986"/>
  <c r="P986"/>
  <c r="BI984"/>
  <c r="BG984"/>
  <c r="BF984"/>
  <c r="BE984"/>
  <c r="T984"/>
  <c r="R984"/>
  <c r="P984"/>
  <c r="BI982"/>
  <c r="BG982"/>
  <c r="BF982"/>
  <c r="BE982"/>
  <c r="T982"/>
  <c r="R982"/>
  <c r="P982"/>
  <c r="BI980"/>
  <c r="BG980"/>
  <c r="BF980"/>
  <c r="BE980"/>
  <c r="T980"/>
  <c r="R980"/>
  <c r="P980"/>
  <c r="BI978"/>
  <c r="BG978"/>
  <c r="BF978"/>
  <c r="BE978"/>
  <c r="T978"/>
  <c r="R978"/>
  <c r="P978"/>
  <c r="BI974"/>
  <c r="BG974"/>
  <c r="BF974"/>
  <c r="BE974"/>
  <c r="T974"/>
  <c r="R974"/>
  <c r="P974"/>
  <c r="BI972"/>
  <c r="BG972"/>
  <c r="BF972"/>
  <c r="BE972"/>
  <c r="T972"/>
  <c r="R972"/>
  <c r="P972"/>
  <c r="BI970"/>
  <c r="BG970"/>
  <c r="BF970"/>
  <c r="BE970"/>
  <c r="T970"/>
  <c r="R970"/>
  <c r="P970"/>
  <c r="BI966"/>
  <c r="BG966"/>
  <c r="BF966"/>
  <c r="BE966"/>
  <c r="T966"/>
  <c r="R966"/>
  <c r="P966"/>
  <c r="BI964"/>
  <c r="BG964"/>
  <c r="BF964"/>
  <c r="BE964"/>
  <c r="T964"/>
  <c r="R964"/>
  <c r="P964"/>
  <c r="BI961"/>
  <c r="BG961"/>
  <c r="BF961"/>
  <c r="BE961"/>
  <c r="T961"/>
  <c r="R961"/>
  <c r="P961"/>
  <c r="BI957"/>
  <c r="BG957"/>
  <c r="BF957"/>
  <c r="BE957"/>
  <c r="T957"/>
  <c r="R957"/>
  <c r="P957"/>
  <c r="BI953"/>
  <c r="BG953"/>
  <c r="BF953"/>
  <c r="BE953"/>
  <c r="T953"/>
  <c r="R953"/>
  <c r="P953"/>
  <c r="BI949"/>
  <c r="BG949"/>
  <c r="BF949"/>
  <c r="BE949"/>
  <c r="T949"/>
  <c r="R949"/>
  <c r="P949"/>
  <c r="BI945"/>
  <c r="BG945"/>
  <c r="BF945"/>
  <c r="BE945"/>
  <c r="T945"/>
  <c r="R945"/>
  <c r="P945"/>
  <c r="BI941"/>
  <c r="BG941"/>
  <c r="BF941"/>
  <c r="BE941"/>
  <c r="T941"/>
  <c r="R941"/>
  <c r="P941"/>
  <c r="BI934"/>
  <c r="BG934"/>
  <c r="BF934"/>
  <c r="BE934"/>
  <c r="T934"/>
  <c r="R934"/>
  <c r="P934"/>
  <c r="BI930"/>
  <c r="BG930"/>
  <c r="BF930"/>
  <c r="BE930"/>
  <c r="T930"/>
  <c r="R930"/>
  <c r="P930"/>
  <c r="BI928"/>
  <c r="BG928"/>
  <c r="BF928"/>
  <c r="BE928"/>
  <c r="T928"/>
  <c r="R928"/>
  <c r="P928"/>
  <c r="BI926"/>
  <c r="BG926"/>
  <c r="BF926"/>
  <c r="BE926"/>
  <c r="T926"/>
  <c r="R926"/>
  <c r="P926"/>
  <c r="BI922"/>
  <c r="BG922"/>
  <c r="BF922"/>
  <c r="BE922"/>
  <c r="T922"/>
  <c r="R922"/>
  <c r="P922"/>
  <c r="BI918"/>
  <c r="BG918"/>
  <c r="BF918"/>
  <c r="BE918"/>
  <c r="T918"/>
  <c r="R918"/>
  <c r="P918"/>
  <c r="BI914"/>
  <c r="BG914"/>
  <c r="BF914"/>
  <c r="BE914"/>
  <c r="T914"/>
  <c r="R914"/>
  <c r="P914"/>
  <c r="BI912"/>
  <c r="BG912"/>
  <c r="BF912"/>
  <c r="BE912"/>
  <c r="T912"/>
  <c r="R912"/>
  <c r="P912"/>
  <c r="BI908"/>
  <c r="BG908"/>
  <c r="BF908"/>
  <c r="BE908"/>
  <c r="T908"/>
  <c r="R908"/>
  <c r="P908"/>
  <c r="BI904"/>
  <c r="BG904"/>
  <c r="BF904"/>
  <c r="BE904"/>
  <c r="T904"/>
  <c r="R904"/>
  <c r="P904"/>
  <c r="BI901"/>
  <c r="BG901"/>
  <c r="BF901"/>
  <c r="BE901"/>
  <c r="T901"/>
  <c r="R901"/>
  <c r="P901"/>
  <c r="BI895"/>
  <c r="BG895"/>
  <c r="BF895"/>
  <c r="BE895"/>
  <c r="T895"/>
  <c r="R895"/>
  <c r="P895"/>
  <c r="BI891"/>
  <c r="BG891"/>
  <c r="BF891"/>
  <c r="BE891"/>
  <c r="T891"/>
  <c r="R891"/>
  <c r="P891"/>
  <c r="BI886"/>
  <c r="BG886"/>
  <c r="BF886"/>
  <c r="BE886"/>
  <c r="T886"/>
  <c r="R886"/>
  <c r="P886"/>
  <c r="BI882"/>
  <c r="BG882"/>
  <c r="BF882"/>
  <c r="BE882"/>
  <c r="T882"/>
  <c r="R882"/>
  <c r="P882"/>
  <c r="BI878"/>
  <c r="BG878"/>
  <c r="BF878"/>
  <c r="BE878"/>
  <c r="T878"/>
  <c r="R878"/>
  <c r="P878"/>
  <c r="BI874"/>
  <c r="BG874"/>
  <c r="BF874"/>
  <c r="BE874"/>
  <c r="T874"/>
  <c r="R874"/>
  <c r="P874"/>
  <c r="BI870"/>
  <c r="BG870"/>
  <c r="BF870"/>
  <c r="BE870"/>
  <c r="T870"/>
  <c r="R870"/>
  <c r="P870"/>
  <c r="BI867"/>
  <c r="BG867"/>
  <c r="BF867"/>
  <c r="BE867"/>
  <c r="T867"/>
  <c r="R867"/>
  <c r="P867"/>
  <c r="BI865"/>
  <c r="BG865"/>
  <c r="BF865"/>
  <c r="BE865"/>
  <c r="T865"/>
  <c r="R865"/>
  <c r="P865"/>
  <c r="BI863"/>
  <c r="BG863"/>
  <c r="BF863"/>
  <c r="BE863"/>
  <c r="T863"/>
  <c r="R863"/>
  <c r="P863"/>
  <c r="BI861"/>
  <c r="BG861"/>
  <c r="BF861"/>
  <c r="BE861"/>
  <c r="T861"/>
  <c r="R861"/>
  <c r="P861"/>
  <c r="BI859"/>
  <c r="BG859"/>
  <c r="BF859"/>
  <c r="BE859"/>
  <c r="T859"/>
  <c r="R859"/>
  <c r="P859"/>
  <c r="BI857"/>
  <c r="BG857"/>
  <c r="BF857"/>
  <c r="BE857"/>
  <c r="T857"/>
  <c r="R857"/>
  <c r="P857"/>
  <c r="BI855"/>
  <c r="BG855"/>
  <c r="BF855"/>
  <c r="BE855"/>
  <c r="T855"/>
  <c r="R855"/>
  <c r="P855"/>
  <c r="BI853"/>
  <c r="BG853"/>
  <c r="BF853"/>
  <c r="BE853"/>
  <c r="T853"/>
  <c r="R853"/>
  <c r="P853"/>
  <c r="BI851"/>
  <c r="BG851"/>
  <c r="BF851"/>
  <c r="BE851"/>
  <c r="T851"/>
  <c r="R851"/>
  <c r="P851"/>
  <c r="BI849"/>
  <c r="BG849"/>
  <c r="BF849"/>
  <c r="BE849"/>
  <c r="T849"/>
  <c r="R849"/>
  <c r="P849"/>
  <c r="BI845"/>
  <c r="BG845"/>
  <c r="BF845"/>
  <c r="BE845"/>
  <c r="T845"/>
  <c r="R845"/>
  <c r="P845"/>
  <c r="BI843"/>
  <c r="BG843"/>
  <c r="BF843"/>
  <c r="BE843"/>
  <c r="T843"/>
  <c r="R843"/>
  <c r="P843"/>
  <c r="BI841"/>
  <c r="BG841"/>
  <c r="BF841"/>
  <c r="BE841"/>
  <c r="T841"/>
  <c r="R841"/>
  <c r="P841"/>
  <c r="BI839"/>
  <c r="BG839"/>
  <c r="BF839"/>
  <c r="BE839"/>
  <c r="T839"/>
  <c r="R839"/>
  <c r="P839"/>
  <c r="BI837"/>
  <c r="BG837"/>
  <c r="BF837"/>
  <c r="BE837"/>
  <c r="T837"/>
  <c r="R837"/>
  <c r="P837"/>
  <c r="BI835"/>
  <c r="BG835"/>
  <c r="BF835"/>
  <c r="BE835"/>
  <c r="T835"/>
  <c r="R835"/>
  <c r="P835"/>
  <c r="BI833"/>
  <c r="BG833"/>
  <c r="BF833"/>
  <c r="BE833"/>
  <c r="T833"/>
  <c r="R833"/>
  <c r="P833"/>
  <c r="BI830"/>
  <c r="BG830"/>
  <c r="BF830"/>
  <c r="BE830"/>
  <c r="T830"/>
  <c r="R830"/>
  <c r="P830"/>
  <c r="BI828"/>
  <c r="BG828"/>
  <c r="BF828"/>
  <c r="BE828"/>
  <c r="T828"/>
  <c r="R828"/>
  <c r="P828"/>
  <c r="BI826"/>
  <c r="BG826"/>
  <c r="BF826"/>
  <c r="BE826"/>
  <c r="T826"/>
  <c r="R826"/>
  <c r="P826"/>
  <c r="BI824"/>
  <c r="BG824"/>
  <c r="BF824"/>
  <c r="BE824"/>
  <c r="T824"/>
  <c r="R824"/>
  <c r="P824"/>
  <c r="BI822"/>
  <c r="BG822"/>
  <c r="BF822"/>
  <c r="BE822"/>
  <c r="T822"/>
  <c r="R822"/>
  <c r="P822"/>
  <c r="BI820"/>
  <c r="BG820"/>
  <c r="BF820"/>
  <c r="BE820"/>
  <c r="T820"/>
  <c r="R820"/>
  <c r="P820"/>
  <c r="BI818"/>
  <c r="BG818"/>
  <c r="BF818"/>
  <c r="BE818"/>
  <c r="T818"/>
  <c r="R818"/>
  <c r="P818"/>
  <c r="BI816"/>
  <c r="BG816"/>
  <c r="BF816"/>
  <c r="BE816"/>
  <c r="T816"/>
  <c r="R816"/>
  <c r="P816"/>
  <c r="BI812"/>
  <c r="BG812"/>
  <c r="BF812"/>
  <c r="BE812"/>
  <c r="T812"/>
  <c r="R812"/>
  <c r="P812"/>
  <c r="BI810"/>
  <c r="BG810"/>
  <c r="BF810"/>
  <c r="BE810"/>
  <c r="T810"/>
  <c r="R810"/>
  <c r="P810"/>
  <c r="BI806"/>
  <c r="BG806"/>
  <c r="BF806"/>
  <c r="BE806"/>
  <c r="T806"/>
  <c r="R806"/>
  <c r="P806"/>
  <c r="BI804"/>
  <c r="BG804"/>
  <c r="BF804"/>
  <c r="BE804"/>
  <c r="T804"/>
  <c r="R804"/>
  <c r="P804"/>
  <c r="BI801"/>
  <c r="BG801"/>
  <c r="BF801"/>
  <c r="BE801"/>
  <c r="T801"/>
  <c r="R801"/>
  <c r="P801"/>
  <c r="BI799"/>
  <c r="BG799"/>
  <c r="BF799"/>
  <c r="BE799"/>
  <c r="T799"/>
  <c r="R799"/>
  <c r="P799"/>
  <c r="BI797"/>
  <c r="BG797"/>
  <c r="BF797"/>
  <c r="BE797"/>
  <c r="T797"/>
  <c r="R797"/>
  <c r="P797"/>
  <c r="BI795"/>
  <c r="BG795"/>
  <c r="BF795"/>
  <c r="BE795"/>
  <c r="T795"/>
  <c r="R795"/>
  <c r="P795"/>
  <c r="BI793"/>
  <c r="BG793"/>
  <c r="BF793"/>
  <c r="BE793"/>
  <c r="T793"/>
  <c r="R793"/>
  <c r="P793"/>
  <c r="BI791"/>
  <c r="BG791"/>
  <c r="BF791"/>
  <c r="BE791"/>
  <c r="T791"/>
  <c r="R791"/>
  <c r="P791"/>
  <c r="BI789"/>
  <c r="BG789"/>
  <c r="BF789"/>
  <c r="BE789"/>
  <c r="T789"/>
  <c r="R789"/>
  <c r="P789"/>
  <c r="BI787"/>
  <c r="BG787"/>
  <c r="BF787"/>
  <c r="BE787"/>
  <c r="T787"/>
  <c r="R787"/>
  <c r="P787"/>
  <c r="BI785"/>
  <c r="BG785"/>
  <c r="BF785"/>
  <c r="BE785"/>
  <c r="T785"/>
  <c r="R785"/>
  <c r="P785"/>
  <c r="BI781"/>
  <c r="BG781"/>
  <c r="BF781"/>
  <c r="BE781"/>
  <c r="T781"/>
  <c r="R781"/>
  <c r="P781"/>
  <c r="BI779"/>
  <c r="BG779"/>
  <c r="BF779"/>
  <c r="BE779"/>
  <c r="T779"/>
  <c r="R779"/>
  <c r="P779"/>
  <c r="BI777"/>
  <c r="BG777"/>
  <c r="BF777"/>
  <c r="BE777"/>
  <c r="T777"/>
  <c r="R777"/>
  <c r="P777"/>
  <c r="BI775"/>
  <c r="BG775"/>
  <c r="BF775"/>
  <c r="BE775"/>
  <c r="T775"/>
  <c r="R775"/>
  <c r="P775"/>
  <c r="BI773"/>
  <c r="BG773"/>
  <c r="BF773"/>
  <c r="BE773"/>
  <c r="T773"/>
  <c r="R773"/>
  <c r="P773"/>
  <c r="BI771"/>
  <c r="BG771"/>
  <c r="BF771"/>
  <c r="BE771"/>
  <c r="T771"/>
  <c r="R771"/>
  <c r="P771"/>
  <c r="BI769"/>
  <c r="BG769"/>
  <c r="BF769"/>
  <c r="BE769"/>
  <c r="T769"/>
  <c r="R769"/>
  <c r="P769"/>
  <c r="BI767"/>
  <c r="BG767"/>
  <c r="BF767"/>
  <c r="BE767"/>
  <c r="T767"/>
  <c r="R767"/>
  <c r="P767"/>
  <c r="BI765"/>
  <c r="BG765"/>
  <c r="BF765"/>
  <c r="BE765"/>
  <c r="T765"/>
  <c r="R765"/>
  <c r="P765"/>
  <c r="BI763"/>
  <c r="BG763"/>
  <c r="BF763"/>
  <c r="BE763"/>
  <c r="T763"/>
  <c r="R763"/>
  <c r="P763"/>
  <c r="BI761"/>
  <c r="BG761"/>
  <c r="BF761"/>
  <c r="BE761"/>
  <c r="T761"/>
  <c r="R761"/>
  <c r="P761"/>
  <c r="BI759"/>
  <c r="BG759"/>
  <c r="BF759"/>
  <c r="BE759"/>
  <c r="T759"/>
  <c r="R759"/>
  <c r="P759"/>
  <c r="BI757"/>
  <c r="BG757"/>
  <c r="BF757"/>
  <c r="BE757"/>
  <c r="T757"/>
  <c r="R757"/>
  <c r="P757"/>
  <c r="BI755"/>
  <c r="BG755"/>
  <c r="BF755"/>
  <c r="BE755"/>
  <c r="T755"/>
  <c r="R755"/>
  <c r="P755"/>
  <c r="BI753"/>
  <c r="BG753"/>
  <c r="BF753"/>
  <c r="BE753"/>
  <c r="T753"/>
  <c r="R753"/>
  <c r="P753"/>
  <c r="BI751"/>
  <c r="BG751"/>
  <c r="BF751"/>
  <c r="BE751"/>
  <c r="T751"/>
  <c r="R751"/>
  <c r="P751"/>
  <c r="BI749"/>
  <c r="BG749"/>
  <c r="BF749"/>
  <c r="BE749"/>
  <c r="T749"/>
  <c r="R749"/>
  <c r="P749"/>
  <c r="BI747"/>
  <c r="BG747"/>
  <c r="BF747"/>
  <c r="BE747"/>
  <c r="T747"/>
  <c r="R747"/>
  <c r="P747"/>
  <c r="BI745"/>
  <c r="BG745"/>
  <c r="BF745"/>
  <c r="BE745"/>
  <c r="T745"/>
  <c r="R745"/>
  <c r="P745"/>
  <c r="BI741"/>
  <c r="BG741"/>
  <c r="BF741"/>
  <c r="BE741"/>
  <c r="T741"/>
  <c r="R741"/>
  <c r="P741"/>
  <c r="BI739"/>
  <c r="BG739"/>
  <c r="BF739"/>
  <c r="BE739"/>
  <c r="T739"/>
  <c r="R739"/>
  <c r="P739"/>
  <c r="BI737"/>
  <c r="BG737"/>
  <c r="BF737"/>
  <c r="BE737"/>
  <c r="T737"/>
  <c r="R737"/>
  <c r="P737"/>
  <c r="BI735"/>
  <c r="BG735"/>
  <c r="BF735"/>
  <c r="BE735"/>
  <c r="T735"/>
  <c r="R735"/>
  <c r="P735"/>
  <c r="BI733"/>
  <c r="BG733"/>
  <c r="BF733"/>
  <c r="BE733"/>
  <c r="T733"/>
  <c r="R733"/>
  <c r="P733"/>
  <c r="BI731"/>
  <c r="BG731"/>
  <c r="BF731"/>
  <c r="BE731"/>
  <c r="T731"/>
  <c r="R731"/>
  <c r="P731"/>
  <c r="BI729"/>
  <c r="BG729"/>
  <c r="BF729"/>
  <c r="BE729"/>
  <c r="T729"/>
  <c r="R729"/>
  <c r="P729"/>
  <c r="BI727"/>
  <c r="BG727"/>
  <c r="BF727"/>
  <c r="BE727"/>
  <c r="T727"/>
  <c r="R727"/>
  <c r="P727"/>
  <c r="BI725"/>
  <c r="BG725"/>
  <c r="BF725"/>
  <c r="BE725"/>
  <c r="T725"/>
  <c r="R725"/>
  <c r="P725"/>
  <c r="BI723"/>
  <c r="BG723"/>
  <c r="BF723"/>
  <c r="BE723"/>
  <c r="T723"/>
  <c r="R723"/>
  <c r="P723"/>
  <c r="BI721"/>
  <c r="BG721"/>
  <c r="BF721"/>
  <c r="BE721"/>
  <c r="T721"/>
  <c r="R721"/>
  <c r="P721"/>
  <c r="BI719"/>
  <c r="BG719"/>
  <c r="BF719"/>
  <c r="BE719"/>
  <c r="T719"/>
  <c r="R719"/>
  <c r="P719"/>
  <c r="BI715"/>
  <c r="BG715"/>
  <c r="BF715"/>
  <c r="BE715"/>
  <c r="T715"/>
  <c r="R715"/>
  <c r="P715"/>
  <c r="BI711"/>
  <c r="BG711"/>
  <c r="BF711"/>
  <c r="BE711"/>
  <c r="T711"/>
  <c r="R711"/>
  <c r="P711"/>
  <c r="BI706"/>
  <c r="BG706"/>
  <c r="BF706"/>
  <c r="BE706"/>
  <c r="T706"/>
  <c r="R706"/>
  <c r="P706"/>
  <c r="BI702"/>
  <c r="BG702"/>
  <c r="BF702"/>
  <c r="BE702"/>
  <c r="T702"/>
  <c r="R702"/>
  <c r="P702"/>
  <c r="BI700"/>
  <c r="BG700"/>
  <c r="BF700"/>
  <c r="BE700"/>
  <c r="T700"/>
  <c r="R700"/>
  <c r="P700"/>
  <c r="BI696"/>
  <c r="BG696"/>
  <c r="BF696"/>
  <c r="BE696"/>
  <c r="T696"/>
  <c r="R696"/>
  <c r="P696"/>
  <c r="BI694"/>
  <c r="BG694"/>
  <c r="BF694"/>
  <c r="BE694"/>
  <c r="T694"/>
  <c r="R694"/>
  <c r="P694"/>
  <c r="BI690"/>
  <c r="BG690"/>
  <c r="BF690"/>
  <c r="BE690"/>
  <c r="T690"/>
  <c r="R690"/>
  <c r="P690"/>
  <c r="BI688"/>
  <c r="BG688"/>
  <c r="BF688"/>
  <c r="BE688"/>
  <c r="T688"/>
  <c r="R688"/>
  <c r="P688"/>
  <c r="BI684"/>
  <c r="BG684"/>
  <c r="BF684"/>
  <c r="BE684"/>
  <c r="T684"/>
  <c r="R684"/>
  <c r="P684"/>
  <c r="BI682"/>
  <c r="BG682"/>
  <c r="BF682"/>
  <c r="BE682"/>
  <c r="T682"/>
  <c r="R682"/>
  <c r="P682"/>
  <c r="BI680"/>
  <c r="BG680"/>
  <c r="BF680"/>
  <c r="BE680"/>
  <c r="T680"/>
  <c r="R680"/>
  <c r="P680"/>
  <c r="BI676"/>
  <c r="BG676"/>
  <c r="BF676"/>
  <c r="BE676"/>
  <c r="T676"/>
  <c r="R676"/>
  <c r="P676"/>
  <c r="BI674"/>
  <c r="BG674"/>
  <c r="BF674"/>
  <c r="BE674"/>
  <c r="T674"/>
  <c r="R674"/>
  <c r="P674"/>
  <c r="BI672"/>
  <c r="BG672"/>
  <c r="BF672"/>
  <c r="BE672"/>
  <c r="T672"/>
  <c r="R672"/>
  <c r="P672"/>
  <c r="BI670"/>
  <c r="BG670"/>
  <c r="BF670"/>
  <c r="BE670"/>
  <c r="T670"/>
  <c r="R670"/>
  <c r="P670"/>
  <c r="BI668"/>
  <c r="BG668"/>
  <c r="BF668"/>
  <c r="BE668"/>
  <c r="T668"/>
  <c r="R668"/>
  <c r="P668"/>
  <c r="BI666"/>
  <c r="BG666"/>
  <c r="BF666"/>
  <c r="BE666"/>
  <c r="T666"/>
  <c r="R666"/>
  <c r="P666"/>
  <c r="BI664"/>
  <c r="BG664"/>
  <c r="BF664"/>
  <c r="BE664"/>
  <c r="T664"/>
  <c r="R664"/>
  <c r="P664"/>
  <c r="BI660"/>
  <c r="BG660"/>
  <c r="BF660"/>
  <c r="BE660"/>
  <c r="T660"/>
  <c r="R660"/>
  <c r="P660"/>
  <c r="BI656"/>
  <c r="BG656"/>
  <c r="BF656"/>
  <c r="BE656"/>
  <c r="T656"/>
  <c r="R656"/>
  <c r="P656"/>
  <c r="BI654"/>
  <c r="BG654"/>
  <c r="BF654"/>
  <c r="BE654"/>
  <c r="T654"/>
  <c r="R654"/>
  <c r="P654"/>
  <c r="BI651"/>
  <c r="BG651"/>
  <c r="BF651"/>
  <c r="BE651"/>
  <c r="T651"/>
  <c r="R651"/>
  <c r="P651"/>
  <c r="BI649"/>
  <c r="BG649"/>
  <c r="BF649"/>
  <c r="BE649"/>
  <c r="T649"/>
  <c r="R649"/>
  <c r="P649"/>
  <c r="BI647"/>
  <c r="BG647"/>
  <c r="BF647"/>
  <c r="BE647"/>
  <c r="T647"/>
  <c r="R647"/>
  <c r="P647"/>
  <c r="BI645"/>
  <c r="BG645"/>
  <c r="BF645"/>
  <c r="BE645"/>
  <c r="T645"/>
  <c r="R645"/>
  <c r="P645"/>
  <c r="BI643"/>
  <c r="BG643"/>
  <c r="BF643"/>
  <c r="BE643"/>
  <c r="T643"/>
  <c r="R643"/>
  <c r="P643"/>
  <c r="BI641"/>
  <c r="BG641"/>
  <c r="BF641"/>
  <c r="BE641"/>
  <c r="T641"/>
  <c r="R641"/>
  <c r="P641"/>
  <c r="BI639"/>
  <c r="BG639"/>
  <c r="BF639"/>
  <c r="BE639"/>
  <c r="T639"/>
  <c r="R639"/>
  <c r="P639"/>
  <c r="BI637"/>
  <c r="BG637"/>
  <c r="BF637"/>
  <c r="BE637"/>
  <c r="T637"/>
  <c r="R637"/>
  <c r="P637"/>
  <c r="BI635"/>
  <c r="BG635"/>
  <c r="BF635"/>
  <c r="BE635"/>
  <c r="T635"/>
  <c r="R635"/>
  <c r="P635"/>
  <c r="BI633"/>
  <c r="BG633"/>
  <c r="BF633"/>
  <c r="BE633"/>
  <c r="T633"/>
  <c r="R633"/>
  <c r="P633"/>
  <c r="BI629"/>
  <c r="BG629"/>
  <c r="BF629"/>
  <c r="BE629"/>
  <c r="T629"/>
  <c r="R629"/>
  <c r="P629"/>
  <c r="BI626"/>
  <c r="BG626"/>
  <c r="BF626"/>
  <c r="BE626"/>
  <c r="T626"/>
  <c r="R626"/>
  <c r="P626"/>
  <c r="BI624"/>
  <c r="BG624"/>
  <c r="BF624"/>
  <c r="BE624"/>
  <c r="T624"/>
  <c r="R624"/>
  <c r="P624"/>
  <c r="BI622"/>
  <c r="BG622"/>
  <c r="BF622"/>
  <c r="BE622"/>
  <c r="T622"/>
  <c r="R622"/>
  <c r="P622"/>
  <c r="BI620"/>
  <c r="BG620"/>
  <c r="BF620"/>
  <c r="BE620"/>
  <c r="T620"/>
  <c r="R620"/>
  <c r="P620"/>
  <c r="BI618"/>
  <c r="BG618"/>
  <c r="BF618"/>
  <c r="BE618"/>
  <c r="T618"/>
  <c r="R618"/>
  <c r="P618"/>
  <c r="BI616"/>
  <c r="BG616"/>
  <c r="BF616"/>
  <c r="BE616"/>
  <c r="T616"/>
  <c r="R616"/>
  <c r="P616"/>
  <c r="BI614"/>
  <c r="BG614"/>
  <c r="BF614"/>
  <c r="BE614"/>
  <c r="T614"/>
  <c r="R614"/>
  <c r="P614"/>
  <c r="BI611"/>
  <c r="BG611"/>
  <c r="BF611"/>
  <c r="BE611"/>
  <c r="T611"/>
  <c r="R611"/>
  <c r="P611"/>
  <c r="BI609"/>
  <c r="BG609"/>
  <c r="BF609"/>
  <c r="BE609"/>
  <c r="T609"/>
  <c r="R609"/>
  <c r="P609"/>
  <c r="BI607"/>
  <c r="BG607"/>
  <c r="BF607"/>
  <c r="BE607"/>
  <c r="T607"/>
  <c r="R607"/>
  <c r="P607"/>
  <c r="BI605"/>
  <c r="BG605"/>
  <c r="BF605"/>
  <c r="BE605"/>
  <c r="T605"/>
  <c r="R605"/>
  <c r="P605"/>
  <c r="BI603"/>
  <c r="BG603"/>
  <c r="BF603"/>
  <c r="BE603"/>
  <c r="T603"/>
  <c r="R603"/>
  <c r="P603"/>
  <c r="BI601"/>
  <c r="BG601"/>
  <c r="BF601"/>
  <c r="BE601"/>
  <c r="T601"/>
  <c r="R601"/>
  <c r="P601"/>
  <c r="BI599"/>
  <c r="BG599"/>
  <c r="BF599"/>
  <c r="BE599"/>
  <c r="T599"/>
  <c r="R599"/>
  <c r="P599"/>
  <c r="BI597"/>
  <c r="BG597"/>
  <c r="BF597"/>
  <c r="BE597"/>
  <c r="T597"/>
  <c r="R597"/>
  <c r="P597"/>
  <c r="BI595"/>
  <c r="BG595"/>
  <c r="BF595"/>
  <c r="BE595"/>
  <c r="T595"/>
  <c r="R595"/>
  <c r="P595"/>
  <c r="BI593"/>
  <c r="BG593"/>
  <c r="BF593"/>
  <c r="BE593"/>
  <c r="T593"/>
  <c r="R593"/>
  <c r="P593"/>
  <c r="BI591"/>
  <c r="BG591"/>
  <c r="BF591"/>
  <c r="BE591"/>
  <c r="T591"/>
  <c r="R591"/>
  <c r="P591"/>
  <c r="BI589"/>
  <c r="BG589"/>
  <c r="BF589"/>
  <c r="BE589"/>
  <c r="T589"/>
  <c r="R589"/>
  <c r="P589"/>
  <c r="BI587"/>
  <c r="BG587"/>
  <c r="BF587"/>
  <c r="BE587"/>
  <c r="T587"/>
  <c r="R587"/>
  <c r="P587"/>
  <c r="BI585"/>
  <c r="BG585"/>
  <c r="BF585"/>
  <c r="BE585"/>
  <c r="T585"/>
  <c r="R585"/>
  <c r="P585"/>
  <c r="BI583"/>
  <c r="BG583"/>
  <c r="BF583"/>
  <c r="BE583"/>
  <c r="T583"/>
  <c r="R583"/>
  <c r="P583"/>
  <c r="BI579"/>
  <c r="BG579"/>
  <c r="BF579"/>
  <c r="BE579"/>
  <c r="T579"/>
  <c r="R579"/>
  <c r="P579"/>
  <c r="BI574"/>
  <c r="BG574"/>
  <c r="BF574"/>
  <c r="BE574"/>
  <c r="T574"/>
  <c r="R574"/>
  <c r="P574"/>
  <c r="BI572"/>
  <c r="BG572"/>
  <c r="BF572"/>
  <c r="BE572"/>
  <c r="T572"/>
  <c r="R572"/>
  <c r="P572"/>
  <c r="BI570"/>
  <c r="BG570"/>
  <c r="BF570"/>
  <c r="BE570"/>
  <c r="T570"/>
  <c r="R570"/>
  <c r="P570"/>
  <c r="BI568"/>
  <c r="BG568"/>
  <c r="BF568"/>
  <c r="BE568"/>
  <c r="T568"/>
  <c r="R568"/>
  <c r="P568"/>
  <c r="BI564"/>
  <c r="BG564"/>
  <c r="BF564"/>
  <c r="BE564"/>
  <c r="T564"/>
  <c r="R564"/>
  <c r="P564"/>
  <c r="BI561"/>
  <c r="BG561"/>
  <c r="BF561"/>
  <c r="BE561"/>
  <c r="T561"/>
  <c r="R561"/>
  <c r="P561"/>
  <c r="BI559"/>
  <c r="BG559"/>
  <c r="BF559"/>
  <c r="BE559"/>
  <c r="T559"/>
  <c r="R559"/>
  <c r="P559"/>
  <c r="BI557"/>
  <c r="BG557"/>
  <c r="BF557"/>
  <c r="BE557"/>
  <c r="T557"/>
  <c r="R557"/>
  <c r="P557"/>
  <c r="BI555"/>
  <c r="BG555"/>
  <c r="BF555"/>
  <c r="BE555"/>
  <c r="T555"/>
  <c r="R555"/>
  <c r="P555"/>
  <c r="BI553"/>
  <c r="BG553"/>
  <c r="BF553"/>
  <c r="BE553"/>
  <c r="T553"/>
  <c r="R553"/>
  <c r="P553"/>
  <c r="BI551"/>
  <c r="BG551"/>
  <c r="BF551"/>
  <c r="BE551"/>
  <c r="T551"/>
  <c r="R551"/>
  <c r="P551"/>
  <c r="BI549"/>
  <c r="BG549"/>
  <c r="BF549"/>
  <c r="BE549"/>
  <c r="T549"/>
  <c r="R549"/>
  <c r="P549"/>
  <c r="BI547"/>
  <c r="BG547"/>
  <c r="BF547"/>
  <c r="BE547"/>
  <c r="T547"/>
  <c r="R547"/>
  <c r="P547"/>
  <c r="BI545"/>
  <c r="BG545"/>
  <c r="BF545"/>
  <c r="BE545"/>
  <c r="T545"/>
  <c r="R545"/>
  <c r="P545"/>
  <c r="BI543"/>
  <c r="BG543"/>
  <c r="BF543"/>
  <c r="BE543"/>
  <c r="T543"/>
  <c r="R543"/>
  <c r="P543"/>
  <c r="BI541"/>
  <c r="BG541"/>
  <c r="BF541"/>
  <c r="BE541"/>
  <c r="T541"/>
  <c r="R541"/>
  <c r="P541"/>
  <c r="BI539"/>
  <c r="BG539"/>
  <c r="BF539"/>
  <c r="BE539"/>
  <c r="T539"/>
  <c r="R539"/>
  <c r="P539"/>
  <c r="BI537"/>
  <c r="BG537"/>
  <c r="BF537"/>
  <c r="BE537"/>
  <c r="T537"/>
  <c r="R537"/>
  <c r="P537"/>
  <c r="BI534"/>
  <c r="BG534"/>
  <c r="BF534"/>
  <c r="BE534"/>
  <c r="T534"/>
  <c r="R534"/>
  <c r="P534"/>
  <c r="BI532"/>
  <c r="BG532"/>
  <c r="BF532"/>
  <c r="BE532"/>
  <c r="T532"/>
  <c r="R532"/>
  <c r="P532"/>
  <c r="BI530"/>
  <c r="BG530"/>
  <c r="BF530"/>
  <c r="BE530"/>
  <c r="T530"/>
  <c r="R530"/>
  <c r="P530"/>
  <c r="BI527"/>
  <c r="BG527"/>
  <c r="BF527"/>
  <c r="BE527"/>
  <c r="T527"/>
  <c r="R527"/>
  <c r="P527"/>
  <c r="BI525"/>
  <c r="BG525"/>
  <c r="BF525"/>
  <c r="BE525"/>
  <c r="T525"/>
  <c r="R525"/>
  <c r="P525"/>
  <c r="BI522"/>
  <c r="BG522"/>
  <c r="BF522"/>
  <c r="BE522"/>
  <c r="T522"/>
  <c r="R522"/>
  <c r="P522"/>
  <c r="BI520"/>
  <c r="BG520"/>
  <c r="BF520"/>
  <c r="BE520"/>
  <c r="T520"/>
  <c r="R520"/>
  <c r="P520"/>
  <c r="BI518"/>
  <c r="BG518"/>
  <c r="BF518"/>
  <c r="BE518"/>
  <c r="T518"/>
  <c r="R518"/>
  <c r="P518"/>
  <c r="BI516"/>
  <c r="BG516"/>
  <c r="BF516"/>
  <c r="BE516"/>
  <c r="T516"/>
  <c r="R516"/>
  <c r="P516"/>
  <c r="BI514"/>
  <c r="BG514"/>
  <c r="BF514"/>
  <c r="BE514"/>
  <c r="T514"/>
  <c r="R514"/>
  <c r="P514"/>
  <c r="BI512"/>
  <c r="BG512"/>
  <c r="BF512"/>
  <c r="BE512"/>
  <c r="T512"/>
  <c r="R512"/>
  <c r="P512"/>
  <c r="BI510"/>
  <c r="BG510"/>
  <c r="BF510"/>
  <c r="BE510"/>
  <c r="T510"/>
  <c r="R510"/>
  <c r="P510"/>
  <c r="BI508"/>
  <c r="BG508"/>
  <c r="BF508"/>
  <c r="BE508"/>
  <c r="T508"/>
  <c r="R508"/>
  <c r="P508"/>
  <c r="BI506"/>
  <c r="BG506"/>
  <c r="BF506"/>
  <c r="BE506"/>
  <c r="T506"/>
  <c r="R506"/>
  <c r="P506"/>
  <c r="BI504"/>
  <c r="BG504"/>
  <c r="BF504"/>
  <c r="BE504"/>
  <c r="T504"/>
  <c r="R504"/>
  <c r="P504"/>
  <c r="BI502"/>
  <c r="BG502"/>
  <c r="BF502"/>
  <c r="BE502"/>
  <c r="T502"/>
  <c r="R502"/>
  <c r="P502"/>
  <c r="BI499"/>
  <c r="BG499"/>
  <c r="BF499"/>
  <c r="BE499"/>
  <c r="T499"/>
  <c r="R499"/>
  <c r="P499"/>
  <c r="BI497"/>
  <c r="BG497"/>
  <c r="BF497"/>
  <c r="BE497"/>
  <c r="T497"/>
  <c r="R497"/>
  <c r="P497"/>
  <c r="BI495"/>
  <c r="BG495"/>
  <c r="BF495"/>
  <c r="BE495"/>
  <c r="T495"/>
  <c r="R495"/>
  <c r="P495"/>
  <c r="BI493"/>
  <c r="BG493"/>
  <c r="BF493"/>
  <c r="BE493"/>
  <c r="T493"/>
  <c r="R493"/>
  <c r="P493"/>
  <c r="BI491"/>
  <c r="BG491"/>
  <c r="BF491"/>
  <c r="BE491"/>
  <c r="T491"/>
  <c r="R491"/>
  <c r="P491"/>
  <c r="BI489"/>
  <c r="BG489"/>
  <c r="BF489"/>
  <c r="BE489"/>
  <c r="T489"/>
  <c r="R489"/>
  <c r="P489"/>
  <c r="BI487"/>
  <c r="BG487"/>
  <c r="BF487"/>
  <c r="BE487"/>
  <c r="T487"/>
  <c r="R487"/>
  <c r="P487"/>
  <c r="BI485"/>
  <c r="BG485"/>
  <c r="BF485"/>
  <c r="BE485"/>
  <c r="T485"/>
  <c r="R485"/>
  <c r="P485"/>
  <c r="BI483"/>
  <c r="BG483"/>
  <c r="BF483"/>
  <c r="BE483"/>
  <c r="T483"/>
  <c r="R483"/>
  <c r="P483"/>
  <c r="BI481"/>
  <c r="BG481"/>
  <c r="BF481"/>
  <c r="BE481"/>
  <c r="T481"/>
  <c r="R481"/>
  <c r="P481"/>
  <c r="BI478"/>
  <c r="BG478"/>
  <c r="BF478"/>
  <c r="BE478"/>
  <c r="T478"/>
  <c r="R478"/>
  <c r="P478"/>
  <c r="BI476"/>
  <c r="BG476"/>
  <c r="BF476"/>
  <c r="BE476"/>
  <c r="T476"/>
  <c r="R476"/>
  <c r="P476"/>
  <c r="BI474"/>
  <c r="BG474"/>
  <c r="BF474"/>
  <c r="BE474"/>
  <c r="T474"/>
  <c r="R474"/>
  <c r="P474"/>
  <c r="BI472"/>
  <c r="BG472"/>
  <c r="BF472"/>
  <c r="BE472"/>
  <c r="T472"/>
  <c r="R472"/>
  <c r="P472"/>
  <c r="BI470"/>
  <c r="BG470"/>
  <c r="BF470"/>
  <c r="BE470"/>
  <c r="T470"/>
  <c r="R470"/>
  <c r="P470"/>
  <c r="BI468"/>
  <c r="BG468"/>
  <c r="BF468"/>
  <c r="BE468"/>
  <c r="T468"/>
  <c r="R468"/>
  <c r="P468"/>
  <c r="BI466"/>
  <c r="BG466"/>
  <c r="BF466"/>
  <c r="BE466"/>
  <c r="T466"/>
  <c r="R466"/>
  <c r="P466"/>
  <c r="BI464"/>
  <c r="BG464"/>
  <c r="BF464"/>
  <c r="BE464"/>
  <c r="T464"/>
  <c r="R464"/>
  <c r="P464"/>
  <c r="BI462"/>
  <c r="BG462"/>
  <c r="BF462"/>
  <c r="BE462"/>
  <c r="T462"/>
  <c r="R462"/>
  <c r="P462"/>
  <c r="BI460"/>
  <c r="BG460"/>
  <c r="BF460"/>
  <c r="BE460"/>
  <c r="T460"/>
  <c r="R460"/>
  <c r="P460"/>
  <c r="BI458"/>
  <c r="BG458"/>
  <c r="BF458"/>
  <c r="BE458"/>
  <c r="T458"/>
  <c r="R458"/>
  <c r="P458"/>
  <c r="BI456"/>
  <c r="BG456"/>
  <c r="BF456"/>
  <c r="BE456"/>
  <c r="T456"/>
  <c r="R456"/>
  <c r="P456"/>
  <c r="BI454"/>
  <c r="BG454"/>
  <c r="BF454"/>
  <c r="BE454"/>
  <c r="T454"/>
  <c r="R454"/>
  <c r="P454"/>
  <c r="BI452"/>
  <c r="BG452"/>
  <c r="BF452"/>
  <c r="BE452"/>
  <c r="T452"/>
  <c r="R452"/>
  <c r="P452"/>
  <c r="BI450"/>
  <c r="BG450"/>
  <c r="BF450"/>
  <c r="BE450"/>
  <c r="T450"/>
  <c r="R450"/>
  <c r="P450"/>
  <c r="BI448"/>
  <c r="BG448"/>
  <c r="BF448"/>
  <c r="BE448"/>
  <c r="T448"/>
  <c r="R448"/>
  <c r="P448"/>
  <c r="BI446"/>
  <c r="BG446"/>
  <c r="BF446"/>
  <c r="BE446"/>
  <c r="T446"/>
  <c r="R446"/>
  <c r="P446"/>
  <c r="BI444"/>
  <c r="BG444"/>
  <c r="BF444"/>
  <c r="BE444"/>
  <c r="T444"/>
  <c r="R444"/>
  <c r="P444"/>
  <c r="BI442"/>
  <c r="BG442"/>
  <c r="BF442"/>
  <c r="BE442"/>
  <c r="T442"/>
  <c r="R442"/>
  <c r="P442"/>
  <c r="BI440"/>
  <c r="BG440"/>
  <c r="BF440"/>
  <c r="BE440"/>
  <c r="T440"/>
  <c r="R440"/>
  <c r="P440"/>
  <c r="BI438"/>
  <c r="BG438"/>
  <c r="BF438"/>
  <c r="BE438"/>
  <c r="T438"/>
  <c r="R438"/>
  <c r="P438"/>
  <c r="BI436"/>
  <c r="BG436"/>
  <c r="BF436"/>
  <c r="BE436"/>
  <c r="T436"/>
  <c r="R436"/>
  <c r="P436"/>
  <c r="BI432"/>
  <c r="BG432"/>
  <c r="BF432"/>
  <c r="BE432"/>
  <c r="T432"/>
  <c r="R432"/>
  <c r="P432"/>
  <c r="BI429"/>
  <c r="BG429"/>
  <c r="BF429"/>
  <c r="BE429"/>
  <c r="T429"/>
  <c r="R429"/>
  <c r="P429"/>
  <c r="BI427"/>
  <c r="BG427"/>
  <c r="BF427"/>
  <c r="BE427"/>
  <c r="T427"/>
  <c r="R427"/>
  <c r="P427"/>
  <c r="BI425"/>
  <c r="BG425"/>
  <c r="BF425"/>
  <c r="BE425"/>
  <c r="T425"/>
  <c r="R425"/>
  <c r="P425"/>
  <c r="BI423"/>
  <c r="BG423"/>
  <c r="BF423"/>
  <c r="BE423"/>
  <c r="T423"/>
  <c r="R423"/>
  <c r="P423"/>
  <c r="BI421"/>
  <c r="BG421"/>
  <c r="BF421"/>
  <c r="BE421"/>
  <c r="T421"/>
  <c r="R421"/>
  <c r="P421"/>
  <c r="BI419"/>
  <c r="BG419"/>
  <c r="BF419"/>
  <c r="BE419"/>
  <c r="T419"/>
  <c r="R419"/>
  <c r="P419"/>
  <c r="BI417"/>
  <c r="BG417"/>
  <c r="BF417"/>
  <c r="BE417"/>
  <c r="T417"/>
  <c r="R417"/>
  <c r="P417"/>
  <c r="BI415"/>
  <c r="BG415"/>
  <c r="BF415"/>
  <c r="BE415"/>
  <c r="T415"/>
  <c r="R415"/>
  <c r="P415"/>
  <c r="BI413"/>
  <c r="BG413"/>
  <c r="BF413"/>
  <c r="BE413"/>
  <c r="T413"/>
  <c r="R413"/>
  <c r="P413"/>
  <c r="BI411"/>
  <c r="BG411"/>
  <c r="BF411"/>
  <c r="BE411"/>
  <c r="T411"/>
  <c r="R411"/>
  <c r="P411"/>
  <c r="BI409"/>
  <c r="BG409"/>
  <c r="BF409"/>
  <c r="BE409"/>
  <c r="T409"/>
  <c r="R409"/>
  <c r="P409"/>
  <c r="BI407"/>
  <c r="BG407"/>
  <c r="BF407"/>
  <c r="BE407"/>
  <c r="T407"/>
  <c r="R407"/>
  <c r="P407"/>
  <c r="BI405"/>
  <c r="BG405"/>
  <c r="BF405"/>
  <c r="BE405"/>
  <c r="T405"/>
  <c r="R405"/>
  <c r="P405"/>
  <c r="BI403"/>
  <c r="BG403"/>
  <c r="BF403"/>
  <c r="BE403"/>
  <c r="T403"/>
  <c r="R403"/>
  <c r="P403"/>
  <c r="BI399"/>
  <c r="BG399"/>
  <c r="BF399"/>
  <c r="BE399"/>
  <c r="T399"/>
  <c r="R399"/>
  <c r="P399"/>
  <c r="BI397"/>
  <c r="BG397"/>
  <c r="BF397"/>
  <c r="BE397"/>
  <c r="T397"/>
  <c r="R397"/>
  <c r="P397"/>
  <c r="BI395"/>
  <c r="BG395"/>
  <c r="BF395"/>
  <c r="BE395"/>
  <c r="T395"/>
  <c r="R395"/>
  <c r="P395"/>
  <c r="BI388"/>
  <c r="BG388"/>
  <c r="BF388"/>
  <c r="BE388"/>
  <c r="T388"/>
  <c r="R388"/>
  <c r="P388"/>
  <c r="BI386"/>
  <c r="BG386"/>
  <c r="BF386"/>
  <c r="BE386"/>
  <c r="T386"/>
  <c r="R386"/>
  <c r="P386"/>
  <c r="BI382"/>
  <c r="BG382"/>
  <c r="BF382"/>
  <c r="BE382"/>
  <c r="T382"/>
  <c r="R382"/>
  <c r="P382"/>
  <c r="BI379"/>
  <c r="BG379"/>
  <c r="BF379"/>
  <c r="BE379"/>
  <c r="T379"/>
  <c r="R379"/>
  <c r="P379"/>
  <c r="BI375"/>
  <c r="BG375"/>
  <c r="BF375"/>
  <c r="BE375"/>
  <c r="T375"/>
  <c r="R375"/>
  <c r="P375"/>
  <c r="BI373"/>
  <c r="BG373"/>
  <c r="BF373"/>
  <c r="BE373"/>
  <c r="T373"/>
  <c r="R373"/>
  <c r="P373"/>
  <c r="BI371"/>
  <c r="BG371"/>
  <c r="BF371"/>
  <c r="BE371"/>
  <c r="T371"/>
  <c r="R371"/>
  <c r="P371"/>
  <c r="BI369"/>
  <c r="BG369"/>
  <c r="BF369"/>
  <c r="BE369"/>
  <c r="T369"/>
  <c r="R369"/>
  <c r="P369"/>
  <c r="BI367"/>
  <c r="BG367"/>
  <c r="BF367"/>
  <c r="BE367"/>
  <c r="T367"/>
  <c r="R367"/>
  <c r="P367"/>
  <c r="BI365"/>
  <c r="BG365"/>
  <c r="BF365"/>
  <c r="BE365"/>
  <c r="T365"/>
  <c r="R365"/>
  <c r="P365"/>
  <c r="BI363"/>
  <c r="BG363"/>
  <c r="BF363"/>
  <c r="BE363"/>
  <c r="T363"/>
  <c r="R363"/>
  <c r="P363"/>
  <c r="BI361"/>
  <c r="BG361"/>
  <c r="BF361"/>
  <c r="BE361"/>
  <c r="T361"/>
  <c r="R361"/>
  <c r="P361"/>
  <c r="BI359"/>
  <c r="BG359"/>
  <c r="BF359"/>
  <c r="BE359"/>
  <c r="T359"/>
  <c r="R359"/>
  <c r="P359"/>
  <c r="BI357"/>
  <c r="BG357"/>
  <c r="BF357"/>
  <c r="BE357"/>
  <c r="T357"/>
  <c r="R357"/>
  <c r="P357"/>
  <c r="BI355"/>
  <c r="BG355"/>
  <c r="BF355"/>
  <c r="BE355"/>
  <c r="T355"/>
  <c r="R355"/>
  <c r="P355"/>
  <c r="BI353"/>
  <c r="BG353"/>
  <c r="BF353"/>
  <c r="BE353"/>
  <c r="T353"/>
  <c r="R353"/>
  <c r="P353"/>
  <c r="BI349"/>
  <c r="BG349"/>
  <c r="BF349"/>
  <c r="BE349"/>
  <c r="T349"/>
  <c r="R349"/>
  <c r="P349"/>
  <c r="BI346"/>
  <c r="BG346"/>
  <c r="BF346"/>
  <c r="BE346"/>
  <c r="T346"/>
  <c r="R346"/>
  <c r="P346"/>
  <c r="BI342"/>
  <c r="BG342"/>
  <c r="BF342"/>
  <c r="BE342"/>
  <c r="T342"/>
  <c r="R342"/>
  <c r="P342"/>
  <c r="BI339"/>
  <c r="BG339"/>
  <c r="BF339"/>
  <c r="BE339"/>
  <c r="T339"/>
  <c r="R339"/>
  <c r="P339"/>
  <c r="BI335"/>
  <c r="BG335"/>
  <c r="BF335"/>
  <c r="BE335"/>
  <c r="T335"/>
  <c r="R335"/>
  <c r="P335"/>
  <c r="BI333"/>
  <c r="BG333"/>
  <c r="BF333"/>
  <c r="BE333"/>
  <c r="T333"/>
  <c r="R333"/>
  <c r="P333"/>
  <c r="BI329"/>
  <c r="BG329"/>
  <c r="BF329"/>
  <c r="BE329"/>
  <c r="T329"/>
  <c r="T328"/>
  <c r="R329"/>
  <c r="R328"/>
  <c r="P329"/>
  <c r="P328"/>
  <c r="BI326"/>
  <c r="BG326"/>
  <c r="BF326"/>
  <c r="BE326"/>
  <c r="T326"/>
  <c r="R326"/>
  <c r="P326"/>
  <c r="BI324"/>
  <c r="BG324"/>
  <c r="BF324"/>
  <c r="BE324"/>
  <c r="T324"/>
  <c r="R324"/>
  <c r="P324"/>
  <c r="BI320"/>
  <c r="BG320"/>
  <c r="BF320"/>
  <c r="BE320"/>
  <c r="T320"/>
  <c r="R320"/>
  <c r="P320"/>
  <c r="BI318"/>
  <c r="BG318"/>
  <c r="BF318"/>
  <c r="BE318"/>
  <c r="T318"/>
  <c r="R318"/>
  <c r="P318"/>
  <c r="BI316"/>
  <c r="BG316"/>
  <c r="BF316"/>
  <c r="BE316"/>
  <c r="T316"/>
  <c r="R316"/>
  <c r="P316"/>
  <c r="BI309"/>
  <c r="BG309"/>
  <c r="BF309"/>
  <c r="BE309"/>
  <c r="T309"/>
  <c r="R309"/>
  <c r="P309"/>
  <c r="BI296"/>
  <c r="BG296"/>
  <c r="BF296"/>
  <c r="BE296"/>
  <c r="T296"/>
  <c r="R296"/>
  <c r="P296"/>
  <c r="BI292"/>
  <c r="BG292"/>
  <c r="BF292"/>
  <c r="BE292"/>
  <c r="T292"/>
  <c r="R292"/>
  <c r="P292"/>
  <c r="BI290"/>
  <c r="BG290"/>
  <c r="BF290"/>
  <c r="BE290"/>
  <c r="T290"/>
  <c r="R290"/>
  <c r="P290"/>
  <c r="BI285"/>
  <c r="BG285"/>
  <c r="BF285"/>
  <c r="BE285"/>
  <c r="T285"/>
  <c r="R285"/>
  <c r="P285"/>
  <c r="BI283"/>
  <c r="BG283"/>
  <c r="BF283"/>
  <c r="BE283"/>
  <c r="T283"/>
  <c r="R283"/>
  <c r="P283"/>
  <c r="BI281"/>
  <c r="BG281"/>
  <c r="BF281"/>
  <c r="BE281"/>
  <c r="T281"/>
  <c r="R281"/>
  <c r="P281"/>
  <c r="BI277"/>
  <c r="BG277"/>
  <c r="BF277"/>
  <c r="BE277"/>
  <c r="T277"/>
  <c r="R277"/>
  <c r="P277"/>
  <c r="BI275"/>
  <c r="BG275"/>
  <c r="BF275"/>
  <c r="BE275"/>
  <c r="T275"/>
  <c r="R275"/>
  <c r="P275"/>
  <c r="BI273"/>
  <c r="BG273"/>
  <c r="BF273"/>
  <c r="BE273"/>
  <c r="T273"/>
  <c r="R273"/>
  <c r="P273"/>
  <c r="BI269"/>
  <c r="BG269"/>
  <c r="BF269"/>
  <c r="BE269"/>
  <c r="T269"/>
  <c r="R269"/>
  <c r="P269"/>
  <c r="BI265"/>
  <c r="BG265"/>
  <c r="BF265"/>
  <c r="BE265"/>
  <c r="T265"/>
  <c r="R265"/>
  <c r="P265"/>
  <c r="BI261"/>
  <c r="BG261"/>
  <c r="BF261"/>
  <c r="BE261"/>
  <c r="T261"/>
  <c r="R261"/>
  <c r="P261"/>
  <c r="BI257"/>
  <c r="BG257"/>
  <c r="BF257"/>
  <c r="BE257"/>
  <c r="T257"/>
  <c r="R257"/>
  <c r="P257"/>
  <c r="BI253"/>
  <c r="BG253"/>
  <c r="BF253"/>
  <c r="BE253"/>
  <c r="T253"/>
  <c r="R253"/>
  <c r="P253"/>
  <c r="BI249"/>
  <c r="BG249"/>
  <c r="BF249"/>
  <c r="BE249"/>
  <c r="T249"/>
  <c r="R249"/>
  <c r="P249"/>
  <c r="BI245"/>
  <c r="BG245"/>
  <c r="BF245"/>
  <c r="BE245"/>
  <c r="T245"/>
  <c r="R245"/>
  <c r="P245"/>
  <c r="BI243"/>
  <c r="BG243"/>
  <c r="BF243"/>
  <c r="BE243"/>
  <c r="T243"/>
  <c r="R243"/>
  <c r="P243"/>
  <c r="BI241"/>
  <c r="BG241"/>
  <c r="BF241"/>
  <c r="BE241"/>
  <c r="T241"/>
  <c r="R241"/>
  <c r="P241"/>
  <c r="BI239"/>
  <c r="BG239"/>
  <c r="BF239"/>
  <c r="BE239"/>
  <c r="T239"/>
  <c r="R239"/>
  <c r="P239"/>
  <c r="BI237"/>
  <c r="BG237"/>
  <c r="BF237"/>
  <c r="BE237"/>
  <c r="T237"/>
  <c r="R237"/>
  <c r="P237"/>
  <c r="BI235"/>
  <c r="BG235"/>
  <c r="BF235"/>
  <c r="BE235"/>
  <c r="T235"/>
  <c r="R235"/>
  <c r="P235"/>
  <c r="BI233"/>
  <c r="BG233"/>
  <c r="BF233"/>
  <c r="BE233"/>
  <c r="T233"/>
  <c r="R233"/>
  <c r="P233"/>
  <c r="BI230"/>
  <c r="BG230"/>
  <c r="BF230"/>
  <c r="BE230"/>
  <c r="T230"/>
  <c r="R230"/>
  <c r="P230"/>
  <c r="BI228"/>
  <c r="BG228"/>
  <c r="BF228"/>
  <c r="BE228"/>
  <c r="T228"/>
  <c r="R228"/>
  <c r="P228"/>
  <c r="BI226"/>
  <c r="BG226"/>
  <c r="BF226"/>
  <c r="BE226"/>
  <c r="T226"/>
  <c r="R226"/>
  <c r="P226"/>
  <c r="BI218"/>
  <c r="BG218"/>
  <c r="BF218"/>
  <c r="BE218"/>
  <c r="T218"/>
  <c r="R218"/>
  <c r="P218"/>
  <c r="BI210"/>
  <c r="BG210"/>
  <c r="BF210"/>
  <c r="BE210"/>
  <c r="T210"/>
  <c r="R210"/>
  <c r="P210"/>
  <c r="BI206"/>
  <c r="BG206"/>
  <c r="BF206"/>
  <c r="BE206"/>
  <c r="T206"/>
  <c r="R206"/>
  <c r="P206"/>
  <c r="BI200"/>
  <c r="BG200"/>
  <c r="BF200"/>
  <c r="BE200"/>
  <c r="T200"/>
  <c r="R200"/>
  <c r="P200"/>
  <c r="BI196"/>
  <c r="BG196"/>
  <c r="BF196"/>
  <c r="BE196"/>
  <c r="T196"/>
  <c r="R196"/>
  <c r="P196"/>
  <c r="BI184"/>
  <c r="BG184"/>
  <c r="BF184"/>
  <c r="BE184"/>
  <c r="T184"/>
  <c r="R184"/>
  <c r="P184"/>
  <c r="BI182"/>
  <c r="BG182"/>
  <c r="BF182"/>
  <c r="BE182"/>
  <c r="T182"/>
  <c r="R182"/>
  <c r="P182"/>
  <c r="BI172"/>
  <c r="BG172"/>
  <c r="BF172"/>
  <c r="BE172"/>
  <c r="T172"/>
  <c r="R172"/>
  <c r="P172"/>
  <c r="BI168"/>
  <c r="BG168"/>
  <c r="BF168"/>
  <c r="BE168"/>
  <c r="T168"/>
  <c r="R168"/>
  <c r="P168"/>
  <c r="BI163"/>
  <c r="BG163"/>
  <c r="BF163"/>
  <c r="BE163"/>
  <c r="T163"/>
  <c r="R163"/>
  <c r="P163"/>
  <c r="BI158"/>
  <c r="BG158"/>
  <c r="BF158"/>
  <c r="BE158"/>
  <c r="T158"/>
  <c r="R158"/>
  <c r="P158"/>
  <c r="BI153"/>
  <c r="BG153"/>
  <c r="BF153"/>
  <c r="BE153"/>
  <c r="T153"/>
  <c r="R153"/>
  <c r="P153"/>
  <c r="F144"/>
  <c r="E142"/>
  <c r="F89"/>
  <c r="E87"/>
  <c r="J24"/>
  <c r="E24"/>
  <c r="J147"/>
  <c r="J23"/>
  <c r="J21"/>
  <c r="E21"/>
  <c r="J146"/>
  <c r="J20"/>
  <c r="J18"/>
  <c r="E18"/>
  <c r="F147"/>
  <c r="J17"/>
  <c r="J15"/>
  <c r="E15"/>
  <c r="F146"/>
  <c r="J14"/>
  <c r="J12"/>
  <c r="J144"/>
  <c r="E7"/>
  <c r="E140"/>
  <c i="5" r="J37"/>
  <c r="J36"/>
  <c i="1" r="AY98"/>
  <c i="5" r="J35"/>
  <c i="1" r="AX98"/>
  <c i="5" r="BI1180"/>
  <c r="BG1180"/>
  <c r="BF1180"/>
  <c r="BE1180"/>
  <c r="T1180"/>
  <c r="R1180"/>
  <c r="P1180"/>
  <c r="BI1178"/>
  <c r="BG1178"/>
  <c r="BF1178"/>
  <c r="BE1178"/>
  <c r="T1178"/>
  <c r="R1178"/>
  <c r="P1178"/>
  <c r="BI1176"/>
  <c r="BG1176"/>
  <c r="BF1176"/>
  <c r="BE1176"/>
  <c r="T1176"/>
  <c r="R1176"/>
  <c r="P1176"/>
  <c r="BI1174"/>
  <c r="BG1174"/>
  <c r="BF1174"/>
  <c r="BE1174"/>
  <c r="T1174"/>
  <c r="R1174"/>
  <c r="P1174"/>
  <c r="BI1171"/>
  <c r="BG1171"/>
  <c r="BF1171"/>
  <c r="BE1171"/>
  <c r="T1171"/>
  <c r="R1171"/>
  <c r="P1171"/>
  <c r="BI1167"/>
  <c r="BG1167"/>
  <c r="BF1167"/>
  <c r="BE1167"/>
  <c r="T1167"/>
  <c r="R1167"/>
  <c r="P1167"/>
  <c r="BI1163"/>
  <c r="BG1163"/>
  <c r="BF1163"/>
  <c r="BE1163"/>
  <c r="T1163"/>
  <c r="R1163"/>
  <c r="P1163"/>
  <c r="BI1160"/>
  <c r="BG1160"/>
  <c r="BF1160"/>
  <c r="BE1160"/>
  <c r="T1160"/>
  <c r="T1137"/>
  <c r="R1160"/>
  <c r="R1137"/>
  <c r="P1160"/>
  <c r="P1137"/>
  <c r="BI1143"/>
  <c r="BG1143"/>
  <c r="BF1143"/>
  <c r="BE1143"/>
  <c r="T1143"/>
  <c r="R1143"/>
  <c r="P1143"/>
  <c r="BI1138"/>
  <c r="BG1138"/>
  <c r="BF1138"/>
  <c r="BE1138"/>
  <c r="T1138"/>
  <c r="R1138"/>
  <c r="P1138"/>
  <c r="BI1133"/>
  <c r="BG1133"/>
  <c r="BF1133"/>
  <c r="BE1133"/>
  <c r="T1133"/>
  <c r="T1132"/>
  <c r="R1133"/>
  <c r="R1132"/>
  <c r="P1133"/>
  <c r="P1132"/>
  <c r="BI1130"/>
  <c r="BG1130"/>
  <c r="BF1130"/>
  <c r="BE1130"/>
  <c r="T1130"/>
  <c r="R1130"/>
  <c r="P1130"/>
  <c r="BI1126"/>
  <c r="BG1126"/>
  <c r="BF1126"/>
  <c r="BE1126"/>
  <c r="T1126"/>
  <c r="R1126"/>
  <c r="P1126"/>
  <c r="BI1122"/>
  <c r="BG1122"/>
  <c r="BF1122"/>
  <c r="BE1122"/>
  <c r="T1122"/>
  <c r="R1122"/>
  <c r="P1122"/>
  <c r="BI1118"/>
  <c r="BG1118"/>
  <c r="BF1118"/>
  <c r="BE1118"/>
  <c r="T1118"/>
  <c r="R1118"/>
  <c r="P1118"/>
  <c r="BI1114"/>
  <c r="BG1114"/>
  <c r="BF1114"/>
  <c r="BE1114"/>
  <c r="T1114"/>
  <c r="R1114"/>
  <c r="P1114"/>
  <c r="BI1112"/>
  <c r="BG1112"/>
  <c r="BF1112"/>
  <c r="BE1112"/>
  <c r="T1112"/>
  <c r="R1112"/>
  <c r="P1112"/>
  <c r="BI1109"/>
  <c r="BG1109"/>
  <c r="BF1109"/>
  <c r="BE1109"/>
  <c r="T1109"/>
  <c r="R1109"/>
  <c r="P1109"/>
  <c r="BI1105"/>
  <c r="BG1105"/>
  <c r="BF1105"/>
  <c r="BE1105"/>
  <c r="T1105"/>
  <c r="R1105"/>
  <c r="P1105"/>
  <c r="BI1101"/>
  <c r="BG1101"/>
  <c r="BF1101"/>
  <c r="BE1101"/>
  <c r="T1101"/>
  <c r="R1101"/>
  <c r="P1101"/>
  <c r="BI1098"/>
  <c r="BG1098"/>
  <c r="BF1098"/>
  <c r="BE1098"/>
  <c r="T1098"/>
  <c r="R1098"/>
  <c r="P1098"/>
  <c r="BI1094"/>
  <c r="BG1094"/>
  <c r="BF1094"/>
  <c r="BE1094"/>
  <c r="T1094"/>
  <c r="R1094"/>
  <c r="P1094"/>
  <c r="BI1090"/>
  <c r="BG1090"/>
  <c r="BF1090"/>
  <c r="BE1090"/>
  <c r="T1090"/>
  <c r="R1090"/>
  <c r="P1090"/>
  <c r="BI1086"/>
  <c r="BG1086"/>
  <c r="BF1086"/>
  <c r="BE1086"/>
  <c r="T1086"/>
  <c r="R1086"/>
  <c r="P1086"/>
  <c r="BI1082"/>
  <c r="BG1082"/>
  <c r="BF1082"/>
  <c r="BE1082"/>
  <c r="T1082"/>
  <c r="R1082"/>
  <c r="P1082"/>
  <c r="BI1078"/>
  <c r="BG1078"/>
  <c r="BF1078"/>
  <c r="BE1078"/>
  <c r="T1078"/>
  <c r="R1078"/>
  <c r="P1078"/>
  <c r="BI1073"/>
  <c r="BG1073"/>
  <c r="BF1073"/>
  <c r="BE1073"/>
  <c r="T1073"/>
  <c r="T1072"/>
  <c r="R1073"/>
  <c r="R1072"/>
  <c r="P1073"/>
  <c r="P1072"/>
  <c r="BI1070"/>
  <c r="BG1070"/>
  <c r="BF1070"/>
  <c r="BE1070"/>
  <c r="T1070"/>
  <c r="R1070"/>
  <c r="P1070"/>
  <c r="BI1068"/>
  <c r="BG1068"/>
  <c r="BF1068"/>
  <c r="BE1068"/>
  <c r="T1068"/>
  <c r="R1068"/>
  <c r="P1068"/>
  <c r="BI1066"/>
  <c r="BG1066"/>
  <c r="BF1066"/>
  <c r="BE1066"/>
  <c r="T1066"/>
  <c r="R1066"/>
  <c r="P1066"/>
  <c r="BI1062"/>
  <c r="BG1062"/>
  <c r="BF1062"/>
  <c r="BE1062"/>
  <c r="T1062"/>
  <c r="R1062"/>
  <c r="P1062"/>
  <c r="BI1060"/>
  <c r="BG1060"/>
  <c r="BF1060"/>
  <c r="BE1060"/>
  <c r="T1060"/>
  <c r="R1060"/>
  <c r="P1060"/>
  <c r="BI1056"/>
  <c r="BG1056"/>
  <c r="BF1056"/>
  <c r="BE1056"/>
  <c r="T1056"/>
  <c r="R1056"/>
  <c r="P1056"/>
  <c r="BI1052"/>
  <c r="BG1052"/>
  <c r="BF1052"/>
  <c r="BE1052"/>
  <c r="T1052"/>
  <c r="R1052"/>
  <c r="P1052"/>
  <c r="BI1049"/>
  <c r="BG1049"/>
  <c r="BF1049"/>
  <c r="BE1049"/>
  <c r="T1049"/>
  <c r="R1049"/>
  <c r="P1049"/>
  <c r="BI1047"/>
  <c r="BG1047"/>
  <c r="BF1047"/>
  <c r="BE1047"/>
  <c r="T1047"/>
  <c r="R1047"/>
  <c r="P1047"/>
  <c r="BI1043"/>
  <c r="BG1043"/>
  <c r="BF1043"/>
  <c r="BE1043"/>
  <c r="T1043"/>
  <c r="R1043"/>
  <c r="P1043"/>
  <c r="BI1040"/>
  <c r="BG1040"/>
  <c r="BF1040"/>
  <c r="BE1040"/>
  <c r="T1040"/>
  <c r="R1040"/>
  <c r="P1040"/>
  <c r="BI1038"/>
  <c r="BG1038"/>
  <c r="BF1038"/>
  <c r="BE1038"/>
  <c r="T1038"/>
  <c r="R1038"/>
  <c r="P1038"/>
  <c r="BI1035"/>
  <c r="BG1035"/>
  <c r="BF1035"/>
  <c r="BE1035"/>
  <c r="T1035"/>
  <c r="R1035"/>
  <c r="P1035"/>
  <c r="BI1033"/>
  <c r="BG1033"/>
  <c r="BF1033"/>
  <c r="BE1033"/>
  <c r="T1033"/>
  <c r="R1033"/>
  <c r="P1033"/>
  <c r="BI1031"/>
  <c r="BG1031"/>
  <c r="BF1031"/>
  <c r="BE1031"/>
  <c r="T1031"/>
  <c r="R1031"/>
  <c r="P1031"/>
  <c r="BI1027"/>
  <c r="BG1027"/>
  <c r="BF1027"/>
  <c r="BE1027"/>
  <c r="T1027"/>
  <c r="R1027"/>
  <c r="P1027"/>
  <c r="BI1025"/>
  <c r="BG1025"/>
  <c r="BF1025"/>
  <c r="BE1025"/>
  <c r="T1025"/>
  <c r="R1025"/>
  <c r="P1025"/>
  <c r="BI1023"/>
  <c r="BG1023"/>
  <c r="BF1023"/>
  <c r="BE1023"/>
  <c r="T1023"/>
  <c r="R1023"/>
  <c r="P1023"/>
  <c r="BI1021"/>
  <c r="BG1021"/>
  <c r="BF1021"/>
  <c r="BE1021"/>
  <c r="T1021"/>
  <c r="R1021"/>
  <c r="P1021"/>
  <c r="BI1019"/>
  <c r="BG1019"/>
  <c r="BF1019"/>
  <c r="BE1019"/>
  <c r="T1019"/>
  <c r="R1019"/>
  <c r="P1019"/>
  <c r="BI1017"/>
  <c r="BG1017"/>
  <c r="BF1017"/>
  <c r="BE1017"/>
  <c r="T1017"/>
  <c r="R1017"/>
  <c r="P1017"/>
  <c r="BI1015"/>
  <c r="BG1015"/>
  <c r="BF1015"/>
  <c r="BE1015"/>
  <c r="T1015"/>
  <c r="R1015"/>
  <c r="P1015"/>
  <c r="BI1013"/>
  <c r="BG1013"/>
  <c r="BF1013"/>
  <c r="BE1013"/>
  <c r="T1013"/>
  <c r="R1013"/>
  <c r="P1013"/>
  <c r="BI1011"/>
  <c r="BG1011"/>
  <c r="BF1011"/>
  <c r="BE1011"/>
  <c r="T1011"/>
  <c r="R1011"/>
  <c r="P1011"/>
  <c r="BI1009"/>
  <c r="BG1009"/>
  <c r="BF1009"/>
  <c r="BE1009"/>
  <c r="T1009"/>
  <c r="R1009"/>
  <c r="P1009"/>
  <c r="BI1005"/>
  <c r="BG1005"/>
  <c r="BF1005"/>
  <c r="BE1005"/>
  <c r="T1005"/>
  <c r="R1005"/>
  <c r="P1005"/>
  <c r="BI1003"/>
  <c r="BG1003"/>
  <c r="BF1003"/>
  <c r="BE1003"/>
  <c r="T1003"/>
  <c r="R1003"/>
  <c r="P1003"/>
  <c r="BI1001"/>
  <c r="BG1001"/>
  <c r="BF1001"/>
  <c r="BE1001"/>
  <c r="T1001"/>
  <c r="R1001"/>
  <c r="P1001"/>
  <c r="BI999"/>
  <c r="BG999"/>
  <c r="BF999"/>
  <c r="BE999"/>
  <c r="T999"/>
  <c r="R999"/>
  <c r="P999"/>
  <c r="BI995"/>
  <c r="BG995"/>
  <c r="BF995"/>
  <c r="BE995"/>
  <c r="T995"/>
  <c r="R995"/>
  <c r="P995"/>
  <c r="BI993"/>
  <c r="BG993"/>
  <c r="BF993"/>
  <c r="BE993"/>
  <c r="T993"/>
  <c r="R993"/>
  <c r="P993"/>
  <c r="BI990"/>
  <c r="BG990"/>
  <c r="BF990"/>
  <c r="BE990"/>
  <c r="T990"/>
  <c r="R990"/>
  <c r="P990"/>
  <c r="BI988"/>
  <c r="BG988"/>
  <c r="BF988"/>
  <c r="BE988"/>
  <c r="T988"/>
  <c r="R988"/>
  <c r="P988"/>
  <c r="BI984"/>
  <c r="BG984"/>
  <c r="BF984"/>
  <c r="BE984"/>
  <c r="T984"/>
  <c r="R984"/>
  <c r="P984"/>
  <c r="BI980"/>
  <c r="BG980"/>
  <c r="BF980"/>
  <c r="BE980"/>
  <c r="T980"/>
  <c r="R980"/>
  <c r="P980"/>
  <c r="BI976"/>
  <c r="BG976"/>
  <c r="BF976"/>
  <c r="BE976"/>
  <c r="T976"/>
  <c r="R976"/>
  <c r="P976"/>
  <c r="BI972"/>
  <c r="BG972"/>
  <c r="BF972"/>
  <c r="BE972"/>
  <c r="T972"/>
  <c r="R972"/>
  <c r="P972"/>
  <c r="BI968"/>
  <c r="BG968"/>
  <c r="BF968"/>
  <c r="BE968"/>
  <c r="T968"/>
  <c r="R968"/>
  <c r="P968"/>
  <c r="BI961"/>
  <c r="BG961"/>
  <c r="BF961"/>
  <c r="BE961"/>
  <c r="T961"/>
  <c r="R961"/>
  <c r="P961"/>
  <c r="BI957"/>
  <c r="BG957"/>
  <c r="BF957"/>
  <c r="BE957"/>
  <c r="T957"/>
  <c r="R957"/>
  <c r="P957"/>
  <c r="BI955"/>
  <c r="BG955"/>
  <c r="BF955"/>
  <c r="BE955"/>
  <c r="T955"/>
  <c r="R955"/>
  <c r="P955"/>
  <c r="BI953"/>
  <c r="BG953"/>
  <c r="BF953"/>
  <c r="BE953"/>
  <c r="T953"/>
  <c r="R953"/>
  <c r="P953"/>
  <c r="BI949"/>
  <c r="BG949"/>
  <c r="BF949"/>
  <c r="BE949"/>
  <c r="T949"/>
  <c r="R949"/>
  <c r="P949"/>
  <c r="BI945"/>
  <c r="BG945"/>
  <c r="BF945"/>
  <c r="BE945"/>
  <c r="T945"/>
  <c r="R945"/>
  <c r="P945"/>
  <c r="BI941"/>
  <c r="BG941"/>
  <c r="BF941"/>
  <c r="BE941"/>
  <c r="T941"/>
  <c r="R941"/>
  <c r="P941"/>
  <c r="BI937"/>
  <c r="BG937"/>
  <c r="BF937"/>
  <c r="BE937"/>
  <c r="T937"/>
  <c r="R937"/>
  <c r="P937"/>
  <c r="BI934"/>
  <c r="BG934"/>
  <c r="BF934"/>
  <c r="BE934"/>
  <c r="T934"/>
  <c r="R934"/>
  <c r="P934"/>
  <c r="BI928"/>
  <c r="BG928"/>
  <c r="BF928"/>
  <c r="BE928"/>
  <c r="T928"/>
  <c r="R928"/>
  <c r="P928"/>
  <c r="BI924"/>
  <c r="BG924"/>
  <c r="BF924"/>
  <c r="BE924"/>
  <c r="T924"/>
  <c r="R924"/>
  <c r="P924"/>
  <c r="BI920"/>
  <c r="BG920"/>
  <c r="BF920"/>
  <c r="BE920"/>
  <c r="T920"/>
  <c r="R920"/>
  <c r="P920"/>
  <c r="BI916"/>
  <c r="BG916"/>
  <c r="BF916"/>
  <c r="BE916"/>
  <c r="T916"/>
  <c r="R916"/>
  <c r="P916"/>
  <c r="BI912"/>
  <c r="BG912"/>
  <c r="BF912"/>
  <c r="BE912"/>
  <c r="T912"/>
  <c r="R912"/>
  <c r="P912"/>
  <c r="BI908"/>
  <c r="BG908"/>
  <c r="BF908"/>
  <c r="BE908"/>
  <c r="T908"/>
  <c r="R908"/>
  <c r="P908"/>
  <c r="BI904"/>
  <c r="BG904"/>
  <c r="BF904"/>
  <c r="BE904"/>
  <c r="T904"/>
  <c r="R904"/>
  <c r="P904"/>
  <c r="BI900"/>
  <c r="BG900"/>
  <c r="BF900"/>
  <c r="BE900"/>
  <c r="T900"/>
  <c r="R900"/>
  <c r="P900"/>
  <c r="BI896"/>
  <c r="BG896"/>
  <c r="BF896"/>
  <c r="BE896"/>
  <c r="T896"/>
  <c r="R896"/>
  <c r="P896"/>
  <c r="BI893"/>
  <c r="BG893"/>
  <c r="BF893"/>
  <c r="BE893"/>
  <c r="T893"/>
  <c r="R893"/>
  <c r="P893"/>
  <c r="BI891"/>
  <c r="BG891"/>
  <c r="BF891"/>
  <c r="BE891"/>
  <c r="T891"/>
  <c r="R891"/>
  <c r="P891"/>
  <c r="BI889"/>
  <c r="BG889"/>
  <c r="BF889"/>
  <c r="BE889"/>
  <c r="T889"/>
  <c r="R889"/>
  <c r="P889"/>
  <c r="BI887"/>
  <c r="BG887"/>
  <c r="BF887"/>
  <c r="BE887"/>
  <c r="T887"/>
  <c r="R887"/>
  <c r="P887"/>
  <c r="BI885"/>
  <c r="BG885"/>
  <c r="BF885"/>
  <c r="BE885"/>
  <c r="T885"/>
  <c r="R885"/>
  <c r="P885"/>
  <c r="BI883"/>
  <c r="BG883"/>
  <c r="BF883"/>
  <c r="BE883"/>
  <c r="T883"/>
  <c r="R883"/>
  <c r="P883"/>
  <c r="BI881"/>
  <c r="BG881"/>
  <c r="BF881"/>
  <c r="BE881"/>
  <c r="T881"/>
  <c r="R881"/>
  <c r="P881"/>
  <c r="BI879"/>
  <c r="BG879"/>
  <c r="BF879"/>
  <c r="BE879"/>
  <c r="T879"/>
  <c r="R879"/>
  <c r="P879"/>
  <c r="BI877"/>
  <c r="BG877"/>
  <c r="BF877"/>
  <c r="BE877"/>
  <c r="T877"/>
  <c r="R877"/>
  <c r="P877"/>
  <c r="BI875"/>
  <c r="BG875"/>
  <c r="BF875"/>
  <c r="BE875"/>
  <c r="T875"/>
  <c r="R875"/>
  <c r="P875"/>
  <c r="BI873"/>
  <c r="BG873"/>
  <c r="BF873"/>
  <c r="BE873"/>
  <c r="T873"/>
  <c r="R873"/>
  <c r="P873"/>
  <c r="BI871"/>
  <c r="BG871"/>
  <c r="BF871"/>
  <c r="BE871"/>
  <c r="T871"/>
  <c r="R871"/>
  <c r="P871"/>
  <c r="BI867"/>
  <c r="BG867"/>
  <c r="BF867"/>
  <c r="BE867"/>
  <c r="T867"/>
  <c r="R867"/>
  <c r="P867"/>
  <c r="BI865"/>
  <c r="BG865"/>
  <c r="BF865"/>
  <c r="BE865"/>
  <c r="T865"/>
  <c r="R865"/>
  <c r="P865"/>
  <c r="BI863"/>
  <c r="BG863"/>
  <c r="BF863"/>
  <c r="BE863"/>
  <c r="T863"/>
  <c r="R863"/>
  <c r="P863"/>
  <c r="BI861"/>
  <c r="BG861"/>
  <c r="BF861"/>
  <c r="BE861"/>
  <c r="T861"/>
  <c r="R861"/>
  <c r="P861"/>
  <c r="BI859"/>
  <c r="BG859"/>
  <c r="BF859"/>
  <c r="BE859"/>
  <c r="T859"/>
  <c r="R859"/>
  <c r="P859"/>
  <c r="BI857"/>
  <c r="BG857"/>
  <c r="BF857"/>
  <c r="BE857"/>
  <c r="T857"/>
  <c r="R857"/>
  <c r="P857"/>
  <c r="BI855"/>
  <c r="BG855"/>
  <c r="BF855"/>
  <c r="BE855"/>
  <c r="T855"/>
  <c r="R855"/>
  <c r="P855"/>
  <c r="BI853"/>
  <c r="BG853"/>
  <c r="BF853"/>
  <c r="BE853"/>
  <c r="T853"/>
  <c r="R853"/>
  <c r="P853"/>
  <c r="BI851"/>
  <c r="BG851"/>
  <c r="BF851"/>
  <c r="BE851"/>
  <c r="T851"/>
  <c r="R851"/>
  <c r="P851"/>
  <c r="BI848"/>
  <c r="BG848"/>
  <c r="BF848"/>
  <c r="BE848"/>
  <c r="T848"/>
  <c r="R848"/>
  <c r="P848"/>
  <c r="BI846"/>
  <c r="BG846"/>
  <c r="BF846"/>
  <c r="BE846"/>
  <c r="T846"/>
  <c r="R846"/>
  <c r="P846"/>
  <c r="BI844"/>
  <c r="BG844"/>
  <c r="BF844"/>
  <c r="BE844"/>
  <c r="T844"/>
  <c r="R844"/>
  <c r="P844"/>
  <c r="BI842"/>
  <c r="BG842"/>
  <c r="BF842"/>
  <c r="BE842"/>
  <c r="T842"/>
  <c r="R842"/>
  <c r="P842"/>
  <c r="BI840"/>
  <c r="BG840"/>
  <c r="BF840"/>
  <c r="BE840"/>
  <c r="T840"/>
  <c r="R840"/>
  <c r="P840"/>
  <c r="BI838"/>
  <c r="BG838"/>
  <c r="BF838"/>
  <c r="BE838"/>
  <c r="T838"/>
  <c r="R838"/>
  <c r="P838"/>
  <c r="BI836"/>
  <c r="BG836"/>
  <c r="BF836"/>
  <c r="BE836"/>
  <c r="T836"/>
  <c r="R836"/>
  <c r="P836"/>
  <c r="BI834"/>
  <c r="BG834"/>
  <c r="BF834"/>
  <c r="BE834"/>
  <c r="T834"/>
  <c r="R834"/>
  <c r="P834"/>
  <c r="BI830"/>
  <c r="BG830"/>
  <c r="BF830"/>
  <c r="BE830"/>
  <c r="T830"/>
  <c r="R830"/>
  <c r="P830"/>
  <c r="BI828"/>
  <c r="BG828"/>
  <c r="BF828"/>
  <c r="BE828"/>
  <c r="T828"/>
  <c r="R828"/>
  <c r="P828"/>
  <c r="BI824"/>
  <c r="BG824"/>
  <c r="BF824"/>
  <c r="BE824"/>
  <c r="T824"/>
  <c r="R824"/>
  <c r="P824"/>
  <c r="BI822"/>
  <c r="BG822"/>
  <c r="BF822"/>
  <c r="BE822"/>
  <c r="T822"/>
  <c r="R822"/>
  <c r="P822"/>
  <c r="BI819"/>
  <c r="BG819"/>
  <c r="BF819"/>
  <c r="BE819"/>
  <c r="T819"/>
  <c r="R819"/>
  <c r="P819"/>
  <c r="BI817"/>
  <c r="BG817"/>
  <c r="BF817"/>
  <c r="BE817"/>
  <c r="T817"/>
  <c r="R817"/>
  <c r="P817"/>
  <c r="BI815"/>
  <c r="BG815"/>
  <c r="BF815"/>
  <c r="BE815"/>
  <c r="T815"/>
  <c r="R815"/>
  <c r="P815"/>
  <c r="BI813"/>
  <c r="BG813"/>
  <c r="BF813"/>
  <c r="BE813"/>
  <c r="T813"/>
  <c r="R813"/>
  <c r="P813"/>
  <c r="BI811"/>
  <c r="BG811"/>
  <c r="BF811"/>
  <c r="BE811"/>
  <c r="T811"/>
  <c r="R811"/>
  <c r="P811"/>
  <c r="BI809"/>
  <c r="BG809"/>
  <c r="BF809"/>
  <c r="BE809"/>
  <c r="T809"/>
  <c r="R809"/>
  <c r="P809"/>
  <c r="BI807"/>
  <c r="BG807"/>
  <c r="BF807"/>
  <c r="BE807"/>
  <c r="T807"/>
  <c r="R807"/>
  <c r="P807"/>
  <c r="BI805"/>
  <c r="BG805"/>
  <c r="BF805"/>
  <c r="BE805"/>
  <c r="T805"/>
  <c r="R805"/>
  <c r="P805"/>
  <c r="BI801"/>
  <c r="BG801"/>
  <c r="BF801"/>
  <c r="BE801"/>
  <c r="T801"/>
  <c r="R801"/>
  <c r="P801"/>
  <c r="BI799"/>
  <c r="BG799"/>
  <c r="BF799"/>
  <c r="BE799"/>
  <c r="T799"/>
  <c r="R799"/>
  <c r="P799"/>
  <c r="BI797"/>
  <c r="BG797"/>
  <c r="BF797"/>
  <c r="BE797"/>
  <c r="T797"/>
  <c r="R797"/>
  <c r="P797"/>
  <c r="BI795"/>
  <c r="BG795"/>
  <c r="BF795"/>
  <c r="BE795"/>
  <c r="T795"/>
  <c r="R795"/>
  <c r="P795"/>
  <c r="BI793"/>
  <c r="BG793"/>
  <c r="BF793"/>
  <c r="BE793"/>
  <c r="T793"/>
  <c r="R793"/>
  <c r="P793"/>
  <c r="BI791"/>
  <c r="BG791"/>
  <c r="BF791"/>
  <c r="BE791"/>
  <c r="T791"/>
  <c r="R791"/>
  <c r="P791"/>
  <c r="BI789"/>
  <c r="BG789"/>
  <c r="BF789"/>
  <c r="BE789"/>
  <c r="T789"/>
  <c r="R789"/>
  <c r="P789"/>
  <c r="BI787"/>
  <c r="BG787"/>
  <c r="BF787"/>
  <c r="BE787"/>
  <c r="T787"/>
  <c r="R787"/>
  <c r="P787"/>
  <c r="BI785"/>
  <c r="BG785"/>
  <c r="BF785"/>
  <c r="BE785"/>
  <c r="T785"/>
  <c r="R785"/>
  <c r="P785"/>
  <c r="BI783"/>
  <c r="BG783"/>
  <c r="BF783"/>
  <c r="BE783"/>
  <c r="T783"/>
  <c r="R783"/>
  <c r="P783"/>
  <c r="BI781"/>
  <c r="BG781"/>
  <c r="BF781"/>
  <c r="BE781"/>
  <c r="T781"/>
  <c r="R781"/>
  <c r="P781"/>
  <c r="BI779"/>
  <c r="BG779"/>
  <c r="BF779"/>
  <c r="BE779"/>
  <c r="T779"/>
  <c r="R779"/>
  <c r="P779"/>
  <c r="BI777"/>
  <c r="BG777"/>
  <c r="BF777"/>
  <c r="BE777"/>
  <c r="T777"/>
  <c r="R777"/>
  <c r="P777"/>
  <c r="BI775"/>
  <c r="BG775"/>
  <c r="BF775"/>
  <c r="BE775"/>
  <c r="T775"/>
  <c r="R775"/>
  <c r="P775"/>
  <c r="BI773"/>
  <c r="BG773"/>
  <c r="BF773"/>
  <c r="BE773"/>
  <c r="T773"/>
  <c r="R773"/>
  <c r="P773"/>
  <c r="BI771"/>
  <c r="BG771"/>
  <c r="BF771"/>
  <c r="BE771"/>
  <c r="T771"/>
  <c r="R771"/>
  <c r="P771"/>
  <c r="BI769"/>
  <c r="BG769"/>
  <c r="BF769"/>
  <c r="BE769"/>
  <c r="T769"/>
  <c r="R769"/>
  <c r="P769"/>
  <c r="BI767"/>
  <c r="BG767"/>
  <c r="BF767"/>
  <c r="BE767"/>
  <c r="T767"/>
  <c r="R767"/>
  <c r="P767"/>
  <c r="BI765"/>
  <c r="BG765"/>
  <c r="BF765"/>
  <c r="BE765"/>
  <c r="T765"/>
  <c r="R765"/>
  <c r="P765"/>
  <c r="BI761"/>
  <c r="BG761"/>
  <c r="BF761"/>
  <c r="BE761"/>
  <c r="T761"/>
  <c r="R761"/>
  <c r="P761"/>
  <c r="BI759"/>
  <c r="BG759"/>
  <c r="BF759"/>
  <c r="BE759"/>
  <c r="T759"/>
  <c r="R759"/>
  <c r="P759"/>
  <c r="BI757"/>
  <c r="BG757"/>
  <c r="BF757"/>
  <c r="BE757"/>
  <c r="T757"/>
  <c r="R757"/>
  <c r="P757"/>
  <c r="BI755"/>
  <c r="BG755"/>
  <c r="BF755"/>
  <c r="BE755"/>
  <c r="T755"/>
  <c r="R755"/>
  <c r="P755"/>
  <c r="BI753"/>
  <c r="BG753"/>
  <c r="BF753"/>
  <c r="BE753"/>
  <c r="T753"/>
  <c r="R753"/>
  <c r="P753"/>
  <c r="BI751"/>
  <c r="BG751"/>
  <c r="BF751"/>
  <c r="BE751"/>
  <c r="T751"/>
  <c r="R751"/>
  <c r="P751"/>
  <c r="BI749"/>
  <c r="BG749"/>
  <c r="BF749"/>
  <c r="BE749"/>
  <c r="T749"/>
  <c r="R749"/>
  <c r="P749"/>
  <c r="BI747"/>
  <c r="BG747"/>
  <c r="BF747"/>
  <c r="BE747"/>
  <c r="T747"/>
  <c r="R747"/>
  <c r="P747"/>
  <c r="BI745"/>
  <c r="BG745"/>
  <c r="BF745"/>
  <c r="BE745"/>
  <c r="T745"/>
  <c r="R745"/>
  <c r="P745"/>
  <c r="BI743"/>
  <c r="BG743"/>
  <c r="BF743"/>
  <c r="BE743"/>
  <c r="T743"/>
  <c r="R743"/>
  <c r="P743"/>
  <c r="BI741"/>
  <c r="BG741"/>
  <c r="BF741"/>
  <c r="BE741"/>
  <c r="T741"/>
  <c r="R741"/>
  <c r="P741"/>
  <c r="BI739"/>
  <c r="BG739"/>
  <c r="BF739"/>
  <c r="BE739"/>
  <c r="T739"/>
  <c r="R739"/>
  <c r="P739"/>
  <c r="BI737"/>
  <c r="BG737"/>
  <c r="BF737"/>
  <c r="BE737"/>
  <c r="T737"/>
  <c r="R737"/>
  <c r="P737"/>
  <c r="BI735"/>
  <c r="BG735"/>
  <c r="BF735"/>
  <c r="BE735"/>
  <c r="T735"/>
  <c r="R735"/>
  <c r="P735"/>
  <c r="BI731"/>
  <c r="BG731"/>
  <c r="BF731"/>
  <c r="BE731"/>
  <c r="T731"/>
  <c r="R731"/>
  <c r="P731"/>
  <c r="BI727"/>
  <c r="BG727"/>
  <c r="BF727"/>
  <c r="BE727"/>
  <c r="T727"/>
  <c r="R727"/>
  <c r="P727"/>
  <c r="BI722"/>
  <c r="BG722"/>
  <c r="BF722"/>
  <c r="BE722"/>
  <c r="T722"/>
  <c r="R722"/>
  <c r="P722"/>
  <c r="BI718"/>
  <c r="BG718"/>
  <c r="BF718"/>
  <c r="BE718"/>
  <c r="T718"/>
  <c r="R718"/>
  <c r="P718"/>
  <c r="BI716"/>
  <c r="BG716"/>
  <c r="BF716"/>
  <c r="BE716"/>
  <c r="T716"/>
  <c r="R716"/>
  <c r="P716"/>
  <c r="BI712"/>
  <c r="BG712"/>
  <c r="BF712"/>
  <c r="BE712"/>
  <c r="T712"/>
  <c r="R712"/>
  <c r="P712"/>
  <c r="BI710"/>
  <c r="BG710"/>
  <c r="BF710"/>
  <c r="BE710"/>
  <c r="T710"/>
  <c r="R710"/>
  <c r="P710"/>
  <c r="BI706"/>
  <c r="BG706"/>
  <c r="BF706"/>
  <c r="BE706"/>
  <c r="T706"/>
  <c r="R706"/>
  <c r="P706"/>
  <c r="BI704"/>
  <c r="BG704"/>
  <c r="BF704"/>
  <c r="BE704"/>
  <c r="T704"/>
  <c r="R704"/>
  <c r="P704"/>
  <c r="BI700"/>
  <c r="BG700"/>
  <c r="BF700"/>
  <c r="BE700"/>
  <c r="T700"/>
  <c r="R700"/>
  <c r="P700"/>
  <c r="BI698"/>
  <c r="BG698"/>
  <c r="BF698"/>
  <c r="BE698"/>
  <c r="T698"/>
  <c r="R698"/>
  <c r="P698"/>
  <c r="BI694"/>
  <c r="BG694"/>
  <c r="BF694"/>
  <c r="BE694"/>
  <c r="T694"/>
  <c r="R694"/>
  <c r="P694"/>
  <c r="BI690"/>
  <c r="BG690"/>
  <c r="BF690"/>
  <c r="BE690"/>
  <c r="T690"/>
  <c r="R690"/>
  <c r="P690"/>
  <c r="BI688"/>
  <c r="BG688"/>
  <c r="BF688"/>
  <c r="BE688"/>
  <c r="T688"/>
  <c r="R688"/>
  <c r="P688"/>
  <c r="BI686"/>
  <c r="BG686"/>
  <c r="BF686"/>
  <c r="BE686"/>
  <c r="T686"/>
  <c r="R686"/>
  <c r="P686"/>
  <c r="BI684"/>
  <c r="BG684"/>
  <c r="BF684"/>
  <c r="BE684"/>
  <c r="T684"/>
  <c r="R684"/>
  <c r="P684"/>
  <c r="BI682"/>
  <c r="BG682"/>
  <c r="BF682"/>
  <c r="BE682"/>
  <c r="T682"/>
  <c r="R682"/>
  <c r="P682"/>
  <c r="BI680"/>
  <c r="BG680"/>
  <c r="BF680"/>
  <c r="BE680"/>
  <c r="T680"/>
  <c r="R680"/>
  <c r="P680"/>
  <c r="BI678"/>
  <c r="BG678"/>
  <c r="BF678"/>
  <c r="BE678"/>
  <c r="T678"/>
  <c r="R678"/>
  <c r="P678"/>
  <c r="BI674"/>
  <c r="BG674"/>
  <c r="BF674"/>
  <c r="BE674"/>
  <c r="T674"/>
  <c r="R674"/>
  <c r="P674"/>
  <c r="BI670"/>
  <c r="BG670"/>
  <c r="BF670"/>
  <c r="BE670"/>
  <c r="T670"/>
  <c r="R670"/>
  <c r="P670"/>
  <c r="BI668"/>
  <c r="BG668"/>
  <c r="BF668"/>
  <c r="BE668"/>
  <c r="T668"/>
  <c r="R668"/>
  <c r="P668"/>
  <c r="BI665"/>
  <c r="BG665"/>
  <c r="BF665"/>
  <c r="BE665"/>
  <c r="T665"/>
  <c r="R665"/>
  <c r="P665"/>
  <c r="BI663"/>
  <c r="BG663"/>
  <c r="BF663"/>
  <c r="BE663"/>
  <c r="T663"/>
  <c r="R663"/>
  <c r="P663"/>
  <c r="BI661"/>
  <c r="BG661"/>
  <c r="BF661"/>
  <c r="BE661"/>
  <c r="T661"/>
  <c r="R661"/>
  <c r="P661"/>
  <c r="BI659"/>
  <c r="BG659"/>
  <c r="BF659"/>
  <c r="BE659"/>
  <c r="T659"/>
  <c r="R659"/>
  <c r="P659"/>
  <c r="BI657"/>
  <c r="BG657"/>
  <c r="BF657"/>
  <c r="BE657"/>
  <c r="T657"/>
  <c r="R657"/>
  <c r="P657"/>
  <c r="BI655"/>
  <c r="BG655"/>
  <c r="BF655"/>
  <c r="BE655"/>
  <c r="T655"/>
  <c r="R655"/>
  <c r="P655"/>
  <c r="BI653"/>
  <c r="BG653"/>
  <c r="BF653"/>
  <c r="BE653"/>
  <c r="T653"/>
  <c r="R653"/>
  <c r="P653"/>
  <c r="BI651"/>
  <c r="BG651"/>
  <c r="BF651"/>
  <c r="BE651"/>
  <c r="T651"/>
  <c r="R651"/>
  <c r="P651"/>
  <c r="BI649"/>
  <c r="BG649"/>
  <c r="BF649"/>
  <c r="BE649"/>
  <c r="T649"/>
  <c r="R649"/>
  <c r="P649"/>
  <c r="BI647"/>
  <c r="BG647"/>
  <c r="BF647"/>
  <c r="BE647"/>
  <c r="T647"/>
  <c r="R647"/>
  <c r="P647"/>
  <c r="BI643"/>
  <c r="BG643"/>
  <c r="BF643"/>
  <c r="BE643"/>
  <c r="T643"/>
  <c r="R643"/>
  <c r="P643"/>
  <c r="BI640"/>
  <c r="BG640"/>
  <c r="BF640"/>
  <c r="BE640"/>
  <c r="T640"/>
  <c r="R640"/>
  <c r="P640"/>
  <c r="BI638"/>
  <c r="BG638"/>
  <c r="BF638"/>
  <c r="BE638"/>
  <c r="T638"/>
  <c r="R638"/>
  <c r="P638"/>
  <c r="BI636"/>
  <c r="BG636"/>
  <c r="BF636"/>
  <c r="BE636"/>
  <c r="T636"/>
  <c r="R636"/>
  <c r="P636"/>
  <c r="BI634"/>
  <c r="BG634"/>
  <c r="BF634"/>
  <c r="BE634"/>
  <c r="T634"/>
  <c r="R634"/>
  <c r="P634"/>
  <c r="BI632"/>
  <c r="BG632"/>
  <c r="BF632"/>
  <c r="BE632"/>
  <c r="T632"/>
  <c r="R632"/>
  <c r="P632"/>
  <c r="BI630"/>
  <c r="BG630"/>
  <c r="BF630"/>
  <c r="BE630"/>
  <c r="T630"/>
  <c r="R630"/>
  <c r="P630"/>
  <c r="BI628"/>
  <c r="BG628"/>
  <c r="BF628"/>
  <c r="BE628"/>
  <c r="T628"/>
  <c r="R628"/>
  <c r="P628"/>
  <c r="BI625"/>
  <c r="BG625"/>
  <c r="BF625"/>
  <c r="BE625"/>
  <c r="T625"/>
  <c r="R625"/>
  <c r="P625"/>
  <c r="BI621"/>
  <c r="BG621"/>
  <c r="BF621"/>
  <c r="BE621"/>
  <c r="T621"/>
  <c r="R621"/>
  <c r="P621"/>
  <c r="BI619"/>
  <c r="BG619"/>
  <c r="BF619"/>
  <c r="BE619"/>
  <c r="T619"/>
  <c r="R619"/>
  <c r="P619"/>
  <c r="BI617"/>
  <c r="BG617"/>
  <c r="BF617"/>
  <c r="BE617"/>
  <c r="T617"/>
  <c r="R617"/>
  <c r="P617"/>
  <c r="BI615"/>
  <c r="BG615"/>
  <c r="BF615"/>
  <c r="BE615"/>
  <c r="T615"/>
  <c r="R615"/>
  <c r="P615"/>
  <c r="BI613"/>
  <c r="BG613"/>
  <c r="BF613"/>
  <c r="BE613"/>
  <c r="T613"/>
  <c r="R613"/>
  <c r="P613"/>
  <c r="BI611"/>
  <c r="BG611"/>
  <c r="BF611"/>
  <c r="BE611"/>
  <c r="T611"/>
  <c r="R611"/>
  <c r="P611"/>
  <c r="BI609"/>
  <c r="BG609"/>
  <c r="BF609"/>
  <c r="BE609"/>
  <c r="T609"/>
  <c r="R609"/>
  <c r="P609"/>
  <c r="BI607"/>
  <c r="BG607"/>
  <c r="BF607"/>
  <c r="BE607"/>
  <c r="T607"/>
  <c r="R607"/>
  <c r="P607"/>
  <c r="BI605"/>
  <c r="BG605"/>
  <c r="BF605"/>
  <c r="BE605"/>
  <c r="T605"/>
  <c r="R605"/>
  <c r="P605"/>
  <c r="BI603"/>
  <c r="BG603"/>
  <c r="BF603"/>
  <c r="BE603"/>
  <c r="T603"/>
  <c r="R603"/>
  <c r="P603"/>
  <c r="BI601"/>
  <c r="BG601"/>
  <c r="BF601"/>
  <c r="BE601"/>
  <c r="T601"/>
  <c r="R601"/>
  <c r="P601"/>
  <c r="BI599"/>
  <c r="BG599"/>
  <c r="BF599"/>
  <c r="BE599"/>
  <c r="T599"/>
  <c r="R599"/>
  <c r="P599"/>
  <c r="BI597"/>
  <c r="BG597"/>
  <c r="BF597"/>
  <c r="BE597"/>
  <c r="T597"/>
  <c r="R597"/>
  <c r="P597"/>
  <c r="BI595"/>
  <c r="BG595"/>
  <c r="BF595"/>
  <c r="BE595"/>
  <c r="T595"/>
  <c r="R595"/>
  <c r="P595"/>
  <c r="BI591"/>
  <c r="BG591"/>
  <c r="BF591"/>
  <c r="BE591"/>
  <c r="T591"/>
  <c r="R591"/>
  <c r="P591"/>
  <c r="BI586"/>
  <c r="BG586"/>
  <c r="BF586"/>
  <c r="BE586"/>
  <c r="T586"/>
  <c r="R586"/>
  <c r="P586"/>
  <c r="BI584"/>
  <c r="BG584"/>
  <c r="BF584"/>
  <c r="BE584"/>
  <c r="T584"/>
  <c r="R584"/>
  <c r="P584"/>
  <c r="BI582"/>
  <c r="BG582"/>
  <c r="BF582"/>
  <c r="BE582"/>
  <c r="T582"/>
  <c r="R582"/>
  <c r="P582"/>
  <c r="BI580"/>
  <c r="BG580"/>
  <c r="BF580"/>
  <c r="BE580"/>
  <c r="T580"/>
  <c r="R580"/>
  <c r="P580"/>
  <c r="BI576"/>
  <c r="BG576"/>
  <c r="BF576"/>
  <c r="BE576"/>
  <c r="T576"/>
  <c r="R576"/>
  <c r="P576"/>
  <c r="BI573"/>
  <c r="BG573"/>
  <c r="BF573"/>
  <c r="BE573"/>
  <c r="T573"/>
  <c r="R573"/>
  <c r="P573"/>
  <c r="BI571"/>
  <c r="BG571"/>
  <c r="BF571"/>
  <c r="BE571"/>
  <c r="T571"/>
  <c r="R571"/>
  <c r="P571"/>
  <c r="BI569"/>
  <c r="BG569"/>
  <c r="BF569"/>
  <c r="BE569"/>
  <c r="T569"/>
  <c r="R569"/>
  <c r="P569"/>
  <c r="BI567"/>
  <c r="BG567"/>
  <c r="BF567"/>
  <c r="BE567"/>
  <c r="T567"/>
  <c r="R567"/>
  <c r="P567"/>
  <c r="BI565"/>
  <c r="BG565"/>
  <c r="BF565"/>
  <c r="BE565"/>
  <c r="T565"/>
  <c r="R565"/>
  <c r="P565"/>
  <c r="BI563"/>
  <c r="BG563"/>
  <c r="BF563"/>
  <c r="BE563"/>
  <c r="T563"/>
  <c r="R563"/>
  <c r="P563"/>
  <c r="BI561"/>
  <c r="BG561"/>
  <c r="BF561"/>
  <c r="BE561"/>
  <c r="T561"/>
  <c r="R561"/>
  <c r="P561"/>
  <c r="BI559"/>
  <c r="BG559"/>
  <c r="BF559"/>
  <c r="BE559"/>
  <c r="T559"/>
  <c r="R559"/>
  <c r="P559"/>
  <c r="BI557"/>
  <c r="BG557"/>
  <c r="BF557"/>
  <c r="BE557"/>
  <c r="T557"/>
  <c r="R557"/>
  <c r="P557"/>
  <c r="BI555"/>
  <c r="BG555"/>
  <c r="BF555"/>
  <c r="BE555"/>
  <c r="T555"/>
  <c r="R555"/>
  <c r="P555"/>
  <c r="BI553"/>
  <c r="BG553"/>
  <c r="BF553"/>
  <c r="BE553"/>
  <c r="T553"/>
  <c r="R553"/>
  <c r="P553"/>
  <c r="BI551"/>
  <c r="BG551"/>
  <c r="BF551"/>
  <c r="BE551"/>
  <c r="T551"/>
  <c r="R551"/>
  <c r="P551"/>
  <c r="BI549"/>
  <c r="BG549"/>
  <c r="BF549"/>
  <c r="BE549"/>
  <c r="T549"/>
  <c r="R549"/>
  <c r="P549"/>
  <c r="BI546"/>
  <c r="BG546"/>
  <c r="BF546"/>
  <c r="BE546"/>
  <c r="T546"/>
  <c r="R546"/>
  <c r="P546"/>
  <c r="BI544"/>
  <c r="BG544"/>
  <c r="BF544"/>
  <c r="BE544"/>
  <c r="T544"/>
  <c r="R544"/>
  <c r="P544"/>
  <c r="BI542"/>
  <c r="BG542"/>
  <c r="BF542"/>
  <c r="BE542"/>
  <c r="T542"/>
  <c r="R542"/>
  <c r="P542"/>
  <c r="BI539"/>
  <c r="BG539"/>
  <c r="BF539"/>
  <c r="BE539"/>
  <c r="T539"/>
  <c r="R539"/>
  <c r="P539"/>
  <c r="BI537"/>
  <c r="BG537"/>
  <c r="BF537"/>
  <c r="BE537"/>
  <c r="T537"/>
  <c r="R537"/>
  <c r="P537"/>
  <c r="BI534"/>
  <c r="BG534"/>
  <c r="BF534"/>
  <c r="BE534"/>
  <c r="T534"/>
  <c r="R534"/>
  <c r="P534"/>
  <c r="BI532"/>
  <c r="BG532"/>
  <c r="BF532"/>
  <c r="BE532"/>
  <c r="T532"/>
  <c r="R532"/>
  <c r="P532"/>
  <c r="BI530"/>
  <c r="BG530"/>
  <c r="BF530"/>
  <c r="BE530"/>
  <c r="T530"/>
  <c r="R530"/>
  <c r="P530"/>
  <c r="BI528"/>
  <c r="BG528"/>
  <c r="BF528"/>
  <c r="BE528"/>
  <c r="T528"/>
  <c r="R528"/>
  <c r="P528"/>
  <c r="BI526"/>
  <c r="BG526"/>
  <c r="BF526"/>
  <c r="BE526"/>
  <c r="T526"/>
  <c r="R526"/>
  <c r="P526"/>
  <c r="BI524"/>
  <c r="BG524"/>
  <c r="BF524"/>
  <c r="BE524"/>
  <c r="T524"/>
  <c r="R524"/>
  <c r="P524"/>
  <c r="BI522"/>
  <c r="BG522"/>
  <c r="BF522"/>
  <c r="BE522"/>
  <c r="T522"/>
  <c r="R522"/>
  <c r="P522"/>
  <c r="BI520"/>
  <c r="BG520"/>
  <c r="BF520"/>
  <c r="BE520"/>
  <c r="T520"/>
  <c r="R520"/>
  <c r="P520"/>
  <c r="BI518"/>
  <c r="BG518"/>
  <c r="BF518"/>
  <c r="BE518"/>
  <c r="T518"/>
  <c r="R518"/>
  <c r="P518"/>
  <c r="BI516"/>
  <c r="BG516"/>
  <c r="BF516"/>
  <c r="BE516"/>
  <c r="T516"/>
  <c r="R516"/>
  <c r="P516"/>
  <c r="BI514"/>
  <c r="BG514"/>
  <c r="BF514"/>
  <c r="BE514"/>
  <c r="T514"/>
  <c r="R514"/>
  <c r="P514"/>
  <c r="BI511"/>
  <c r="BG511"/>
  <c r="BF511"/>
  <c r="BE511"/>
  <c r="T511"/>
  <c r="R511"/>
  <c r="P511"/>
  <c r="BI509"/>
  <c r="BG509"/>
  <c r="BF509"/>
  <c r="BE509"/>
  <c r="T509"/>
  <c r="R509"/>
  <c r="P509"/>
  <c r="BI507"/>
  <c r="BG507"/>
  <c r="BF507"/>
  <c r="BE507"/>
  <c r="T507"/>
  <c r="R507"/>
  <c r="P507"/>
  <c r="BI505"/>
  <c r="BG505"/>
  <c r="BF505"/>
  <c r="BE505"/>
  <c r="T505"/>
  <c r="R505"/>
  <c r="P505"/>
  <c r="BI503"/>
  <c r="BG503"/>
  <c r="BF503"/>
  <c r="BE503"/>
  <c r="T503"/>
  <c r="R503"/>
  <c r="P503"/>
  <c r="BI501"/>
  <c r="BG501"/>
  <c r="BF501"/>
  <c r="BE501"/>
  <c r="T501"/>
  <c r="R501"/>
  <c r="P501"/>
  <c r="BI499"/>
  <c r="BG499"/>
  <c r="BF499"/>
  <c r="BE499"/>
  <c r="T499"/>
  <c r="R499"/>
  <c r="P499"/>
  <c r="BI497"/>
  <c r="BG497"/>
  <c r="BF497"/>
  <c r="BE497"/>
  <c r="T497"/>
  <c r="R497"/>
  <c r="P497"/>
  <c r="BI495"/>
  <c r="BG495"/>
  <c r="BF495"/>
  <c r="BE495"/>
  <c r="T495"/>
  <c r="R495"/>
  <c r="P495"/>
  <c r="BI493"/>
  <c r="BG493"/>
  <c r="BF493"/>
  <c r="BE493"/>
  <c r="T493"/>
  <c r="R493"/>
  <c r="P493"/>
  <c r="BI490"/>
  <c r="BG490"/>
  <c r="BF490"/>
  <c r="BE490"/>
  <c r="T490"/>
  <c r="R490"/>
  <c r="P490"/>
  <c r="BI488"/>
  <c r="BG488"/>
  <c r="BF488"/>
  <c r="BE488"/>
  <c r="T488"/>
  <c r="R488"/>
  <c r="P488"/>
  <c r="BI486"/>
  <c r="BG486"/>
  <c r="BF486"/>
  <c r="BE486"/>
  <c r="T486"/>
  <c r="R486"/>
  <c r="P486"/>
  <c r="BI484"/>
  <c r="BG484"/>
  <c r="BF484"/>
  <c r="BE484"/>
  <c r="T484"/>
  <c r="R484"/>
  <c r="P484"/>
  <c r="BI482"/>
  <c r="BG482"/>
  <c r="BF482"/>
  <c r="BE482"/>
  <c r="T482"/>
  <c r="R482"/>
  <c r="P482"/>
  <c r="BI480"/>
  <c r="BG480"/>
  <c r="BF480"/>
  <c r="BE480"/>
  <c r="T480"/>
  <c r="R480"/>
  <c r="P480"/>
  <c r="BI478"/>
  <c r="BG478"/>
  <c r="BF478"/>
  <c r="BE478"/>
  <c r="T478"/>
  <c r="R478"/>
  <c r="P478"/>
  <c r="BI476"/>
  <c r="BG476"/>
  <c r="BF476"/>
  <c r="BE476"/>
  <c r="T476"/>
  <c r="R476"/>
  <c r="P476"/>
  <c r="BI474"/>
  <c r="BG474"/>
  <c r="BF474"/>
  <c r="BE474"/>
  <c r="T474"/>
  <c r="R474"/>
  <c r="P474"/>
  <c r="BI472"/>
  <c r="BG472"/>
  <c r="BF472"/>
  <c r="BE472"/>
  <c r="T472"/>
  <c r="R472"/>
  <c r="P472"/>
  <c r="BI470"/>
  <c r="BG470"/>
  <c r="BF470"/>
  <c r="BE470"/>
  <c r="T470"/>
  <c r="R470"/>
  <c r="P470"/>
  <c r="BI468"/>
  <c r="BG468"/>
  <c r="BF468"/>
  <c r="BE468"/>
  <c r="T468"/>
  <c r="R468"/>
  <c r="P468"/>
  <c r="BI466"/>
  <c r="BG466"/>
  <c r="BF466"/>
  <c r="BE466"/>
  <c r="T466"/>
  <c r="R466"/>
  <c r="P466"/>
  <c r="BI464"/>
  <c r="BG464"/>
  <c r="BF464"/>
  <c r="BE464"/>
  <c r="T464"/>
  <c r="R464"/>
  <c r="P464"/>
  <c r="BI462"/>
  <c r="BG462"/>
  <c r="BF462"/>
  <c r="BE462"/>
  <c r="T462"/>
  <c r="R462"/>
  <c r="P462"/>
  <c r="BI460"/>
  <c r="BG460"/>
  <c r="BF460"/>
  <c r="BE460"/>
  <c r="T460"/>
  <c r="R460"/>
  <c r="P460"/>
  <c r="BI458"/>
  <c r="BG458"/>
  <c r="BF458"/>
  <c r="BE458"/>
  <c r="T458"/>
  <c r="R458"/>
  <c r="P458"/>
  <c r="BI456"/>
  <c r="BG456"/>
  <c r="BF456"/>
  <c r="BE456"/>
  <c r="T456"/>
  <c r="R456"/>
  <c r="P456"/>
  <c r="BI454"/>
  <c r="BG454"/>
  <c r="BF454"/>
  <c r="BE454"/>
  <c r="T454"/>
  <c r="R454"/>
  <c r="P454"/>
  <c r="BI452"/>
  <c r="BG452"/>
  <c r="BF452"/>
  <c r="BE452"/>
  <c r="T452"/>
  <c r="R452"/>
  <c r="P452"/>
  <c r="BI450"/>
  <c r="BG450"/>
  <c r="BF450"/>
  <c r="BE450"/>
  <c r="T450"/>
  <c r="R450"/>
  <c r="P450"/>
  <c r="BI448"/>
  <c r="BG448"/>
  <c r="BF448"/>
  <c r="BE448"/>
  <c r="T448"/>
  <c r="R448"/>
  <c r="P448"/>
  <c r="BI444"/>
  <c r="BG444"/>
  <c r="BF444"/>
  <c r="BE444"/>
  <c r="T444"/>
  <c r="R444"/>
  <c r="P444"/>
  <c r="BI441"/>
  <c r="BG441"/>
  <c r="BF441"/>
  <c r="BE441"/>
  <c r="T441"/>
  <c r="R441"/>
  <c r="P441"/>
  <c r="BI439"/>
  <c r="BG439"/>
  <c r="BF439"/>
  <c r="BE439"/>
  <c r="T439"/>
  <c r="R439"/>
  <c r="P439"/>
  <c r="BI437"/>
  <c r="BG437"/>
  <c r="BF437"/>
  <c r="BE437"/>
  <c r="T437"/>
  <c r="R437"/>
  <c r="P437"/>
  <c r="BI435"/>
  <c r="BG435"/>
  <c r="BF435"/>
  <c r="BE435"/>
  <c r="T435"/>
  <c r="R435"/>
  <c r="P435"/>
  <c r="BI433"/>
  <c r="BG433"/>
  <c r="BF433"/>
  <c r="BE433"/>
  <c r="T433"/>
  <c r="R433"/>
  <c r="P433"/>
  <c r="BI431"/>
  <c r="BG431"/>
  <c r="BF431"/>
  <c r="BE431"/>
  <c r="T431"/>
  <c r="R431"/>
  <c r="P431"/>
  <c r="BI429"/>
  <c r="BG429"/>
  <c r="BF429"/>
  <c r="BE429"/>
  <c r="T429"/>
  <c r="R429"/>
  <c r="P429"/>
  <c r="BI427"/>
  <c r="BG427"/>
  <c r="BF427"/>
  <c r="BE427"/>
  <c r="T427"/>
  <c r="R427"/>
  <c r="P427"/>
  <c r="BI425"/>
  <c r="BG425"/>
  <c r="BF425"/>
  <c r="BE425"/>
  <c r="T425"/>
  <c r="R425"/>
  <c r="P425"/>
  <c r="BI423"/>
  <c r="BG423"/>
  <c r="BF423"/>
  <c r="BE423"/>
  <c r="T423"/>
  <c r="R423"/>
  <c r="P423"/>
  <c r="BI421"/>
  <c r="BG421"/>
  <c r="BF421"/>
  <c r="BE421"/>
  <c r="T421"/>
  <c r="R421"/>
  <c r="P421"/>
  <c r="BI419"/>
  <c r="BG419"/>
  <c r="BF419"/>
  <c r="BE419"/>
  <c r="T419"/>
  <c r="R419"/>
  <c r="P419"/>
  <c r="BI417"/>
  <c r="BG417"/>
  <c r="BF417"/>
  <c r="BE417"/>
  <c r="T417"/>
  <c r="R417"/>
  <c r="P417"/>
  <c r="BI415"/>
  <c r="BG415"/>
  <c r="BF415"/>
  <c r="BE415"/>
  <c r="T415"/>
  <c r="R415"/>
  <c r="P415"/>
  <c r="BI411"/>
  <c r="BG411"/>
  <c r="BF411"/>
  <c r="BE411"/>
  <c r="T411"/>
  <c r="R411"/>
  <c r="P411"/>
  <c r="BI409"/>
  <c r="BG409"/>
  <c r="BF409"/>
  <c r="BE409"/>
  <c r="T409"/>
  <c r="R409"/>
  <c r="P409"/>
  <c r="BI407"/>
  <c r="BG407"/>
  <c r="BF407"/>
  <c r="BE407"/>
  <c r="T407"/>
  <c r="R407"/>
  <c r="P407"/>
  <c r="BI400"/>
  <c r="BG400"/>
  <c r="BF400"/>
  <c r="BE400"/>
  <c r="T400"/>
  <c r="R400"/>
  <c r="P400"/>
  <c r="BI398"/>
  <c r="BG398"/>
  <c r="BF398"/>
  <c r="BE398"/>
  <c r="T398"/>
  <c r="R398"/>
  <c r="P398"/>
  <c r="BI394"/>
  <c r="BG394"/>
  <c r="BF394"/>
  <c r="BE394"/>
  <c r="T394"/>
  <c r="R394"/>
  <c r="P394"/>
  <c r="BI391"/>
  <c r="BG391"/>
  <c r="BF391"/>
  <c r="BE391"/>
  <c r="T391"/>
  <c r="R391"/>
  <c r="P391"/>
  <c r="BI389"/>
  <c r="BG389"/>
  <c r="BF389"/>
  <c r="BE389"/>
  <c r="T389"/>
  <c r="R389"/>
  <c r="P389"/>
  <c r="BI387"/>
  <c r="BG387"/>
  <c r="BF387"/>
  <c r="BE387"/>
  <c r="T387"/>
  <c r="R387"/>
  <c r="P387"/>
  <c r="BI383"/>
  <c r="BG383"/>
  <c r="BF383"/>
  <c r="BE383"/>
  <c r="T383"/>
  <c r="R383"/>
  <c r="P383"/>
  <c r="BI381"/>
  <c r="BG381"/>
  <c r="BF381"/>
  <c r="BE381"/>
  <c r="T381"/>
  <c r="R381"/>
  <c r="P381"/>
  <c r="BI379"/>
  <c r="BG379"/>
  <c r="BF379"/>
  <c r="BE379"/>
  <c r="T379"/>
  <c r="R379"/>
  <c r="P379"/>
  <c r="BI377"/>
  <c r="BG377"/>
  <c r="BF377"/>
  <c r="BE377"/>
  <c r="T377"/>
  <c r="R377"/>
  <c r="P377"/>
  <c r="BI375"/>
  <c r="BG375"/>
  <c r="BF375"/>
  <c r="BE375"/>
  <c r="T375"/>
  <c r="R375"/>
  <c r="P375"/>
  <c r="BI373"/>
  <c r="BG373"/>
  <c r="BF373"/>
  <c r="BE373"/>
  <c r="T373"/>
  <c r="R373"/>
  <c r="P373"/>
  <c r="BI371"/>
  <c r="BG371"/>
  <c r="BF371"/>
  <c r="BE371"/>
  <c r="T371"/>
  <c r="R371"/>
  <c r="P371"/>
  <c r="BI369"/>
  <c r="BG369"/>
  <c r="BF369"/>
  <c r="BE369"/>
  <c r="T369"/>
  <c r="R369"/>
  <c r="P369"/>
  <c r="BI367"/>
  <c r="BG367"/>
  <c r="BF367"/>
  <c r="BE367"/>
  <c r="T367"/>
  <c r="R367"/>
  <c r="P367"/>
  <c r="BI365"/>
  <c r="BG365"/>
  <c r="BF365"/>
  <c r="BE365"/>
  <c r="T365"/>
  <c r="R365"/>
  <c r="P365"/>
  <c r="BI363"/>
  <c r="BG363"/>
  <c r="BF363"/>
  <c r="BE363"/>
  <c r="T363"/>
  <c r="R363"/>
  <c r="P363"/>
  <c r="BI359"/>
  <c r="BG359"/>
  <c r="BF359"/>
  <c r="BE359"/>
  <c r="T359"/>
  <c r="R359"/>
  <c r="P359"/>
  <c r="BI356"/>
  <c r="BG356"/>
  <c r="BF356"/>
  <c r="BE356"/>
  <c r="T356"/>
  <c r="R356"/>
  <c r="P356"/>
  <c r="BI352"/>
  <c r="BG352"/>
  <c r="BF352"/>
  <c r="BE352"/>
  <c r="T352"/>
  <c r="R352"/>
  <c r="P352"/>
  <c r="BI348"/>
  <c r="BG348"/>
  <c r="BF348"/>
  <c r="BE348"/>
  <c r="T348"/>
  <c r="R348"/>
  <c r="P348"/>
  <c r="BI345"/>
  <c r="BG345"/>
  <c r="BF345"/>
  <c r="BE345"/>
  <c r="T345"/>
  <c r="R345"/>
  <c r="P345"/>
  <c r="BI341"/>
  <c r="BG341"/>
  <c r="BF341"/>
  <c r="BE341"/>
  <c r="T341"/>
  <c r="R341"/>
  <c r="P341"/>
  <c r="BI339"/>
  <c r="BG339"/>
  <c r="BF339"/>
  <c r="BE339"/>
  <c r="T339"/>
  <c r="R339"/>
  <c r="P339"/>
  <c r="BI335"/>
  <c r="BG335"/>
  <c r="BF335"/>
  <c r="BE335"/>
  <c r="T335"/>
  <c r="T334"/>
  <c r="R335"/>
  <c r="R334"/>
  <c r="P335"/>
  <c r="P334"/>
  <c r="BI332"/>
  <c r="BG332"/>
  <c r="BF332"/>
  <c r="BE332"/>
  <c r="T332"/>
  <c r="R332"/>
  <c r="P332"/>
  <c r="BI330"/>
  <c r="BG330"/>
  <c r="BF330"/>
  <c r="BE330"/>
  <c r="T330"/>
  <c r="R330"/>
  <c r="P330"/>
  <c r="BI326"/>
  <c r="BG326"/>
  <c r="BF326"/>
  <c r="BE326"/>
  <c r="T326"/>
  <c r="R326"/>
  <c r="P326"/>
  <c r="BI324"/>
  <c r="BG324"/>
  <c r="BF324"/>
  <c r="BE324"/>
  <c r="T324"/>
  <c r="R324"/>
  <c r="P324"/>
  <c r="BI322"/>
  <c r="BG322"/>
  <c r="BF322"/>
  <c r="BE322"/>
  <c r="T322"/>
  <c r="R322"/>
  <c r="P322"/>
  <c r="BI315"/>
  <c r="BG315"/>
  <c r="BF315"/>
  <c r="BE315"/>
  <c r="T315"/>
  <c r="R315"/>
  <c r="P315"/>
  <c r="BI303"/>
  <c r="BG303"/>
  <c r="BF303"/>
  <c r="BE303"/>
  <c r="T303"/>
  <c r="R303"/>
  <c r="P303"/>
  <c r="BI299"/>
  <c r="BG299"/>
  <c r="BF299"/>
  <c r="BE299"/>
  <c r="T299"/>
  <c r="R299"/>
  <c r="P299"/>
  <c r="BI297"/>
  <c r="BG297"/>
  <c r="BF297"/>
  <c r="BE297"/>
  <c r="T297"/>
  <c r="R297"/>
  <c r="P297"/>
  <c r="BI295"/>
  <c r="BG295"/>
  <c r="BF295"/>
  <c r="BE295"/>
  <c r="T295"/>
  <c r="R295"/>
  <c r="P295"/>
  <c r="BI291"/>
  <c r="BG291"/>
  <c r="BF291"/>
  <c r="BE291"/>
  <c r="T291"/>
  <c r="R291"/>
  <c r="P291"/>
  <c r="BI287"/>
  <c r="BG287"/>
  <c r="BF287"/>
  <c r="BE287"/>
  <c r="T287"/>
  <c r="R287"/>
  <c r="P287"/>
  <c r="BI285"/>
  <c r="BG285"/>
  <c r="BF285"/>
  <c r="BE285"/>
  <c r="T285"/>
  <c r="R285"/>
  <c r="P285"/>
  <c r="BI283"/>
  <c r="BG283"/>
  <c r="BF283"/>
  <c r="BE283"/>
  <c r="T283"/>
  <c r="R283"/>
  <c r="P283"/>
  <c r="BI281"/>
  <c r="BG281"/>
  <c r="BF281"/>
  <c r="BE281"/>
  <c r="T281"/>
  <c r="R281"/>
  <c r="P281"/>
  <c r="BI277"/>
  <c r="BG277"/>
  <c r="BF277"/>
  <c r="BE277"/>
  <c r="T277"/>
  <c r="R277"/>
  <c r="P277"/>
  <c r="BI273"/>
  <c r="BG273"/>
  <c r="BF273"/>
  <c r="BE273"/>
  <c r="T273"/>
  <c r="R273"/>
  <c r="P273"/>
  <c r="BI269"/>
  <c r="BG269"/>
  <c r="BF269"/>
  <c r="BE269"/>
  <c r="T269"/>
  <c r="R269"/>
  <c r="P269"/>
  <c r="BI265"/>
  <c r="BG265"/>
  <c r="BF265"/>
  <c r="BE265"/>
  <c r="T265"/>
  <c r="R265"/>
  <c r="P265"/>
  <c r="BI259"/>
  <c r="BG259"/>
  <c r="BF259"/>
  <c r="BE259"/>
  <c r="T259"/>
  <c r="R259"/>
  <c r="P259"/>
  <c r="BI255"/>
  <c r="BG255"/>
  <c r="BF255"/>
  <c r="BE255"/>
  <c r="T255"/>
  <c r="R255"/>
  <c r="P255"/>
  <c r="BI250"/>
  <c r="BG250"/>
  <c r="BF250"/>
  <c r="BE250"/>
  <c r="T250"/>
  <c r="R250"/>
  <c r="P250"/>
  <c r="BI248"/>
  <c r="BG248"/>
  <c r="BF248"/>
  <c r="BE248"/>
  <c r="T248"/>
  <c r="R248"/>
  <c r="P248"/>
  <c r="BI246"/>
  <c r="BG246"/>
  <c r="BF246"/>
  <c r="BE246"/>
  <c r="T246"/>
  <c r="R246"/>
  <c r="P246"/>
  <c r="BI244"/>
  <c r="BG244"/>
  <c r="BF244"/>
  <c r="BE244"/>
  <c r="T244"/>
  <c r="R244"/>
  <c r="P244"/>
  <c r="BI242"/>
  <c r="BG242"/>
  <c r="BF242"/>
  <c r="BE242"/>
  <c r="T242"/>
  <c r="R242"/>
  <c r="P242"/>
  <c r="BI240"/>
  <c r="BG240"/>
  <c r="BF240"/>
  <c r="BE240"/>
  <c r="T240"/>
  <c r="R240"/>
  <c r="P240"/>
  <c r="BI238"/>
  <c r="BG238"/>
  <c r="BF238"/>
  <c r="BE238"/>
  <c r="T238"/>
  <c r="R238"/>
  <c r="P238"/>
  <c r="BI236"/>
  <c r="BG236"/>
  <c r="BF236"/>
  <c r="BE236"/>
  <c r="T236"/>
  <c r="R236"/>
  <c r="P236"/>
  <c r="BI234"/>
  <c r="BG234"/>
  <c r="BF234"/>
  <c r="BE234"/>
  <c r="T234"/>
  <c r="R234"/>
  <c r="P234"/>
  <c r="BI231"/>
  <c r="BG231"/>
  <c r="BF231"/>
  <c r="BE231"/>
  <c r="T231"/>
  <c r="R231"/>
  <c r="P231"/>
  <c r="BI229"/>
  <c r="BG229"/>
  <c r="BF229"/>
  <c r="BE229"/>
  <c r="T229"/>
  <c r="R229"/>
  <c r="P229"/>
  <c r="BI227"/>
  <c r="BG227"/>
  <c r="BF227"/>
  <c r="BE227"/>
  <c r="T227"/>
  <c r="R227"/>
  <c r="P227"/>
  <c r="BI219"/>
  <c r="BG219"/>
  <c r="BF219"/>
  <c r="BE219"/>
  <c r="T219"/>
  <c r="R219"/>
  <c r="P219"/>
  <c r="BI211"/>
  <c r="BG211"/>
  <c r="BF211"/>
  <c r="BE211"/>
  <c r="T211"/>
  <c r="R211"/>
  <c r="P211"/>
  <c r="BI207"/>
  <c r="BG207"/>
  <c r="BF207"/>
  <c r="BE207"/>
  <c r="T207"/>
  <c r="R207"/>
  <c r="P207"/>
  <c r="BI201"/>
  <c r="BG201"/>
  <c r="BF201"/>
  <c r="BE201"/>
  <c r="T201"/>
  <c r="R201"/>
  <c r="P201"/>
  <c r="BI197"/>
  <c r="BG197"/>
  <c r="BF197"/>
  <c r="BE197"/>
  <c r="T197"/>
  <c r="R197"/>
  <c r="P197"/>
  <c r="BI183"/>
  <c r="BG183"/>
  <c r="BF183"/>
  <c r="BE183"/>
  <c r="T183"/>
  <c r="R183"/>
  <c r="P183"/>
  <c r="BI181"/>
  <c r="BG181"/>
  <c r="BF181"/>
  <c r="BE181"/>
  <c r="T181"/>
  <c r="R181"/>
  <c r="P181"/>
  <c r="BI169"/>
  <c r="BG169"/>
  <c r="BF169"/>
  <c r="BE169"/>
  <c r="T169"/>
  <c r="R169"/>
  <c r="P169"/>
  <c r="BI165"/>
  <c r="BG165"/>
  <c r="BF165"/>
  <c r="BE165"/>
  <c r="T165"/>
  <c r="R165"/>
  <c r="P165"/>
  <c r="BI158"/>
  <c r="BG158"/>
  <c r="BF158"/>
  <c r="BE158"/>
  <c r="T158"/>
  <c r="R158"/>
  <c r="P158"/>
  <c r="BI153"/>
  <c r="BG153"/>
  <c r="BF153"/>
  <c r="BE153"/>
  <c r="T153"/>
  <c r="R153"/>
  <c r="P153"/>
  <c r="F144"/>
  <c r="E142"/>
  <c r="F89"/>
  <c r="E87"/>
  <c r="J24"/>
  <c r="E24"/>
  <c r="J147"/>
  <c r="J23"/>
  <c r="J21"/>
  <c r="E21"/>
  <c r="J91"/>
  <c r="J20"/>
  <c r="J18"/>
  <c r="E18"/>
  <c r="F147"/>
  <c r="J17"/>
  <c r="J15"/>
  <c r="E15"/>
  <c r="F146"/>
  <c r="J14"/>
  <c r="J12"/>
  <c r="J144"/>
  <c r="E7"/>
  <c r="E85"/>
  <c i="4" r="J37"/>
  <c r="J36"/>
  <c i="1" r="AY97"/>
  <c i="4" r="J35"/>
  <c i="1" r="AX97"/>
  <c i="4" r="BI1132"/>
  <c r="BG1132"/>
  <c r="BF1132"/>
  <c r="BE1132"/>
  <c r="T1132"/>
  <c r="R1132"/>
  <c r="P1132"/>
  <c r="BI1130"/>
  <c r="BG1130"/>
  <c r="BF1130"/>
  <c r="BE1130"/>
  <c r="T1130"/>
  <c r="R1130"/>
  <c r="P1130"/>
  <c r="BI1128"/>
  <c r="BG1128"/>
  <c r="BF1128"/>
  <c r="BE1128"/>
  <c r="T1128"/>
  <c r="R1128"/>
  <c r="P1128"/>
  <c r="BI1126"/>
  <c r="BG1126"/>
  <c r="BF1126"/>
  <c r="BE1126"/>
  <c r="T1126"/>
  <c r="R1126"/>
  <c r="P1126"/>
  <c r="BI1123"/>
  <c r="BG1123"/>
  <c r="BF1123"/>
  <c r="BE1123"/>
  <c r="T1123"/>
  <c r="R1123"/>
  <c r="P1123"/>
  <c r="BI1119"/>
  <c r="BG1119"/>
  <c r="BF1119"/>
  <c r="BE1119"/>
  <c r="T1119"/>
  <c r="R1119"/>
  <c r="P1119"/>
  <c r="BI1115"/>
  <c r="BG1115"/>
  <c r="BF1115"/>
  <c r="BE1115"/>
  <c r="T1115"/>
  <c r="R1115"/>
  <c r="P1115"/>
  <c r="BI1112"/>
  <c r="BG1112"/>
  <c r="BF1112"/>
  <c r="BE1112"/>
  <c r="T1112"/>
  <c r="T1089"/>
  <c r="R1112"/>
  <c r="R1089"/>
  <c r="P1112"/>
  <c r="P1089"/>
  <c r="BI1095"/>
  <c r="BG1095"/>
  <c r="BF1095"/>
  <c r="BE1095"/>
  <c r="T1095"/>
  <c r="R1095"/>
  <c r="P1095"/>
  <c r="BI1090"/>
  <c r="BG1090"/>
  <c r="BF1090"/>
  <c r="BE1090"/>
  <c r="T1090"/>
  <c r="R1090"/>
  <c r="P1090"/>
  <c r="BI1085"/>
  <c r="BG1085"/>
  <c r="BF1085"/>
  <c r="BE1085"/>
  <c r="T1085"/>
  <c r="T1084"/>
  <c r="R1085"/>
  <c r="R1084"/>
  <c r="P1085"/>
  <c r="P1084"/>
  <c r="BI1082"/>
  <c r="BG1082"/>
  <c r="BF1082"/>
  <c r="BE1082"/>
  <c r="T1082"/>
  <c r="R1082"/>
  <c r="P1082"/>
  <c r="BI1078"/>
  <c r="BG1078"/>
  <c r="BF1078"/>
  <c r="BE1078"/>
  <c r="T1078"/>
  <c r="R1078"/>
  <c r="P1078"/>
  <c r="BI1074"/>
  <c r="BG1074"/>
  <c r="BF1074"/>
  <c r="BE1074"/>
  <c r="T1074"/>
  <c r="R1074"/>
  <c r="P1074"/>
  <c r="BI1070"/>
  <c r="BG1070"/>
  <c r="BF1070"/>
  <c r="BE1070"/>
  <c r="T1070"/>
  <c r="R1070"/>
  <c r="P1070"/>
  <c r="BI1066"/>
  <c r="BG1066"/>
  <c r="BF1066"/>
  <c r="BE1066"/>
  <c r="T1066"/>
  <c r="R1066"/>
  <c r="P1066"/>
  <c r="BI1064"/>
  <c r="BG1064"/>
  <c r="BF1064"/>
  <c r="BE1064"/>
  <c r="T1064"/>
  <c r="R1064"/>
  <c r="P1064"/>
  <c r="BI1061"/>
  <c r="BG1061"/>
  <c r="BF1061"/>
  <c r="BE1061"/>
  <c r="T1061"/>
  <c r="R1061"/>
  <c r="P1061"/>
  <c r="BI1057"/>
  <c r="BG1057"/>
  <c r="BF1057"/>
  <c r="BE1057"/>
  <c r="T1057"/>
  <c r="R1057"/>
  <c r="P1057"/>
  <c r="BI1053"/>
  <c r="BG1053"/>
  <c r="BF1053"/>
  <c r="BE1053"/>
  <c r="T1053"/>
  <c r="R1053"/>
  <c r="P1053"/>
  <c r="BI1050"/>
  <c r="BG1050"/>
  <c r="BF1050"/>
  <c r="BE1050"/>
  <c r="T1050"/>
  <c r="R1050"/>
  <c r="P1050"/>
  <c r="BI1046"/>
  <c r="BG1046"/>
  <c r="BF1046"/>
  <c r="BE1046"/>
  <c r="T1046"/>
  <c r="R1046"/>
  <c r="P1046"/>
  <c r="BI1042"/>
  <c r="BG1042"/>
  <c r="BF1042"/>
  <c r="BE1042"/>
  <c r="T1042"/>
  <c r="R1042"/>
  <c r="P1042"/>
  <c r="BI1038"/>
  <c r="BG1038"/>
  <c r="BF1038"/>
  <c r="BE1038"/>
  <c r="T1038"/>
  <c r="R1038"/>
  <c r="P1038"/>
  <c r="BI1034"/>
  <c r="BG1034"/>
  <c r="BF1034"/>
  <c r="BE1034"/>
  <c r="T1034"/>
  <c r="R1034"/>
  <c r="P1034"/>
  <c r="BI1030"/>
  <c r="BG1030"/>
  <c r="BF1030"/>
  <c r="BE1030"/>
  <c r="T1030"/>
  <c r="R1030"/>
  <c r="P1030"/>
  <c r="BI1025"/>
  <c r="BG1025"/>
  <c r="BF1025"/>
  <c r="BE1025"/>
  <c r="T1025"/>
  <c r="T1024"/>
  <c r="R1025"/>
  <c r="R1024"/>
  <c r="P1025"/>
  <c r="P1024"/>
  <c r="BI1022"/>
  <c r="BG1022"/>
  <c r="BF1022"/>
  <c r="BE1022"/>
  <c r="T1022"/>
  <c r="R1022"/>
  <c r="P1022"/>
  <c r="BI1019"/>
  <c r="BG1019"/>
  <c r="BF1019"/>
  <c r="BE1019"/>
  <c r="T1019"/>
  <c r="R1019"/>
  <c r="P1019"/>
  <c r="BI1015"/>
  <c r="BG1015"/>
  <c r="BF1015"/>
  <c r="BE1015"/>
  <c r="T1015"/>
  <c r="R1015"/>
  <c r="P1015"/>
  <c r="BI1011"/>
  <c r="BG1011"/>
  <c r="BF1011"/>
  <c r="BE1011"/>
  <c r="T1011"/>
  <c r="R1011"/>
  <c r="P1011"/>
  <c r="BI1009"/>
  <c r="BG1009"/>
  <c r="BF1009"/>
  <c r="BE1009"/>
  <c r="T1009"/>
  <c r="R1009"/>
  <c r="P1009"/>
  <c r="BI1005"/>
  <c r="BG1005"/>
  <c r="BF1005"/>
  <c r="BE1005"/>
  <c r="T1005"/>
  <c r="R1005"/>
  <c r="P1005"/>
  <c r="BI1001"/>
  <c r="BG1001"/>
  <c r="BF1001"/>
  <c r="BE1001"/>
  <c r="T1001"/>
  <c r="R1001"/>
  <c r="P1001"/>
  <c r="BI998"/>
  <c r="BG998"/>
  <c r="BF998"/>
  <c r="BE998"/>
  <c r="T998"/>
  <c r="R998"/>
  <c r="P998"/>
  <c r="BI996"/>
  <c r="BG996"/>
  <c r="BF996"/>
  <c r="BE996"/>
  <c r="T996"/>
  <c r="R996"/>
  <c r="P996"/>
  <c r="BI992"/>
  <c r="BG992"/>
  <c r="BF992"/>
  <c r="BE992"/>
  <c r="T992"/>
  <c r="R992"/>
  <c r="P992"/>
  <c r="BI989"/>
  <c r="BG989"/>
  <c r="BF989"/>
  <c r="BE989"/>
  <c r="T989"/>
  <c r="R989"/>
  <c r="P989"/>
  <c r="BI987"/>
  <c r="BG987"/>
  <c r="BF987"/>
  <c r="BE987"/>
  <c r="T987"/>
  <c r="R987"/>
  <c r="P987"/>
  <c r="BI984"/>
  <c r="BG984"/>
  <c r="BF984"/>
  <c r="BE984"/>
  <c r="T984"/>
  <c r="R984"/>
  <c r="P984"/>
  <c r="BI982"/>
  <c r="BG982"/>
  <c r="BF982"/>
  <c r="BE982"/>
  <c r="T982"/>
  <c r="R982"/>
  <c r="P982"/>
  <c r="BI980"/>
  <c r="BG980"/>
  <c r="BF980"/>
  <c r="BE980"/>
  <c r="T980"/>
  <c r="R980"/>
  <c r="P980"/>
  <c r="BI976"/>
  <c r="BG976"/>
  <c r="BF976"/>
  <c r="BE976"/>
  <c r="T976"/>
  <c r="R976"/>
  <c r="P976"/>
  <c r="BI974"/>
  <c r="BG974"/>
  <c r="BF974"/>
  <c r="BE974"/>
  <c r="T974"/>
  <c r="R974"/>
  <c r="P974"/>
  <c r="BI972"/>
  <c r="BG972"/>
  <c r="BF972"/>
  <c r="BE972"/>
  <c r="T972"/>
  <c r="R972"/>
  <c r="P972"/>
  <c r="BI970"/>
  <c r="BG970"/>
  <c r="BF970"/>
  <c r="BE970"/>
  <c r="T970"/>
  <c r="R970"/>
  <c r="P970"/>
  <c r="BI968"/>
  <c r="BG968"/>
  <c r="BF968"/>
  <c r="BE968"/>
  <c r="T968"/>
  <c r="R968"/>
  <c r="P968"/>
  <c r="BI966"/>
  <c r="BG966"/>
  <c r="BF966"/>
  <c r="BE966"/>
  <c r="T966"/>
  <c r="R966"/>
  <c r="P966"/>
  <c r="BI964"/>
  <c r="BG964"/>
  <c r="BF964"/>
  <c r="BE964"/>
  <c r="T964"/>
  <c r="R964"/>
  <c r="P964"/>
  <c r="BI962"/>
  <c r="BG962"/>
  <c r="BF962"/>
  <c r="BE962"/>
  <c r="T962"/>
  <c r="R962"/>
  <c r="P962"/>
  <c r="BI960"/>
  <c r="BG960"/>
  <c r="BF960"/>
  <c r="BE960"/>
  <c r="T960"/>
  <c r="R960"/>
  <c r="P960"/>
  <c r="BI958"/>
  <c r="BG958"/>
  <c r="BF958"/>
  <c r="BE958"/>
  <c r="T958"/>
  <c r="R958"/>
  <c r="P958"/>
  <c r="BI954"/>
  <c r="BG954"/>
  <c r="BF954"/>
  <c r="BE954"/>
  <c r="T954"/>
  <c r="R954"/>
  <c r="P954"/>
  <c r="BI952"/>
  <c r="BG952"/>
  <c r="BF952"/>
  <c r="BE952"/>
  <c r="T952"/>
  <c r="R952"/>
  <c r="P952"/>
  <c r="BI950"/>
  <c r="BG950"/>
  <c r="BF950"/>
  <c r="BE950"/>
  <c r="T950"/>
  <c r="R950"/>
  <c r="P950"/>
  <c r="BI946"/>
  <c r="BG946"/>
  <c r="BF946"/>
  <c r="BE946"/>
  <c r="T946"/>
  <c r="R946"/>
  <c r="P946"/>
  <c r="BI944"/>
  <c r="BG944"/>
  <c r="BF944"/>
  <c r="BE944"/>
  <c r="T944"/>
  <c r="R944"/>
  <c r="P944"/>
  <c r="BI941"/>
  <c r="BG941"/>
  <c r="BF941"/>
  <c r="BE941"/>
  <c r="T941"/>
  <c r="R941"/>
  <c r="P941"/>
  <c r="BI937"/>
  <c r="BG937"/>
  <c r="BF937"/>
  <c r="BE937"/>
  <c r="T937"/>
  <c r="R937"/>
  <c r="P937"/>
  <c r="BI933"/>
  <c r="BG933"/>
  <c r="BF933"/>
  <c r="BE933"/>
  <c r="T933"/>
  <c r="R933"/>
  <c r="P933"/>
  <c r="BI929"/>
  <c r="BG929"/>
  <c r="BF929"/>
  <c r="BE929"/>
  <c r="T929"/>
  <c r="R929"/>
  <c r="P929"/>
  <c r="BI925"/>
  <c r="BG925"/>
  <c r="BF925"/>
  <c r="BE925"/>
  <c r="T925"/>
  <c r="R925"/>
  <c r="P925"/>
  <c r="BI921"/>
  <c r="BG921"/>
  <c r="BF921"/>
  <c r="BE921"/>
  <c r="T921"/>
  <c r="R921"/>
  <c r="P921"/>
  <c r="BI914"/>
  <c r="BG914"/>
  <c r="BF914"/>
  <c r="BE914"/>
  <c r="T914"/>
  <c r="R914"/>
  <c r="P914"/>
  <c r="BI910"/>
  <c r="BG910"/>
  <c r="BF910"/>
  <c r="BE910"/>
  <c r="T910"/>
  <c r="R910"/>
  <c r="P910"/>
  <c r="BI908"/>
  <c r="BG908"/>
  <c r="BF908"/>
  <c r="BE908"/>
  <c r="T908"/>
  <c r="R908"/>
  <c r="P908"/>
  <c r="BI906"/>
  <c r="BG906"/>
  <c r="BF906"/>
  <c r="BE906"/>
  <c r="T906"/>
  <c r="R906"/>
  <c r="P906"/>
  <c r="BI902"/>
  <c r="BG902"/>
  <c r="BF902"/>
  <c r="BE902"/>
  <c r="T902"/>
  <c r="R902"/>
  <c r="P902"/>
  <c r="BI898"/>
  <c r="BG898"/>
  <c r="BF898"/>
  <c r="BE898"/>
  <c r="T898"/>
  <c r="R898"/>
  <c r="P898"/>
  <c r="BI894"/>
  <c r="BG894"/>
  <c r="BF894"/>
  <c r="BE894"/>
  <c r="T894"/>
  <c r="R894"/>
  <c r="P894"/>
  <c r="BI890"/>
  <c r="BG890"/>
  <c r="BF890"/>
  <c r="BE890"/>
  <c r="T890"/>
  <c r="R890"/>
  <c r="P890"/>
  <c r="BI886"/>
  <c r="BG886"/>
  <c r="BF886"/>
  <c r="BE886"/>
  <c r="T886"/>
  <c r="R886"/>
  <c r="P886"/>
  <c r="BI883"/>
  <c r="BG883"/>
  <c r="BF883"/>
  <c r="BE883"/>
  <c r="T883"/>
  <c r="R883"/>
  <c r="P883"/>
  <c r="BI877"/>
  <c r="BG877"/>
  <c r="BF877"/>
  <c r="BE877"/>
  <c r="T877"/>
  <c r="R877"/>
  <c r="P877"/>
  <c r="BI873"/>
  <c r="BG873"/>
  <c r="BF873"/>
  <c r="BE873"/>
  <c r="T873"/>
  <c r="R873"/>
  <c r="P873"/>
  <c r="BI869"/>
  <c r="BG869"/>
  <c r="BF869"/>
  <c r="BE869"/>
  <c r="T869"/>
  <c r="R869"/>
  <c r="P869"/>
  <c r="BI865"/>
  <c r="BG865"/>
  <c r="BF865"/>
  <c r="BE865"/>
  <c r="T865"/>
  <c r="R865"/>
  <c r="P865"/>
  <c r="BI861"/>
  <c r="BG861"/>
  <c r="BF861"/>
  <c r="BE861"/>
  <c r="T861"/>
  <c r="R861"/>
  <c r="P861"/>
  <c r="BI857"/>
  <c r="BG857"/>
  <c r="BF857"/>
  <c r="BE857"/>
  <c r="T857"/>
  <c r="R857"/>
  <c r="P857"/>
  <c r="BI853"/>
  <c r="BG853"/>
  <c r="BF853"/>
  <c r="BE853"/>
  <c r="T853"/>
  <c r="R853"/>
  <c r="P853"/>
  <c r="BI850"/>
  <c r="BG850"/>
  <c r="BF850"/>
  <c r="BE850"/>
  <c r="T850"/>
  <c r="R850"/>
  <c r="P850"/>
  <c r="BI848"/>
  <c r="BG848"/>
  <c r="BF848"/>
  <c r="BE848"/>
  <c r="T848"/>
  <c r="R848"/>
  <c r="P848"/>
  <c r="BI846"/>
  <c r="BG846"/>
  <c r="BF846"/>
  <c r="BE846"/>
  <c r="T846"/>
  <c r="R846"/>
  <c r="P846"/>
  <c r="BI844"/>
  <c r="BG844"/>
  <c r="BF844"/>
  <c r="BE844"/>
  <c r="T844"/>
  <c r="R844"/>
  <c r="P844"/>
  <c r="BI842"/>
  <c r="BG842"/>
  <c r="BF842"/>
  <c r="BE842"/>
  <c r="T842"/>
  <c r="R842"/>
  <c r="P842"/>
  <c r="BI840"/>
  <c r="BG840"/>
  <c r="BF840"/>
  <c r="BE840"/>
  <c r="T840"/>
  <c r="R840"/>
  <c r="P840"/>
  <c r="BI838"/>
  <c r="BG838"/>
  <c r="BF838"/>
  <c r="BE838"/>
  <c r="T838"/>
  <c r="R838"/>
  <c r="P838"/>
  <c r="BI836"/>
  <c r="BG836"/>
  <c r="BF836"/>
  <c r="BE836"/>
  <c r="T836"/>
  <c r="R836"/>
  <c r="P836"/>
  <c r="BI834"/>
  <c r="BG834"/>
  <c r="BF834"/>
  <c r="BE834"/>
  <c r="T834"/>
  <c r="R834"/>
  <c r="P834"/>
  <c r="BI830"/>
  <c r="BG830"/>
  <c r="BF830"/>
  <c r="BE830"/>
  <c r="T830"/>
  <c r="R830"/>
  <c r="P830"/>
  <c r="BI828"/>
  <c r="BG828"/>
  <c r="BF828"/>
  <c r="BE828"/>
  <c r="T828"/>
  <c r="R828"/>
  <c r="P828"/>
  <c r="BI826"/>
  <c r="BG826"/>
  <c r="BF826"/>
  <c r="BE826"/>
  <c r="T826"/>
  <c r="R826"/>
  <c r="P826"/>
  <c r="BI824"/>
  <c r="BG824"/>
  <c r="BF824"/>
  <c r="BE824"/>
  <c r="T824"/>
  <c r="R824"/>
  <c r="P824"/>
  <c r="BI822"/>
  <c r="BG822"/>
  <c r="BF822"/>
  <c r="BE822"/>
  <c r="T822"/>
  <c r="R822"/>
  <c r="P822"/>
  <c r="BI819"/>
  <c r="BG819"/>
  <c r="BF819"/>
  <c r="BE819"/>
  <c r="T819"/>
  <c r="R819"/>
  <c r="P819"/>
  <c r="BI817"/>
  <c r="BG817"/>
  <c r="BF817"/>
  <c r="BE817"/>
  <c r="T817"/>
  <c r="R817"/>
  <c r="P817"/>
  <c r="BI815"/>
  <c r="BG815"/>
  <c r="BF815"/>
  <c r="BE815"/>
  <c r="T815"/>
  <c r="R815"/>
  <c r="P815"/>
  <c r="BI813"/>
  <c r="BG813"/>
  <c r="BF813"/>
  <c r="BE813"/>
  <c r="T813"/>
  <c r="R813"/>
  <c r="P813"/>
  <c r="BI811"/>
  <c r="BG811"/>
  <c r="BF811"/>
  <c r="BE811"/>
  <c r="T811"/>
  <c r="R811"/>
  <c r="P811"/>
  <c r="BI809"/>
  <c r="BG809"/>
  <c r="BF809"/>
  <c r="BE809"/>
  <c r="T809"/>
  <c r="R809"/>
  <c r="P809"/>
  <c r="BI807"/>
  <c r="BG807"/>
  <c r="BF807"/>
  <c r="BE807"/>
  <c r="T807"/>
  <c r="R807"/>
  <c r="P807"/>
  <c r="BI805"/>
  <c r="BG805"/>
  <c r="BF805"/>
  <c r="BE805"/>
  <c r="T805"/>
  <c r="R805"/>
  <c r="P805"/>
  <c r="BI801"/>
  <c r="BG801"/>
  <c r="BF801"/>
  <c r="BE801"/>
  <c r="T801"/>
  <c r="R801"/>
  <c r="P801"/>
  <c r="BI799"/>
  <c r="BG799"/>
  <c r="BF799"/>
  <c r="BE799"/>
  <c r="T799"/>
  <c r="R799"/>
  <c r="P799"/>
  <c r="BI795"/>
  <c r="BG795"/>
  <c r="BF795"/>
  <c r="BE795"/>
  <c r="T795"/>
  <c r="R795"/>
  <c r="P795"/>
  <c r="BI793"/>
  <c r="BG793"/>
  <c r="BF793"/>
  <c r="BE793"/>
  <c r="T793"/>
  <c r="R793"/>
  <c r="P793"/>
  <c r="BI790"/>
  <c r="BG790"/>
  <c r="BF790"/>
  <c r="BE790"/>
  <c r="T790"/>
  <c r="R790"/>
  <c r="P790"/>
  <c r="BI788"/>
  <c r="BG788"/>
  <c r="BF788"/>
  <c r="BE788"/>
  <c r="T788"/>
  <c r="R788"/>
  <c r="P788"/>
  <c r="BI786"/>
  <c r="BG786"/>
  <c r="BF786"/>
  <c r="BE786"/>
  <c r="T786"/>
  <c r="R786"/>
  <c r="P786"/>
  <c r="BI784"/>
  <c r="BG784"/>
  <c r="BF784"/>
  <c r="BE784"/>
  <c r="T784"/>
  <c r="R784"/>
  <c r="P784"/>
  <c r="BI782"/>
  <c r="BG782"/>
  <c r="BF782"/>
  <c r="BE782"/>
  <c r="T782"/>
  <c r="R782"/>
  <c r="P782"/>
  <c r="BI780"/>
  <c r="BG780"/>
  <c r="BF780"/>
  <c r="BE780"/>
  <c r="T780"/>
  <c r="R780"/>
  <c r="P780"/>
  <c r="BI778"/>
  <c r="BG778"/>
  <c r="BF778"/>
  <c r="BE778"/>
  <c r="T778"/>
  <c r="R778"/>
  <c r="P778"/>
  <c r="BI776"/>
  <c r="BG776"/>
  <c r="BF776"/>
  <c r="BE776"/>
  <c r="T776"/>
  <c r="R776"/>
  <c r="P776"/>
  <c r="BI772"/>
  <c r="BG772"/>
  <c r="BF772"/>
  <c r="BE772"/>
  <c r="T772"/>
  <c r="R772"/>
  <c r="P772"/>
  <c r="BI770"/>
  <c r="BG770"/>
  <c r="BF770"/>
  <c r="BE770"/>
  <c r="T770"/>
  <c r="R770"/>
  <c r="P770"/>
  <c r="BI768"/>
  <c r="BG768"/>
  <c r="BF768"/>
  <c r="BE768"/>
  <c r="T768"/>
  <c r="R768"/>
  <c r="P768"/>
  <c r="BI766"/>
  <c r="BG766"/>
  <c r="BF766"/>
  <c r="BE766"/>
  <c r="T766"/>
  <c r="R766"/>
  <c r="P766"/>
  <c r="BI764"/>
  <c r="BG764"/>
  <c r="BF764"/>
  <c r="BE764"/>
  <c r="T764"/>
  <c r="R764"/>
  <c r="P764"/>
  <c r="BI762"/>
  <c r="BG762"/>
  <c r="BF762"/>
  <c r="BE762"/>
  <c r="T762"/>
  <c r="R762"/>
  <c r="P762"/>
  <c r="BI760"/>
  <c r="BG760"/>
  <c r="BF760"/>
  <c r="BE760"/>
  <c r="T760"/>
  <c r="R760"/>
  <c r="P760"/>
  <c r="BI758"/>
  <c r="BG758"/>
  <c r="BF758"/>
  <c r="BE758"/>
  <c r="T758"/>
  <c r="R758"/>
  <c r="P758"/>
  <c r="BI756"/>
  <c r="BG756"/>
  <c r="BF756"/>
  <c r="BE756"/>
  <c r="T756"/>
  <c r="R756"/>
  <c r="P756"/>
  <c r="BI754"/>
  <c r="BG754"/>
  <c r="BF754"/>
  <c r="BE754"/>
  <c r="T754"/>
  <c r="R754"/>
  <c r="P754"/>
  <c r="BI752"/>
  <c r="BG752"/>
  <c r="BF752"/>
  <c r="BE752"/>
  <c r="T752"/>
  <c r="R752"/>
  <c r="P752"/>
  <c r="BI750"/>
  <c r="BG750"/>
  <c r="BF750"/>
  <c r="BE750"/>
  <c r="T750"/>
  <c r="R750"/>
  <c r="P750"/>
  <c r="BI748"/>
  <c r="BG748"/>
  <c r="BF748"/>
  <c r="BE748"/>
  <c r="T748"/>
  <c r="R748"/>
  <c r="P748"/>
  <c r="BI746"/>
  <c r="BG746"/>
  <c r="BF746"/>
  <c r="BE746"/>
  <c r="T746"/>
  <c r="R746"/>
  <c r="P746"/>
  <c r="BI744"/>
  <c r="BG744"/>
  <c r="BF744"/>
  <c r="BE744"/>
  <c r="T744"/>
  <c r="R744"/>
  <c r="P744"/>
  <c r="BI742"/>
  <c r="BG742"/>
  <c r="BF742"/>
  <c r="BE742"/>
  <c r="T742"/>
  <c r="R742"/>
  <c r="P742"/>
  <c r="BI740"/>
  <c r="BG740"/>
  <c r="BF740"/>
  <c r="BE740"/>
  <c r="T740"/>
  <c r="R740"/>
  <c r="P740"/>
  <c r="BI738"/>
  <c r="BG738"/>
  <c r="BF738"/>
  <c r="BE738"/>
  <c r="T738"/>
  <c r="R738"/>
  <c r="P738"/>
  <c r="BI736"/>
  <c r="BG736"/>
  <c r="BF736"/>
  <c r="BE736"/>
  <c r="T736"/>
  <c r="R736"/>
  <c r="P736"/>
  <c r="BI732"/>
  <c r="BG732"/>
  <c r="BF732"/>
  <c r="BE732"/>
  <c r="T732"/>
  <c r="R732"/>
  <c r="P732"/>
  <c r="BI730"/>
  <c r="BG730"/>
  <c r="BF730"/>
  <c r="BE730"/>
  <c r="T730"/>
  <c r="R730"/>
  <c r="P730"/>
  <c r="BI728"/>
  <c r="BG728"/>
  <c r="BF728"/>
  <c r="BE728"/>
  <c r="T728"/>
  <c r="R728"/>
  <c r="P728"/>
  <c r="BI726"/>
  <c r="BG726"/>
  <c r="BF726"/>
  <c r="BE726"/>
  <c r="T726"/>
  <c r="R726"/>
  <c r="P726"/>
  <c r="BI724"/>
  <c r="BG724"/>
  <c r="BF724"/>
  <c r="BE724"/>
  <c r="T724"/>
  <c r="R724"/>
  <c r="P724"/>
  <c r="BI722"/>
  <c r="BG722"/>
  <c r="BF722"/>
  <c r="BE722"/>
  <c r="T722"/>
  <c r="R722"/>
  <c r="P722"/>
  <c r="BI720"/>
  <c r="BG720"/>
  <c r="BF720"/>
  <c r="BE720"/>
  <c r="T720"/>
  <c r="R720"/>
  <c r="P720"/>
  <c r="BI718"/>
  <c r="BG718"/>
  <c r="BF718"/>
  <c r="BE718"/>
  <c r="T718"/>
  <c r="R718"/>
  <c r="P718"/>
  <c r="BI716"/>
  <c r="BG716"/>
  <c r="BF716"/>
  <c r="BE716"/>
  <c r="T716"/>
  <c r="R716"/>
  <c r="P716"/>
  <c r="BI714"/>
  <c r="BG714"/>
  <c r="BF714"/>
  <c r="BE714"/>
  <c r="T714"/>
  <c r="R714"/>
  <c r="P714"/>
  <c r="BI712"/>
  <c r="BG712"/>
  <c r="BF712"/>
  <c r="BE712"/>
  <c r="T712"/>
  <c r="R712"/>
  <c r="P712"/>
  <c r="BI710"/>
  <c r="BG710"/>
  <c r="BF710"/>
  <c r="BE710"/>
  <c r="T710"/>
  <c r="R710"/>
  <c r="P710"/>
  <c r="BI708"/>
  <c r="BG708"/>
  <c r="BF708"/>
  <c r="BE708"/>
  <c r="T708"/>
  <c r="R708"/>
  <c r="P708"/>
  <c r="BI706"/>
  <c r="BG706"/>
  <c r="BF706"/>
  <c r="BE706"/>
  <c r="T706"/>
  <c r="R706"/>
  <c r="P706"/>
  <c r="BI702"/>
  <c r="BG702"/>
  <c r="BF702"/>
  <c r="BE702"/>
  <c r="T702"/>
  <c r="R702"/>
  <c r="P702"/>
  <c r="BI698"/>
  <c r="BG698"/>
  <c r="BF698"/>
  <c r="BE698"/>
  <c r="T698"/>
  <c r="R698"/>
  <c r="P698"/>
  <c r="BI693"/>
  <c r="BG693"/>
  <c r="BF693"/>
  <c r="BE693"/>
  <c r="T693"/>
  <c r="R693"/>
  <c r="P693"/>
  <c r="BI689"/>
  <c r="BG689"/>
  <c r="BF689"/>
  <c r="BE689"/>
  <c r="T689"/>
  <c r="R689"/>
  <c r="P689"/>
  <c r="BI687"/>
  <c r="BG687"/>
  <c r="BF687"/>
  <c r="BE687"/>
  <c r="T687"/>
  <c r="R687"/>
  <c r="P687"/>
  <c r="BI683"/>
  <c r="BG683"/>
  <c r="BF683"/>
  <c r="BE683"/>
  <c r="T683"/>
  <c r="R683"/>
  <c r="P683"/>
  <c r="BI681"/>
  <c r="BG681"/>
  <c r="BF681"/>
  <c r="BE681"/>
  <c r="T681"/>
  <c r="R681"/>
  <c r="P681"/>
  <c r="BI677"/>
  <c r="BG677"/>
  <c r="BF677"/>
  <c r="BE677"/>
  <c r="T677"/>
  <c r="R677"/>
  <c r="P677"/>
  <c r="BI675"/>
  <c r="BG675"/>
  <c r="BF675"/>
  <c r="BE675"/>
  <c r="T675"/>
  <c r="R675"/>
  <c r="P675"/>
  <c r="BI671"/>
  <c r="BG671"/>
  <c r="BF671"/>
  <c r="BE671"/>
  <c r="T671"/>
  <c r="R671"/>
  <c r="P671"/>
  <c r="BI669"/>
  <c r="BG669"/>
  <c r="BF669"/>
  <c r="BE669"/>
  <c r="T669"/>
  <c r="R669"/>
  <c r="P669"/>
  <c r="BI665"/>
  <c r="BG665"/>
  <c r="BF665"/>
  <c r="BE665"/>
  <c r="T665"/>
  <c r="R665"/>
  <c r="P665"/>
  <c r="BI661"/>
  <c r="BG661"/>
  <c r="BF661"/>
  <c r="BE661"/>
  <c r="T661"/>
  <c r="R661"/>
  <c r="P661"/>
  <c r="BI659"/>
  <c r="BG659"/>
  <c r="BF659"/>
  <c r="BE659"/>
  <c r="T659"/>
  <c r="R659"/>
  <c r="P659"/>
  <c r="BI657"/>
  <c r="BG657"/>
  <c r="BF657"/>
  <c r="BE657"/>
  <c r="T657"/>
  <c r="R657"/>
  <c r="P657"/>
  <c r="BI655"/>
  <c r="BG655"/>
  <c r="BF655"/>
  <c r="BE655"/>
  <c r="T655"/>
  <c r="R655"/>
  <c r="P655"/>
  <c r="BI653"/>
  <c r="BG653"/>
  <c r="BF653"/>
  <c r="BE653"/>
  <c r="T653"/>
  <c r="R653"/>
  <c r="P653"/>
  <c r="BI651"/>
  <c r="BG651"/>
  <c r="BF651"/>
  <c r="BE651"/>
  <c r="T651"/>
  <c r="R651"/>
  <c r="P651"/>
  <c r="BI649"/>
  <c r="BG649"/>
  <c r="BF649"/>
  <c r="BE649"/>
  <c r="T649"/>
  <c r="R649"/>
  <c r="P649"/>
  <c r="BI645"/>
  <c r="BG645"/>
  <c r="BF645"/>
  <c r="BE645"/>
  <c r="T645"/>
  <c r="R645"/>
  <c r="P645"/>
  <c r="BI641"/>
  <c r="BG641"/>
  <c r="BF641"/>
  <c r="BE641"/>
  <c r="T641"/>
  <c r="R641"/>
  <c r="P641"/>
  <c r="BI639"/>
  <c r="BG639"/>
  <c r="BF639"/>
  <c r="BE639"/>
  <c r="T639"/>
  <c r="R639"/>
  <c r="P639"/>
  <c r="BI636"/>
  <c r="BG636"/>
  <c r="BF636"/>
  <c r="BE636"/>
  <c r="T636"/>
  <c r="R636"/>
  <c r="P636"/>
  <c r="BI634"/>
  <c r="BG634"/>
  <c r="BF634"/>
  <c r="BE634"/>
  <c r="T634"/>
  <c r="R634"/>
  <c r="P634"/>
  <c r="BI632"/>
  <c r="BG632"/>
  <c r="BF632"/>
  <c r="BE632"/>
  <c r="T632"/>
  <c r="R632"/>
  <c r="P632"/>
  <c r="BI630"/>
  <c r="BG630"/>
  <c r="BF630"/>
  <c r="BE630"/>
  <c r="T630"/>
  <c r="R630"/>
  <c r="P630"/>
  <c r="BI628"/>
  <c r="BG628"/>
  <c r="BF628"/>
  <c r="BE628"/>
  <c r="T628"/>
  <c r="R628"/>
  <c r="P628"/>
  <c r="BI626"/>
  <c r="BG626"/>
  <c r="BF626"/>
  <c r="BE626"/>
  <c r="T626"/>
  <c r="R626"/>
  <c r="P626"/>
  <c r="BI624"/>
  <c r="BG624"/>
  <c r="BF624"/>
  <c r="BE624"/>
  <c r="T624"/>
  <c r="R624"/>
  <c r="P624"/>
  <c r="BI622"/>
  <c r="BG622"/>
  <c r="BF622"/>
  <c r="BE622"/>
  <c r="T622"/>
  <c r="R622"/>
  <c r="P622"/>
  <c r="BI620"/>
  <c r="BG620"/>
  <c r="BF620"/>
  <c r="BE620"/>
  <c r="T620"/>
  <c r="R620"/>
  <c r="P620"/>
  <c r="BI618"/>
  <c r="BG618"/>
  <c r="BF618"/>
  <c r="BE618"/>
  <c r="T618"/>
  <c r="R618"/>
  <c r="P618"/>
  <c r="BI616"/>
  <c r="BG616"/>
  <c r="BF616"/>
  <c r="BE616"/>
  <c r="T616"/>
  <c r="R616"/>
  <c r="P616"/>
  <c r="BI612"/>
  <c r="BG612"/>
  <c r="BF612"/>
  <c r="BE612"/>
  <c r="T612"/>
  <c r="R612"/>
  <c r="P612"/>
  <c r="BI609"/>
  <c r="BG609"/>
  <c r="BF609"/>
  <c r="BE609"/>
  <c r="T609"/>
  <c r="R609"/>
  <c r="P609"/>
  <c r="BI607"/>
  <c r="BG607"/>
  <c r="BF607"/>
  <c r="BE607"/>
  <c r="T607"/>
  <c r="R607"/>
  <c r="P607"/>
  <c r="BI605"/>
  <c r="BG605"/>
  <c r="BF605"/>
  <c r="BE605"/>
  <c r="T605"/>
  <c r="R605"/>
  <c r="P605"/>
  <c r="BI603"/>
  <c r="BG603"/>
  <c r="BF603"/>
  <c r="BE603"/>
  <c r="T603"/>
  <c r="R603"/>
  <c r="P603"/>
  <c r="BI601"/>
  <c r="BG601"/>
  <c r="BF601"/>
  <c r="BE601"/>
  <c r="T601"/>
  <c r="R601"/>
  <c r="P601"/>
  <c r="BI599"/>
  <c r="BG599"/>
  <c r="BF599"/>
  <c r="BE599"/>
  <c r="T599"/>
  <c r="R599"/>
  <c r="P599"/>
  <c r="BI597"/>
  <c r="BG597"/>
  <c r="BF597"/>
  <c r="BE597"/>
  <c r="T597"/>
  <c r="R597"/>
  <c r="P597"/>
  <c r="BI594"/>
  <c r="BG594"/>
  <c r="BF594"/>
  <c r="BE594"/>
  <c r="T594"/>
  <c r="R594"/>
  <c r="P594"/>
  <c r="BI592"/>
  <c r="BG592"/>
  <c r="BF592"/>
  <c r="BE592"/>
  <c r="T592"/>
  <c r="R592"/>
  <c r="P592"/>
  <c r="BI590"/>
  <c r="BG590"/>
  <c r="BF590"/>
  <c r="BE590"/>
  <c r="T590"/>
  <c r="R590"/>
  <c r="P590"/>
  <c r="BI588"/>
  <c r="BG588"/>
  <c r="BF588"/>
  <c r="BE588"/>
  <c r="T588"/>
  <c r="R588"/>
  <c r="P588"/>
  <c r="BI586"/>
  <c r="BG586"/>
  <c r="BF586"/>
  <c r="BE586"/>
  <c r="T586"/>
  <c r="R586"/>
  <c r="P586"/>
  <c r="BI584"/>
  <c r="BG584"/>
  <c r="BF584"/>
  <c r="BE584"/>
  <c r="T584"/>
  <c r="R584"/>
  <c r="P584"/>
  <c r="BI582"/>
  <c r="BG582"/>
  <c r="BF582"/>
  <c r="BE582"/>
  <c r="T582"/>
  <c r="R582"/>
  <c r="P582"/>
  <c r="BI580"/>
  <c r="BG580"/>
  <c r="BF580"/>
  <c r="BE580"/>
  <c r="T580"/>
  <c r="R580"/>
  <c r="P580"/>
  <c r="BI578"/>
  <c r="BG578"/>
  <c r="BF578"/>
  <c r="BE578"/>
  <c r="T578"/>
  <c r="R578"/>
  <c r="P578"/>
  <c r="BI576"/>
  <c r="BG576"/>
  <c r="BF576"/>
  <c r="BE576"/>
  <c r="T576"/>
  <c r="R576"/>
  <c r="P576"/>
  <c r="BI574"/>
  <c r="BG574"/>
  <c r="BF574"/>
  <c r="BE574"/>
  <c r="T574"/>
  <c r="R574"/>
  <c r="P574"/>
  <c r="BI572"/>
  <c r="BG572"/>
  <c r="BF572"/>
  <c r="BE572"/>
  <c r="T572"/>
  <c r="R572"/>
  <c r="P572"/>
  <c r="BI570"/>
  <c r="BG570"/>
  <c r="BF570"/>
  <c r="BE570"/>
  <c r="T570"/>
  <c r="R570"/>
  <c r="P570"/>
  <c r="BI568"/>
  <c r="BG568"/>
  <c r="BF568"/>
  <c r="BE568"/>
  <c r="T568"/>
  <c r="R568"/>
  <c r="P568"/>
  <c r="BI564"/>
  <c r="BG564"/>
  <c r="BF564"/>
  <c r="BE564"/>
  <c r="T564"/>
  <c r="R564"/>
  <c r="P564"/>
  <c r="BI559"/>
  <c r="BG559"/>
  <c r="BF559"/>
  <c r="BE559"/>
  <c r="T559"/>
  <c r="R559"/>
  <c r="P559"/>
  <c r="BI557"/>
  <c r="BG557"/>
  <c r="BF557"/>
  <c r="BE557"/>
  <c r="T557"/>
  <c r="R557"/>
  <c r="P557"/>
  <c r="BI555"/>
  <c r="BG555"/>
  <c r="BF555"/>
  <c r="BE555"/>
  <c r="T555"/>
  <c r="R555"/>
  <c r="P555"/>
  <c r="BI553"/>
  <c r="BG553"/>
  <c r="BF553"/>
  <c r="BE553"/>
  <c r="T553"/>
  <c r="R553"/>
  <c r="P553"/>
  <c r="BI549"/>
  <c r="BG549"/>
  <c r="BF549"/>
  <c r="BE549"/>
  <c r="T549"/>
  <c r="R549"/>
  <c r="P549"/>
  <c r="BI546"/>
  <c r="BG546"/>
  <c r="BF546"/>
  <c r="BE546"/>
  <c r="T546"/>
  <c r="R546"/>
  <c r="P546"/>
  <c r="BI544"/>
  <c r="BG544"/>
  <c r="BF544"/>
  <c r="BE544"/>
  <c r="T544"/>
  <c r="R544"/>
  <c r="P544"/>
  <c r="BI542"/>
  <c r="BG542"/>
  <c r="BF542"/>
  <c r="BE542"/>
  <c r="T542"/>
  <c r="R542"/>
  <c r="P542"/>
  <c r="BI540"/>
  <c r="BG540"/>
  <c r="BF540"/>
  <c r="BE540"/>
  <c r="T540"/>
  <c r="R540"/>
  <c r="P540"/>
  <c r="BI538"/>
  <c r="BG538"/>
  <c r="BF538"/>
  <c r="BE538"/>
  <c r="T538"/>
  <c r="R538"/>
  <c r="P538"/>
  <c r="BI536"/>
  <c r="BG536"/>
  <c r="BF536"/>
  <c r="BE536"/>
  <c r="T536"/>
  <c r="R536"/>
  <c r="P536"/>
  <c r="BI534"/>
  <c r="BG534"/>
  <c r="BF534"/>
  <c r="BE534"/>
  <c r="T534"/>
  <c r="R534"/>
  <c r="P534"/>
  <c r="BI532"/>
  <c r="BG532"/>
  <c r="BF532"/>
  <c r="BE532"/>
  <c r="T532"/>
  <c r="R532"/>
  <c r="P532"/>
  <c r="BI530"/>
  <c r="BG530"/>
  <c r="BF530"/>
  <c r="BE530"/>
  <c r="T530"/>
  <c r="R530"/>
  <c r="P530"/>
  <c r="BI528"/>
  <c r="BG528"/>
  <c r="BF528"/>
  <c r="BE528"/>
  <c r="T528"/>
  <c r="R528"/>
  <c r="P528"/>
  <c r="BI526"/>
  <c r="BG526"/>
  <c r="BF526"/>
  <c r="BE526"/>
  <c r="T526"/>
  <c r="R526"/>
  <c r="P526"/>
  <c r="BI524"/>
  <c r="BG524"/>
  <c r="BF524"/>
  <c r="BE524"/>
  <c r="T524"/>
  <c r="R524"/>
  <c r="P524"/>
  <c r="BI522"/>
  <c r="BG522"/>
  <c r="BF522"/>
  <c r="BE522"/>
  <c r="T522"/>
  <c r="R522"/>
  <c r="P522"/>
  <c r="BI519"/>
  <c r="BG519"/>
  <c r="BF519"/>
  <c r="BE519"/>
  <c r="T519"/>
  <c r="R519"/>
  <c r="P519"/>
  <c r="BI517"/>
  <c r="BG517"/>
  <c r="BF517"/>
  <c r="BE517"/>
  <c r="T517"/>
  <c r="R517"/>
  <c r="P517"/>
  <c r="BI515"/>
  <c r="BG515"/>
  <c r="BF515"/>
  <c r="BE515"/>
  <c r="T515"/>
  <c r="R515"/>
  <c r="P515"/>
  <c r="BI512"/>
  <c r="BG512"/>
  <c r="BF512"/>
  <c r="BE512"/>
  <c r="T512"/>
  <c r="R512"/>
  <c r="P512"/>
  <c r="BI510"/>
  <c r="BG510"/>
  <c r="BF510"/>
  <c r="BE510"/>
  <c r="T510"/>
  <c r="R510"/>
  <c r="P510"/>
  <c r="BI507"/>
  <c r="BG507"/>
  <c r="BF507"/>
  <c r="BE507"/>
  <c r="T507"/>
  <c r="R507"/>
  <c r="P507"/>
  <c r="BI505"/>
  <c r="BG505"/>
  <c r="BF505"/>
  <c r="BE505"/>
  <c r="T505"/>
  <c r="R505"/>
  <c r="P505"/>
  <c r="BI503"/>
  <c r="BG503"/>
  <c r="BF503"/>
  <c r="BE503"/>
  <c r="T503"/>
  <c r="R503"/>
  <c r="P503"/>
  <c r="BI501"/>
  <c r="BG501"/>
  <c r="BF501"/>
  <c r="BE501"/>
  <c r="T501"/>
  <c r="R501"/>
  <c r="P501"/>
  <c r="BI499"/>
  <c r="BG499"/>
  <c r="BF499"/>
  <c r="BE499"/>
  <c r="T499"/>
  <c r="R499"/>
  <c r="P499"/>
  <c r="BI497"/>
  <c r="BG497"/>
  <c r="BF497"/>
  <c r="BE497"/>
  <c r="T497"/>
  <c r="R497"/>
  <c r="P497"/>
  <c r="BI495"/>
  <c r="BG495"/>
  <c r="BF495"/>
  <c r="BE495"/>
  <c r="T495"/>
  <c r="R495"/>
  <c r="P495"/>
  <c r="BI493"/>
  <c r="BG493"/>
  <c r="BF493"/>
  <c r="BE493"/>
  <c r="T493"/>
  <c r="R493"/>
  <c r="P493"/>
  <c r="BI491"/>
  <c r="BG491"/>
  <c r="BF491"/>
  <c r="BE491"/>
  <c r="T491"/>
  <c r="R491"/>
  <c r="P491"/>
  <c r="BI489"/>
  <c r="BG489"/>
  <c r="BF489"/>
  <c r="BE489"/>
  <c r="T489"/>
  <c r="R489"/>
  <c r="P489"/>
  <c r="BI487"/>
  <c r="BG487"/>
  <c r="BF487"/>
  <c r="BE487"/>
  <c r="T487"/>
  <c r="R487"/>
  <c r="P487"/>
  <c r="BI484"/>
  <c r="BG484"/>
  <c r="BF484"/>
  <c r="BE484"/>
  <c r="T484"/>
  <c r="R484"/>
  <c r="P484"/>
  <c r="BI482"/>
  <c r="BG482"/>
  <c r="BF482"/>
  <c r="BE482"/>
  <c r="T482"/>
  <c r="R482"/>
  <c r="P482"/>
  <c r="BI480"/>
  <c r="BG480"/>
  <c r="BF480"/>
  <c r="BE480"/>
  <c r="T480"/>
  <c r="R480"/>
  <c r="P480"/>
  <c r="BI478"/>
  <c r="BG478"/>
  <c r="BF478"/>
  <c r="BE478"/>
  <c r="T478"/>
  <c r="R478"/>
  <c r="P478"/>
  <c r="BI476"/>
  <c r="BG476"/>
  <c r="BF476"/>
  <c r="BE476"/>
  <c r="T476"/>
  <c r="R476"/>
  <c r="P476"/>
  <c r="BI474"/>
  <c r="BG474"/>
  <c r="BF474"/>
  <c r="BE474"/>
  <c r="T474"/>
  <c r="R474"/>
  <c r="P474"/>
  <c r="BI472"/>
  <c r="BG472"/>
  <c r="BF472"/>
  <c r="BE472"/>
  <c r="T472"/>
  <c r="R472"/>
  <c r="P472"/>
  <c r="BI470"/>
  <c r="BG470"/>
  <c r="BF470"/>
  <c r="BE470"/>
  <c r="T470"/>
  <c r="R470"/>
  <c r="P470"/>
  <c r="BI468"/>
  <c r="BG468"/>
  <c r="BF468"/>
  <c r="BE468"/>
  <c r="T468"/>
  <c r="R468"/>
  <c r="P468"/>
  <c r="BI466"/>
  <c r="BG466"/>
  <c r="BF466"/>
  <c r="BE466"/>
  <c r="T466"/>
  <c r="R466"/>
  <c r="P466"/>
  <c r="BI463"/>
  <c r="BG463"/>
  <c r="BF463"/>
  <c r="BE463"/>
  <c r="T463"/>
  <c r="R463"/>
  <c r="P463"/>
  <c r="BI461"/>
  <c r="BG461"/>
  <c r="BF461"/>
  <c r="BE461"/>
  <c r="T461"/>
  <c r="R461"/>
  <c r="P461"/>
  <c r="BI459"/>
  <c r="BG459"/>
  <c r="BF459"/>
  <c r="BE459"/>
  <c r="T459"/>
  <c r="R459"/>
  <c r="P459"/>
  <c r="BI457"/>
  <c r="BG457"/>
  <c r="BF457"/>
  <c r="BE457"/>
  <c r="T457"/>
  <c r="R457"/>
  <c r="P457"/>
  <c r="BI455"/>
  <c r="BG455"/>
  <c r="BF455"/>
  <c r="BE455"/>
  <c r="T455"/>
  <c r="R455"/>
  <c r="P455"/>
  <c r="BI453"/>
  <c r="BG453"/>
  <c r="BF453"/>
  <c r="BE453"/>
  <c r="T453"/>
  <c r="R453"/>
  <c r="P453"/>
  <c r="BI451"/>
  <c r="BG451"/>
  <c r="BF451"/>
  <c r="BE451"/>
  <c r="T451"/>
  <c r="R451"/>
  <c r="P451"/>
  <c r="BI449"/>
  <c r="BG449"/>
  <c r="BF449"/>
  <c r="BE449"/>
  <c r="T449"/>
  <c r="R449"/>
  <c r="P449"/>
  <c r="BI447"/>
  <c r="BG447"/>
  <c r="BF447"/>
  <c r="BE447"/>
  <c r="T447"/>
  <c r="R447"/>
  <c r="P447"/>
  <c r="BI445"/>
  <c r="BG445"/>
  <c r="BF445"/>
  <c r="BE445"/>
  <c r="T445"/>
  <c r="R445"/>
  <c r="P445"/>
  <c r="BI443"/>
  <c r="BG443"/>
  <c r="BF443"/>
  <c r="BE443"/>
  <c r="T443"/>
  <c r="R443"/>
  <c r="P443"/>
  <c r="BI441"/>
  <c r="BG441"/>
  <c r="BF441"/>
  <c r="BE441"/>
  <c r="T441"/>
  <c r="R441"/>
  <c r="P441"/>
  <c r="BI439"/>
  <c r="BG439"/>
  <c r="BF439"/>
  <c r="BE439"/>
  <c r="T439"/>
  <c r="R439"/>
  <c r="P439"/>
  <c r="BI437"/>
  <c r="BG437"/>
  <c r="BF437"/>
  <c r="BE437"/>
  <c r="T437"/>
  <c r="R437"/>
  <c r="P437"/>
  <c r="BI435"/>
  <c r="BG435"/>
  <c r="BF435"/>
  <c r="BE435"/>
  <c r="T435"/>
  <c r="R435"/>
  <c r="P435"/>
  <c r="BI433"/>
  <c r="BG433"/>
  <c r="BF433"/>
  <c r="BE433"/>
  <c r="T433"/>
  <c r="R433"/>
  <c r="P433"/>
  <c r="BI431"/>
  <c r="BG431"/>
  <c r="BF431"/>
  <c r="BE431"/>
  <c r="T431"/>
  <c r="R431"/>
  <c r="P431"/>
  <c r="BI429"/>
  <c r="BG429"/>
  <c r="BF429"/>
  <c r="BE429"/>
  <c r="T429"/>
  <c r="R429"/>
  <c r="P429"/>
  <c r="BI427"/>
  <c r="BG427"/>
  <c r="BF427"/>
  <c r="BE427"/>
  <c r="T427"/>
  <c r="R427"/>
  <c r="P427"/>
  <c r="BI425"/>
  <c r="BG425"/>
  <c r="BF425"/>
  <c r="BE425"/>
  <c r="T425"/>
  <c r="R425"/>
  <c r="P425"/>
  <c r="BI423"/>
  <c r="BG423"/>
  <c r="BF423"/>
  <c r="BE423"/>
  <c r="T423"/>
  <c r="R423"/>
  <c r="P423"/>
  <c r="BI421"/>
  <c r="BG421"/>
  <c r="BF421"/>
  <c r="BE421"/>
  <c r="T421"/>
  <c r="R421"/>
  <c r="P421"/>
  <c r="BI417"/>
  <c r="BG417"/>
  <c r="BF417"/>
  <c r="BE417"/>
  <c r="T417"/>
  <c r="R417"/>
  <c r="P417"/>
  <c r="BI414"/>
  <c r="BG414"/>
  <c r="BF414"/>
  <c r="BE414"/>
  <c r="T414"/>
  <c r="R414"/>
  <c r="P414"/>
  <c r="BI412"/>
  <c r="BG412"/>
  <c r="BF412"/>
  <c r="BE412"/>
  <c r="T412"/>
  <c r="R412"/>
  <c r="P412"/>
  <c r="BI410"/>
  <c r="BG410"/>
  <c r="BF410"/>
  <c r="BE410"/>
  <c r="T410"/>
  <c r="R410"/>
  <c r="P410"/>
  <c r="BI408"/>
  <c r="BG408"/>
  <c r="BF408"/>
  <c r="BE408"/>
  <c r="T408"/>
  <c r="R408"/>
  <c r="P408"/>
  <c r="BI406"/>
  <c r="BG406"/>
  <c r="BF406"/>
  <c r="BE406"/>
  <c r="T406"/>
  <c r="R406"/>
  <c r="P406"/>
  <c r="BI404"/>
  <c r="BG404"/>
  <c r="BF404"/>
  <c r="BE404"/>
  <c r="T404"/>
  <c r="R404"/>
  <c r="P404"/>
  <c r="BI402"/>
  <c r="BG402"/>
  <c r="BF402"/>
  <c r="BE402"/>
  <c r="T402"/>
  <c r="R402"/>
  <c r="P402"/>
  <c r="BI400"/>
  <c r="BG400"/>
  <c r="BF400"/>
  <c r="BE400"/>
  <c r="T400"/>
  <c r="R400"/>
  <c r="P400"/>
  <c r="BI398"/>
  <c r="BG398"/>
  <c r="BF398"/>
  <c r="BE398"/>
  <c r="T398"/>
  <c r="R398"/>
  <c r="P398"/>
  <c r="BI396"/>
  <c r="BG396"/>
  <c r="BF396"/>
  <c r="BE396"/>
  <c r="T396"/>
  <c r="R396"/>
  <c r="P396"/>
  <c r="BI394"/>
  <c r="BG394"/>
  <c r="BF394"/>
  <c r="BE394"/>
  <c r="T394"/>
  <c r="R394"/>
  <c r="P394"/>
  <c r="BI392"/>
  <c r="BG392"/>
  <c r="BF392"/>
  <c r="BE392"/>
  <c r="T392"/>
  <c r="R392"/>
  <c r="P392"/>
  <c r="BI390"/>
  <c r="BG390"/>
  <c r="BF390"/>
  <c r="BE390"/>
  <c r="T390"/>
  <c r="R390"/>
  <c r="P390"/>
  <c r="BI388"/>
  <c r="BG388"/>
  <c r="BF388"/>
  <c r="BE388"/>
  <c r="T388"/>
  <c r="R388"/>
  <c r="P388"/>
  <c r="BI384"/>
  <c r="BG384"/>
  <c r="BF384"/>
  <c r="BE384"/>
  <c r="T384"/>
  <c r="R384"/>
  <c r="P384"/>
  <c r="BI382"/>
  <c r="BG382"/>
  <c r="BF382"/>
  <c r="BE382"/>
  <c r="T382"/>
  <c r="R382"/>
  <c r="P382"/>
  <c r="BI380"/>
  <c r="BG380"/>
  <c r="BF380"/>
  <c r="BE380"/>
  <c r="T380"/>
  <c r="R380"/>
  <c r="P380"/>
  <c r="BI373"/>
  <c r="BG373"/>
  <c r="BF373"/>
  <c r="BE373"/>
  <c r="T373"/>
  <c r="R373"/>
  <c r="P373"/>
  <c r="BI371"/>
  <c r="BG371"/>
  <c r="BF371"/>
  <c r="BE371"/>
  <c r="T371"/>
  <c r="R371"/>
  <c r="P371"/>
  <c r="BI369"/>
  <c r="BG369"/>
  <c r="BF369"/>
  <c r="BE369"/>
  <c r="T369"/>
  <c r="R369"/>
  <c r="P369"/>
  <c r="BI366"/>
  <c r="BG366"/>
  <c r="BF366"/>
  <c r="BE366"/>
  <c r="T366"/>
  <c r="R366"/>
  <c r="P366"/>
  <c r="BI362"/>
  <c r="BG362"/>
  <c r="BF362"/>
  <c r="BE362"/>
  <c r="T362"/>
  <c r="R362"/>
  <c r="P362"/>
  <c r="BI360"/>
  <c r="BG360"/>
  <c r="BF360"/>
  <c r="BE360"/>
  <c r="T360"/>
  <c r="R360"/>
  <c r="P360"/>
  <c r="BI358"/>
  <c r="BG358"/>
  <c r="BF358"/>
  <c r="BE358"/>
  <c r="T358"/>
  <c r="R358"/>
  <c r="P358"/>
  <c r="BI356"/>
  <c r="BG356"/>
  <c r="BF356"/>
  <c r="BE356"/>
  <c r="T356"/>
  <c r="R356"/>
  <c r="P356"/>
  <c r="BI354"/>
  <c r="BG354"/>
  <c r="BF354"/>
  <c r="BE354"/>
  <c r="T354"/>
  <c r="R354"/>
  <c r="P354"/>
  <c r="BI352"/>
  <c r="BG352"/>
  <c r="BF352"/>
  <c r="BE352"/>
  <c r="T352"/>
  <c r="R352"/>
  <c r="P352"/>
  <c r="BI350"/>
  <c r="BG350"/>
  <c r="BF350"/>
  <c r="BE350"/>
  <c r="T350"/>
  <c r="R350"/>
  <c r="P350"/>
  <c r="BI348"/>
  <c r="BG348"/>
  <c r="BF348"/>
  <c r="BE348"/>
  <c r="T348"/>
  <c r="R348"/>
  <c r="P348"/>
  <c r="BI346"/>
  <c r="BG346"/>
  <c r="BF346"/>
  <c r="BE346"/>
  <c r="T346"/>
  <c r="R346"/>
  <c r="P346"/>
  <c r="BI344"/>
  <c r="BG344"/>
  <c r="BF344"/>
  <c r="BE344"/>
  <c r="T344"/>
  <c r="R344"/>
  <c r="P344"/>
  <c r="BI342"/>
  <c r="BG342"/>
  <c r="BF342"/>
  <c r="BE342"/>
  <c r="T342"/>
  <c r="R342"/>
  <c r="P342"/>
  <c r="BI340"/>
  <c r="BG340"/>
  <c r="BF340"/>
  <c r="BE340"/>
  <c r="T340"/>
  <c r="R340"/>
  <c r="P340"/>
  <c r="BI336"/>
  <c r="BG336"/>
  <c r="BF336"/>
  <c r="BE336"/>
  <c r="T336"/>
  <c r="R336"/>
  <c r="P336"/>
  <c r="BI333"/>
  <c r="BG333"/>
  <c r="BF333"/>
  <c r="BE333"/>
  <c r="T333"/>
  <c r="R333"/>
  <c r="P333"/>
  <c r="BI329"/>
  <c r="BG329"/>
  <c r="BF329"/>
  <c r="BE329"/>
  <c r="T329"/>
  <c r="R329"/>
  <c r="P329"/>
  <c r="BI326"/>
  <c r="BG326"/>
  <c r="BF326"/>
  <c r="BE326"/>
  <c r="T326"/>
  <c r="R326"/>
  <c r="P326"/>
  <c r="BI322"/>
  <c r="BG322"/>
  <c r="BF322"/>
  <c r="BE322"/>
  <c r="T322"/>
  <c r="R322"/>
  <c r="P322"/>
  <c r="BI320"/>
  <c r="BG320"/>
  <c r="BF320"/>
  <c r="BE320"/>
  <c r="T320"/>
  <c r="R320"/>
  <c r="P320"/>
  <c r="BI316"/>
  <c r="BG316"/>
  <c r="BF316"/>
  <c r="BE316"/>
  <c r="T316"/>
  <c r="T315"/>
  <c r="R316"/>
  <c r="R315"/>
  <c r="P316"/>
  <c r="P315"/>
  <c r="BI313"/>
  <c r="BG313"/>
  <c r="BF313"/>
  <c r="BE313"/>
  <c r="T313"/>
  <c r="R313"/>
  <c r="P313"/>
  <c r="BI311"/>
  <c r="BG311"/>
  <c r="BF311"/>
  <c r="BE311"/>
  <c r="T311"/>
  <c r="R311"/>
  <c r="P311"/>
  <c r="BI307"/>
  <c r="BG307"/>
  <c r="BF307"/>
  <c r="BE307"/>
  <c r="T307"/>
  <c r="R307"/>
  <c r="P307"/>
  <c r="BI305"/>
  <c r="BG305"/>
  <c r="BF305"/>
  <c r="BE305"/>
  <c r="T305"/>
  <c r="R305"/>
  <c r="P305"/>
  <c r="BI303"/>
  <c r="BG303"/>
  <c r="BF303"/>
  <c r="BE303"/>
  <c r="T303"/>
  <c r="R303"/>
  <c r="P303"/>
  <c r="BI296"/>
  <c r="BG296"/>
  <c r="BF296"/>
  <c r="BE296"/>
  <c r="T296"/>
  <c r="R296"/>
  <c r="P296"/>
  <c r="BI284"/>
  <c r="BG284"/>
  <c r="BF284"/>
  <c r="BE284"/>
  <c r="T284"/>
  <c r="R284"/>
  <c r="P284"/>
  <c r="BI280"/>
  <c r="BG280"/>
  <c r="BF280"/>
  <c r="BE280"/>
  <c r="T280"/>
  <c r="R280"/>
  <c r="P280"/>
  <c r="BI278"/>
  <c r="BG278"/>
  <c r="BF278"/>
  <c r="BE278"/>
  <c r="T278"/>
  <c r="R278"/>
  <c r="P278"/>
  <c r="BI274"/>
  <c r="BG274"/>
  <c r="BF274"/>
  <c r="BE274"/>
  <c r="T274"/>
  <c r="R274"/>
  <c r="P274"/>
  <c r="BI272"/>
  <c r="BG272"/>
  <c r="BF272"/>
  <c r="BE272"/>
  <c r="T272"/>
  <c r="R272"/>
  <c r="P272"/>
  <c r="BI270"/>
  <c r="BG270"/>
  <c r="BF270"/>
  <c r="BE270"/>
  <c r="T270"/>
  <c r="R270"/>
  <c r="P270"/>
  <c r="BI266"/>
  <c r="BG266"/>
  <c r="BF266"/>
  <c r="BE266"/>
  <c r="T266"/>
  <c r="R266"/>
  <c r="P266"/>
  <c r="BI261"/>
  <c r="BG261"/>
  <c r="BF261"/>
  <c r="BE261"/>
  <c r="T261"/>
  <c r="R261"/>
  <c r="P261"/>
  <c r="BI257"/>
  <c r="BG257"/>
  <c r="BF257"/>
  <c r="BE257"/>
  <c r="T257"/>
  <c r="R257"/>
  <c r="P257"/>
  <c r="BI251"/>
  <c r="BG251"/>
  <c r="BF251"/>
  <c r="BE251"/>
  <c r="T251"/>
  <c r="R251"/>
  <c r="P251"/>
  <c r="BI247"/>
  <c r="BG247"/>
  <c r="BF247"/>
  <c r="BE247"/>
  <c r="T247"/>
  <c r="R247"/>
  <c r="P247"/>
  <c r="BI242"/>
  <c r="BG242"/>
  <c r="BF242"/>
  <c r="BE242"/>
  <c r="T242"/>
  <c r="R242"/>
  <c r="P242"/>
  <c r="BI240"/>
  <c r="BG240"/>
  <c r="BF240"/>
  <c r="BE240"/>
  <c r="T240"/>
  <c r="R240"/>
  <c r="P240"/>
  <c r="BI238"/>
  <c r="BG238"/>
  <c r="BF238"/>
  <c r="BE238"/>
  <c r="T238"/>
  <c r="R238"/>
  <c r="P238"/>
  <c r="BI236"/>
  <c r="BG236"/>
  <c r="BF236"/>
  <c r="BE236"/>
  <c r="T236"/>
  <c r="R236"/>
  <c r="P236"/>
  <c r="BI234"/>
  <c r="BG234"/>
  <c r="BF234"/>
  <c r="BE234"/>
  <c r="T234"/>
  <c r="R234"/>
  <c r="P234"/>
  <c r="BI232"/>
  <c r="BG232"/>
  <c r="BF232"/>
  <c r="BE232"/>
  <c r="T232"/>
  <c r="R232"/>
  <c r="P232"/>
  <c r="BI230"/>
  <c r="BG230"/>
  <c r="BF230"/>
  <c r="BE230"/>
  <c r="T230"/>
  <c r="R230"/>
  <c r="P230"/>
  <c r="BI227"/>
  <c r="BG227"/>
  <c r="BF227"/>
  <c r="BE227"/>
  <c r="T227"/>
  <c r="R227"/>
  <c r="P227"/>
  <c r="BI225"/>
  <c r="BG225"/>
  <c r="BF225"/>
  <c r="BE225"/>
  <c r="T225"/>
  <c r="R225"/>
  <c r="P225"/>
  <c r="BI217"/>
  <c r="BG217"/>
  <c r="BF217"/>
  <c r="BE217"/>
  <c r="T217"/>
  <c r="R217"/>
  <c r="P217"/>
  <c r="BI209"/>
  <c r="BG209"/>
  <c r="BF209"/>
  <c r="BE209"/>
  <c r="T209"/>
  <c r="R209"/>
  <c r="P209"/>
  <c r="BI205"/>
  <c r="BG205"/>
  <c r="BF205"/>
  <c r="BE205"/>
  <c r="T205"/>
  <c r="R205"/>
  <c r="P205"/>
  <c r="BI199"/>
  <c r="BG199"/>
  <c r="BF199"/>
  <c r="BE199"/>
  <c r="T199"/>
  <c r="R199"/>
  <c r="P199"/>
  <c r="BI195"/>
  <c r="BG195"/>
  <c r="BF195"/>
  <c r="BE195"/>
  <c r="T195"/>
  <c r="R195"/>
  <c r="P195"/>
  <c r="BI181"/>
  <c r="BG181"/>
  <c r="BF181"/>
  <c r="BE181"/>
  <c r="T181"/>
  <c r="R181"/>
  <c r="P181"/>
  <c r="BI179"/>
  <c r="BG179"/>
  <c r="BF179"/>
  <c r="BE179"/>
  <c r="T179"/>
  <c r="R179"/>
  <c r="P179"/>
  <c r="BI167"/>
  <c r="BG167"/>
  <c r="BF167"/>
  <c r="BE167"/>
  <c r="T167"/>
  <c r="R167"/>
  <c r="P167"/>
  <c r="BI163"/>
  <c r="BG163"/>
  <c r="BF163"/>
  <c r="BE163"/>
  <c r="T163"/>
  <c r="R163"/>
  <c r="P163"/>
  <c r="BI158"/>
  <c r="BG158"/>
  <c r="BF158"/>
  <c r="BE158"/>
  <c r="T158"/>
  <c r="R158"/>
  <c r="P158"/>
  <c r="BI153"/>
  <c r="BG153"/>
  <c r="BF153"/>
  <c r="BE153"/>
  <c r="T153"/>
  <c r="R153"/>
  <c r="P153"/>
  <c r="F144"/>
  <c r="E142"/>
  <c r="F89"/>
  <c r="E87"/>
  <c r="J24"/>
  <c r="E24"/>
  <c r="J147"/>
  <c r="J23"/>
  <c r="J21"/>
  <c r="E21"/>
  <c r="J146"/>
  <c r="J20"/>
  <c r="J18"/>
  <c r="E18"/>
  <c r="F147"/>
  <c r="J17"/>
  <c r="J15"/>
  <c r="E15"/>
  <c r="F146"/>
  <c r="J14"/>
  <c r="J12"/>
  <c r="J89"/>
  <c r="E7"/>
  <c r="E140"/>
  <c i="3" r="J37"/>
  <c r="J36"/>
  <c i="1" r="AY96"/>
  <c i="3" r="J35"/>
  <c i="1" r="AX96"/>
  <c i="3" r="BI1121"/>
  <c r="BG1121"/>
  <c r="BF1121"/>
  <c r="BE1121"/>
  <c r="T1121"/>
  <c r="R1121"/>
  <c r="P1121"/>
  <c r="BI1119"/>
  <c r="BG1119"/>
  <c r="BF1119"/>
  <c r="BE1119"/>
  <c r="T1119"/>
  <c r="R1119"/>
  <c r="P1119"/>
  <c r="BI1117"/>
  <c r="BG1117"/>
  <c r="BF1117"/>
  <c r="BE1117"/>
  <c r="T1117"/>
  <c r="R1117"/>
  <c r="P1117"/>
  <c r="BI1115"/>
  <c r="BG1115"/>
  <c r="BF1115"/>
  <c r="BE1115"/>
  <c r="T1115"/>
  <c r="R1115"/>
  <c r="P1115"/>
  <c r="BI1112"/>
  <c r="BG1112"/>
  <c r="BF1112"/>
  <c r="BE1112"/>
  <c r="T1112"/>
  <c r="R1112"/>
  <c r="P1112"/>
  <c r="BI1108"/>
  <c r="BG1108"/>
  <c r="BF1108"/>
  <c r="BE1108"/>
  <c r="T1108"/>
  <c r="R1108"/>
  <c r="P1108"/>
  <c r="BI1104"/>
  <c r="BG1104"/>
  <c r="BF1104"/>
  <c r="BE1104"/>
  <c r="T1104"/>
  <c r="R1104"/>
  <c r="P1104"/>
  <c r="BI1101"/>
  <c r="BG1101"/>
  <c r="BF1101"/>
  <c r="BE1101"/>
  <c r="T1101"/>
  <c r="R1101"/>
  <c r="P1101"/>
  <c r="BI1086"/>
  <c r="BG1086"/>
  <c r="BF1086"/>
  <c r="BE1086"/>
  <c r="T1086"/>
  <c r="R1086"/>
  <c r="P1086"/>
  <c r="BI1081"/>
  <c r="BG1081"/>
  <c r="BF1081"/>
  <c r="BE1081"/>
  <c r="T1081"/>
  <c r="R1081"/>
  <c r="P1081"/>
  <c r="BI1076"/>
  <c r="BG1076"/>
  <c r="BF1076"/>
  <c r="BE1076"/>
  <c r="T1076"/>
  <c r="T1075"/>
  <c r="R1076"/>
  <c r="R1075"/>
  <c r="P1076"/>
  <c r="P1075"/>
  <c r="BI1073"/>
  <c r="BG1073"/>
  <c r="BF1073"/>
  <c r="BE1073"/>
  <c r="T1073"/>
  <c r="R1073"/>
  <c r="P1073"/>
  <c r="BI1069"/>
  <c r="BG1069"/>
  <c r="BF1069"/>
  <c r="BE1069"/>
  <c r="T1069"/>
  <c r="R1069"/>
  <c r="P1069"/>
  <c r="BI1065"/>
  <c r="BG1065"/>
  <c r="BF1065"/>
  <c r="BE1065"/>
  <c r="T1065"/>
  <c r="R1065"/>
  <c r="P1065"/>
  <c r="BI1061"/>
  <c r="BG1061"/>
  <c r="BF1061"/>
  <c r="BE1061"/>
  <c r="T1061"/>
  <c r="R1061"/>
  <c r="P1061"/>
  <c r="BI1057"/>
  <c r="BG1057"/>
  <c r="BF1057"/>
  <c r="BE1057"/>
  <c r="T1057"/>
  <c r="R1057"/>
  <c r="P1057"/>
  <c r="BI1055"/>
  <c r="BG1055"/>
  <c r="BF1055"/>
  <c r="BE1055"/>
  <c r="T1055"/>
  <c r="R1055"/>
  <c r="P1055"/>
  <c r="BI1052"/>
  <c r="BG1052"/>
  <c r="BF1052"/>
  <c r="BE1052"/>
  <c r="T1052"/>
  <c r="R1052"/>
  <c r="P1052"/>
  <c r="BI1048"/>
  <c r="BG1048"/>
  <c r="BF1048"/>
  <c r="BE1048"/>
  <c r="T1048"/>
  <c r="R1048"/>
  <c r="P1048"/>
  <c r="BI1044"/>
  <c r="BG1044"/>
  <c r="BF1044"/>
  <c r="BE1044"/>
  <c r="T1044"/>
  <c r="R1044"/>
  <c r="P1044"/>
  <c r="BI1041"/>
  <c r="BG1041"/>
  <c r="BF1041"/>
  <c r="BE1041"/>
  <c r="T1041"/>
  <c r="R1041"/>
  <c r="P1041"/>
  <c r="BI1037"/>
  <c r="BG1037"/>
  <c r="BF1037"/>
  <c r="BE1037"/>
  <c r="T1037"/>
  <c r="R1037"/>
  <c r="P1037"/>
  <c r="BI1033"/>
  <c r="BG1033"/>
  <c r="BF1033"/>
  <c r="BE1033"/>
  <c r="T1033"/>
  <c r="R1033"/>
  <c r="P1033"/>
  <c r="BI1029"/>
  <c r="BG1029"/>
  <c r="BF1029"/>
  <c r="BE1029"/>
  <c r="T1029"/>
  <c r="R1029"/>
  <c r="P1029"/>
  <c r="BI1025"/>
  <c r="BG1025"/>
  <c r="BF1025"/>
  <c r="BE1025"/>
  <c r="T1025"/>
  <c r="R1025"/>
  <c r="P1025"/>
  <c r="BI1021"/>
  <c r="BG1021"/>
  <c r="BF1021"/>
  <c r="BE1021"/>
  <c r="T1021"/>
  <c r="R1021"/>
  <c r="P1021"/>
  <c r="BI1016"/>
  <c r="BG1016"/>
  <c r="BF1016"/>
  <c r="BE1016"/>
  <c r="T1016"/>
  <c r="T1015"/>
  <c r="R1016"/>
  <c r="R1015"/>
  <c r="P1016"/>
  <c r="P1015"/>
  <c r="BI1013"/>
  <c r="BG1013"/>
  <c r="BF1013"/>
  <c r="BE1013"/>
  <c r="T1013"/>
  <c r="R1013"/>
  <c r="P1013"/>
  <c r="BI1010"/>
  <c r="BG1010"/>
  <c r="BF1010"/>
  <c r="BE1010"/>
  <c r="T1010"/>
  <c r="R1010"/>
  <c r="P1010"/>
  <c r="BI1006"/>
  <c r="BG1006"/>
  <c r="BF1006"/>
  <c r="BE1006"/>
  <c r="T1006"/>
  <c r="R1006"/>
  <c r="P1006"/>
  <c r="BI1002"/>
  <c r="BG1002"/>
  <c r="BF1002"/>
  <c r="BE1002"/>
  <c r="T1002"/>
  <c r="R1002"/>
  <c r="P1002"/>
  <c r="BI1000"/>
  <c r="BG1000"/>
  <c r="BF1000"/>
  <c r="BE1000"/>
  <c r="T1000"/>
  <c r="R1000"/>
  <c r="P1000"/>
  <c r="BI998"/>
  <c r="BG998"/>
  <c r="BF998"/>
  <c r="BE998"/>
  <c r="T998"/>
  <c r="R998"/>
  <c r="P998"/>
  <c r="BI994"/>
  <c r="BG994"/>
  <c r="BF994"/>
  <c r="BE994"/>
  <c r="T994"/>
  <c r="R994"/>
  <c r="P994"/>
  <c r="BI991"/>
  <c r="BG991"/>
  <c r="BF991"/>
  <c r="BE991"/>
  <c r="T991"/>
  <c r="R991"/>
  <c r="P991"/>
  <c r="BI989"/>
  <c r="BG989"/>
  <c r="BF989"/>
  <c r="BE989"/>
  <c r="T989"/>
  <c r="R989"/>
  <c r="P989"/>
  <c r="BI985"/>
  <c r="BG985"/>
  <c r="BF985"/>
  <c r="BE985"/>
  <c r="T985"/>
  <c r="R985"/>
  <c r="P985"/>
  <c r="BI982"/>
  <c r="BG982"/>
  <c r="BF982"/>
  <c r="BE982"/>
  <c r="T982"/>
  <c r="R982"/>
  <c r="P982"/>
  <c r="BI980"/>
  <c r="BG980"/>
  <c r="BF980"/>
  <c r="BE980"/>
  <c r="T980"/>
  <c r="R980"/>
  <c r="P980"/>
  <c r="BI977"/>
  <c r="BG977"/>
  <c r="BF977"/>
  <c r="BE977"/>
  <c r="T977"/>
  <c r="R977"/>
  <c r="P977"/>
  <c r="BI975"/>
  <c r="BG975"/>
  <c r="BF975"/>
  <c r="BE975"/>
  <c r="T975"/>
  <c r="R975"/>
  <c r="P975"/>
  <c r="BI973"/>
  <c r="BG973"/>
  <c r="BF973"/>
  <c r="BE973"/>
  <c r="T973"/>
  <c r="R973"/>
  <c r="P973"/>
  <c r="BI969"/>
  <c r="BG969"/>
  <c r="BF969"/>
  <c r="BE969"/>
  <c r="T969"/>
  <c r="R969"/>
  <c r="P969"/>
  <c r="BI967"/>
  <c r="BG967"/>
  <c r="BF967"/>
  <c r="BE967"/>
  <c r="T967"/>
  <c r="R967"/>
  <c r="P967"/>
  <c r="BI965"/>
  <c r="BG965"/>
  <c r="BF965"/>
  <c r="BE965"/>
  <c r="T965"/>
  <c r="R965"/>
  <c r="P965"/>
  <c r="BI963"/>
  <c r="BG963"/>
  <c r="BF963"/>
  <c r="BE963"/>
  <c r="T963"/>
  <c r="R963"/>
  <c r="P963"/>
  <c r="BI961"/>
  <c r="BG961"/>
  <c r="BF961"/>
  <c r="BE961"/>
  <c r="T961"/>
  <c r="R961"/>
  <c r="P961"/>
  <c r="BI959"/>
  <c r="BG959"/>
  <c r="BF959"/>
  <c r="BE959"/>
  <c r="T959"/>
  <c r="R959"/>
  <c r="P959"/>
  <c r="BI957"/>
  <c r="BG957"/>
  <c r="BF957"/>
  <c r="BE957"/>
  <c r="T957"/>
  <c r="R957"/>
  <c r="P957"/>
  <c r="BI955"/>
  <c r="BG955"/>
  <c r="BF955"/>
  <c r="BE955"/>
  <c r="T955"/>
  <c r="R955"/>
  <c r="P955"/>
  <c r="BI953"/>
  <c r="BG953"/>
  <c r="BF953"/>
  <c r="BE953"/>
  <c r="T953"/>
  <c r="R953"/>
  <c r="P953"/>
  <c r="BI949"/>
  <c r="BG949"/>
  <c r="BF949"/>
  <c r="BE949"/>
  <c r="T949"/>
  <c r="R949"/>
  <c r="P949"/>
  <c r="BI947"/>
  <c r="BG947"/>
  <c r="BF947"/>
  <c r="BE947"/>
  <c r="T947"/>
  <c r="R947"/>
  <c r="P947"/>
  <c r="BI945"/>
  <c r="BG945"/>
  <c r="BF945"/>
  <c r="BE945"/>
  <c r="T945"/>
  <c r="R945"/>
  <c r="P945"/>
  <c r="BI941"/>
  <c r="BG941"/>
  <c r="BF941"/>
  <c r="BE941"/>
  <c r="T941"/>
  <c r="R941"/>
  <c r="P941"/>
  <c r="BI939"/>
  <c r="BG939"/>
  <c r="BF939"/>
  <c r="BE939"/>
  <c r="T939"/>
  <c r="R939"/>
  <c r="P939"/>
  <c r="BI936"/>
  <c r="BG936"/>
  <c r="BF936"/>
  <c r="BE936"/>
  <c r="T936"/>
  <c r="R936"/>
  <c r="P936"/>
  <c r="BI932"/>
  <c r="BG932"/>
  <c r="BF932"/>
  <c r="BE932"/>
  <c r="T932"/>
  <c r="R932"/>
  <c r="P932"/>
  <c r="BI928"/>
  <c r="BG928"/>
  <c r="BF928"/>
  <c r="BE928"/>
  <c r="T928"/>
  <c r="R928"/>
  <c r="P928"/>
  <c r="BI924"/>
  <c r="BG924"/>
  <c r="BF924"/>
  <c r="BE924"/>
  <c r="T924"/>
  <c r="R924"/>
  <c r="P924"/>
  <c r="BI920"/>
  <c r="BG920"/>
  <c r="BF920"/>
  <c r="BE920"/>
  <c r="T920"/>
  <c r="R920"/>
  <c r="P920"/>
  <c r="BI916"/>
  <c r="BG916"/>
  <c r="BF916"/>
  <c r="BE916"/>
  <c r="T916"/>
  <c r="R916"/>
  <c r="P916"/>
  <c r="BI912"/>
  <c r="BG912"/>
  <c r="BF912"/>
  <c r="BE912"/>
  <c r="T912"/>
  <c r="R912"/>
  <c r="P912"/>
  <c r="BI910"/>
  <c r="BG910"/>
  <c r="BF910"/>
  <c r="BE910"/>
  <c r="T910"/>
  <c r="R910"/>
  <c r="P910"/>
  <c r="BI908"/>
  <c r="BG908"/>
  <c r="BF908"/>
  <c r="BE908"/>
  <c r="T908"/>
  <c r="R908"/>
  <c r="P908"/>
  <c r="BI904"/>
  <c r="BG904"/>
  <c r="BF904"/>
  <c r="BE904"/>
  <c r="T904"/>
  <c r="R904"/>
  <c r="P904"/>
  <c r="BI900"/>
  <c r="BG900"/>
  <c r="BF900"/>
  <c r="BE900"/>
  <c r="T900"/>
  <c r="R900"/>
  <c r="P900"/>
  <c r="BI896"/>
  <c r="BG896"/>
  <c r="BF896"/>
  <c r="BE896"/>
  <c r="T896"/>
  <c r="R896"/>
  <c r="P896"/>
  <c r="BI893"/>
  <c r="BG893"/>
  <c r="BF893"/>
  <c r="BE893"/>
  <c r="T893"/>
  <c r="R893"/>
  <c r="P893"/>
  <c r="BI887"/>
  <c r="BG887"/>
  <c r="BF887"/>
  <c r="BE887"/>
  <c r="T887"/>
  <c r="R887"/>
  <c r="P887"/>
  <c r="BI883"/>
  <c r="BG883"/>
  <c r="BF883"/>
  <c r="BE883"/>
  <c r="T883"/>
  <c r="R883"/>
  <c r="P883"/>
  <c r="BI878"/>
  <c r="BG878"/>
  <c r="BF878"/>
  <c r="BE878"/>
  <c r="T878"/>
  <c r="R878"/>
  <c r="P878"/>
  <c r="BI874"/>
  <c r="BG874"/>
  <c r="BF874"/>
  <c r="BE874"/>
  <c r="T874"/>
  <c r="R874"/>
  <c r="P874"/>
  <c r="BI870"/>
  <c r="BG870"/>
  <c r="BF870"/>
  <c r="BE870"/>
  <c r="T870"/>
  <c r="R870"/>
  <c r="P870"/>
  <c r="BI866"/>
  <c r="BG866"/>
  <c r="BF866"/>
  <c r="BE866"/>
  <c r="T866"/>
  <c r="R866"/>
  <c r="P866"/>
  <c r="BI862"/>
  <c r="BG862"/>
  <c r="BF862"/>
  <c r="BE862"/>
  <c r="T862"/>
  <c r="R862"/>
  <c r="P862"/>
  <c r="BI859"/>
  <c r="BG859"/>
  <c r="BF859"/>
  <c r="BE859"/>
  <c r="T859"/>
  <c r="R859"/>
  <c r="P859"/>
  <c r="BI857"/>
  <c r="BG857"/>
  <c r="BF857"/>
  <c r="BE857"/>
  <c r="T857"/>
  <c r="R857"/>
  <c r="P857"/>
  <c r="BI855"/>
  <c r="BG855"/>
  <c r="BF855"/>
  <c r="BE855"/>
  <c r="T855"/>
  <c r="R855"/>
  <c r="P855"/>
  <c r="BI853"/>
  <c r="BG853"/>
  <c r="BF853"/>
  <c r="BE853"/>
  <c r="T853"/>
  <c r="R853"/>
  <c r="P853"/>
  <c r="BI851"/>
  <c r="BG851"/>
  <c r="BF851"/>
  <c r="BE851"/>
  <c r="T851"/>
  <c r="R851"/>
  <c r="P851"/>
  <c r="BI849"/>
  <c r="BG849"/>
  <c r="BF849"/>
  <c r="BE849"/>
  <c r="T849"/>
  <c r="R849"/>
  <c r="P849"/>
  <c r="BI847"/>
  <c r="BG847"/>
  <c r="BF847"/>
  <c r="BE847"/>
  <c r="T847"/>
  <c r="R847"/>
  <c r="P847"/>
  <c r="BI845"/>
  <c r="BG845"/>
  <c r="BF845"/>
  <c r="BE845"/>
  <c r="T845"/>
  <c r="R845"/>
  <c r="P845"/>
  <c r="BI843"/>
  <c r="BG843"/>
  <c r="BF843"/>
  <c r="BE843"/>
  <c r="T843"/>
  <c r="R843"/>
  <c r="P843"/>
  <c r="BI839"/>
  <c r="BG839"/>
  <c r="BF839"/>
  <c r="BE839"/>
  <c r="T839"/>
  <c r="R839"/>
  <c r="P839"/>
  <c r="BI837"/>
  <c r="BG837"/>
  <c r="BF837"/>
  <c r="BE837"/>
  <c r="T837"/>
  <c r="R837"/>
  <c r="P837"/>
  <c r="BI835"/>
  <c r="BG835"/>
  <c r="BF835"/>
  <c r="BE835"/>
  <c r="T835"/>
  <c r="R835"/>
  <c r="P835"/>
  <c r="BI833"/>
  <c r="BG833"/>
  <c r="BF833"/>
  <c r="BE833"/>
  <c r="T833"/>
  <c r="R833"/>
  <c r="P833"/>
  <c r="BI831"/>
  <c r="BG831"/>
  <c r="BF831"/>
  <c r="BE831"/>
  <c r="T831"/>
  <c r="R831"/>
  <c r="P831"/>
  <c r="BI828"/>
  <c r="BG828"/>
  <c r="BF828"/>
  <c r="BE828"/>
  <c r="T828"/>
  <c r="R828"/>
  <c r="P828"/>
  <c r="BI826"/>
  <c r="BG826"/>
  <c r="BF826"/>
  <c r="BE826"/>
  <c r="T826"/>
  <c r="R826"/>
  <c r="P826"/>
  <c r="BI824"/>
  <c r="BG824"/>
  <c r="BF824"/>
  <c r="BE824"/>
  <c r="T824"/>
  <c r="R824"/>
  <c r="P824"/>
  <c r="BI822"/>
  <c r="BG822"/>
  <c r="BF822"/>
  <c r="BE822"/>
  <c r="T822"/>
  <c r="R822"/>
  <c r="P822"/>
  <c r="BI820"/>
  <c r="BG820"/>
  <c r="BF820"/>
  <c r="BE820"/>
  <c r="T820"/>
  <c r="R820"/>
  <c r="P820"/>
  <c r="BI818"/>
  <c r="BG818"/>
  <c r="BF818"/>
  <c r="BE818"/>
  <c r="T818"/>
  <c r="R818"/>
  <c r="P818"/>
  <c r="BI816"/>
  <c r="BG816"/>
  <c r="BF816"/>
  <c r="BE816"/>
  <c r="T816"/>
  <c r="R816"/>
  <c r="P816"/>
  <c r="BI814"/>
  <c r="BG814"/>
  <c r="BF814"/>
  <c r="BE814"/>
  <c r="T814"/>
  <c r="R814"/>
  <c r="P814"/>
  <c r="BI810"/>
  <c r="BG810"/>
  <c r="BF810"/>
  <c r="BE810"/>
  <c r="T810"/>
  <c r="R810"/>
  <c r="P810"/>
  <c r="BI808"/>
  <c r="BG808"/>
  <c r="BF808"/>
  <c r="BE808"/>
  <c r="T808"/>
  <c r="R808"/>
  <c r="P808"/>
  <c r="BI804"/>
  <c r="BG804"/>
  <c r="BF804"/>
  <c r="BE804"/>
  <c r="T804"/>
  <c r="R804"/>
  <c r="P804"/>
  <c r="BI802"/>
  <c r="BG802"/>
  <c r="BF802"/>
  <c r="BE802"/>
  <c r="T802"/>
  <c r="R802"/>
  <c r="P802"/>
  <c r="BI799"/>
  <c r="BG799"/>
  <c r="BF799"/>
  <c r="BE799"/>
  <c r="T799"/>
  <c r="R799"/>
  <c r="P799"/>
  <c r="BI797"/>
  <c r="BG797"/>
  <c r="BF797"/>
  <c r="BE797"/>
  <c r="T797"/>
  <c r="R797"/>
  <c r="P797"/>
  <c r="BI795"/>
  <c r="BG795"/>
  <c r="BF795"/>
  <c r="BE795"/>
  <c r="T795"/>
  <c r="R795"/>
  <c r="P795"/>
  <c r="BI793"/>
  <c r="BG793"/>
  <c r="BF793"/>
  <c r="BE793"/>
  <c r="T793"/>
  <c r="R793"/>
  <c r="P793"/>
  <c r="BI791"/>
  <c r="BG791"/>
  <c r="BF791"/>
  <c r="BE791"/>
  <c r="T791"/>
  <c r="R791"/>
  <c r="P791"/>
  <c r="BI789"/>
  <c r="BG789"/>
  <c r="BF789"/>
  <c r="BE789"/>
  <c r="T789"/>
  <c r="R789"/>
  <c r="P789"/>
  <c r="BI787"/>
  <c r="BG787"/>
  <c r="BF787"/>
  <c r="BE787"/>
  <c r="T787"/>
  <c r="R787"/>
  <c r="P787"/>
  <c r="BI785"/>
  <c r="BG785"/>
  <c r="BF785"/>
  <c r="BE785"/>
  <c r="T785"/>
  <c r="R785"/>
  <c r="P785"/>
  <c r="BI783"/>
  <c r="BG783"/>
  <c r="BF783"/>
  <c r="BE783"/>
  <c r="T783"/>
  <c r="R783"/>
  <c r="P783"/>
  <c r="BI779"/>
  <c r="BG779"/>
  <c r="BF779"/>
  <c r="BE779"/>
  <c r="T779"/>
  <c r="R779"/>
  <c r="P779"/>
  <c r="BI777"/>
  <c r="BG777"/>
  <c r="BF777"/>
  <c r="BE777"/>
  <c r="T777"/>
  <c r="R777"/>
  <c r="P777"/>
  <c r="BI775"/>
  <c r="BG775"/>
  <c r="BF775"/>
  <c r="BE775"/>
  <c r="T775"/>
  <c r="R775"/>
  <c r="P775"/>
  <c r="BI773"/>
  <c r="BG773"/>
  <c r="BF773"/>
  <c r="BE773"/>
  <c r="T773"/>
  <c r="R773"/>
  <c r="P773"/>
  <c r="BI771"/>
  <c r="BG771"/>
  <c r="BF771"/>
  <c r="BE771"/>
  <c r="T771"/>
  <c r="R771"/>
  <c r="P771"/>
  <c r="BI769"/>
  <c r="BG769"/>
  <c r="BF769"/>
  <c r="BE769"/>
  <c r="T769"/>
  <c r="R769"/>
  <c r="P769"/>
  <c r="BI767"/>
  <c r="BG767"/>
  <c r="BF767"/>
  <c r="BE767"/>
  <c r="T767"/>
  <c r="R767"/>
  <c r="P767"/>
  <c r="BI765"/>
  <c r="BG765"/>
  <c r="BF765"/>
  <c r="BE765"/>
  <c r="T765"/>
  <c r="R765"/>
  <c r="P765"/>
  <c r="BI763"/>
  <c r="BG763"/>
  <c r="BF763"/>
  <c r="BE763"/>
  <c r="T763"/>
  <c r="R763"/>
  <c r="P763"/>
  <c r="BI761"/>
  <c r="BG761"/>
  <c r="BF761"/>
  <c r="BE761"/>
  <c r="T761"/>
  <c r="R761"/>
  <c r="P761"/>
  <c r="BI759"/>
  <c r="BG759"/>
  <c r="BF759"/>
  <c r="BE759"/>
  <c r="T759"/>
  <c r="R759"/>
  <c r="P759"/>
  <c r="BI757"/>
  <c r="BG757"/>
  <c r="BF757"/>
  <c r="BE757"/>
  <c r="T757"/>
  <c r="R757"/>
  <c r="P757"/>
  <c r="BI755"/>
  <c r="BG755"/>
  <c r="BF755"/>
  <c r="BE755"/>
  <c r="T755"/>
  <c r="R755"/>
  <c r="P755"/>
  <c r="BI753"/>
  <c r="BG753"/>
  <c r="BF753"/>
  <c r="BE753"/>
  <c r="T753"/>
  <c r="R753"/>
  <c r="P753"/>
  <c r="BI751"/>
  <c r="BG751"/>
  <c r="BF751"/>
  <c r="BE751"/>
  <c r="T751"/>
  <c r="R751"/>
  <c r="P751"/>
  <c r="BI749"/>
  <c r="BG749"/>
  <c r="BF749"/>
  <c r="BE749"/>
  <c r="T749"/>
  <c r="R749"/>
  <c r="P749"/>
  <c r="BI747"/>
  <c r="BG747"/>
  <c r="BF747"/>
  <c r="BE747"/>
  <c r="T747"/>
  <c r="R747"/>
  <c r="P747"/>
  <c r="BI745"/>
  <c r="BG745"/>
  <c r="BF745"/>
  <c r="BE745"/>
  <c r="T745"/>
  <c r="R745"/>
  <c r="P745"/>
  <c r="BI743"/>
  <c r="BG743"/>
  <c r="BF743"/>
  <c r="BE743"/>
  <c r="T743"/>
  <c r="R743"/>
  <c r="P743"/>
  <c r="BI739"/>
  <c r="BG739"/>
  <c r="BF739"/>
  <c r="BE739"/>
  <c r="T739"/>
  <c r="R739"/>
  <c r="P739"/>
  <c r="BI737"/>
  <c r="BG737"/>
  <c r="BF737"/>
  <c r="BE737"/>
  <c r="T737"/>
  <c r="R737"/>
  <c r="P737"/>
  <c r="BI735"/>
  <c r="BG735"/>
  <c r="BF735"/>
  <c r="BE735"/>
  <c r="T735"/>
  <c r="R735"/>
  <c r="P735"/>
  <c r="BI733"/>
  <c r="BG733"/>
  <c r="BF733"/>
  <c r="BE733"/>
  <c r="T733"/>
  <c r="R733"/>
  <c r="P733"/>
  <c r="BI731"/>
  <c r="BG731"/>
  <c r="BF731"/>
  <c r="BE731"/>
  <c r="T731"/>
  <c r="R731"/>
  <c r="P731"/>
  <c r="BI729"/>
  <c r="BG729"/>
  <c r="BF729"/>
  <c r="BE729"/>
  <c r="T729"/>
  <c r="R729"/>
  <c r="P729"/>
  <c r="BI727"/>
  <c r="BG727"/>
  <c r="BF727"/>
  <c r="BE727"/>
  <c r="T727"/>
  <c r="R727"/>
  <c r="P727"/>
  <c r="BI725"/>
  <c r="BG725"/>
  <c r="BF725"/>
  <c r="BE725"/>
  <c r="T725"/>
  <c r="R725"/>
  <c r="P725"/>
  <c r="BI723"/>
  <c r="BG723"/>
  <c r="BF723"/>
  <c r="BE723"/>
  <c r="T723"/>
  <c r="R723"/>
  <c r="P723"/>
  <c r="BI721"/>
  <c r="BG721"/>
  <c r="BF721"/>
  <c r="BE721"/>
  <c r="T721"/>
  <c r="R721"/>
  <c r="P721"/>
  <c r="BI719"/>
  <c r="BG719"/>
  <c r="BF719"/>
  <c r="BE719"/>
  <c r="T719"/>
  <c r="R719"/>
  <c r="P719"/>
  <c r="BI717"/>
  <c r="BG717"/>
  <c r="BF717"/>
  <c r="BE717"/>
  <c r="T717"/>
  <c r="R717"/>
  <c r="P717"/>
  <c r="BI713"/>
  <c r="BG713"/>
  <c r="BF713"/>
  <c r="BE713"/>
  <c r="T713"/>
  <c r="R713"/>
  <c r="P713"/>
  <c r="BI709"/>
  <c r="BG709"/>
  <c r="BF709"/>
  <c r="BE709"/>
  <c r="T709"/>
  <c r="R709"/>
  <c r="P709"/>
  <c r="BI704"/>
  <c r="BG704"/>
  <c r="BF704"/>
  <c r="BE704"/>
  <c r="T704"/>
  <c r="R704"/>
  <c r="P704"/>
  <c r="BI700"/>
  <c r="BG700"/>
  <c r="BF700"/>
  <c r="BE700"/>
  <c r="T700"/>
  <c r="R700"/>
  <c r="P700"/>
  <c r="BI698"/>
  <c r="BG698"/>
  <c r="BF698"/>
  <c r="BE698"/>
  <c r="T698"/>
  <c r="R698"/>
  <c r="P698"/>
  <c r="BI694"/>
  <c r="BG694"/>
  <c r="BF694"/>
  <c r="BE694"/>
  <c r="T694"/>
  <c r="R694"/>
  <c r="P694"/>
  <c r="BI692"/>
  <c r="BG692"/>
  <c r="BF692"/>
  <c r="BE692"/>
  <c r="T692"/>
  <c r="R692"/>
  <c r="P692"/>
  <c r="BI688"/>
  <c r="BG688"/>
  <c r="BF688"/>
  <c r="BE688"/>
  <c r="T688"/>
  <c r="R688"/>
  <c r="P688"/>
  <c r="BI686"/>
  <c r="BG686"/>
  <c r="BF686"/>
  <c r="BE686"/>
  <c r="T686"/>
  <c r="R686"/>
  <c r="P686"/>
  <c r="BI682"/>
  <c r="BG682"/>
  <c r="BF682"/>
  <c r="BE682"/>
  <c r="T682"/>
  <c r="R682"/>
  <c r="P682"/>
  <c r="BI680"/>
  <c r="BG680"/>
  <c r="BF680"/>
  <c r="BE680"/>
  <c r="T680"/>
  <c r="R680"/>
  <c r="P680"/>
  <c r="BI678"/>
  <c r="BG678"/>
  <c r="BF678"/>
  <c r="BE678"/>
  <c r="T678"/>
  <c r="R678"/>
  <c r="P678"/>
  <c r="BI674"/>
  <c r="BG674"/>
  <c r="BF674"/>
  <c r="BE674"/>
  <c r="T674"/>
  <c r="R674"/>
  <c r="P674"/>
  <c r="BI672"/>
  <c r="BG672"/>
  <c r="BF672"/>
  <c r="BE672"/>
  <c r="T672"/>
  <c r="R672"/>
  <c r="P672"/>
  <c r="BI670"/>
  <c r="BG670"/>
  <c r="BF670"/>
  <c r="BE670"/>
  <c r="T670"/>
  <c r="R670"/>
  <c r="P670"/>
  <c r="BI668"/>
  <c r="BG668"/>
  <c r="BF668"/>
  <c r="BE668"/>
  <c r="T668"/>
  <c r="R668"/>
  <c r="P668"/>
  <c r="BI666"/>
  <c r="BG666"/>
  <c r="BF666"/>
  <c r="BE666"/>
  <c r="T666"/>
  <c r="R666"/>
  <c r="P666"/>
  <c r="BI664"/>
  <c r="BG664"/>
  <c r="BF664"/>
  <c r="BE664"/>
  <c r="T664"/>
  <c r="R664"/>
  <c r="P664"/>
  <c r="BI662"/>
  <c r="BG662"/>
  <c r="BF662"/>
  <c r="BE662"/>
  <c r="T662"/>
  <c r="R662"/>
  <c r="P662"/>
  <c r="BI658"/>
  <c r="BG658"/>
  <c r="BF658"/>
  <c r="BE658"/>
  <c r="T658"/>
  <c r="R658"/>
  <c r="P658"/>
  <c r="BI654"/>
  <c r="BG654"/>
  <c r="BF654"/>
  <c r="BE654"/>
  <c r="T654"/>
  <c r="R654"/>
  <c r="P654"/>
  <c r="BI652"/>
  <c r="BG652"/>
  <c r="BF652"/>
  <c r="BE652"/>
  <c r="T652"/>
  <c r="R652"/>
  <c r="P652"/>
  <c r="BI649"/>
  <c r="BG649"/>
  <c r="BF649"/>
  <c r="BE649"/>
  <c r="T649"/>
  <c r="R649"/>
  <c r="P649"/>
  <c r="BI647"/>
  <c r="BG647"/>
  <c r="BF647"/>
  <c r="BE647"/>
  <c r="T647"/>
  <c r="R647"/>
  <c r="P647"/>
  <c r="BI645"/>
  <c r="BG645"/>
  <c r="BF645"/>
  <c r="BE645"/>
  <c r="T645"/>
  <c r="R645"/>
  <c r="P645"/>
  <c r="BI643"/>
  <c r="BG643"/>
  <c r="BF643"/>
  <c r="BE643"/>
  <c r="T643"/>
  <c r="R643"/>
  <c r="P643"/>
  <c r="BI641"/>
  <c r="BG641"/>
  <c r="BF641"/>
  <c r="BE641"/>
  <c r="T641"/>
  <c r="R641"/>
  <c r="P641"/>
  <c r="BI639"/>
  <c r="BG639"/>
  <c r="BF639"/>
  <c r="BE639"/>
  <c r="T639"/>
  <c r="R639"/>
  <c r="P639"/>
  <c r="BI637"/>
  <c r="BG637"/>
  <c r="BF637"/>
  <c r="BE637"/>
  <c r="T637"/>
  <c r="R637"/>
  <c r="P637"/>
  <c r="BI635"/>
  <c r="BG635"/>
  <c r="BF635"/>
  <c r="BE635"/>
  <c r="T635"/>
  <c r="R635"/>
  <c r="P635"/>
  <c r="BI633"/>
  <c r="BG633"/>
  <c r="BF633"/>
  <c r="BE633"/>
  <c r="T633"/>
  <c r="R633"/>
  <c r="P633"/>
  <c r="BI631"/>
  <c r="BG631"/>
  <c r="BF631"/>
  <c r="BE631"/>
  <c r="T631"/>
  <c r="R631"/>
  <c r="P631"/>
  <c r="BI627"/>
  <c r="BG627"/>
  <c r="BF627"/>
  <c r="BE627"/>
  <c r="T627"/>
  <c r="R627"/>
  <c r="P627"/>
  <c r="BI624"/>
  <c r="BG624"/>
  <c r="BF624"/>
  <c r="BE624"/>
  <c r="T624"/>
  <c r="R624"/>
  <c r="P624"/>
  <c r="BI622"/>
  <c r="BG622"/>
  <c r="BF622"/>
  <c r="BE622"/>
  <c r="T622"/>
  <c r="R622"/>
  <c r="P622"/>
  <c r="BI620"/>
  <c r="BG620"/>
  <c r="BF620"/>
  <c r="BE620"/>
  <c r="T620"/>
  <c r="R620"/>
  <c r="P620"/>
  <c r="BI618"/>
  <c r="BG618"/>
  <c r="BF618"/>
  <c r="BE618"/>
  <c r="T618"/>
  <c r="R618"/>
  <c r="P618"/>
  <c r="BI616"/>
  <c r="BG616"/>
  <c r="BF616"/>
  <c r="BE616"/>
  <c r="T616"/>
  <c r="R616"/>
  <c r="P616"/>
  <c r="BI614"/>
  <c r="BG614"/>
  <c r="BF614"/>
  <c r="BE614"/>
  <c r="T614"/>
  <c r="R614"/>
  <c r="P614"/>
  <c r="BI612"/>
  <c r="BG612"/>
  <c r="BF612"/>
  <c r="BE612"/>
  <c r="T612"/>
  <c r="R612"/>
  <c r="P612"/>
  <c r="BI609"/>
  <c r="BG609"/>
  <c r="BF609"/>
  <c r="BE609"/>
  <c r="T609"/>
  <c r="R609"/>
  <c r="P609"/>
  <c r="BI607"/>
  <c r="BG607"/>
  <c r="BF607"/>
  <c r="BE607"/>
  <c r="T607"/>
  <c r="R607"/>
  <c r="P607"/>
  <c r="BI605"/>
  <c r="BG605"/>
  <c r="BF605"/>
  <c r="BE605"/>
  <c r="T605"/>
  <c r="R605"/>
  <c r="P605"/>
  <c r="BI603"/>
  <c r="BG603"/>
  <c r="BF603"/>
  <c r="BE603"/>
  <c r="T603"/>
  <c r="R603"/>
  <c r="P603"/>
  <c r="BI601"/>
  <c r="BG601"/>
  <c r="BF601"/>
  <c r="BE601"/>
  <c r="T601"/>
  <c r="R601"/>
  <c r="P601"/>
  <c r="BI599"/>
  <c r="BG599"/>
  <c r="BF599"/>
  <c r="BE599"/>
  <c r="T599"/>
  <c r="R599"/>
  <c r="P599"/>
  <c r="BI597"/>
  <c r="BG597"/>
  <c r="BF597"/>
  <c r="BE597"/>
  <c r="T597"/>
  <c r="R597"/>
  <c r="P597"/>
  <c r="BI595"/>
  <c r="BG595"/>
  <c r="BF595"/>
  <c r="BE595"/>
  <c r="T595"/>
  <c r="R595"/>
  <c r="P595"/>
  <c r="BI593"/>
  <c r="BG593"/>
  <c r="BF593"/>
  <c r="BE593"/>
  <c r="T593"/>
  <c r="R593"/>
  <c r="P593"/>
  <c r="BI591"/>
  <c r="BG591"/>
  <c r="BF591"/>
  <c r="BE591"/>
  <c r="T591"/>
  <c r="R591"/>
  <c r="P591"/>
  <c r="BI589"/>
  <c r="BG589"/>
  <c r="BF589"/>
  <c r="BE589"/>
  <c r="T589"/>
  <c r="R589"/>
  <c r="P589"/>
  <c r="BI587"/>
  <c r="BG587"/>
  <c r="BF587"/>
  <c r="BE587"/>
  <c r="T587"/>
  <c r="R587"/>
  <c r="P587"/>
  <c r="BI585"/>
  <c r="BG585"/>
  <c r="BF585"/>
  <c r="BE585"/>
  <c r="T585"/>
  <c r="R585"/>
  <c r="P585"/>
  <c r="BI583"/>
  <c r="BG583"/>
  <c r="BF583"/>
  <c r="BE583"/>
  <c r="T583"/>
  <c r="R583"/>
  <c r="P583"/>
  <c r="BI581"/>
  <c r="BG581"/>
  <c r="BF581"/>
  <c r="BE581"/>
  <c r="T581"/>
  <c r="R581"/>
  <c r="P581"/>
  <c r="BI577"/>
  <c r="BG577"/>
  <c r="BF577"/>
  <c r="BE577"/>
  <c r="T577"/>
  <c r="R577"/>
  <c r="P577"/>
  <c r="BI572"/>
  <c r="BG572"/>
  <c r="BF572"/>
  <c r="BE572"/>
  <c r="T572"/>
  <c r="R572"/>
  <c r="P572"/>
  <c r="BI570"/>
  <c r="BG570"/>
  <c r="BF570"/>
  <c r="BE570"/>
  <c r="T570"/>
  <c r="R570"/>
  <c r="P570"/>
  <c r="BI568"/>
  <c r="BG568"/>
  <c r="BF568"/>
  <c r="BE568"/>
  <c r="T568"/>
  <c r="R568"/>
  <c r="P568"/>
  <c r="BI566"/>
  <c r="BG566"/>
  <c r="BF566"/>
  <c r="BE566"/>
  <c r="T566"/>
  <c r="R566"/>
  <c r="P566"/>
  <c r="BI562"/>
  <c r="BG562"/>
  <c r="BF562"/>
  <c r="BE562"/>
  <c r="T562"/>
  <c r="R562"/>
  <c r="P562"/>
  <c r="BI559"/>
  <c r="BG559"/>
  <c r="BF559"/>
  <c r="BE559"/>
  <c r="T559"/>
  <c r="R559"/>
  <c r="P559"/>
  <c r="BI557"/>
  <c r="BG557"/>
  <c r="BF557"/>
  <c r="BE557"/>
  <c r="T557"/>
  <c r="R557"/>
  <c r="P557"/>
  <c r="BI555"/>
  <c r="BG555"/>
  <c r="BF555"/>
  <c r="BE555"/>
  <c r="T555"/>
  <c r="R555"/>
  <c r="P555"/>
  <c r="BI553"/>
  <c r="BG553"/>
  <c r="BF553"/>
  <c r="BE553"/>
  <c r="T553"/>
  <c r="R553"/>
  <c r="P553"/>
  <c r="BI551"/>
  <c r="BG551"/>
  <c r="BF551"/>
  <c r="BE551"/>
  <c r="T551"/>
  <c r="R551"/>
  <c r="P551"/>
  <c r="BI549"/>
  <c r="BG549"/>
  <c r="BF549"/>
  <c r="BE549"/>
  <c r="T549"/>
  <c r="R549"/>
  <c r="P549"/>
  <c r="BI547"/>
  <c r="BG547"/>
  <c r="BF547"/>
  <c r="BE547"/>
  <c r="T547"/>
  <c r="R547"/>
  <c r="P547"/>
  <c r="BI545"/>
  <c r="BG545"/>
  <c r="BF545"/>
  <c r="BE545"/>
  <c r="T545"/>
  <c r="R545"/>
  <c r="P545"/>
  <c r="BI543"/>
  <c r="BG543"/>
  <c r="BF543"/>
  <c r="BE543"/>
  <c r="T543"/>
  <c r="R543"/>
  <c r="P543"/>
  <c r="BI541"/>
  <c r="BG541"/>
  <c r="BF541"/>
  <c r="BE541"/>
  <c r="T541"/>
  <c r="R541"/>
  <c r="P541"/>
  <c r="BI539"/>
  <c r="BG539"/>
  <c r="BF539"/>
  <c r="BE539"/>
  <c r="T539"/>
  <c r="R539"/>
  <c r="P539"/>
  <c r="BI537"/>
  <c r="BG537"/>
  <c r="BF537"/>
  <c r="BE537"/>
  <c r="T537"/>
  <c r="R537"/>
  <c r="P537"/>
  <c r="BI535"/>
  <c r="BG535"/>
  <c r="BF535"/>
  <c r="BE535"/>
  <c r="T535"/>
  <c r="R535"/>
  <c r="P535"/>
  <c r="BI532"/>
  <c r="BG532"/>
  <c r="BF532"/>
  <c r="BE532"/>
  <c r="T532"/>
  <c r="R532"/>
  <c r="P532"/>
  <c r="BI530"/>
  <c r="BG530"/>
  <c r="BF530"/>
  <c r="BE530"/>
  <c r="T530"/>
  <c r="R530"/>
  <c r="P530"/>
  <c r="BI528"/>
  <c r="BG528"/>
  <c r="BF528"/>
  <c r="BE528"/>
  <c r="T528"/>
  <c r="R528"/>
  <c r="P528"/>
  <c r="BI525"/>
  <c r="BG525"/>
  <c r="BF525"/>
  <c r="BE525"/>
  <c r="T525"/>
  <c r="R525"/>
  <c r="P525"/>
  <c r="BI523"/>
  <c r="BG523"/>
  <c r="BF523"/>
  <c r="BE523"/>
  <c r="T523"/>
  <c r="R523"/>
  <c r="P523"/>
  <c r="BI520"/>
  <c r="BG520"/>
  <c r="BF520"/>
  <c r="BE520"/>
  <c r="T520"/>
  <c r="R520"/>
  <c r="P520"/>
  <c r="BI518"/>
  <c r="BG518"/>
  <c r="BF518"/>
  <c r="BE518"/>
  <c r="T518"/>
  <c r="R518"/>
  <c r="P518"/>
  <c r="BI516"/>
  <c r="BG516"/>
  <c r="BF516"/>
  <c r="BE516"/>
  <c r="T516"/>
  <c r="R516"/>
  <c r="P516"/>
  <c r="BI514"/>
  <c r="BG514"/>
  <c r="BF514"/>
  <c r="BE514"/>
  <c r="T514"/>
  <c r="R514"/>
  <c r="P514"/>
  <c r="BI512"/>
  <c r="BG512"/>
  <c r="BF512"/>
  <c r="BE512"/>
  <c r="T512"/>
  <c r="R512"/>
  <c r="P512"/>
  <c r="BI510"/>
  <c r="BG510"/>
  <c r="BF510"/>
  <c r="BE510"/>
  <c r="T510"/>
  <c r="R510"/>
  <c r="P510"/>
  <c r="BI508"/>
  <c r="BG508"/>
  <c r="BF508"/>
  <c r="BE508"/>
  <c r="T508"/>
  <c r="R508"/>
  <c r="P508"/>
  <c r="BI506"/>
  <c r="BG506"/>
  <c r="BF506"/>
  <c r="BE506"/>
  <c r="T506"/>
  <c r="R506"/>
  <c r="P506"/>
  <c r="BI504"/>
  <c r="BG504"/>
  <c r="BF504"/>
  <c r="BE504"/>
  <c r="T504"/>
  <c r="R504"/>
  <c r="P504"/>
  <c r="BI502"/>
  <c r="BG502"/>
  <c r="BF502"/>
  <c r="BE502"/>
  <c r="T502"/>
  <c r="R502"/>
  <c r="P502"/>
  <c r="BI500"/>
  <c r="BG500"/>
  <c r="BF500"/>
  <c r="BE500"/>
  <c r="T500"/>
  <c r="R500"/>
  <c r="P500"/>
  <c r="BI497"/>
  <c r="BG497"/>
  <c r="BF497"/>
  <c r="BE497"/>
  <c r="T497"/>
  <c r="R497"/>
  <c r="P497"/>
  <c r="BI495"/>
  <c r="BG495"/>
  <c r="BF495"/>
  <c r="BE495"/>
  <c r="T495"/>
  <c r="R495"/>
  <c r="P495"/>
  <c r="BI493"/>
  <c r="BG493"/>
  <c r="BF493"/>
  <c r="BE493"/>
  <c r="T493"/>
  <c r="R493"/>
  <c r="P493"/>
  <c r="BI491"/>
  <c r="BG491"/>
  <c r="BF491"/>
  <c r="BE491"/>
  <c r="T491"/>
  <c r="R491"/>
  <c r="P491"/>
  <c r="BI489"/>
  <c r="BG489"/>
  <c r="BF489"/>
  <c r="BE489"/>
  <c r="T489"/>
  <c r="R489"/>
  <c r="P489"/>
  <c r="BI487"/>
  <c r="BG487"/>
  <c r="BF487"/>
  <c r="BE487"/>
  <c r="T487"/>
  <c r="R487"/>
  <c r="P487"/>
  <c r="BI485"/>
  <c r="BG485"/>
  <c r="BF485"/>
  <c r="BE485"/>
  <c r="T485"/>
  <c r="R485"/>
  <c r="P485"/>
  <c r="BI483"/>
  <c r="BG483"/>
  <c r="BF483"/>
  <c r="BE483"/>
  <c r="T483"/>
  <c r="R483"/>
  <c r="P483"/>
  <c r="BI481"/>
  <c r="BG481"/>
  <c r="BF481"/>
  <c r="BE481"/>
  <c r="T481"/>
  <c r="R481"/>
  <c r="P481"/>
  <c r="BI479"/>
  <c r="BG479"/>
  <c r="BF479"/>
  <c r="BE479"/>
  <c r="T479"/>
  <c r="R479"/>
  <c r="P479"/>
  <c r="BI476"/>
  <c r="BG476"/>
  <c r="BF476"/>
  <c r="BE476"/>
  <c r="T476"/>
  <c r="R476"/>
  <c r="P476"/>
  <c r="BI474"/>
  <c r="BG474"/>
  <c r="BF474"/>
  <c r="BE474"/>
  <c r="T474"/>
  <c r="R474"/>
  <c r="P474"/>
  <c r="BI472"/>
  <c r="BG472"/>
  <c r="BF472"/>
  <c r="BE472"/>
  <c r="T472"/>
  <c r="R472"/>
  <c r="P472"/>
  <c r="BI470"/>
  <c r="BG470"/>
  <c r="BF470"/>
  <c r="BE470"/>
  <c r="T470"/>
  <c r="R470"/>
  <c r="P470"/>
  <c r="BI468"/>
  <c r="BG468"/>
  <c r="BF468"/>
  <c r="BE468"/>
  <c r="T468"/>
  <c r="R468"/>
  <c r="P468"/>
  <c r="BI466"/>
  <c r="BG466"/>
  <c r="BF466"/>
  <c r="BE466"/>
  <c r="T466"/>
  <c r="R466"/>
  <c r="P466"/>
  <c r="BI464"/>
  <c r="BG464"/>
  <c r="BF464"/>
  <c r="BE464"/>
  <c r="T464"/>
  <c r="R464"/>
  <c r="P464"/>
  <c r="BI462"/>
  <c r="BG462"/>
  <c r="BF462"/>
  <c r="BE462"/>
  <c r="T462"/>
  <c r="R462"/>
  <c r="P462"/>
  <c r="BI460"/>
  <c r="BG460"/>
  <c r="BF460"/>
  <c r="BE460"/>
  <c r="T460"/>
  <c r="R460"/>
  <c r="P460"/>
  <c r="BI458"/>
  <c r="BG458"/>
  <c r="BF458"/>
  <c r="BE458"/>
  <c r="T458"/>
  <c r="R458"/>
  <c r="P458"/>
  <c r="BI456"/>
  <c r="BG456"/>
  <c r="BF456"/>
  <c r="BE456"/>
  <c r="T456"/>
  <c r="R456"/>
  <c r="P456"/>
  <c r="BI454"/>
  <c r="BG454"/>
  <c r="BF454"/>
  <c r="BE454"/>
  <c r="T454"/>
  <c r="R454"/>
  <c r="P454"/>
  <c r="BI452"/>
  <c r="BG452"/>
  <c r="BF452"/>
  <c r="BE452"/>
  <c r="T452"/>
  <c r="R452"/>
  <c r="P452"/>
  <c r="BI450"/>
  <c r="BG450"/>
  <c r="BF450"/>
  <c r="BE450"/>
  <c r="T450"/>
  <c r="R450"/>
  <c r="P450"/>
  <c r="BI448"/>
  <c r="BG448"/>
  <c r="BF448"/>
  <c r="BE448"/>
  <c r="T448"/>
  <c r="R448"/>
  <c r="P448"/>
  <c r="BI446"/>
  <c r="BG446"/>
  <c r="BF446"/>
  <c r="BE446"/>
  <c r="T446"/>
  <c r="R446"/>
  <c r="P446"/>
  <c r="BI444"/>
  <c r="BG444"/>
  <c r="BF444"/>
  <c r="BE444"/>
  <c r="T444"/>
  <c r="R444"/>
  <c r="P444"/>
  <c r="BI442"/>
  <c r="BG442"/>
  <c r="BF442"/>
  <c r="BE442"/>
  <c r="T442"/>
  <c r="R442"/>
  <c r="P442"/>
  <c r="BI440"/>
  <c r="BG440"/>
  <c r="BF440"/>
  <c r="BE440"/>
  <c r="T440"/>
  <c r="R440"/>
  <c r="P440"/>
  <c r="BI438"/>
  <c r="BG438"/>
  <c r="BF438"/>
  <c r="BE438"/>
  <c r="T438"/>
  <c r="R438"/>
  <c r="P438"/>
  <c r="BI436"/>
  <c r="BG436"/>
  <c r="BF436"/>
  <c r="BE436"/>
  <c r="T436"/>
  <c r="R436"/>
  <c r="P436"/>
  <c r="BI434"/>
  <c r="BG434"/>
  <c r="BF434"/>
  <c r="BE434"/>
  <c r="T434"/>
  <c r="R434"/>
  <c r="P434"/>
  <c r="BI430"/>
  <c r="BG430"/>
  <c r="BF430"/>
  <c r="BE430"/>
  <c r="T430"/>
  <c r="R430"/>
  <c r="P430"/>
  <c r="BI427"/>
  <c r="BG427"/>
  <c r="BF427"/>
  <c r="BE427"/>
  <c r="T427"/>
  <c r="R427"/>
  <c r="P427"/>
  <c r="BI425"/>
  <c r="BG425"/>
  <c r="BF425"/>
  <c r="BE425"/>
  <c r="T425"/>
  <c r="R425"/>
  <c r="P425"/>
  <c r="BI423"/>
  <c r="BG423"/>
  <c r="BF423"/>
  <c r="BE423"/>
  <c r="T423"/>
  <c r="R423"/>
  <c r="P423"/>
  <c r="BI421"/>
  <c r="BG421"/>
  <c r="BF421"/>
  <c r="BE421"/>
  <c r="T421"/>
  <c r="R421"/>
  <c r="P421"/>
  <c r="BI419"/>
  <c r="BG419"/>
  <c r="BF419"/>
  <c r="BE419"/>
  <c r="T419"/>
  <c r="R419"/>
  <c r="P419"/>
  <c r="BI417"/>
  <c r="BG417"/>
  <c r="BF417"/>
  <c r="BE417"/>
  <c r="T417"/>
  <c r="R417"/>
  <c r="P417"/>
  <c r="BI415"/>
  <c r="BG415"/>
  <c r="BF415"/>
  <c r="BE415"/>
  <c r="T415"/>
  <c r="R415"/>
  <c r="P415"/>
  <c r="BI413"/>
  <c r="BG413"/>
  <c r="BF413"/>
  <c r="BE413"/>
  <c r="T413"/>
  <c r="R413"/>
  <c r="P413"/>
  <c r="BI411"/>
  <c r="BG411"/>
  <c r="BF411"/>
  <c r="BE411"/>
  <c r="T411"/>
  <c r="R411"/>
  <c r="P411"/>
  <c r="BI409"/>
  <c r="BG409"/>
  <c r="BF409"/>
  <c r="BE409"/>
  <c r="T409"/>
  <c r="R409"/>
  <c r="P409"/>
  <c r="BI407"/>
  <c r="BG407"/>
  <c r="BF407"/>
  <c r="BE407"/>
  <c r="T407"/>
  <c r="R407"/>
  <c r="P407"/>
  <c r="BI405"/>
  <c r="BG405"/>
  <c r="BF405"/>
  <c r="BE405"/>
  <c r="T405"/>
  <c r="R405"/>
  <c r="P405"/>
  <c r="BI403"/>
  <c r="BG403"/>
  <c r="BF403"/>
  <c r="BE403"/>
  <c r="T403"/>
  <c r="R403"/>
  <c r="P403"/>
  <c r="BI401"/>
  <c r="BG401"/>
  <c r="BF401"/>
  <c r="BE401"/>
  <c r="T401"/>
  <c r="R401"/>
  <c r="P401"/>
  <c r="BI397"/>
  <c r="BG397"/>
  <c r="BF397"/>
  <c r="BE397"/>
  <c r="T397"/>
  <c r="R397"/>
  <c r="P397"/>
  <c r="BI395"/>
  <c r="BG395"/>
  <c r="BF395"/>
  <c r="BE395"/>
  <c r="T395"/>
  <c r="R395"/>
  <c r="P395"/>
  <c r="BI393"/>
  <c r="BG393"/>
  <c r="BF393"/>
  <c r="BE393"/>
  <c r="T393"/>
  <c r="R393"/>
  <c r="P393"/>
  <c r="BI386"/>
  <c r="BG386"/>
  <c r="BF386"/>
  <c r="BE386"/>
  <c r="T386"/>
  <c r="R386"/>
  <c r="P386"/>
  <c r="BI384"/>
  <c r="BG384"/>
  <c r="BF384"/>
  <c r="BE384"/>
  <c r="T384"/>
  <c r="R384"/>
  <c r="P384"/>
  <c r="BI380"/>
  <c r="BG380"/>
  <c r="BF380"/>
  <c r="BE380"/>
  <c r="T380"/>
  <c r="R380"/>
  <c r="P380"/>
  <c r="BI377"/>
  <c r="BG377"/>
  <c r="BF377"/>
  <c r="BE377"/>
  <c r="T377"/>
  <c r="R377"/>
  <c r="P377"/>
  <c r="BI373"/>
  <c r="BG373"/>
  <c r="BF373"/>
  <c r="BE373"/>
  <c r="T373"/>
  <c r="R373"/>
  <c r="P373"/>
  <c r="BI371"/>
  <c r="BG371"/>
  <c r="BF371"/>
  <c r="BE371"/>
  <c r="T371"/>
  <c r="R371"/>
  <c r="P371"/>
  <c r="BI369"/>
  <c r="BG369"/>
  <c r="BF369"/>
  <c r="BE369"/>
  <c r="T369"/>
  <c r="R369"/>
  <c r="P369"/>
  <c r="BI367"/>
  <c r="BG367"/>
  <c r="BF367"/>
  <c r="BE367"/>
  <c r="T367"/>
  <c r="R367"/>
  <c r="P367"/>
  <c r="BI365"/>
  <c r="BG365"/>
  <c r="BF365"/>
  <c r="BE365"/>
  <c r="T365"/>
  <c r="R365"/>
  <c r="P365"/>
  <c r="BI363"/>
  <c r="BG363"/>
  <c r="BF363"/>
  <c r="BE363"/>
  <c r="T363"/>
  <c r="R363"/>
  <c r="P363"/>
  <c r="BI361"/>
  <c r="BG361"/>
  <c r="BF361"/>
  <c r="BE361"/>
  <c r="T361"/>
  <c r="R361"/>
  <c r="P361"/>
  <c r="BI359"/>
  <c r="BG359"/>
  <c r="BF359"/>
  <c r="BE359"/>
  <c r="T359"/>
  <c r="R359"/>
  <c r="P359"/>
  <c r="BI357"/>
  <c r="BG357"/>
  <c r="BF357"/>
  <c r="BE357"/>
  <c r="T357"/>
  <c r="R357"/>
  <c r="P357"/>
  <c r="BI355"/>
  <c r="BG355"/>
  <c r="BF355"/>
  <c r="BE355"/>
  <c r="T355"/>
  <c r="R355"/>
  <c r="P355"/>
  <c r="BI353"/>
  <c r="BG353"/>
  <c r="BF353"/>
  <c r="BE353"/>
  <c r="T353"/>
  <c r="R353"/>
  <c r="P353"/>
  <c r="BI349"/>
  <c r="BG349"/>
  <c r="BF349"/>
  <c r="BE349"/>
  <c r="T349"/>
  <c r="R349"/>
  <c r="P349"/>
  <c r="BI346"/>
  <c r="BG346"/>
  <c r="BF346"/>
  <c r="BE346"/>
  <c r="T346"/>
  <c r="R346"/>
  <c r="P346"/>
  <c r="BI342"/>
  <c r="BG342"/>
  <c r="BF342"/>
  <c r="BE342"/>
  <c r="T342"/>
  <c r="R342"/>
  <c r="P342"/>
  <c r="BI339"/>
  <c r="BG339"/>
  <c r="BF339"/>
  <c r="BE339"/>
  <c r="T339"/>
  <c r="R339"/>
  <c r="P339"/>
  <c r="BI335"/>
  <c r="BG335"/>
  <c r="BF335"/>
  <c r="BE335"/>
  <c r="T335"/>
  <c r="R335"/>
  <c r="P335"/>
  <c r="BI333"/>
  <c r="BG333"/>
  <c r="BF333"/>
  <c r="BE333"/>
  <c r="T333"/>
  <c r="R333"/>
  <c r="P333"/>
  <c r="BI329"/>
  <c r="BG329"/>
  <c r="BF329"/>
  <c r="BE329"/>
  <c r="T329"/>
  <c r="T328"/>
  <c r="R329"/>
  <c r="R328"/>
  <c r="P329"/>
  <c r="P328"/>
  <c r="BI326"/>
  <c r="BG326"/>
  <c r="BF326"/>
  <c r="BE326"/>
  <c r="T326"/>
  <c r="R326"/>
  <c r="P326"/>
  <c r="BI324"/>
  <c r="BG324"/>
  <c r="BF324"/>
  <c r="BE324"/>
  <c r="T324"/>
  <c r="R324"/>
  <c r="P324"/>
  <c r="BI320"/>
  <c r="BG320"/>
  <c r="BF320"/>
  <c r="BE320"/>
  <c r="T320"/>
  <c r="R320"/>
  <c r="P320"/>
  <c r="BI318"/>
  <c r="BG318"/>
  <c r="BF318"/>
  <c r="BE318"/>
  <c r="T318"/>
  <c r="R318"/>
  <c r="P318"/>
  <c r="BI316"/>
  <c r="BG316"/>
  <c r="BF316"/>
  <c r="BE316"/>
  <c r="T316"/>
  <c r="R316"/>
  <c r="P316"/>
  <c r="BI309"/>
  <c r="BG309"/>
  <c r="BF309"/>
  <c r="BE309"/>
  <c r="T309"/>
  <c r="R309"/>
  <c r="P309"/>
  <c r="BI296"/>
  <c r="BG296"/>
  <c r="BF296"/>
  <c r="BE296"/>
  <c r="T296"/>
  <c r="R296"/>
  <c r="P296"/>
  <c r="BI292"/>
  <c r="BG292"/>
  <c r="BF292"/>
  <c r="BE292"/>
  <c r="T292"/>
  <c r="R292"/>
  <c r="P292"/>
  <c r="BI290"/>
  <c r="BG290"/>
  <c r="BF290"/>
  <c r="BE290"/>
  <c r="T290"/>
  <c r="R290"/>
  <c r="P290"/>
  <c r="BI286"/>
  <c r="BG286"/>
  <c r="BF286"/>
  <c r="BE286"/>
  <c r="T286"/>
  <c r="R286"/>
  <c r="P286"/>
  <c r="BI284"/>
  <c r="BG284"/>
  <c r="BF284"/>
  <c r="BE284"/>
  <c r="T284"/>
  <c r="R284"/>
  <c r="P284"/>
  <c r="BI282"/>
  <c r="BG282"/>
  <c r="BF282"/>
  <c r="BE282"/>
  <c r="T282"/>
  <c r="R282"/>
  <c r="P282"/>
  <c r="BI278"/>
  <c r="BG278"/>
  <c r="BF278"/>
  <c r="BE278"/>
  <c r="T278"/>
  <c r="R278"/>
  <c r="P278"/>
  <c r="BI276"/>
  <c r="BG276"/>
  <c r="BF276"/>
  <c r="BE276"/>
  <c r="T276"/>
  <c r="R276"/>
  <c r="P276"/>
  <c r="BI274"/>
  <c r="BG274"/>
  <c r="BF274"/>
  <c r="BE274"/>
  <c r="T274"/>
  <c r="R274"/>
  <c r="P274"/>
  <c r="BI270"/>
  <c r="BG270"/>
  <c r="BF270"/>
  <c r="BE270"/>
  <c r="T270"/>
  <c r="R270"/>
  <c r="P270"/>
  <c r="BI265"/>
  <c r="BG265"/>
  <c r="BF265"/>
  <c r="BE265"/>
  <c r="T265"/>
  <c r="R265"/>
  <c r="P265"/>
  <c r="BI261"/>
  <c r="BG261"/>
  <c r="BF261"/>
  <c r="BE261"/>
  <c r="T261"/>
  <c r="R261"/>
  <c r="P261"/>
  <c r="BI257"/>
  <c r="BG257"/>
  <c r="BF257"/>
  <c r="BE257"/>
  <c r="T257"/>
  <c r="R257"/>
  <c r="P257"/>
  <c r="BI253"/>
  <c r="BG253"/>
  <c r="BF253"/>
  <c r="BE253"/>
  <c r="T253"/>
  <c r="R253"/>
  <c r="P253"/>
  <c r="BI249"/>
  <c r="BG249"/>
  <c r="BF249"/>
  <c r="BE249"/>
  <c r="T249"/>
  <c r="R249"/>
  <c r="P249"/>
  <c r="BI245"/>
  <c r="BG245"/>
  <c r="BF245"/>
  <c r="BE245"/>
  <c r="T245"/>
  <c r="R245"/>
  <c r="P245"/>
  <c r="BI243"/>
  <c r="BG243"/>
  <c r="BF243"/>
  <c r="BE243"/>
  <c r="T243"/>
  <c r="R243"/>
  <c r="P243"/>
  <c r="BI241"/>
  <c r="BG241"/>
  <c r="BF241"/>
  <c r="BE241"/>
  <c r="T241"/>
  <c r="R241"/>
  <c r="P241"/>
  <c r="BI239"/>
  <c r="BG239"/>
  <c r="BF239"/>
  <c r="BE239"/>
  <c r="T239"/>
  <c r="R239"/>
  <c r="P239"/>
  <c r="BI237"/>
  <c r="BG237"/>
  <c r="BF237"/>
  <c r="BE237"/>
  <c r="T237"/>
  <c r="R237"/>
  <c r="P237"/>
  <c r="BI235"/>
  <c r="BG235"/>
  <c r="BF235"/>
  <c r="BE235"/>
  <c r="T235"/>
  <c r="R235"/>
  <c r="P235"/>
  <c r="BI233"/>
  <c r="BG233"/>
  <c r="BF233"/>
  <c r="BE233"/>
  <c r="T233"/>
  <c r="R233"/>
  <c r="P233"/>
  <c r="BI230"/>
  <c r="BG230"/>
  <c r="BF230"/>
  <c r="BE230"/>
  <c r="T230"/>
  <c r="R230"/>
  <c r="P230"/>
  <c r="BI228"/>
  <c r="BG228"/>
  <c r="BF228"/>
  <c r="BE228"/>
  <c r="T228"/>
  <c r="R228"/>
  <c r="P228"/>
  <c r="BI226"/>
  <c r="BG226"/>
  <c r="BF226"/>
  <c r="BE226"/>
  <c r="T226"/>
  <c r="R226"/>
  <c r="P226"/>
  <c r="BI218"/>
  <c r="BG218"/>
  <c r="BF218"/>
  <c r="BE218"/>
  <c r="T218"/>
  <c r="R218"/>
  <c r="P218"/>
  <c r="BI210"/>
  <c r="BG210"/>
  <c r="BF210"/>
  <c r="BE210"/>
  <c r="T210"/>
  <c r="R210"/>
  <c r="P210"/>
  <c r="BI206"/>
  <c r="BG206"/>
  <c r="BF206"/>
  <c r="BE206"/>
  <c r="T206"/>
  <c r="R206"/>
  <c r="P206"/>
  <c r="BI200"/>
  <c r="BG200"/>
  <c r="BF200"/>
  <c r="BE200"/>
  <c r="T200"/>
  <c r="R200"/>
  <c r="P200"/>
  <c r="BI196"/>
  <c r="BG196"/>
  <c r="BF196"/>
  <c r="BE196"/>
  <c r="T196"/>
  <c r="R196"/>
  <c r="P196"/>
  <c r="BI184"/>
  <c r="BG184"/>
  <c r="BF184"/>
  <c r="BE184"/>
  <c r="T184"/>
  <c r="R184"/>
  <c r="P184"/>
  <c r="BI182"/>
  <c r="BG182"/>
  <c r="BF182"/>
  <c r="BE182"/>
  <c r="T182"/>
  <c r="R182"/>
  <c r="P182"/>
  <c r="BI172"/>
  <c r="BG172"/>
  <c r="BF172"/>
  <c r="BE172"/>
  <c r="T172"/>
  <c r="R172"/>
  <c r="P172"/>
  <c r="BI168"/>
  <c r="BG168"/>
  <c r="BF168"/>
  <c r="BE168"/>
  <c r="T168"/>
  <c r="R168"/>
  <c r="P168"/>
  <c r="BI163"/>
  <c r="BG163"/>
  <c r="BF163"/>
  <c r="BE163"/>
  <c r="T163"/>
  <c r="R163"/>
  <c r="P163"/>
  <c r="BI158"/>
  <c r="BG158"/>
  <c r="BF158"/>
  <c r="BE158"/>
  <c r="T158"/>
  <c r="R158"/>
  <c r="P158"/>
  <c r="BI153"/>
  <c r="BG153"/>
  <c r="BF153"/>
  <c r="BE153"/>
  <c r="T153"/>
  <c r="R153"/>
  <c r="P153"/>
  <c r="F144"/>
  <c r="E142"/>
  <c r="F89"/>
  <c r="E87"/>
  <c r="J24"/>
  <c r="E24"/>
  <c r="J92"/>
  <c r="J23"/>
  <c r="J21"/>
  <c r="E21"/>
  <c r="J146"/>
  <c r="J20"/>
  <c r="J18"/>
  <c r="E18"/>
  <c r="F147"/>
  <c r="J17"/>
  <c r="J15"/>
  <c r="E15"/>
  <c r="F91"/>
  <c r="J14"/>
  <c r="J12"/>
  <c r="J144"/>
  <c r="E7"/>
  <c r="E140"/>
  <c i="2" r="J37"/>
  <c r="J36"/>
  <c i="1" r="AY95"/>
  <c i="2" r="J35"/>
  <c i="1" r="AX95"/>
  <c i="2" r="BI1136"/>
  <c r="BG1136"/>
  <c r="BF1136"/>
  <c r="BE1136"/>
  <c r="T1136"/>
  <c r="R1136"/>
  <c r="P1136"/>
  <c r="BI1134"/>
  <c r="BG1134"/>
  <c r="BF1134"/>
  <c r="BE1134"/>
  <c r="T1134"/>
  <c r="R1134"/>
  <c r="P1134"/>
  <c r="BI1132"/>
  <c r="BG1132"/>
  <c r="BF1132"/>
  <c r="BE1132"/>
  <c r="T1132"/>
  <c r="R1132"/>
  <c r="P1132"/>
  <c r="BI1130"/>
  <c r="BG1130"/>
  <c r="BF1130"/>
  <c r="BE1130"/>
  <c r="T1130"/>
  <c r="R1130"/>
  <c r="P1130"/>
  <c r="BI1127"/>
  <c r="BG1127"/>
  <c r="BF1127"/>
  <c r="BE1127"/>
  <c r="T1127"/>
  <c r="R1127"/>
  <c r="P1127"/>
  <c r="BI1110"/>
  <c r="BG1110"/>
  <c r="BF1110"/>
  <c r="BE1110"/>
  <c r="T1110"/>
  <c r="R1110"/>
  <c r="P1110"/>
  <c r="BI1105"/>
  <c r="BG1105"/>
  <c r="BF1105"/>
  <c r="BE1105"/>
  <c r="T1105"/>
  <c r="R1105"/>
  <c r="P1105"/>
  <c r="BI1100"/>
  <c r="BG1100"/>
  <c r="BF1100"/>
  <c r="BE1100"/>
  <c r="T1100"/>
  <c r="T1099"/>
  <c r="R1100"/>
  <c r="R1099"/>
  <c r="P1100"/>
  <c r="P1099"/>
  <c r="BI1097"/>
  <c r="BG1097"/>
  <c r="BF1097"/>
  <c r="BE1097"/>
  <c r="T1097"/>
  <c r="R1097"/>
  <c r="P1097"/>
  <c r="BI1093"/>
  <c r="BG1093"/>
  <c r="BF1093"/>
  <c r="BE1093"/>
  <c r="T1093"/>
  <c r="R1093"/>
  <c r="P1093"/>
  <c r="BI1089"/>
  <c r="BG1089"/>
  <c r="BF1089"/>
  <c r="BE1089"/>
  <c r="T1089"/>
  <c r="R1089"/>
  <c r="P1089"/>
  <c r="BI1085"/>
  <c r="BG1085"/>
  <c r="BF1085"/>
  <c r="BE1085"/>
  <c r="T1085"/>
  <c r="R1085"/>
  <c r="P1085"/>
  <c r="BI1081"/>
  <c r="BG1081"/>
  <c r="BF1081"/>
  <c r="BE1081"/>
  <c r="T1081"/>
  <c r="R1081"/>
  <c r="P1081"/>
  <c r="BI1079"/>
  <c r="BG1079"/>
  <c r="BF1079"/>
  <c r="BE1079"/>
  <c r="T1079"/>
  <c r="R1079"/>
  <c r="P1079"/>
  <c r="BI1076"/>
  <c r="BG1076"/>
  <c r="BF1076"/>
  <c r="BE1076"/>
  <c r="T1076"/>
  <c r="R1076"/>
  <c r="P1076"/>
  <c r="BI1072"/>
  <c r="BG1072"/>
  <c r="BF1072"/>
  <c r="BE1072"/>
  <c r="T1072"/>
  <c r="R1072"/>
  <c r="P1072"/>
  <c r="BI1068"/>
  <c r="BG1068"/>
  <c r="BF1068"/>
  <c r="BE1068"/>
  <c r="T1068"/>
  <c r="R1068"/>
  <c r="P1068"/>
  <c r="BI1065"/>
  <c r="BG1065"/>
  <c r="BF1065"/>
  <c r="BE1065"/>
  <c r="T1065"/>
  <c r="R1065"/>
  <c r="P1065"/>
  <c r="BI1061"/>
  <c r="BG1061"/>
  <c r="BF1061"/>
  <c r="BE1061"/>
  <c r="T1061"/>
  <c r="R1061"/>
  <c r="P1061"/>
  <c r="BI1057"/>
  <c r="BG1057"/>
  <c r="BF1057"/>
  <c r="BE1057"/>
  <c r="T1057"/>
  <c r="R1057"/>
  <c r="P1057"/>
  <c r="BI1053"/>
  <c r="BG1053"/>
  <c r="BF1053"/>
  <c r="BE1053"/>
  <c r="T1053"/>
  <c r="R1053"/>
  <c r="P1053"/>
  <c r="BI1049"/>
  <c r="BG1049"/>
  <c r="BF1049"/>
  <c r="BE1049"/>
  <c r="T1049"/>
  <c r="R1049"/>
  <c r="P1049"/>
  <c r="BI1045"/>
  <c r="BG1045"/>
  <c r="BF1045"/>
  <c r="BE1045"/>
  <c r="T1045"/>
  <c r="R1045"/>
  <c r="P1045"/>
  <c r="BI1040"/>
  <c r="BG1040"/>
  <c r="BF1040"/>
  <c r="BE1040"/>
  <c r="T1040"/>
  <c r="T1039"/>
  <c r="R1040"/>
  <c r="R1039"/>
  <c r="P1040"/>
  <c r="P1039"/>
  <c r="BI1037"/>
  <c r="BG1037"/>
  <c r="BF1037"/>
  <c r="BE1037"/>
  <c r="T1037"/>
  <c r="R1037"/>
  <c r="P1037"/>
  <c r="BI1034"/>
  <c r="BG1034"/>
  <c r="BF1034"/>
  <c r="BE1034"/>
  <c r="T1034"/>
  <c r="R1034"/>
  <c r="P1034"/>
  <c r="BI1030"/>
  <c r="BG1030"/>
  <c r="BF1030"/>
  <c r="BE1030"/>
  <c r="T1030"/>
  <c r="R1030"/>
  <c r="P1030"/>
  <c r="BI1026"/>
  <c r="BG1026"/>
  <c r="BF1026"/>
  <c r="BE1026"/>
  <c r="T1026"/>
  <c r="R1026"/>
  <c r="P1026"/>
  <c r="BI1024"/>
  <c r="BG1024"/>
  <c r="BF1024"/>
  <c r="BE1024"/>
  <c r="T1024"/>
  <c r="R1024"/>
  <c r="P1024"/>
  <c r="BI1022"/>
  <c r="BG1022"/>
  <c r="BF1022"/>
  <c r="BE1022"/>
  <c r="T1022"/>
  <c r="R1022"/>
  <c r="P1022"/>
  <c r="BI1018"/>
  <c r="BG1018"/>
  <c r="BF1018"/>
  <c r="BE1018"/>
  <c r="T1018"/>
  <c r="R1018"/>
  <c r="P1018"/>
  <c r="BI1015"/>
  <c r="BG1015"/>
  <c r="BF1015"/>
  <c r="BE1015"/>
  <c r="T1015"/>
  <c r="R1015"/>
  <c r="P1015"/>
  <c r="BI1013"/>
  <c r="BG1013"/>
  <c r="BF1013"/>
  <c r="BE1013"/>
  <c r="T1013"/>
  <c r="R1013"/>
  <c r="P1013"/>
  <c r="BI1009"/>
  <c r="BG1009"/>
  <c r="BF1009"/>
  <c r="BE1009"/>
  <c r="T1009"/>
  <c r="R1009"/>
  <c r="P1009"/>
  <c r="BI1006"/>
  <c r="BG1006"/>
  <c r="BF1006"/>
  <c r="BE1006"/>
  <c r="T1006"/>
  <c r="R1006"/>
  <c r="P1006"/>
  <c r="BI1004"/>
  <c r="BG1004"/>
  <c r="BF1004"/>
  <c r="BE1004"/>
  <c r="T1004"/>
  <c r="R1004"/>
  <c r="P1004"/>
  <c r="BI1001"/>
  <c r="BG1001"/>
  <c r="BF1001"/>
  <c r="BE1001"/>
  <c r="T1001"/>
  <c r="R1001"/>
  <c r="P1001"/>
  <c r="BI999"/>
  <c r="BG999"/>
  <c r="BF999"/>
  <c r="BE999"/>
  <c r="T999"/>
  <c r="R999"/>
  <c r="P999"/>
  <c r="BI997"/>
  <c r="BG997"/>
  <c r="BF997"/>
  <c r="BE997"/>
  <c r="T997"/>
  <c r="R997"/>
  <c r="P997"/>
  <c r="BI993"/>
  <c r="BG993"/>
  <c r="BF993"/>
  <c r="BE993"/>
  <c r="T993"/>
  <c r="R993"/>
  <c r="P993"/>
  <c r="BI991"/>
  <c r="BG991"/>
  <c r="BF991"/>
  <c r="BE991"/>
  <c r="T991"/>
  <c r="R991"/>
  <c r="P991"/>
  <c r="BI989"/>
  <c r="BG989"/>
  <c r="BF989"/>
  <c r="BE989"/>
  <c r="T989"/>
  <c r="R989"/>
  <c r="P989"/>
  <c r="BI987"/>
  <c r="BG987"/>
  <c r="BF987"/>
  <c r="BE987"/>
  <c r="T987"/>
  <c r="R987"/>
  <c r="P987"/>
  <c r="BI985"/>
  <c r="BG985"/>
  <c r="BF985"/>
  <c r="BE985"/>
  <c r="T985"/>
  <c r="R985"/>
  <c r="P985"/>
  <c r="BI983"/>
  <c r="BG983"/>
  <c r="BF983"/>
  <c r="BE983"/>
  <c r="T983"/>
  <c r="R983"/>
  <c r="P983"/>
  <c r="BI981"/>
  <c r="BG981"/>
  <c r="BF981"/>
  <c r="BE981"/>
  <c r="T981"/>
  <c r="R981"/>
  <c r="P981"/>
  <c r="BI979"/>
  <c r="BG979"/>
  <c r="BF979"/>
  <c r="BE979"/>
  <c r="T979"/>
  <c r="R979"/>
  <c r="P979"/>
  <c r="BI977"/>
  <c r="BG977"/>
  <c r="BF977"/>
  <c r="BE977"/>
  <c r="T977"/>
  <c r="R977"/>
  <c r="P977"/>
  <c r="BI975"/>
  <c r="BG975"/>
  <c r="BF975"/>
  <c r="BE975"/>
  <c r="T975"/>
  <c r="R975"/>
  <c r="P975"/>
  <c r="BI971"/>
  <c r="BG971"/>
  <c r="BF971"/>
  <c r="BE971"/>
  <c r="T971"/>
  <c r="R971"/>
  <c r="P971"/>
  <c r="BI969"/>
  <c r="BG969"/>
  <c r="BF969"/>
  <c r="BE969"/>
  <c r="T969"/>
  <c r="R969"/>
  <c r="P969"/>
  <c r="BI967"/>
  <c r="BG967"/>
  <c r="BF967"/>
  <c r="BE967"/>
  <c r="T967"/>
  <c r="R967"/>
  <c r="P967"/>
  <c r="BI965"/>
  <c r="BG965"/>
  <c r="BF965"/>
  <c r="BE965"/>
  <c r="T965"/>
  <c r="R965"/>
  <c r="P965"/>
  <c r="BI963"/>
  <c r="BG963"/>
  <c r="BF963"/>
  <c r="BE963"/>
  <c r="T963"/>
  <c r="R963"/>
  <c r="P963"/>
  <c r="BI960"/>
  <c r="BG960"/>
  <c r="BF960"/>
  <c r="BE960"/>
  <c r="T960"/>
  <c r="R960"/>
  <c r="P960"/>
  <c r="BI958"/>
  <c r="BG958"/>
  <c r="BF958"/>
  <c r="BE958"/>
  <c r="T958"/>
  <c r="R958"/>
  <c r="P958"/>
  <c r="BI956"/>
  <c r="BG956"/>
  <c r="BF956"/>
  <c r="BE956"/>
  <c r="T956"/>
  <c r="R956"/>
  <c r="P956"/>
  <c r="BI952"/>
  <c r="BG952"/>
  <c r="BF952"/>
  <c r="BE952"/>
  <c r="T952"/>
  <c r="R952"/>
  <c r="P952"/>
  <c r="BI948"/>
  <c r="BG948"/>
  <c r="BF948"/>
  <c r="BE948"/>
  <c r="T948"/>
  <c r="R948"/>
  <c r="P948"/>
  <c r="BI944"/>
  <c r="BG944"/>
  <c r="BF944"/>
  <c r="BE944"/>
  <c r="T944"/>
  <c r="R944"/>
  <c r="P944"/>
  <c r="BI940"/>
  <c r="BG940"/>
  <c r="BF940"/>
  <c r="BE940"/>
  <c r="T940"/>
  <c r="R940"/>
  <c r="P940"/>
  <c r="BI936"/>
  <c r="BG936"/>
  <c r="BF936"/>
  <c r="BE936"/>
  <c r="T936"/>
  <c r="R936"/>
  <c r="P936"/>
  <c r="BI929"/>
  <c r="BG929"/>
  <c r="BF929"/>
  <c r="BE929"/>
  <c r="T929"/>
  <c r="R929"/>
  <c r="P929"/>
  <c r="BI925"/>
  <c r="BG925"/>
  <c r="BF925"/>
  <c r="BE925"/>
  <c r="T925"/>
  <c r="R925"/>
  <c r="P925"/>
  <c r="BI923"/>
  <c r="BG923"/>
  <c r="BF923"/>
  <c r="BE923"/>
  <c r="T923"/>
  <c r="R923"/>
  <c r="P923"/>
  <c r="BI921"/>
  <c r="BG921"/>
  <c r="BF921"/>
  <c r="BE921"/>
  <c r="T921"/>
  <c r="R921"/>
  <c r="P921"/>
  <c r="BI917"/>
  <c r="BG917"/>
  <c r="BF917"/>
  <c r="BE917"/>
  <c r="T917"/>
  <c r="R917"/>
  <c r="P917"/>
  <c r="BI913"/>
  <c r="BG913"/>
  <c r="BF913"/>
  <c r="BE913"/>
  <c r="T913"/>
  <c r="R913"/>
  <c r="P913"/>
  <c r="BI911"/>
  <c r="BG911"/>
  <c r="BF911"/>
  <c r="BE911"/>
  <c r="T911"/>
  <c r="R911"/>
  <c r="P911"/>
  <c r="BI907"/>
  <c r="BG907"/>
  <c r="BF907"/>
  <c r="BE907"/>
  <c r="T907"/>
  <c r="R907"/>
  <c r="P907"/>
  <c r="BI903"/>
  <c r="BG903"/>
  <c r="BF903"/>
  <c r="BE903"/>
  <c r="T903"/>
  <c r="R903"/>
  <c r="P903"/>
  <c r="BI900"/>
  <c r="BG900"/>
  <c r="BF900"/>
  <c r="BE900"/>
  <c r="T900"/>
  <c r="R900"/>
  <c r="P900"/>
  <c r="BI894"/>
  <c r="BG894"/>
  <c r="BF894"/>
  <c r="BE894"/>
  <c r="T894"/>
  <c r="R894"/>
  <c r="P894"/>
  <c r="BI890"/>
  <c r="BG890"/>
  <c r="BF890"/>
  <c r="BE890"/>
  <c r="T890"/>
  <c r="R890"/>
  <c r="P890"/>
  <c r="BI886"/>
  <c r="BG886"/>
  <c r="BF886"/>
  <c r="BE886"/>
  <c r="T886"/>
  <c r="R886"/>
  <c r="P886"/>
  <c r="BI882"/>
  <c r="BG882"/>
  <c r="BF882"/>
  <c r="BE882"/>
  <c r="T882"/>
  <c r="R882"/>
  <c r="P882"/>
  <c r="BI878"/>
  <c r="BG878"/>
  <c r="BF878"/>
  <c r="BE878"/>
  <c r="T878"/>
  <c r="R878"/>
  <c r="P878"/>
  <c r="BI874"/>
  <c r="BG874"/>
  <c r="BF874"/>
  <c r="BE874"/>
  <c r="T874"/>
  <c r="R874"/>
  <c r="P874"/>
  <c r="BI870"/>
  <c r="BG870"/>
  <c r="BF870"/>
  <c r="BE870"/>
  <c r="T870"/>
  <c r="R870"/>
  <c r="P870"/>
  <c r="BI867"/>
  <c r="BG867"/>
  <c r="BF867"/>
  <c r="BE867"/>
  <c r="T867"/>
  <c r="R867"/>
  <c r="P867"/>
  <c r="BI865"/>
  <c r="BG865"/>
  <c r="BF865"/>
  <c r="BE865"/>
  <c r="T865"/>
  <c r="R865"/>
  <c r="P865"/>
  <c r="BI863"/>
  <c r="BG863"/>
  <c r="BF863"/>
  <c r="BE863"/>
  <c r="T863"/>
  <c r="R863"/>
  <c r="P863"/>
  <c r="BI861"/>
  <c r="BG861"/>
  <c r="BF861"/>
  <c r="BE861"/>
  <c r="T861"/>
  <c r="R861"/>
  <c r="P861"/>
  <c r="BI859"/>
  <c r="BG859"/>
  <c r="BF859"/>
  <c r="BE859"/>
  <c r="T859"/>
  <c r="R859"/>
  <c r="P859"/>
  <c r="BI857"/>
  <c r="BG857"/>
  <c r="BF857"/>
  <c r="BE857"/>
  <c r="T857"/>
  <c r="R857"/>
  <c r="P857"/>
  <c r="BI853"/>
  <c r="BG853"/>
  <c r="BF853"/>
  <c r="BE853"/>
  <c r="T853"/>
  <c r="R853"/>
  <c r="P853"/>
  <c r="BI851"/>
  <c r="BG851"/>
  <c r="BF851"/>
  <c r="BE851"/>
  <c r="T851"/>
  <c r="R851"/>
  <c r="P851"/>
  <c r="BI849"/>
  <c r="BG849"/>
  <c r="BF849"/>
  <c r="BE849"/>
  <c r="T849"/>
  <c r="R849"/>
  <c r="P849"/>
  <c r="BI845"/>
  <c r="BG845"/>
  <c r="BF845"/>
  <c r="BE845"/>
  <c r="T845"/>
  <c r="R845"/>
  <c r="P845"/>
  <c r="BI843"/>
  <c r="BG843"/>
  <c r="BF843"/>
  <c r="BE843"/>
  <c r="T843"/>
  <c r="R843"/>
  <c r="P843"/>
  <c r="BI841"/>
  <c r="BG841"/>
  <c r="BF841"/>
  <c r="BE841"/>
  <c r="T841"/>
  <c r="R841"/>
  <c r="P841"/>
  <c r="BI839"/>
  <c r="BG839"/>
  <c r="BF839"/>
  <c r="BE839"/>
  <c r="T839"/>
  <c r="R839"/>
  <c r="P839"/>
  <c r="BI837"/>
  <c r="BG837"/>
  <c r="BF837"/>
  <c r="BE837"/>
  <c r="T837"/>
  <c r="R837"/>
  <c r="P837"/>
  <c r="BI835"/>
  <c r="BG835"/>
  <c r="BF835"/>
  <c r="BE835"/>
  <c r="T835"/>
  <c r="R835"/>
  <c r="P835"/>
  <c r="BI833"/>
  <c r="BG833"/>
  <c r="BF833"/>
  <c r="BE833"/>
  <c r="T833"/>
  <c r="R833"/>
  <c r="P833"/>
  <c r="BI830"/>
  <c r="BG830"/>
  <c r="BF830"/>
  <c r="BE830"/>
  <c r="T830"/>
  <c r="R830"/>
  <c r="P830"/>
  <c r="BI828"/>
  <c r="BG828"/>
  <c r="BF828"/>
  <c r="BE828"/>
  <c r="T828"/>
  <c r="R828"/>
  <c r="P828"/>
  <c r="BI826"/>
  <c r="BG826"/>
  <c r="BF826"/>
  <c r="BE826"/>
  <c r="T826"/>
  <c r="R826"/>
  <c r="P826"/>
  <c r="BI824"/>
  <c r="BG824"/>
  <c r="BF824"/>
  <c r="BE824"/>
  <c r="T824"/>
  <c r="R824"/>
  <c r="P824"/>
  <c r="BI822"/>
  <c r="BG822"/>
  <c r="BF822"/>
  <c r="BE822"/>
  <c r="T822"/>
  <c r="R822"/>
  <c r="P822"/>
  <c r="BI820"/>
  <c r="BG820"/>
  <c r="BF820"/>
  <c r="BE820"/>
  <c r="T820"/>
  <c r="R820"/>
  <c r="P820"/>
  <c r="BI818"/>
  <c r="BG818"/>
  <c r="BF818"/>
  <c r="BE818"/>
  <c r="T818"/>
  <c r="R818"/>
  <c r="P818"/>
  <c r="BI816"/>
  <c r="BG816"/>
  <c r="BF816"/>
  <c r="BE816"/>
  <c r="T816"/>
  <c r="R816"/>
  <c r="P816"/>
  <c r="BI812"/>
  <c r="BG812"/>
  <c r="BF812"/>
  <c r="BE812"/>
  <c r="T812"/>
  <c r="R812"/>
  <c r="P812"/>
  <c r="BI810"/>
  <c r="BG810"/>
  <c r="BF810"/>
  <c r="BE810"/>
  <c r="T810"/>
  <c r="R810"/>
  <c r="P810"/>
  <c r="BI806"/>
  <c r="BG806"/>
  <c r="BF806"/>
  <c r="BE806"/>
  <c r="T806"/>
  <c r="R806"/>
  <c r="P806"/>
  <c r="BI804"/>
  <c r="BG804"/>
  <c r="BF804"/>
  <c r="BE804"/>
  <c r="T804"/>
  <c r="R804"/>
  <c r="P804"/>
  <c r="BI801"/>
  <c r="BG801"/>
  <c r="BF801"/>
  <c r="BE801"/>
  <c r="T801"/>
  <c r="R801"/>
  <c r="P801"/>
  <c r="BI799"/>
  <c r="BG799"/>
  <c r="BF799"/>
  <c r="BE799"/>
  <c r="T799"/>
  <c r="R799"/>
  <c r="P799"/>
  <c r="BI797"/>
  <c r="BG797"/>
  <c r="BF797"/>
  <c r="BE797"/>
  <c r="T797"/>
  <c r="R797"/>
  <c r="P797"/>
  <c r="BI795"/>
  <c r="BG795"/>
  <c r="BF795"/>
  <c r="BE795"/>
  <c r="T795"/>
  <c r="R795"/>
  <c r="P795"/>
  <c r="BI793"/>
  <c r="BG793"/>
  <c r="BF793"/>
  <c r="BE793"/>
  <c r="T793"/>
  <c r="R793"/>
  <c r="P793"/>
  <c r="BI791"/>
  <c r="BG791"/>
  <c r="BF791"/>
  <c r="BE791"/>
  <c r="T791"/>
  <c r="R791"/>
  <c r="P791"/>
  <c r="BI789"/>
  <c r="BG789"/>
  <c r="BF789"/>
  <c r="BE789"/>
  <c r="T789"/>
  <c r="R789"/>
  <c r="P789"/>
  <c r="BI787"/>
  <c r="BG787"/>
  <c r="BF787"/>
  <c r="BE787"/>
  <c r="T787"/>
  <c r="R787"/>
  <c r="P787"/>
  <c r="BI783"/>
  <c r="BG783"/>
  <c r="BF783"/>
  <c r="BE783"/>
  <c r="T783"/>
  <c r="R783"/>
  <c r="P783"/>
  <c r="BI781"/>
  <c r="BG781"/>
  <c r="BF781"/>
  <c r="BE781"/>
  <c r="T781"/>
  <c r="R781"/>
  <c r="P781"/>
  <c r="BI779"/>
  <c r="BG779"/>
  <c r="BF779"/>
  <c r="BE779"/>
  <c r="T779"/>
  <c r="R779"/>
  <c r="P779"/>
  <c r="BI777"/>
  <c r="BG777"/>
  <c r="BF777"/>
  <c r="BE777"/>
  <c r="T777"/>
  <c r="R777"/>
  <c r="P777"/>
  <c r="BI775"/>
  <c r="BG775"/>
  <c r="BF775"/>
  <c r="BE775"/>
  <c r="T775"/>
  <c r="R775"/>
  <c r="P775"/>
  <c r="BI773"/>
  <c r="BG773"/>
  <c r="BF773"/>
  <c r="BE773"/>
  <c r="T773"/>
  <c r="R773"/>
  <c r="P773"/>
  <c r="BI771"/>
  <c r="BG771"/>
  <c r="BF771"/>
  <c r="BE771"/>
  <c r="T771"/>
  <c r="R771"/>
  <c r="P771"/>
  <c r="BI769"/>
  <c r="BG769"/>
  <c r="BF769"/>
  <c r="BE769"/>
  <c r="T769"/>
  <c r="R769"/>
  <c r="P769"/>
  <c r="BI767"/>
  <c r="BG767"/>
  <c r="BF767"/>
  <c r="BE767"/>
  <c r="T767"/>
  <c r="R767"/>
  <c r="P767"/>
  <c r="BI765"/>
  <c r="BG765"/>
  <c r="BF765"/>
  <c r="BE765"/>
  <c r="T765"/>
  <c r="R765"/>
  <c r="P765"/>
  <c r="BI763"/>
  <c r="BG763"/>
  <c r="BF763"/>
  <c r="BE763"/>
  <c r="T763"/>
  <c r="R763"/>
  <c r="P763"/>
  <c r="BI761"/>
  <c r="BG761"/>
  <c r="BF761"/>
  <c r="BE761"/>
  <c r="T761"/>
  <c r="R761"/>
  <c r="P761"/>
  <c r="BI759"/>
  <c r="BG759"/>
  <c r="BF759"/>
  <c r="BE759"/>
  <c r="T759"/>
  <c r="R759"/>
  <c r="P759"/>
  <c r="BI757"/>
  <c r="BG757"/>
  <c r="BF757"/>
  <c r="BE757"/>
  <c r="T757"/>
  <c r="R757"/>
  <c r="P757"/>
  <c r="BI755"/>
  <c r="BG755"/>
  <c r="BF755"/>
  <c r="BE755"/>
  <c r="T755"/>
  <c r="R755"/>
  <c r="P755"/>
  <c r="BI753"/>
  <c r="BG753"/>
  <c r="BF753"/>
  <c r="BE753"/>
  <c r="T753"/>
  <c r="R753"/>
  <c r="P753"/>
  <c r="BI751"/>
  <c r="BG751"/>
  <c r="BF751"/>
  <c r="BE751"/>
  <c r="T751"/>
  <c r="R751"/>
  <c r="P751"/>
  <c r="BI749"/>
  <c r="BG749"/>
  <c r="BF749"/>
  <c r="BE749"/>
  <c r="T749"/>
  <c r="R749"/>
  <c r="P749"/>
  <c r="BI747"/>
  <c r="BG747"/>
  <c r="BF747"/>
  <c r="BE747"/>
  <c r="T747"/>
  <c r="R747"/>
  <c r="P747"/>
  <c r="BI743"/>
  <c r="BG743"/>
  <c r="BF743"/>
  <c r="BE743"/>
  <c r="T743"/>
  <c r="R743"/>
  <c r="P743"/>
  <c r="BI741"/>
  <c r="BG741"/>
  <c r="BF741"/>
  <c r="BE741"/>
  <c r="T741"/>
  <c r="R741"/>
  <c r="P741"/>
  <c r="BI739"/>
  <c r="BG739"/>
  <c r="BF739"/>
  <c r="BE739"/>
  <c r="T739"/>
  <c r="R739"/>
  <c r="P739"/>
  <c r="BI737"/>
  <c r="BG737"/>
  <c r="BF737"/>
  <c r="BE737"/>
  <c r="T737"/>
  <c r="R737"/>
  <c r="P737"/>
  <c r="BI735"/>
  <c r="BG735"/>
  <c r="BF735"/>
  <c r="BE735"/>
  <c r="T735"/>
  <c r="R735"/>
  <c r="P735"/>
  <c r="BI733"/>
  <c r="BG733"/>
  <c r="BF733"/>
  <c r="BE733"/>
  <c r="T733"/>
  <c r="R733"/>
  <c r="P733"/>
  <c r="BI731"/>
  <c r="BG731"/>
  <c r="BF731"/>
  <c r="BE731"/>
  <c r="T731"/>
  <c r="R731"/>
  <c r="P731"/>
  <c r="BI729"/>
  <c r="BG729"/>
  <c r="BF729"/>
  <c r="BE729"/>
  <c r="T729"/>
  <c r="R729"/>
  <c r="P729"/>
  <c r="BI727"/>
  <c r="BG727"/>
  <c r="BF727"/>
  <c r="BE727"/>
  <c r="T727"/>
  <c r="R727"/>
  <c r="P727"/>
  <c r="BI725"/>
  <c r="BG725"/>
  <c r="BF725"/>
  <c r="BE725"/>
  <c r="T725"/>
  <c r="R725"/>
  <c r="P725"/>
  <c r="BI723"/>
  <c r="BG723"/>
  <c r="BF723"/>
  <c r="BE723"/>
  <c r="T723"/>
  <c r="R723"/>
  <c r="P723"/>
  <c r="BI721"/>
  <c r="BG721"/>
  <c r="BF721"/>
  <c r="BE721"/>
  <c r="T721"/>
  <c r="R721"/>
  <c r="P721"/>
  <c r="BI717"/>
  <c r="BG717"/>
  <c r="BF717"/>
  <c r="BE717"/>
  <c r="T717"/>
  <c r="R717"/>
  <c r="P717"/>
  <c r="BI713"/>
  <c r="BG713"/>
  <c r="BF713"/>
  <c r="BE713"/>
  <c r="T713"/>
  <c r="R713"/>
  <c r="P713"/>
  <c r="BI708"/>
  <c r="BG708"/>
  <c r="BF708"/>
  <c r="BE708"/>
  <c r="T708"/>
  <c r="R708"/>
  <c r="P708"/>
  <c r="BI704"/>
  <c r="BG704"/>
  <c r="BF704"/>
  <c r="BE704"/>
  <c r="T704"/>
  <c r="R704"/>
  <c r="P704"/>
  <c r="BI702"/>
  <c r="BG702"/>
  <c r="BF702"/>
  <c r="BE702"/>
  <c r="T702"/>
  <c r="R702"/>
  <c r="P702"/>
  <c r="BI698"/>
  <c r="BG698"/>
  <c r="BF698"/>
  <c r="BE698"/>
  <c r="T698"/>
  <c r="R698"/>
  <c r="P698"/>
  <c r="BI696"/>
  <c r="BG696"/>
  <c r="BF696"/>
  <c r="BE696"/>
  <c r="T696"/>
  <c r="R696"/>
  <c r="P696"/>
  <c r="BI692"/>
  <c r="BG692"/>
  <c r="BF692"/>
  <c r="BE692"/>
  <c r="T692"/>
  <c r="R692"/>
  <c r="P692"/>
  <c r="BI690"/>
  <c r="BG690"/>
  <c r="BF690"/>
  <c r="BE690"/>
  <c r="T690"/>
  <c r="R690"/>
  <c r="P690"/>
  <c r="BI686"/>
  <c r="BG686"/>
  <c r="BF686"/>
  <c r="BE686"/>
  <c r="T686"/>
  <c r="R686"/>
  <c r="P686"/>
  <c r="BI684"/>
  <c r="BG684"/>
  <c r="BF684"/>
  <c r="BE684"/>
  <c r="T684"/>
  <c r="R684"/>
  <c r="P684"/>
  <c r="BI680"/>
  <c r="BG680"/>
  <c r="BF680"/>
  <c r="BE680"/>
  <c r="T680"/>
  <c r="R680"/>
  <c r="P680"/>
  <c r="BI676"/>
  <c r="BG676"/>
  <c r="BF676"/>
  <c r="BE676"/>
  <c r="T676"/>
  <c r="R676"/>
  <c r="P676"/>
  <c r="BI674"/>
  <c r="BG674"/>
  <c r="BF674"/>
  <c r="BE674"/>
  <c r="T674"/>
  <c r="R674"/>
  <c r="P674"/>
  <c r="BI672"/>
  <c r="BG672"/>
  <c r="BF672"/>
  <c r="BE672"/>
  <c r="T672"/>
  <c r="R672"/>
  <c r="P672"/>
  <c r="BI670"/>
  <c r="BG670"/>
  <c r="BF670"/>
  <c r="BE670"/>
  <c r="T670"/>
  <c r="R670"/>
  <c r="P670"/>
  <c r="BI668"/>
  <c r="BG668"/>
  <c r="BF668"/>
  <c r="BE668"/>
  <c r="T668"/>
  <c r="R668"/>
  <c r="P668"/>
  <c r="BI666"/>
  <c r="BG666"/>
  <c r="BF666"/>
  <c r="BE666"/>
  <c r="T666"/>
  <c r="R666"/>
  <c r="P666"/>
  <c r="BI664"/>
  <c r="BG664"/>
  <c r="BF664"/>
  <c r="BE664"/>
  <c r="T664"/>
  <c r="R664"/>
  <c r="P664"/>
  <c r="BI660"/>
  <c r="BG660"/>
  <c r="BF660"/>
  <c r="BE660"/>
  <c r="T660"/>
  <c r="R660"/>
  <c r="P660"/>
  <c r="BI656"/>
  <c r="BG656"/>
  <c r="BF656"/>
  <c r="BE656"/>
  <c r="T656"/>
  <c r="R656"/>
  <c r="P656"/>
  <c r="BI654"/>
  <c r="BG654"/>
  <c r="BF654"/>
  <c r="BE654"/>
  <c r="T654"/>
  <c r="R654"/>
  <c r="P654"/>
  <c r="BI651"/>
  <c r="BG651"/>
  <c r="BF651"/>
  <c r="BE651"/>
  <c r="T651"/>
  <c r="R651"/>
  <c r="P651"/>
  <c r="BI649"/>
  <c r="BG649"/>
  <c r="BF649"/>
  <c r="BE649"/>
  <c r="T649"/>
  <c r="R649"/>
  <c r="P649"/>
  <c r="BI647"/>
  <c r="BG647"/>
  <c r="BF647"/>
  <c r="BE647"/>
  <c r="T647"/>
  <c r="R647"/>
  <c r="P647"/>
  <c r="BI645"/>
  <c r="BG645"/>
  <c r="BF645"/>
  <c r="BE645"/>
  <c r="T645"/>
  <c r="R645"/>
  <c r="P645"/>
  <c r="BI643"/>
  <c r="BG643"/>
  <c r="BF643"/>
  <c r="BE643"/>
  <c r="T643"/>
  <c r="R643"/>
  <c r="P643"/>
  <c r="BI641"/>
  <c r="BG641"/>
  <c r="BF641"/>
  <c r="BE641"/>
  <c r="T641"/>
  <c r="R641"/>
  <c r="P641"/>
  <c r="BI639"/>
  <c r="BG639"/>
  <c r="BF639"/>
  <c r="BE639"/>
  <c r="T639"/>
  <c r="R639"/>
  <c r="P639"/>
  <c r="BI637"/>
  <c r="BG637"/>
  <c r="BF637"/>
  <c r="BE637"/>
  <c r="T637"/>
  <c r="R637"/>
  <c r="P637"/>
  <c r="BI635"/>
  <c r="BG635"/>
  <c r="BF635"/>
  <c r="BE635"/>
  <c r="T635"/>
  <c r="R635"/>
  <c r="P635"/>
  <c r="BI633"/>
  <c r="BG633"/>
  <c r="BF633"/>
  <c r="BE633"/>
  <c r="T633"/>
  <c r="R633"/>
  <c r="P633"/>
  <c r="BI631"/>
  <c r="BG631"/>
  <c r="BF631"/>
  <c r="BE631"/>
  <c r="T631"/>
  <c r="R631"/>
  <c r="P631"/>
  <c r="BI629"/>
  <c r="BG629"/>
  <c r="BF629"/>
  <c r="BE629"/>
  <c r="T629"/>
  <c r="R629"/>
  <c r="P629"/>
  <c r="BI625"/>
  <c r="BG625"/>
  <c r="BF625"/>
  <c r="BE625"/>
  <c r="T625"/>
  <c r="R625"/>
  <c r="P625"/>
  <c r="BI622"/>
  <c r="BG622"/>
  <c r="BF622"/>
  <c r="BE622"/>
  <c r="T622"/>
  <c r="R622"/>
  <c r="P622"/>
  <c r="BI620"/>
  <c r="BG620"/>
  <c r="BF620"/>
  <c r="BE620"/>
  <c r="T620"/>
  <c r="R620"/>
  <c r="P620"/>
  <c r="BI618"/>
  <c r="BG618"/>
  <c r="BF618"/>
  <c r="BE618"/>
  <c r="T618"/>
  <c r="R618"/>
  <c r="P618"/>
  <c r="BI616"/>
  <c r="BG616"/>
  <c r="BF616"/>
  <c r="BE616"/>
  <c r="T616"/>
  <c r="R616"/>
  <c r="P616"/>
  <c r="BI614"/>
  <c r="BG614"/>
  <c r="BF614"/>
  <c r="BE614"/>
  <c r="T614"/>
  <c r="R614"/>
  <c r="P614"/>
  <c r="BI612"/>
  <c r="BG612"/>
  <c r="BF612"/>
  <c r="BE612"/>
  <c r="T612"/>
  <c r="R612"/>
  <c r="P612"/>
  <c r="BI610"/>
  <c r="BG610"/>
  <c r="BF610"/>
  <c r="BE610"/>
  <c r="T610"/>
  <c r="R610"/>
  <c r="P610"/>
  <c r="BI607"/>
  <c r="BG607"/>
  <c r="BF607"/>
  <c r="BE607"/>
  <c r="T607"/>
  <c r="R607"/>
  <c r="P607"/>
  <c r="BI603"/>
  <c r="BG603"/>
  <c r="BF603"/>
  <c r="BE603"/>
  <c r="T603"/>
  <c r="R603"/>
  <c r="P603"/>
  <c r="BI601"/>
  <c r="BG601"/>
  <c r="BF601"/>
  <c r="BE601"/>
  <c r="T601"/>
  <c r="R601"/>
  <c r="P601"/>
  <c r="BI599"/>
  <c r="BG599"/>
  <c r="BF599"/>
  <c r="BE599"/>
  <c r="T599"/>
  <c r="R599"/>
  <c r="P599"/>
  <c r="BI597"/>
  <c r="BG597"/>
  <c r="BF597"/>
  <c r="BE597"/>
  <c r="T597"/>
  <c r="R597"/>
  <c r="P597"/>
  <c r="BI595"/>
  <c r="BG595"/>
  <c r="BF595"/>
  <c r="BE595"/>
  <c r="T595"/>
  <c r="R595"/>
  <c r="P595"/>
  <c r="BI593"/>
  <c r="BG593"/>
  <c r="BF593"/>
  <c r="BE593"/>
  <c r="T593"/>
  <c r="R593"/>
  <c r="P593"/>
  <c r="BI591"/>
  <c r="BG591"/>
  <c r="BF591"/>
  <c r="BE591"/>
  <c r="T591"/>
  <c r="R591"/>
  <c r="P591"/>
  <c r="BI589"/>
  <c r="BG589"/>
  <c r="BF589"/>
  <c r="BE589"/>
  <c r="T589"/>
  <c r="R589"/>
  <c r="P589"/>
  <c r="BI587"/>
  <c r="BG587"/>
  <c r="BF587"/>
  <c r="BE587"/>
  <c r="T587"/>
  <c r="R587"/>
  <c r="P587"/>
  <c r="BI585"/>
  <c r="BG585"/>
  <c r="BF585"/>
  <c r="BE585"/>
  <c r="T585"/>
  <c r="R585"/>
  <c r="P585"/>
  <c r="BI583"/>
  <c r="BG583"/>
  <c r="BF583"/>
  <c r="BE583"/>
  <c r="T583"/>
  <c r="R583"/>
  <c r="P583"/>
  <c r="BI581"/>
  <c r="BG581"/>
  <c r="BF581"/>
  <c r="BE581"/>
  <c r="T581"/>
  <c r="R581"/>
  <c r="P581"/>
  <c r="BI579"/>
  <c r="BG579"/>
  <c r="BF579"/>
  <c r="BE579"/>
  <c r="T579"/>
  <c r="R579"/>
  <c r="P579"/>
  <c r="BI577"/>
  <c r="BG577"/>
  <c r="BF577"/>
  <c r="BE577"/>
  <c r="T577"/>
  <c r="R577"/>
  <c r="P577"/>
  <c r="BI573"/>
  <c r="BG573"/>
  <c r="BF573"/>
  <c r="BE573"/>
  <c r="T573"/>
  <c r="R573"/>
  <c r="P573"/>
  <c r="BI568"/>
  <c r="BG568"/>
  <c r="BF568"/>
  <c r="BE568"/>
  <c r="T568"/>
  <c r="R568"/>
  <c r="P568"/>
  <c r="BI566"/>
  <c r="BG566"/>
  <c r="BF566"/>
  <c r="BE566"/>
  <c r="T566"/>
  <c r="R566"/>
  <c r="P566"/>
  <c r="BI564"/>
  <c r="BG564"/>
  <c r="BF564"/>
  <c r="BE564"/>
  <c r="T564"/>
  <c r="R564"/>
  <c r="P564"/>
  <c r="BI562"/>
  <c r="BG562"/>
  <c r="BF562"/>
  <c r="BE562"/>
  <c r="T562"/>
  <c r="R562"/>
  <c r="P562"/>
  <c r="BI558"/>
  <c r="BG558"/>
  <c r="BF558"/>
  <c r="BE558"/>
  <c r="T558"/>
  <c r="R558"/>
  <c r="P558"/>
  <c r="BI555"/>
  <c r="BG555"/>
  <c r="BF555"/>
  <c r="BE555"/>
  <c r="T555"/>
  <c r="R555"/>
  <c r="P555"/>
  <c r="BI553"/>
  <c r="BG553"/>
  <c r="BF553"/>
  <c r="BE553"/>
  <c r="T553"/>
  <c r="R553"/>
  <c r="P553"/>
  <c r="BI551"/>
  <c r="BG551"/>
  <c r="BF551"/>
  <c r="BE551"/>
  <c r="T551"/>
  <c r="R551"/>
  <c r="P551"/>
  <c r="BI549"/>
  <c r="BG549"/>
  <c r="BF549"/>
  <c r="BE549"/>
  <c r="T549"/>
  <c r="R549"/>
  <c r="P549"/>
  <c r="BI547"/>
  <c r="BG547"/>
  <c r="BF547"/>
  <c r="BE547"/>
  <c r="T547"/>
  <c r="R547"/>
  <c r="P547"/>
  <c r="BI545"/>
  <c r="BG545"/>
  <c r="BF545"/>
  <c r="BE545"/>
  <c r="T545"/>
  <c r="R545"/>
  <c r="P545"/>
  <c r="BI543"/>
  <c r="BG543"/>
  <c r="BF543"/>
  <c r="BE543"/>
  <c r="T543"/>
  <c r="R543"/>
  <c r="P543"/>
  <c r="BI541"/>
  <c r="BG541"/>
  <c r="BF541"/>
  <c r="BE541"/>
  <c r="T541"/>
  <c r="R541"/>
  <c r="P541"/>
  <c r="BI539"/>
  <c r="BG539"/>
  <c r="BF539"/>
  <c r="BE539"/>
  <c r="T539"/>
  <c r="R539"/>
  <c r="P539"/>
  <c r="BI537"/>
  <c r="BG537"/>
  <c r="BF537"/>
  <c r="BE537"/>
  <c r="T537"/>
  <c r="R537"/>
  <c r="P537"/>
  <c r="BI535"/>
  <c r="BG535"/>
  <c r="BF535"/>
  <c r="BE535"/>
  <c r="T535"/>
  <c r="R535"/>
  <c r="P535"/>
  <c r="BI533"/>
  <c r="BG533"/>
  <c r="BF533"/>
  <c r="BE533"/>
  <c r="T533"/>
  <c r="R533"/>
  <c r="P533"/>
  <c r="BI531"/>
  <c r="BG531"/>
  <c r="BF531"/>
  <c r="BE531"/>
  <c r="T531"/>
  <c r="R531"/>
  <c r="P531"/>
  <c r="BI528"/>
  <c r="BG528"/>
  <c r="BF528"/>
  <c r="BE528"/>
  <c r="T528"/>
  <c r="R528"/>
  <c r="P528"/>
  <c r="BI526"/>
  <c r="BG526"/>
  <c r="BF526"/>
  <c r="BE526"/>
  <c r="T526"/>
  <c r="R526"/>
  <c r="P526"/>
  <c r="BI524"/>
  <c r="BG524"/>
  <c r="BF524"/>
  <c r="BE524"/>
  <c r="T524"/>
  <c r="R524"/>
  <c r="P524"/>
  <c r="BI521"/>
  <c r="BG521"/>
  <c r="BF521"/>
  <c r="BE521"/>
  <c r="T521"/>
  <c r="R521"/>
  <c r="P521"/>
  <c r="BI519"/>
  <c r="BG519"/>
  <c r="BF519"/>
  <c r="BE519"/>
  <c r="T519"/>
  <c r="R519"/>
  <c r="P519"/>
  <c r="BI516"/>
  <c r="BG516"/>
  <c r="BF516"/>
  <c r="BE516"/>
  <c r="T516"/>
  <c r="R516"/>
  <c r="P516"/>
  <c r="BI514"/>
  <c r="BG514"/>
  <c r="BF514"/>
  <c r="BE514"/>
  <c r="T514"/>
  <c r="R514"/>
  <c r="P514"/>
  <c r="BI512"/>
  <c r="BG512"/>
  <c r="BF512"/>
  <c r="BE512"/>
  <c r="T512"/>
  <c r="R512"/>
  <c r="P512"/>
  <c r="BI510"/>
  <c r="BG510"/>
  <c r="BF510"/>
  <c r="BE510"/>
  <c r="T510"/>
  <c r="R510"/>
  <c r="P510"/>
  <c r="BI508"/>
  <c r="BG508"/>
  <c r="BF508"/>
  <c r="BE508"/>
  <c r="T508"/>
  <c r="R508"/>
  <c r="P508"/>
  <c r="BI506"/>
  <c r="BG506"/>
  <c r="BF506"/>
  <c r="BE506"/>
  <c r="T506"/>
  <c r="R506"/>
  <c r="P506"/>
  <c r="BI504"/>
  <c r="BG504"/>
  <c r="BF504"/>
  <c r="BE504"/>
  <c r="T504"/>
  <c r="R504"/>
  <c r="P504"/>
  <c r="BI502"/>
  <c r="BG502"/>
  <c r="BF502"/>
  <c r="BE502"/>
  <c r="T502"/>
  <c r="R502"/>
  <c r="P502"/>
  <c r="BI500"/>
  <c r="BG500"/>
  <c r="BF500"/>
  <c r="BE500"/>
  <c r="T500"/>
  <c r="R500"/>
  <c r="P500"/>
  <c r="BI498"/>
  <c r="BG498"/>
  <c r="BF498"/>
  <c r="BE498"/>
  <c r="T498"/>
  <c r="R498"/>
  <c r="P498"/>
  <c r="BI496"/>
  <c r="BG496"/>
  <c r="BF496"/>
  <c r="BE496"/>
  <c r="T496"/>
  <c r="R496"/>
  <c r="P496"/>
  <c r="BI494"/>
  <c r="BG494"/>
  <c r="BF494"/>
  <c r="BE494"/>
  <c r="T494"/>
  <c r="R494"/>
  <c r="P494"/>
  <c r="BI492"/>
  <c r="BG492"/>
  <c r="BF492"/>
  <c r="BE492"/>
  <c r="T492"/>
  <c r="R492"/>
  <c r="P492"/>
  <c r="BI490"/>
  <c r="BG490"/>
  <c r="BF490"/>
  <c r="BE490"/>
  <c r="T490"/>
  <c r="R490"/>
  <c r="P490"/>
  <c r="BI488"/>
  <c r="BG488"/>
  <c r="BF488"/>
  <c r="BE488"/>
  <c r="T488"/>
  <c r="R488"/>
  <c r="P488"/>
  <c r="BI486"/>
  <c r="BG486"/>
  <c r="BF486"/>
  <c r="BE486"/>
  <c r="T486"/>
  <c r="R486"/>
  <c r="P486"/>
  <c r="BI484"/>
  <c r="BG484"/>
  <c r="BF484"/>
  <c r="BE484"/>
  <c r="T484"/>
  <c r="R484"/>
  <c r="P484"/>
  <c r="BI482"/>
  <c r="BG482"/>
  <c r="BF482"/>
  <c r="BE482"/>
  <c r="T482"/>
  <c r="R482"/>
  <c r="P482"/>
  <c r="BI480"/>
  <c r="BG480"/>
  <c r="BF480"/>
  <c r="BE480"/>
  <c r="T480"/>
  <c r="R480"/>
  <c r="P480"/>
  <c r="BI478"/>
  <c r="BG478"/>
  <c r="BF478"/>
  <c r="BE478"/>
  <c r="T478"/>
  <c r="R478"/>
  <c r="P478"/>
  <c r="BI476"/>
  <c r="BG476"/>
  <c r="BF476"/>
  <c r="BE476"/>
  <c r="T476"/>
  <c r="R476"/>
  <c r="P476"/>
  <c r="BI473"/>
  <c r="BG473"/>
  <c r="BF473"/>
  <c r="BE473"/>
  <c r="T473"/>
  <c r="R473"/>
  <c r="P473"/>
  <c r="BI471"/>
  <c r="BG471"/>
  <c r="BF471"/>
  <c r="BE471"/>
  <c r="T471"/>
  <c r="R471"/>
  <c r="P471"/>
  <c r="BI469"/>
  <c r="BG469"/>
  <c r="BF469"/>
  <c r="BE469"/>
  <c r="T469"/>
  <c r="R469"/>
  <c r="P469"/>
  <c r="BI467"/>
  <c r="BG467"/>
  <c r="BF467"/>
  <c r="BE467"/>
  <c r="T467"/>
  <c r="R467"/>
  <c r="P467"/>
  <c r="BI465"/>
  <c r="BG465"/>
  <c r="BF465"/>
  <c r="BE465"/>
  <c r="T465"/>
  <c r="R465"/>
  <c r="P465"/>
  <c r="BI463"/>
  <c r="BG463"/>
  <c r="BF463"/>
  <c r="BE463"/>
  <c r="T463"/>
  <c r="R463"/>
  <c r="P463"/>
  <c r="BI461"/>
  <c r="BG461"/>
  <c r="BF461"/>
  <c r="BE461"/>
  <c r="T461"/>
  <c r="R461"/>
  <c r="P461"/>
  <c r="BI459"/>
  <c r="BG459"/>
  <c r="BF459"/>
  <c r="BE459"/>
  <c r="T459"/>
  <c r="R459"/>
  <c r="P459"/>
  <c r="BI457"/>
  <c r="BG457"/>
  <c r="BF457"/>
  <c r="BE457"/>
  <c r="T457"/>
  <c r="R457"/>
  <c r="P457"/>
  <c r="BI455"/>
  <c r="BG455"/>
  <c r="BF455"/>
  <c r="BE455"/>
  <c r="T455"/>
  <c r="R455"/>
  <c r="P455"/>
  <c r="BI453"/>
  <c r="BG453"/>
  <c r="BF453"/>
  <c r="BE453"/>
  <c r="T453"/>
  <c r="R453"/>
  <c r="P453"/>
  <c r="BI451"/>
  <c r="BG451"/>
  <c r="BF451"/>
  <c r="BE451"/>
  <c r="T451"/>
  <c r="R451"/>
  <c r="P451"/>
  <c r="BI449"/>
  <c r="BG449"/>
  <c r="BF449"/>
  <c r="BE449"/>
  <c r="T449"/>
  <c r="R449"/>
  <c r="P449"/>
  <c r="BI447"/>
  <c r="BG447"/>
  <c r="BF447"/>
  <c r="BE447"/>
  <c r="T447"/>
  <c r="R447"/>
  <c r="P447"/>
  <c r="BI445"/>
  <c r="BG445"/>
  <c r="BF445"/>
  <c r="BE445"/>
  <c r="T445"/>
  <c r="R445"/>
  <c r="P445"/>
  <c r="BI443"/>
  <c r="BG443"/>
  <c r="BF443"/>
  <c r="BE443"/>
  <c r="T443"/>
  <c r="R443"/>
  <c r="P443"/>
  <c r="BI441"/>
  <c r="BG441"/>
  <c r="BF441"/>
  <c r="BE441"/>
  <c r="T441"/>
  <c r="R441"/>
  <c r="P441"/>
  <c r="BI439"/>
  <c r="BG439"/>
  <c r="BF439"/>
  <c r="BE439"/>
  <c r="T439"/>
  <c r="R439"/>
  <c r="P439"/>
  <c r="BI437"/>
  <c r="BG437"/>
  <c r="BF437"/>
  <c r="BE437"/>
  <c r="T437"/>
  <c r="R437"/>
  <c r="P437"/>
  <c r="BI435"/>
  <c r="BG435"/>
  <c r="BF435"/>
  <c r="BE435"/>
  <c r="T435"/>
  <c r="R435"/>
  <c r="P435"/>
  <c r="BI433"/>
  <c r="BG433"/>
  <c r="BF433"/>
  <c r="BE433"/>
  <c r="T433"/>
  <c r="R433"/>
  <c r="P433"/>
  <c r="BI431"/>
  <c r="BG431"/>
  <c r="BF431"/>
  <c r="BE431"/>
  <c r="T431"/>
  <c r="R431"/>
  <c r="P431"/>
  <c r="BI427"/>
  <c r="BG427"/>
  <c r="BF427"/>
  <c r="BE427"/>
  <c r="T427"/>
  <c r="R427"/>
  <c r="P427"/>
  <c r="BI424"/>
  <c r="BG424"/>
  <c r="BF424"/>
  <c r="BE424"/>
  <c r="T424"/>
  <c r="R424"/>
  <c r="P424"/>
  <c r="BI422"/>
  <c r="BG422"/>
  <c r="BF422"/>
  <c r="BE422"/>
  <c r="T422"/>
  <c r="R422"/>
  <c r="P422"/>
  <c r="BI420"/>
  <c r="BG420"/>
  <c r="BF420"/>
  <c r="BE420"/>
  <c r="T420"/>
  <c r="R420"/>
  <c r="P420"/>
  <c r="BI418"/>
  <c r="BG418"/>
  <c r="BF418"/>
  <c r="BE418"/>
  <c r="T418"/>
  <c r="R418"/>
  <c r="P418"/>
  <c r="BI416"/>
  <c r="BG416"/>
  <c r="BF416"/>
  <c r="BE416"/>
  <c r="T416"/>
  <c r="R416"/>
  <c r="P416"/>
  <c r="BI414"/>
  <c r="BG414"/>
  <c r="BF414"/>
  <c r="BE414"/>
  <c r="T414"/>
  <c r="R414"/>
  <c r="P414"/>
  <c r="BI412"/>
  <c r="BG412"/>
  <c r="BF412"/>
  <c r="BE412"/>
  <c r="T412"/>
  <c r="R412"/>
  <c r="P412"/>
  <c r="BI410"/>
  <c r="BG410"/>
  <c r="BF410"/>
  <c r="BE410"/>
  <c r="T410"/>
  <c r="R410"/>
  <c r="P410"/>
  <c r="BI408"/>
  <c r="BG408"/>
  <c r="BF408"/>
  <c r="BE408"/>
  <c r="T408"/>
  <c r="R408"/>
  <c r="P408"/>
  <c r="BI406"/>
  <c r="BG406"/>
  <c r="BF406"/>
  <c r="BE406"/>
  <c r="T406"/>
  <c r="R406"/>
  <c r="P406"/>
  <c r="BI404"/>
  <c r="BG404"/>
  <c r="BF404"/>
  <c r="BE404"/>
  <c r="T404"/>
  <c r="R404"/>
  <c r="P404"/>
  <c r="BI402"/>
  <c r="BG402"/>
  <c r="BF402"/>
  <c r="BE402"/>
  <c r="T402"/>
  <c r="R402"/>
  <c r="P402"/>
  <c r="BI400"/>
  <c r="BG400"/>
  <c r="BF400"/>
  <c r="BE400"/>
  <c r="T400"/>
  <c r="R400"/>
  <c r="P400"/>
  <c r="BI398"/>
  <c r="BG398"/>
  <c r="BF398"/>
  <c r="BE398"/>
  <c r="T398"/>
  <c r="R398"/>
  <c r="P398"/>
  <c r="BI394"/>
  <c r="BG394"/>
  <c r="BF394"/>
  <c r="BE394"/>
  <c r="T394"/>
  <c r="R394"/>
  <c r="P394"/>
  <c r="BI392"/>
  <c r="BG392"/>
  <c r="BF392"/>
  <c r="BE392"/>
  <c r="T392"/>
  <c r="R392"/>
  <c r="P392"/>
  <c r="BI390"/>
  <c r="BG390"/>
  <c r="BF390"/>
  <c r="BE390"/>
  <c r="T390"/>
  <c r="R390"/>
  <c r="P390"/>
  <c r="BI383"/>
  <c r="BG383"/>
  <c r="BF383"/>
  <c r="BE383"/>
  <c r="T383"/>
  <c r="R383"/>
  <c r="P383"/>
  <c r="BI381"/>
  <c r="BG381"/>
  <c r="BF381"/>
  <c r="BE381"/>
  <c r="T381"/>
  <c r="R381"/>
  <c r="P381"/>
  <c r="BI377"/>
  <c r="BG377"/>
  <c r="BF377"/>
  <c r="BE377"/>
  <c r="T377"/>
  <c r="R377"/>
  <c r="P377"/>
  <c r="BI374"/>
  <c r="BG374"/>
  <c r="BF374"/>
  <c r="BE374"/>
  <c r="T374"/>
  <c r="R374"/>
  <c r="P374"/>
  <c r="BI369"/>
  <c r="BG369"/>
  <c r="BF369"/>
  <c r="BE369"/>
  <c r="T369"/>
  <c r="R369"/>
  <c r="P369"/>
  <c r="BI367"/>
  <c r="BG367"/>
  <c r="BF367"/>
  <c r="BE367"/>
  <c r="T367"/>
  <c r="R367"/>
  <c r="P367"/>
  <c r="BI363"/>
  <c r="BG363"/>
  <c r="BF363"/>
  <c r="BE363"/>
  <c r="T363"/>
  <c r="R363"/>
  <c r="P363"/>
  <c r="BI361"/>
  <c r="BG361"/>
  <c r="BF361"/>
  <c r="BE361"/>
  <c r="T361"/>
  <c r="R361"/>
  <c r="P361"/>
  <c r="BI359"/>
  <c r="BG359"/>
  <c r="BF359"/>
  <c r="BE359"/>
  <c r="T359"/>
  <c r="R359"/>
  <c r="P359"/>
  <c r="BI357"/>
  <c r="BG357"/>
  <c r="BF357"/>
  <c r="BE357"/>
  <c r="T357"/>
  <c r="R357"/>
  <c r="P357"/>
  <c r="BI355"/>
  <c r="BG355"/>
  <c r="BF355"/>
  <c r="BE355"/>
  <c r="T355"/>
  <c r="R355"/>
  <c r="P355"/>
  <c r="BI353"/>
  <c r="BG353"/>
  <c r="BF353"/>
  <c r="BE353"/>
  <c r="T353"/>
  <c r="R353"/>
  <c r="P353"/>
  <c r="BI351"/>
  <c r="BG351"/>
  <c r="BF351"/>
  <c r="BE351"/>
  <c r="T351"/>
  <c r="R351"/>
  <c r="P351"/>
  <c r="BI347"/>
  <c r="BG347"/>
  <c r="BF347"/>
  <c r="BE347"/>
  <c r="T347"/>
  <c r="R347"/>
  <c r="P347"/>
  <c r="BI345"/>
  <c r="BG345"/>
  <c r="BF345"/>
  <c r="BE345"/>
  <c r="T345"/>
  <c r="R345"/>
  <c r="P345"/>
  <c r="BI343"/>
  <c r="BG343"/>
  <c r="BF343"/>
  <c r="BE343"/>
  <c r="T343"/>
  <c r="R343"/>
  <c r="P343"/>
  <c r="BI341"/>
  <c r="BG341"/>
  <c r="BF341"/>
  <c r="BE341"/>
  <c r="T341"/>
  <c r="R341"/>
  <c r="P341"/>
  <c r="BI337"/>
  <c r="BG337"/>
  <c r="BF337"/>
  <c r="BE337"/>
  <c r="T337"/>
  <c r="R337"/>
  <c r="P337"/>
  <c r="BI334"/>
  <c r="BG334"/>
  <c r="BF334"/>
  <c r="BE334"/>
  <c r="T334"/>
  <c r="R334"/>
  <c r="P334"/>
  <c r="BI330"/>
  <c r="BG330"/>
  <c r="BF330"/>
  <c r="BE330"/>
  <c r="T330"/>
  <c r="R330"/>
  <c r="P330"/>
  <c r="BI327"/>
  <c r="BG327"/>
  <c r="BF327"/>
  <c r="BE327"/>
  <c r="T327"/>
  <c r="R327"/>
  <c r="P327"/>
  <c r="BI323"/>
  <c r="BG323"/>
  <c r="BF323"/>
  <c r="BE323"/>
  <c r="T323"/>
  <c r="R323"/>
  <c r="P323"/>
  <c r="BI321"/>
  <c r="BG321"/>
  <c r="BF321"/>
  <c r="BE321"/>
  <c r="T321"/>
  <c r="R321"/>
  <c r="P321"/>
  <c r="BI317"/>
  <c r="BG317"/>
  <c r="BF317"/>
  <c r="BE317"/>
  <c r="T317"/>
  <c r="T316"/>
  <c r="R317"/>
  <c r="R316"/>
  <c r="P317"/>
  <c r="P316"/>
  <c r="BI314"/>
  <c r="BG314"/>
  <c r="BF314"/>
  <c r="BE314"/>
  <c r="T314"/>
  <c r="R314"/>
  <c r="P314"/>
  <c r="BI312"/>
  <c r="BG312"/>
  <c r="BF312"/>
  <c r="BE312"/>
  <c r="T312"/>
  <c r="R312"/>
  <c r="P312"/>
  <c r="BI308"/>
  <c r="BG308"/>
  <c r="BF308"/>
  <c r="BE308"/>
  <c r="T308"/>
  <c r="R308"/>
  <c r="P308"/>
  <c r="BI306"/>
  <c r="BG306"/>
  <c r="BF306"/>
  <c r="BE306"/>
  <c r="T306"/>
  <c r="R306"/>
  <c r="P306"/>
  <c r="BI304"/>
  <c r="BG304"/>
  <c r="BF304"/>
  <c r="BE304"/>
  <c r="T304"/>
  <c r="R304"/>
  <c r="P304"/>
  <c r="BI297"/>
  <c r="BG297"/>
  <c r="BF297"/>
  <c r="BE297"/>
  <c r="T297"/>
  <c r="R297"/>
  <c r="P297"/>
  <c r="BI284"/>
  <c r="BG284"/>
  <c r="BF284"/>
  <c r="BE284"/>
  <c r="T284"/>
  <c r="R284"/>
  <c r="P284"/>
  <c r="BI280"/>
  <c r="BG280"/>
  <c r="BF280"/>
  <c r="BE280"/>
  <c r="T280"/>
  <c r="R280"/>
  <c r="P280"/>
  <c r="BI276"/>
  <c r="BG276"/>
  <c r="BF276"/>
  <c r="BE276"/>
  <c r="T276"/>
  <c r="R276"/>
  <c r="P276"/>
  <c r="BI274"/>
  <c r="BG274"/>
  <c r="BF274"/>
  <c r="BE274"/>
  <c r="T274"/>
  <c r="R274"/>
  <c r="P274"/>
  <c r="BI270"/>
  <c r="BG270"/>
  <c r="BF270"/>
  <c r="BE270"/>
  <c r="T270"/>
  <c r="R270"/>
  <c r="P270"/>
  <c r="BI266"/>
  <c r="BG266"/>
  <c r="BF266"/>
  <c r="BE266"/>
  <c r="T266"/>
  <c r="R266"/>
  <c r="P266"/>
  <c r="BI262"/>
  <c r="BG262"/>
  <c r="BF262"/>
  <c r="BE262"/>
  <c r="T262"/>
  <c r="R262"/>
  <c r="P262"/>
  <c r="BI258"/>
  <c r="BG258"/>
  <c r="BF258"/>
  <c r="BE258"/>
  <c r="T258"/>
  <c r="R258"/>
  <c r="P258"/>
  <c r="BI254"/>
  <c r="BG254"/>
  <c r="BF254"/>
  <c r="BE254"/>
  <c r="T254"/>
  <c r="R254"/>
  <c r="P254"/>
  <c r="BI250"/>
  <c r="BG250"/>
  <c r="BF250"/>
  <c r="BE250"/>
  <c r="T250"/>
  <c r="R250"/>
  <c r="P250"/>
  <c r="BI248"/>
  <c r="BG248"/>
  <c r="BF248"/>
  <c r="BE248"/>
  <c r="T248"/>
  <c r="R248"/>
  <c r="P248"/>
  <c r="BI246"/>
  <c r="BG246"/>
  <c r="BF246"/>
  <c r="BE246"/>
  <c r="T246"/>
  <c r="R246"/>
  <c r="P246"/>
  <c r="BI244"/>
  <c r="BG244"/>
  <c r="BF244"/>
  <c r="BE244"/>
  <c r="T244"/>
  <c r="R244"/>
  <c r="P244"/>
  <c r="BI239"/>
  <c r="BG239"/>
  <c r="BF239"/>
  <c r="BE239"/>
  <c r="T239"/>
  <c r="R239"/>
  <c r="P239"/>
  <c r="BI237"/>
  <c r="BG237"/>
  <c r="BF237"/>
  <c r="BE237"/>
  <c r="T237"/>
  <c r="R237"/>
  <c r="P237"/>
  <c r="BI235"/>
  <c r="BG235"/>
  <c r="BF235"/>
  <c r="BE235"/>
  <c r="T235"/>
  <c r="R235"/>
  <c r="P235"/>
  <c r="BI232"/>
  <c r="BG232"/>
  <c r="BF232"/>
  <c r="BE232"/>
  <c r="T232"/>
  <c r="R232"/>
  <c r="P232"/>
  <c r="BI230"/>
  <c r="BG230"/>
  <c r="BF230"/>
  <c r="BE230"/>
  <c r="T230"/>
  <c r="R230"/>
  <c r="P230"/>
  <c r="BI228"/>
  <c r="BG228"/>
  <c r="BF228"/>
  <c r="BE228"/>
  <c r="T228"/>
  <c r="R228"/>
  <c r="P228"/>
  <c r="BI220"/>
  <c r="BG220"/>
  <c r="BF220"/>
  <c r="BE220"/>
  <c r="T220"/>
  <c r="R220"/>
  <c r="P220"/>
  <c r="BI212"/>
  <c r="BG212"/>
  <c r="BF212"/>
  <c r="BE212"/>
  <c r="T212"/>
  <c r="R212"/>
  <c r="P212"/>
  <c r="BI208"/>
  <c r="BG208"/>
  <c r="BF208"/>
  <c r="BE208"/>
  <c r="T208"/>
  <c r="R208"/>
  <c r="P208"/>
  <c r="BI202"/>
  <c r="BG202"/>
  <c r="BF202"/>
  <c r="BE202"/>
  <c r="T202"/>
  <c r="R202"/>
  <c r="P202"/>
  <c r="BI198"/>
  <c r="BG198"/>
  <c r="BF198"/>
  <c r="BE198"/>
  <c r="T198"/>
  <c r="R198"/>
  <c r="P198"/>
  <c r="BI184"/>
  <c r="BG184"/>
  <c r="BF184"/>
  <c r="BE184"/>
  <c r="T184"/>
  <c r="R184"/>
  <c r="P184"/>
  <c r="BI182"/>
  <c r="BG182"/>
  <c r="BF182"/>
  <c r="BE182"/>
  <c r="T182"/>
  <c r="R182"/>
  <c r="P182"/>
  <c r="BI180"/>
  <c r="BG180"/>
  <c r="BF180"/>
  <c r="BE180"/>
  <c r="T180"/>
  <c r="R180"/>
  <c r="P180"/>
  <c r="BI168"/>
  <c r="BG168"/>
  <c r="BF168"/>
  <c r="BE168"/>
  <c r="T168"/>
  <c r="R168"/>
  <c r="P168"/>
  <c r="BI164"/>
  <c r="BG164"/>
  <c r="BF164"/>
  <c r="BE164"/>
  <c r="T164"/>
  <c r="R164"/>
  <c r="P164"/>
  <c r="BI159"/>
  <c r="BG159"/>
  <c r="BF159"/>
  <c r="BE159"/>
  <c r="T159"/>
  <c r="R159"/>
  <c r="P159"/>
  <c r="BI157"/>
  <c r="BG157"/>
  <c r="BF157"/>
  <c r="BE157"/>
  <c r="T157"/>
  <c r="R157"/>
  <c r="P157"/>
  <c r="BI152"/>
  <c r="BG152"/>
  <c r="BF152"/>
  <c r="BE152"/>
  <c r="T152"/>
  <c r="R152"/>
  <c r="P152"/>
  <c r="F143"/>
  <c r="E141"/>
  <c r="F89"/>
  <c r="E87"/>
  <c r="J24"/>
  <c r="E24"/>
  <c r="J146"/>
  <c r="J23"/>
  <c r="J21"/>
  <c r="E21"/>
  <c r="J145"/>
  <c r="J20"/>
  <c r="J18"/>
  <c r="E18"/>
  <c r="F92"/>
  <c r="J17"/>
  <c r="J15"/>
  <c r="E15"/>
  <c r="F145"/>
  <c r="J14"/>
  <c r="J12"/>
  <c r="J143"/>
  <c r="E7"/>
  <c r="E139"/>
  <c i="1" r="L90"/>
  <c r="AM90"/>
  <c r="AM89"/>
  <c r="L89"/>
  <c r="AM87"/>
  <c r="L87"/>
  <c r="L85"/>
  <c r="L84"/>
  <c i="2" r="J1034"/>
  <c r="J1022"/>
  <c r="BK1004"/>
  <c r="BK987"/>
  <c r="BK969"/>
  <c r="J956"/>
  <c r="J917"/>
  <c r="BK900"/>
  <c r="BK867"/>
  <c r="J845"/>
  <c r="BK835"/>
  <c r="J820"/>
  <c r="J804"/>
  <c r="BK789"/>
  <c r="BK779"/>
  <c r="J771"/>
  <c r="J761"/>
  <c r="J731"/>
  <c r="J725"/>
  <c r="BK696"/>
  <c r="BK680"/>
  <c r="J672"/>
  <c r="BK647"/>
  <c r="BK622"/>
  <c r="J610"/>
  <c r="BK593"/>
  <c r="BK579"/>
  <c r="BK558"/>
  <c r="J533"/>
  <c r="J512"/>
  <c r="BK492"/>
  <c r="J480"/>
  <c r="J461"/>
  <c r="BK441"/>
  <c r="BK435"/>
  <c r="BK412"/>
  <c r="J394"/>
  <c r="J381"/>
  <c r="J351"/>
  <c r="J334"/>
  <c r="J314"/>
  <c r="BK258"/>
  <c r="J244"/>
  <c r="BK202"/>
  <c r="J1085"/>
  <c r="BK1068"/>
  <c r="BK1053"/>
  <c r="J1004"/>
  <c r="J989"/>
  <c r="J967"/>
  <c r="BK948"/>
  <c r="J929"/>
  <c r="BK894"/>
  <c r="BK865"/>
  <c r="BK806"/>
  <c r="J779"/>
  <c r="BK743"/>
  <c r="J735"/>
  <c r="J713"/>
  <c r="J696"/>
  <c r="BK660"/>
  <c r="BK637"/>
  <c r="J620"/>
  <c r="J603"/>
  <c r="J591"/>
  <c r="BK562"/>
  <c r="BK551"/>
  <c r="BK541"/>
  <c r="BK528"/>
  <c r="BK521"/>
  <c r="J498"/>
  <c r="J484"/>
  <c r="BK455"/>
  <c r="J447"/>
  <c r="BK433"/>
  <c r="J416"/>
  <c r="BK400"/>
  <c r="BK374"/>
  <c r="BK355"/>
  <c r="J312"/>
  <c r="J250"/>
  <c r="BK212"/>
  <c r="BK157"/>
  <c r="J1136"/>
  <c r="J1134"/>
  <c r="BK1130"/>
  <c r="J1127"/>
  <c r="BK1105"/>
  <c r="J1097"/>
  <c r="J1089"/>
  <c r="J1053"/>
  <c r="BK1040"/>
  <c r="J1018"/>
  <c r="J999"/>
  <c r="J977"/>
  <c r="BK925"/>
  <c r="J900"/>
  <c r="BK861"/>
  <c r="J841"/>
  <c r="BK799"/>
  <c r="BK771"/>
  <c r="BK755"/>
  <c r="J739"/>
  <c r="BK723"/>
  <c r="J668"/>
  <c r="BK649"/>
  <c r="J622"/>
  <c r="BK591"/>
  <c r="J583"/>
  <c r="J553"/>
  <c r="J531"/>
  <c r="BK504"/>
  <c r="J488"/>
  <c r="BK476"/>
  <c r="J467"/>
  <c r="J445"/>
  <c r="J422"/>
  <c r="BK404"/>
  <c r="J359"/>
  <c r="J337"/>
  <c r="BK284"/>
  <c r="BK262"/>
  <c r="J239"/>
  <c r="J212"/>
  <c r="J184"/>
  <c r="J157"/>
  <c i="3" r="BK1065"/>
  <c r="J1037"/>
  <c r="BK994"/>
  <c r="BK977"/>
  <c r="J969"/>
  <c r="BK949"/>
  <c r="BK928"/>
  <c r="BK896"/>
  <c r="BK857"/>
  <c r="BK845"/>
  <c r="BK835"/>
  <c r="J804"/>
  <c r="BK791"/>
  <c r="J783"/>
  <c r="BK771"/>
  <c r="BK763"/>
  <c r="J755"/>
  <c r="BK729"/>
  <c r="BK704"/>
  <c r="BK674"/>
  <c r="J662"/>
  <c r="BK641"/>
  <c r="BK627"/>
  <c r="BK605"/>
  <c r="BK577"/>
  <c r="J557"/>
  <c r="BK541"/>
  <c r="BK520"/>
  <c r="J508"/>
  <c r="J489"/>
  <c r="BK476"/>
  <c r="J456"/>
  <c r="J434"/>
  <c r="BK411"/>
  <c r="J397"/>
  <c r="BK377"/>
  <c r="BK355"/>
  <c r="BK324"/>
  <c r="J278"/>
  <c r="BK253"/>
  <c r="BK243"/>
  <c r="BK233"/>
  <c r="BK163"/>
  <c r="J1041"/>
  <c r="J1016"/>
  <c r="BK1000"/>
  <c r="J967"/>
  <c r="BK947"/>
  <c r="BK936"/>
  <c r="J916"/>
  <c r="J887"/>
  <c r="J851"/>
  <c r="J831"/>
  <c r="J808"/>
  <c r="J791"/>
  <c r="BK765"/>
  <c r="BK739"/>
  <c r="BK723"/>
  <c r="BK698"/>
  <c r="BK680"/>
  <c r="BK658"/>
  <c r="J635"/>
  <c r="BK618"/>
  <c r="J593"/>
  <c r="BK583"/>
  <c r="J549"/>
  <c r="BK535"/>
  <c r="J520"/>
  <c r="J495"/>
  <c r="J466"/>
  <c r="J450"/>
  <c r="J444"/>
  <c r="BK413"/>
  <c r="BK401"/>
  <c r="BK373"/>
  <c r="J363"/>
  <c r="J342"/>
  <c r="J324"/>
  <c r="J286"/>
  <c r="BK257"/>
  <c r="J228"/>
  <c r="BK206"/>
  <c r="J163"/>
  <c r="BK1076"/>
  <c r="J1055"/>
  <c r="BK1010"/>
  <c r="J982"/>
  <c r="J965"/>
  <c r="J941"/>
  <c r="BK912"/>
  <c r="BK887"/>
  <c r="J870"/>
  <c r="J839"/>
  <c r="BK820"/>
  <c r="BK804"/>
  <c r="BK795"/>
  <c r="BK783"/>
  <c r="J763"/>
  <c r="J751"/>
  <c r="J733"/>
  <c r="BK725"/>
  <c r="J700"/>
  <c r="J688"/>
  <c r="BK672"/>
  <c r="J658"/>
  <c r="J641"/>
  <c r="BK624"/>
  <c r="J612"/>
  <c r="J595"/>
  <c r="J585"/>
  <c r="J539"/>
  <c r="BK523"/>
  <c r="J497"/>
  <c r="J487"/>
  <c r="J468"/>
  <c r="J458"/>
  <c r="J442"/>
  <c r="BK427"/>
  <c r="BK395"/>
  <c r="J361"/>
  <c r="J346"/>
  <c r="J318"/>
  <c r="J276"/>
  <c r="J245"/>
  <c r="BK230"/>
  <c r="J206"/>
  <c r="J1121"/>
  <c r="J1117"/>
  <c r="J1112"/>
  <c r="BK1104"/>
  <c r="BK1086"/>
  <c r="BK1052"/>
  <c r="J1029"/>
  <c r="J1006"/>
  <c r="BK989"/>
  <c r="BK961"/>
  <c r="J949"/>
  <c r="BK908"/>
  <c r="J878"/>
  <c r="BK847"/>
  <c r="BK828"/>
  <c r="J818"/>
  <c r="J787"/>
  <c r="BK761"/>
  <c r="BK737"/>
  <c r="BK717"/>
  <c r="J678"/>
  <c r="BK652"/>
  <c r="J620"/>
  <c r="J605"/>
  <c r="BK597"/>
  <c r="BK581"/>
  <c r="BK566"/>
  <c r="J555"/>
  <c r="J543"/>
  <c r="BK528"/>
  <c r="J512"/>
  <c r="J500"/>
  <c r="J493"/>
  <c r="J470"/>
  <c r="BK456"/>
  <c r="J446"/>
  <c r="J423"/>
  <c r="BK417"/>
  <c r="J405"/>
  <c r="J384"/>
  <c r="BK357"/>
  <c r="BK342"/>
  <c r="BK316"/>
  <c r="BK278"/>
  <c r="J261"/>
  <c r="BK210"/>
  <c r="J172"/>
  <c i="4" r="BK1053"/>
  <c r="BK1038"/>
  <c r="BK1001"/>
  <c r="BK984"/>
  <c r="J958"/>
  <c r="J929"/>
  <c r="J886"/>
  <c r="J865"/>
  <c r="BK842"/>
  <c r="BK826"/>
  <c r="BK760"/>
  <c r="BK750"/>
  <c r="BK742"/>
  <c r="J732"/>
  <c r="BK714"/>
  <c r="J683"/>
  <c r="BK659"/>
  <c r="J649"/>
  <c r="BK612"/>
  <c r="J597"/>
  <c r="J584"/>
  <c r="J574"/>
  <c r="BK553"/>
  <c r="J536"/>
  <c r="J528"/>
  <c r="J497"/>
  <c r="BK476"/>
  <c r="J459"/>
  <c r="J445"/>
  <c r="J435"/>
  <c r="BK421"/>
  <c r="BK394"/>
  <c r="BK362"/>
  <c r="J348"/>
  <c r="J307"/>
  <c r="J284"/>
  <c r="BK266"/>
  <c r="BK238"/>
  <c r="J227"/>
  <c r="BK199"/>
  <c r="J153"/>
  <c r="J1130"/>
  <c r="J1128"/>
  <c r="J1123"/>
  <c r="J1115"/>
  <c r="J1090"/>
  <c r="J1038"/>
  <c r="J1022"/>
  <c r="J992"/>
  <c r="J982"/>
  <c r="J972"/>
  <c r="BK964"/>
  <c r="J910"/>
  <c r="BK894"/>
  <c r="BK861"/>
  <c r="J828"/>
  <c r="BK817"/>
  <c r="BK807"/>
  <c r="BK793"/>
  <c r="J778"/>
  <c r="J758"/>
  <c r="BK732"/>
  <c r="BK722"/>
  <c r="J710"/>
  <c r="BK689"/>
  <c r="J675"/>
  <c r="J659"/>
  <c r="J639"/>
  <c r="J628"/>
  <c r="J618"/>
  <c r="BK607"/>
  <c r="BK584"/>
  <c r="BK570"/>
  <c r="J555"/>
  <c r="BK526"/>
  <c r="J512"/>
  <c r="BK505"/>
  <c r="J354"/>
  <c r="J340"/>
  <c r="J320"/>
  <c r="J261"/>
  <c r="BK232"/>
  <c r="BK163"/>
  <c r="BK1090"/>
  <c r="J1070"/>
  <c r="BK1057"/>
  <c r="J1030"/>
  <c r="J1011"/>
  <c r="J966"/>
  <c r="BK944"/>
  <c r="BK914"/>
  <c r="BK877"/>
  <c r="J850"/>
  <c r="BK840"/>
  <c r="J807"/>
  <c r="BK788"/>
  <c r="J776"/>
  <c r="BK762"/>
  <c r="J744"/>
  <c r="J718"/>
  <c r="BK693"/>
  <c r="BK671"/>
  <c r="J653"/>
  <c r="BK632"/>
  <c r="BK601"/>
  <c r="J588"/>
  <c r="BK557"/>
  <c r="BK540"/>
  <c r="J519"/>
  <c r="J503"/>
  <c r="J491"/>
  <c r="BK478"/>
  <c r="BK459"/>
  <c r="J441"/>
  <c r="BK417"/>
  <c r="BK406"/>
  <c r="BK390"/>
  <c r="BK366"/>
  <c r="BK352"/>
  <c r="BK329"/>
  <c r="BK272"/>
  <c r="J240"/>
  <c r="J232"/>
  <c r="J163"/>
  <c r="J1074"/>
  <c r="BK1030"/>
  <c r="J987"/>
  <c r="J960"/>
  <c r="BK950"/>
  <c r="J933"/>
  <c r="BK910"/>
  <c r="BK869"/>
  <c r="J848"/>
  <c r="J824"/>
  <c r="BK815"/>
  <c r="BK795"/>
  <c r="J784"/>
  <c r="BK770"/>
  <c r="BK748"/>
  <c r="BK720"/>
  <c r="J687"/>
  <c r="BK653"/>
  <c r="BK630"/>
  <c r="BK618"/>
  <c r="J594"/>
  <c r="BK572"/>
  <c r="J540"/>
  <c r="BK528"/>
  <c r="BK503"/>
  <c r="J478"/>
  <c r="BK468"/>
  <c r="J453"/>
  <c r="J429"/>
  <c r="BK414"/>
  <c r="J404"/>
  <c r="J390"/>
  <c r="J373"/>
  <c r="J352"/>
  <c r="BK342"/>
  <c r="BK320"/>
  <c r="BK305"/>
  <c r="J270"/>
  <c r="BK227"/>
  <c r="BK195"/>
  <c i="5" r="BK1105"/>
  <c r="J1066"/>
  <c r="BK1040"/>
  <c r="J968"/>
  <c r="BK934"/>
  <c r="J893"/>
  <c r="BK875"/>
  <c r="J859"/>
  <c r="J848"/>
  <c r="J838"/>
  <c r="J817"/>
  <c r="J807"/>
  <c r="BK795"/>
  <c r="J781"/>
  <c r="BK757"/>
  <c r="J716"/>
  <c r="J698"/>
  <c r="J684"/>
  <c r="BK668"/>
  <c r="J653"/>
  <c r="BK640"/>
  <c r="BK617"/>
  <c r="BK599"/>
  <c r="BK584"/>
  <c r="BK561"/>
  <c r="J555"/>
  <c r="BK544"/>
  <c r="BK530"/>
  <c r="BK520"/>
  <c r="J516"/>
  <c r="BK444"/>
  <c r="J419"/>
  <c r="BK409"/>
  <c r="J381"/>
  <c r="BK373"/>
  <c r="J363"/>
  <c r="J326"/>
  <c r="BK273"/>
  <c r="J236"/>
  <c r="BK219"/>
  <c r="BK1180"/>
  <c r="BK1176"/>
  <c r="BK1171"/>
  <c r="BK1160"/>
  <c r="BK1138"/>
  <c r="BK1112"/>
  <c r="BK1094"/>
  <c r="BK1070"/>
  <c r="J1038"/>
  <c r="J1025"/>
  <c r="BK1017"/>
  <c r="J1003"/>
  <c r="BK988"/>
  <c r="J972"/>
  <c r="J953"/>
  <c r="J916"/>
  <c r="BK889"/>
  <c r="J881"/>
  <c r="BK863"/>
  <c r="J836"/>
  <c r="J828"/>
  <c r="J815"/>
  <c r="BK799"/>
  <c r="BK769"/>
  <c r="BK749"/>
  <c r="J737"/>
  <c r="J710"/>
  <c r="BK698"/>
  <c r="J680"/>
  <c r="J655"/>
  <c r="J632"/>
  <c r="BK611"/>
  <c r="J599"/>
  <c r="BK576"/>
  <c r="BK557"/>
  <c r="J544"/>
  <c r="BK528"/>
  <c r="J509"/>
  <c r="BK488"/>
  <c r="J474"/>
  <c r="J462"/>
  <c r="BK454"/>
  <c r="BK441"/>
  <c r="BK431"/>
  <c r="J400"/>
  <c r="J389"/>
  <c r="J377"/>
  <c r="J352"/>
  <c r="J324"/>
  <c r="BK297"/>
  <c r="J277"/>
  <c r="J255"/>
  <c r="BK229"/>
  <c r="J201"/>
  <c r="BK158"/>
  <c r="BK1118"/>
  <c r="J1090"/>
  <c r="J1068"/>
  <c r="J1033"/>
  <c r="J1021"/>
  <c r="J1005"/>
  <c r="BK999"/>
  <c r="J955"/>
  <c r="J928"/>
  <c r="BK904"/>
  <c r="J889"/>
  <c r="BK867"/>
  <c r="BK853"/>
  <c r="J844"/>
  <c r="BK815"/>
  <c r="BK793"/>
  <c r="J783"/>
  <c r="BK773"/>
  <c r="J759"/>
  <c r="J751"/>
  <c r="BK735"/>
  <c r="BK706"/>
  <c r="BK678"/>
  <c r="BK657"/>
  <c r="BK643"/>
  <c r="BK628"/>
  <c r="J613"/>
  <c r="J595"/>
  <c r="BK569"/>
  <c r="J559"/>
  <c r="J537"/>
  <c r="BK516"/>
  <c r="BK507"/>
  <c r="BK499"/>
  <c r="BK486"/>
  <c r="BK474"/>
  <c r="J468"/>
  <c r="J456"/>
  <c r="BK437"/>
  <c r="BK419"/>
  <c r="BK375"/>
  <c r="BK359"/>
  <c r="BK330"/>
  <c r="J299"/>
  <c r="J250"/>
  <c r="BK234"/>
  <c r="BK207"/>
  <c r="J158"/>
  <c r="BK1126"/>
  <c r="J1094"/>
  <c r="BK1062"/>
  <c r="BK1043"/>
  <c r="BK1027"/>
  <c r="BK1015"/>
  <c r="BK1001"/>
  <c r="J988"/>
  <c r="J976"/>
  <c r="J924"/>
  <c r="J896"/>
  <c r="J877"/>
  <c r="J851"/>
  <c r="BK836"/>
  <c r="BK811"/>
  <c r="BK791"/>
  <c r="J773"/>
  <c r="BK739"/>
  <c r="BK722"/>
  <c r="BK700"/>
  <c r="J665"/>
  <c r="BK632"/>
  <c r="J621"/>
  <c r="J605"/>
  <c r="J569"/>
  <c r="BK551"/>
  <c r="J511"/>
  <c r="J501"/>
  <c r="BK484"/>
  <c r="J464"/>
  <c r="J450"/>
  <c r="BK423"/>
  <c r="J411"/>
  <c r="BK387"/>
  <c r="J373"/>
  <c r="BK345"/>
  <c r="BK332"/>
  <c r="J315"/>
  <c r="J285"/>
  <c r="BK259"/>
  <c r="BK248"/>
  <c r="BK211"/>
  <c i="6" r="J1139"/>
  <c r="J1113"/>
  <c r="J1096"/>
  <c r="BK1082"/>
  <c r="BK1056"/>
  <c r="BK1033"/>
  <c r="J1010"/>
  <c r="J986"/>
  <c r="J949"/>
  <c r="J928"/>
  <c r="BK870"/>
  <c r="BK857"/>
  <c r="BK845"/>
  <c r="J833"/>
  <c r="BK818"/>
  <c r="BK793"/>
  <c r="BK773"/>
  <c r="J755"/>
  <c r="J747"/>
  <c r="J719"/>
  <c r="BK694"/>
  <c r="J672"/>
  <c r="J643"/>
  <c r="J622"/>
  <c r="BK595"/>
  <c r="BK572"/>
  <c r="J547"/>
  <c r="J534"/>
  <c r="J520"/>
  <c r="J508"/>
  <c r="J497"/>
  <c r="BK485"/>
  <c r="J472"/>
  <c r="BK462"/>
  <c r="BK454"/>
  <c r="BK442"/>
  <c r="J419"/>
  <c r="J405"/>
  <c r="BK386"/>
  <c r="BK367"/>
  <c r="J342"/>
  <c r="BK290"/>
  <c r="BK273"/>
  <c r="BK235"/>
  <c r="J172"/>
  <c r="BK1075"/>
  <c r="J1056"/>
  <c r="BK1040"/>
  <c r="BK1016"/>
  <c r="BK994"/>
  <c r="J980"/>
  <c r="BK957"/>
  <c r="BK928"/>
  <c r="J922"/>
  <c r="J904"/>
  <c r="J867"/>
  <c r="BK849"/>
  <c r="BK816"/>
  <c r="J797"/>
  <c r="BK777"/>
  <c r="BK761"/>
  <c r="J737"/>
  <c r="J721"/>
  <c r="BK684"/>
  <c r="BK666"/>
  <c r="J651"/>
  <c r="BK620"/>
  <c r="J605"/>
  <c r="J583"/>
  <c r="BK564"/>
  <c r="J557"/>
  <c r="BK539"/>
  <c r="BK518"/>
  <c r="J470"/>
  <c r="J363"/>
  <c r="J346"/>
  <c r="BK320"/>
  <c r="BK296"/>
  <c r="J257"/>
  <c r="J243"/>
  <c r="J200"/>
  <c r="J168"/>
  <c r="J1146"/>
  <c r="BK1139"/>
  <c r="BK1113"/>
  <c r="BK1096"/>
  <c r="J1075"/>
  <c r="J1060"/>
  <c r="BK1027"/>
  <c r="J990"/>
  <c r="J964"/>
  <c r="BK941"/>
  <c r="BK891"/>
  <c r="BK867"/>
  <c r="J845"/>
  <c r="BK828"/>
  <c r="J795"/>
  <c r="BK775"/>
  <c r="BK759"/>
  <c r="J749"/>
  <c r="BK721"/>
  <c r="BK702"/>
  <c r="J684"/>
  <c r="J664"/>
  <c r="BK649"/>
  <c r="BK639"/>
  <c r="BK629"/>
  <c r="BK614"/>
  <c r="BK601"/>
  <c r="BK583"/>
  <c r="J549"/>
  <c r="J510"/>
  <c r="BK491"/>
  <c r="J466"/>
  <c r="J444"/>
  <c r="J427"/>
  <c r="BK417"/>
  <c r="BK397"/>
  <c r="J375"/>
  <c r="J349"/>
  <c r="J292"/>
  <c r="BK275"/>
  <c r="J245"/>
  <c r="BK233"/>
  <c r="BK206"/>
  <c r="BK153"/>
  <c r="BK1007"/>
  <c r="J998"/>
  <c r="BK980"/>
  <c r="BK966"/>
  <c r="J918"/>
  <c r="BK882"/>
  <c r="BK863"/>
  <c r="J849"/>
  <c r="BK833"/>
  <c r="BK820"/>
  <c r="BK810"/>
  <c r="BK791"/>
  <c r="J777"/>
  <c r="BK747"/>
  <c r="J731"/>
  <c r="J711"/>
  <c r="BK668"/>
  <c r="J649"/>
  <c r="BK641"/>
  <c r="J614"/>
  <c r="J599"/>
  <c r="BK579"/>
  <c r="BK557"/>
  <c r="BK543"/>
  <c r="J537"/>
  <c r="J516"/>
  <c r="BK502"/>
  <c r="J491"/>
  <c r="J481"/>
  <c r="J464"/>
  <c r="BK446"/>
  <c r="J417"/>
  <c r="J409"/>
  <c r="BK395"/>
  <c r="BK363"/>
  <c r="BK353"/>
  <c r="BK329"/>
  <c r="J316"/>
  <c r="J277"/>
  <c r="BK239"/>
  <c r="J210"/>
  <c r="J182"/>
  <c i="7" r="BK1067"/>
  <c r="BK1048"/>
  <c r="J1025"/>
  <c r="BK1006"/>
  <c r="J992"/>
  <c r="J982"/>
  <c r="J976"/>
  <c r="BK924"/>
  <c r="BK895"/>
  <c r="J862"/>
  <c r="BK840"/>
  <c r="J828"/>
  <c r="J801"/>
  <c r="BK786"/>
  <c r="J774"/>
  <c r="J760"/>
  <c r="J746"/>
  <c r="BK708"/>
  <c r="J681"/>
  <c r="J667"/>
  <c r="BK646"/>
  <c r="J636"/>
  <c r="J607"/>
  <c r="BK596"/>
  <c r="J584"/>
  <c r="J576"/>
  <c r="BK557"/>
  <c r="J548"/>
  <c r="BK528"/>
  <c r="BK509"/>
  <c r="J491"/>
  <c r="J445"/>
  <c r="J1127"/>
  <c r="J1123"/>
  <c r="BK1101"/>
  <c r="BK1091"/>
  <c r="J1080"/>
  <c r="J1048"/>
  <c r="BK1025"/>
  <c r="J1004"/>
  <c r="J980"/>
  <c r="J968"/>
  <c r="J958"/>
  <c r="BK916"/>
  <c r="BK881"/>
  <c r="J865"/>
  <c r="BK846"/>
  <c r="BK823"/>
  <c r="J815"/>
  <c r="BK794"/>
  <c r="J784"/>
  <c r="J766"/>
  <c r="J750"/>
  <c r="J708"/>
  <c r="BK671"/>
  <c r="BK649"/>
  <c r="BK634"/>
  <c r="BK609"/>
  <c r="BK594"/>
  <c r="BK584"/>
  <c r="J546"/>
  <c r="J536"/>
  <c r="BK526"/>
  <c r="BK507"/>
  <c r="J486"/>
  <c r="J476"/>
  <c r="J463"/>
  <c r="J455"/>
  <c r="BK441"/>
  <c r="J431"/>
  <c r="BK416"/>
  <c r="BK406"/>
  <c r="BK392"/>
  <c r="J371"/>
  <c r="J355"/>
  <c r="J339"/>
  <c r="BK319"/>
  <c r="BK300"/>
  <c r="J258"/>
  <c r="BK240"/>
  <c r="BK202"/>
  <c r="BK1070"/>
  <c r="BK1031"/>
  <c r="J1006"/>
  <c r="BK988"/>
  <c r="BK962"/>
  <c r="J935"/>
  <c r="BK902"/>
  <c r="BK873"/>
  <c r="BK848"/>
  <c r="J830"/>
  <c r="J811"/>
  <c r="J794"/>
  <c r="BK784"/>
  <c r="BK774"/>
  <c r="J756"/>
  <c r="BK746"/>
  <c r="BK738"/>
  <c r="J712"/>
  <c r="BK667"/>
  <c r="BK655"/>
  <c r="J628"/>
  <c r="BK611"/>
  <c r="J586"/>
  <c r="J550"/>
  <c r="BK511"/>
  <c r="J497"/>
  <c r="BK480"/>
  <c r="BK467"/>
  <c r="J451"/>
  <c r="BK445"/>
  <c r="BK429"/>
  <c r="BK412"/>
  <c r="BK398"/>
  <c r="BK377"/>
  <c r="BK355"/>
  <c r="BK349"/>
  <c r="BK339"/>
  <c r="J310"/>
  <c r="J276"/>
  <c r="J240"/>
  <c r="BK220"/>
  <c r="BK180"/>
  <c r="J157"/>
  <c r="J1056"/>
  <c r="J997"/>
  <c r="BK970"/>
  <c r="J955"/>
  <c r="BK939"/>
  <c r="J916"/>
  <c r="J895"/>
  <c r="BK860"/>
  <c r="J836"/>
  <c r="J817"/>
  <c r="J796"/>
  <c r="J768"/>
  <c r="BK754"/>
  <c r="J738"/>
  <c r="BK730"/>
  <c r="J722"/>
  <c r="J697"/>
  <c r="BK659"/>
  <c r="J649"/>
  <c r="J632"/>
  <c r="J617"/>
  <c r="J594"/>
  <c r="J568"/>
  <c r="BK542"/>
  <c r="J528"/>
  <c r="J509"/>
  <c r="BK495"/>
  <c r="BK482"/>
  <c r="BK470"/>
  <c r="J459"/>
  <c r="J447"/>
  <c r="BK433"/>
  <c r="J421"/>
  <c r="BK408"/>
  <c r="J400"/>
  <c r="J392"/>
  <c r="BK363"/>
  <c r="J347"/>
  <c r="J333"/>
  <c r="J323"/>
  <c r="J308"/>
  <c r="J293"/>
  <c r="BK266"/>
  <c r="J242"/>
  <c r="J229"/>
  <c r="J220"/>
  <c r="J198"/>
  <c r="J168"/>
  <c i="8" r="J1142"/>
  <c r="J1110"/>
  <c r="BK1096"/>
  <c r="BK1070"/>
  <c r="BK1041"/>
  <c r="J1021"/>
  <c r="J1004"/>
  <c r="J986"/>
  <c r="J942"/>
  <c r="BK893"/>
  <c r="J870"/>
  <c r="J860"/>
  <c r="BK848"/>
  <c r="BK833"/>
  <c r="J815"/>
  <c r="BK796"/>
  <c r="BK784"/>
  <c r="J764"/>
  <c r="BK752"/>
  <c r="J734"/>
  <c r="J695"/>
  <c r="BK665"/>
  <c r="BK650"/>
  <c r="BK640"/>
  <c r="J625"/>
  <c r="J598"/>
  <c r="J561"/>
  <c r="J554"/>
  <c r="BK538"/>
  <c r="BK517"/>
  <c r="BK499"/>
  <c r="J478"/>
  <c r="J467"/>
  <c r="J451"/>
  <c r="BK429"/>
  <c r="J408"/>
  <c r="J370"/>
  <c r="J360"/>
  <c r="J330"/>
  <c r="J287"/>
  <c r="J275"/>
  <c r="BK261"/>
  <c r="BK223"/>
  <c r="J195"/>
  <c r="J167"/>
  <c r="J1122"/>
  <c r="J1085"/>
  <c r="J1066"/>
  <c r="J1043"/>
  <c r="J1024"/>
  <c r="BK1010"/>
  <c r="J1000"/>
  <c r="BK953"/>
  <c r="J918"/>
  <c r="J874"/>
  <c r="BK856"/>
  <c r="BK842"/>
  <c r="BK802"/>
  <c r="J782"/>
  <c r="J768"/>
  <c r="J750"/>
  <c r="J738"/>
  <c r="J720"/>
  <c r="J689"/>
  <c r="J669"/>
  <c r="J650"/>
  <c r="J628"/>
  <c r="BK615"/>
  <c r="J602"/>
  <c r="BK588"/>
  <c r="J565"/>
  <c r="BK540"/>
  <c r="BK524"/>
  <c r="J511"/>
  <c r="J494"/>
  <c r="BK465"/>
  <c r="J449"/>
  <c r="J437"/>
  <c r="J418"/>
  <c r="BK406"/>
  <c r="BK379"/>
  <c r="J354"/>
  <c r="BK340"/>
  <c r="J324"/>
  <c r="J283"/>
  <c r="BK243"/>
  <c r="BK205"/>
  <c r="BK167"/>
  <c r="BK1114"/>
  <c r="BK1089"/>
  <c r="J1074"/>
  <c r="BK1062"/>
  <c r="BK1043"/>
  <c r="BK1002"/>
  <c r="BK978"/>
  <c r="J953"/>
  <c r="J938"/>
  <c r="J905"/>
  <c r="BK889"/>
  <c r="J876"/>
  <c r="BK846"/>
  <c r="BK821"/>
  <c r="BK807"/>
  <c r="J798"/>
  <c r="J790"/>
  <c r="BK768"/>
  <c r="BK762"/>
  <c r="J746"/>
  <c r="J732"/>
  <c r="BK712"/>
  <c r="BK695"/>
  <c r="BK675"/>
  <c r="BK659"/>
  <c r="BK636"/>
  <c r="BK613"/>
  <c r="BK586"/>
  <c r="J548"/>
  <c r="J534"/>
  <c r="J503"/>
  <c r="J488"/>
  <c r="BK480"/>
  <c r="BK469"/>
  <c r="J453"/>
  <c r="J433"/>
  <c r="J420"/>
  <c r="J404"/>
  <c r="J383"/>
  <c r="BK370"/>
  <c r="J344"/>
  <c r="J311"/>
  <c r="BK300"/>
  <c r="J261"/>
  <c r="BK230"/>
  <c r="BK191"/>
  <c r="J1162"/>
  <c r="J1158"/>
  <c r="BK1153"/>
  <c r="BK1145"/>
  <c r="BK1102"/>
  <c r="J1008"/>
  <c r="J996"/>
  <c r="BK975"/>
  <c r="J957"/>
  <c r="BK918"/>
  <c r="BK901"/>
  <c r="BK876"/>
  <c r="BK862"/>
  <c r="J844"/>
  <c r="J833"/>
  <c r="J821"/>
  <c r="BK800"/>
  <c r="J774"/>
  <c r="J752"/>
  <c r="J730"/>
  <c r="J701"/>
  <c r="J663"/>
  <c r="J638"/>
  <c r="J623"/>
  <c r="J610"/>
  <c r="BK590"/>
  <c r="J571"/>
  <c r="BK561"/>
  <c r="BK548"/>
  <c r="BK529"/>
  <c r="J509"/>
  <c r="BK488"/>
  <c r="BK467"/>
  <c r="J459"/>
  <c r="BK449"/>
  <c r="BK437"/>
  <c r="BK412"/>
  <c r="J396"/>
  <c r="J366"/>
  <c r="J358"/>
  <c r="BK350"/>
  <c r="J333"/>
  <c r="BK271"/>
  <c r="J243"/>
  <c r="BK232"/>
  <c r="J213"/>
  <c i="9" r="J1148"/>
  <c r="J1134"/>
  <c r="J1108"/>
  <c r="J1061"/>
  <c r="BK1038"/>
  <c r="BK1019"/>
  <c r="BK999"/>
  <c r="BK989"/>
  <c r="J977"/>
  <c r="BK964"/>
  <c r="BK951"/>
  <c r="J939"/>
  <c r="J916"/>
  <c r="J895"/>
  <c r="J874"/>
  <c r="BK858"/>
  <c r="J846"/>
  <c r="J821"/>
  <c r="BK804"/>
  <c r="J790"/>
  <c r="BK780"/>
  <c r="BK764"/>
  <c r="BK734"/>
  <c r="J707"/>
  <c r="J687"/>
  <c r="BK673"/>
  <c r="BK654"/>
  <c r="BK627"/>
  <c r="BK598"/>
  <c r="J581"/>
  <c r="J568"/>
  <c r="J556"/>
  <c r="J550"/>
  <c r="J533"/>
  <c r="J525"/>
  <c r="BK510"/>
  <c r="J487"/>
  <c r="BK1148"/>
  <c r="BK1134"/>
  <c r="J1093"/>
  <c r="J1080"/>
  <c r="J1057"/>
  <c r="BK1034"/>
  <c r="J1019"/>
  <c r="J997"/>
  <c r="J983"/>
  <c r="BK969"/>
  <c r="BK947"/>
  <c r="BK924"/>
  <c r="BK899"/>
  <c r="J872"/>
  <c r="J866"/>
  <c r="J860"/>
  <c r="J844"/>
  <c r="BK827"/>
  <c r="J810"/>
  <c r="BK790"/>
  <c r="BK772"/>
  <c r="J756"/>
  <c r="BK738"/>
  <c r="BK728"/>
  <c r="BK707"/>
  <c r="BK687"/>
  <c r="BK671"/>
  <c r="BK644"/>
  <c r="BK616"/>
  <c r="J604"/>
  <c r="BK579"/>
  <c r="BK550"/>
  <c r="BK541"/>
  <c r="BK525"/>
  <c r="J489"/>
  <c r="BK479"/>
  <c r="BK469"/>
  <c r="J451"/>
  <c r="BK443"/>
  <c r="J432"/>
  <c r="J623"/>
  <c r="BK606"/>
  <c r="BK581"/>
  <c r="BK568"/>
  <c r="J545"/>
  <c r="BK531"/>
  <c r="J517"/>
  <c r="J506"/>
  <c r="J479"/>
  <c r="J465"/>
  <c r="J455"/>
  <c r="J438"/>
  <c r="J428"/>
  <c r="BK420"/>
  <c r="BK408"/>
  <c r="BK393"/>
  <c r="J382"/>
  <c r="J374"/>
  <c r="BK366"/>
  <c r="J334"/>
  <c r="J297"/>
  <c r="BK280"/>
  <c r="J261"/>
  <c r="J246"/>
  <c r="J199"/>
  <c r="J1113"/>
  <c r="J1097"/>
  <c r="J1084"/>
  <c r="BK1069"/>
  <c r="J1048"/>
  <c r="J1032"/>
  <c r="BK1012"/>
  <c r="J999"/>
  <c r="BK987"/>
  <c r="J964"/>
  <c r="BK955"/>
  <c r="J912"/>
  <c r="J887"/>
  <c r="BK874"/>
  <c r="J864"/>
  <c r="BK852"/>
  <c r="BK837"/>
  <c r="BK819"/>
  <c r="BK800"/>
  <c r="BK788"/>
  <c r="BK770"/>
  <c r="BK756"/>
  <c r="J746"/>
  <c r="J734"/>
  <c r="J726"/>
  <c r="J695"/>
  <c r="J675"/>
  <c r="J652"/>
  <c r="J635"/>
  <c r="BK625"/>
  <c r="J616"/>
  <c r="J602"/>
  <c r="BK590"/>
  <c r="BK562"/>
  <c r="J531"/>
  <c r="BK513"/>
  <c r="BK502"/>
  <c r="BK489"/>
  <c r="J481"/>
  <c r="J463"/>
  <c r="BK453"/>
  <c r="J443"/>
  <c r="BK428"/>
  <c r="J418"/>
  <c r="J393"/>
  <c r="J384"/>
  <c r="BK368"/>
  <c r="J353"/>
  <c r="BK334"/>
  <c r="BK321"/>
  <c r="J290"/>
  <c r="J266"/>
  <c r="BK244"/>
  <c r="J233"/>
  <c r="BK213"/>
  <c r="BK184"/>
  <c r="J164"/>
  <c i="10" r="BK1022"/>
  <c r="J1001"/>
  <c r="BK958"/>
  <c r="J937"/>
  <c r="J929"/>
  <c r="BK913"/>
  <c r="BK890"/>
  <c r="J870"/>
  <c r="BK841"/>
  <c r="J827"/>
  <c r="J800"/>
  <c r="J782"/>
  <c r="J761"/>
  <c r="BK751"/>
  <c r="BK739"/>
  <c r="BK723"/>
  <c r="J713"/>
  <c r="BK703"/>
  <c r="BK693"/>
  <c r="J662"/>
  <c r="BK640"/>
  <c r="BK606"/>
  <c r="J600"/>
  <c r="J581"/>
  <c r="BK543"/>
  <c r="J525"/>
  <c r="J504"/>
  <c r="BK483"/>
  <c r="BK471"/>
  <c r="J462"/>
  <c r="BK450"/>
  <c r="J416"/>
  <c r="J405"/>
  <c r="J389"/>
  <c r="J363"/>
  <c r="J347"/>
  <c r="BK317"/>
  <c r="BK284"/>
  <c r="J261"/>
  <c r="BK241"/>
  <c r="J226"/>
  <c r="J168"/>
  <c r="J150"/>
  <c r="BK1001"/>
  <c r="BK951"/>
  <c r="J921"/>
  <c r="J903"/>
  <c r="J866"/>
  <c r="BK849"/>
  <c r="J839"/>
  <c r="BK831"/>
  <c r="J819"/>
  <c r="BK796"/>
  <c r="BK782"/>
  <c r="BK771"/>
  <c r="J683"/>
  <c r="J648"/>
  <c r="BK642"/>
  <c r="BK623"/>
  <c r="BK602"/>
  <c r="BK571"/>
  <c r="J543"/>
  <c r="J537"/>
  <c r="BK518"/>
  <c r="J494"/>
  <c r="BK481"/>
  <c r="J473"/>
  <c r="BK454"/>
  <c r="BK446"/>
  <c r="J432"/>
  <c r="BK399"/>
  <c r="J387"/>
  <c r="BK359"/>
  <c r="BK351"/>
  <c r="J324"/>
  <c r="BK288"/>
  <c r="BK257"/>
  <c r="J245"/>
  <c r="BK224"/>
  <c r="J159"/>
  <c r="BK1072"/>
  <c r="J1070"/>
  <c r="BK1065"/>
  <c r="BK1057"/>
  <c r="J1054"/>
  <c r="J994"/>
  <c r="J978"/>
  <c r="J954"/>
  <c r="BK929"/>
  <c r="BK921"/>
  <c r="J905"/>
  <c r="J890"/>
  <c r="J877"/>
  <c r="BK851"/>
  <c r="J829"/>
  <c r="BK808"/>
  <c r="BK800"/>
  <c r="BK774"/>
  <c r="BK763"/>
  <c r="BK745"/>
  <c r="J729"/>
  <c r="J715"/>
  <c r="J707"/>
  <c r="BK666"/>
  <c r="J656"/>
  <c r="J626"/>
  <c r="BK600"/>
  <c r="J589"/>
  <c r="BK581"/>
  <c r="BK569"/>
  <c r="BK554"/>
  <c r="J541"/>
  <c r="BK531"/>
  <c r="BK508"/>
  <c r="BK448"/>
  <c r="BK434"/>
  <c r="J413"/>
  <c r="J397"/>
  <c r="J370"/>
  <c r="BK345"/>
  <c r="BK337"/>
  <c r="J317"/>
  <c r="BK269"/>
  <c r="J243"/>
  <c r="BK228"/>
  <c r="BK204"/>
  <c r="BK1033"/>
  <c r="J1014"/>
  <c r="BK986"/>
  <c r="J968"/>
  <c r="J951"/>
  <c r="BK935"/>
  <c r="J907"/>
  <c r="J885"/>
  <c r="J837"/>
  <c r="J821"/>
  <c r="BK790"/>
  <c r="J769"/>
  <c r="J757"/>
  <c r="J745"/>
  <c r="J735"/>
  <c r="J727"/>
  <c r="J703"/>
  <c r="BK695"/>
  <c r="J687"/>
  <c r="J672"/>
  <c r="BK652"/>
  <c r="BK628"/>
  <c r="J617"/>
  <c r="J609"/>
  <c r="BK591"/>
  <c r="BK573"/>
  <c r="BK567"/>
  <c r="BK539"/>
  <c r="J529"/>
  <c r="J508"/>
  <c r="J492"/>
  <c r="BK486"/>
  <c r="J469"/>
  <c r="J454"/>
  <c r="BK444"/>
  <c r="J438"/>
  <c r="BK422"/>
  <c r="J407"/>
  <c r="BK391"/>
  <c r="J366"/>
  <c r="J345"/>
  <c r="BK320"/>
  <c r="BK300"/>
  <c r="BK253"/>
  <c r="BK235"/>
  <c r="J208"/>
  <c r="J194"/>
  <c i="11" r="J329"/>
  <c r="J321"/>
  <c r="J286"/>
  <c r="J266"/>
  <c r="BK244"/>
  <c r="J177"/>
  <c r="J146"/>
  <c r="J319"/>
  <c r="BK298"/>
  <c r="BK290"/>
  <c r="BK270"/>
  <c r="J262"/>
  <c r="BK246"/>
  <c r="BK234"/>
  <c r="J216"/>
  <c r="BK185"/>
  <c r="J134"/>
  <c r="J315"/>
  <c r="BK303"/>
  <c r="BK292"/>
  <c r="J276"/>
  <c r="J252"/>
  <c r="J222"/>
  <c r="BK211"/>
  <c r="J187"/>
  <c r="J173"/>
  <c r="BK146"/>
  <c r="BK346"/>
  <c r="J331"/>
  <c r="BK319"/>
  <c r="J307"/>
  <c r="J274"/>
  <c r="J260"/>
  <c r="BK240"/>
  <c r="BK220"/>
  <c r="J185"/>
  <c r="J169"/>
  <c i="12" r="BK142"/>
  <c i="2" r="J1026"/>
  <c r="J1024"/>
  <c r="J1009"/>
  <c r="BK991"/>
  <c r="BK983"/>
  <c r="J963"/>
  <c r="BK929"/>
  <c r="BK913"/>
  <c r="BK874"/>
  <c r="J861"/>
  <c r="J843"/>
  <c r="BK822"/>
  <c r="J806"/>
  <c r="BK791"/>
  <c r="J781"/>
  <c r="J773"/>
  <c r="J763"/>
  <c r="BK733"/>
  <c r="J723"/>
  <c r="J702"/>
  <c r="J690"/>
  <c r="BK674"/>
  <c r="J635"/>
  <c r="BK620"/>
  <c r="J599"/>
  <c r="BK589"/>
  <c r="J577"/>
  <c r="BK555"/>
  <c r="J528"/>
  <c r="J510"/>
  <c r="BK484"/>
  <c r="BK463"/>
  <c r="BK453"/>
  <c r="J437"/>
  <c r="J431"/>
  <c r="BK402"/>
  <c r="BK381"/>
  <c r="BK357"/>
  <c r="BK337"/>
  <c r="BK317"/>
  <c r="BK304"/>
  <c r="J266"/>
  <c r="BK235"/>
  <c r="J220"/>
  <c r="BK182"/>
  <c r="BK1079"/>
  <c r="J1057"/>
  <c r="J1006"/>
  <c r="BK993"/>
  <c r="BK971"/>
  <c r="BK960"/>
  <c r="BK936"/>
  <c r="J907"/>
  <c r="J878"/>
  <c r="J859"/>
  <c r="BK833"/>
  <c r="BK824"/>
  <c r="J816"/>
  <c r="J799"/>
  <c r="BK761"/>
  <c r="J755"/>
  <c r="BK751"/>
  <c r="J743"/>
  <c r="BK721"/>
  <c r="BK692"/>
  <c r="BK684"/>
  <c r="BK668"/>
  <c r="J664"/>
  <c r="J654"/>
  <c r="BK639"/>
  <c r="BK633"/>
  <c r="BK618"/>
  <c r="BK610"/>
  <c r="BK607"/>
  <c r="BK568"/>
  <c r="J562"/>
  <c r="BK543"/>
  <c r="J539"/>
  <c r="BK516"/>
  <c r="BK510"/>
  <c r="BK502"/>
  <c r="BK490"/>
  <c r="J471"/>
  <c r="J463"/>
  <c r="J457"/>
  <c r="BK445"/>
  <c r="BK422"/>
  <c r="J414"/>
  <c r="BK394"/>
  <c r="BK367"/>
  <c r="J353"/>
  <c r="BK341"/>
  <c r="J323"/>
  <c r="BK312"/>
  <c r="J280"/>
  <c r="BK270"/>
  <c r="J258"/>
  <c r="BK232"/>
  <c r="BK208"/>
  <c r="J1093"/>
  <c r="J1081"/>
  <c r="BK1072"/>
  <c r="J1040"/>
  <c r="BK1022"/>
  <c r="J1001"/>
  <c r="BK985"/>
  <c r="BK979"/>
  <c r="BK967"/>
  <c r="BK956"/>
  <c r="BK944"/>
  <c r="BK911"/>
  <c r="J890"/>
  <c r="J882"/>
  <c r="BK853"/>
  <c r="BK849"/>
  <c r="BK841"/>
  <c r="J826"/>
  <c r="J818"/>
  <c r="J810"/>
  <c r="BK801"/>
  <c r="BK783"/>
  <c r="J767"/>
  <c r="J759"/>
  <c r="BK739"/>
  <c r="BK727"/>
  <c r="BK702"/>
  <c r="BK690"/>
  <c r="J674"/>
  <c r="J649"/>
  <c r="J631"/>
  <c r="J612"/>
  <c r="J593"/>
  <c r="J566"/>
  <c r="BK553"/>
  <c r="J545"/>
  <c r="J535"/>
  <c r="BK524"/>
  <c r="BK500"/>
  <c r="J490"/>
  <c r="J476"/>
  <c r="J453"/>
  <c r="J439"/>
  <c r="BK418"/>
  <c r="J404"/>
  <c r="J390"/>
  <c r="J363"/>
  <c r="BK351"/>
  <c r="J327"/>
  <c r="BK297"/>
  <c r="BK239"/>
  <c r="J180"/>
  <c r="J159"/>
  <c i="1" r="AS94"/>
  <c i="2" r="J1045"/>
  <c r="BK1024"/>
  <c r="BK1006"/>
  <c r="BK981"/>
  <c r="BK952"/>
  <c r="J911"/>
  <c r="J874"/>
  <c r="BK859"/>
  <c r="BK839"/>
  <c r="J795"/>
  <c r="BK773"/>
  <c r="BK757"/>
  <c r="BK741"/>
  <c r="BK729"/>
  <c r="J670"/>
  <c r="J651"/>
  <c r="J643"/>
  <c r="BK625"/>
  <c r="J601"/>
  <c r="BK587"/>
  <c r="J573"/>
  <c r="BK545"/>
  <c r="BK533"/>
  <c r="J508"/>
  <c r="J500"/>
  <c r="BK480"/>
  <c r="BK471"/>
  <c r="BK449"/>
  <c r="J435"/>
  <c r="BK414"/>
  <c r="J408"/>
  <c r="J374"/>
  <c r="J345"/>
  <c r="BK308"/>
  <c r="BK280"/>
  <c r="BK246"/>
  <c r="J235"/>
  <c r="J202"/>
  <c r="BK180"/>
  <c r="BK152"/>
  <c i="3" r="J1061"/>
  <c r="BK1025"/>
  <c r="J998"/>
  <c r="BK982"/>
  <c r="BK965"/>
  <c r="BK932"/>
  <c r="BK900"/>
  <c r="J859"/>
  <c r="BK849"/>
  <c r="BK837"/>
  <c r="BK816"/>
  <c r="BK793"/>
  <c r="BK785"/>
  <c r="BK775"/>
  <c r="J765"/>
  <c r="BK759"/>
  <c r="BK749"/>
  <c r="BK727"/>
  <c r="BK692"/>
  <c r="BK670"/>
  <c r="BK649"/>
  <c r="BK637"/>
  <c r="J633"/>
  <c r="BK609"/>
  <c r="J581"/>
  <c r="BK559"/>
  <c r="J545"/>
  <c r="J523"/>
  <c r="J510"/>
  <c r="J491"/>
  <c r="BK479"/>
  <c r="BK464"/>
  <c r="BK444"/>
  <c r="BK421"/>
  <c r="J415"/>
  <c r="J407"/>
  <c r="BK380"/>
  <c r="BK365"/>
  <c r="BK333"/>
  <c r="J292"/>
  <c r="BK274"/>
  <c r="J249"/>
  <c r="BK235"/>
  <c r="BK1048"/>
  <c r="BK1029"/>
  <c r="BK991"/>
  <c r="J961"/>
  <c r="J945"/>
  <c r="J932"/>
  <c r="BK893"/>
  <c r="J855"/>
  <c r="J837"/>
  <c r="J814"/>
  <c r="J797"/>
  <c r="J771"/>
  <c r="BK747"/>
  <c r="J737"/>
  <c r="J719"/>
  <c r="BK688"/>
  <c r="J664"/>
  <c r="J643"/>
  <c r="BK631"/>
  <c r="J607"/>
  <c r="BK591"/>
  <c r="BK570"/>
  <c r="J547"/>
  <c r="BK532"/>
  <c r="J516"/>
  <c r="BK489"/>
  <c r="BK462"/>
  <c r="J448"/>
  <c r="BK442"/>
  <c r="J425"/>
  <c r="BK405"/>
  <c r="J386"/>
  <c r="BK367"/>
  <c r="J353"/>
  <c r="J335"/>
  <c r="J316"/>
  <c r="J274"/>
  <c r="J241"/>
  <c r="J218"/>
  <c r="BK196"/>
  <c r="BK153"/>
  <c r="BK1069"/>
  <c r="J1048"/>
  <c r="BK998"/>
  <c r="BK963"/>
  <c r="J936"/>
  <c r="J910"/>
  <c r="BK874"/>
  <c r="BK859"/>
  <c r="J828"/>
  <c r="J822"/>
  <c r="J802"/>
  <c r="J789"/>
  <c r="J777"/>
  <c r="BK753"/>
  <c r="BK735"/>
  <c r="J729"/>
  <c r="J717"/>
  <c r="J694"/>
  <c r="J680"/>
  <c r="BK666"/>
  <c r="BK647"/>
  <c r="BK639"/>
  <c r="BK622"/>
  <c r="J609"/>
  <c r="BK593"/>
  <c r="J572"/>
  <c r="BK537"/>
  <c r="BK516"/>
  <c r="J502"/>
  <c r="BK483"/>
  <c r="J474"/>
  <c r="BK460"/>
  <c r="J438"/>
  <c r="J401"/>
  <c r="BK386"/>
  <c r="BK353"/>
  <c r="J320"/>
  <c r="BK290"/>
  <c r="J282"/>
  <c r="BK249"/>
  <c r="BK237"/>
  <c r="J168"/>
  <c r="J1119"/>
  <c r="BK1112"/>
  <c r="J1104"/>
  <c r="J1086"/>
  <c r="BK1055"/>
  <c r="J1025"/>
  <c r="BK1002"/>
  <c r="J985"/>
  <c r="J959"/>
  <c r="BK939"/>
  <c r="J904"/>
  <c r="BK862"/>
  <c r="BK843"/>
  <c r="BK826"/>
  <c r="BK808"/>
  <c r="J769"/>
  <c r="BK751"/>
  <c r="BK733"/>
  <c r="BK709"/>
  <c r="BK654"/>
  <c r="J627"/>
  <c r="BK607"/>
  <c r="BK599"/>
  <c r="J583"/>
  <c r="BK572"/>
  <c r="BK557"/>
  <c r="BK547"/>
  <c r="BK530"/>
  <c r="J514"/>
  <c r="BK502"/>
  <c r="BK487"/>
  <c r="BK458"/>
  <c r="BK452"/>
  <c r="BK436"/>
  <c r="J421"/>
  <c r="BK415"/>
  <c r="BK397"/>
  <c r="BK363"/>
  <c r="BK346"/>
  <c r="BK318"/>
  <c r="J290"/>
  <c r="BK270"/>
  <c r="J230"/>
  <c r="BK218"/>
  <c r="J182"/>
  <c r="J153"/>
  <c i="4" r="BK1050"/>
  <c r="BK1011"/>
  <c r="BK996"/>
  <c r="BK968"/>
  <c r="BK933"/>
  <c r="J894"/>
  <c r="J877"/>
  <c r="J853"/>
  <c r="J830"/>
  <c r="J762"/>
  <c r="BK752"/>
  <c r="BK744"/>
  <c r="J736"/>
  <c r="J720"/>
  <c r="J693"/>
  <c r="BK677"/>
  <c r="BK655"/>
  <c r="J630"/>
  <c r="J601"/>
  <c r="BK588"/>
  <c r="J580"/>
  <c r="BK555"/>
  <c r="BK549"/>
  <c r="J534"/>
  <c r="J501"/>
  <c r="J482"/>
  <c r="BK461"/>
  <c r="BK449"/>
  <c r="BK437"/>
  <c r="J425"/>
  <c r="BK400"/>
  <c r="BK360"/>
  <c r="BK340"/>
  <c r="J305"/>
  <c r="BK280"/>
  <c r="J257"/>
  <c r="J230"/>
  <c r="J205"/>
  <c r="J158"/>
  <c r="J1132"/>
  <c r="J1126"/>
  <c r="BK1119"/>
  <c r="J1112"/>
  <c r="BK1070"/>
  <c r="BK1025"/>
  <c r="J1009"/>
  <c r="BK987"/>
  <c r="J976"/>
  <c r="BK966"/>
  <c r="J950"/>
  <c r="J908"/>
  <c r="BK886"/>
  <c r="J842"/>
  <c r="BK822"/>
  <c r="J815"/>
  <c r="BK809"/>
  <c r="J795"/>
  <c r="J782"/>
  <c r="BK766"/>
  <c r="BK754"/>
  <c r="BK730"/>
  <c r="J724"/>
  <c r="BK712"/>
  <c r="BK702"/>
  <c r="J669"/>
  <c r="J651"/>
  <c r="BK636"/>
  <c r="BK616"/>
  <c r="BK605"/>
  <c r="BK576"/>
  <c r="J564"/>
  <c r="BK534"/>
  <c r="BK519"/>
  <c r="BK507"/>
  <c r="BK497"/>
  <c r="BK358"/>
  <c r="BK344"/>
  <c r="J326"/>
  <c r="J311"/>
  <c r="BK270"/>
  <c r="J236"/>
  <c r="BK209"/>
  <c r="J1095"/>
  <c r="J1082"/>
  <c r="J1066"/>
  <c r="J1053"/>
  <c r="J1042"/>
  <c r="BK1015"/>
  <c r="BK974"/>
  <c r="BK958"/>
  <c r="J925"/>
  <c r="J890"/>
  <c r="BK853"/>
  <c r="BK844"/>
  <c r="BK811"/>
  <c r="BK799"/>
  <c r="BK778"/>
  <c r="J766"/>
  <c r="J746"/>
  <c r="BK724"/>
  <c r="J702"/>
  <c r="BK683"/>
  <c r="J661"/>
  <c r="BK639"/>
  <c r="J609"/>
  <c r="BK597"/>
  <c r="BK582"/>
  <c r="BK564"/>
  <c r="J544"/>
  <c r="J538"/>
  <c r="BK517"/>
  <c r="BK501"/>
  <c r="BK487"/>
  <c r="J472"/>
  <c r="BK457"/>
  <c r="J437"/>
  <c r="J410"/>
  <c r="BK396"/>
  <c r="BK388"/>
  <c r="BK371"/>
  <c r="BK348"/>
  <c r="J303"/>
  <c r="BK274"/>
  <c r="BK261"/>
  <c r="BK230"/>
  <c r="BK153"/>
  <c r="BK1064"/>
  <c r="J1025"/>
  <c r="J996"/>
  <c r="BK980"/>
  <c r="J946"/>
  <c r="BK929"/>
  <c r="BK908"/>
  <c r="BK865"/>
  <c r="BK846"/>
  <c r="J834"/>
  <c r="J822"/>
  <c r="J813"/>
  <c r="J793"/>
  <c r="BK782"/>
  <c r="J768"/>
  <c r="BK736"/>
  <c r="BK718"/>
  <c r="J657"/>
  <c r="J636"/>
  <c r="BK622"/>
  <c r="J605"/>
  <c r="BK574"/>
  <c r="J546"/>
  <c r="J530"/>
  <c r="J510"/>
  <c r="J499"/>
  <c r="J476"/>
  <c r="J463"/>
  <c r="BK445"/>
  <c r="BK425"/>
  <c r="BK408"/>
  <c r="BK398"/>
  <c r="BK382"/>
  <c r="J369"/>
  <c r="BK346"/>
  <c r="BK333"/>
  <c r="BK313"/>
  <c r="J278"/>
  <c r="BK242"/>
  <c r="J225"/>
  <c r="J179"/>
  <c i="5" r="J1078"/>
  <c r="J1056"/>
  <c r="BK1033"/>
  <c r="BK937"/>
  <c r="J920"/>
  <c r="BK885"/>
  <c r="BK873"/>
  <c r="J857"/>
  <c r="J846"/>
  <c r="J830"/>
  <c r="J813"/>
  <c r="J799"/>
  <c r="J785"/>
  <c r="BK759"/>
  <c r="J749"/>
  <c r="BK704"/>
  <c r="BK690"/>
  <c r="BK674"/>
  <c r="J663"/>
  <c r="J643"/>
  <c r="J611"/>
  <c r="BK601"/>
  <c r="J586"/>
  <c r="BK571"/>
  <c r="J551"/>
  <c r="J542"/>
  <c r="J499"/>
  <c r="J486"/>
  <c r="J466"/>
  <c r="BK435"/>
  <c r="BK427"/>
  <c r="BK417"/>
  <c r="BK407"/>
  <c r="BK379"/>
  <c r="J371"/>
  <c r="BK356"/>
  <c r="J332"/>
  <c r="BK291"/>
  <c r="J248"/>
  <c r="J211"/>
  <c r="J1180"/>
  <c r="J1176"/>
  <c r="J1171"/>
  <c r="BK1163"/>
  <c r="BK1143"/>
  <c r="J1130"/>
  <c r="J1105"/>
  <c r="BK1082"/>
  <c r="BK1049"/>
  <c r="BK1035"/>
  <c r="BK1019"/>
  <c r="BK1005"/>
  <c r="J993"/>
  <c r="J980"/>
  <c r="BK955"/>
  <c r="BK941"/>
  <c r="J904"/>
  <c r="J883"/>
  <c r="J867"/>
  <c r="BK838"/>
  <c r="BK822"/>
  <c r="J809"/>
  <c r="J777"/>
  <c r="BK765"/>
  <c r="J745"/>
  <c r="J731"/>
  <c r="J706"/>
  <c r="J686"/>
  <c r="BK670"/>
  <c r="BK638"/>
  <c r="J615"/>
  <c r="BK603"/>
  <c r="BK586"/>
  <c r="BK565"/>
  <c r="J549"/>
  <c r="J534"/>
  <c r="J520"/>
  <c r="BK497"/>
  <c r="J482"/>
  <c r="BK468"/>
  <c r="BK456"/>
  <c r="J448"/>
  <c r="BK429"/>
  <c r="J398"/>
  <c r="J383"/>
  <c r="J367"/>
  <c r="J339"/>
  <c r="J303"/>
  <c r="J287"/>
  <c r="J269"/>
  <c r="J242"/>
  <c r="J183"/>
  <c r="J1133"/>
  <c r="J1112"/>
  <c r="J1086"/>
  <c r="BK1056"/>
  <c r="J1023"/>
  <c r="J1009"/>
  <c r="J995"/>
  <c r="BK949"/>
  <c r="BK920"/>
  <c r="BK893"/>
  <c r="BK871"/>
  <c r="BK857"/>
  <c r="BK846"/>
  <c r="J819"/>
  <c r="J797"/>
  <c r="J787"/>
  <c r="BK775"/>
  <c r="J765"/>
  <c r="J753"/>
  <c r="J739"/>
  <c r="BK718"/>
  <c r="BK680"/>
  <c r="BK659"/>
  <c r="BK647"/>
  <c r="J630"/>
  <c r="J617"/>
  <c r="J591"/>
  <c r="BK567"/>
  <c r="BK542"/>
  <c r="J528"/>
  <c r="BK514"/>
  <c r="J503"/>
  <c r="BK490"/>
  <c r="BK482"/>
  <c r="J472"/>
  <c r="BK462"/>
  <c r="J439"/>
  <c r="J427"/>
  <c r="J387"/>
  <c r="BK363"/>
  <c r="J345"/>
  <c r="BK315"/>
  <c r="J273"/>
  <c r="BK242"/>
  <c r="J227"/>
  <c r="J169"/>
  <c r="J153"/>
  <c r="BK1122"/>
  <c r="BK1066"/>
  <c r="BK1047"/>
  <c r="BK1025"/>
  <c r="J1011"/>
  <c r="BK993"/>
  <c r="BK980"/>
  <c r="BK968"/>
  <c r="BK912"/>
  <c r="BK891"/>
  <c r="BK844"/>
  <c r="BK830"/>
  <c r="J795"/>
  <c r="BK789"/>
  <c r="J775"/>
  <c r="J747"/>
  <c r="J735"/>
  <c r="BK712"/>
  <c r="J682"/>
  <c r="J651"/>
  <c r="BK630"/>
  <c r="BK615"/>
  <c r="J584"/>
  <c r="J567"/>
  <c r="J546"/>
  <c r="BK505"/>
  <c r="BK493"/>
  <c r="BK480"/>
  <c r="BK460"/>
  <c r="BK433"/>
  <c r="J417"/>
  <c r="BK398"/>
  <c r="J379"/>
  <c r="BK348"/>
  <c r="J335"/>
  <c r="J297"/>
  <c r="J283"/>
  <c r="BK255"/>
  <c r="BK240"/>
  <c r="J234"/>
  <c r="BK169"/>
  <c i="6" r="J1144"/>
  <c r="J1131"/>
  <c r="BK1103"/>
  <c r="J1088"/>
  <c r="BK1064"/>
  <c r="J1040"/>
  <c r="BK1019"/>
  <c r="BK1002"/>
  <c r="J953"/>
  <c r="BK930"/>
  <c r="J908"/>
  <c r="J865"/>
  <c r="BK855"/>
  <c r="J843"/>
  <c r="BK824"/>
  <c r="BK806"/>
  <c r="J779"/>
  <c r="BK757"/>
  <c r="J751"/>
  <c r="BK741"/>
  <c r="BK723"/>
  <c r="BK700"/>
  <c r="J676"/>
  <c r="J666"/>
  <c r="J624"/>
  <c r="BK607"/>
  <c r="J589"/>
  <c r="J570"/>
  <c r="J551"/>
  <c r="BK537"/>
  <c r="J522"/>
  <c r="BK512"/>
  <c r="BK504"/>
  <c r="BK481"/>
  <c r="BK466"/>
  <c r="J452"/>
  <c r="J440"/>
  <c r="BK415"/>
  <c r="J399"/>
  <c r="BK375"/>
  <c r="J365"/>
  <c r="J329"/>
  <c r="BK283"/>
  <c r="J253"/>
  <c r="BK210"/>
  <c r="J1082"/>
  <c r="J1052"/>
  <c r="J1033"/>
  <c r="BK1014"/>
  <c r="BK998"/>
  <c r="J982"/>
  <c r="J966"/>
  <c r="J934"/>
  <c r="BK918"/>
  <c r="BK901"/>
  <c r="BK886"/>
  <c r="J851"/>
  <c r="BK822"/>
  <c r="BK801"/>
  <c r="BK787"/>
  <c r="J769"/>
  <c r="J759"/>
  <c r="BK729"/>
  <c r="J702"/>
  <c r="BK676"/>
  <c r="BK664"/>
  <c r="J629"/>
  <c r="J618"/>
  <c r="BK603"/>
  <c r="J593"/>
  <c r="BK570"/>
  <c r="J559"/>
  <c r="BK549"/>
  <c r="BK527"/>
  <c r="BK514"/>
  <c r="J468"/>
  <c r="BK456"/>
  <c r="BK444"/>
  <c r="BK432"/>
  <c r="BK427"/>
  <c r="J395"/>
  <c r="J379"/>
  <c r="BK369"/>
  <c r="BK359"/>
  <c r="BK333"/>
  <c r="J318"/>
  <c r="J283"/>
  <c r="BK261"/>
  <c r="BK245"/>
  <c r="J228"/>
  <c r="J184"/>
  <c r="J158"/>
  <c r="J1142"/>
  <c r="J1128"/>
  <c r="J1100"/>
  <c r="BK1088"/>
  <c r="BK1071"/>
  <c r="J1048"/>
  <c r="J1029"/>
  <c r="BK1000"/>
  <c r="BK978"/>
  <c r="BK949"/>
  <c r="J914"/>
  <c r="BK878"/>
  <c r="J863"/>
  <c r="J835"/>
  <c r="J806"/>
  <c r="BK785"/>
  <c r="BK769"/>
  <c r="J753"/>
  <c r="BK745"/>
  <c r="BK725"/>
  <c r="BK711"/>
  <c r="BK690"/>
  <c r="J668"/>
  <c r="BK660"/>
  <c r="J645"/>
  <c r="J637"/>
  <c r="BK618"/>
  <c r="J607"/>
  <c r="J595"/>
  <c r="J579"/>
  <c r="BK530"/>
  <c r="BK508"/>
  <c r="BK489"/>
  <c r="BK474"/>
  <c r="BK450"/>
  <c r="BK436"/>
  <c r="J423"/>
  <c r="J413"/>
  <c r="J386"/>
  <c r="J373"/>
  <c r="BK339"/>
  <c r="J290"/>
  <c r="J269"/>
  <c r="BK243"/>
  <c r="J230"/>
  <c r="BK200"/>
  <c r="J1014"/>
  <c r="BK1005"/>
  <c r="J994"/>
  <c r="BK974"/>
  <c r="BK964"/>
  <c r="BK908"/>
  <c r="BK865"/>
  <c r="J841"/>
  <c r="J828"/>
  <c r="J818"/>
  <c r="J801"/>
  <c r="BK797"/>
  <c r="J781"/>
  <c r="J767"/>
  <c r="BK735"/>
  <c r="J727"/>
  <c r="J688"/>
  <c r="BK672"/>
  <c r="BK654"/>
  <c r="BK643"/>
  <c r="J633"/>
  <c r="J611"/>
  <c r="J591"/>
  <c r="J574"/>
  <c r="BK555"/>
  <c r="J539"/>
  <c r="BK532"/>
  <c r="J506"/>
  <c r="J495"/>
  <c r="BK483"/>
  <c r="J474"/>
  <c r="J454"/>
  <c r="J438"/>
  <c r="BK423"/>
  <c r="J407"/>
  <c r="J388"/>
  <c r="BK361"/>
  <c r="J355"/>
  <c r="J339"/>
  <c r="J326"/>
  <c r="BK309"/>
  <c r="J275"/>
  <c r="BK257"/>
  <c r="BK228"/>
  <c r="J196"/>
  <c i="7" r="BK1084"/>
  <c r="J1059"/>
  <c r="J1031"/>
  <c r="J1015"/>
  <c r="BK997"/>
  <c r="BK984"/>
  <c r="J978"/>
  <c r="BK955"/>
  <c r="J918"/>
  <c r="BK889"/>
  <c r="J860"/>
  <c r="BK838"/>
  <c r="J823"/>
  <c r="J805"/>
  <c r="BK788"/>
  <c r="BK768"/>
  <c r="BK748"/>
  <c r="BK732"/>
  <c r="BK693"/>
  <c r="J671"/>
  <c r="BK663"/>
  <c r="J640"/>
  <c r="BK624"/>
  <c r="BK605"/>
  <c r="J592"/>
  <c r="BK550"/>
  <c r="J532"/>
  <c r="BK516"/>
  <c r="BK503"/>
  <c r="BK484"/>
  <c r="BK1127"/>
  <c r="BK1123"/>
  <c r="BK1118"/>
  <c r="BK1096"/>
  <c r="J1091"/>
  <c r="J1084"/>
  <c r="J1067"/>
  <c r="J1036"/>
  <c r="J1009"/>
  <c r="J984"/>
  <c r="J970"/>
  <c r="BK960"/>
  <c r="BK943"/>
  <c r="J924"/>
  <c r="BK885"/>
  <c r="BK858"/>
  <c r="J848"/>
  <c r="BK825"/>
  <c r="BK819"/>
  <c r="BK807"/>
  <c r="J790"/>
  <c r="J744"/>
  <c r="BK734"/>
  <c r="BK728"/>
  <c r="BK724"/>
  <c r="J718"/>
  <c r="BK703"/>
  <c r="J665"/>
  <c r="J646"/>
  <c r="BK636"/>
  <c r="J615"/>
  <c r="BK602"/>
  <c r="BK590"/>
  <c r="J578"/>
  <c r="BK544"/>
  <c r="J534"/>
  <c r="BK519"/>
  <c r="J488"/>
  <c r="BK478"/>
  <c r="J465"/>
  <c r="BK461"/>
  <c r="BK451"/>
  <c r="J435"/>
  <c r="J418"/>
  <c r="J410"/>
  <c r="BK394"/>
  <c r="J375"/>
  <c r="J361"/>
  <c r="BK341"/>
  <c r="BK323"/>
  <c r="J304"/>
  <c r="BK262"/>
  <c r="BK242"/>
  <c r="BK227"/>
  <c r="J184"/>
  <c r="BK1059"/>
  <c r="J1028"/>
  <c r="J1013"/>
  <c r="J995"/>
  <c r="BK974"/>
  <c r="J939"/>
  <c r="BK906"/>
  <c r="BK877"/>
  <c r="J852"/>
  <c r="BK832"/>
  <c r="J819"/>
  <c r="BK792"/>
  <c r="BK782"/>
  <c r="BK760"/>
  <c r="BK750"/>
  <c r="J724"/>
  <c r="J699"/>
  <c r="BK685"/>
  <c r="J638"/>
  <c r="J624"/>
  <c r="J609"/>
  <c r="J582"/>
  <c r="BK568"/>
  <c r="BK559"/>
  <c r="BK534"/>
  <c r="J519"/>
  <c r="J501"/>
  <c r="BK476"/>
  <c r="J461"/>
  <c r="BK449"/>
  <c r="J437"/>
  <c r="BK421"/>
  <c r="J408"/>
  <c r="BK388"/>
  <c r="BK371"/>
  <c r="BK361"/>
  <c r="J351"/>
  <c r="BK343"/>
  <c r="BK317"/>
  <c r="BK293"/>
  <c r="BK258"/>
  <c r="BK231"/>
  <c r="BK198"/>
  <c r="BK164"/>
  <c r="J1072"/>
  <c r="BK1052"/>
  <c r="J990"/>
  <c r="BK968"/>
  <c r="BK953"/>
  <c r="J931"/>
  <c r="J912"/>
  <c r="J873"/>
  <c r="BK856"/>
  <c r="BK830"/>
  <c r="J807"/>
  <c r="J776"/>
  <c r="BK766"/>
  <c r="J752"/>
  <c r="J736"/>
  <c r="J728"/>
  <c r="BK718"/>
  <c r="J687"/>
  <c r="BK675"/>
  <c r="BK644"/>
  <c r="J634"/>
  <c r="J626"/>
  <c r="BK582"/>
  <c r="BK563"/>
  <c r="BK530"/>
  <c r="J514"/>
  <c r="BK501"/>
  <c r="BK491"/>
  <c r="BK472"/>
  <c r="BK463"/>
  <c r="J449"/>
  <c r="BK435"/>
  <c r="J425"/>
  <c r="BK410"/>
  <c r="BK402"/>
  <c r="J396"/>
  <c r="J386"/>
  <c r="BK351"/>
  <c r="J341"/>
  <c r="J326"/>
  <c r="J317"/>
  <c r="J300"/>
  <c r="J272"/>
  <c r="J254"/>
  <c r="BK238"/>
  <c r="J227"/>
  <c r="BK212"/>
  <c r="BK184"/>
  <c r="J164"/>
  <c r="J152"/>
  <c i="8" r="BK1122"/>
  <c r="BK1093"/>
  <c r="J1062"/>
  <c r="J1028"/>
  <c r="J1016"/>
  <c r="J1006"/>
  <c r="J988"/>
  <c r="J975"/>
  <c r="BK926"/>
  <c r="J881"/>
  <c r="J862"/>
  <c r="J850"/>
  <c r="BK836"/>
  <c r="BK825"/>
  <c r="BK798"/>
  <c r="J786"/>
  <c r="J770"/>
  <c r="BK756"/>
  <c r="BK736"/>
  <c r="BK703"/>
  <c r="J671"/>
  <c r="J653"/>
  <c r="BK644"/>
  <c r="J636"/>
  <c r="J606"/>
  <c r="BK594"/>
  <c r="BK569"/>
  <c r="BK552"/>
  <c r="BK534"/>
  <c r="BK527"/>
  <c r="J513"/>
  <c r="BK496"/>
  <c r="BK475"/>
  <c r="J465"/>
  <c r="BK439"/>
  <c r="BK420"/>
  <c r="BK400"/>
  <c r="J364"/>
  <c r="J337"/>
  <c r="BK309"/>
  <c r="J279"/>
  <c r="J265"/>
  <c r="J232"/>
  <c r="BK213"/>
  <c r="J191"/>
  <c r="BK163"/>
  <c r="J1102"/>
  <c r="BK1057"/>
  <c r="J1041"/>
  <c r="BK1028"/>
  <c r="BK1012"/>
  <c r="J1002"/>
  <c r="J978"/>
  <c r="BK938"/>
  <c r="BK915"/>
  <c r="J872"/>
  <c r="BK850"/>
  <c r="BK840"/>
  <c r="BK794"/>
  <c r="BK778"/>
  <c r="J762"/>
  <c r="BK742"/>
  <c r="J728"/>
  <c r="J703"/>
  <c r="BK673"/>
  <c r="BK655"/>
  <c r="J644"/>
  <c r="BK621"/>
  <c r="J613"/>
  <c r="BK598"/>
  <c r="J590"/>
  <c r="J567"/>
  <c r="BK550"/>
  <c r="J538"/>
  <c r="BK519"/>
  <c r="J505"/>
  <c r="BK490"/>
  <c r="BK459"/>
  <c r="J441"/>
  <c r="BK426"/>
  <c r="J412"/>
  <c r="J392"/>
  <c r="BK358"/>
  <c r="J348"/>
  <c r="BK330"/>
  <c r="BK317"/>
  <c r="J267"/>
  <c r="J234"/>
  <c r="BK195"/>
  <c r="J163"/>
  <c r="BK1098"/>
  <c r="BK1085"/>
  <c r="J1070"/>
  <c r="J1054"/>
  <c r="BK1033"/>
  <c r="J992"/>
  <c r="J965"/>
  <c r="J940"/>
  <c r="BK909"/>
  <c r="J885"/>
  <c r="J864"/>
  <c r="BK831"/>
  <c r="J819"/>
  <c r="BK804"/>
  <c r="J794"/>
  <c r="J778"/>
  <c r="J756"/>
  <c r="J742"/>
  <c r="BK726"/>
  <c r="BK716"/>
  <c r="J697"/>
  <c r="J683"/>
  <c r="J665"/>
  <c r="J640"/>
  <c r="J615"/>
  <c r="J600"/>
  <c r="BK571"/>
  <c r="J540"/>
  <c r="BK515"/>
  <c r="J499"/>
  <c r="BK484"/>
  <c r="J475"/>
  <c r="BK455"/>
  <c r="J435"/>
  <c r="J416"/>
  <c r="J400"/>
  <c r="BK392"/>
  <c r="BK372"/>
  <c r="BK348"/>
  <c r="BK320"/>
  <c r="J309"/>
  <c r="BK281"/>
  <c r="BK247"/>
  <c r="J226"/>
  <c r="BK153"/>
  <c r="J1160"/>
  <c r="J1156"/>
  <c r="J1149"/>
  <c r="J1127"/>
  <c r="BK1030"/>
  <c r="J1012"/>
  <c r="J998"/>
  <c r="BK986"/>
  <c r="BK961"/>
  <c r="J930"/>
  <c r="J909"/>
  <c r="BK881"/>
  <c r="BK866"/>
  <c r="BK858"/>
  <c r="J838"/>
  <c r="J823"/>
  <c r="J809"/>
  <c r="BK776"/>
  <c r="J754"/>
  <c r="BK732"/>
  <c r="J712"/>
  <c r="BK685"/>
  <c r="J655"/>
  <c r="BK628"/>
  <c r="J617"/>
  <c r="BK592"/>
  <c r="BK584"/>
  <c r="J569"/>
  <c r="BK558"/>
  <c r="BK536"/>
  <c r="BK513"/>
  <c r="BK494"/>
  <c r="J484"/>
  <c r="BK463"/>
  <c r="BK453"/>
  <c r="J445"/>
  <c r="BK435"/>
  <c r="J406"/>
  <c r="BK376"/>
  <c r="BK364"/>
  <c r="J356"/>
  <c r="BK344"/>
  <c r="J307"/>
  <c r="J269"/>
  <c r="BK238"/>
  <c r="J230"/>
  <c i="9" r="J1152"/>
  <c r="BK1141"/>
  <c r="J1101"/>
  <c r="BK1076"/>
  <c r="BK1042"/>
  <c r="J1021"/>
  <c r="J1005"/>
  <c r="BK991"/>
  <c r="BK981"/>
  <c r="J969"/>
  <c r="J955"/>
  <c r="J924"/>
  <c r="J909"/>
  <c r="BK887"/>
  <c r="BK872"/>
  <c r="BK848"/>
  <c r="J829"/>
  <c r="BK815"/>
  <c r="J800"/>
  <c r="J788"/>
  <c r="J778"/>
  <c r="J760"/>
  <c r="J732"/>
  <c r="BK705"/>
  <c r="BK675"/>
  <c r="J661"/>
  <c r="BK638"/>
  <c r="J625"/>
  <c r="J596"/>
  <c r="J570"/>
  <c r="J560"/>
  <c r="BK545"/>
  <c r="J536"/>
  <c r="BK527"/>
  <c r="BK515"/>
  <c r="J502"/>
  <c r="J159"/>
  <c r="J1150"/>
  <c r="BK1137"/>
  <c r="BK1105"/>
  <c r="BK1084"/>
  <c r="BK1065"/>
  <c r="J1042"/>
  <c r="BK1028"/>
  <c r="J1012"/>
  <c r="J995"/>
  <c r="BK977"/>
  <c r="BK960"/>
  <c r="BK935"/>
  <c r="BK922"/>
  <c r="BK895"/>
  <c r="BK870"/>
  <c r="J862"/>
  <c r="BK850"/>
  <c r="BK829"/>
  <c r="J813"/>
  <c r="BK798"/>
  <c r="BK778"/>
  <c r="BK758"/>
  <c r="BK744"/>
  <c r="BK711"/>
  <c r="BK695"/>
  <c r="J677"/>
  <c r="BK669"/>
  <c r="BK635"/>
  <c r="J610"/>
  <c r="J594"/>
  <c r="J566"/>
  <c r="J548"/>
  <c r="BK538"/>
  <c r="BK504"/>
  <c r="J483"/>
  <c r="BK471"/>
  <c r="BK459"/>
  <c r="BK440"/>
  <c r="J426"/>
  <c r="J410"/>
  <c r="BK382"/>
  <c r="BK372"/>
  <c r="BK357"/>
  <c r="BK351"/>
  <c r="BK331"/>
  <c r="BK323"/>
  <c r="J301"/>
  <c r="BK282"/>
  <c r="J270"/>
  <c r="BK261"/>
  <c r="J244"/>
  <c r="BK238"/>
  <c r="J221"/>
  <c r="J203"/>
  <c r="BK169"/>
  <c r="BK860"/>
  <c r="BK844"/>
  <c r="BK833"/>
  <c r="J808"/>
  <c r="J784"/>
  <c r="J770"/>
  <c r="BK762"/>
  <c r="BK746"/>
  <c r="J738"/>
  <c r="BK716"/>
  <c r="BK689"/>
  <c r="BK679"/>
  <c r="J656"/>
  <c r="J650"/>
  <c r="J638"/>
  <c r="BK633"/>
  <c r="BK618"/>
  <c r="J600"/>
  <c r="J579"/>
  <c r="J562"/>
  <c r="BK533"/>
  <c r="BK519"/>
  <c r="J510"/>
  <c r="BK494"/>
  <c r="BK475"/>
  <c r="BK461"/>
  <c r="J453"/>
  <c r="J434"/>
  <c r="BK424"/>
  <c r="BK410"/>
  <c r="BK397"/>
  <c r="J380"/>
  <c r="J372"/>
  <c r="BK364"/>
  <c r="BK338"/>
  <c r="BK314"/>
  <c r="J282"/>
  <c r="BK270"/>
  <c r="J248"/>
  <c r="J231"/>
  <c r="BK164"/>
  <c r="BK1101"/>
  <c r="BK1080"/>
  <c r="J1065"/>
  <c r="J1045"/>
  <c r="BK1024"/>
  <c r="BK1010"/>
  <c r="BK995"/>
  <c r="J985"/>
  <c r="J962"/>
  <c r="J922"/>
  <c r="J903"/>
  <c r="J883"/>
  <c r="J870"/>
  <c r="J842"/>
  <c r="BK821"/>
  <c r="J802"/>
  <c r="BK786"/>
  <c r="BK766"/>
  <c r="BK754"/>
  <c r="BK740"/>
  <c r="J728"/>
  <c r="BK701"/>
  <c r="J685"/>
  <c r="BK661"/>
  <c r="J648"/>
  <c r="J627"/>
  <c r="BK623"/>
  <c r="BK612"/>
  <c r="BK600"/>
  <c r="J564"/>
  <c r="BK548"/>
  <c r="J519"/>
  <c r="BK508"/>
  <c r="BK500"/>
  <c r="BK485"/>
  <c r="J469"/>
  <c r="BK457"/>
  <c r="BK438"/>
  <c r="J424"/>
  <c r="J414"/>
  <c r="J397"/>
  <c r="J376"/>
  <c r="J364"/>
  <c r="J344"/>
  <c r="J331"/>
  <c r="BK297"/>
  <c r="BK288"/>
  <c r="J257"/>
  <c r="BK242"/>
  <c r="BK231"/>
  <c r="BK209"/>
  <c r="BK159"/>
  <c i="10" r="J1018"/>
  <c r="J998"/>
  <c r="BK949"/>
  <c r="J935"/>
  <c r="BK919"/>
  <c r="BK905"/>
  <c r="BK887"/>
  <c r="BK862"/>
  <c r="BK835"/>
  <c r="J810"/>
  <c r="BK794"/>
  <c r="J780"/>
  <c r="BK755"/>
  <c r="BK743"/>
  <c r="BK731"/>
  <c r="J721"/>
  <c r="BK711"/>
  <c r="BK701"/>
  <c r="BK678"/>
  <c r="J654"/>
  <c r="BK621"/>
  <c r="BK609"/>
  <c r="J587"/>
  <c r="J563"/>
  <c r="J535"/>
  <c r="J523"/>
  <c r="BK502"/>
  <c r="J490"/>
  <c r="BK469"/>
  <c r="J460"/>
  <c r="J442"/>
  <c r="BK424"/>
  <c r="BK407"/>
  <c r="J399"/>
  <c r="BK372"/>
  <c r="J359"/>
  <c r="BK343"/>
  <c r="BK311"/>
  <c r="BK282"/>
  <c r="J257"/>
  <c r="J228"/>
  <c r="J179"/>
  <c r="BK155"/>
  <c r="BK1012"/>
  <c r="BK962"/>
  <c r="BK940"/>
  <c r="BK917"/>
  <c r="BK881"/>
  <c r="J864"/>
  <c r="J847"/>
  <c r="BK837"/>
  <c r="BK823"/>
  <c r="J808"/>
  <c r="J788"/>
  <c r="J733"/>
  <c r="J674"/>
  <c r="J646"/>
  <c r="J632"/>
  <c r="J615"/>
  <c r="J591"/>
  <c r="J554"/>
  <c r="J531"/>
  <c r="BK504"/>
  <c r="J496"/>
  <c r="J483"/>
  <c r="BK479"/>
  <c r="J471"/>
  <c r="BK452"/>
  <c r="BK438"/>
  <c r="J420"/>
  <c r="BK395"/>
  <c r="J372"/>
  <c r="J357"/>
  <c r="BK349"/>
  <c r="J320"/>
  <c r="J282"/>
  <c r="J265"/>
  <c r="J241"/>
  <c r="J235"/>
  <c r="BK168"/>
  <c r="J1074"/>
  <c r="BK1070"/>
  <c r="BK1061"/>
  <c r="BK1054"/>
  <c r="BK1026"/>
  <c r="BK998"/>
  <c r="J986"/>
  <c r="BK972"/>
  <c r="J933"/>
  <c r="BK925"/>
  <c r="J909"/>
  <c r="BK897"/>
  <c r="J881"/>
  <c r="BK858"/>
  <c r="J831"/>
  <c r="BK812"/>
  <c r="J796"/>
  <c r="BK776"/>
  <c r="BK767"/>
  <c r="BK749"/>
  <c r="BK737"/>
  <c r="BK725"/>
  <c r="BK713"/>
  <c r="J705"/>
  <c r="BK662"/>
  <c r="J638"/>
  <c r="J606"/>
  <c r="BK596"/>
  <c r="BK583"/>
  <c r="J573"/>
  <c r="BK559"/>
  <c r="BK548"/>
  <c r="J533"/>
  <c r="BK511"/>
  <c r="BK494"/>
  <c r="BK436"/>
  <c r="J426"/>
  <c r="J409"/>
  <c r="BK393"/>
  <c r="BK355"/>
  <c r="J339"/>
  <c r="BK326"/>
  <c r="BK307"/>
  <c r="BK267"/>
  <c r="J247"/>
  <c r="J230"/>
  <c r="J198"/>
  <c r="J1030"/>
  <c r="BK994"/>
  <c r="J964"/>
  <c r="J945"/>
  <c r="J923"/>
  <c r="J894"/>
  <c r="J845"/>
  <c r="J823"/>
  <c r="J812"/>
  <c r="J786"/>
  <c r="BK765"/>
  <c r="BK747"/>
  <c r="J739"/>
  <c r="J731"/>
  <c r="J709"/>
  <c r="J697"/>
  <c r="J691"/>
  <c r="BK674"/>
  <c r="BK656"/>
  <c r="J640"/>
  <c r="BK619"/>
  <c r="J611"/>
  <c r="BK598"/>
  <c r="BK589"/>
  <c r="BK579"/>
  <c r="J571"/>
  <c r="J548"/>
  <c r="BK520"/>
  <c r="BK513"/>
  <c r="BK500"/>
  <c r="J488"/>
  <c r="J475"/>
  <c r="J456"/>
  <c r="J446"/>
  <c r="BK430"/>
  <c r="BK420"/>
  <c r="BK403"/>
  <c r="J393"/>
  <c r="BK383"/>
  <c r="BK339"/>
  <c r="J311"/>
  <c r="J284"/>
  <c r="BK247"/>
  <c r="BK230"/>
  <c r="J204"/>
  <c r="J155"/>
  <c i="11" r="BK331"/>
  <c r="BK323"/>
  <c r="J301"/>
  <c r="BK274"/>
  <c r="BK252"/>
  <c r="J211"/>
  <c r="BK169"/>
  <c r="BK142"/>
  <c r="J313"/>
  <c r="BK296"/>
  <c r="BK282"/>
  <c r="J272"/>
  <c r="BK254"/>
  <c r="J240"/>
  <c r="BK228"/>
  <c r="BK213"/>
  <c r="J181"/>
  <c r="J129"/>
  <c r="J311"/>
  <c r="J290"/>
  <c r="BK278"/>
  <c r="BK258"/>
  <c r="J248"/>
  <c r="J220"/>
  <c r="J191"/>
  <c r="BK177"/>
  <c r="BK150"/>
  <c r="J346"/>
  <c r="J327"/>
  <c r="J317"/>
  <c r="BK301"/>
  <c r="J284"/>
  <c r="BK262"/>
  <c r="J234"/>
  <c r="J224"/>
  <c r="BK191"/>
  <c r="J161"/>
  <c i="12" r="J139"/>
  <c r="J125"/>
  <c r="BK139"/>
  <c r="BK125"/>
  <c r="BK135"/>
  <c r="J127"/>
  <c i="2" r="BK1061"/>
  <c r="BK1018"/>
  <c r="J997"/>
  <c r="J985"/>
  <c r="BK965"/>
  <c r="BK940"/>
  <c r="BK921"/>
  <c r="BK903"/>
  <c r="J870"/>
  <c r="J851"/>
  <c r="BK830"/>
  <c r="BK818"/>
  <c r="J801"/>
  <c r="J783"/>
  <c r="BK775"/>
  <c r="BK765"/>
  <c r="BK735"/>
  <c r="J727"/>
  <c r="BK708"/>
  <c r="BK698"/>
  <c r="BK686"/>
  <c r="BK664"/>
  <c r="J633"/>
  <c r="J618"/>
  <c r="BK597"/>
  <c r="J585"/>
  <c r="BK573"/>
  <c r="J551"/>
  <c r="J524"/>
  <c r="BK506"/>
  <c r="BK486"/>
  <c r="J469"/>
  <c r="BK447"/>
  <c r="J433"/>
  <c r="J410"/>
  <c r="J383"/>
  <c r="J367"/>
  <c r="BK353"/>
  <c r="BK330"/>
  <c r="J306"/>
  <c r="J297"/>
  <c r="J254"/>
  <c r="BK237"/>
  <c r="J228"/>
  <c r="BK164"/>
  <c r="BK1065"/>
  <c r="BK1049"/>
  <c r="BK1001"/>
  <c r="J979"/>
  <c r="J965"/>
  <c r="J940"/>
  <c r="J913"/>
  <c r="BK890"/>
  <c r="J865"/>
  <c r="J857"/>
  <c r="J830"/>
  <c r="J812"/>
  <c r="BK793"/>
  <c r="J757"/>
  <c r="J747"/>
  <c r="BK725"/>
  <c r="J708"/>
  <c r="BK672"/>
  <c r="BK656"/>
  <c r="BK641"/>
  <c r="BK629"/>
  <c r="J614"/>
  <c r="BK599"/>
  <c r="J581"/>
  <c r="BK564"/>
  <c r="BK547"/>
  <c r="J537"/>
  <c r="J514"/>
  <c r="BK508"/>
  <c r="J496"/>
  <c r="J478"/>
  <c r="BK469"/>
  <c r="BK461"/>
  <c r="J455"/>
  <c r="J449"/>
  <c r="BK427"/>
  <c r="J418"/>
  <c r="J406"/>
  <c r="J398"/>
  <c r="BK390"/>
  <c r="J361"/>
  <c r="J357"/>
  <c r="BK343"/>
  <c r="BK334"/>
  <c r="BK321"/>
  <c r="J276"/>
  <c r="BK266"/>
  <c r="BK254"/>
  <c r="J248"/>
  <c r="J198"/>
  <c r="BK1089"/>
  <c r="J1076"/>
  <c r="BK1057"/>
  <c r="J1030"/>
  <c r="BK1015"/>
  <c r="BK997"/>
  <c r="J981"/>
  <c r="J960"/>
  <c r="J952"/>
  <c r="BK923"/>
  <c r="J894"/>
  <c r="BK870"/>
  <c r="BK845"/>
  <c r="J833"/>
  <c r="BK816"/>
  <c r="BK795"/>
  <c r="J769"/>
  <c r="BK749"/>
  <c r="J717"/>
  <c r="J698"/>
  <c r="J680"/>
  <c r="BK654"/>
  <c r="BK635"/>
  <c r="J616"/>
  <c r="J597"/>
  <c r="J587"/>
  <c r="J558"/>
  <c r="J543"/>
  <c r="BK531"/>
  <c r="J519"/>
  <c r="J492"/>
  <c r="J473"/>
  <c r="J443"/>
  <c r="BK424"/>
  <c r="BK408"/>
  <c r="J392"/>
  <c r="J369"/>
  <c r="BK345"/>
  <c r="BK323"/>
  <c r="J304"/>
  <c r="BK248"/>
  <c r="BK220"/>
  <c r="J164"/>
  <c r="BK1136"/>
  <c r="BK1132"/>
  <c r="J1130"/>
  <c r="BK1110"/>
  <c r="J1105"/>
  <c r="BK1097"/>
  <c r="BK1076"/>
  <c r="J1065"/>
  <c r="BK1034"/>
  <c r="BK1009"/>
  <c r="J987"/>
  <c r="J969"/>
  <c r="BK917"/>
  <c r="J867"/>
  <c r="BK857"/>
  <c r="J835"/>
  <c r="J789"/>
  <c r="BK781"/>
  <c r="BK769"/>
  <c r="BK753"/>
  <c r="J737"/>
  <c r="BK717"/>
  <c r="BK666"/>
  <c r="J647"/>
  <c r="J639"/>
  <c r="J607"/>
  <c r="J589"/>
  <c r="BK581"/>
  <c r="J549"/>
  <c r="J521"/>
  <c r="J502"/>
  <c r="BK496"/>
  <c r="BK478"/>
  <c r="J465"/>
  <c r="BK437"/>
  <c r="BK420"/>
  <c r="BK410"/>
  <c r="BK383"/>
  <c r="BK347"/>
  <c r="BK314"/>
  <c r="BK276"/>
  <c r="BK244"/>
  <c r="J232"/>
  <c r="BK198"/>
  <c r="BK159"/>
  <c i="3" r="BK1073"/>
  <c r="BK1044"/>
  <c r="J1013"/>
  <c r="BK985"/>
  <c r="J975"/>
  <c r="J963"/>
  <c r="J947"/>
  <c r="J920"/>
  <c r="J883"/>
  <c r="BK855"/>
  <c r="J843"/>
  <c r="BK831"/>
  <c r="BK810"/>
  <c r="BK789"/>
  <c r="BK779"/>
  <c r="J761"/>
  <c r="BK745"/>
  <c r="J709"/>
  <c r="BK678"/>
  <c r="BK664"/>
  <c r="BK645"/>
  <c r="BK612"/>
  <c r="J601"/>
  <c r="BK568"/>
  <c r="J553"/>
  <c r="BK543"/>
  <c r="BK512"/>
  <c r="J506"/>
  <c r="J485"/>
  <c r="J472"/>
  <c r="J462"/>
  <c r="J436"/>
  <c r="J413"/>
  <c r="BK393"/>
  <c r="BK371"/>
  <c r="BK359"/>
  <c r="J329"/>
  <c r="J284"/>
  <c r="BK265"/>
  <c r="BK241"/>
  <c r="BK182"/>
  <c r="J1076"/>
  <c r="J1052"/>
  <c r="J1033"/>
  <c r="BK1006"/>
  <c r="BK975"/>
  <c r="J955"/>
  <c r="J939"/>
  <c r="BK924"/>
  <c r="J896"/>
  <c r="BK866"/>
  <c r="J845"/>
  <c r="J820"/>
  <c r="J795"/>
  <c r="BK769"/>
  <c r="J753"/>
  <c r="BK743"/>
  <c r="BK731"/>
  <c r="J704"/>
  <c r="J682"/>
  <c r="J666"/>
  <c r="J649"/>
  <c r="BK633"/>
  <c r="BK614"/>
  <c r="BK589"/>
  <c r="BK555"/>
  <c r="BK545"/>
  <c r="J530"/>
  <c r="BK510"/>
  <c r="BK485"/>
  <c r="BK472"/>
  <c r="J454"/>
  <c r="J440"/>
  <c r="BK423"/>
  <c r="J403"/>
  <c r="J377"/>
  <c r="J365"/>
  <c r="J359"/>
  <c r="J333"/>
  <c r="J296"/>
  <c r="J253"/>
  <c r="J233"/>
  <c r="BK200"/>
  <c r="BK158"/>
  <c r="J1073"/>
  <c r="J1044"/>
  <c r="J1002"/>
  <c r="BK973"/>
  <c r="BK957"/>
  <c r="BK920"/>
  <c r="J893"/>
  <c r="J866"/>
  <c r="J849"/>
  <c r="J824"/>
  <c r="J816"/>
  <c r="BK797"/>
  <c r="J785"/>
  <c r="BK773"/>
  <c r="J749"/>
  <c r="J731"/>
  <c r="J713"/>
  <c r="J692"/>
  <c r="BK682"/>
  <c r="BK668"/>
  <c r="BK643"/>
  <c r="J631"/>
  <c r="BK620"/>
  <c r="BK603"/>
  <c r="J589"/>
  <c r="J568"/>
  <c r="BK525"/>
  <c r="J504"/>
  <c r="BK493"/>
  <c r="BK481"/>
  <c r="BK466"/>
  <c r="J452"/>
  <c r="BK430"/>
  <c r="J380"/>
  <c r="J357"/>
  <c r="J339"/>
  <c r="J309"/>
  <c r="BK284"/>
  <c r="J257"/>
  <c r="BK239"/>
  <c r="BK184"/>
  <c r="BK1119"/>
  <c r="BK1115"/>
  <c r="BK1108"/>
  <c r="BK1101"/>
  <c r="J1081"/>
  <c r="BK1033"/>
  <c r="BK1013"/>
  <c r="J1000"/>
  <c r="J977"/>
  <c r="BK953"/>
  <c r="BK910"/>
  <c r="BK883"/>
  <c r="J857"/>
  <c r="J835"/>
  <c r="BK824"/>
  <c r="BK799"/>
  <c r="J767"/>
  <c r="J743"/>
  <c r="J723"/>
  <c r="BK700"/>
  <c r="BK662"/>
  <c r="J639"/>
  <c r="J614"/>
  <c r="BK601"/>
  <c r="J591"/>
  <c r="J570"/>
  <c r="J559"/>
  <c r="BK549"/>
  <c r="BK539"/>
  <c r="BK518"/>
  <c r="BK504"/>
  <c r="BK495"/>
  <c r="BK474"/>
  <c r="BK450"/>
  <c r="BK434"/>
  <c r="J419"/>
  <c r="BK407"/>
  <c r="J393"/>
  <c r="J369"/>
  <c r="J349"/>
  <c r="BK326"/>
  <c r="BK296"/>
  <c r="BK276"/>
  <c r="BK228"/>
  <c r="J200"/>
  <c r="BK168"/>
  <c i="4" r="BK1066"/>
  <c r="J1034"/>
  <c r="BK998"/>
  <c r="BK972"/>
  <c r="J952"/>
  <c r="BK925"/>
  <c r="BK890"/>
  <c r="BK873"/>
  <c r="J838"/>
  <c r="BK780"/>
  <c r="BK758"/>
  <c r="J748"/>
  <c r="BK740"/>
  <c r="J728"/>
  <c r="J712"/>
  <c r="J681"/>
  <c r="BK657"/>
  <c r="BK634"/>
  <c r="J622"/>
  <c r="BK599"/>
  <c r="J586"/>
  <c r="J578"/>
  <c r="BK546"/>
  <c r="BK532"/>
  <c r="BK522"/>
  <c r="J495"/>
  <c r="J474"/>
  <c r="BK455"/>
  <c r="J443"/>
  <c r="BK433"/>
  <c r="J423"/>
  <c r="BK402"/>
  <c r="J371"/>
  <c r="BK350"/>
  <c r="J313"/>
  <c r="BK296"/>
  <c r="J274"/>
  <c r="BK247"/>
  <c r="J234"/>
  <c r="J209"/>
  <c r="J167"/>
  <c r="BK1132"/>
  <c r="BK1128"/>
  <c r="BK1123"/>
  <c r="J1119"/>
  <c r="BK1095"/>
  <c r="J1046"/>
  <c r="J1015"/>
  <c r="J989"/>
  <c r="J980"/>
  <c r="BK970"/>
  <c r="BK962"/>
  <c r="J944"/>
  <c r="J902"/>
  <c r="J883"/>
  <c r="BK836"/>
  <c r="J819"/>
  <c r="J811"/>
  <c r="J799"/>
  <c r="BK786"/>
  <c r="BK768"/>
  <c r="J750"/>
  <c r="BK728"/>
  <c r="J716"/>
  <c r="J706"/>
  <c r="BK687"/>
  <c r="J665"/>
  <c r="BK649"/>
  <c r="J632"/>
  <c r="J620"/>
  <c r="BK609"/>
  <c r="J590"/>
  <c r="J572"/>
  <c r="J557"/>
  <c r="J532"/>
  <c r="J517"/>
  <c r="BK489"/>
  <c r="J487"/>
  <c r="J484"/>
  <c r="BK480"/>
  <c r="BK474"/>
  <c r="J468"/>
  <c r="BK463"/>
  <c r="J461"/>
  <c r="BK453"/>
  <c r="J451"/>
  <c r="J449"/>
  <c r="J447"/>
  <c r="BK439"/>
  <c r="BK435"/>
  <c r="J433"/>
  <c r="J427"/>
  <c r="BK412"/>
  <c r="BK404"/>
  <c r="J398"/>
  <c r="J392"/>
  <c r="J380"/>
  <c r="BK373"/>
  <c r="BK369"/>
  <c r="J366"/>
  <c r="J356"/>
  <c r="J342"/>
  <c r="J322"/>
  <c r="J272"/>
  <c r="J238"/>
  <c r="BK179"/>
  <c r="BK1078"/>
  <c r="J1061"/>
  <c r="J1050"/>
  <c r="J1019"/>
  <c r="J998"/>
  <c r="BK960"/>
  <c r="J921"/>
  <c r="J869"/>
  <c r="J846"/>
  <c r="BK824"/>
  <c r="J805"/>
  <c r="J786"/>
  <c r="BK772"/>
  <c r="J760"/>
  <c r="J740"/>
  <c r="BK708"/>
  <c r="J698"/>
  <c r="BK681"/>
  <c r="J655"/>
  <c r="BK624"/>
  <c r="J603"/>
  <c r="J592"/>
  <c r="BK578"/>
  <c r="J559"/>
  <c r="BK542"/>
  <c r="J524"/>
  <c r="BK512"/>
  <c r="BK499"/>
  <c r="BK484"/>
  <c r="J470"/>
  <c r="J439"/>
  <c r="BK427"/>
  <c r="J408"/>
  <c r="J400"/>
  <c r="J384"/>
  <c r="J362"/>
  <c r="J350"/>
  <c r="BK336"/>
  <c r="BK284"/>
  <c r="J247"/>
  <c r="BK205"/>
  <c r="BK1082"/>
  <c r="BK1061"/>
  <c r="BK1019"/>
  <c r="BK992"/>
  <c r="BK976"/>
  <c r="BK954"/>
  <c r="BK937"/>
  <c r="J914"/>
  <c r="BK898"/>
  <c r="J861"/>
  <c r="J844"/>
  <c r="J836"/>
  <c r="J826"/>
  <c r="J817"/>
  <c r="BK805"/>
  <c r="J788"/>
  <c r="J780"/>
  <c r="J754"/>
  <c r="J726"/>
  <c r="J708"/>
  <c r="BK669"/>
  <c r="J641"/>
  <c r="BK626"/>
  <c r="J607"/>
  <c r="BK586"/>
  <c r="BK559"/>
  <c r="BK538"/>
  <c r="J522"/>
  <c r="J505"/>
  <c r="J480"/>
  <c r="BK472"/>
  <c r="J455"/>
  <c r="J431"/>
  <c r="J421"/>
  <c r="BK410"/>
  <c r="J396"/>
  <c r="BK384"/>
  <c r="J358"/>
  <c r="J336"/>
  <c r="BK322"/>
  <c r="BK311"/>
  <c r="J280"/>
  <c r="J251"/>
  <c r="J217"/>
  <c r="J181"/>
  <c i="5" r="J1101"/>
  <c r="BK1068"/>
  <c r="J1047"/>
  <c r="BK953"/>
  <c r="BK928"/>
  <c r="BK881"/>
  <c r="J863"/>
  <c r="BK855"/>
  <c r="BK840"/>
  <c r="BK828"/>
  <c r="J811"/>
  <c r="BK797"/>
  <c r="BK783"/>
  <c r="J755"/>
  <c r="J722"/>
  <c r="J700"/>
  <c r="BK686"/>
  <c r="J670"/>
  <c r="J657"/>
  <c r="J647"/>
  <c r="J619"/>
  <c r="J609"/>
  <c r="BK595"/>
  <c r="J576"/>
  <c r="J557"/>
  <c r="BK534"/>
  <c r="BK526"/>
  <c r="J518"/>
  <c r="BK509"/>
  <c r="J433"/>
  <c r="BK425"/>
  <c r="BK411"/>
  <c r="BK383"/>
  <c r="J375"/>
  <c r="BK365"/>
  <c r="BK352"/>
  <c r="BK303"/>
  <c r="BK281"/>
  <c r="BK238"/>
  <c r="J229"/>
  <c r="BK197"/>
  <c r="BK1178"/>
  <c r="BK1174"/>
  <c r="BK1167"/>
  <c r="J1163"/>
  <c r="J1143"/>
  <c r="J1126"/>
  <c r="BK1109"/>
  <c r="BK1090"/>
  <c r="J1052"/>
  <c r="BK1031"/>
  <c r="J1015"/>
  <c r="J999"/>
  <c r="BK984"/>
  <c r="BK961"/>
  <c r="BK945"/>
  <c r="J908"/>
  <c r="J887"/>
  <c r="BK877"/>
  <c r="J861"/>
  <c r="J834"/>
  <c r="BK817"/>
  <c r="BK813"/>
  <c r="J779"/>
  <c r="BK767"/>
  <c r="BK747"/>
  <c r="BK741"/>
  <c r="J712"/>
  <c r="J688"/>
  <c r="J674"/>
  <c r="J659"/>
  <c r="BK634"/>
  <c r="BK613"/>
  <c r="J601"/>
  <c r="J582"/>
  <c r="BK563"/>
  <c r="J553"/>
  <c r="BK537"/>
  <c r="J526"/>
  <c r="J507"/>
  <c r="BK476"/>
  <c r="J460"/>
  <c r="BK450"/>
  <c r="BK439"/>
  <c r="J423"/>
  <c r="BK394"/>
  <c r="BK381"/>
  <c r="J359"/>
  <c r="J330"/>
  <c r="BK299"/>
  <c r="J281"/>
  <c r="J246"/>
  <c r="BK227"/>
  <c r="BK181"/>
  <c r="BK153"/>
  <c r="J1114"/>
  <c r="J1098"/>
  <c r="J1070"/>
  <c r="BK1052"/>
  <c r="J1027"/>
  <c r="BK1013"/>
  <c r="J1001"/>
  <c r="BK957"/>
  <c r="J941"/>
  <c r="J912"/>
  <c r="J891"/>
  <c r="BK883"/>
  <c r="BK859"/>
  <c r="BK851"/>
  <c r="J840"/>
  <c r="BK805"/>
  <c r="J791"/>
  <c r="BK779"/>
  <c r="BK761"/>
  <c r="BK755"/>
  <c r="J741"/>
  <c r="J727"/>
  <c r="J704"/>
  <c r="J668"/>
  <c r="BK651"/>
  <c r="J638"/>
  <c r="BK619"/>
  <c r="J597"/>
  <c r="J573"/>
  <c r="J561"/>
  <c r="J532"/>
  <c r="BK522"/>
  <c r="J505"/>
  <c r="J493"/>
  <c r="J484"/>
  <c r="J476"/>
  <c r="BK464"/>
  <c r="BK448"/>
  <c r="J431"/>
  <c r="BK391"/>
  <c r="J365"/>
  <c r="J348"/>
  <c r="BK287"/>
  <c r="J265"/>
  <c r="J240"/>
  <c r="J219"/>
  <c r="J165"/>
  <c r="BK1133"/>
  <c r="J1118"/>
  <c r="J1082"/>
  <c r="J1060"/>
  <c r="J1040"/>
  <c r="J1017"/>
  <c r="BK1009"/>
  <c r="J990"/>
  <c r="BK972"/>
  <c r="J937"/>
  <c r="BK900"/>
  <c r="J873"/>
  <c r="J865"/>
  <c r="BK834"/>
  <c r="J805"/>
  <c r="J793"/>
  <c r="BK781"/>
  <c r="J761"/>
  <c r="BK737"/>
  <c r="J718"/>
  <c r="BK684"/>
  <c r="BK653"/>
  <c r="J634"/>
  <c r="J628"/>
  <c r="BK609"/>
  <c r="BK582"/>
  <c r="J565"/>
  <c r="J539"/>
  <c r="BK503"/>
  <c r="J490"/>
  <c r="BK472"/>
  <c r="BK452"/>
  <c r="J425"/>
  <c r="J415"/>
  <c r="BK389"/>
  <c r="BK367"/>
  <c r="BK339"/>
  <c r="BK324"/>
  <c r="BK295"/>
  <c r="BK277"/>
  <c r="BK250"/>
  <c r="J238"/>
  <c r="J197"/>
  <c i="6" r="BK1148"/>
  <c r="BK1142"/>
  <c r="BK1128"/>
  <c r="BK1100"/>
  <c r="J1084"/>
  <c r="BK1060"/>
  <c r="J1037"/>
  <c r="J1016"/>
  <c r="BK990"/>
  <c r="BK970"/>
  <c r="BK934"/>
  <c r="J901"/>
  <c r="BK861"/>
  <c r="J853"/>
  <c r="J837"/>
  <c r="J830"/>
  <c r="J812"/>
  <c r="J785"/>
  <c r="J765"/>
  <c r="BK753"/>
  <c r="J745"/>
  <c r="BK733"/>
  <c r="J706"/>
  <c r="J690"/>
  <c r="J670"/>
  <c r="J635"/>
  <c r="BK599"/>
  <c r="BK585"/>
  <c r="BK559"/>
  <c r="J545"/>
  <c r="J527"/>
  <c r="J518"/>
  <c r="BK510"/>
  <c r="J489"/>
  <c r="J483"/>
  <c r="BK468"/>
  <c r="BK460"/>
  <c r="J450"/>
  <c r="J425"/>
  <c r="BK411"/>
  <c r="BK403"/>
  <c r="J382"/>
  <c r="J369"/>
  <c r="J335"/>
  <c r="BK285"/>
  <c r="BK265"/>
  <c r="BK230"/>
  <c r="BK163"/>
  <c r="J1071"/>
  <c r="BK1048"/>
  <c r="BK1029"/>
  <c r="J1007"/>
  <c r="J988"/>
  <c r="J978"/>
  <c r="BK972"/>
  <c r="BK945"/>
  <c r="BK914"/>
  <c r="BK895"/>
  <c r="J859"/>
  <c r="BK841"/>
  <c r="BK804"/>
  <c r="J791"/>
  <c r="J775"/>
  <c r="BK767"/>
  <c r="BK755"/>
  <c r="BK727"/>
  <c r="J700"/>
  <c r="BK682"/>
  <c r="J654"/>
  <c r="J626"/>
  <c r="BK611"/>
  <c r="J601"/>
  <c r="J587"/>
  <c r="BK568"/>
  <c r="J555"/>
  <c r="BK541"/>
  <c r="BK525"/>
  <c r="J499"/>
  <c r="J462"/>
  <c r="J446"/>
  <c r="J361"/>
  <c r="J324"/>
  <c r="J309"/>
  <c r="BK249"/>
  <c r="J237"/>
  <c r="BK182"/>
  <c r="J1148"/>
  <c r="BK1131"/>
  <c r="J1103"/>
  <c r="BK1084"/>
  <c r="BK1068"/>
  <c r="BK1043"/>
  <c r="BK1023"/>
  <c r="BK984"/>
  <c r="J957"/>
  <c r="J895"/>
  <c r="J870"/>
  <c r="BK843"/>
  <c r="J824"/>
  <c r="J793"/>
  <c r="BK765"/>
  <c r="BK751"/>
  <c r="J735"/>
  <c r="J723"/>
  <c r="BK706"/>
  <c r="BK680"/>
  <c r="BK656"/>
  <c r="J647"/>
  <c r="BK633"/>
  <c r="J616"/>
  <c r="BK605"/>
  <c r="BK587"/>
  <c r="BK551"/>
  <c r="BK516"/>
  <c r="J493"/>
  <c r="J476"/>
  <c r="J456"/>
  <c r="BK440"/>
  <c r="BK425"/>
  <c r="J415"/>
  <c r="J403"/>
  <c r="BK379"/>
  <c r="BK355"/>
  <c r="J296"/>
  <c r="BK281"/>
  <c r="J249"/>
  <c r="J235"/>
  <c r="J218"/>
  <c r="BK158"/>
  <c r="J1000"/>
  <c r="J984"/>
  <c r="J970"/>
  <c r="J930"/>
  <c r="BK904"/>
  <c r="J878"/>
  <c r="J861"/>
  <c r="J839"/>
  <c r="BK826"/>
  <c r="J816"/>
  <c r="J804"/>
  <c r="BK795"/>
  <c r="J787"/>
  <c r="J761"/>
  <c r="J733"/>
  <c r="J715"/>
  <c r="J680"/>
  <c r="J660"/>
  <c r="BK647"/>
  <c r="J639"/>
  <c r="J620"/>
  <c r="J597"/>
  <c r="J585"/>
  <c r="J564"/>
  <c r="BK545"/>
  <c r="BK534"/>
  <c r="BK520"/>
  <c r="BK499"/>
  <c r="J487"/>
  <c r="J478"/>
  <c r="BK472"/>
  <c r="BK452"/>
  <c r="J436"/>
  <c r="BK413"/>
  <c r="BK405"/>
  <c r="BK371"/>
  <c r="J359"/>
  <c r="BK349"/>
  <c r="J333"/>
  <c r="BK318"/>
  <c r="J281"/>
  <c r="J265"/>
  <c r="J233"/>
  <c r="J206"/>
  <c r="BK172"/>
  <c i="7" r="BK1063"/>
  <c r="BK1036"/>
  <c r="J1021"/>
  <c r="J1000"/>
  <c r="BK990"/>
  <c r="BK980"/>
  <c r="BK972"/>
  <c r="BK947"/>
  <c r="J908"/>
  <c r="J869"/>
  <c r="J844"/>
  <c r="BK834"/>
  <c r="BK811"/>
  <c r="BK790"/>
  <c r="BK778"/>
  <c r="BK687"/>
  <c r="J669"/>
  <c r="BK651"/>
  <c r="BK638"/>
  <c r="BK620"/>
  <c r="J602"/>
  <c r="BK586"/>
  <c r="BK578"/>
  <c r="J559"/>
  <c r="J542"/>
  <c r="J526"/>
  <c r="BK514"/>
  <c r="J499"/>
  <c r="BK447"/>
  <c r="BK1125"/>
  <c r="BK1121"/>
  <c r="J1118"/>
  <c r="J1096"/>
  <c r="J1088"/>
  <c r="BK1072"/>
  <c r="BK1040"/>
  <c r="BK1013"/>
  <c r="BK992"/>
  <c r="J974"/>
  <c r="J966"/>
  <c r="BK951"/>
  <c r="BK931"/>
  <c r="BK898"/>
  <c r="BK869"/>
  <c r="BK852"/>
  <c r="J832"/>
  <c r="BK817"/>
  <c r="J799"/>
  <c r="J778"/>
  <c r="J758"/>
  <c r="BK756"/>
  <c r="J693"/>
  <c r="BK661"/>
  <c r="J642"/>
  <c r="BK628"/>
  <c r="J613"/>
  <c r="BK598"/>
  <c r="J588"/>
  <c r="BK561"/>
  <c r="J540"/>
  <c r="J523"/>
  <c r="BK493"/>
  <c r="J482"/>
  <c r="J472"/>
  <c r="BK453"/>
  <c r="BK437"/>
  <c r="J429"/>
  <c r="BK414"/>
  <c r="BK396"/>
  <c r="J384"/>
  <c r="J368"/>
  <c r="BK345"/>
  <c r="BK333"/>
  <c r="BK310"/>
  <c r="BK272"/>
  <c r="BK246"/>
  <c r="BK229"/>
  <c r="J224"/>
  <c r="BK152"/>
  <c r="J1052"/>
  <c r="J1017"/>
  <c r="BK1004"/>
  <c r="BK976"/>
  <c r="J953"/>
  <c r="BK912"/>
  <c r="J885"/>
  <c r="J854"/>
  <c r="J838"/>
  <c r="J825"/>
  <c r="BK796"/>
  <c r="J786"/>
  <c r="BK772"/>
  <c r="J754"/>
  <c r="BK744"/>
  <c r="BK722"/>
  <c r="BK697"/>
  <c r="J661"/>
  <c r="BK632"/>
  <c r="BK615"/>
  <c r="BK588"/>
  <c r="BK574"/>
  <c r="J561"/>
  <c r="J553"/>
  <c r="BK521"/>
  <c r="J507"/>
  <c r="J495"/>
  <c r="J474"/>
  <c r="BK455"/>
  <c r="J433"/>
  <c r="J416"/>
  <c r="J402"/>
  <c r="BK386"/>
  <c r="BK357"/>
  <c r="BK347"/>
  <c r="BK330"/>
  <c r="BK308"/>
  <c r="J280"/>
  <c r="J250"/>
  <c r="J222"/>
  <c r="J182"/>
  <c r="BK159"/>
  <c r="J1063"/>
  <c r="BK1021"/>
  <c r="BK978"/>
  <c r="BK966"/>
  <c r="J951"/>
  <c r="BK918"/>
  <c r="J889"/>
  <c r="J858"/>
  <c r="J834"/>
  <c r="BK815"/>
  <c r="J772"/>
  <c r="J764"/>
  <c r="BK742"/>
  <c r="J734"/>
  <c r="J720"/>
  <c r="BK691"/>
  <c r="J679"/>
  <c r="J655"/>
  <c r="BK640"/>
  <c r="BK613"/>
  <c r="J574"/>
  <c r="BK546"/>
  <c r="BK540"/>
  <c r="J521"/>
  <c r="BK499"/>
  <c r="BK486"/>
  <c r="J478"/>
  <c r="BK465"/>
  <c r="J453"/>
  <c r="J441"/>
  <c r="BK431"/>
  <c r="BK418"/>
  <c r="J406"/>
  <c r="J398"/>
  <c r="J388"/>
  <c r="J357"/>
  <c r="J343"/>
  <c r="J330"/>
  <c r="J313"/>
  <c r="BK302"/>
  <c r="BK276"/>
  <c r="J262"/>
  <c r="J246"/>
  <c r="BK236"/>
  <c r="BK224"/>
  <c r="BK208"/>
  <c r="BK182"/>
  <c r="J159"/>
  <c i="8" r="J1145"/>
  <c r="J1114"/>
  <c r="J1098"/>
  <c r="BK1074"/>
  <c r="BK1051"/>
  <c r="BK1024"/>
  <c r="J1014"/>
  <c r="BK996"/>
  <c r="J984"/>
  <c r="BK973"/>
  <c r="BK934"/>
  <c r="BK885"/>
  <c r="BK868"/>
  <c r="J856"/>
  <c r="BK838"/>
  <c r="BK827"/>
  <c r="J804"/>
  <c r="BK790"/>
  <c r="J772"/>
  <c r="BK760"/>
  <c r="BK750"/>
  <c r="BK728"/>
  <c r="J679"/>
  <c r="J659"/>
  <c r="J648"/>
  <c r="BK638"/>
  <c r="BK617"/>
  <c r="J576"/>
  <c r="BK556"/>
  <c r="J544"/>
  <c r="J529"/>
  <c r="J515"/>
  <c r="BK505"/>
  <c r="J480"/>
  <c r="J469"/>
  <c r="BK457"/>
  <c r="BK433"/>
  <c r="BK410"/>
  <c r="BK383"/>
  <c r="BK354"/>
  <c r="J315"/>
  <c r="J281"/>
  <c r="BK267"/>
  <c r="BK253"/>
  <c r="J205"/>
  <c r="J179"/>
  <c r="J158"/>
  <c r="J1106"/>
  <c r="J1078"/>
  <c r="BK1047"/>
  <c r="J1033"/>
  <c r="J1019"/>
  <c r="BK1004"/>
  <c r="J980"/>
  <c r="J961"/>
  <c r="J922"/>
  <c r="J889"/>
  <c r="J866"/>
  <c r="BK844"/>
  <c r="BK809"/>
  <c r="J784"/>
  <c r="BK770"/>
  <c r="BK744"/>
  <c r="J736"/>
  <c r="J716"/>
  <c r="BK683"/>
  <c r="BK671"/>
  <c r="BK653"/>
  <c r="BK634"/>
  <c r="J619"/>
  <c r="BK604"/>
  <c r="J592"/>
  <c r="BK580"/>
  <c r="J556"/>
  <c r="BK544"/>
  <c r="BK531"/>
  <c r="BK509"/>
  <c r="BK501"/>
  <c r="BK473"/>
  <c r="BK445"/>
  <c r="J429"/>
  <c r="BK416"/>
  <c r="J410"/>
  <c r="J385"/>
  <c r="BK356"/>
  <c r="J346"/>
  <c r="J326"/>
  <c r="BK311"/>
  <c r="BK265"/>
  <c r="BK201"/>
  <c r="BK177"/>
  <c r="J1117"/>
  <c r="BK1082"/>
  <c r="BK1066"/>
  <c r="J1047"/>
  <c r="BK1016"/>
  <c r="BK988"/>
  <c r="BK957"/>
  <c r="BK930"/>
  <c r="J893"/>
  <c r="BK878"/>
  <c r="BK860"/>
  <c r="BK829"/>
  <c r="BK815"/>
  <c r="J802"/>
  <c r="J796"/>
  <c r="BK780"/>
  <c r="BK764"/>
  <c r="BK754"/>
  <c r="BK734"/>
  <c r="BK724"/>
  <c r="BK707"/>
  <c r="BK689"/>
  <c r="J673"/>
  <c r="BK648"/>
  <c r="J634"/>
  <c r="J604"/>
  <c r="J594"/>
  <c r="BK554"/>
  <c r="J536"/>
  <c r="J507"/>
  <c r="J496"/>
  <c r="BK482"/>
  <c r="J461"/>
  <c r="BK441"/>
  <c r="J422"/>
  <c r="BK408"/>
  <c r="BK396"/>
  <c r="J376"/>
  <c r="BK352"/>
  <c r="BK326"/>
  <c r="BK315"/>
  <c r="BK287"/>
  <c r="J257"/>
  <c r="BK236"/>
  <c r="BK221"/>
  <c r="BK1162"/>
  <c r="BK1158"/>
  <c r="J1153"/>
  <c r="BK1142"/>
  <c r="J1093"/>
  <c r="BK1014"/>
  <c r="BK1000"/>
  <c r="BK992"/>
  <c r="J969"/>
  <c r="BK946"/>
  <c r="J915"/>
  <c r="BK897"/>
  <c r="BK874"/>
  <c r="BK852"/>
  <c r="J842"/>
  <c r="J827"/>
  <c r="BK819"/>
  <c r="J780"/>
  <c r="J766"/>
  <c r="BK746"/>
  <c r="J724"/>
  <c r="J707"/>
  <c r="BK679"/>
  <c r="J642"/>
  <c r="BK625"/>
  <c r="BK606"/>
  <c r="J586"/>
  <c r="BK576"/>
  <c r="BK565"/>
  <c r="BK546"/>
  <c r="J519"/>
  <c r="BK492"/>
  <c r="J482"/>
  <c r="BK471"/>
  <c r="J457"/>
  <c r="J447"/>
  <c r="J426"/>
  <c r="BK404"/>
  <c r="J394"/>
  <c r="BK368"/>
  <c r="BK360"/>
  <c r="BK346"/>
  <c r="BK275"/>
  <c r="J247"/>
  <c r="BK234"/>
  <c r="J223"/>
  <c i="9" r="BK1150"/>
  <c r="J1137"/>
  <c r="BK1097"/>
  <c r="BK1045"/>
  <c r="J1024"/>
  <c r="BK1007"/>
  <c r="BK993"/>
  <c r="J987"/>
  <c r="BK975"/>
  <c r="BK962"/>
  <c r="J947"/>
  <c r="J935"/>
  <c r="J920"/>
  <c r="J899"/>
  <c r="BK876"/>
  <c r="J854"/>
  <c r="J839"/>
  <c r="J827"/>
  <c r="BK806"/>
  <c r="J786"/>
  <c r="J776"/>
  <c r="J754"/>
  <c r="BK726"/>
  <c r="J693"/>
  <c r="J679"/>
  <c r="BK656"/>
  <c r="BK629"/>
  <c r="J608"/>
  <c r="J585"/>
  <c r="J572"/>
  <c r="BK554"/>
  <c r="J543"/>
  <c r="BK529"/>
  <c r="J521"/>
  <c r="J500"/>
  <c r="J1154"/>
  <c r="J1141"/>
  <c r="BK1113"/>
  <c r="BK1087"/>
  <c r="BK1073"/>
  <c r="J1053"/>
  <c r="BK1032"/>
  <c r="BK1015"/>
  <c r="J1003"/>
  <c r="BK985"/>
  <c r="BK973"/>
  <c r="J957"/>
  <c r="BK939"/>
  <c r="BK920"/>
  <c r="BK883"/>
  <c r="BK864"/>
  <c r="J858"/>
  <c r="BK831"/>
  <c r="J819"/>
  <c r="J804"/>
  <c r="BK784"/>
  <c r="J774"/>
  <c r="BK750"/>
  <c r="J736"/>
  <c r="J720"/>
  <c r="J699"/>
  <c r="J673"/>
  <c r="BK648"/>
  <c r="J631"/>
  <c r="J612"/>
  <c r="BK596"/>
  <c r="BK575"/>
  <c r="J554"/>
  <c r="BK543"/>
  <c r="J527"/>
  <c r="J492"/>
  <c r="BK481"/>
  <c r="J475"/>
  <c r="BK463"/>
  <c r="BK447"/>
  <c r="J436"/>
  <c r="J416"/>
  <c r="BK390"/>
  <c r="J378"/>
  <c r="BK360"/>
  <c r="BK344"/>
  <c r="BK325"/>
  <c r="J288"/>
  <c r="BK274"/>
  <c r="J242"/>
  <c r="BK233"/>
  <c r="J213"/>
  <c r="J184"/>
  <c r="J850"/>
  <c r="BK839"/>
  <c r="BK813"/>
  <c r="BK796"/>
  <c r="J772"/>
  <c r="J764"/>
  <c r="J740"/>
  <c r="BK720"/>
  <c r="BK699"/>
  <c r="BK681"/>
  <c r="J671"/>
  <c r="J659"/>
  <c r="BK652"/>
  <c r="BK610"/>
  <c r="BK608"/>
  <c r="BK585"/>
  <c r="BK564"/>
  <c r="J538"/>
  <c r="J529"/>
  <c r="J513"/>
  <c r="BK496"/>
  <c r="BK473"/>
  <c r="J457"/>
  <c r="J440"/>
  <c r="BK430"/>
  <c r="BK422"/>
  <c r="BK416"/>
  <c r="BK399"/>
  <c r="BK384"/>
  <c r="BK376"/>
  <c r="J368"/>
  <c r="BK347"/>
  <c r="J325"/>
  <c r="BK290"/>
  <c r="BK278"/>
  <c r="BK252"/>
  <c r="BK236"/>
  <c r="J186"/>
  <c r="BK1108"/>
  <c r="BK1093"/>
  <c r="J1076"/>
  <c r="BK1061"/>
  <c r="J1038"/>
  <c r="J1015"/>
  <c r="BK1003"/>
  <c r="J989"/>
  <c r="BK967"/>
  <c r="J951"/>
  <c r="BK909"/>
  <c r="BK879"/>
  <c r="BK868"/>
  <c r="BK854"/>
  <c r="J835"/>
  <c r="J815"/>
  <c r="BK794"/>
  <c r="BK774"/>
  <c r="J758"/>
  <c r="BK748"/>
  <c r="J742"/>
  <c r="J730"/>
  <c r="BK724"/>
  <c r="BK693"/>
  <c r="BK665"/>
  <c r="BK650"/>
  <c r="J633"/>
  <c r="BK620"/>
  <c r="J614"/>
  <c r="J598"/>
  <c r="J583"/>
  <c r="BK560"/>
  <c r="BK523"/>
  <c r="J504"/>
  <c r="BK498"/>
  <c r="BK487"/>
  <c r="J473"/>
  <c r="BK465"/>
  <c r="BK455"/>
  <c r="J447"/>
  <c r="J430"/>
  <c r="J420"/>
  <c r="BK406"/>
  <c r="J386"/>
  <c r="BK370"/>
  <c r="J357"/>
  <c r="J338"/>
  <c r="J329"/>
  <c r="BK301"/>
  <c r="J278"/>
  <c r="BK246"/>
  <c r="J236"/>
  <c r="J229"/>
  <c r="BK186"/>
  <c r="J173"/>
  <c r="J154"/>
  <c i="10" r="BK1009"/>
  <c r="BK990"/>
  <c r="BK945"/>
  <c r="BK933"/>
  <c r="J917"/>
  <c r="J899"/>
  <c r="BK885"/>
  <c r="BK866"/>
  <c r="J849"/>
  <c r="BK829"/>
  <c r="J804"/>
  <c r="BK792"/>
  <c r="J765"/>
  <c r="BK757"/>
  <c r="J749"/>
  <c r="BK727"/>
  <c r="BK717"/>
  <c r="BK705"/>
  <c r="BK691"/>
  <c r="BK660"/>
  <c r="BK638"/>
  <c r="BK611"/>
  <c r="BK585"/>
  <c r="J559"/>
  <c r="BK529"/>
  <c r="BK516"/>
  <c r="J500"/>
  <c r="J486"/>
  <c r="BK473"/>
  <c r="BK465"/>
  <c r="BK456"/>
  <c r="BK432"/>
  <c r="BK413"/>
  <c r="J401"/>
  <c r="J379"/>
  <c r="BK353"/>
  <c r="J326"/>
  <c r="J288"/>
  <c r="J275"/>
  <c r="J237"/>
  <c r="BK216"/>
  <c r="BK159"/>
  <c r="BK1030"/>
  <c r="BK964"/>
  <c r="J949"/>
  <c r="J919"/>
  <c r="J897"/>
  <c r="J858"/>
  <c r="BK845"/>
  <c r="J835"/>
  <c r="BK825"/>
  <c r="BK810"/>
  <c r="J794"/>
  <c r="BK780"/>
  <c r="BK699"/>
  <c r="J666"/>
  <c r="J644"/>
  <c r="J628"/>
  <c r="BK617"/>
  <c r="J596"/>
  <c r="BK563"/>
  <c r="J539"/>
  <c r="J520"/>
  <c r="BK498"/>
  <c r="BK488"/>
  <c r="BK475"/>
  <c r="J465"/>
  <c r="J444"/>
  <c r="J424"/>
  <c r="BK397"/>
  <c r="J383"/>
  <c r="BK370"/>
  <c r="J355"/>
  <c r="J330"/>
  <c r="J315"/>
  <c r="J273"/>
  <c r="J253"/>
  <c r="J239"/>
  <c r="BK194"/>
  <c r="BK1074"/>
  <c r="BK1068"/>
  <c r="J1065"/>
  <c r="J1057"/>
  <c r="BK1038"/>
  <c r="BK1014"/>
  <c r="J982"/>
  <c r="BK968"/>
  <c r="BK927"/>
  <c r="J913"/>
  <c r="BK903"/>
  <c r="J887"/>
  <c r="J862"/>
  <c r="BK843"/>
  <c r="J814"/>
  <c r="BK804"/>
  <c r="BK798"/>
  <c r="J790"/>
  <c r="BK769"/>
  <c r="J751"/>
  <c r="J741"/>
  <c r="J723"/>
  <c r="J711"/>
  <c r="J695"/>
  <c r="J660"/>
  <c r="BK644"/>
  <c r="J604"/>
  <c r="BK594"/>
  <c r="J577"/>
  <c r="J567"/>
  <c r="J552"/>
  <c r="J545"/>
  <c r="BK523"/>
  <c r="BK460"/>
  <c r="J430"/>
  <c r="J422"/>
  <c r="J403"/>
  <c r="BK379"/>
  <c r="J343"/>
  <c r="BK333"/>
  <c r="BK315"/>
  <c r="BK273"/>
  <c r="BK261"/>
  <c r="BK233"/>
  <c r="BK208"/>
  <c r="J1038"/>
  <c r="J1012"/>
  <c r="BK978"/>
  <c r="J972"/>
  <c r="BK954"/>
  <c r="BK937"/>
  <c r="BK899"/>
  <c r="BK847"/>
  <c r="J825"/>
  <c r="BK814"/>
  <c r="J806"/>
  <c r="J776"/>
  <c r="BK761"/>
  <c r="J743"/>
  <c r="BK733"/>
  <c r="BK721"/>
  <c r="J701"/>
  <c r="J693"/>
  <c r="J678"/>
  <c r="BK654"/>
  <c r="J636"/>
  <c r="BK626"/>
  <c r="J613"/>
  <c r="J602"/>
  <c r="J583"/>
  <c r="BK575"/>
  <c r="J569"/>
  <c r="BK545"/>
  <c r="BK533"/>
  <c r="J516"/>
  <c r="BK506"/>
  <c r="J498"/>
  <c r="J481"/>
  <c r="BK462"/>
  <c r="J452"/>
  <c r="BK442"/>
  <c r="J436"/>
  <c r="BK411"/>
  <c r="BK401"/>
  <c r="BK387"/>
  <c r="BK347"/>
  <c r="J333"/>
  <c r="J307"/>
  <c r="J267"/>
  <c r="BK243"/>
  <c r="J224"/>
  <c r="BK179"/>
  <c i="11" r="J334"/>
  <c r="BK325"/>
  <c r="BK317"/>
  <c r="J282"/>
  <c r="BK260"/>
  <c r="BK207"/>
  <c r="J154"/>
  <c r="BK138"/>
  <c r="BK311"/>
  <c r="BK294"/>
  <c r="J280"/>
  <c r="BK268"/>
  <c r="BK248"/>
  <c r="BK238"/>
  <c r="J226"/>
  <c r="BK205"/>
  <c r="J179"/>
  <c r="BK329"/>
  <c r="BK313"/>
  <c r="J298"/>
  <c r="BK286"/>
  <c r="BK272"/>
  <c r="J254"/>
  <c r="BK232"/>
  <c r="J207"/>
  <c r="BK181"/>
  <c r="BK161"/>
  <c r="J142"/>
  <c r="BK339"/>
  <c r="J325"/>
  <c r="BK315"/>
  <c r="J294"/>
  <c r="J270"/>
  <c r="J258"/>
  <c r="J228"/>
  <c r="BK222"/>
  <c r="J205"/>
  <c r="J171"/>
  <c i="12" r="BK127"/>
  <c r="J142"/>
  <c r="J132"/>
  <c r="BK132"/>
  <c i="2" r="BK1030"/>
  <c r="J1015"/>
  <c r="BK989"/>
  <c r="BK977"/>
  <c r="BK958"/>
  <c r="J923"/>
  <c r="BK907"/>
  <c r="BK882"/>
  <c r="J853"/>
  <c r="J839"/>
  <c r="BK826"/>
  <c r="BK810"/>
  <c r="BK797"/>
  <c r="J787"/>
  <c r="BK777"/>
  <c r="BK767"/>
  <c r="BK747"/>
  <c r="J729"/>
  <c r="J704"/>
  <c r="J692"/>
  <c r="BK676"/>
  <c r="BK651"/>
  <c r="BK631"/>
  <c r="BK616"/>
  <c r="J595"/>
  <c r="BK583"/>
  <c r="J568"/>
  <c r="BK535"/>
  <c r="J516"/>
  <c r="BK494"/>
  <c r="BK482"/>
  <c r="BK467"/>
  <c r="J459"/>
  <c r="BK439"/>
  <c r="J427"/>
  <c r="BK398"/>
  <c r="J377"/>
  <c r="J355"/>
  <c r="BK327"/>
  <c r="J274"/>
  <c r="J246"/>
  <c r="BK230"/>
  <c r="BK184"/>
  <c r="BK1081"/>
  <c r="J1061"/>
  <c r="J1037"/>
  <c r="BK999"/>
  <c r="J975"/>
  <c r="BK963"/>
  <c r="J944"/>
  <c r="J921"/>
  <c r="BK886"/>
  <c r="BK863"/>
  <c r="BK837"/>
  <c r="BK828"/>
  <c r="J822"/>
  <c r="J797"/>
  <c r="J791"/>
  <c r="BK759"/>
  <c r="J753"/>
  <c r="J749"/>
  <c r="BK737"/>
  <c r="BK713"/>
  <c r="J686"/>
  <c r="J676"/>
  <c r="J666"/>
  <c r="J660"/>
  <c r="BK643"/>
  <c r="J637"/>
  <c r="J625"/>
  <c r="BK612"/>
  <c r="BK601"/>
  <c r="BK577"/>
  <c r="BK566"/>
  <c r="BK549"/>
  <c r="J541"/>
  <c r="BK519"/>
  <c r="BK512"/>
  <c r="J504"/>
  <c r="BK498"/>
  <c r="BK488"/>
  <c r="BK465"/>
  <c r="BK459"/>
  <c r="J451"/>
  <c r="BK443"/>
  <c r="J424"/>
  <c r="BK416"/>
  <c r="J402"/>
  <c r="BK392"/>
  <c r="BK369"/>
  <c r="BK359"/>
  <c r="J347"/>
  <c r="J330"/>
  <c r="J317"/>
  <c r="J308"/>
  <c r="BK274"/>
  <c r="J262"/>
  <c r="BK250"/>
  <c r="J230"/>
  <c r="J182"/>
  <c r="BK1085"/>
  <c r="J1079"/>
  <c r="J1068"/>
  <c r="BK1045"/>
  <c r="BK1026"/>
  <c r="BK1013"/>
  <c r="J993"/>
  <c r="J983"/>
  <c r="J971"/>
  <c r="J958"/>
  <c r="J948"/>
  <c r="J925"/>
  <c r="J886"/>
  <c r="BK878"/>
  <c r="BK851"/>
  <c r="BK843"/>
  <c r="J837"/>
  <c r="J828"/>
  <c r="J824"/>
  <c r="BK812"/>
  <c r="BK804"/>
  <c r="J793"/>
  <c r="J777"/>
  <c r="J765"/>
  <c r="J741"/>
  <c r="BK731"/>
  <c r="BK704"/>
  <c r="J684"/>
  <c r="BK670"/>
  <c r="BK645"/>
  <c r="J629"/>
  <c r="BK614"/>
  <c r="BK595"/>
  <c r="J579"/>
  <c r="J555"/>
  <c r="J547"/>
  <c r="BK539"/>
  <c r="BK526"/>
  <c r="BK514"/>
  <c r="J494"/>
  <c r="J482"/>
  <c r="BK451"/>
  <c r="J441"/>
  <c r="J420"/>
  <c r="BK406"/>
  <c r="BK377"/>
  <c r="BK361"/>
  <c r="J343"/>
  <c r="J321"/>
  <c r="J284"/>
  <c r="BK228"/>
  <c r="BK168"/>
  <c r="J152"/>
  <c r="BK1134"/>
  <c r="J1132"/>
  <c r="BK1127"/>
  <c r="J1110"/>
  <c r="BK1100"/>
  <c r="J1100"/>
  <c r="BK1093"/>
  <c r="J1072"/>
  <c r="J1049"/>
  <c r="BK1037"/>
  <c r="J1013"/>
  <c r="J991"/>
  <c r="BK975"/>
  <c r="J936"/>
  <c r="J903"/>
  <c r="J863"/>
  <c r="J849"/>
  <c r="BK820"/>
  <c r="BK787"/>
  <c r="J775"/>
  <c r="BK763"/>
  <c r="J751"/>
  <c r="J733"/>
  <c r="J721"/>
  <c r="J656"/>
  <c r="J645"/>
  <c r="J641"/>
  <c r="BK603"/>
  <c r="BK585"/>
  <c r="J564"/>
  <c r="BK537"/>
  <c r="J526"/>
  <c r="J506"/>
  <c r="J486"/>
  <c r="BK473"/>
  <c r="BK457"/>
  <c r="BK431"/>
  <c r="J412"/>
  <c r="J400"/>
  <c r="BK363"/>
  <c r="J341"/>
  <c r="BK306"/>
  <c r="J270"/>
  <c r="J237"/>
  <c r="J208"/>
  <c r="J168"/>
  <c i="3" r="J1069"/>
  <c r="BK1057"/>
  <c r="BK1021"/>
  <c r="J989"/>
  <c r="BK980"/>
  <c r="J973"/>
  <c r="J953"/>
  <c r="BK945"/>
  <c r="BK916"/>
  <c r="J862"/>
  <c r="BK851"/>
  <c r="BK839"/>
  <c r="BK814"/>
  <c r="BK802"/>
  <c r="BK787"/>
  <c r="BK777"/>
  <c r="BK767"/>
  <c r="BK757"/>
  <c r="J739"/>
  <c r="BK721"/>
  <c r="BK686"/>
  <c r="J668"/>
  <c r="J647"/>
  <c r="BK635"/>
  <c r="J624"/>
  <c r="J618"/>
  <c r="BK585"/>
  <c r="J566"/>
  <c r="BK551"/>
  <c r="J532"/>
  <c r="J518"/>
  <c r="BK500"/>
  <c r="J481"/>
  <c r="BK470"/>
  <c r="BK448"/>
  <c r="J430"/>
  <c r="BK419"/>
  <c r="J409"/>
  <c r="BK384"/>
  <c r="J367"/>
  <c r="BK335"/>
  <c r="BK286"/>
  <c r="J270"/>
  <c r="BK245"/>
  <c r="J239"/>
  <c r="J196"/>
  <c r="J1065"/>
  <c r="BK1037"/>
  <c r="J1010"/>
  <c r="J980"/>
  <c r="BK959"/>
  <c r="BK941"/>
  <c r="J928"/>
  <c r="J908"/>
  <c r="J874"/>
  <c r="J847"/>
  <c r="BK833"/>
  <c r="J810"/>
  <c r="J775"/>
  <c r="J759"/>
  <c r="J745"/>
  <c r="J735"/>
  <c r="J721"/>
  <c r="BK694"/>
  <c r="J674"/>
  <c r="J654"/>
  <c r="J622"/>
  <c r="J599"/>
  <c r="BK587"/>
  <c r="J551"/>
  <c r="J537"/>
  <c r="J528"/>
  <c r="BK506"/>
  <c r="J483"/>
  <c r="J460"/>
  <c r="BK446"/>
  <c r="J427"/>
  <c r="J411"/>
  <c r="J395"/>
  <c r="BK369"/>
  <c r="BK361"/>
  <c r="BK339"/>
  <c r="BK320"/>
  <c r="BK261"/>
  <c r="J235"/>
  <c r="J210"/>
  <c r="BK172"/>
  <c r="BK1081"/>
  <c r="BK1061"/>
  <c r="BK1016"/>
  <c r="J994"/>
  <c r="BK967"/>
  <c r="BK955"/>
  <c r="J924"/>
  <c r="BK904"/>
  <c r="BK878"/>
  <c r="BK853"/>
  <c r="J826"/>
  <c r="BK818"/>
  <c r="J799"/>
  <c r="J793"/>
  <c r="J779"/>
  <c r="BK755"/>
  <c r="J747"/>
  <c r="J727"/>
  <c r="BK719"/>
  <c r="J698"/>
  <c r="J686"/>
  <c r="J670"/>
  <c r="J652"/>
  <c r="J637"/>
  <c r="J616"/>
  <c r="J597"/>
  <c r="J587"/>
  <c r="BK562"/>
  <c r="J535"/>
  <c r="BK514"/>
  <c r="BK491"/>
  <c r="J479"/>
  <c r="J464"/>
  <c r="BK440"/>
  <c r="J417"/>
  <c r="J371"/>
  <c r="BK349"/>
  <c r="J326"/>
  <c r="BK292"/>
  <c r="J265"/>
  <c r="J243"/>
  <c r="BK226"/>
  <c r="BK1121"/>
  <c r="BK1117"/>
  <c r="J1115"/>
  <c r="J1108"/>
  <c r="J1101"/>
  <c r="J1057"/>
  <c r="BK1041"/>
  <c r="J1021"/>
  <c r="J991"/>
  <c r="BK969"/>
  <c r="J957"/>
  <c r="J912"/>
  <c r="J900"/>
  <c r="BK870"/>
  <c r="J853"/>
  <c r="J833"/>
  <c r="BK822"/>
  <c r="J773"/>
  <c r="J757"/>
  <c r="J725"/>
  <c r="BK713"/>
  <c r="J672"/>
  <c r="J645"/>
  <c r="BK616"/>
  <c r="J603"/>
  <c r="BK595"/>
  <c r="J577"/>
  <c r="J562"/>
  <c r="BK553"/>
  <c r="J541"/>
  <c r="J525"/>
  <c r="BK508"/>
  <c r="BK497"/>
  <c r="J476"/>
  <c r="BK468"/>
  <c r="BK454"/>
  <c r="BK438"/>
  <c r="BK425"/>
  <c r="BK409"/>
  <c r="BK403"/>
  <c r="J373"/>
  <c r="J355"/>
  <c r="BK329"/>
  <c r="BK309"/>
  <c r="BK282"/>
  <c r="J237"/>
  <c r="J226"/>
  <c r="J184"/>
  <c r="J158"/>
  <c i="4" r="BK1074"/>
  <c r="BK1042"/>
  <c r="BK1009"/>
  <c r="BK982"/>
  <c r="J962"/>
  <c r="BK946"/>
  <c r="BK906"/>
  <c r="BK883"/>
  <c r="J857"/>
  <c r="BK834"/>
  <c r="J764"/>
  <c r="BK756"/>
  <c r="BK746"/>
  <c r="J738"/>
  <c r="J722"/>
  <c r="BK710"/>
  <c r="BK675"/>
  <c r="BK651"/>
  <c r="J626"/>
  <c r="BK603"/>
  <c r="BK590"/>
  <c r="J582"/>
  <c r="J568"/>
  <c r="BK544"/>
  <c r="BK530"/>
  <c r="J507"/>
  <c r="J489"/>
  <c r="J466"/>
  <c r="BK451"/>
  <c r="BK441"/>
  <c r="BK431"/>
  <c r="J417"/>
  <c r="J388"/>
  <c r="BK354"/>
  <c r="J329"/>
  <c r="BK303"/>
  <c r="BK278"/>
  <c r="BK251"/>
  <c r="BK236"/>
  <c r="BK225"/>
  <c r="BK181"/>
  <c r="BK1130"/>
  <c r="BK1126"/>
  <c r="BK1115"/>
  <c r="BK1112"/>
  <c r="BK1085"/>
  <c r="BK1034"/>
  <c r="J1001"/>
  <c r="J984"/>
  <c r="J974"/>
  <c r="J968"/>
  <c r="J954"/>
  <c r="J937"/>
  <c r="J898"/>
  <c r="BK850"/>
  <c r="BK813"/>
  <c r="BK801"/>
  <c r="BK790"/>
  <c r="J772"/>
  <c r="BK764"/>
  <c r="J742"/>
  <c r="BK726"/>
  <c r="J714"/>
  <c r="BK698"/>
  <c r="J677"/>
  <c r="BK661"/>
  <c r="BK645"/>
  <c r="J634"/>
  <c r="J624"/>
  <c r="J612"/>
  <c r="J599"/>
  <c r="BK580"/>
  <c r="BK568"/>
  <c r="J553"/>
  <c r="BK524"/>
  <c r="BK510"/>
  <c r="J493"/>
  <c r="BK491"/>
  <c r="J346"/>
  <c r="J333"/>
  <c r="BK316"/>
  <c r="J242"/>
  <c r="BK217"/>
  <c r="BK158"/>
  <c r="J1085"/>
  <c r="J1064"/>
  <c r="BK1046"/>
  <c r="BK1022"/>
  <c r="J1005"/>
  <c r="J964"/>
  <c r="BK941"/>
  <c r="J906"/>
  <c r="J873"/>
  <c r="BK848"/>
  <c r="BK830"/>
  <c r="J801"/>
  <c r="BK784"/>
  <c r="J770"/>
  <c r="J752"/>
  <c r="BK738"/>
  <c r="BK706"/>
  <c r="J689"/>
  <c r="BK665"/>
  <c r="BK641"/>
  <c r="BK620"/>
  <c r="BK594"/>
  <c r="J576"/>
  <c r="J549"/>
  <c r="J526"/>
  <c r="J515"/>
  <c r="BK495"/>
  <c r="BK482"/>
  <c r="BK466"/>
  <c r="BK447"/>
  <c r="BK429"/>
  <c r="J414"/>
  <c r="J402"/>
  <c r="J394"/>
  <c r="J382"/>
  <c r="J360"/>
  <c r="BK307"/>
  <c r="J266"/>
  <c r="BK234"/>
  <c r="J195"/>
  <c r="J1078"/>
  <c r="J1057"/>
  <c r="BK1005"/>
  <c r="BK989"/>
  <c r="J970"/>
  <c r="BK952"/>
  <c r="J941"/>
  <c r="BK921"/>
  <c r="BK902"/>
  <c r="BK857"/>
  <c r="J840"/>
  <c r="BK838"/>
  <c r="BK828"/>
  <c r="BK819"/>
  <c r="J809"/>
  <c r="J790"/>
  <c r="BK776"/>
  <c r="J756"/>
  <c r="J730"/>
  <c r="BK716"/>
  <c r="J671"/>
  <c r="J645"/>
  <c r="BK628"/>
  <c r="J616"/>
  <c r="BK592"/>
  <c r="J570"/>
  <c r="J542"/>
  <c r="BK536"/>
  <c r="BK515"/>
  <c r="BK493"/>
  <c r="BK470"/>
  <c r="J457"/>
  <c r="BK443"/>
  <c r="BK423"/>
  <c r="J412"/>
  <c r="J406"/>
  <c r="BK392"/>
  <c r="BK380"/>
  <c r="BK356"/>
  <c r="J344"/>
  <c r="BK326"/>
  <c r="J316"/>
  <c r="J296"/>
  <c r="BK257"/>
  <c r="BK240"/>
  <c r="J199"/>
  <c r="BK167"/>
  <c i="5" r="BK1073"/>
  <c r="BK1060"/>
  <c r="J1035"/>
  <c r="J949"/>
  <c r="BK924"/>
  <c r="J879"/>
  <c r="BK861"/>
  <c r="J853"/>
  <c r="J842"/>
  <c r="BK819"/>
  <c r="BK809"/>
  <c r="BK787"/>
  <c r="J769"/>
  <c r="BK753"/>
  <c r="BK710"/>
  <c r="J694"/>
  <c r="J678"/>
  <c r="BK665"/>
  <c r="BK649"/>
  <c r="BK636"/>
  <c r="BK605"/>
  <c r="BK591"/>
  <c r="BK580"/>
  <c r="BK559"/>
  <c r="BK549"/>
  <c r="BK532"/>
  <c r="J522"/>
  <c r="J514"/>
  <c r="J497"/>
  <c r="BK470"/>
  <c r="J454"/>
  <c r="J429"/>
  <c r="J421"/>
  <c r="BK415"/>
  <c r="J394"/>
  <c r="J369"/>
  <c r="J341"/>
  <c r="J295"/>
  <c r="BK269"/>
  <c r="BK231"/>
  <c r="BK201"/>
  <c r="J1178"/>
  <c r="J1174"/>
  <c r="J1167"/>
  <c r="J1160"/>
  <c r="J1138"/>
  <c r="BK1114"/>
  <c r="BK1101"/>
  <c r="J1073"/>
  <c r="J1043"/>
  <c r="BK1021"/>
  <c r="BK1011"/>
  <c r="BK990"/>
  <c r="J957"/>
  <c r="J934"/>
  <c r="BK896"/>
  <c r="J885"/>
  <c r="J875"/>
  <c r="J855"/>
  <c r="J824"/>
  <c r="BK807"/>
  <c r="BK771"/>
  <c r="BK751"/>
  <c r="BK743"/>
  <c r="BK716"/>
  <c r="BK694"/>
  <c r="BK682"/>
  <c r="BK661"/>
  <c r="J636"/>
  <c r="BK625"/>
  <c r="BK607"/>
  <c r="BK597"/>
  <c r="BK573"/>
  <c r="BK555"/>
  <c r="BK546"/>
  <c r="J530"/>
  <c r="BK518"/>
  <c r="J495"/>
  <c r="J478"/>
  <c r="BK466"/>
  <c r="J452"/>
  <c r="J437"/>
  <c r="J407"/>
  <c r="J391"/>
  <c r="BK371"/>
  <c r="BK335"/>
  <c r="J322"/>
  <c r="BK285"/>
  <c r="J259"/>
  <c r="J244"/>
  <c r="J207"/>
  <c r="BK165"/>
  <c r="J1122"/>
  <c r="J1109"/>
  <c r="BK1078"/>
  <c r="J1062"/>
  <c r="J1031"/>
  <c r="J1019"/>
  <c r="BK1003"/>
  <c r="BK976"/>
  <c r="J945"/>
  <c r="BK916"/>
  <c r="J900"/>
  <c r="BK887"/>
  <c r="BK865"/>
  <c r="BK848"/>
  <c r="BK824"/>
  <c r="J801"/>
  <c r="J789"/>
  <c r="BK777"/>
  <c r="J771"/>
  <c r="J757"/>
  <c r="BK745"/>
  <c r="BK731"/>
  <c r="J690"/>
  <c r="J661"/>
  <c r="BK655"/>
  <c r="J640"/>
  <c r="BK621"/>
  <c r="J603"/>
  <c r="J580"/>
  <c r="J563"/>
  <c r="BK539"/>
  <c r="J524"/>
  <c r="BK511"/>
  <c r="BK501"/>
  <c r="J488"/>
  <c r="J480"/>
  <c r="J470"/>
  <c r="BK458"/>
  <c r="J444"/>
  <c r="J435"/>
  <c r="BK400"/>
  <c r="BK369"/>
  <c r="J356"/>
  <c r="BK322"/>
  <c r="BK283"/>
  <c r="BK244"/>
  <c r="J231"/>
  <c r="BK183"/>
  <c r="BK1130"/>
  <c r="BK1098"/>
  <c r="BK1086"/>
  <c r="J1049"/>
  <c r="BK1038"/>
  <c r="BK1023"/>
  <c r="J1013"/>
  <c r="BK995"/>
  <c r="J984"/>
  <c r="J961"/>
  <c r="BK908"/>
  <c r="BK879"/>
  <c r="J871"/>
  <c r="BK842"/>
  <c r="J822"/>
  <c r="BK801"/>
  <c r="BK785"/>
  <c r="J767"/>
  <c r="J743"/>
  <c r="BK727"/>
  <c r="BK688"/>
  <c r="BK663"/>
  <c r="J649"/>
  <c r="J625"/>
  <c r="J607"/>
  <c r="J571"/>
  <c r="BK553"/>
  <c r="BK524"/>
  <c r="BK495"/>
  <c r="BK478"/>
  <c r="J458"/>
  <c r="J441"/>
  <c r="BK421"/>
  <c r="J409"/>
  <c r="BK377"/>
  <c r="BK341"/>
  <c r="BK326"/>
  <c r="J291"/>
  <c r="BK265"/>
  <c r="BK246"/>
  <c r="BK236"/>
  <c r="J181"/>
  <c i="6" r="BK1146"/>
  <c r="BK1135"/>
  <c r="J1108"/>
  <c r="BK1092"/>
  <c r="BK1079"/>
  <c r="BK1052"/>
  <c r="J1027"/>
  <c r="BK992"/>
  <c r="BK982"/>
  <c r="J945"/>
  <c r="J912"/>
  <c r="J874"/>
  <c r="BK859"/>
  <c r="BK851"/>
  <c r="BK835"/>
  <c r="J826"/>
  <c r="J810"/>
  <c r="BK781"/>
  <c r="BK763"/>
  <c r="BK749"/>
  <c r="BK739"/>
  <c r="BK715"/>
  <c r="J696"/>
  <c r="BK674"/>
  <c r="BK637"/>
  <c r="BK616"/>
  <c r="BK591"/>
  <c r="BK574"/>
  <c r="BK553"/>
  <c r="J543"/>
  <c r="J525"/>
  <c r="J514"/>
  <c r="BK506"/>
  <c r="BK495"/>
  <c r="BK478"/>
  <c r="BK464"/>
  <c r="J458"/>
  <c r="J448"/>
  <c r="J421"/>
  <c r="BK409"/>
  <c r="J397"/>
  <c r="BK373"/>
  <c r="BK346"/>
  <c r="J320"/>
  <c r="BK277"/>
  <c r="BK237"/>
  <c r="BK196"/>
  <c r="J153"/>
  <c r="J1068"/>
  <c r="J1043"/>
  <c r="J1023"/>
  <c r="J1005"/>
  <c r="BK986"/>
  <c r="J974"/>
  <c r="BK961"/>
  <c r="J941"/>
  <c r="J926"/>
  <c r="BK912"/>
  <c r="J891"/>
  <c r="J857"/>
  <c r="BK830"/>
  <c r="J799"/>
  <c r="BK779"/>
  <c r="J773"/>
  <c r="J763"/>
  <c r="J739"/>
  <c r="J725"/>
  <c r="BK688"/>
  <c r="BK670"/>
  <c r="BK635"/>
  <c r="BK624"/>
  <c r="BK609"/>
  <c r="BK597"/>
  <c r="J572"/>
  <c r="BK561"/>
  <c r="J553"/>
  <c r="J530"/>
  <c r="J512"/>
  <c r="BK497"/>
  <c r="J460"/>
  <c r="BK438"/>
  <c r="BK429"/>
  <c r="BK421"/>
  <c r="BK382"/>
  <c r="J371"/>
  <c r="J367"/>
  <c r="J353"/>
  <c r="BK326"/>
  <c r="BK316"/>
  <c r="BK269"/>
  <c r="BK253"/>
  <c r="BK241"/>
  <c r="BK218"/>
  <c r="J163"/>
  <c r="BK1144"/>
  <c r="J1135"/>
  <c r="BK1108"/>
  <c r="J1092"/>
  <c r="J1079"/>
  <c r="J1064"/>
  <c r="BK1037"/>
  <c r="J1019"/>
  <c r="BK988"/>
  <c r="J961"/>
  <c r="BK926"/>
  <c r="J882"/>
  <c r="BK853"/>
  <c r="BK839"/>
  <c r="J820"/>
  <c r="BK789"/>
  <c r="BK771"/>
  <c r="J757"/>
  <c r="J741"/>
  <c r="BK731"/>
  <c r="BK719"/>
  <c r="BK696"/>
  <c r="J682"/>
  <c r="BK651"/>
  <c r="J641"/>
  <c r="BK626"/>
  <c r="J609"/>
  <c r="BK593"/>
  <c r="J568"/>
  <c r="J532"/>
  <c r="J502"/>
  <c r="BK487"/>
  <c r="BK458"/>
  <c r="BK448"/>
  <c r="J429"/>
  <c r="BK419"/>
  <c r="BK407"/>
  <c r="BK388"/>
  <c r="BK357"/>
  <c r="BK335"/>
  <c r="J285"/>
  <c r="J261"/>
  <c r="J239"/>
  <c r="BK226"/>
  <c r="BK168"/>
  <c r="BK1010"/>
  <c r="J1002"/>
  <c r="J992"/>
  <c r="J972"/>
  <c r="BK953"/>
  <c r="BK922"/>
  <c r="J886"/>
  <c r="BK874"/>
  <c r="J855"/>
  <c r="BK837"/>
  <c r="J822"/>
  <c r="BK812"/>
  <c r="BK799"/>
  <c r="J789"/>
  <c r="J771"/>
  <c r="BK737"/>
  <c r="J729"/>
  <c r="J694"/>
  <c r="J674"/>
  <c r="J656"/>
  <c r="BK645"/>
  <c r="BK622"/>
  <c r="J603"/>
  <c r="BK589"/>
  <c r="J561"/>
  <c r="BK547"/>
  <c r="J541"/>
  <c r="BK522"/>
  <c r="J504"/>
  <c r="BK493"/>
  <c r="J485"/>
  <c r="BK476"/>
  <c r="BK470"/>
  <c r="J442"/>
  <c r="J432"/>
  <c r="J411"/>
  <c r="BK399"/>
  <c r="BK365"/>
  <c r="J357"/>
  <c r="BK342"/>
  <c r="BK324"/>
  <c r="BK292"/>
  <c r="J273"/>
  <c r="J241"/>
  <c r="J226"/>
  <c r="BK184"/>
  <c i="7" r="J1070"/>
  <c r="BK1056"/>
  <c r="BK1028"/>
  <c r="BK1009"/>
  <c r="BK995"/>
  <c r="J943"/>
  <c r="J902"/>
  <c r="J881"/>
  <c r="BK854"/>
  <c r="BK836"/>
  <c r="BK813"/>
  <c r="BK799"/>
  <c r="J782"/>
  <c r="BK764"/>
  <c r="BK758"/>
  <c r="BK736"/>
  <c r="J703"/>
  <c r="J675"/>
  <c r="BK665"/>
  <c r="BK642"/>
  <c r="BK626"/>
  <c r="J611"/>
  <c r="J598"/>
  <c r="J590"/>
  <c r="J580"/>
  <c r="J572"/>
  <c r="BK553"/>
  <c r="J538"/>
  <c r="BK523"/>
  <c r="J511"/>
  <c r="BK497"/>
  <c r="BK443"/>
  <c r="J1125"/>
  <c r="J1121"/>
  <c r="J1101"/>
  <c r="BK1088"/>
  <c r="J1076"/>
  <c r="BK1044"/>
  <c r="BK1017"/>
  <c r="J988"/>
  <c r="J972"/>
  <c r="J962"/>
  <c r="J947"/>
  <c r="BK935"/>
  <c r="BK908"/>
  <c r="J877"/>
  <c r="J856"/>
  <c r="J840"/>
  <c r="J821"/>
  <c r="J813"/>
  <c r="J792"/>
  <c r="BK770"/>
  <c r="J730"/>
  <c r="BK726"/>
  <c r="BK720"/>
  <c r="J716"/>
  <c r="BK699"/>
  <c r="J685"/>
  <c r="BK679"/>
  <c r="J663"/>
  <c r="J644"/>
  <c r="BK617"/>
  <c r="J605"/>
  <c r="BK592"/>
  <c r="BK580"/>
  <c r="BK548"/>
  <c r="BK538"/>
  <c r="J530"/>
  <c r="BK505"/>
  <c r="J484"/>
  <c r="BK474"/>
  <c r="BK459"/>
  <c r="J443"/>
  <c r="BK425"/>
  <c r="J412"/>
  <c r="BK404"/>
  <c r="J377"/>
  <c r="J363"/>
  <c r="J353"/>
  <c r="J337"/>
  <c r="BK313"/>
  <c r="BK268"/>
  <c r="BK254"/>
  <c r="J238"/>
  <c r="J212"/>
  <c r="BK1076"/>
  <c r="J1040"/>
  <c r="BK1015"/>
  <c r="BK1000"/>
  <c r="J960"/>
  <c r="J920"/>
  <c r="J898"/>
  <c r="BK862"/>
  <c r="J846"/>
  <c r="BK828"/>
  <c r="BK805"/>
  <c r="J788"/>
  <c r="BK776"/>
  <c r="BK762"/>
  <c r="BK752"/>
  <c r="J742"/>
  <c r="BK716"/>
  <c r="J691"/>
  <c r="J659"/>
  <c r="BK630"/>
  <c r="J620"/>
  <c r="BK607"/>
  <c r="BK576"/>
  <c r="J563"/>
  <c r="J557"/>
  <c r="BK532"/>
  <c r="J505"/>
  <c r="J493"/>
  <c r="J470"/>
  <c r="J457"/>
  <c r="J439"/>
  <c r="BK427"/>
  <c r="BK400"/>
  <c r="BK384"/>
  <c r="BK368"/>
  <c r="BK353"/>
  <c r="J345"/>
  <c r="BK326"/>
  <c r="J302"/>
  <c r="J266"/>
  <c r="J236"/>
  <c r="J208"/>
  <c r="BK168"/>
  <c r="BK1080"/>
  <c r="J1044"/>
  <c r="BK982"/>
  <c r="BK958"/>
  <c r="BK920"/>
  <c r="J906"/>
  <c r="BK865"/>
  <c r="BK844"/>
  <c r="BK821"/>
  <c r="BK801"/>
  <c r="J770"/>
  <c r="J762"/>
  <c r="J748"/>
  <c r="J732"/>
  <c r="J726"/>
  <c r="BK712"/>
  <c r="BK681"/>
  <c r="BK669"/>
  <c r="J651"/>
  <c r="J630"/>
  <c r="J596"/>
  <c r="BK572"/>
  <c r="J544"/>
  <c r="BK536"/>
  <c r="J516"/>
  <c r="J503"/>
  <c r="BK488"/>
  <c r="J480"/>
  <c r="J467"/>
  <c r="BK457"/>
  <c r="BK439"/>
  <c r="J427"/>
  <c r="J414"/>
  <c r="J404"/>
  <c r="J394"/>
  <c r="BK375"/>
  <c r="J349"/>
  <c r="BK337"/>
  <c r="J319"/>
  <c r="BK304"/>
  <c r="BK280"/>
  <c r="J268"/>
  <c r="BK250"/>
  <c r="J231"/>
  <c r="BK222"/>
  <c r="J202"/>
  <c r="J180"/>
  <c r="BK157"/>
  <c i="8" r="BK1127"/>
  <c r="BK1106"/>
  <c r="J1089"/>
  <c r="BK1054"/>
  <c r="J1030"/>
  <c r="J1010"/>
  <c r="J994"/>
  <c r="BK980"/>
  <c r="J946"/>
  <c r="BK922"/>
  <c r="BK872"/>
  <c r="J858"/>
  <c r="J840"/>
  <c r="J831"/>
  <c r="J807"/>
  <c r="J792"/>
  <c r="BK774"/>
  <c r="J758"/>
  <c r="BK738"/>
  <c r="J726"/>
  <c r="BK691"/>
  <c r="BK663"/>
  <c r="BK642"/>
  <c r="J632"/>
  <c r="BK600"/>
  <c r="BK582"/>
  <c r="J558"/>
  <c r="J546"/>
  <c r="J531"/>
  <c r="J524"/>
  <c r="BK507"/>
  <c r="J492"/>
  <c r="J471"/>
  <c r="J463"/>
  <c r="BK447"/>
  <c r="BK414"/>
  <c r="BK385"/>
  <c r="J362"/>
  <c r="BK324"/>
  <c r="BK283"/>
  <c r="J271"/>
  <c r="BK257"/>
  <c r="J221"/>
  <c r="J201"/>
  <c r="J177"/>
  <c r="BK1110"/>
  <c r="J1082"/>
  <c r="J1051"/>
  <c r="BK1037"/>
  <c r="BK1021"/>
  <c r="BK1008"/>
  <c r="BK984"/>
  <c r="J973"/>
  <c r="J934"/>
  <c r="J901"/>
  <c r="J868"/>
  <c r="J848"/>
  <c r="J829"/>
  <c r="BK786"/>
  <c r="J776"/>
  <c r="BK758"/>
  <c r="BK740"/>
  <c r="J722"/>
  <c r="J691"/>
  <c r="J675"/>
  <c r="J667"/>
  <c r="BK646"/>
  <c r="BK623"/>
  <c r="BK610"/>
  <c r="BK596"/>
  <c r="J582"/>
  <c r="J552"/>
  <c r="J542"/>
  <c r="J527"/>
  <c r="J517"/>
  <c r="BK503"/>
  <c r="J486"/>
  <c r="BK451"/>
  <c r="J439"/>
  <c r="J424"/>
  <c r="J414"/>
  <c r="BK394"/>
  <c r="BK366"/>
  <c r="J350"/>
  <c r="BK333"/>
  <c r="J320"/>
  <c r="BK269"/>
  <c r="BK226"/>
  <c r="BK179"/>
  <c r="J153"/>
  <c r="J1096"/>
  <c r="BK1078"/>
  <c r="J1057"/>
  <c r="J1037"/>
  <c r="BK998"/>
  <c r="BK969"/>
  <c r="BK942"/>
  <c r="J926"/>
  <c r="J897"/>
  <c r="BK870"/>
  <c r="J852"/>
  <c r="BK823"/>
  <c r="BK813"/>
  <c r="J800"/>
  <c r="BK782"/>
  <c r="BK766"/>
  <c r="J760"/>
  <c r="J744"/>
  <c r="BK730"/>
  <c r="BK720"/>
  <c r="BK701"/>
  <c r="J685"/>
  <c r="BK667"/>
  <c r="J646"/>
  <c r="BK619"/>
  <c r="BK602"/>
  <c r="J584"/>
  <c r="BK542"/>
  <c r="BK522"/>
  <c r="J501"/>
  <c r="BK486"/>
  <c r="BK478"/>
  <c r="BK443"/>
  <c r="BK424"/>
  <c r="BK418"/>
  <c r="J402"/>
  <c r="J379"/>
  <c r="J368"/>
  <c r="BK337"/>
  <c r="J317"/>
  <c r="BK307"/>
  <c r="BK279"/>
  <c r="J238"/>
  <c r="BK228"/>
  <c r="BK158"/>
  <c r="BK1160"/>
  <c r="BK1156"/>
  <c r="BK1149"/>
  <c r="BK1117"/>
  <c r="BK1019"/>
  <c r="BK1006"/>
  <c r="BK994"/>
  <c r="BK965"/>
  <c r="BK940"/>
  <c r="BK905"/>
  <c r="J878"/>
  <c r="BK864"/>
  <c r="J846"/>
  <c r="J836"/>
  <c r="J825"/>
  <c r="J813"/>
  <c r="BK792"/>
  <c r="BK772"/>
  <c r="J740"/>
  <c r="BK722"/>
  <c r="BK697"/>
  <c r="BK669"/>
  <c r="BK632"/>
  <c r="J621"/>
  <c r="J596"/>
  <c r="J588"/>
  <c r="J580"/>
  <c r="BK567"/>
  <c r="J550"/>
  <c r="J522"/>
  <c r="BK511"/>
  <c r="J490"/>
  <c r="J473"/>
  <c r="BK461"/>
  <c r="J455"/>
  <c r="J443"/>
  <c r="BK422"/>
  <c r="BK402"/>
  <c r="J372"/>
  <c r="BK362"/>
  <c r="J352"/>
  <c r="J340"/>
  <c r="J300"/>
  <c r="J253"/>
  <c r="J236"/>
  <c r="J228"/>
  <c i="9" r="BK1154"/>
  <c r="BK1145"/>
  <c r="BK1118"/>
  <c r="J1087"/>
  <c r="BK1057"/>
  <c r="J1028"/>
  <c r="J1010"/>
  <c r="BK997"/>
  <c r="BK983"/>
  <c r="J973"/>
  <c r="J960"/>
  <c r="J943"/>
  <c r="BK928"/>
  <c r="BK903"/>
  <c r="J879"/>
  <c r="BK862"/>
  <c r="BK835"/>
  <c r="J825"/>
  <c r="BK810"/>
  <c r="J796"/>
  <c r="J782"/>
  <c r="J766"/>
  <c r="BK736"/>
  <c r="J716"/>
  <c r="J689"/>
  <c r="J669"/>
  <c r="J642"/>
  <c r="BK614"/>
  <c r="J590"/>
  <c r="J575"/>
  <c r="BK566"/>
  <c r="BK552"/>
  <c r="J541"/>
  <c r="J523"/>
  <c r="J508"/>
  <c r="J496"/>
  <c r="BK1152"/>
  <c r="J1145"/>
  <c r="J1118"/>
  <c r="J1089"/>
  <c r="J1069"/>
  <c r="BK1048"/>
  <c r="BK1021"/>
  <c r="J1007"/>
  <c r="J993"/>
  <c r="J981"/>
  <c r="J967"/>
  <c r="BK943"/>
  <c r="J928"/>
  <c r="BK912"/>
  <c r="J891"/>
  <c r="J868"/>
  <c r="J852"/>
  <c r="BK842"/>
  <c r="BK825"/>
  <c r="BK808"/>
  <c r="J794"/>
  <c r="BK776"/>
  <c r="J762"/>
  <c r="J748"/>
  <c r="J724"/>
  <c r="J705"/>
  <c r="J681"/>
  <c r="BK646"/>
  <c r="J620"/>
  <c r="J606"/>
  <c r="BK583"/>
  <c r="BK556"/>
  <c r="J552"/>
  <c r="BK536"/>
  <c r="J494"/>
  <c r="J485"/>
  <c r="BK477"/>
  <c r="J467"/>
  <c r="BK449"/>
  <c r="BK434"/>
  <c r="BK414"/>
  <c r="J399"/>
  <c r="BK380"/>
  <c r="J366"/>
  <c r="BK353"/>
  <c r="J347"/>
  <c r="BK329"/>
  <c r="J314"/>
  <c r="J295"/>
  <c r="J280"/>
  <c r="BK266"/>
  <c r="BK248"/>
  <c r="J240"/>
  <c r="BK229"/>
  <c r="J209"/>
  <c r="BK199"/>
  <c r="BK154"/>
  <c r="BK846"/>
  <c r="J837"/>
  <c r="J831"/>
  <c r="BK802"/>
  <c r="BK782"/>
  <c r="J768"/>
  <c r="BK760"/>
  <c r="BK742"/>
  <c r="BK730"/>
  <c r="J701"/>
  <c r="BK685"/>
  <c r="J665"/>
  <c r="J654"/>
  <c r="J644"/>
  <c r="BK642"/>
  <c r="BK631"/>
  <c r="J629"/>
  <c r="BK602"/>
  <c r="BK572"/>
  <c r="J558"/>
  <c r="BK521"/>
  <c r="J515"/>
  <c r="J498"/>
  <c r="J477"/>
  <c r="J471"/>
  <c r="J459"/>
  <c r="BK451"/>
  <c r="BK436"/>
  <c r="BK426"/>
  <c r="BK418"/>
  <c r="J406"/>
  <c r="BK386"/>
  <c r="BK378"/>
  <c r="J370"/>
  <c r="J351"/>
  <c r="J340"/>
  <c r="J321"/>
  <c r="BK286"/>
  <c r="J274"/>
  <c r="BK257"/>
  <c r="BK240"/>
  <c r="BK173"/>
  <c r="J1105"/>
  <c r="BK1089"/>
  <c r="J1073"/>
  <c r="BK1053"/>
  <c r="J1034"/>
  <c r="BK1005"/>
  <c r="J991"/>
  <c r="J975"/>
  <c r="BK957"/>
  <c r="BK916"/>
  <c r="BK891"/>
  <c r="J876"/>
  <c r="BK866"/>
  <c r="J848"/>
  <c r="J833"/>
  <c r="J806"/>
  <c r="J798"/>
  <c r="J780"/>
  <c r="BK768"/>
  <c r="J750"/>
  <c r="J744"/>
  <c r="BK732"/>
  <c r="J711"/>
  <c r="BK677"/>
  <c r="BK659"/>
  <c r="J646"/>
  <c r="J618"/>
  <c r="BK604"/>
  <c r="BK594"/>
  <c r="BK570"/>
  <c r="BK558"/>
  <c r="BK517"/>
  <c r="BK506"/>
  <c r="BK492"/>
  <c r="BK483"/>
  <c r="BK467"/>
  <c r="J461"/>
  <c r="J449"/>
  <c r="BK432"/>
  <c r="J422"/>
  <c r="J408"/>
  <c r="J390"/>
  <c r="BK374"/>
  <c r="J360"/>
  <c r="BK340"/>
  <c r="J323"/>
  <c r="BK295"/>
  <c r="J286"/>
  <c r="J252"/>
  <c r="J238"/>
  <c r="BK221"/>
  <c r="BK203"/>
  <c r="J169"/>
  <c i="10" r="J1026"/>
  <c r="J1005"/>
  <c r="J975"/>
  <c r="BK942"/>
  <c r="J927"/>
  <c r="BK915"/>
  <c r="BK894"/>
  <c r="BK877"/>
  <c r="BK854"/>
  <c r="BK839"/>
  <c r="BK816"/>
  <c r="J798"/>
  <c r="BK786"/>
  <c r="J763"/>
  <c r="BK753"/>
  <c r="BK741"/>
  <c r="J725"/>
  <c r="BK715"/>
  <c r="BK697"/>
  <c r="J668"/>
  <c r="J642"/>
  <c r="J619"/>
  <c r="BK604"/>
  <c r="J579"/>
  <c r="BK552"/>
  <c r="BK527"/>
  <c r="J513"/>
  <c r="BK496"/>
  <c r="J479"/>
  <c r="J467"/>
  <c r="BK458"/>
  <c r="BK426"/>
  <c r="J411"/>
  <c r="J391"/>
  <c r="BK366"/>
  <c r="J351"/>
  <c r="BK324"/>
  <c r="J300"/>
  <c r="BK277"/>
  <c r="BK249"/>
  <c r="J233"/>
  <c r="J181"/>
  <c r="BK164"/>
  <c r="J1033"/>
  <c r="BK982"/>
  <c r="J958"/>
  <c r="J925"/>
  <c r="BK909"/>
  <c r="BK870"/>
  <c r="J851"/>
  <c r="J841"/>
  <c r="BK827"/>
  <c r="J816"/>
  <c r="BK802"/>
  <c r="J774"/>
  <c r="BK687"/>
  <c r="J652"/>
  <c r="BK636"/>
  <c r="J621"/>
  <c r="BK613"/>
  <c r="J565"/>
  <c r="BK541"/>
  <c r="BK525"/>
  <c r="J511"/>
  <c r="BK492"/>
  <c r="J477"/>
  <c r="BK467"/>
  <c r="J450"/>
  <c r="J434"/>
  <c r="BK416"/>
  <c r="J381"/>
  <c r="BK363"/>
  <c r="J353"/>
  <c r="BK341"/>
  <c r="J309"/>
  <c r="J269"/>
  <c r="J249"/>
  <c r="BK237"/>
  <c r="BK181"/>
  <c r="BK150"/>
  <c r="J1072"/>
  <c r="J1068"/>
  <c r="J1061"/>
  <c r="J1022"/>
  <c r="J1009"/>
  <c r="J990"/>
  <c r="BK975"/>
  <c r="J942"/>
  <c r="BK923"/>
  <c r="BK907"/>
  <c r="BK892"/>
  <c r="BK864"/>
  <c r="J854"/>
  <c r="BK821"/>
  <c r="BK806"/>
  <c r="J802"/>
  <c r="J792"/>
  <c r="J771"/>
  <c r="J755"/>
  <c r="J747"/>
  <c r="BK735"/>
  <c r="J717"/>
  <c r="BK709"/>
  <c r="BK672"/>
  <c r="BK648"/>
  <c r="J623"/>
  <c r="J598"/>
  <c r="J585"/>
  <c r="J575"/>
  <c r="BK565"/>
  <c r="BK550"/>
  <c r="BK535"/>
  <c r="J527"/>
  <c r="J506"/>
  <c r="BK440"/>
  <c r="BK428"/>
  <c r="BK405"/>
  <c r="BK381"/>
  <c r="BK357"/>
  <c r="J341"/>
  <c r="BK330"/>
  <c r="J277"/>
  <c r="BK265"/>
  <c r="BK239"/>
  <c r="J216"/>
  <c r="J164"/>
  <c r="BK1018"/>
  <c r="BK1005"/>
  <c r="J962"/>
  <c r="J940"/>
  <c r="J915"/>
  <c r="J892"/>
  <c r="J843"/>
  <c r="BK819"/>
  <c r="BK788"/>
  <c r="J767"/>
  <c r="J753"/>
  <c r="J737"/>
  <c r="BK729"/>
  <c r="BK707"/>
  <c r="J699"/>
  <c r="BK683"/>
  <c r="BK668"/>
  <c r="BK646"/>
  <c r="BK632"/>
  <c r="BK615"/>
  <c r="J594"/>
  <c r="BK587"/>
  <c r="BK577"/>
  <c r="J550"/>
  <c r="BK537"/>
  <c r="J518"/>
  <c r="J502"/>
  <c r="BK490"/>
  <c r="BK477"/>
  <c r="J458"/>
  <c r="J448"/>
  <c r="J440"/>
  <c r="J428"/>
  <c r="BK409"/>
  <c r="J395"/>
  <c r="BK389"/>
  <c r="J349"/>
  <c r="J337"/>
  <c r="BK309"/>
  <c r="BK275"/>
  <c r="BK245"/>
  <c r="BK226"/>
  <c r="BK198"/>
  <c i="11" r="J339"/>
  <c r="BK327"/>
  <c r="BK307"/>
  <c r="J278"/>
  <c r="J250"/>
  <c r="BK187"/>
  <c r="J150"/>
  <c r="BK134"/>
  <c r="BK309"/>
  <c r="BK284"/>
  <c r="BK276"/>
  <c r="BK250"/>
  <c r="J244"/>
  <c r="J232"/>
  <c r="BK224"/>
  <c r="BK203"/>
  <c r="BK171"/>
  <c r="BK321"/>
  <c r="J309"/>
  <c r="J296"/>
  <c r="BK280"/>
  <c r="J268"/>
  <c r="J238"/>
  <c r="BK216"/>
  <c r="J203"/>
  <c r="BK179"/>
  <c r="BK154"/>
  <c r="BK129"/>
  <c r="BK334"/>
  <c r="J323"/>
  <c r="J303"/>
  <c r="J292"/>
  <c r="BK266"/>
  <c r="J246"/>
  <c r="BK226"/>
  <c r="J213"/>
  <c r="BK173"/>
  <c r="J138"/>
  <c i="12" r="J129"/>
  <c r="J145"/>
  <c r="J135"/>
  <c r="BK145"/>
  <c r="BK129"/>
  <c i="2" l="1" r="P151"/>
  <c r="P163"/>
  <c r="T234"/>
  <c r="P303"/>
  <c r="BK320"/>
  <c r="J320"/>
  <c r="J104"/>
  <c r="BK336"/>
  <c r="J336"/>
  <c r="J106"/>
  <c r="P376"/>
  <c r="R426"/>
  <c r="P523"/>
  <c r="T530"/>
  <c r="P557"/>
  <c r="R609"/>
  <c r="R624"/>
  <c r="P653"/>
  <c r="P803"/>
  <c r="R832"/>
  <c r="BK869"/>
  <c r="J869"/>
  <c r="J119"/>
  <c r="P902"/>
  <c r="BK962"/>
  <c r="J962"/>
  <c r="J121"/>
  <c r="P1008"/>
  <c r="BK1017"/>
  <c r="J1017"/>
  <c r="J123"/>
  <c r="T1044"/>
  <c r="BK1067"/>
  <c r="J1067"/>
  <c r="J126"/>
  <c r="BK1104"/>
  <c r="J1104"/>
  <c r="J128"/>
  <c r="BK1129"/>
  <c r="J1129"/>
  <c r="J129"/>
  <c i="3" r="T152"/>
  <c r="R167"/>
  <c r="T232"/>
  <c r="R315"/>
  <c r="P332"/>
  <c r="BK341"/>
  <c r="J341"/>
  <c r="J105"/>
  <c r="R348"/>
  <c r="R379"/>
  <c r="R429"/>
  <c r="P478"/>
  <c r="P522"/>
  <c r="P527"/>
  <c r="P534"/>
  <c r="BK561"/>
  <c r="J561"/>
  <c r="J113"/>
  <c r="BK611"/>
  <c r="J611"/>
  <c r="J114"/>
  <c r="BK626"/>
  <c r="J626"/>
  <c r="J115"/>
  <c r="BK651"/>
  <c r="J651"/>
  <c r="J116"/>
  <c r="BK801"/>
  <c r="J801"/>
  <c r="J117"/>
  <c r="R830"/>
  <c r="T861"/>
  <c r="R895"/>
  <c r="P938"/>
  <c r="BK984"/>
  <c r="J984"/>
  <c r="J122"/>
  <c r="BK993"/>
  <c r="J993"/>
  <c r="J123"/>
  <c r="T1020"/>
  <c r="BK1043"/>
  <c r="J1043"/>
  <c r="J126"/>
  <c r="BK1080"/>
  <c r="J1080"/>
  <c r="J128"/>
  <c r="BK1103"/>
  <c r="J1103"/>
  <c r="J129"/>
  <c r="BK1114"/>
  <c r="J1114"/>
  <c r="J130"/>
  <c i="4" r="P152"/>
  <c r="BK162"/>
  <c r="J162"/>
  <c r="J99"/>
  <c r="P229"/>
  <c r="R302"/>
  <c r="R319"/>
  <c r="T328"/>
  <c r="T335"/>
  <c r="BK368"/>
  <c r="J368"/>
  <c r="J107"/>
  <c r="R416"/>
  <c r="T465"/>
  <c r="T509"/>
  <c r="T514"/>
  <c r="P521"/>
  <c r="P548"/>
  <c r="BK611"/>
  <c r="J611"/>
  <c r="J115"/>
  <c r="T611"/>
  <c r="BK638"/>
  <c r="J638"/>
  <c r="J116"/>
  <c r="BK792"/>
  <c r="J792"/>
  <c r="J117"/>
  <c r="BK821"/>
  <c r="J821"/>
  <c r="J118"/>
  <c r="BK852"/>
  <c r="J852"/>
  <c r="J119"/>
  <c r="T885"/>
  <c r="BK943"/>
  <c r="J943"/>
  <c r="J121"/>
  <c r="BK991"/>
  <c r="J991"/>
  <c r="J122"/>
  <c r="BK1000"/>
  <c r="J1000"/>
  <c r="J123"/>
  <c r="T1029"/>
  <c r="T1052"/>
  <c r="R1114"/>
  <c r="T1125"/>
  <c i="5" r="T152"/>
  <c r="R164"/>
  <c r="BK233"/>
  <c r="J233"/>
  <c r="J100"/>
  <c r="P321"/>
  <c r="T338"/>
  <c r="P347"/>
  <c r="T347"/>
  <c r="BK393"/>
  <c r="J393"/>
  <c r="J107"/>
  <c r="T443"/>
  <c r="P492"/>
  <c r="P536"/>
  <c r="BK541"/>
  <c r="J541"/>
  <c r="J111"/>
  <c r="R541"/>
  <c r="R548"/>
  <c r="R575"/>
  <c r="R627"/>
  <c r="P667"/>
  <c r="T821"/>
  <c r="T850"/>
  <c r="P895"/>
  <c r="P936"/>
  <c r="BK992"/>
  <c r="J992"/>
  <c r="J121"/>
  <c r="P1042"/>
  <c r="BK1051"/>
  <c r="J1051"/>
  <c r="J123"/>
  <c r="R1077"/>
  <c r="BK1100"/>
  <c r="J1100"/>
  <c r="J126"/>
  <c r="T1162"/>
  <c r="T1173"/>
  <c i="6" r="P152"/>
  <c r="BK167"/>
  <c r="J167"/>
  <c r="J99"/>
  <c r="T232"/>
  <c r="R315"/>
  <c r="BK332"/>
  <c r="J332"/>
  <c r="J104"/>
  <c r="P341"/>
  <c r="BK348"/>
  <c r="J348"/>
  <c r="J106"/>
  <c r="R381"/>
  <c r="R431"/>
  <c r="BK480"/>
  <c r="J480"/>
  <c r="J109"/>
  <c r="BK524"/>
  <c r="J524"/>
  <c r="J110"/>
  <c r="BK529"/>
  <c r="J529"/>
  <c r="J111"/>
  <c r="BK536"/>
  <c r="J536"/>
  <c r="J112"/>
  <c r="BK563"/>
  <c r="J563"/>
  <c r="J113"/>
  <c r="BK613"/>
  <c r="J613"/>
  <c r="J114"/>
  <c r="BK628"/>
  <c r="J628"/>
  <c r="J115"/>
  <c r="R653"/>
  <c r="R803"/>
  <c r="R832"/>
  <c r="BK869"/>
  <c r="J869"/>
  <c r="J119"/>
  <c r="R903"/>
  <c r="T963"/>
  <c r="R1009"/>
  <c r="R1018"/>
  <c r="T1047"/>
  <c r="P1070"/>
  <c r="R1107"/>
  <c r="P1130"/>
  <c r="BK1141"/>
  <c r="J1141"/>
  <c r="J130"/>
  <c i="7" r="BK151"/>
  <c r="J151"/>
  <c r="J98"/>
  <c r="P163"/>
  <c r="BK226"/>
  <c r="J226"/>
  <c r="J100"/>
  <c r="R226"/>
  <c r="P299"/>
  <c r="P316"/>
  <c r="BK325"/>
  <c r="J325"/>
  <c r="J105"/>
  <c r="R325"/>
  <c r="R332"/>
  <c r="P370"/>
  <c r="BK420"/>
  <c r="J420"/>
  <c r="J108"/>
  <c r="T420"/>
  <c r="R469"/>
  <c r="P513"/>
  <c r="P518"/>
  <c r="P525"/>
  <c r="R525"/>
  <c r="P552"/>
  <c r="BK604"/>
  <c r="J604"/>
  <c r="J114"/>
  <c r="T604"/>
  <c r="P619"/>
  <c r="R619"/>
  <c r="R648"/>
  <c r="BK798"/>
  <c r="J798"/>
  <c r="J117"/>
  <c r="T798"/>
  <c r="R827"/>
  <c r="P864"/>
  <c r="T864"/>
  <c r="T897"/>
  <c r="T957"/>
  <c r="P999"/>
  <c r="T999"/>
  <c r="R1008"/>
  <c r="BK1035"/>
  <c r="J1035"/>
  <c r="J125"/>
  <c r="T1035"/>
  <c r="R1058"/>
  <c r="P1095"/>
  <c r="BK1120"/>
  <c r="J1120"/>
  <c r="J129"/>
  <c r="R1120"/>
  <c i="8" r="T152"/>
  <c r="P162"/>
  <c r="R225"/>
  <c r="R306"/>
  <c r="BK323"/>
  <c r="J323"/>
  <c r="J104"/>
  <c r="R332"/>
  <c r="P339"/>
  <c r="P378"/>
  <c r="BK428"/>
  <c r="J428"/>
  <c r="J108"/>
  <c r="BK477"/>
  <c r="J477"/>
  <c r="J109"/>
  <c r="BK521"/>
  <c r="J521"/>
  <c r="J110"/>
  <c r="BK526"/>
  <c r="J526"/>
  <c r="J111"/>
  <c r="BK533"/>
  <c r="J533"/>
  <c r="J112"/>
  <c r="T560"/>
  <c r="T612"/>
  <c r="R627"/>
  <c r="T652"/>
  <c r="BK806"/>
  <c r="J806"/>
  <c r="J117"/>
  <c r="T835"/>
  <c r="T880"/>
  <c r="T917"/>
  <c r="T977"/>
  <c r="T1023"/>
  <c r="P1032"/>
  <c r="BK1061"/>
  <c r="J1061"/>
  <c r="J125"/>
  <c r="BK1084"/>
  <c r="J1084"/>
  <c r="J126"/>
  <c r="T1121"/>
  <c r="T1144"/>
  <c r="P1155"/>
  <c i="9" r="BK153"/>
  <c r="J153"/>
  <c r="J98"/>
  <c r="R168"/>
  <c r="BK235"/>
  <c r="J235"/>
  <c r="J100"/>
  <c r="T320"/>
  <c r="BK337"/>
  <c r="J337"/>
  <c r="J104"/>
  <c r="BK346"/>
  <c r="J346"/>
  <c r="J105"/>
  <c r="P359"/>
  <c r="P392"/>
  <c r="R442"/>
  <c r="T491"/>
  <c r="T535"/>
  <c r="T540"/>
  <c r="BK547"/>
  <c r="J547"/>
  <c r="J112"/>
  <c r="BK574"/>
  <c r="J574"/>
  <c r="J113"/>
  <c r="BK622"/>
  <c r="J622"/>
  <c r="J114"/>
  <c r="BK637"/>
  <c r="J637"/>
  <c r="J115"/>
  <c r="P658"/>
  <c r="BK812"/>
  <c r="J812"/>
  <c r="J117"/>
  <c r="BK841"/>
  <c r="J841"/>
  <c r="J118"/>
  <c r="T878"/>
  <c r="T911"/>
  <c r="T959"/>
  <c r="BK966"/>
  <c r="J966"/>
  <c r="J122"/>
  <c r="BK1014"/>
  <c r="J1014"/>
  <c r="J123"/>
  <c r="P1023"/>
  <c r="T1052"/>
  <c r="T1075"/>
  <c r="BK1112"/>
  <c r="J1112"/>
  <c r="J129"/>
  <c r="T1136"/>
  <c r="BK1147"/>
  <c r="J1147"/>
  <c r="J131"/>
  <c i="10" r="T149"/>
  <c r="P163"/>
  <c r="P232"/>
  <c r="BK306"/>
  <c r="J306"/>
  <c r="J101"/>
  <c r="T323"/>
  <c r="P332"/>
  <c r="P365"/>
  <c r="BK415"/>
  <c r="J415"/>
  <c r="J107"/>
  <c r="T464"/>
  <c r="T510"/>
  <c r="R515"/>
  <c r="P522"/>
  <c r="P547"/>
  <c r="P593"/>
  <c r="BK608"/>
  <c r="J608"/>
  <c r="J114"/>
  <c r="P625"/>
  <c r="T773"/>
  <c r="BK818"/>
  <c r="J818"/>
  <c r="J117"/>
  <c r="R853"/>
  <c r="T889"/>
  <c r="BK896"/>
  <c r="J896"/>
  <c r="J120"/>
  <c r="T944"/>
  <c r="P953"/>
  <c r="P977"/>
  <c r="R1000"/>
  <c r="BK1032"/>
  <c r="J1032"/>
  <c r="J125"/>
  <c r="R1056"/>
  <c r="P1067"/>
  <c i="11" r="R133"/>
  <c r="T168"/>
  <c r="T202"/>
  <c r="P219"/>
  <c r="R300"/>
  <c r="P333"/>
  <c i="12" r="R124"/>
  <c i="2" r="T151"/>
  <c r="R163"/>
  <c r="R234"/>
  <c r="T303"/>
  <c r="R320"/>
  <c r="P336"/>
  <c r="R376"/>
  <c r="P426"/>
  <c r="T426"/>
  <c r="BK475"/>
  <c r="J475"/>
  <c r="J109"/>
  <c r="P475"/>
  <c r="R475"/>
  <c r="T475"/>
  <c r="BK518"/>
  <c r="J518"/>
  <c r="J110"/>
  <c r="P518"/>
  <c r="R518"/>
  <c r="T518"/>
  <c r="BK523"/>
  <c r="J523"/>
  <c r="J111"/>
  <c r="BK530"/>
  <c r="J530"/>
  <c r="J112"/>
  <c r="BK557"/>
  <c r="J557"/>
  <c r="J113"/>
  <c r="BK609"/>
  <c r="J609"/>
  <c r="J114"/>
  <c r="BK624"/>
  <c r="J624"/>
  <c r="J115"/>
  <c r="T653"/>
  <c r="R803"/>
  <c r="T832"/>
  <c r="T869"/>
  <c r="R902"/>
  <c r="R962"/>
  <c r="BK1008"/>
  <c r="J1008"/>
  <c r="J122"/>
  <c r="P1017"/>
  <c r="P1044"/>
  <c r="P1067"/>
  <c r="T1104"/>
  <c r="P1129"/>
  <c i="3" r="R152"/>
  <c r="P167"/>
  <c r="BK232"/>
  <c r="J232"/>
  <c r="J100"/>
  <c r="P315"/>
  <c r="BK332"/>
  <c r="J332"/>
  <c r="J104"/>
  <c r="P341"/>
  <c r="BK348"/>
  <c r="J348"/>
  <c r="J106"/>
  <c r="BK379"/>
  <c r="J379"/>
  <c r="J107"/>
  <c r="BK429"/>
  <c r="J429"/>
  <c r="J108"/>
  <c r="R478"/>
  <c r="R522"/>
  <c r="R527"/>
  <c r="T534"/>
  <c r="T561"/>
  <c r="R611"/>
  <c r="R626"/>
  <c r="T651"/>
  <c r="P801"/>
  <c r="BK830"/>
  <c r="J830"/>
  <c r="J118"/>
  <c r="BK861"/>
  <c r="J861"/>
  <c r="J119"/>
  <c r="BK895"/>
  <c r="J895"/>
  <c r="J120"/>
  <c r="R938"/>
  <c r="T984"/>
  <c r="R993"/>
  <c r="R1020"/>
  <c r="R1043"/>
  <c r="R1080"/>
  <c r="T1103"/>
  <c r="P1114"/>
  <c i="4" r="BK152"/>
  <c r="R162"/>
  <c r="T229"/>
  <c r="T302"/>
  <c r="BK319"/>
  <c r="J319"/>
  <c r="J104"/>
  <c r="P328"/>
  <c r="BK335"/>
  <c r="J335"/>
  <c r="J106"/>
  <c r="P368"/>
  <c r="BK416"/>
  <c r="J416"/>
  <c r="J108"/>
  <c r="BK465"/>
  <c r="J465"/>
  <c r="J109"/>
  <c r="BK509"/>
  <c r="J509"/>
  <c r="J110"/>
  <c r="BK514"/>
  <c r="J514"/>
  <c r="J111"/>
  <c r="BK521"/>
  <c r="J521"/>
  <c r="J112"/>
  <c r="BK548"/>
  <c r="J548"/>
  <c r="J113"/>
  <c r="BK596"/>
  <c r="J596"/>
  <c r="J114"/>
  <c r="R596"/>
  <c r="P611"/>
  <c r="P638"/>
  <c r="P792"/>
  <c r="T821"/>
  <c r="R852"/>
  <c r="P885"/>
  <c r="R943"/>
  <c r="P991"/>
  <c r="T1000"/>
  <c r="R1029"/>
  <c r="P1052"/>
  <c r="T1114"/>
  <c r="BK1125"/>
  <c r="J1125"/>
  <c r="J130"/>
  <c i="5" r="P152"/>
  <c r="BK164"/>
  <c r="J164"/>
  <c r="J99"/>
  <c r="P233"/>
  <c r="BK321"/>
  <c r="J321"/>
  <c r="J101"/>
  <c r="P338"/>
  <c r="BK358"/>
  <c r="J358"/>
  <c r="J106"/>
  <c r="T358"/>
  <c r="P443"/>
  <c r="BK492"/>
  <c r="J492"/>
  <c r="J109"/>
  <c r="BK536"/>
  <c r="J536"/>
  <c r="J110"/>
  <c r="R536"/>
  <c r="P541"/>
  <c r="P548"/>
  <c r="BK575"/>
  <c r="J575"/>
  <c r="J113"/>
  <c r="BK627"/>
  <c r="J627"/>
  <c r="J114"/>
  <c r="T627"/>
  <c r="R642"/>
  <c r="R667"/>
  <c r="BK821"/>
  <c r="J821"/>
  <c r="J117"/>
  <c r="BK850"/>
  <c r="J850"/>
  <c r="J118"/>
  <c r="BK895"/>
  <c r="J895"/>
  <c r="J119"/>
  <c r="BK936"/>
  <c r="J936"/>
  <c r="J120"/>
  <c r="T992"/>
  <c r="R1042"/>
  <c r="P1051"/>
  <c r="T1077"/>
  <c r="T1100"/>
  <c r="P1162"/>
  <c r="BK1173"/>
  <c r="J1173"/>
  <c r="J130"/>
  <c i="6" r="T152"/>
  <c r="R167"/>
  <c r="BK232"/>
  <c r="J232"/>
  <c r="J100"/>
  <c r="P315"/>
  <c r="T332"/>
  <c r="T341"/>
  <c r="T348"/>
  <c r="T381"/>
  <c r="T431"/>
  <c r="R480"/>
  <c r="P524"/>
  <c r="P529"/>
  <c r="R536"/>
  <c r="P563"/>
  <c r="R613"/>
  <c r="R628"/>
  <c r="BK653"/>
  <c r="J653"/>
  <c r="J116"/>
  <c r="T803"/>
  <c r="T832"/>
  <c r="P869"/>
  <c r="BK903"/>
  <c r="J903"/>
  <c r="J120"/>
  <c r="R963"/>
  <c r="T1009"/>
  <c r="T1018"/>
  <c r="BK1047"/>
  <c r="J1047"/>
  <c r="J125"/>
  <c r="T1070"/>
  <c r="T1107"/>
  <c r="R1130"/>
  <c r="P1141"/>
  <c i="7" r="BK163"/>
  <c r="J163"/>
  <c r="J99"/>
  <c r="T163"/>
  <c r="P226"/>
  <c r="BK299"/>
  <c r="J299"/>
  <c r="J101"/>
  <c r="T299"/>
  <c r="BK316"/>
  <c r="J316"/>
  <c r="J104"/>
  <c r="T316"/>
  <c r="BK332"/>
  <c r="J332"/>
  <c r="J106"/>
  <c r="T332"/>
  <c r="R370"/>
  <c r="P420"/>
  <c r="BK469"/>
  <c r="J469"/>
  <c r="J109"/>
  <c r="P469"/>
  <c r="BK513"/>
  <c r="J513"/>
  <c r="J110"/>
  <c r="T513"/>
  <c r="R518"/>
  <c r="BK525"/>
  <c r="J525"/>
  <c r="J112"/>
  <c r="T525"/>
  <c r="T552"/>
  <c r="BK648"/>
  <c r="J648"/>
  <c r="J116"/>
  <c r="T648"/>
  <c r="R798"/>
  <c r="P827"/>
  <c r="BK864"/>
  <c r="J864"/>
  <c r="J119"/>
  <c r="BK897"/>
  <c r="J897"/>
  <c r="J120"/>
  <c r="R897"/>
  <c r="P957"/>
  <c r="BK999"/>
  <c r="J999"/>
  <c r="J122"/>
  <c r="R999"/>
  <c r="P1008"/>
  <c r="BK1058"/>
  <c r="J1058"/>
  <c r="J126"/>
  <c r="T1058"/>
  <c r="R1095"/>
  <c r="P1120"/>
  <c i="8" r="BK152"/>
  <c r="J152"/>
  <c r="J98"/>
  <c r="R162"/>
  <c r="P225"/>
  <c r="P306"/>
  <c r="R323"/>
  <c r="P332"/>
  <c r="T339"/>
  <c r="R378"/>
  <c r="R428"/>
  <c r="P477"/>
  <c r="P521"/>
  <c r="P526"/>
  <c r="P533"/>
  <c r="BK560"/>
  <c r="J560"/>
  <c r="J113"/>
  <c r="BK612"/>
  <c r="J612"/>
  <c r="J114"/>
  <c r="BK627"/>
  <c r="J627"/>
  <c r="J115"/>
  <c r="P652"/>
  <c r="T806"/>
  <c r="R835"/>
  <c r="R880"/>
  <c r="P917"/>
  <c r="BK977"/>
  <c r="J977"/>
  <c r="J121"/>
  <c r="BK1023"/>
  <c r="J1023"/>
  <c r="J122"/>
  <c r="BK1032"/>
  <c r="J1032"/>
  <c r="J123"/>
  <c r="R1061"/>
  <c r="T1084"/>
  <c r="R1121"/>
  <c r="R1144"/>
  <c r="BK1155"/>
  <c r="J1155"/>
  <c r="J130"/>
  <c i="9" r="T153"/>
  <c r="BK168"/>
  <c r="J168"/>
  <c r="J99"/>
  <c r="P235"/>
  <c r="R320"/>
  <c r="P337"/>
  <c r="T346"/>
  <c r="R359"/>
  <c r="BK392"/>
  <c r="J392"/>
  <c r="J107"/>
  <c r="T442"/>
  <c r="BK491"/>
  <c r="J491"/>
  <c r="J109"/>
  <c r="BK535"/>
  <c r="J535"/>
  <c r="J110"/>
  <c r="BK540"/>
  <c r="J540"/>
  <c r="J111"/>
  <c r="R547"/>
  <c r="R574"/>
  <c r="R622"/>
  <c r="R637"/>
  <c r="R658"/>
  <c r="P812"/>
  <c r="R841"/>
  <c r="R878"/>
  <c r="P911"/>
  <c r="P959"/>
  <c r="T966"/>
  <c r="T1014"/>
  <c r="BK1023"/>
  <c r="J1023"/>
  <c r="J124"/>
  <c r="P1052"/>
  <c r="R1075"/>
  <c r="P1112"/>
  <c r="BK1136"/>
  <c r="J1136"/>
  <c r="J130"/>
  <c r="T1147"/>
  <c i="10" r="BK149"/>
  <c r="J149"/>
  <c r="J98"/>
  <c r="R163"/>
  <c r="T232"/>
  <c r="R306"/>
  <c r="R323"/>
  <c r="BK332"/>
  <c r="J332"/>
  <c r="J105"/>
  <c r="BK365"/>
  <c r="J365"/>
  <c r="J106"/>
  <c r="P415"/>
  <c r="R464"/>
  <c r="P510"/>
  <c r="P515"/>
  <c r="R522"/>
  <c r="R547"/>
  <c r="R593"/>
  <c r="R608"/>
  <c r="R625"/>
  <c r="BK773"/>
  <c r="J773"/>
  <c r="J116"/>
  <c r="T818"/>
  <c r="P853"/>
  <c r="BK889"/>
  <c r="J889"/>
  <c r="J119"/>
  <c r="P896"/>
  <c r="BK944"/>
  <c r="J944"/>
  <c r="J121"/>
  <c r="BK953"/>
  <c r="J953"/>
  <c r="J122"/>
  <c r="T977"/>
  <c r="P1000"/>
  <c r="T1032"/>
  <c r="T1056"/>
  <c r="R1067"/>
  <c i="11" r="P133"/>
  <c r="P127"/>
  <c r="BK168"/>
  <c r="J168"/>
  <c r="J100"/>
  <c r="R168"/>
  <c r="P202"/>
  <c r="BK219"/>
  <c r="J219"/>
  <c r="J104"/>
  <c r="T219"/>
  <c r="P300"/>
  <c r="BK333"/>
  <c r="J333"/>
  <c r="J106"/>
  <c r="R333"/>
  <c i="12" r="T124"/>
  <c r="P141"/>
  <c i="2" r="BK151"/>
  <c r="J151"/>
  <c r="J98"/>
  <c r="BK163"/>
  <c r="J163"/>
  <c r="J99"/>
  <c r="P234"/>
  <c r="R303"/>
  <c r="P320"/>
  <c r="BK329"/>
  <c r="J329"/>
  <c r="J105"/>
  <c r="R336"/>
  <c r="T336"/>
  <c r="T376"/>
  <c r="R523"/>
  <c r="P530"/>
  <c r="R557"/>
  <c r="T609"/>
  <c r="T624"/>
  <c r="BK653"/>
  <c r="J653"/>
  <c r="J116"/>
  <c r="BK803"/>
  <c r="J803"/>
  <c r="J117"/>
  <c r="BK832"/>
  <c r="J832"/>
  <c r="J118"/>
  <c r="R869"/>
  <c r="BK902"/>
  <c r="J902"/>
  <c r="J120"/>
  <c r="T962"/>
  <c r="R1008"/>
  <c r="T1017"/>
  <c r="R1044"/>
  <c r="T1067"/>
  <c r="P1104"/>
  <c r="T1129"/>
  <c i="3" r="P152"/>
  <c r="T167"/>
  <c r="P232"/>
  <c r="T315"/>
  <c r="T332"/>
  <c r="T341"/>
  <c r="T348"/>
  <c r="T379"/>
  <c r="T429"/>
  <c r="BK478"/>
  <c r="J478"/>
  <c r="J109"/>
  <c r="BK522"/>
  <c r="J522"/>
  <c r="J110"/>
  <c r="T527"/>
  <c r="R534"/>
  <c r="R561"/>
  <c r="T611"/>
  <c r="T626"/>
  <c r="P651"/>
  <c r="T801"/>
  <c r="P830"/>
  <c r="R861"/>
  <c r="P895"/>
  <c r="T938"/>
  <c r="P984"/>
  <c r="P993"/>
  <c r="BK1020"/>
  <c r="J1020"/>
  <c r="J125"/>
  <c r="P1043"/>
  <c r="P1080"/>
  <c r="R1103"/>
  <c r="R1114"/>
  <c i="4" r="R152"/>
  <c r="T162"/>
  <c r="BK229"/>
  <c r="J229"/>
  <c r="J100"/>
  <c r="BK302"/>
  <c r="J302"/>
  <c r="J101"/>
  <c r="P319"/>
  <c r="R328"/>
  <c r="R335"/>
  <c r="T368"/>
  <c r="T416"/>
  <c r="R465"/>
  <c r="P509"/>
  <c r="P514"/>
  <c r="T521"/>
  <c r="R548"/>
  <c r="P596"/>
  <c r="T638"/>
  <c r="T792"/>
  <c r="R821"/>
  <c r="T852"/>
  <c r="BK885"/>
  <c r="J885"/>
  <c r="J120"/>
  <c r="T943"/>
  <c r="T991"/>
  <c r="P1000"/>
  <c r="P1029"/>
  <c r="BK1052"/>
  <c r="J1052"/>
  <c r="J126"/>
  <c r="BK1114"/>
  <c r="J1114"/>
  <c r="J129"/>
  <c r="P1125"/>
  <c i="5" r="BK152"/>
  <c r="T164"/>
  <c r="R233"/>
  <c r="R321"/>
  <c r="BK338"/>
  <c r="J338"/>
  <c r="J104"/>
  <c r="BK347"/>
  <c r="J347"/>
  <c r="J105"/>
  <c r="R347"/>
  <c r="R358"/>
  <c r="R393"/>
  <c r="BK443"/>
  <c r="J443"/>
  <c r="J108"/>
  <c r="T492"/>
  <c r="BK548"/>
  <c r="J548"/>
  <c r="J112"/>
  <c r="T548"/>
  <c r="T575"/>
  <c r="BK642"/>
  <c r="J642"/>
  <c r="J115"/>
  <c r="T642"/>
  <c r="BK667"/>
  <c r="J667"/>
  <c r="J116"/>
  <c r="R821"/>
  <c r="P850"/>
  <c r="T895"/>
  <c r="T936"/>
  <c r="P992"/>
  <c r="T1042"/>
  <c r="R1051"/>
  <c r="BK1077"/>
  <c r="J1077"/>
  <c r="J125"/>
  <c r="P1100"/>
  <c r="R1162"/>
  <c r="P1173"/>
  <c i="6" r="R152"/>
  <c r="T167"/>
  <c r="R232"/>
  <c r="T315"/>
  <c r="P332"/>
  <c r="R341"/>
  <c r="P348"/>
  <c r="BK381"/>
  <c r="J381"/>
  <c r="J107"/>
  <c r="P431"/>
  <c r="T480"/>
  <c r="R524"/>
  <c r="R529"/>
  <c r="P536"/>
  <c r="R563"/>
  <c r="P613"/>
  <c r="P628"/>
  <c r="P653"/>
  <c r="P803"/>
  <c r="BK832"/>
  <c r="J832"/>
  <c r="J118"/>
  <c r="R869"/>
  <c r="T903"/>
  <c r="P963"/>
  <c r="P1009"/>
  <c r="P1018"/>
  <c r="P1047"/>
  <c r="BK1070"/>
  <c r="J1070"/>
  <c r="J126"/>
  <c r="P1107"/>
  <c r="T1130"/>
  <c r="T1141"/>
  <c i="8" r="R152"/>
  <c r="R151"/>
  <c r="BK162"/>
  <c r="J162"/>
  <c r="J99"/>
  <c r="T225"/>
  <c r="T306"/>
  <c r="T323"/>
  <c r="T332"/>
  <c r="R339"/>
  <c r="T378"/>
  <c r="T428"/>
  <c r="T477"/>
  <c r="T521"/>
  <c r="R526"/>
  <c r="R533"/>
  <c r="P560"/>
  <c r="P612"/>
  <c r="P627"/>
  <c r="R652"/>
  <c r="R806"/>
  <c r="BK835"/>
  <c r="J835"/>
  <c r="J118"/>
  <c r="P880"/>
  <c r="BK917"/>
  <c r="J917"/>
  <c r="J120"/>
  <c r="R977"/>
  <c r="R1023"/>
  <c r="R1032"/>
  <c r="T1061"/>
  <c r="P1084"/>
  <c r="BK1121"/>
  <c r="J1121"/>
  <c r="J128"/>
  <c r="BK1144"/>
  <c r="J1144"/>
  <c r="J129"/>
  <c r="T1155"/>
  <c i="9" r="P153"/>
  <c r="P168"/>
  <c r="R235"/>
  <c r="P320"/>
  <c r="R337"/>
  <c r="P346"/>
  <c r="T359"/>
  <c r="R392"/>
  <c r="BK442"/>
  <c r="J442"/>
  <c r="J108"/>
  <c r="P491"/>
  <c r="R535"/>
  <c r="R540"/>
  <c r="P547"/>
  <c r="P574"/>
  <c r="P622"/>
  <c r="P637"/>
  <c r="T658"/>
  <c r="T812"/>
  <c r="P841"/>
  <c r="P878"/>
  <c r="BK911"/>
  <c r="J911"/>
  <c r="J120"/>
  <c r="BK959"/>
  <c r="J959"/>
  <c r="J121"/>
  <c r="P966"/>
  <c r="R1014"/>
  <c r="T1023"/>
  <c r="R1052"/>
  <c r="P1075"/>
  <c r="R1112"/>
  <c r="R1136"/>
  <c r="R1147"/>
  <c i="10" r="P149"/>
  <c r="T163"/>
  <c r="BK232"/>
  <c r="J232"/>
  <c r="J100"/>
  <c r="T306"/>
  <c r="BK323"/>
  <c r="J323"/>
  <c r="J104"/>
  <c r="T332"/>
  <c r="T365"/>
  <c r="R415"/>
  <c r="P464"/>
  <c r="R510"/>
  <c r="T515"/>
  <c r="T522"/>
  <c r="T547"/>
  <c r="T593"/>
  <c r="T608"/>
  <c r="BK625"/>
  <c r="J625"/>
  <c r="J115"/>
  <c r="R773"/>
  <c r="P818"/>
  <c r="BK853"/>
  <c r="J853"/>
  <c r="J118"/>
  <c r="R889"/>
  <c r="R896"/>
  <c r="R944"/>
  <c r="T953"/>
  <c r="R977"/>
  <c r="BK1000"/>
  <c r="J1000"/>
  <c r="J124"/>
  <c r="P1032"/>
  <c r="P1056"/>
  <c r="T1067"/>
  <c i="11" r="BK133"/>
  <c r="J133"/>
  <c r="J99"/>
  <c r="T133"/>
  <c r="T127"/>
  <c r="P168"/>
  <c r="BK202"/>
  <c r="J202"/>
  <c r="J101"/>
  <c r="R202"/>
  <c r="R219"/>
  <c r="R218"/>
  <c r="BK300"/>
  <c r="J300"/>
  <c r="J105"/>
  <c r="T300"/>
  <c r="T333"/>
  <c i="12" r="BK124"/>
  <c r="J124"/>
  <c r="J98"/>
  <c r="T141"/>
  <c i="2" r="R151"/>
  <c r="R150"/>
  <c r="T163"/>
  <c r="BK234"/>
  <c r="J234"/>
  <c r="J100"/>
  <c r="BK303"/>
  <c r="J303"/>
  <c r="J101"/>
  <c r="T320"/>
  <c r="P329"/>
  <c r="R329"/>
  <c r="T329"/>
  <c r="BK376"/>
  <c r="J376"/>
  <c r="J107"/>
  <c r="BK426"/>
  <c r="J426"/>
  <c r="J108"/>
  <c r="T523"/>
  <c r="R530"/>
  <c r="T557"/>
  <c r="P609"/>
  <c r="P624"/>
  <c r="R653"/>
  <c r="T803"/>
  <c r="P832"/>
  <c r="P869"/>
  <c r="T902"/>
  <c r="P962"/>
  <c r="T1008"/>
  <c r="R1017"/>
  <c r="BK1044"/>
  <c r="J1044"/>
  <c r="J125"/>
  <c r="R1067"/>
  <c r="R1104"/>
  <c r="R1129"/>
  <c i="3" r="BK152"/>
  <c r="J152"/>
  <c r="J98"/>
  <c r="BK167"/>
  <c r="J167"/>
  <c r="J99"/>
  <c r="R232"/>
  <c r="BK315"/>
  <c r="J315"/>
  <c r="J101"/>
  <c r="R332"/>
  <c r="R341"/>
  <c r="P348"/>
  <c r="P379"/>
  <c r="P429"/>
  <c r="T478"/>
  <c r="T522"/>
  <c r="BK527"/>
  <c r="J527"/>
  <c r="J111"/>
  <c r="BK534"/>
  <c r="J534"/>
  <c r="J112"/>
  <c r="P561"/>
  <c r="P611"/>
  <c r="P626"/>
  <c r="R651"/>
  <c r="R801"/>
  <c r="T830"/>
  <c r="P861"/>
  <c r="T895"/>
  <c r="BK938"/>
  <c r="J938"/>
  <c r="J121"/>
  <c r="R984"/>
  <c r="T993"/>
  <c r="P1020"/>
  <c r="T1043"/>
  <c r="T1080"/>
  <c r="P1103"/>
  <c r="T1114"/>
  <c i="4" r="T152"/>
  <c r="T151"/>
  <c r="P162"/>
  <c r="R229"/>
  <c r="P302"/>
  <c r="T319"/>
  <c r="BK328"/>
  <c r="J328"/>
  <c r="J105"/>
  <c r="P335"/>
  <c r="R368"/>
  <c r="P416"/>
  <c r="P465"/>
  <c r="R509"/>
  <c r="R514"/>
  <c r="R521"/>
  <c r="T548"/>
  <c r="T596"/>
  <c r="R611"/>
  <c r="R638"/>
  <c r="R792"/>
  <c r="P821"/>
  <c r="P852"/>
  <c r="R885"/>
  <c r="P943"/>
  <c r="R991"/>
  <c r="R1000"/>
  <c r="BK1029"/>
  <c r="J1029"/>
  <c r="J125"/>
  <c r="R1052"/>
  <c r="P1114"/>
  <c r="R1125"/>
  <c i="5" r="R152"/>
  <c r="R151"/>
  <c r="P164"/>
  <c r="T233"/>
  <c r="T321"/>
  <c r="R338"/>
  <c r="P358"/>
  <c r="P393"/>
  <c r="T393"/>
  <c r="R443"/>
  <c r="R492"/>
  <c r="T536"/>
  <c r="T541"/>
  <c r="P575"/>
  <c r="P627"/>
  <c r="P642"/>
  <c r="T667"/>
  <c r="P821"/>
  <c r="R850"/>
  <c r="R895"/>
  <c r="R936"/>
  <c r="R992"/>
  <c r="BK1042"/>
  <c r="J1042"/>
  <c r="J122"/>
  <c r="T1051"/>
  <c r="P1077"/>
  <c r="R1100"/>
  <c r="BK1162"/>
  <c r="J1162"/>
  <c r="J129"/>
  <c r="R1173"/>
  <c i="6" r="BK152"/>
  <c r="J152"/>
  <c r="J98"/>
  <c r="P167"/>
  <c r="P232"/>
  <c r="BK315"/>
  <c r="J315"/>
  <c r="J101"/>
  <c r="R332"/>
  <c r="BK341"/>
  <c r="J341"/>
  <c r="J105"/>
  <c r="R348"/>
  <c r="P381"/>
  <c r="BK431"/>
  <c r="J431"/>
  <c r="J108"/>
  <c r="P480"/>
  <c r="T524"/>
  <c r="T529"/>
  <c r="T536"/>
  <c r="T563"/>
  <c r="T613"/>
  <c r="T628"/>
  <c r="T653"/>
  <c r="BK803"/>
  <c r="J803"/>
  <c r="J117"/>
  <c r="P832"/>
  <c r="T869"/>
  <c r="P903"/>
  <c r="BK963"/>
  <c r="J963"/>
  <c r="J121"/>
  <c r="BK1009"/>
  <c r="J1009"/>
  <c r="J122"/>
  <c r="BK1018"/>
  <c r="J1018"/>
  <c r="J123"/>
  <c r="R1047"/>
  <c r="R1070"/>
  <c r="BK1107"/>
  <c r="J1107"/>
  <c r="J128"/>
  <c r="BK1130"/>
  <c r="J1130"/>
  <c r="J129"/>
  <c r="R1141"/>
  <c i="7" r="P151"/>
  <c r="P150"/>
  <c r="R151"/>
  <c r="T151"/>
  <c r="R163"/>
  <c r="T226"/>
  <c r="R299"/>
  <c r="R316"/>
  <c r="P325"/>
  <c r="T325"/>
  <c r="P332"/>
  <c r="BK370"/>
  <c r="J370"/>
  <c r="J107"/>
  <c r="T370"/>
  <c r="R420"/>
  <c r="T469"/>
  <c r="R513"/>
  <c r="BK518"/>
  <c r="J518"/>
  <c r="J111"/>
  <c r="T518"/>
  <c r="BK552"/>
  <c r="J552"/>
  <c r="J113"/>
  <c r="R552"/>
  <c r="P604"/>
  <c r="R604"/>
  <c r="BK619"/>
  <c r="J619"/>
  <c r="J115"/>
  <c r="T619"/>
  <c r="P648"/>
  <c r="P798"/>
  <c r="BK827"/>
  <c r="J827"/>
  <c r="J118"/>
  <c r="T827"/>
  <c r="R864"/>
  <c r="P897"/>
  <c r="BK957"/>
  <c r="J957"/>
  <c r="J121"/>
  <c r="R957"/>
  <c r="BK1008"/>
  <c r="J1008"/>
  <c r="J123"/>
  <c r="T1008"/>
  <c r="P1035"/>
  <c r="R1035"/>
  <c r="P1058"/>
  <c r="BK1095"/>
  <c r="J1095"/>
  <c r="J128"/>
  <c r="T1095"/>
  <c r="T1120"/>
  <c i="8" r="P152"/>
  <c r="P151"/>
  <c r="T162"/>
  <c r="BK225"/>
  <c r="J225"/>
  <c r="J100"/>
  <c r="BK306"/>
  <c r="J306"/>
  <c r="J101"/>
  <c r="P323"/>
  <c r="BK332"/>
  <c r="J332"/>
  <c r="J105"/>
  <c r="BK339"/>
  <c r="J339"/>
  <c r="J106"/>
  <c r="BK378"/>
  <c r="J378"/>
  <c r="J107"/>
  <c r="P428"/>
  <c r="R477"/>
  <c r="R521"/>
  <c r="T526"/>
  <c r="T533"/>
  <c r="R560"/>
  <c r="R612"/>
  <c r="T627"/>
  <c r="BK652"/>
  <c r="J652"/>
  <c r="J116"/>
  <c r="P806"/>
  <c r="P835"/>
  <c r="BK880"/>
  <c r="J880"/>
  <c r="J119"/>
  <c r="R917"/>
  <c r="P977"/>
  <c r="P1023"/>
  <c r="T1032"/>
  <c r="P1061"/>
  <c r="R1084"/>
  <c r="P1121"/>
  <c r="P1144"/>
  <c r="R1155"/>
  <c i="9" r="R153"/>
  <c r="R152"/>
  <c r="T168"/>
  <c r="T235"/>
  <c r="BK320"/>
  <c r="J320"/>
  <c r="J101"/>
  <c r="T337"/>
  <c r="R346"/>
  <c r="BK359"/>
  <c r="J359"/>
  <c r="J106"/>
  <c r="T392"/>
  <c r="P442"/>
  <c r="R491"/>
  <c r="P535"/>
  <c r="P540"/>
  <c r="T547"/>
  <c r="T574"/>
  <c r="T622"/>
  <c r="T637"/>
  <c r="BK658"/>
  <c r="J658"/>
  <c r="J116"/>
  <c r="R812"/>
  <c r="T841"/>
  <c r="BK878"/>
  <c r="J878"/>
  <c r="J119"/>
  <c r="R911"/>
  <c r="R959"/>
  <c r="R966"/>
  <c r="P1014"/>
  <c r="R1023"/>
  <c r="BK1052"/>
  <c r="J1052"/>
  <c r="J126"/>
  <c r="BK1075"/>
  <c r="J1075"/>
  <c r="J127"/>
  <c r="T1112"/>
  <c r="P1136"/>
  <c r="P1147"/>
  <c i="10" r="R149"/>
  <c r="BK163"/>
  <c r="J163"/>
  <c r="J99"/>
  <c r="R232"/>
  <c r="P306"/>
  <c r="P323"/>
  <c r="R332"/>
  <c r="R365"/>
  <c r="T415"/>
  <c r="BK464"/>
  <c r="J464"/>
  <c r="J108"/>
  <c r="BK510"/>
  <c r="J510"/>
  <c r="J109"/>
  <c r="BK515"/>
  <c r="J515"/>
  <c r="J110"/>
  <c r="BK522"/>
  <c r="J522"/>
  <c r="J111"/>
  <c r="BK547"/>
  <c r="J547"/>
  <c r="J112"/>
  <c r="BK593"/>
  <c r="J593"/>
  <c r="J113"/>
  <c r="P608"/>
  <c r="T625"/>
  <c r="P773"/>
  <c r="R818"/>
  <c r="T853"/>
  <c r="P889"/>
  <c r="T896"/>
  <c r="P944"/>
  <c r="R953"/>
  <c r="BK977"/>
  <c r="J977"/>
  <c r="J123"/>
  <c r="T1000"/>
  <c r="R1032"/>
  <c r="BK1056"/>
  <c r="J1056"/>
  <c r="J126"/>
  <c r="BK1067"/>
  <c r="J1067"/>
  <c r="J127"/>
  <c i="12" r="P124"/>
  <c r="P123"/>
  <c r="P122"/>
  <c i="1" r="AU105"/>
  <c i="12" r="BK141"/>
  <c r="J141"/>
  <c r="J102"/>
  <c r="R141"/>
  <c i="3" r="BK1015"/>
  <c r="J1015"/>
  <c r="J124"/>
  <c i="4" r="BK1024"/>
  <c r="J1024"/>
  <c r="J124"/>
  <c r="BK1089"/>
  <c r="J1089"/>
  <c r="J128"/>
  <c i="5" r="BK334"/>
  <c r="J334"/>
  <c r="J102"/>
  <c r="BK1132"/>
  <c r="J1132"/>
  <c r="J127"/>
  <c i="7" r="BK312"/>
  <c r="J312"/>
  <c r="J102"/>
  <c i="8" r="BK1056"/>
  <c r="J1056"/>
  <c r="J124"/>
  <c r="BK1116"/>
  <c r="J1116"/>
  <c r="J127"/>
  <c i="9" r="BK1047"/>
  <c r="J1047"/>
  <c r="J125"/>
  <c i="10" r="BK319"/>
  <c r="J319"/>
  <c r="J102"/>
  <c i="12" r="BK134"/>
  <c r="J134"/>
  <c r="J100"/>
  <c i="2" r="BK1039"/>
  <c r="J1039"/>
  <c r="J124"/>
  <c r="BK1099"/>
  <c r="J1099"/>
  <c r="J127"/>
  <c i="3" r="BK1075"/>
  <c r="J1075"/>
  <c r="J127"/>
  <c i="5" r="BK1072"/>
  <c r="J1072"/>
  <c r="J124"/>
  <c i="6" r="BK328"/>
  <c r="J328"/>
  <c r="J102"/>
  <c i="7" r="BK1030"/>
  <c r="J1030"/>
  <c r="J124"/>
  <c i="9" r="BK1107"/>
  <c r="J1107"/>
  <c r="J128"/>
  <c i="4" r="BK1084"/>
  <c r="J1084"/>
  <c r="J127"/>
  <c i="6" r="BK1102"/>
  <c r="J1102"/>
  <c r="J127"/>
  <c i="9" r="BK333"/>
  <c r="J333"/>
  <c r="J102"/>
  <c i="11" r="BK128"/>
  <c r="J128"/>
  <c r="J98"/>
  <c r="BK215"/>
  <c r="J215"/>
  <c r="J102"/>
  <c i="12" r="BK131"/>
  <c r="J131"/>
  <c r="J99"/>
  <c r="BK138"/>
  <c r="J138"/>
  <c r="J101"/>
  <c i="2" r="BK316"/>
  <c r="J316"/>
  <c r="J102"/>
  <c i="3" r="BK328"/>
  <c r="J328"/>
  <c r="J102"/>
  <c i="4" r="BK315"/>
  <c r="J315"/>
  <c r="J102"/>
  <c i="5" r="BK1137"/>
  <c r="J1137"/>
  <c r="J128"/>
  <c i="6" r="BK1042"/>
  <c r="J1042"/>
  <c r="J124"/>
  <c i="7" r="BK1090"/>
  <c r="J1090"/>
  <c r="J127"/>
  <c i="8" r="BK319"/>
  <c r="J319"/>
  <c r="J102"/>
  <c i="12" r="F91"/>
  <c r="F119"/>
  <c r="BH129"/>
  <c r="BH132"/>
  <c r="BH142"/>
  <c r="J89"/>
  <c r="J91"/>
  <c r="E112"/>
  <c r="J119"/>
  <c r="BH127"/>
  <c r="BH139"/>
  <c r="BH125"/>
  <c r="BH145"/>
  <c r="BH135"/>
  <c i="11" r="F92"/>
  <c r="J122"/>
  <c r="BH138"/>
  <c r="BH146"/>
  <c r="BH179"/>
  <c r="BH185"/>
  <c r="BH246"/>
  <c r="BH248"/>
  <c r="BH270"/>
  <c r="BH274"/>
  <c r="BH276"/>
  <c r="BH280"/>
  <c r="BH284"/>
  <c r="BH286"/>
  <c r="BH307"/>
  <c r="BH309"/>
  <c r="BH319"/>
  <c r="BH327"/>
  <c r="BH346"/>
  <c r="E116"/>
  <c r="F122"/>
  <c r="BH129"/>
  <c r="BH134"/>
  <c r="BH181"/>
  <c r="BH207"/>
  <c r="BH216"/>
  <c r="BH222"/>
  <c r="BH240"/>
  <c r="BH244"/>
  <c r="BH262"/>
  <c r="BH268"/>
  <c r="BH294"/>
  <c r="BH301"/>
  <c r="BH334"/>
  <c r="J89"/>
  <c r="BH142"/>
  <c r="BH150"/>
  <c r="BH154"/>
  <c r="BH173"/>
  <c r="BH205"/>
  <c r="BH226"/>
  <c r="BH250"/>
  <c r="BH258"/>
  <c r="BH260"/>
  <c r="BH266"/>
  <c r="BH272"/>
  <c r="BH278"/>
  <c r="BH292"/>
  <c r="BH303"/>
  <c r="BH313"/>
  <c r="BH315"/>
  <c r="BH321"/>
  <c r="BH325"/>
  <c r="BH329"/>
  <c r="J92"/>
  <c r="BH161"/>
  <c r="BH169"/>
  <c r="BH171"/>
  <c r="BH177"/>
  <c r="BH187"/>
  <c r="BH191"/>
  <c r="BH203"/>
  <c r="BH211"/>
  <c r="BH213"/>
  <c r="BH220"/>
  <c r="BH224"/>
  <c r="BH228"/>
  <c r="BH232"/>
  <c r="BH234"/>
  <c r="BH238"/>
  <c r="BH252"/>
  <c r="BH254"/>
  <c r="BH282"/>
  <c r="BH290"/>
  <c r="BH296"/>
  <c r="BH298"/>
  <c r="BH311"/>
  <c r="BH317"/>
  <c r="BH323"/>
  <c r="BH331"/>
  <c r="BH339"/>
  <c i="10" r="J89"/>
  <c r="J92"/>
  <c r="J143"/>
  <c r="BH155"/>
  <c r="BH159"/>
  <c r="BH164"/>
  <c r="BH179"/>
  <c r="BH237"/>
  <c r="BH253"/>
  <c r="BH257"/>
  <c r="BH269"/>
  <c r="BH277"/>
  <c r="BH315"/>
  <c r="BH320"/>
  <c r="BH324"/>
  <c r="BH326"/>
  <c r="BH339"/>
  <c r="BH359"/>
  <c r="BH366"/>
  <c r="BH370"/>
  <c r="BH372"/>
  <c r="BH379"/>
  <c r="BH413"/>
  <c r="BH422"/>
  <c r="BH458"/>
  <c r="BH469"/>
  <c r="BH471"/>
  <c r="BH481"/>
  <c r="BH502"/>
  <c r="BH513"/>
  <c r="BH525"/>
  <c r="BH539"/>
  <c r="BH541"/>
  <c r="BH550"/>
  <c r="BH554"/>
  <c r="BH559"/>
  <c r="BH563"/>
  <c r="BH579"/>
  <c r="BH583"/>
  <c r="BH594"/>
  <c r="BH598"/>
  <c r="BH604"/>
  <c r="BH636"/>
  <c r="BH656"/>
  <c r="BH705"/>
  <c r="BH707"/>
  <c r="BH711"/>
  <c r="BH717"/>
  <c r="BH727"/>
  <c r="BH731"/>
  <c r="BH735"/>
  <c r="BH741"/>
  <c r="BH745"/>
  <c r="BH755"/>
  <c r="BH757"/>
  <c r="BH767"/>
  <c r="BH769"/>
  <c r="BH771"/>
  <c r="BH776"/>
  <c r="BH792"/>
  <c r="BH796"/>
  <c r="BH798"/>
  <c r="BH802"/>
  <c r="BH806"/>
  <c r="BH808"/>
  <c r="BH825"/>
  <c r="BH827"/>
  <c r="BH829"/>
  <c r="BH831"/>
  <c r="BH847"/>
  <c r="BH854"/>
  <c r="BH858"/>
  <c r="BH862"/>
  <c r="BH864"/>
  <c r="BH866"/>
  <c r="BH870"/>
  <c r="BH885"/>
  <c r="BH887"/>
  <c r="BH894"/>
  <c r="BH899"/>
  <c r="BH903"/>
  <c r="BH907"/>
  <c r="BH917"/>
  <c r="BH923"/>
  <c r="BH925"/>
  <c r="BH942"/>
  <c r="BH954"/>
  <c r="BH972"/>
  <c r="BH978"/>
  <c r="BH982"/>
  <c r="BH986"/>
  <c r="BH994"/>
  <c r="BH1005"/>
  <c r="F144"/>
  <c r="BH168"/>
  <c r="BH181"/>
  <c r="BH224"/>
  <c r="BH233"/>
  <c r="BH235"/>
  <c r="BH247"/>
  <c r="BH249"/>
  <c r="BH282"/>
  <c r="BH284"/>
  <c r="BH288"/>
  <c r="BH300"/>
  <c r="BH330"/>
  <c r="BH347"/>
  <c r="BH349"/>
  <c r="BH351"/>
  <c r="BH357"/>
  <c r="BH363"/>
  <c r="BH387"/>
  <c r="BH393"/>
  <c r="BH397"/>
  <c r="BH416"/>
  <c r="BH430"/>
  <c r="BH442"/>
  <c r="BH444"/>
  <c r="BH448"/>
  <c r="BH450"/>
  <c r="BH460"/>
  <c r="BH465"/>
  <c r="BH467"/>
  <c r="BH473"/>
  <c r="BH486"/>
  <c r="BH488"/>
  <c r="BH494"/>
  <c r="BH498"/>
  <c r="BH516"/>
  <c r="BH520"/>
  <c r="BH523"/>
  <c r="BH535"/>
  <c r="BH537"/>
  <c r="BH577"/>
  <c r="BH585"/>
  <c r="BH589"/>
  <c r="BH591"/>
  <c r="BH600"/>
  <c r="BH609"/>
  <c r="BH615"/>
  <c r="BH617"/>
  <c r="BH619"/>
  <c r="BH626"/>
  <c r="BH640"/>
  <c r="BH644"/>
  <c r="BH652"/>
  <c r="BH660"/>
  <c r="BH672"/>
  <c r="BH674"/>
  <c r="BH678"/>
  <c r="BH683"/>
  <c r="BH687"/>
  <c r="BH695"/>
  <c r="BH697"/>
  <c r="BH733"/>
  <c r="BH743"/>
  <c r="BH747"/>
  <c r="BH763"/>
  <c r="BH765"/>
  <c r="BH780"/>
  <c r="BH782"/>
  <c r="BH786"/>
  <c r="BH814"/>
  <c r="BH816"/>
  <c r="BH821"/>
  <c r="BH823"/>
  <c r="BH835"/>
  <c r="BH837"/>
  <c r="BH839"/>
  <c r="BH881"/>
  <c r="BH897"/>
  <c r="BH913"/>
  <c r="BH915"/>
  <c r="BH935"/>
  <c r="BH945"/>
  <c r="BH949"/>
  <c r="BH958"/>
  <c r="BH962"/>
  <c r="BH1001"/>
  <c r="BH1014"/>
  <c r="BH1026"/>
  <c r="BH1030"/>
  <c r="BH1033"/>
  <c r="BH1038"/>
  <c r="BH1054"/>
  <c r="BH1057"/>
  <c r="BH1061"/>
  <c r="BH1065"/>
  <c r="BH1068"/>
  <c r="BH1070"/>
  <c r="BH1072"/>
  <c r="BH1074"/>
  <c r="BH150"/>
  <c r="BH208"/>
  <c r="BH226"/>
  <c r="BH228"/>
  <c r="BH230"/>
  <c r="BH241"/>
  <c r="BH265"/>
  <c r="BH273"/>
  <c r="BH275"/>
  <c r="BH309"/>
  <c r="BH337"/>
  <c r="BH341"/>
  <c r="BH343"/>
  <c r="BH345"/>
  <c r="BH389"/>
  <c r="BH391"/>
  <c r="BH399"/>
  <c r="BH401"/>
  <c r="BH403"/>
  <c r="BH405"/>
  <c r="BH409"/>
  <c r="BH411"/>
  <c r="BH424"/>
  <c r="BH440"/>
  <c r="BH456"/>
  <c r="BH462"/>
  <c r="BH477"/>
  <c r="BH483"/>
  <c r="BH500"/>
  <c r="BH506"/>
  <c r="BH511"/>
  <c r="BH527"/>
  <c r="BH531"/>
  <c r="BH533"/>
  <c r="BH543"/>
  <c r="BH545"/>
  <c r="BH565"/>
  <c r="BH567"/>
  <c r="BH571"/>
  <c r="BH573"/>
  <c r="BH587"/>
  <c r="BH596"/>
  <c r="BH602"/>
  <c r="BH606"/>
  <c r="BH638"/>
  <c r="BH654"/>
  <c r="BH666"/>
  <c r="BH693"/>
  <c r="BH790"/>
  <c r="BH812"/>
  <c r="BH851"/>
  <c r="BH892"/>
  <c r="BH905"/>
  <c r="BH909"/>
  <c r="BH921"/>
  <c r="BH927"/>
  <c r="BH929"/>
  <c r="BH933"/>
  <c r="BH940"/>
  <c r="BH951"/>
  <c r="BH990"/>
  <c r="BH1018"/>
  <c r="BH1022"/>
  <c r="E85"/>
  <c r="F91"/>
  <c r="BH194"/>
  <c r="BH198"/>
  <c r="BH204"/>
  <c r="BH216"/>
  <c r="BH239"/>
  <c r="BH243"/>
  <c r="BH245"/>
  <c r="BH261"/>
  <c r="BH267"/>
  <c r="BH307"/>
  <c r="BH311"/>
  <c r="BH317"/>
  <c r="BH333"/>
  <c r="BH353"/>
  <c r="BH355"/>
  <c r="BH381"/>
  <c r="BH383"/>
  <c r="BH395"/>
  <c r="BH407"/>
  <c r="BH420"/>
  <c r="BH426"/>
  <c r="BH428"/>
  <c r="BH432"/>
  <c r="BH434"/>
  <c r="BH436"/>
  <c r="BH438"/>
  <c r="BH446"/>
  <c r="BH452"/>
  <c r="BH454"/>
  <c r="BH475"/>
  <c r="BH479"/>
  <c r="BH490"/>
  <c r="BH492"/>
  <c r="BH496"/>
  <c r="BH504"/>
  <c r="BH508"/>
  <c r="BH518"/>
  <c r="BH529"/>
  <c r="BH548"/>
  <c r="BH552"/>
  <c r="BH569"/>
  <c r="BH575"/>
  <c r="BH581"/>
  <c r="BH611"/>
  <c r="BH613"/>
  <c r="BH621"/>
  <c r="BH623"/>
  <c r="BH628"/>
  <c r="BH632"/>
  <c r="BH642"/>
  <c r="BH646"/>
  <c r="BH648"/>
  <c r="BH662"/>
  <c r="BH668"/>
  <c r="BH691"/>
  <c r="BH699"/>
  <c r="BH701"/>
  <c r="BH703"/>
  <c r="BH709"/>
  <c r="BH713"/>
  <c r="BH715"/>
  <c r="BH721"/>
  <c r="BH723"/>
  <c r="BH725"/>
  <c r="BH729"/>
  <c r="BH737"/>
  <c r="BH739"/>
  <c r="BH749"/>
  <c r="BH751"/>
  <c r="BH753"/>
  <c r="BH761"/>
  <c r="BH774"/>
  <c r="BH788"/>
  <c r="BH794"/>
  <c r="BH800"/>
  <c r="BH804"/>
  <c r="BH810"/>
  <c r="BH819"/>
  <c r="BH841"/>
  <c r="BH843"/>
  <c r="BH845"/>
  <c r="BH849"/>
  <c r="BH877"/>
  <c r="BH890"/>
  <c r="BH919"/>
  <c r="BH937"/>
  <c r="BH964"/>
  <c r="BH968"/>
  <c r="BH975"/>
  <c r="BH998"/>
  <c r="BH1009"/>
  <c r="BH1012"/>
  <c i="9" r="J91"/>
  <c r="BH173"/>
  <c r="BH199"/>
  <c r="BH203"/>
  <c r="BH209"/>
  <c r="BH213"/>
  <c r="BH221"/>
  <c r="BH229"/>
  <c r="BH233"/>
  <c r="BH236"/>
  <c r="BH240"/>
  <c r="BH242"/>
  <c r="BH244"/>
  <c r="BH286"/>
  <c r="BH290"/>
  <c r="BH295"/>
  <c r="BH321"/>
  <c r="BH325"/>
  <c r="BH329"/>
  <c r="BH334"/>
  <c r="BH338"/>
  <c r="BH368"/>
  <c r="BH372"/>
  <c r="BH393"/>
  <c r="BH399"/>
  <c r="BH426"/>
  <c r="BH430"/>
  <c r="BH436"/>
  <c r="BH440"/>
  <c r="BH455"/>
  <c r="BH463"/>
  <c r="BH465"/>
  <c r="BH485"/>
  <c r="BH489"/>
  <c r="BH492"/>
  <c r="BH508"/>
  <c r="BH523"/>
  <c r="BH525"/>
  <c r="BH527"/>
  <c r="BH531"/>
  <c r="BH533"/>
  <c r="BH536"/>
  <c r="BH541"/>
  <c r="BH545"/>
  <c r="BH552"/>
  <c r="BH554"/>
  <c r="BH564"/>
  <c r="BH579"/>
  <c r="BH583"/>
  <c r="BH604"/>
  <c r="BH620"/>
  <c r="BH627"/>
  <c r="BH635"/>
  <c r="BH652"/>
  <c r="BH654"/>
  <c r="BH671"/>
  <c r="BH679"/>
  <c r="BH685"/>
  <c r="BH695"/>
  <c r="BH701"/>
  <c r="BH705"/>
  <c r="BH711"/>
  <c r="BH734"/>
  <c r="BH736"/>
  <c r="BH758"/>
  <c r="BH760"/>
  <c r="BH762"/>
  <c r="BH770"/>
  <c r="BH774"/>
  <c r="BH780"/>
  <c r="BH794"/>
  <c r="BH806"/>
  <c r="BH808"/>
  <c r="BH810"/>
  <c r="BH825"/>
  <c r="BH842"/>
  <c r="BH854"/>
  <c r="BH858"/>
  <c r="BH864"/>
  <c r="BH868"/>
  <c r="BH872"/>
  <c r="BH903"/>
  <c r="BH912"/>
  <c r="BH935"/>
  <c r="BH951"/>
  <c r="BH955"/>
  <c r="BH969"/>
  <c r="BH975"/>
  <c r="BH993"/>
  <c r="BH999"/>
  <c r="BH1003"/>
  <c r="BH1007"/>
  <c r="BH1010"/>
  <c r="BH1024"/>
  <c r="BH1028"/>
  <c r="BH1042"/>
  <c r="BH1048"/>
  <c r="BH1057"/>
  <c r="BH1065"/>
  <c r="BH1076"/>
  <c r="BH1087"/>
  <c r="BH1089"/>
  <c r="BH1097"/>
  <c r="E85"/>
  <c r="F91"/>
  <c r="J145"/>
  <c r="J148"/>
  <c r="BH169"/>
  <c r="BH184"/>
  <c r="BH238"/>
  <c r="BH248"/>
  <c r="BH252"/>
  <c r="BH266"/>
  <c r="BH270"/>
  <c r="BH274"/>
  <c r="BH278"/>
  <c r="BH280"/>
  <c r="BH288"/>
  <c r="BH301"/>
  <c r="BH314"/>
  <c r="BH331"/>
  <c r="BH340"/>
  <c r="BH344"/>
  <c r="BH360"/>
  <c r="BH364"/>
  <c r="BH366"/>
  <c r="BH370"/>
  <c r="BH374"/>
  <c r="BH376"/>
  <c r="BH380"/>
  <c r="BH382"/>
  <c r="BH384"/>
  <c r="BH397"/>
  <c r="BH406"/>
  <c r="BH408"/>
  <c r="BH414"/>
  <c r="BH416"/>
  <c r="BH418"/>
  <c r="BH420"/>
  <c r="BH422"/>
  <c r="BH424"/>
  <c r="BH428"/>
  <c r="BH449"/>
  <c r="BH451"/>
  <c r="BH453"/>
  <c r="BH459"/>
  <c r="BH471"/>
  <c r="BH473"/>
  <c r="BH483"/>
  <c r="BH498"/>
  <c r="BH500"/>
  <c r="BH502"/>
  <c r="BH506"/>
  <c r="BH519"/>
  <c r="BH538"/>
  <c r="BH548"/>
  <c r="BH550"/>
  <c r="BH560"/>
  <c r="BH590"/>
  <c r="BH596"/>
  <c r="BH602"/>
  <c r="BH610"/>
  <c r="BH612"/>
  <c r="BH618"/>
  <c r="BH646"/>
  <c r="BH665"/>
  <c r="BH675"/>
  <c r="BH693"/>
  <c r="BH724"/>
  <c r="BH746"/>
  <c r="BH754"/>
  <c r="BH764"/>
  <c r="BH772"/>
  <c r="BH776"/>
  <c r="BH784"/>
  <c r="BH786"/>
  <c r="BH788"/>
  <c r="BH798"/>
  <c r="BH802"/>
  <c r="BH804"/>
  <c r="BH815"/>
  <c r="BH821"/>
  <c r="BH827"/>
  <c r="BH833"/>
  <c r="BH844"/>
  <c r="BH852"/>
  <c i="8" r="BK151"/>
  <c r="J151"/>
  <c r="J97"/>
  <c i="9" r="F92"/>
  <c r="BH154"/>
  <c r="BH159"/>
  <c r="BH186"/>
  <c r="BH231"/>
  <c r="BH246"/>
  <c r="BH257"/>
  <c r="BH261"/>
  <c r="BH282"/>
  <c r="BH297"/>
  <c r="BH323"/>
  <c r="BH347"/>
  <c r="BH351"/>
  <c r="BH353"/>
  <c r="BH357"/>
  <c r="BH378"/>
  <c r="BH386"/>
  <c r="BH390"/>
  <c r="BH410"/>
  <c r="BH432"/>
  <c r="BH434"/>
  <c r="BH438"/>
  <c r="BH443"/>
  <c r="BH447"/>
  <c r="BH457"/>
  <c r="BH461"/>
  <c r="BH467"/>
  <c r="BH469"/>
  <c r="BH475"/>
  <c r="BH477"/>
  <c r="BH479"/>
  <c r="BH481"/>
  <c r="BH494"/>
  <c r="BH496"/>
  <c r="BH510"/>
  <c r="BH513"/>
  <c r="BH515"/>
  <c r="BH517"/>
  <c r="BH543"/>
  <c r="BH556"/>
  <c r="BH566"/>
  <c r="BH568"/>
  <c r="BH570"/>
  <c r="BH572"/>
  <c r="BH585"/>
  <c r="BH598"/>
  <c r="BH600"/>
  <c r="BH606"/>
  <c r="BH616"/>
  <c r="BH623"/>
  <c r="BH625"/>
  <c r="BH638"/>
  <c r="BH650"/>
  <c r="BH656"/>
  <c r="BH659"/>
  <c r="BH661"/>
  <c r="BH677"/>
  <c r="BH681"/>
  <c r="BH687"/>
  <c r="BH689"/>
  <c r="BH730"/>
  <c r="BH732"/>
  <c r="BH750"/>
  <c r="BH768"/>
  <c r="BH800"/>
  <c r="BH813"/>
  <c r="BH819"/>
  <c r="BH837"/>
  <c r="BH839"/>
  <c r="BH860"/>
  <c r="BH862"/>
  <c r="BH866"/>
  <c r="BH876"/>
  <c r="BH879"/>
  <c r="BH887"/>
  <c r="BH891"/>
  <c r="BH895"/>
  <c r="BH916"/>
  <c r="BH920"/>
  <c r="BH922"/>
  <c r="BH924"/>
  <c r="BH928"/>
  <c r="BH964"/>
  <c r="BH967"/>
  <c r="BH983"/>
  <c r="BH991"/>
  <c r="BH1012"/>
  <c r="BH1019"/>
  <c r="BH1021"/>
  <c r="BH1032"/>
  <c r="BH1045"/>
  <c r="BH1053"/>
  <c r="BH1061"/>
  <c r="BH1069"/>
  <c r="BH1073"/>
  <c r="BH1080"/>
  <c r="BH1101"/>
  <c r="BH1105"/>
  <c r="BH1134"/>
  <c r="BH1137"/>
  <c r="BH1145"/>
  <c r="BH1148"/>
  <c r="BH1152"/>
  <c r="BH164"/>
  <c r="BH487"/>
  <c r="BH504"/>
  <c r="BH521"/>
  <c r="BH529"/>
  <c r="BH558"/>
  <c r="BH562"/>
  <c r="BH575"/>
  <c r="BH581"/>
  <c r="BH594"/>
  <c r="BH608"/>
  <c r="BH614"/>
  <c r="BH629"/>
  <c r="BH631"/>
  <c r="BH633"/>
  <c r="BH642"/>
  <c r="BH644"/>
  <c r="BH648"/>
  <c r="BH669"/>
  <c r="BH673"/>
  <c r="BH699"/>
  <c r="BH707"/>
  <c r="BH716"/>
  <c r="BH720"/>
  <c r="BH726"/>
  <c r="BH728"/>
  <c r="BH738"/>
  <c r="BH740"/>
  <c r="BH742"/>
  <c r="BH744"/>
  <c r="BH748"/>
  <c r="BH756"/>
  <c r="BH766"/>
  <c r="BH778"/>
  <c r="BH782"/>
  <c r="BH790"/>
  <c r="BH796"/>
  <c r="BH829"/>
  <c r="BH831"/>
  <c r="BH835"/>
  <c r="BH846"/>
  <c r="BH848"/>
  <c r="BH850"/>
  <c r="BH870"/>
  <c r="BH874"/>
  <c r="BH883"/>
  <c r="BH899"/>
  <c r="BH909"/>
  <c r="BH939"/>
  <c r="BH943"/>
  <c r="BH947"/>
  <c r="BH957"/>
  <c r="BH960"/>
  <c r="BH962"/>
  <c r="BH973"/>
  <c r="BH977"/>
  <c r="BH981"/>
  <c r="BH985"/>
  <c r="BH987"/>
  <c r="BH989"/>
  <c r="BH995"/>
  <c r="BH997"/>
  <c r="BH1005"/>
  <c r="BH1015"/>
  <c r="BH1034"/>
  <c r="BH1038"/>
  <c r="BH1084"/>
  <c r="BH1093"/>
  <c r="BH1108"/>
  <c r="BH1113"/>
  <c r="BH1118"/>
  <c r="BH1141"/>
  <c r="BH1150"/>
  <c r="BH1154"/>
  <c i="8" r="F92"/>
  <c r="J144"/>
  <c r="BH153"/>
  <c r="BH163"/>
  <c r="BH179"/>
  <c r="BH191"/>
  <c r="BH195"/>
  <c r="BH201"/>
  <c r="BH257"/>
  <c r="BH279"/>
  <c r="BH309"/>
  <c r="BH311"/>
  <c r="BH324"/>
  <c r="BH326"/>
  <c r="BH333"/>
  <c r="BH346"/>
  <c r="BH366"/>
  <c r="BH379"/>
  <c r="BH383"/>
  <c r="BH396"/>
  <c r="BH406"/>
  <c r="BH408"/>
  <c r="BH414"/>
  <c r="BH418"/>
  <c r="BH429"/>
  <c r="BH433"/>
  <c r="BH437"/>
  <c r="BH439"/>
  <c r="BH467"/>
  <c r="BH475"/>
  <c r="BH484"/>
  <c r="BH496"/>
  <c r="BH499"/>
  <c r="BH505"/>
  <c r="BH515"/>
  <c r="BH522"/>
  <c r="BH536"/>
  <c r="BH540"/>
  <c r="BH542"/>
  <c r="BH552"/>
  <c r="BH554"/>
  <c r="BH592"/>
  <c r="BH598"/>
  <c r="BH600"/>
  <c r="BH610"/>
  <c r="BH613"/>
  <c r="BH617"/>
  <c r="BH625"/>
  <c r="BH634"/>
  <c r="BH638"/>
  <c r="BH644"/>
  <c r="BH648"/>
  <c r="BH650"/>
  <c r="BH655"/>
  <c r="BH663"/>
  <c r="BH665"/>
  <c r="BH671"/>
  <c r="BH689"/>
  <c r="BH691"/>
  <c r="BH701"/>
  <c r="BH726"/>
  <c r="BH732"/>
  <c r="BH742"/>
  <c r="BH746"/>
  <c r="BH756"/>
  <c r="BH760"/>
  <c r="BH762"/>
  <c r="BH768"/>
  <c r="BH776"/>
  <c r="BH780"/>
  <c r="BH784"/>
  <c r="BH786"/>
  <c r="BH800"/>
  <c r="BH827"/>
  <c r="BH829"/>
  <c r="BH838"/>
  <c r="BH846"/>
  <c r="BH848"/>
  <c r="BH858"/>
  <c r="BH866"/>
  <c r="BH868"/>
  <c r="BH870"/>
  <c r="BH874"/>
  <c r="BH885"/>
  <c r="BH889"/>
  <c r="BH918"/>
  <c r="BH922"/>
  <c r="BH930"/>
  <c r="BH986"/>
  <c r="BH1008"/>
  <c r="BH1014"/>
  <c r="BH1089"/>
  <c r="BH1096"/>
  <c r="BH1110"/>
  <c r="BH1117"/>
  <c r="BH1142"/>
  <c r="BH1145"/>
  <c r="BH1149"/>
  <c r="BH1153"/>
  <c r="BH1156"/>
  <c r="BH1158"/>
  <c r="BH1160"/>
  <c r="BH1162"/>
  <c r="E85"/>
  <c r="J92"/>
  <c r="J146"/>
  <c r="BH167"/>
  <c r="BH177"/>
  <c r="BH238"/>
  <c r="BH261"/>
  <c r="BH265"/>
  <c r="BH267"/>
  <c r="BH269"/>
  <c r="BH271"/>
  <c r="BH281"/>
  <c r="BH283"/>
  <c r="BH320"/>
  <c r="BH354"/>
  <c r="BH356"/>
  <c r="BH385"/>
  <c r="BH392"/>
  <c r="BH410"/>
  <c r="BH412"/>
  <c r="BH426"/>
  <c r="BH435"/>
  <c r="BH443"/>
  <c r="BH445"/>
  <c r="BH447"/>
  <c r="BH449"/>
  <c r="BH455"/>
  <c r="BH457"/>
  <c r="BH463"/>
  <c r="BH465"/>
  <c r="BH469"/>
  <c r="BH488"/>
  <c r="BH490"/>
  <c r="BH492"/>
  <c r="BH519"/>
  <c r="BH527"/>
  <c r="BH529"/>
  <c r="BH544"/>
  <c r="BH550"/>
  <c r="BH558"/>
  <c r="BH561"/>
  <c r="BH567"/>
  <c r="BH580"/>
  <c r="BH586"/>
  <c r="BH590"/>
  <c r="BH594"/>
  <c r="BH596"/>
  <c r="BH606"/>
  <c r="BH621"/>
  <c r="BH628"/>
  <c r="BH640"/>
  <c r="BH642"/>
  <c r="BH669"/>
  <c r="BH675"/>
  <c r="BH734"/>
  <c r="BH738"/>
  <c r="BH766"/>
  <c r="BH770"/>
  <c r="BH772"/>
  <c r="BH782"/>
  <c r="BH807"/>
  <c r="BH823"/>
  <c r="BH833"/>
  <c r="BH840"/>
  <c r="BH852"/>
  <c r="BH860"/>
  <c r="BH872"/>
  <c r="BH915"/>
  <c r="BH957"/>
  <c r="BH969"/>
  <c r="BH978"/>
  <c r="BH980"/>
  <c r="BH984"/>
  <c r="BH992"/>
  <c r="BH1004"/>
  <c r="BH1016"/>
  <c r="BH1019"/>
  <c r="BH1021"/>
  <c r="BH1024"/>
  <c r="BH1041"/>
  <c r="BH1043"/>
  <c r="BH1062"/>
  <c r="BH1070"/>
  <c r="BH1078"/>
  <c r="BH1102"/>
  <c r="BH1106"/>
  <c i="7" r="BK150"/>
  <c r="J150"/>
  <c r="J97"/>
  <c i="8" r="F91"/>
  <c r="BH205"/>
  <c r="BH213"/>
  <c r="BH221"/>
  <c r="BH228"/>
  <c r="BH230"/>
  <c r="BH236"/>
  <c r="BH247"/>
  <c r="BH253"/>
  <c r="BH275"/>
  <c r="BH287"/>
  <c r="BH300"/>
  <c r="BH307"/>
  <c r="BH330"/>
  <c r="BH350"/>
  <c r="BH358"/>
  <c r="BH360"/>
  <c r="BH362"/>
  <c r="BH368"/>
  <c r="BH370"/>
  <c r="BH372"/>
  <c r="BH376"/>
  <c r="BH394"/>
  <c r="BH400"/>
  <c r="BH420"/>
  <c r="BH451"/>
  <c r="BH461"/>
  <c r="BH478"/>
  <c r="BH480"/>
  <c r="BH486"/>
  <c r="BH494"/>
  <c r="BH507"/>
  <c r="BH511"/>
  <c r="BH513"/>
  <c r="BH546"/>
  <c r="BH556"/>
  <c r="BH569"/>
  <c r="BH571"/>
  <c r="BH582"/>
  <c r="BH604"/>
  <c r="BH615"/>
  <c r="BH623"/>
  <c r="BH636"/>
  <c r="BH646"/>
  <c r="BH659"/>
  <c r="BH683"/>
  <c r="BH695"/>
  <c r="BH697"/>
  <c r="BH707"/>
  <c r="BH724"/>
  <c r="BH730"/>
  <c r="BH750"/>
  <c r="BH754"/>
  <c r="BH758"/>
  <c r="BH764"/>
  <c r="BH778"/>
  <c r="BH790"/>
  <c r="BH794"/>
  <c r="BH796"/>
  <c r="BH798"/>
  <c r="BH802"/>
  <c r="BH809"/>
  <c r="BH813"/>
  <c r="BH819"/>
  <c r="BH825"/>
  <c r="BH831"/>
  <c r="BH836"/>
  <c r="BH844"/>
  <c r="BH850"/>
  <c r="BH856"/>
  <c r="BH862"/>
  <c r="BH876"/>
  <c r="BH878"/>
  <c r="BH881"/>
  <c r="BH926"/>
  <c r="BH940"/>
  <c r="BH942"/>
  <c r="BH953"/>
  <c r="BH961"/>
  <c r="BH965"/>
  <c r="BH973"/>
  <c r="BH994"/>
  <c r="BH996"/>
  <c r="BH1000"/>
  <c r="BH1006"/>
  <c r="BH1012"/>
  <c r="BH1028"/>
  <c r="BH1033"/>
  <c r="BH1047"/>
  <c r="BH1057"/>
  <c r="BH1074"/>
  <c r="BH1082"/>
  <c r="BH1122"/>
  <c r="BH158"/>
  <c r="BH223"/>
  <c r="BH226"/>
  <c r="BH232"/>
  <c r="BH234"/>
  <c r="BH243"/>
  <c r="BH315"/>
  <c r="BH317"/>
  <c r="BH337"/>
  <c r="BH340"/>
  <c r="BH344"/>
  <c r="BH348"/>
  <c r="BH352"/>
  <c r="BH364"/>
  <c r="BH402"/>
  <c r="BH404"/>
  <c r="BH416"/>
  <c r="BH422"/>
  <c r="BH424"/>
  <c r="BH441"/>
  <c r="BH453"/>
  <c r="BH459"/>
  <c r="BH471"/>
  <c r="BH473"/>
  <c r="BH482"/>
  <c r="BH501"/>
  <c r="BH503"/>
  <c r="BH509"/>
  <c r="BH517"/>
  <c r="BH524"/>
  <c r="BH531"/>
  <c r="BH534"/>
  <c r="BH538"/>
  <c r="BH548"/>
  <c r="BH565"/>
  <c r="BH576"/>
  <c r="BH584"/>
  <c r="BH588"/>
  <c r="BH602"/>
  <c r="BH619"/>
  <c r="BH632"/>
  <c r="BH653"/>
  <c r="BH667"/>
  <c r="BH673"/>
  <c r="BH679"/>
  <c r="BH685"/>
  <c r="BH703"/>
  <c r="BH712"/>
  <c r="BH716"/>
  <c r="BH720"/>
  <c r="BH722"/>
  <c r="BH728"/>
  <c r="BH736"/>
  <c r="BH740"/>
  <c r="BH744"/>
  <c r="BH752"/>
  <c r="BH774"/>
  <c r="BH792"/>
  <c r="BH804"/>
  <c r="BH815"/>
  <c r="BH821"/>
  <c r="BH842"/>
  <c r="BH864"/>
  <c r="BH893"/>
  <c r="BH897"/>
  <c r="BH901"/>
  <c r="BH905"/>
  <c r="BH909"/>
  <c r="BH934"/>
  <c r="BH938"/>
  <c r="BH946"/>
  <c r="BH975"/>
  <c r="BH988"/>
  <c r="BH998"/>
  <c r="BH1002"/>
  <c r="BH1010"/>
  <c r="BH1030"/>
  <c r="BH1037"/>
  <c r="BH1051"/>
  <c r="BH1054"/>
  <c r="BH1066"/>
  <c r="BH1085"/>
  <c r="BH1093"/>
  <c r="BH1098"/>
  <c r="BH1114"/>
  <c r="BH1127"/>
  <c i="7" r="F91"/>
  <c r="E139"/>
  <c r="J146"/>
  <c r="BH152"/>
  <c r="BH180"/>
  <c r="BH182"/>
  <c r="BH202"/>
  <c r="BH220"/>
  <c r="BH222"/>
  <c r="BH231"/>
  <c r="BH236"/>
  <c r="BH240"/>
  <c r="BH246"/>
  <c r="BH262"/>
  <c r="BH272"/>
  <c r="BH276"/>
  <c r="BH300"/>
  <c r="BH302"/>
  <c r="BH313"/>
  <c r="BH319"/>
  <c r="BH349"/>
  <c r="BH388"/>
  <c r="BH392"/>
  <c r="BH394"/>
  <c r="BH396"/>
  <c r="BH400"/>
  <c r="BH402"/>
  <c r="BH406"/>
  <c r="BH416"/>
  <c r="BH421"/>
  <c r="BH429"/>
  <c r="BH437"/>
  <c r="BH441"/>
  <c r="BH449"/>
  <c r="BH455"/>
  <c r="BH467"/>
  <c r="BH470"/>
  <c r="BH478"/>
  <c r="BH480"/>
  <c r="BH484"/>
  <c r="BH495"/>
  <c r="BH497"/>
  <c r="BH509"/>
  <c r="BH521"/>
  <c r="BH523"/>
  <c r="BH532"/>
  <c r="BH553"/>
  <c r="BH559"/>
  <c r="BH576"/>
  <c r="BH578"/>
  <c r="BH584"/>
  <c r="BH586"/>
  <c r="BH605"/>
  <c r="BH607"/>
  <c r="BH613"/>
  <c r="BH620"/>
  <c r="BH634"/>
  <c r="BH636"/>
  <c r="BH640"/>
  <c r="BH644"/>
  <c r="BH646"/>
  <c r="BH671"/>
  <c r="BH681"/>
  <c r="BH685"/>
  <c r="BH699"/>
  <c r="BH703"/>
  <c r="BH722"/>
  <c r="BH742"/>
  <c r="BH744"/>
  <c r="BH748"/>
  <c r="BH756"/>
  <c r="BH772"/>
  <c r="BH776"/>
  <c r="BH784"/>
  <c r="BH786"/>
  <c r="BH788"/>
  <c r="BH790"/>
  <c r="BH807"/>
  <c r="BH811"/>
  <c r="BH817"/>
  <c r="BH823"/>
  <c r="BH830"/>
  <c r="BH838"/>
  <c r="BH846"/>
  <c r="BH848"/>
  <c r="BH852"/>
  <c r="BH865"/>
  <c r="BH873"/>
  <c r="BH877"/>
  <c r="BH881"/>
  <c r="BH898"/>
  <c r="BH906"/>
  <c r="BH931"/>
  <c r="BH951"/>
  <c r="BH960"/>
  <c r="BH972"/>
  <c r="BH974"/>
  <c r="BH984"/>
  <c r="BH992"/>
  <c r="BH1000"/>
  <c r="BH1004"/>
  <c r="BH1013"/>
  <c r="BH1015"/>
  <c r="BH1025"/>
  <c r="BH1067"/>
  <c r="BH1072"/>
  <c i="6" r="BK151"/>
  <c r="J151"/>
  <c r="J97"/>
  <c i="7" r="J89"/>
  <c r="J145"/>
  <c r="BH157"/>
  <c r="BH164"/>
  <c r="BH168"/>
  <c r="BH184"/>
  <c r="BH212"/>
  <c r="BH229"/>
  <c r="BH254"/>
  <c r="BH280"/>
  <c r="BH304"/>
  <c r="BH308"/>
  <c r="BH326"/>
  <c r="BH330"/>
  <c r="BH337"/>
  <c r="BH341"/>
  <c r="BH345"/>
  <c r="BH347"/>
  <c r="BH351"/>
  <c r="BH353"/>
  <c r="BH355"/>
  <c r="BH357"/>
  <c r="BH363"/>
  <c r="BH375"/>
  <c r="BH377"/>
  <c r="BH384"/>
  <c r="BH386"/>
  <c r="BH398"/>
  <c r="BH410"/>
  <c r="BH414"/>
  <c r="BH425"/>
  <c r="BH427"/>
  <c r="BH431"/>
  <c r="BH439"/>
  <c r="BH445"/>
  <c r="BH447"/>
  <c r="BH457"/>
  <c r="BH465"/>
  <c r="BH501"/>
  <c r="BH514"/>
  <c r="BH526"/>
  <c r="BH528"/>
  <c r="BH534"/>
  <c r="BH536"/>
  <c r="BH540"/>
  <c r="BH546"/>
  <c r="BH582"/>
  <c r="BH588"/>
  <c r="BH590"/>
  <c r="BH596"/>
  <c r="BH598"/>
  <c r="BH602"/>
  <c r="BH609"/>
  <c r="BH632"/>
  <c r="BH638"/>
  <c r="BH642"/>
  <c r="BH661"/>
  <c r="BH663"/>
  <c r="BH669"/>
  <c r="BH675"/>
  <c r="BH679"/>
  <c r="BH691"/>
  <c r="BH732"/>
  <c r="BH734"/>
  <c r="BH746"/>
  <c r="BH762"/>
  <c r="BH764"/>
  <c r="BH766"/>
  <c r="BH819"/>
  <c r="BH821"/>
  <c r="BH825"/>
  <c r="BH854"/>
  <c r="BH858"/>
  <c r="BH885"/>
  <c r="BH889"/>
  <c r="BH920"/>
  <c r="BH939"/>
  <c r="BH943"/>
  <c r="BH947"/>
  <c r="BH955"/>
  <c r="BH962"/>
  <c r="BH966"/>
  <c r="BH968"/>
  <c r="BH970"/>
  <c r="BH978"/>
  <c r="BH980"/>
  <c r="BH982"/>
  <c r="BH990"/>
  <c r="BH1006"/>
  <c r="BH1017"/>
  <c r="BH1021"/>
  <c r="BH1028"/>
  <c r="BH1031"/>
  <c r="BH1044"/>
  <c r="BH1052"/>
  <c r="BH1056"/>
  <c r="BH1063"/>
  <c r="BH1076"/>
  <c r="F146"/>
  <c r="BH159"/>
  <c r="BH198"/>
  <c r="BH208"/>
  <c r="BH224"/>
  <c r="BH227"/>
  <c r="BH238"/>
  <c r="BH242"/>
  <c r="BH250"/>
  <c r="BH258"/>
  <c r="BH266"/>
  <c r="BH268"/>
  <c r="BH293"/>
  <c r="BH310"/>
  <c r="BH317"/>
  <c r="BH323"/>
  <c r="BH333"/>
  <c r="BH339"/>
  <c r="BH343"/>
  <c r="BH361"/>
  <c r="BH368"/>
  <c r="BH371"/>
  <c r="BH404"/>
  <c r="BH408"/>
  <c r="BH412"/>
  <c r="BH418"/>
  <c r="BH433"/>
  <c r="BH435"/>
  <c r="BH443"/>
  <c r="BH451"/>
  <c r="BH453"/>
  <c r="BH459"/>
  <c r="BH461"/>
  <c r="BH463"/>
  <c r="BH472"/>
  <c r="BH474"/>
  <c r="BH476"/>
  <c r="BH482"/>
  <c r="BH486"/>
  <c r="BH488"/>
  <c r="BH499"/>
  <c r="BH503"/>
  <c r="BH507"/>
  <c r="BH519"/>
  <c r="BH530"/>
  <c r="BH544"/>
  <c r="BH548"/>
  <c r="BH557"/>
  <c r="BH561"/>
  <c r="BH568"/>
  <c r="BH572"/>
  <c r="BH574"/>
  <c r="BH594"/>
  <c r="BH624"/>
  <c r="BH649"/>
  <c r="BH651"/>
  <c r="BH655"/>
  <c r="BH665"/>
  <c r="BH667"/>
  <c r="BH687"/>
  <c r="BH708"/>
  <c r="BH718"/>
  <c r="BH720"/>
  <c r="BH730"/>
  <c r="BH736"/>
  <c r="BH738"/>
  <c r="BH752"/>
  <c r="BH758"/>
  <c r="BH778"/>
  <c r="BH799"/>
  <c r="BH801"/>
  <c r="BH805"/>
  <c r="BH832"/>
  <c r="BH834"/>
  <c r="BH840"/>
  <c r="BH844"/>
  <c r="BH860"/>
  <c r="BH862"/>
  <c r="BH902"/>
  <c r="BH916"/>
  <c r="BH953"/>
  <c r="BH976"/>
  <c r="BH988"/>
  <c r="BH995"/>
  <c r="BH997"/>
  <c r="BH1059"/>
  <c r="BH1084"/>
  <c r="BH1088"/>
  <c r="BH1091"/>
  <c r="BH1096"/>
  <c r="BH1101"/>
  <c r="BH1118"/>
  <c r="BH1121"/>
  <c r="BH1123"/>
  <c r="BH1125"/>
  <c r="BH1127"/>
  <c r="BH491"/>
  <c r="BH493"/>
  <c r="BH505"/>
  <c r="BH511"/>
  <c r="BH516"/>
  <c r="BH538"/>
  <c r="BH542"/>
  <c r="BH550"/>
  <c r="BH563"/>
  <c r="BH580"/>
  <c r="BH592"/>
  <c r="BH611"/>
  <c r="BH615"/>
  <c r="BH617"/>
  <c r="BH626"/>
  <c r="BH628"/>
  <c r="BH630"/>
  <c r="BH659"/>
  <c r="BH693"/>
  <c r="BH697"/>
  <c r="BH712"/>
  <c r="BH716"/>
  <c r="BH724"/>
  <c r="BH726"/>
  <c r="BH728"/>
  <c r="BH750"/>
  <c r="BH754"/>
  <c r="BH760"/>
  <c r="BH768"/>
  <c r="BH770"/>
  <c r="BH774"/>
  <c r="BH782"/>
  <c r="BH792"/>
  <c r="BH794"/>
  <c r="BH796"/>
  <c r="BH813"/>
  <c r="BH815"/>
  <c r="BH828"/>
  <c r="BH836"/>
  <c r="BH856"/>
  <c r="BH869"/>
  <c r="BH895"/>
  <c r="BH908"/>
  <c r="BH912"/>
  <c r="BH918"/>
  <c r="BH924"/>
  <c r="BH935"/>
  <c r="BH958"/>
  <c r="BH1009"/>
  <c r="BH1036"/>
  <c r="BH1040"/>
  <c r="BH1048"/>
  <c r="BH1070"/>
  <c r="BH1080"/>
  <c i="5" r="J152"/>
  <c r="J98"/>
  <c i="6" r="E85"/>
  <c r="J89"/>
  <c r="F91"/>
  <c r="F92"/>
  <c r="BH153"/>
  <c r="BH182"/>
  <c r="BH235"/>
  <c r="BH237"/>
  <c r="BH253"/>
  <c r="BH283"/>
  <c r="BH285"/>
  <c r="BH309"/>
  <c r="BH324"/>
  <c r="BH333"/>
  <c r="BH349"/>
  <c r="BH382"/>
  <c r="BH388"/>
  <c r="BH399"/>
  <c r="BH413"/>
  <c r="BH427"/>
  <c r="BH440"/>
  <c r="BH446"/>
  <c r="BH452"/>
  <c r="BH454"/>
  <c r="BH460"/>
  <c r="BH464"/>
  <c r="BH466"/>
  <c r="BH487"/>
  <c r="BH525"/>
  <c r="BH547"/>
  <c r="BH570"/>
  <c r="BH585"/>
  <c r="BH599"/>
  <c r="BH603"/>
  <c r="BH605"/>
  <c r="BH614"/>
  <c r="BH633"/>
  <c r="BH635"/>
  <c r="BH651"/>
  <c r="BH660"/>
  <c r="BH668"/>
  <c r="BH680"/>
  <c r="BH682"/>
  <c r="BH696"/>
  <c r="BH700"/>
  <c r="BH702"/>
  <c r="BH715"/>
  <c r="BH723"/>
  <c r="BH737"/>
  <c r="BH741"/>
  <c r="BH745"/>
  <c r="BH751"/>
  <c r="BH757"/>
  <c r="BH771"/>
  <c r="BH777"/>
  <c r="BH804"/>
  <c r="BH806"/>
  <c r="BH818"/>
  <c r="BH828"/>
  <c r="BH833"/>
  <c r="BH841"/>
  <c r="BH851"/>
  <c r="BH857"/>
  <c r="BH867"/>
  <c r="BH886"/>
  <c r="BH901"/>
  <c r="BH912"/>
  <c r="BH926"/>
  <c r="BH930"/>
  <c r="BH934"/>
  <c r="BH941"/>
  <c r="BH949"/>
  <c r="BH974"/>
  <c r="BH984"/>
  <c r="BH988"/>
  <c r="BH1007"/>
  <c r="BH163"/>
  <c r="BH172"/>
  <c r="BH241"/>
  <c r="BH249"/>
  <c r="BH275"/>
  <c r="BH290"/>
  <c r="BH296"/>
  <c r="BH316"/>
  <c r="BH320"/>
  <c r="BH339"/>
  <c r="BH342"/>
  <c r="BH363"/>
  <c r="BH365"/>
  <c r="BH367"/>
  <c r="BH375"/>
  <c r="BH379"/>
  <c r="BH395"/>
  <c r="BH407"/>
  <c r="BH419"/>
  <c r="BH429"/>
  <c r="BH432"/>
  <c r="BH436"/>
  <c r="BH438"/>
  <c r="BH444"/>
  <c r="BH448"/>
  <c r="BH450"/>
  <c r="BH468"/>
  <c r="BH476"/>
  <c r="BH478"/>
  <c r="BH483"/>
  <c r="BH495"/>
  <c r="BH510"/>
  <c r="BH512"/>
  <c r="BH516"/>
  <c r="BH518"/>
  <c r="BH520"/>
  <c r="BH527"/>
  <c r="BH534"/>
  <c r="BH537"/>
  <c r="BH541"/>
  <c r="BH545"/>
  <c r="BH551"/>
  <c r="BH553"/>
  <c r="BH557"/>
  <c r="BH559"/>
  <c r="BH568"/>
  <c r="BH583"/>
  <c r="BH589"/>
  <c r="BH597"/>
  <c r="BH601"/>
  <c r="BH622"/>
  <c r="BH626"/>
  <c r="BH664"/>
  <c r="BH670"/>
  <c r="BH674"/>
  <c r="BH725"/>
  <c r="BH727"/>
  <c r="BH753"/>
  <c r="BH761"/>
  <c r="BH775"/>
  <c r="BH779"/>
  <c r="BH785"/>
  <c r="BH789"/>
  <c r="BH810"/>
  <c r="BH812"/>
  <c r="BH820"/>
  <c r="BH830"/>
  <c r="BH835"/>
  <c r="BH839"/>
  <c r="BH849"/>
  <c r="BH855"/>
  <c r="BH859"/>
  <c r="BH882"/>
  <c r="BH895"/>
  <c r="BH908"/>
  <c r="BH914"/>
  <c r="BH964"/>
  <c r="BH966"/>
  <c r="BH970"/>
  <c r="BH980"/>
  <c r="BH990"/>
  <c r="BH992"/>
  <c r="BH1000"/>
  <c r="BH1002"/>
  <c r="BH1005"/>
  <c r="BH1010"/>
  <c r="BH1019"/>
  <c r="BH1023"/>
  <c r="BH1033"/>
  <c r="BH1064"/>
  <c r="BH1075"/>
  <c r="BH1084"/>
  <c r="BH1088"/>
  <c r="BH1096"/>
  <c r="BH1103"/>
  <c r="BH1113"/>
  <c r="BH1131"/>
  <c r="BH1135"/>
  <c r="BH1139"/>
  <c r="BH1142"/>
  <c r="BH1144"/>
  <c r="BH1146"/>
  <c r="BH1148"/>
  <c r="J92"/>
  <c r="BH168"/>
  <c r="BH196"/>
  <c r="BH210"/>
  <c r="BH228"/>
  <c r="BH230"/>
  <c r="BH245"/>
  <c r="BH265"/>
  <c r="BH269"/>
  <c r="BH273"/>
  <c r="BH277"/>
  <c r="BH318"/>
  <c r="BH329"/>
  <c r="BH335"/>
  <c r="BH346"/>
  <c r="BH386"/>
  <c r="BH397"/>
  <c r="BH403"/>
  <c r="BH405"/>
  <c r="BH415"/>
  <c r="BH417"/>
  <c r="BH423"/>
  <c r="BH456"/>
  <c r="BH470"/>
  <c r="BH472"/>
  <c r="BH481"/>
  <c r="BH493"/>
  <c r="BH502"/>
  <c r="BH504"/>
  <c r="BH506"/>
  <c r="BH508"/>
  <c r="BH522"/>
  <c r="BH532"/>
  <c r="BH543"/>
  <c r="BH549"/>
  <c r="BH587"/>
  <c r="BH593"/>
  <c r="BH620"/>
  <c r="BH629"/>
  <c r="BH637"/>
  <c r="BH639"/>
  <c r="BH641"/>
  <c r="BH643"/>
  <c r="BH647"/>
  <c r="BH654"/>
  <c r="BH672"/>
  <c r="BH676"/>
  <c r="BH688"/>
  <c r="BH690"/>
  <c r="BH694"/>
  <c r="BH706"/>
  <c r="BH711"/>
  <c r="BH721"/>
  <c r="BH731"/>
  <c r="BH733"/>
  <c r="BH739"/>
  <c r="BH749"/>
  <c r="BH755"/>
  <c r="BH759"/>
  <c r="BH763"/>
  <c r="BH781"/>
  <c r="BH793"/>
  <c r="BH822"/>
  <c r="BH824"/>
  <c r="BH843"/>
  <c r="BH853"/>
  <c r="BH861"/>
  <c r="BH863"/>
  <c r="BH870"/>
  <c r="BH874"/>
  <c r="BH904"/>
  <c r="BH928"/>
  <c r="BH945"/>
  <c r="BH972"/>
  <c r="BH998"/>
  <c r="BH1014"/>
  <c r="BH1016"/>
  <c r="BH1027"/>
  <c r="BH1037"/>
  <c r="BH1040"/>
  <c r="BH1043"/>
  <c r="BH1048"/>
  <c r="BH1068"/>
  <c r="BH1071"/>
  <c r="J91"/>
  <c r="BH158"/>
  <c r="BH184"/>
  <c r="BH200"/>
  <c r="BH206"/>
  <c r="BH218"/>
  <c r="BH226"/>
  <c r="BH233"/>
  <c r="BH239"/>
  <c r="BH243"/>
  <c r="BH257"/>
  <c r="BH261"/>
  <c r="BH281"/>
  <c r="BH292"/>
  <c r="BH326"/>
  <c r="BH353"/>
  <c r="BH355"/>
  <c r="BH357"/>
  <c r="BH359"/>
  <c r="BH361"/>
  <c r="BH369"/>
  <c r="BH371"/>
  <c r="BH373"/>
  <c r="BH409"/>
  <c r="BH411"/>
  <c r="BH421"/>
  <c r="BH425"/>
  <c r="BH442"/>
  <c r="BH458"/>
  <c r="BH462"/>
  <c r="BH474"/>
  <c r="BH485"/>
  <c r="BH489"/>
  <c r="BH491"/>
  <c r="BH497"/>
  <c r="BH499"/>
  <c r="BH514"/>
  <c r="BH530"/>
  <c r="BH539"/>
  <c r="BH555"/>
  <c r="BH561"/>
  <c r="BH564"/>
  <c r="BH572"/>
  <c r="BH574"/>
  <c r="BH579"/>
  <c r="BH591"/>
  <c r="BH595"/>
  <c r="BH607"/>
  <c r="BH609"/>
  <c r="BH611"/>
  <c r="BH616"/>
  <c r="BH618"/>
  <c r="BH624"/>
  <c r="BH645"/>
  <c r="BH649"/>
  <c r="BH656"/>
  <c r="BH666"/>
  <c r="BH684"/>
  <c r="BH719"/>
  <c r="BH729"/>
  <c r="BH735"/>
  <c r="BH747"/>
  <c r="BH765"/>
  <c r="BH767"/>
  <c r="BH769"/>
  <c r="BH773"/>
  <c r="BH787"/>
  <c r="BH791"/>
  <c r="BH795"/>
  <c r="BH797"/>
  <c r="BH799"/>
  <c r="BH801"/>
  <c r="BH816"/>
  <c r="BH826"/>
  <c r="BH837"/>
  <c r="BH845"/>
  <c r="BH865"/>
  <c r="BH878"/>
  <c r="BH891"/>
  <c r="BH918"/>
  <c r="BH922"/>
  <c r="BH953"/>
  <c r="BH957"/>
  <c r="BH961"/>
  <c r="BH978"/>
  <c r="BH982"/>
  <c r="BH986"/>
  <c r="BH994"/>
  <c r="BH1029"/>
  <c r="BH1052"/>
  <c r="BH1056"/>
  <c r="BH1060"/>
  <c r="BH1079"/>
  <c r="BH1082"/>
  <c r="BH1092"/>
  <c r="BH1100"/>
  <c r="BH1108"/>
  <c r="BH1128"/>
  <c i="5" r="J89"/>
  <c r="J92"/>
  <c r="J146"/>
  <c r="BH153"/>
  <c r="BH197"/>
  <c r="BH207"/>
  <c r="BH236"/>
  <c r="BH240"/>
  <c r="BH269"/>
  <c r="BH285"/>
  <c r="BH324"/>
  <c r="BH326"/>
  <c r="BH339"/>
  <c r="BH341"/>
  <c r="BH352"/>
  <c r="BH363"/>
  <c r="BH365"/>
  <c r="BH371"/>
  <c r="BH375"/>
  <c r="BH377"/>
  <c r="BH391"/>
  <c r="BH398"/>
  <c r="BH425"/>
  <c r="BH433"/>
  <c r="BH435"/>
  <c r="BH444"/>
  <c r="BH454"/>
  <c r="BH466"/>
  <c r="BH468"/>
  <c r="BH476"/>
  <c r="BH486"/>
  <c r="BH490"/>
  <c r="BH495"/>
  <c r="BH507"/>
  <c r="BH511"/>
  <c r="BH516"/>
  <c r="BH520"/>
  <c r="BH526"/>
  <c r="BH532"/>
  <c r="BH534"/>
  <c r="BH542"/>
  <c r="BH555"/>
  <c r="BH557"/>
  <c r="BH559"/>
  <c r="BH561"/>
  <c r="BH571"/>
  <c r="BH573"/>
  <c r="BH576"/>
  <c r="BH584"/>
  <c r="BH586"/>
  <c r="BH591"/>
  <c r="BH597"/>
  <c r="BH601"/>
  <c r="BH634"/>
  <c r="BH636"/>
  <c r="BH638"/>
  <c r="BH657"/>
  <c r="BH670"/>
  <c r="BH684"/>
  <c r="BH694"/>
  <c r="BH706"/>
  <c r="BH722"/>
  <c r="BH751"/>
  <c r="BH757"/>
  <c r="BH785"/>
  <c r="BH805"/>
  <c r="BH807"/>
  <c r="BH822"/>
  <c r="BH828"/>
  <c r="BH844"/>
  <c r="BH846"/>
  <c r="BH851"/>
  <c r="BH855"/>
  <c r="BH859"/>
  <c r="BH865"/>
  <c r="BH891"/>
  <c r="BH900"/>
  <c r="BH912"/>
  <c r="BH924"/>
  <c r="BH941"/>
  <c r="BH953"/>
  <c r="BH955"/>
  <c r="BH976"/>
  <c r="BH984"/>
  <c r="BH990"/>
  <c r="BH993"/>
  <c r="BH999"/>
  <c r="BH1005"/>
  <c r="BH1009"/>
  <c r="BH1011"/>
  <c r="BH1015"/>
  <c r="BH1021"/>
  <c r="BH1027"/>
  <c r="BH1033"/>
  <c r="BH1049"/>
  <c r="BH1068"/>
  <c r="BH1070"/>
  <c r="F92"/>
  <c r="BH158"/>
  <c r="BH219"/>
  <c r="BH227"/>
  <c r="BH250"/>
  <c r="BH255"/>
  <c r="BH265"/>
  <c r="BH277"/>
  <c r="BH291"/>
  <c r="BH295"/>
  <c r="BH299"/>
  <c r="BH322"/>
  <c r="BH330"/>
  <c r="BH335"/>
  <c r="BH345"/>
  <c r="BH348"/>
  <c r="BH356"/>
  <c r="BH379"/>
  <c r="BH381"/>
  <c r="BH394"/>
  <c r="BH400"/>
  <c r="BH409"/>
  <c r="BH411"/>
  <c r="BH417"/>
  <c r="BH421"/>
  <c r="BH427"/>
  <c r="BH431"/>
  <c r="BH439"/>
  <c r="BH448"/>
  <c r="BH450"/>
  <c r="BH452"/>
  <c r="BH464"/>
  <c r="BH488"/>
  <c r="BH493"/>
  <c r="BH518"/>
  <c r="BH524"/>
  <c r="BH528"/>
  <c r="BH544"/>
  <c r="BH546"/>
  <c r="BH553"/>
  <c r="BH580"/>
  <c r="BH582"/>
  <c r="BH599"/>
  <c r="BH605"/>
  <c r="BH609"/>
  <c r="BH625"/>
  <c r="BH663"/>
  <c r="BH668"/>
  <c r="BH682"/>
  <c r="BH690"/>
  <c r="BH710"/>
  <c r="BH712"/>
  <c r="BH741"/>
  <c r="BH747"/>
  <c r="BH767"/>
  <c r="BH793"/>
  <c r="BH797"/>
  <c r="BH809"/>
  <c r="BH815"/>
  <c r="BH824"/>
  <c r="BH830"/>
  <c r="BH836"/>
  <c r="BH840"/>
  <c r="BH853"/>
  <c r="BH873"/>
  <c r="BH877"/>
  <c r="BH879"/>
  <c r="BH885"/>
  <c r="BH887"/>
  <c r="BH928"/>
  <c r="BH949"/>
  <c r="BH957"/>
  <c r="BH961"/>
  <c r="BH995"/>
  <c r="BH1001"/>
  <c r="BH1035"/>
  <c r="BH1038"/>
  <c r="BH1047"/>
  <c r="BH1052"/>
  <c r="BH1101"/>
  <c r="BH1122"/>
  <c r="BH1126"/>
  <c i="4" r="J152"/>
  <c r="J98"/>
  <c i="5" r="F91"/>
  <c r="E140"/>
  <c r="BH165"/>
  <c r="BH211"/>
  <c r="BH229"/>
  <c r="BH231"/>
  <c r="BH246"/>
  <c r="BH248"/>
  <c r="BH287"/>
  <c r="BH359"/>
  <c r="BH367"/>
  <c r="BH369"/>
  <c r="BH373"/>
  <c r="BH415"/>
  <c r="BH419"/>
  <c r="BH423"/>
  <c r="BH441"/>
  <c r="BH482"/>
  <c r="BH484"/>
  <c r="BH497"/>
  <c r="BH501"/>
  <c r="BH503"/>
  <c r="BH509"/>
  <c r="BH514"/>
  <c r="BH530"/>
  <c r="BH537"/>
  <c r="BH539"/>
  <c r="BH549"/>
  <c r="BH565"/>
  <c r="BH567"/>
  <c r="BH569"/>
  <c r="BH603"/>
  <c r="BH607"/>
  <c r="BH615"/>
  <c r="BH617"/>
  <c r="BH619"/>
  <c r="BH640"/>
  <c r="BH643"/>
  <c r="BH647"/>
  <c r="BH649"/>
  <c r="BH651"/>
  <c r="BH655"/>
  <c r="BH661"/>
  <c r="BH674"/>
  <c r="BH688"/>
  <c r="BH698"/>
  <c r="BH700"/>
  <c r="BH718"/>
  <c r="BH737"/>
  <c r="BH753"/>
  <c r="BH755"/>
  <c r="BH759"/>
  <c r="BH773"/>
  <c r="BH779"/>
  <c r="BH781"/>
  <c r="BH783"/>
  <c r="BH787"/>
  <c r="BH789"/>
  <c r="BH795"/>
  <c r="BH801"/>
  <c r="BH811"/>
  <c r="BH817"/>
  <c r="BH838"/>
  <c r="BH842"/>
  <c r="BH857"/>
  <c r="BH861"/>
  <c r="BH863"/>
  <c r="BH871"/>
  <c r="BH881"/>
  <c r="BH883"/>
  <c r="BH896"/>
  <c r="BH916"/>
  <c r="BH920"/>
  <c r="BH934"/>
  <c r="BH945"/>
  <c r="BH972"/>
  <c r="BH980"/>
  <c r="BH988"/>
  <c r="BH1003"/>
  <c r="BH1013"/>
  <c r="BH1017"/>
  <c r="BH1019"/>
  <c r="BH1025"/>
  <c r="BH1031"/>
  <c r="BH1040"/>
  <c r="BH1043"/>
  <c r="BH1056"/>
  <c r="BH1060"/>
  <c r="BH1062"/>
  <c r="BH1066"/>
  <c r="BH1073"/>
  <c r="BH1090"/>
  <c r="BH1098"/>
  <c r="BH1130"/>
  <c r="BH1133"/>
  <c r="BH1138"/>
  <c r="BH1143"/>
  <c r="BH1160"/>
  <c r="BH1163"/>
  <c r="BH1167"/>
  <c r="BH1171"/>
  <c r="BH1174"/>
  <c r="BH1176"/>
  <c r="BH1178"/>
  <c r="BH1180"/>
  <c r="BH169"/>
  <c r="BH181"/>
  <c r="BH183"/>
  <c r="BH201"/>
  <c r="BH234"/>
  <c r="BH238"/>
  <c r="BH242"/>
  <c r="BH244"/>
  <c r="BH259"/>
  <c r="BH273"/>
  <c r="BH281"/>
  <c r="BH283"/>
  <c r="BH297"/>
  <c r="BH303"/>
  <c r="BH315"/>
  <c r="BH332"/>
  <c r="BH383"/>
  <c r="BH387"/>
  <c r="BH389"/>
  <c r="BH407"/>
  <c r="BH429"/>
  <c r="BH437"/>
  <c r="BH456"/>
  <c r="BH458"/>
  <c r="BH460"/>
  <c r="BH462"/>
  <c r="BH470"/>
  <c r="BH472"/>
  <c r="BH474"/>
  <c r="BH478"/>
  <c r="BH480"/>
  <c r="BH499"/>
  <c r="BH505"/>
  <c r="BH522"/>
  <c r="BH551"/>
  <c r="BH563"/>
  <c r="BH595"/>
  <c r="BH611"/>
  <c r="BH613"/>
  <c r="BH621"/>
  <c r="BH628"/>
  <c r="BH630"/>
  <c r="BH632"/>
  <c r="BH653"/>
  <c r="BH659"/>
  <c r="BH665"/>
  <c r="BH678"/>
  <c r="BH680"/>
  <c r="BH686"/>
  <c r="BH704"/>
  <c r="BH716"/>
  <c r="BH727"/>
  <c r="BH731"/>
  <c r="BH735"/>
  <c r="BH739"/>
  <c r="BH743"/>
  <c r="BH745"/>
  <c r="BH749"/>
  <c r="BH761"/>
  <c r="BH765"/>
  <c r="BH769"/>
  <c r="BH771"/>
  <c r="BH775"/>
  <c r="BH777"/>
  <c r="BH791"/>
  <c r="BH799"/>
  <c r="BH813"/>
  <c r="BH819"/>
  <c r="BH834"/>
  <c r="BH848"/>
  <c r="BH867"/>
  <c r="BH875"/>
  <c r="BH889"/>
  <c r="BH893"/>
  <c r="BH904"/>
  <c r="BH908"/>
  <c r="BH937"/>
  <c r="BH968"/>
  <c r="BH1023"/>
  <c r="BH1078"/>
  <c r="BH1082"/>
  <c r="BH1086"/>
  <c r="BH1094"/>
  <c r="BH1105"/>
  <c r="BH1109"/>
  <c r="BH1112"/>
  <c r="BH1114"/>
  <c r="BH1118"/>
  <c i="4" r="F92"/>
  <c r="BH158"/>
  <c r="BH199"/>
  <c r="BH236"/>
  <c r="BH261"/>
  <c r="BH266"/>
  <c r="BH274"/>
  <c r="BH284"/>
  <c r="BH311"/>
  <c r="BH329"/>
  <c r="BH336"/>
  <c r="BH342"/>
  <c r="BH346"/>
  <c r="BH348"/>
  <c r="BH352"/>
  <c r="BH392"/>
  <c r="BH398"/>
  <c r="BH408"/>
  <c r="BH414"/>
  <c r="BH435"/>
  <c r="BH439"/>
  <c r="BH441"/>
  <c r="BH447"/>
  <c r="BH459"/>
  <c r="BH461"/>
  <c r="BH468"/>
  <c r="BH482"/>
  <c r="BH495"/>
  <c r="BH522"/>
  <c r="BH532"/>
  <c r="BH557"/>
  <c r="BH564"/>
  <c r="BH572"/>
  <c r="BH574"/>
  <c r="BH576"/>
  <c r="BH578"/>
  <c r="BH580"/>
  <c r="BH586"/>
  <c r="BH601"/>
  <c r="BH607"/>
  <c r="BH618"/>
  <c r="BH628"/>
  <c r="BH630"/>
  <c r="BH632"/>
  <c r="BH649"/>
  <c r="BH657"/>
  <c r="BH659"/>
  <c r="BH661"/>
  <c r="BH675"/>
  <c r="BH677"/>
  <c r="BH681"/>
  <c r="BH689"/>
  <c r="BH722"/>
  <c r="BH726"/>
  <c r="BH730"/>
  <c r="BH736"/>
  <c r="BH740"/>
  <c r="BH744"/>
  <c r="BH750"/>
  <c r="BH758"/>
  <c r="BH762"/>
  <c r="BH770"/>
  <c r="BH780"/>
  <c r="BH788"/>
  <c r="BH793"/>
  <c r="BH811"/>
  <c r="BH813"/>
  <c r="BH822"/>
  <c r="BH826"/>
  <c r="BH828"/>
  <c r="BH840"/>
  <c r="BH850"/>
  <c r="BH865"/>
  <c r="BH869"/>
  <c r="BH873"/>
  <c r="BH886"/>
  <c r="BH902"/>
  <c r="BH906"/>
  <c r="BH908"/>
  <c r="BH921"/>
  <c r="BH933"/>
  <c r="BH964"/>
  <c r="BH966"/>
  <c r="BH970"/>
  <c r="BH972"/>
  <c r="BH980"/>
  <c r="BH989"/>
  <c r="BH998"/>
  <c r="BH1019"/>
  <c r="BH1030"/>
  <c r="BH1034"/>
  <c r="BH1042"/>
  <c r="BH1046"/>
  <c r="BH1050"/>
  <c r="BH1066"/>
  <c r="E85"/>
  <c r="F91"/>
  <c r="J92"/>
  <c r="J144"/>
  <c r="BH153"/>
  <c r="BH163"/>
  <c r="BH195"/>
  <c r="BH205"/>
  <c r="BH225"/>
  <c r="BH234"/>
  <c r="BH270"/>
  <c r="BH278"/>
  <c r="BH280"/>
  <c r="BH307"/>
  <c r="BH326"/>
  <c r="BH344"/>
  <c r="BH354"/>
  <c r="BH356"/>
  <c r="BH366"/>
  <c r="BH373"/>
  <c r="BH390"/>
  <c r="BH394"/>
  <c r="BH402"/>
  <c r="BH410"/>
  <c r="BH423"/>
  <c r="BH431"/>
  <c r="BH443"/>
  <c r="BH445"/>
  <c r="BH449"/>
  <c r="BH453"/>
  <c r="BH463"/>
  <c r="BH474"/>
  <c r="BH478"/>
  <c r="BH480"/>
  <c r="BH487"/>
  <c r="BH499"/>
  <c r="BH519"/>
  <c r="BH526"/>
  <c r="BH528"/>
  <c r="BH530"/>
  <c r="BH534"/>
  <c r="BH544"/>
  <c r="BH549"/>
  <c r="BH553"/>
  <c r="BH570"/>
  <c r="BH582"/>
  <c r="BH588"/>
  <c r="BH597"/>
  <c r="BH603"/>
  <c r="BH609"/>
  <c r="BH612"/>
  <c r="BH620"/>
  <c r="BH624"/>
  <c r="BH634"/>
  <c r="BH636"/>
  <c r="BH645"/>
  <c r="BH671"/>
  <c r="BH708"/>
  <c r="BH712"/>
  <c r="BH714"/>
  <c r="BH720"/>
  <c r="BH728"/>
  <c r="BH732"/>
  <c r="BH754"/>
  <c r="BH756"/>
  <c r="BH782"/>
  <c r="BH786"/>
  <c r="BH801"/>
  <c r="BH824"/>
  <c r="BH877"/>
  <c r="BH883"/>
  <c r="BH890"/>
  <c r="BH929"/>
  <c r="BH941"/>
  <c r="BH946"/>
  <c r="BH960"/>
  <c r="BH968"/>
  <c r="BH982"/>
  <c r="BH984"/>
  <c r="BH1005"/>
  <c r="BH1025"/>
  <c r="BH1070"/>
  <c r="BH1085"/>
  <c r="BH179"/>
  <c r="BH217"/>
  <c r="BH227"/>
  <c r="BH232"/>
  <c r="BH238"/>
  <c r="BH247"/>
  <c r="BH251"/>
  <c r="BH272"/>
  <c r="BH296"/>
  <c r="BH303"/>
  <c r="BH305"/>
  <c r="BH333"/>
  <c r="BH350"/>
  <c r="BH360"/>
  <c r="BH384"/>
  <c r="BH388"/>
  <c r="BH400"/>
  <c r="BH412"/>
  <c r="BH417"/>
  <c r="BH421"/>
  <c r="BH429"/>
  <c r="BH455"/>
  <c r="BH457"/>
  <c r="BH472"/>
  <c r="BH476"/>
  <c r="BH497"/>
  <c r="BH501"/>
  <c r="BH510"/>
  <c r="BH512"/>
  <c r="BH536"/>
  <c r="BH540"/>
  <c r="BH542"/>
  <c r="BH546"/>
  <c r="BH584"/>
  <c r="BH590"/>
  <c r="BH599"/>
  <c r="BH651"/>
  <c r="BH653"/>
  <c r="BH655"/>
  <c r="BH706"/>
  <c r="BH710"/>
  <c r="BH718"/>
  <c r="BH738"/>
  <c r="BH742"/>
  <c r="BH746"/>
  <c r="BH752"/>
  <c r="BH760"/>
  <c r="BH772"/>
  <c r="BH778"/>
  <c r="BH784"/>
  <c r="BH790"/>
  <c r="BH795"/>
  <c r="BH799"/>
  <c r="BH805"/>
  <c r="BH807"/>
  <c r="BH809"/>
  <c r="BH815"/>
  <c r="BH817"/>
  <c r="BH819"/>
  <c r="BH830"/>
  <c r="BH836"/>
  <c r="BH838"/>
  <c r="BH842"/>
  <c r="BH846"/>
  <c r="BH853"/>
  <c r="BH861"/>
  <c r="BH914"/>
  <c r="BH925"/>
  <c r="BH937"/>
  <c r="BH944"/>
  <c r="BH950"/>
  <c r="BH954"/>
  <c r="BH992"/>
  <c r="BH996"/>
  <c r="BH1009"/>
  <c r="BH1015"/>
  <c r="BH1022"/>
  <c r="BH1038"/>
  <c r="BH1053"/>
  <c r="BH1061"/>
  <c r="BH1064"/>
  <c r="BH1078"/>
  <c r="BH1082"/>
  <c r="BH1090"/>
  <c r="BH1095"/>
  <c r="BH1112"/>
  <c r="BH1115"/>
  <c r="BH1119"/>
  <c r="BH1123"/>
  <c r="BH1126"/>
  <c r="BH1128"/>
  <c r="BH1130"/>
  <c r="BH1132"/>
  <c r="J91"/>
  <c r="BH167"/>
  <c r="BH181"/>
  <c r="BH209"/>
  <c r="BH230"/>
  <c r="BH240"/>
  <c r="BH242"/>
  <c r="BH257"/>
  <c r="BH313"/>
  <c r="BH316"/>
  <c r="BH320"/>
  <c r="BH322"/>
  <c r="BH340"/>
  <c r="BH358"/>
  <c r="BH362"/>
  <c r="BH369"/>
  <c r="BH371"/>
  <c r="BH380"/>
  <c r="BH382"/>
  <c r="BH396"/>
  <c r="BH404"/>
  <c r="BH406"/>
  <c r="BH425"/>
  <c r="BH427"/>
  <c r="BH433"/>
  <c r="BH437"/>
  <c r="BH451"/>
  <c r="BH466"/>
  <c r="BH470"/>
  <c r="BH484"/>
  <c r="BH489"/>
  <c r="BH491"/>
  <c r="BH493"/>
  <c r="BH503"/>
  <c r="BH505"/>
  <c r="BH507"/>
  <c r="BH515"/>
  <c r="BH517"/>
  <c r="BH524"/>
  <c r="BH538"/>
  <c r="BH555"/>
  <c r="BH559"/>
  <c r="BH568"/>
  <c r="BH592"/>
  <c r="BH594"/>
  <c r="BH605"/>
  <c r="BH616"/>
  <c r="BH622"/>
  <c r="BH626"/>
  <c r="BH639"/>
  <c r="BH641"/>
  <c r="BH665"/>
  <c r="BH669"/>
  <c r="BH683"/>
  <c r="BH687"/>
  <c r="BH693"/>
  <c r="BH698"/>
  <c r="BH702"/>
  <c r="BH716"/>
  <c r="BH724"/>
  <c r="BH748"/>
  <c r="BH764"/>
  <c r="BH766"/>
  <c r="BH768"/>
  <c r="BH776"/>
  <c r="BH834"/>
  <c r="BH844"/>
  <c r="BH848"/>
  <c r="BH857"/>
  <c r="BH894"/>
  <c r="BH898"/>
  <c r="BH910"/>
  <c r="BH952"/>
  <c r="BH958"/>
  <c r="BH962"/>
  <c r="BH974"/>
  <c r="BH976"/>
  <c r="BH987"/>
  <c r="BH1001"/>
  <c r="BH1011"/>
  <c r="BH1057"/>
  <c r="BH1074"/>
  <c i="3" r="E85"/>
  <c r="J91"/>
  <c r="BH163"/>
  <c r="BH237"/>
  <c r="BH239"/>
  <c r="BH241"/>
  <c r="BH243"/>
  <c r="BH282"/>
  <c r="BH316"/>
  <c r="BH318"/>
  <c r="BH329"/>
  <c r="BH333"/>
  <c r="BH335"/>
  <c r="BH365"/>
  <c r="BH369"/>
  <c r="BH373"/>
  <c r="BH377"/>
  <c r="BH393"/>
  <c r="BH415"/>
  <c r="BH427"/>
  <c r="BH440"/>
  <c r="BH442"/>
  <c r="BH458"/>
  <c r="BH464"/>
  <c r="BH470"/>
  <c r="BH476"/>
  <c r="BH481"/>
  <c r="BH487"/>
  <c r="BH489"/>
  <c r="BH532"/>
  <c r="BH585"/>
  <c r="BH587"/>
  <c r="BH591"/>
  <c r="BH607"/>
  <c r="BH620"/>
  <c r="BH622"/>
  <c r="BH627"/>
  <c r="BH631"/>
  <c r="BH635"/>
  <c r="BH641"/>
  <c r="BH647"/>
  <c r="BH668"/>
  <c r="BH672"/>
  <c r="BH678"/>
  <c r="BH680"/>
  <c r="BH682"/>
  <c r="BH686"/>
  <c r="BH717"/>
  <c r="BH727"/>
  <c r="BH743"/>
  <c r="BH745"/>
  <c r="BH757"/>
  <c r="BH773"/>
  <c r="BH777"/>
  <c r="BH779"/>
  <c r="BH783"/>
  <c r="BH795"/>
  <c r="BH799"/>
  <c r="BH828"/>
  <c r="BH835"/>
  <c r="BH839"/>
  <c r="BH849"/>
  <c r="BH862"/>
  <c r="BH893"/>
  <c r="BH912"/>
  <c r="BH916"/>
  <c r="BH969"/>
  <c r="BH973"/>
  <c r="BH980"/>
  <c r="BH994"/>
  <c r="BH1044"/>
  <c r="BH1076"/>
  <c r="BH1081"/>
  <c r="BH1086"/>
  <c r="BH1101"/>
  <c r="BH1104"/>
  <c r="BH1108"/>
  <c r="BH1112"/>
  <c r="BH1115"/>
  <c r="BH1117"/>
  <c r="BH1119"/>
  <c r="BH1121"/>
  <c r="J89"/>
  <c r="F146"/>
  <c r="J147"/>
  <c r="BH153"/>
  <c r="BH182"/>
  <c r="BH200"/>
  <c r="BH218"/>
  <c r="BH230"/>
  <c r="BH233"/>
  <c r="BH265"/>
  <c r="BH270"/>
  <c r="BH284"/>
  <c r="BH292"/>
  <c r="BH320"/>
  <c r="BH326"/>
  <c r="BH357"/>
  <c r="BH363"/>
  <c r="BH367"/>
  <c r="BH371"/>
  <c r="BH380"/>
  <c r="BH395"/>
  <c r="BH403"/>
  <c r="BH405"/>
  <c r="BH409"/>
  <c r="BH411"/>
  <c r="BH413"/>
  <c r="BH417"/>
  <c r="BH421"/>
  <c r="BH423"/>
  <c r="BH430"/>
  <c r="BH434"/>
  <c r="BH438"/>
  <c r="BH444"/>
  <c r="BH452"/>
  <c r="BH460"/>
  <c r="BH474"/>
  <c r="BH483"/>
  <c r="BH493"/>
  <c r="BH504"/>
  <c r="BH508"/>
  <c r="BH518"/>
  <c r="BH520"/>
  <c r="BH528"/>
  <c r="BH530"/>
  <c r="BH539"/>
  <c r="BH541"/>
  <c r="BH543"/>
  <c r="BH545"/>
  <c r="BH547"/>
  <c r="BH549"/>
  <c r="BH551"/>
  <c r="BH568"/>
  <c r="BH577"/>
  <c r="BH589"/>
  <c r="BH597"/>
  <c r="BH605"/>
  <c r="BH616"/>
  <c r="BH633"/>
  <c r="BH643"/>
  <c r="BH652"/>
  <c r="BH662"/>
  <c r="BH700"/>
  <c r="BH719"/>
  <c r="BH721"/>
  <c r="BH735"/>
  <c r="BH737"/>
  <c r="BH753"/>
  <c r="BH759"/>
  <c r="BH763"/>
  <c r="BH767"/>
  <c r="BH769"/>
  <c r="BH771"/>
  <c r="BH789"/>
  <c r="BH808"/>
  <c r="BH810"/>
  <c r="BH831"/>
  <c r="BH843"/>
  <c r="BH851"/>
  <c r="BH853"/>
  <c r="BH855"/>
  <c r="BH859"/>
  <c r="BH928"/>
  <c r="BH936"/>
  <c r="BH941"/>
  <c r="BH945"/>
  <c r="BH949"/>
  <c r="BH959"/>
  <c r="BH967"/>
  <c r="BH977"/>
  <c r="BH985"/>
  <c r="BH989"/>
  <c r="BH1029"/>
  <c r="BH1033"/>
  <c r="BH1048"/>
  <c r="BH1057"/>
  <c r="BH1061"/>
  <c r="BH172"/>
  <c r="BH184"/>
  <c r="BH206"/>
  <c r="BH226"/>
  <c r="BH228"/>
  <c r="BH245"/>
  <c r="BH261"/>
  <c r="BH274"/>
  <c r="BH276"/>
  <c r="BH290"/>
  <c r="BH309"/>
  <c r="BH324"/>
  <c r="BH342"/>
  <c r="BH346"/>
  <c r="BH353"/>
  <c r="BH386"/>
  <c r="BH407"/>
  <c r="BH419"/>
  <c r="BH436"/>
  <c r="BH454"/>
  <c r="BH462"/>
  <c r="BH468"/>
  <c r="BH479"/>
  <c r="BH495"/>
  <c r="BH497"/>
  <c r="BH500"/>
  <c r="BH506"/>
  <c r="BH510"/>
  <c r="BH512"/>
  <c r="BH516"/>
  <c r="BH537"/>
  <c r="BH555"/>
  <c r="BH557"/>
  <c r="BH562"/>
  <c r="BH566"/>
  <c r="BH572"/>
  <c r="BH583"/>
  <c r="BH599"/>
  <c r="BH603"/>
  <c r="BH614"/>
  <c r="BH618"/>
  <c r="BH624"/>
  <c r="BH637"/>
  <c r="BH639"/>
  <c r="BH645"/>
  <c r="BH658"/>
  <c r="BH666"/>
  <c r="BH670"/>
  <c r="BH674"/>
  <c r="BH688"/>
  <c r="BH704"/>
  <c r="BH723"/>
  <c r="BH725"/>
  <c r="BH731"/>
  <c r="BH747"/>
  <c r="BH755"/>
  <c r="BH761"/>
  <c r="BH765"/>
  <c r="BH775"/>
  <c r="BH785"/>
  <c r="BH787"/>
  <c r="BH791"/>
  <c r="BH802"/>
  <c r="BH814"/>
  <c r="BH816"/>
  <c r="BH824"/>
  <c r="BH833"/>
  <c r="BH837"/>
  <c r="BH847"/>
  <c r="BH857"/>
  <c r="BH874"/>
  <c r="BH878"/>
  <c r="BH896"/>
  <c r="BH939"/>
  <c r="BH961"/>
  <c r="BH963"/>
  <c r="BH975"/>
  <c r="BH982"/>
  <c r="BH1000"/>
  <c r="BH1010"/>
  <c r="BH1013"/>
  <c r="BH1021"/>
  <c r="BH1041"/>
  <c r="BH1055"/>
  <c r="BH1065"/>
  <c r="BH1069"/>
  <c r="F92"/>
  <c r="BH158"/>
  <c r="BH168"/>
  <c r="BH196"/>
  <c r="BH210"/>
  <c r="BH235"/>
  <c r="BH249"/>
  <c r="BH253"/>
  <c r="BH257"/>
  <c r="BH278"/>
  <c r="BH286"/>
  <c r="BH296"/>
  <c r="BH339"/>
  <c r="BH349"/>
  <c r="BH355"/>
  <c r="BH359"/>
  <c r="BH361"/>
  <c r="BH384"/>
  <c r="BH397"/>
  <c r="BH401"/>
  <c r="BH425"/>
  <c r="BH446"/>
  <c r="BH448"/>
  <c r="BH450"/>
  <c r="BH456"/>
  <c r="BH466"/>
  <c r="BH472"/>
  <c r="BH485"/>
  <c r="BH491"/>
  <c r="BH502"/>
  <c r="BH514"/>
  <c r="BH523"/>
  <c r="BH525"/>
  <c r="BH535"/>
  <c r="BH553"/>
  <c r="BH559"/>
  <c r="BH570"/>
  <c r="BH581"/>
  <c r="BH593"/>
  <c r="BH595"/>
  <c r="BH601"/>
  <c r="BH609"/>
  <c r="BH612"/>
  <c r="BH649"/>
  <c r="BH654"/>
  <c r="BH664"/>
  <c r="BH692"/>
  <c r="BH694"/>
  <c r="BH698"/>
  <c r="BH709"/>
  <c r="BH713"/>
  <c r="BH729"/>
  <c r="BH733"/>
  <c r="BH739"/>
  <c r="BH749"/>
  <c r="BH751"/>
  <c r="BH793"/>
  <c r="BH797"/>
  <c r="BH804"/>
  <c r="BH818"/>
  <c r="BH820"/>
  <c r="BH822"/>
  <c r="BH826"/>
  <c r="BH845"/>
  <c r="BH866"/>
  <c r="BH870"/>
  <c r="BH883"/>
  <c r="BH887"/>
  <c r="BH900"/>
  <c r="BH904"/>
  <c r="BH908"/>
  <c r="BH910"/>
  <c r="BH920"/>
  <c r="BH924"/>
  <c r="BH932"/>
  <c r="BH947"/>
  <c r="BH953"/>
  <c r="BH955"/>
  <c r="BH957"/>
  <c r="BH965"/>
  <c r="BH991"/>
  <c r="BH998"/>
  <c r="BH1002"/>
  <c r="BH1006"/>
  <c r="BH1016"/>
  <c r="BH1025"/>
  <c r="BH1037"/>
  <c r="BH1052"/>
  <c r="BH1073"/>
  <c i="2" r="E85"/>
  <c r="J89"/>
  <c r="J92"/>
  <c r="F146"/>
  <c r="BH228"/>
  <c r="BH254"/>
  <c r="BH323"/>
  <c r="BH327"/>
  <c r="BH345"/>
  <c r="BH347"/>
  <c r="BH351"/>
  <c r="BH355"/>
  <c r="BH367"/>
  <c r="BH383"/>
  <c r="BH390"/>
  <c r="BH392"/>
  <c r="BH400"/>
  <c r="BH404"/>
  <c r="BH441"/>
  <c r="BH445"/>
  <c r="BH449"/>
  <c r="BH451"/>
  <c r="BH453"/>
  <c r="BH457"/>
  <c r="BH490"/>
  <c r="BH492"/>
  <c r="BH508"/>
  <c r="BH514"/>
  <c r="BH516"/>
  <c r="BH533"/>
  <c r="BH539"/>
  <c r="BH549"/>
  <c r="BH558"/>
  <c r="BH566"/>
  <c r="BH573"/>
  <c r="BH577"/>
  <c r="BH591"/>
  <c r="BH610"/>
  <c r="BH612"/>
  <c r="BH616"/>
  <c r="BH618"/>
  <c r="BH629"/>
  <c r="BH631"/>
  <c r="BH672"/>
  <c r="BH674"/>
  <c r="BH676"/>
  <c r="BH680"/>
  <c r="BH684"/>
  <c r="BH692"/>
  <c r="BH696"/>
  <c r="BH704"/>
  <c r="BH708"/>
  <c r="BH741"/>
  <c r="BH743"/>
  <c r="BH747"/>
  <c r="BH775"/>
  <c r="BH781"/>
  <c r="BH789"/>
  <c r="BH791"/>
  <c r="BH795"/>
  <c r="BH801"/>
  <c r="BH804"/>
  <c r="BH810"/>
  <c r="BH812"/>
  <c r="BH816"/>
  <c r="BH824"/>
  <c r="BH826"/>
  <c r="BH828"/>
  <c r="BH835"/>
  <c r="BH843"/>
  <c r="BH851"/>
  <c r="BH853"/>
  <c r="BH911"/>
  <c r="BH936"/>
  <c r="BH944"/>
  <c r="BH960"/>
  <c r="BH963"/>
  <c r="BH983"/>
  <c r="BH993"/>
  <c r="BH999"/>
  <c r="BH1001"/>
  <c r="BH1013"/>
  <c r="BH1018"/>
  <c r="BH1024"/>
  <c r="BH1053"/>
  <c r="BH1057"/>
  <c r="BH1065"/>
  <c r="BH1068"/>
  <c r="BH1076"/>
  <c r="BH1081"/>
  <c r="BH1085"/>
  <c r="BH1093"/>
  <c r="BH1097"/>
  <c r="BH1100"/>
  <c r="BH1105"/>
  <c r="BH1110"/>
  <c r="BH1127"/>
  <c r="BH1130"/>
  <c r="BH1132"/>
  <c r="BH1134"/>
  <c r="BH1136"/>
  <c r="J91"/>
  <c r="BH198"/>
  <c r="BH230"/>
  <c r="BH232"/>
  <c r="BH235"/>
  <c r="BH239"/>
  <c r="BH244"/>
  <c r="BH246"/>
  <c r="BH250"/>
  <c r="BH262"/>
  <c r="BH270"/>
  <c r="BH276"/>
  <c r="BH304"/>
  <c r="BH306"/>
  <c r="BH314"/>
  <c r="BH330"/>
  <c r="BH337"/>
  <c r="BH357"/>
  <c r="BH363"/>
  <c r="BH381"/>
  <c r="BH394"/>
  <c r="BH412"/>
  <c r="BH424"/>
  <c r="BH427"/>
  <c r="BH433"/>
  <c r="BH443"/>
  <c r="BH447"/>
  <c r="BH459"/>
  <c r="BH461"/>
  <c r="BH467"/>
  <c r="BH478"/>
  <c r="BH486"/>
  <c r="BH494"/>
  <c r="BH500"/>
  <c r="BH502"/>
  <c r="BH506"/>
  <c r="BH510"/>
  <c r="BH531"/>
  <c r="BH547"/>
  <c r="BH568"/>
  <c r="BH583"/>
  <c r="BH597"/>
  <c r="BH622"/>
  <c r="BH639"/>
  <c r="BH641"/>
  <c r="BH645"/>
  <c r="BH651"/>
  <c r="BH654"/>
  <c r="BH664"/>
  <c r="BH666"/>
  <c r="BH670"/>
  <c r="BH690"/>
  <c r="BH717"/>
  <c r="BH721"/>
  <c r="BH723"/>
  <c r="BH731"/>
  <c r="BH735"/>
  <c r="BH751"/>
  <c r="BH753"/>
  <c r="BH759"/>
  <c r="BH769"/>
  <c r="BH771"/>
  <c r="BH773"/>
  <c r="BH787"/>
  <c r="BH797"/>
  <c r="BH820"/>
  <c r="BH859"/>
  <c r="BH861"/>
  <c r="BH867"/>
  <c r="BH870"/>
  <c r="BH903"/>
  <c r="BH913"/>
  <c r="BH917"/>
  <c r="BH925"/>
  <c r="BH975"/>
  <c r="BH985"/>
  <c r="BH987"/>
  <c r="BH1006"/>
  <c r="BH1034"/>
  <c r="BH1045"/>
  <c r="BH1089"/>
  <c r="F91"/>
  <c r="BH152"/>
  <c r="BH164"/>
  <c r="BH168"/>
  <c r="BH182"/>
  <c r="BH208"/>
  <c r="BH212"/>
  <c r="BH220"/>
  <c r="BH237"/>
  <c r="BH280"/>
  <c r="BH284"/>
  <c r="BH297"/>
  <c r="BH312"/>
  <c r="BH334"/>
  <c r="BH353"/>
  <c r="BH398"/>
  <c r="BH402"/>
  <c r="BH408"/>
  <c r="BH410"/>
  <c r="BH431"/>
  <c r="BH435"/>
  <c r="BH437"/>
  <c r="BH439"/>
  <c r="BH465"/>
  <c r="BH480"/>
  <c r="BH482"/>
  <c r="BH484"/>
  <c r="BH504"/>
  <c r="BH519"/>
  <c r="BH521"/>
  <c r="BH526"/>
  <c r="BH528"/>
  <c r="BH551"/>
  <c r="BH553"/>
  <c r="BH555"/>
  <c r="BH581"/>
  <c r="BH587"/>
  <c r="BH593"/>
  <c r="BH595"/>
  <c r="BH607"/>
  <c r="BH614"/>
  <c r="BH633"/>
  <c r="BH647"/>
  <c r="BH649"/>
  <c r="BH686"/>
  <c r="BH698"/>
  <c r="BH702"/>
  <c r="BH725"/>
  <c r="BH727"/>
  <c r="BH729"/>
  <c r="BH733"/>
  <c r="BH739"/>
  <c r="BH761"/>
  <c r="BH763"/>
  <c r="BH765"/>
  <c r="BH777"/>
  <c r="BH779"/>
  <c r="BH783"/>
  <c r="BH799"/>
  <c r="BH806"/>
  <c r="BH818"/>
  <c r="BH837"/>
  <c r="BH839"/>
  <c r="BH841"/>
  <c r="BH849"/>
  <c r="BH863"/>
  <c r="BH865"/>
  <c r="BH878"/>
  <c r="BH894"/>
  <c r="BH900"/>
  <c r="BH907"/>
  <c r="BH921"/>
  <c r="BH952"/>
  <c r="BH956"/>
  <c r="BH967"/>
  <c r="BH981"/>
  <c r="BH989"/>
  <c r="BH1015"/>
  <c r="BH1022"/>
  <c r="BH1026"/>
  <c r="BH1030"/>
  <c r="BH1049"/>
  <c r="BH1072"/>
  <c r="BH157"/>
  <c r="BH159"/>
  <c r="BH180"/>
  <c r="BH184"/>
  <c r="BH202"/>
  <c r="BH248"/>
  <c r="BH258"/>
  <c r="BH266"/>
  <c r="BH274"/>
  <c r="BH308"/>
  <c r="BH317"/>
  <c r="BH321"/>
  <c r="BH341"/>
  <c r="BH343"/>
  <c r="BH359"/>
  <c r="BH361"/>
  <c r="BH369"/>
  <c r="BH374"/>
  <c r="BH377"/>
  <c r="BH406"/>
  <c r="BH414"/>
  <c r="BH416"/>
  <c r="BH418"/>
  <c r="BH420"/>
  <c r="BH422"/>
  <c r="BH455"/>
  <c r="BH463"/>
  <c r="BH469"/>
  <c r="BH471"/>
  <c r="BH473"/>
  <c r="BH476"/>
  <c r="BH488"/>
  <c r="BH496"/>
  <c r="BH498"/>
  <c r="BH512"/>
  <c r="BH524"/>
  <c r="BH535"/>
  <c r="BH537"/>
  <c r="BH541"/>
  <c r="BH543"/>
  <c r="BH545"/>
  <c r="BH562"/>
  <c r="BH564"/>
  <c r="BH579"/>
  <c r="BH585"/>
  <c r="BH589"/>
  <c r="BH599"/>
  <c r="BH601"/>
  <c r="BH603"/>
  <c r="BH620"/>
  <c r="BH625"/>
  <c r="BH635"/>
  <c r="BH637"/>
  <c r="BH643"/>
  <c r="BH656"/>
  <c r="BH660"/>
  <c r="BH668"/>
  <c r="BH713"/>
  <c r="BH737"/>
  <c r="BH749"/>
  <c r="BH755"/>
  <c r="BH757"/>
  <c r="BH767"/>
  <c r="BH793"/>
  <c r="BH822"/>
  <c r="BH830"/>
  <c r="BH833"/>
  <c r="BH845"/>
  <c r="BH857"/>
  <c r="BH874"/>
  <c r="BH882"/>
  <c r="BH886"/>
  <c r="BH890"/>
  <c r="BH923"/>
  <c r="BH929"/>
  <c r="BH940"/>
  <c r="BH948"/>
  <c r="BH958"/>
  <c r="BH965"/>
  <c r="BH969"/>
  <c r="BH971"/>
  <c r="BH977"/>
  <c r="BH979"/>
  <c r="BH991"/>
  <c r="BH997"/>
  <c r="BH1004"/>
  <c r="BH1009"/>
  <c r="BH1037"/>
  <c r="BH1040"/>
  <c r="BH1061"/>
  <c r="BH1079"/>
  <c r="J34"/>
  <c i="1" r="AW95"/>
  <c i="2" r="J33"/>
  <c i="1" r="AV95"/>
  <c i="3" r="F37"/>
  <c i="1" r="BD96"/>
  <c i="4" r="J34"/>
  <c i="1" r="AW97"/>
  <c i="4" r="J33"/>
  <c i="1" r="AV97"/>
  <c i="5" r="F33"/>
  <c i="1" r="AZ98"/>
  <c i="6" r="F35"/>
  <c i="1" r="BB99"/>
  <c i="6" r="F34"/>
  <c i="1" r="BA99"/>
  <c i="7" r="F35"/>
  <c i="1" r="BB100"/>
  <c i="8" r="J34"/>
  <c i="1" r="AW101"/>
  <c i="8" r="F34"/>
  <c i="1" r="BA101"/>
  <c i="9" r="F35"/>
  <c i="1" r="BB102"/>
  <c i="10" r="J33"/>
  <c i="1" r="AV103"/>
  <c i="11" r="J34"/>
  <c i="1" r="AW104"/>
  <c i="11" r="J33"/>
  <c i="1" r="AV104"/>
  <c i="12" r="F33"/>
  <c i="1" r="AZ105"/>
  <c i="12" r="J33"/>
  <c i="1" r="AV105"/>
  <c i="12" r="J34"/>
  <c i="1" r="AW105"/>
  <c i="12" r="F37"/>
  <c i="1" r="BD105"/>
  <c i="12" r="F34"/>
  <c i="1" r="BA105"/>
  <c i="2" r="F35"/>
  <c i="1" r="BB95"/>
  <c i="3" r="J34"/>
  <c i="1" r="AW96"/>
  <c i="3" r="F33"/>
  <c i="1" r="AZ96"/>
  <c i="4" r="F37"/>
  <c i="1" r="BD97"/>
  <c i="5" r="J34"/>
  <c i="1" r="AW98"/>
  <c i="6" r="F37"/>
  <c i="1" r="BD99"/>
  <c i="7" r="F33"/>
  <c i="1" r="AZ100"/>
  <c i="7" r="J33"/>
  <c i="1" r="AV100"/>
  <c i="8" r="F37"/>
  <c i="1" r="BD101"/>
  <c i="9" r="J34"/>
  <c i="1" r="AW102"/>
  <c i="9" r="F34"/>
  <c i="1" r="BA102"/>
  <c i="10" r="J34"/>
  <c i="1" r="AW103"/>
  <c i="10" r="F35"/>
  <c i="1" r="BB103"/>
  <c i="2" r="F34"/>
  <c i="1" r="BA95"/>
  <c i="2" r="F37"/>
  <c i="1" r="BD95"/>
  <c i="3" r="F35"/>
  <c i="1" r="BB96"/>
  <c i="4" r="F34"/>
  <c i="1" r="BA97"/>
  <c i="4" r="F35"/>
  <c i="1" r="BB97"/>
  <c i="5" r="F37"/>
  <c i="1" r="BD98"/>
  <c i="5" r="F34"/>
  <c i="1" r="BA98"/>
  <c i="6" r="J33"/>
  <c i="1" r="AV99"/>
  <c i="7" r="F34"/>
  <c i="1" r="BA100"/>
  <c i="7" r="J34"/>
  <c i="1" r="AW100"/>
  <c i="8" r="F35"/>
  <c i="1" r="BB101"/>
  <c i="8" r="F33"/>
  <c i="1" r="AZ101"/>
  <c i="9" r="F37"/>
  <c i="1" r="BD102"/>
  <c i="10" r="F37"/>
  <c i="1" r="BD103"/>
  <c i="11" r="F34"/>
  <c i="1" r="BA104"/>
  <c i="11" r="F35"/>
  <c i="1" r="BB104"/>
  <c i="2" r="F33"/>
  <c i="1" r="AZ95"/>
  <c i="3" r="F34"/>
  <c i="1" r="BA96"/>
  <c i="3" r="J33"/>
  <c i="1" r="AV96"/>
  <c i="4" r="F33"/>
  <c i="1" r="AZ97"/>
  <c i="5" r="F35"/>
  <c i="1" r="BB98"/>
  <c i="5" r="J33"/>
  <c i="1" r="AV98"/>
  <c i="6" r="F33"/>
  <c i="1" r="AZ99"/>
  <c i="6" r="J34"/>
  <c i="1" r="AW99"/>
  <c i="7" r="F37"/>
  <c i="1" r="BD100"/>
  <c i="8" r="J33"/>
  <c i="1" r="AV101"/>
  <c i="9" r="F33"/>
  <c i="1" r="AZ102"/>
  <c i="9" r="J33"/>
  <c i="1" r="AV102"/>
  <c i="10" r="F33"/>
  <c i="1" r="AZ103"/>
  <c i="10" r="F34"/>
  <c i="1" r="BA103"/>
  <c i="11" r="F33"/>
  <c i="1" r="AZ104"/>
  <c i="11" r="F37"/>
  <c i="1" r="BD104"/>
  <c i="12" r="F35"/>
  <c i="1" r="BB105"/>
  <c i="10" l="1" r="R148"/>
  <c i="9" r="T336"/>
  <c i="7" r="R150"/>
  <c i="3" r="R331"/>
  <c i="8" r="T322"/>
  <c i="3" r="R151"/>
  <c r="R150"/>
  <c i="2" r="T150"/>
  <c i="7" r="P315"/>
  <c i="6" r="P151"/>
  <c i="4" r="R318"/>
  <c r="P151"/>
  <c i="3" r="P331"/>
  <c r="T151"/>
  <c i="8" r="P322"/>
  <c r="P150"/>
  <c i="1" r="AU101"/>
  <c i="6" r="R331"/>
  <c i="4" r="T318"/>
  <c r="T150"/>
  <c r="P318"/>
  <c r="R151"/>
  <c i="3" r="P151"/>
  <c r="P150"/>
  <c i="1" r="AU96"/>
  <c i="10" r="R322"/>
  <c i="9" r="P336"/>
  <c r="T152"/>
  <c r="T151"/>
  <c i="5" r="P151"/>
  <c i="10" r="T322"/>
  <c r="T148"/>
  <c i="8" r="T151"/>
  <c r="T150"/>
  <c i="10" r="P322"/>
  <c i="7" r="P149"/>
  <c i="1" r="AU100"/>
  <c i="5" r="R337"/>
  <c i="2" r="T319"/>
  <c i="6" r="P331"/>
  <c i="11" r="T218"/>
  <c r="T126"/>
  <c i="8" r="R322"/>
  <c r="R150"/>
  <c i="7" r="T315"/>
  <c i="5" r="P337"/>
  <c i="12" r="R123"/>
  <c r="R122"/>
  <c i="11" r="R127"/>
  <c r="R126"/>
  <c i="5" r="T337"/>
  <c r="T151"/>
  <c i="2" r="P150"/>
  <c i="7" r="R315"/>
  <c r="T150"/>
  <c r="T149"/>
  <c i="5" r="R150"/>
  <c i="10" r="P148"/>
  <c r="P147"/>
  <c i="1" r="AU103"/>
  <c i="9" r="R336"/>
  <c r="R151"/>
  <c r="P152"/>
  <c r="P151"/>
  <c i="1" r="AU102"/>
  <c i="6" r="R151"/>
  <c r="R150"/>
  <c i="5" r="BK151"/>
  <c r="J151"/>
  <c r="J97"/>
  <c i="3" r="T331"/>
  <c i="2" r="P319"/>
  <c i="12" r="T123"/>
  <c r="T122"/>
  <c i="6" r="T331"/>
  <c r="T151"/>
  <c i="4" r="BK151"/>
  <c i="2" r="R319"/>
  <c r="R149"/>
  <c i="11" r="P218"/>
  <c r="P126"/>
  <c i="1" r="AU104"/>
  <c i="3" r="BK331"/>
  <c r="J331"/>
  <c r="J103"/>
  <c i="5" r="BK337"/>
  <c r="J337"/>
  <c r="J103"/>
  <c i="10" r="BK322"/>
  <c r="J322"/>
  <c r="J103"/>
  <c i="11" r="BK127"/>
  <c r="J127"/>
  <c r="J97"/>
  <c i="12" r="BK123"/>
  <c r="J123"/>
  <c r="J97"/>
  <c i="2" r="BK150"/>
  <c r="J150"/>
  <c r="J97"/>
  <c i="6" r="BK331"/>
  <c r="J331"/>
  <c r="J103"/>
  <c i="8" r="BK322"/>
  <c r="J322"/>
  <c r="J103"/>
  <c i="9" r="BK152"/>
  <c r="J152"/>
  <c r="J97"/>
  <c i="3" r="BK151"/>
  <c r="J151"/>
  <c r="J97"/>
  <c i="4" r="BK318"/>
  <c r="J318"/>
  <c r="J103"/>
  <c i="11" r="BK218"/>
  <c r="J218"/>
  <c r="J103"/>
  <c i="2" r="BK319"/>
  <c r="J319"/>
  <c r="J103"/>
  <c i="7" r="BK315"/>
  <c r="J315"/>
  <c r="J103"/>
  <c i="9" r="BK336"/>
  <c r="J336"/>
  <c r="J103"/>
  <c i="10" r="BK148"/>
  <c r="J148"/>
  <c r="J97"/>
  <c i="8" r="BK150"/>
  <c r="J150"/>
  <c r="J96"/>
  <c i="7" r="BK149"/>
  <c r="J149"/>
  <c r="J96"/>
  <c i="6" r="BK150"/>
  <c r="J150"/>
  <c r="J96"/>
  <c i="3" r="F36"/>
  <c i="1" r="BC96"/>
  <c r="AT99"/>
  <c r="AT100"/>
  <c i="7" r="F36"/>
  <c i="1" r="BC100"/>
  <c i="11" r="F36"/>
  <c i="1" r="BC104"/>
  <c r="AT96"/>
  <c r="AT97"/>
  <c r="AT98"/>
  <c i="5" r="F36"/>
  <c i="1" r="BC98"/>
  <c r="AT102"/>
  <c i="9" r="F36"/>
  <c i="1" r="BC102"/>
  <c r="AT104"/>
  <c i="12" r="F36"/>
  <c i="1" r="BC105"/>
  <c r="BB94"/>
  <c r="W31"/>
  <c r="AT105"/>
  <c r="BA94"/>
  <c r="W30"/>
  <c r="AZ94"/>
  <c r="AV94"/>
  <c r="AK29"/>
  <c r="BD94"/>
  <c r="W33"/>
  <c i="2" r="F36"/>
  <c i="1" r="BC95"/>
  <c i="6" r="F36"/>
  <c i="1" r="BC99"/>
  <c r="AT95"/>
  <c i="4" r="F36"/>
  <c i="1" r="BC97"/>
  <c r="AT101"/>
  <c i="8" r="F36"/>
  <c i="1" r="BC101"/>
  <c r="AT103"/>
  <c i="10" r="F36"/>
  <c i="1" r="BC103"/>
  <c i="3" l="1" r="T150"/>
  <c i="6" r="P150"/>
  <c i="1" r="AU99"/>
  <c i="4" r="BK150"/>
  <c r="J150"/>
  <c i="6" r="T150"/>
  <c i="2" r="P149"/>
  <c i="1" r="AU95"/>
  <c i="10" r="T147"/>
  <c i="5" r="P150"/>
  <c i="1" r="AU98"/>
  <c i="4" r="R150"/>
  <c i="2" r="T149"/>
  <c i="5" r="T150"/>
  <c i="4" r="P150"/>
  <c i="1" r="AU97"/>
  <c i="7" r="R149"/>
  <c i="10" r="R147"/>
  <c i="5" r="BK150"/>
  <c r="J150"/>
  <c i="2" r="BK149"/>
  <c r="J149"/>
  <c r="J96"/>
  <c i="3" r="BK150"/>
  <c r="J150"/>
  <c r="J96"/>
  <c i="11" r="BK126"/>
  <c r="J126"/>
  <c r="J96"/>
  <c i="9" r="BK151"/>
  <c r="J151"/>
  <c r="J96"/>
  <c i="4" r="J151"/>
  <c r="J97"/>
  <c i="12" r="BK122"/>
  <c r="J122"/>
  <c r="J96"/>
  <c i="10" r="BK147"/>
  <c r="J147"/>
  <c r="J96"/>
  <c i="7" r="J30"/>
  <c i="1" r="AG100"/>
  <c r="AN100"/>
  <c r="AW94"/>
  <c r="AK30"/>
  <c i="4" r="J30"/>
  <c i="1" r="AG97"/>
  <c i="5" r="J30"/>
  <c i="1" r="AG98"/>
  <c r="W29"/>
  <c i="6" r="J30"/>
  <c i="1" r="AG99"/>
  <c r="AN99"/>
  <c r="AX94"/>
  <c i="8" r="J30"/>
  <c i="1" r="AG101"/>
  <c r="AN101"/>
  <c r="BC94"/>
  <c r="AY94"/>
  <c i="4" l="1" r="J39"/>
  <c r="J96"/>
  <c i="5" r="J39"/>
  <c r="J96"/>
  <c i="8" r="J39"/>
  <c i="7" r="J39"/>
  <c i="6" r="J39"/>
  <c i="1" r="AN97"/>
  <c r="AN98"/>
  <c i="3" r="J30"/>
  <c i="1" r="AG96"/>
  <c r="AN96"/>
  <c i="9" r="J30"/>
  <c r="J39"/>
  <c i="12" r="J30"/>
  <c i="1" r="AG105"/>
  <c r="AU94"/>
  <c r="W32"/>
  <c i="11" r="J30"/>
  <c i="1" r="AG104"/>
  <c i="10" r="J30"/>
  <c r="J39"/>
  <c i="2" r="J30"/>
  <c i="1" r="AG95"/>
  <c r="AN95"/>
  <c r="AT94"/>
  <c l="1" r="AG102"/>
  <c r="AG103"/>
  <c i="3" r="J39"/>
  <c i="2" r="J39"/>
  <c i="11" r="J39"/>
  <c i="12" r="J39"/>
  <c i="1" r="AN102"/>
  <c r="AN104"/>
  <c r="AN105"/>
  <c r="AN103"/>
  <c l="1" r="AG94"/>
  <c r="AK26"/>
  <c r="AK35"/>
  <c l="1"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<sst xmlns="http://schemas.openxmlformats.org/spreadsheetml/2006/main">
  <si>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</si>
  <si>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</si>
  <si>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</si>
  <si>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</si>
  <si>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</si>
  <si>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{f27fecd8-4d82-4f8d-bbd7-12c32813f92a}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</si>
  <si>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</si>
  <si>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</si>
  <si>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</si>
  <si>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</si>
  <si>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</si>
  <si>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</si>
  <si>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</si>
  <si>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</si>
  <si>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65425006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</si>
  <si>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</si>
  <si>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</si>
  <si>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Rokycany ON - oprava bytových jednotek</t>
  </si>
  <si>
    <t>KSO:</t>
  </si>
  <si>
    <t>CC-CZ:</t>
  </si>
  <si>
    <t>Místo:</t>
  </si>
  <si>
    <t xml:space="preserve"> </t>
  </si>
  <si>
    <t>Datum:</t>
  </si>
  <si>
    <t>14. 1. 2025</t>
  </si>
  <si>
    <t>Zadavatel:</t>
  </si>
  <si>
    <t>IČ:</t>
  </si>
  <si>
    <t>DIČ:</t>
  </si>
  <si>
    <t>Uchazeč:</t>
  </si>
  <si>
    <t>Vyplň údaj</t>
  </si>
  <si>
    <t>Projektant: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</si>
  <si>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</si>
  <si>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</si>
  <si>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</si>
  <si>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</si>
  <si>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</si>
  <si>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</si>
  <si>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</si>
  <si>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</si>
  <si>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</si>
  <si>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</si>
  <si>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</si>
  <si>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</si>
  <si>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</si>
  <si>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</si>
  <si>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</si>
  <si>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</si>
  <si>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</si>
  <si>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</si>
  <si>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</si>
  <si>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</si>
  <si>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</si>
  <si>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</si>
  <si>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</si>
  <si>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</si>
  <si>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</si>
  <si>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</si>
  <si>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</si>
  <si>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</si>
  <si>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</si>
  <si>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</si>
  <si>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</si>
  <si>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</si>
  <si>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</si>
  <si>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</si>
  <si>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</si>
  <si>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</si>
  <si>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</si>
  <si>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</si>
  <si>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</si>
  <si>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</si>
  <si>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</si>
  <si>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</si>
  <si>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</si>
  <si>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</si>
  <si>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</si>
  <si>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</si>
  <si>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</si>
  <si>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</si>
  <si>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SO 01</t>
  </si>
  <si>
    <t>Oprava bytových jednotek - byt č. 1</t>
  </si>
  <si>
    <t>STA</t>
  </si>
  <si>
    <t>1</t>
  </si>
  <si>
    <t>{02378f80-0899-4438-9c9d-2e62caf098b5}</t>
  </si>
  <si>
    <t>SO 02</t>
  </si>
  <si>
    <t>Oprava bytových jednotek - byt č. 2</t>
  </si>
  <si>
    <t>{64f2bad8-2f83-420c-8e3a-4c70e017b645}</t>
  </si>
  <si>
    <t>SO 03</t>
  </si>
  <si>
    <t>Oprava bytových jednotek - byt č. 3</t>
  </si>
  <si>
    <t>{ba404041-60c3-4b74-8f9b-575f93696578}</t>
  </si>
  <si>
    <t>SO 04</t>
  </si>
  <si>
    <t>Oprava bytových jednotek - byt č. 4</t>
  </si>
  <si>
    <t>{85309b27-a014-4515-ba6b-cb83ba7e7c8e}</t>
  </si>
  <si>
    <t>SO 05</t>
  </si>
  <si>
    <t>Oprava bytových jednotek - byt č. 5</t>
  </si>
  <si>
    <t>{8e7bee1b-da04-46f3-b807-876029cb6cc3}</t>
  </si>
  <si>
    <t>SO 06</t>
  </si>
  <si>
    <t>Oprava bytových jednotek - byt č. 6</t>
  </si>
  <si>
    <t>{40cfc7f3-b90a-4833-8cb4-fcb2cfcdb6f8}</t>
  </si>
  <si>
    <t>SO 07</t>
  </si>
  <si>
    <t>Oprava bytových jednotek - byt č. 7</t>
  </si>
  <si>
    <t>{eee9b8f8-26d0-439c-8222-05163fd419c2}</t>
  </si>
  <si>
    <t>SO 08</t>
  </si>
  <si>
    <t>Oprava bytových jednotek - byt č. 8</t>
  </si>
  <si>
    <t>{88620114-1cea-4df9-a898-d05bbd2ad904}</t>
  </si>
  <si>
    <t>SO 09</t>
  </si>
  <si>
    <t>Oprava bytových jednotek - byt č. 9</t>
  </si>
  <si>
    <t>{9895c8e3-40fd-423a-9a4a-28d3827f3bd2}</t>
  </si>
  <si>
    <t>SO 10</t>
  </si>
  <si>
    <t>Oprava vstupní chodby</t>
  </si>
  <si>
    <t>{826c037f-8157-4b05-896e-9699e493b4f5}</t>
  </si>
  <si>
    <t>SO 11</t>
  </si>
  <si>
    <t>Vedlejší rozpočtové náklady</t>
  </si>
  <si>
    <t>{873b70f3-e098-498a-abe0-e8f003d3bae3}</t>
  </si>
  <si>
    <t>KRYCÍ LIST SOUPISU PRACÍ</t>
  </si>
  <si>
    <t>Objekt:</t>
  </si>
  <si>
    <t>SO 01 - Oprava bytových jednotek - byt č. 1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</si>
  <si>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</si>
  <si>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</si>
  <si>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</si>
  <si>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</si>
  <si>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</si>
  <si>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</si>
  <si>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3 - Svislé a kompletní konstrukce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</si>
  <si>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</si>
  <si>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</si>
  <si>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</si>
  <si>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</si>
  <si>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</si>
  <si>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</si>
  <si>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713 - Izolace tepelné</t>
  </si>
  <si>
    <t xml:space="preserve">    721 - Zdravotechnika - vnitřní kanalizace</t>
  </si>
  <si>
    <t xml:space="preserve">    722 - Zdravotechnika - vnitřní vodovod</t>
  </si>
  <si>
    <t xml:space="preserve">    723 - Zdravotechnika - vnitřní plynovod</t>
  </si>
  <si>
    <t xml:space="preserve">    725 - Zdravotechnika - zařizovací předměty</t>
  </si>
  <si>
    <t xml:space="preserve">    726 - Zdravotechnika - předstěnové instalace</t>
  </si>
  <si>
    <t xml:space="preserve">    727 - Zdravotechnika - požární ochrana</t>
  </si>
  <si>
    <t xml:space="preserve">    731 - Ústřední vytápění - kotelny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</si>
  <si>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</si>
  <si>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</si>
  <si>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</si>
  <si>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 xml:space="preserve">    741 - Elektroinstalace - silnoproud</t>
  </si>
  <si>
    <t xml:space="preserve">    742 - Elektroinstalace - slaboproud</t>
  </si>
  <si>
    <t xml:space="preserve">    751 - Vzduchotechnika</t>
  </si>
  <si>
    <t xml:space="preserve">    762 - Konstrukce tesařské</t>
  </si>
  <si>
    <t xml:space="preserve">    763 - Konstrukce suché výstavby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</si>
  <si>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</si>
  <si>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</si>
  <si>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</si>
  <si>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775 - Podlahy skládané</t>
  </si>
  <si>
    <t xml:space="preserve">    776 - Podlahy povlakové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</si>
  <si>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</si>
  <si>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</si>
  <si>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</si>
  <si>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795 - Lokální vytápění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</si>
  <si>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</si>
  <si>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</si>
  <si>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</si>
  <si>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</si>
  <si>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</si>
  <si>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</si>
  <si>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</si>
  <si>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</si>
  <si>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</si>
  <si>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</si>
  <si>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</si>
  <si>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</si>
  <si>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</si>
  <si>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</si>
  <si>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</si>
  <si>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</si>
  <si>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3</t>
  </si>
  <si>
    <t>Svislé a kompletní konstrukce</t>
  </si>
  <si>
    <t>K</t>
  </si>
  <si>
    <t>317944321</t>
  </si>
  <si>
    <t>Válcované nosníky do č.12 dodatečně osazované do připravených otvorů</t>
  </si>
  <si>
    <t>t</t>
  </si>
  <si>
    <t>4</t>
  </si>
  <si>
    <t>2</t>
  </si>
  <si>
    <t>5</t>
  </si>
  <si>
    <t>PP</t>
  </si>
  <si>
    <t>VV</t>
  </si>
  <si>
    <t>"L50x50x5"</t>
  </si>
  <si>
    <t>(0,50+0,90*4+1,00*4+1,10*4)*0,0038*1,10</t>
  </si>
  <si>
    <t>Součet</t>
  </si>
  <si>
    <t>340237211</t>
  </si>
  <si>
    <t>Zazdívka otvorů v příčkách nebo stěnách pl přes 0,09 do 0,25 m2 cihlami plnými tl do 100 mm</t>
  </si>
  <si>
    <t>kus</t>
  </si>
  <si>
    <t>340271025</t>
  </si>
  <si>
    <t>Zazdívka otvorů v příčkách nebo stěnách pl přes 1 do 4 m2 tvárnicemi pórobetonovými tl 100 mm</t>
  </si>
  <si>
    <t>m2</t>
  </si>
  <si>
    <t>6</t>
  </si>
  <si>
    <t>0,50*2,00</t>
  </si>
  <si>
    <t>Úpravy povrchů, podlahy a osazování výplní</t>
  </si>
  <si>
    <t>611325422</t>
  </si>
  <si>
    <t>Oprava vnitřní vápenocementové štukové omítky tl jádrové omítky do 20 mm a tl štuku do 3 mm stropů v rozsahu plochy přes 10 do 30 %</t>
  </si>
  <si>
    <t>8</t>
  </si>
  <si>
    <t>59,57</t>
  </si>
  <si>
    <t>612131121</t>
  </si>
  <si>
    <t>Penetrační disperzní nátěr vnitřních stěn nanášený ručně</t>
  </si>
  <si>
    <t>10</t>
  </si>
  <si>
    <t>(18,74+17,90)*2,80</t>
  </si>
  <si>
    <t>(3,78)*2,55</t>
  </si>
  <si>
    <t>(17,93)*(2,90+2,75)/2</t>
  </si>
  <si>
    <t>(8,40+5,80)*2,75</t>
  </si>
  <si>
    <t>"- odpočet otvorů"</t>
  </si>
  <si>
    <t>-(1,60*1,80*2+1,70*2,93+0,75*0,75)</t>
  </si>
  <si>
    <t>-(0,80*2,00*5+0,60*2,00*4+0,70*2,00*2)</t>
  </si>
  <si>
    <t>"- přípočet ostění"</t>
  </si>
  <si>
    <t>0,25*(1,60*2+1,80*2*2+1,70+2,93*2+0,75*3)</t>
  </si>
  <si>
    <t>612135101</t>
  </si>
  <si>
    <t>Hrubá výplň rýh ve stěnách maltou jakékoli šířky rýhy</t>
  </si>
  <si>
    <t>7</t>
  </si>
  <si>
    <t>612142001</t>
  </si>
  <si>
    <t>Pletivo sklovláknité vnitřních stěn vtlačené do tmelu</t>
  </si>
  <si>
    <t>14</t>
  </si>
  <si>
    <t>612321131</t>
  </si>
  <si>
    <t>Vápenocementový štuk vnitřních stěn tloušťky do 3 mm</t>
  </si>
  <si>
    <t>16</t>
  </si>
  <si>
    <t>"- odpočet obkladů"</t>
  </si>
  <si>
    <t>-(8,40*2,00+5,80*2,00)</t>
  </si>
  <si>
    <t>9</t>
  </si>
  <si>
    <t>612325423</t>
  </si>
  <si>
    <t>Oprava vnitřní vápenocementové štukové omítky tl jádrové omítky do 20 mm a tl štuku do 3 mm stěn v rozsahu plochy přes 30 do 50 %</t>
  </si>
  <si>
    <t>18</t>
  </si>
  <si>
    <t>189,298</t>
  </si>
  <si>
    <t>612331121</t>
  </si>
  <si>
    <t>Cementová omítka hladká jednovrstvá vnitřních stěn nanášená ručně</t>
  </si>
  <si>
    <t>20</t>
  </si>
  <si>
    <t>(8,40+5,80)*2,00</t>
  </si>
  <si>
    <t>-(0,70*2,00+0,60*2,00)</t>
  </si>
  <si>
    <t>11</t>
  </si>
  <si>
    <t>619991001</t>
  </si>
  <si>
    <t>Zakrytí podlahy fólií</t>
  </si>
  <si>
    <t>22</t>
  </si>
  <si>
    <t>619991011</t>
  </si>
  <si>
    <t>Obalení samostatných konstrukcí a prvků fólií</t>
  </si>
  <si>
    <t>24</t>
  </si>
  <si>
    <t>"- otvory"</t>
  </si>
  <si>
    <t>(1,60*1,80*2+1,70*2,93+0,75*0,75)</t>
  </si>
  <si>
    <t>(0,80*2,00*5+0,60*2,00*4+0,70*2,00*2)</t>
  </si>
  <si>
    <t>"- obklady"</t>
  </si>
  <si>
    <t>(8,40*2,00+5,70*2,00)</t>
  </si>
  <si>
    <t>13</t>
  </si>
  <si>
    <t>619995001</t>
  </si>
  <si>
    <t>Začištění omítek kolem oken, dveří, podlah nebo obkladů</t>
  </si>
  <si>
    <t>m</t>
  </si>
  <si>
    <t>26</t>
  </si>
  <si>
    <t>2*(1,60*2+1,80*2+1,70+2,93+0,75+0,75)</t>
  </si>
  <si>
    <t>2*(0,80*5+2,00*5+0,60*4+2,00*4+0,70*2+2,00*2)</t>
  </si>
  <si>
    <t>(8,40+5,70)</t>
  </si>
  <si>
    <t>631312141</t>
  </si>
  <si>
    <t>Doplnění rýh v dosavadních mazaninách betonem prostým</t>
  </si>
  <si>
    <t>m3</t>
  </si>
  <si>
    <t>28</t>
  </si>
  <si>
    <t>15</t>
  </si>
  <si>
    <t>642942111</t>
  </si>
  <si>
    <t>Osazování zárubní nebo rámů dveřních kovových do 2,5 m2 na MC</t>
  </si>
  <si>
    <t>30</t>
  </si>
  <si>
    <t>M</t>
  </si>
  <si>
    <t>55331562</t>
  </si>
  <si>
    <t>zárubeň jednokřídlá ocelová pro zdění s protipožární úpravou tl stěny 110-150mm rozměru 800/1970, 2100mm</t>
  </si>
  <si>
    <t>32</t>
  </si>
  <si>
    <t>Ostatní konstrukce a práce, bourání</t>
  </si>
  <si>
    <t>17</t>
  </si>
  <si>
    <t>949101111</t>
  </si>
  <si>
    <t>Lešení pomocné pro objekty pozemních staveb s lešeňovou podlahou v do 1,9 m zatížení do 150 kg/m2</t>
  </si>
  <si>
    <t>34</t>
  </si>
  <si>
    <t>952901111</t>
  </si>
  <si>
    <t>Vyčištění budov bytové a občanské výstavby při výšce podlaží do 4 m</t>
  </si>
  <si>
    <t>36</t>
  </si>
  <si>
    <t>19</t>
  </si>
  <si>
    <t>952902021</t>
  </si>
  <si>
    <t>Čištění budov zametení hladkých podlah</t>
  </si>
  <si>
    <t>38</t>
  </si>
  <si>
    <t>"balkon"</t>
  </si>
  <si>
    <t>4,71</t>
  </si>
  <si>
    <t>952902051</t>
  </si>
  <si>
    <t>Čištění budov splachování vodou hladkých podlah</t>
  </si>
  <si>
    <t>40</t>
  </si>
  <si>
    <t>953845216</t>
  </si>
  <si>
    <t>Vyvložkování stávajícího svislého kouřovodu nerezovými vložkami ohebnými D do 100 mm v 3 m</t>
  </si>
  <si>
    <t>soubor</t>
  </si>
  <si>
    <t>42</t>
  </si>
  <si>
    <t>953845221</t>
  </si>
  <si>
    <t>Příplatek k vyvložkování komínového průduchu nerezovými vložkami ohebnými D do 100 mm ZKD 1 m výšky</t>
  </si>
  <si>
    <t>44</t>
  </si>
  <si>
    <t>23</t>
  </si>
  <si>
    <t>962031132</t>
  </si>
  <si>
    <t>Bourání příček nebo přizdívek z cihel pálených tl do 100 mm</t>
  </si>
  <si>
    <t>50</t>
  </si>
  <si>
    <t>0,80*2,00</t>
  </si>
  <si>
    <t>965042131</t>
  </si>
  <si>
    <t>Bourání podkladů pod dlažby nebo mazanin betonových nebo z litého asfaltu tl do 100 mm pl do 4 m2</t>
  </si>
  <si>
    <t>52</t>
  </si>
  <si>
    <t>(20,28+19,74)*0,06</t>
  </si>
  <si>
    <t>25</t>
  </si>
  <si>
    <t>965081213</t>
  </si>
  <si>
    <t>Bourání podlah z dlaždic keramických nebo xylolitových tl do 10 mm plochy přes 1 m2</t>
  </si>
  <si>
    <t>54</t>
  </si>
  <si>
    <t>4,15+1,80+0,70</t>
  </si>
  <si>
    <t>965082923</t>
  </si>
  <si>
    <t>Odstranění násypů pod podlahami tl do 100 mm pl přes 2 m2</t>
  </si>
  <si>
    <t>56</t>
  </si>
  <si>
    <t>(20,28+19,74)*0,065</t>
  </si>
  <si>
    <t>27</t>
  </si>
  <si>
    <t>965083131</t>
  </si>
  <si>
    <t>Odstranění násypů pod podlahami mezi trámy tl přes 200 mm</t>
  </si>
  <si>
    <t>58</t>
  </si>
  <si>
    <t>(20,28+19,74)*0,28</t>
  </si>
  <si>
    <t>968072455</t>
  </si>
  <si>
    <t>Vybourání kovových dveřních zárubní pl do 2 m2</t>
  </si>
  <si>
    <t>60</t>
  </si>
  <si>
    <t>0,80*2,00*3+0,60*2,00*3</t>
  </si>
  <si>
    <t>29</t>
  </si>
  <si>
    <t>974042543</t>
  </si>
  <si>
    <t>Vysekání rýh v dlažbě betonové nebo jiné monolitické hl do 70 mm š do 100 mm</t>
  </si>
  <si>
    <t>62</t>
  </si>
  <si>
    <t>977151112</t>
  </si>
  <si>
    <t>Jádrové vrty diamantovými korunkami do stavebních materiálů D přes 35 do 40 mm</t>
  </si>
  <si>
    <t>64</t>
  </si>
  <si>
    <t>0,64*4</t>
  </si>
  <si>
    <t>31</t>
  </si>
  <si>
    <t>978011141</t>
  </si>
  <si>
    <t>Otlučení (osekání) vnitřní vápenné nebo vápenocementové omítky stropů v rozsahu přes 10 do 30 %</t>
  </si>
  <si>
    <t>66</t>
  </si>
  <si>
    <t>13,00+4,15+1,80+20,28+19,74+0,70</t>
  </si>
  <si>
    <t>978013161</t>
  </si>
  <si>
    <t>Otlučení (osekání) vnitřní vápenné nebo vápenocementové omítky stěn v rozsahu přes 30 do 50 %</t>
  </si>
  <si>
    <t>68</t>
  </si>
  <si>
    <t>(18,74+17,90)*2,99</t>
  </si>
  <si>
    <t>(17,93)*(3,29+3,04)/2</t>
  </si>
  <si>
    <t>(8,40)*2,39</t>
  </si>
  <si>
    <t>(5,80)*2,54</t>
  </si>
  <si>
    <t>-(0,80*2,00*5+0,60*2,00*6)</t>
  </si>
  <si>
    <t>33</t>
  </si>
  <si>
    <t>978059541</t>
  </si>
  <si>
    <t>Odsekání a odebrání obkladů stěn z vnitřních obkládaček plochy přes 1 m2</t>
  </si>
  <si>
    <t>70</t>
  </si>
  <si>
    <t>(1,00+3,00)*1,00</t>
  </si>
  <si>
    <t>8,40*2,00</t>
  </si>
  <si>
    <t>5,80*1,60</t>
  </si>
  <si>
    <t>997</t>
  </si>
  <si>
    <t>Přesun sutě</t>
  </si>
  <si>
    <t>997013212</t>
  </si>
  <si>
    <t>Vnitrostaveništní doprava suti a vybouraných hmot pro budovy v přes 6 do 9 m ručně</t>
  </si>
  <si>
    <t>72</t>
  </si>
  <si>
    <t>35</t>
  </si>
  <si>
    <t>997013501</t>
  </si>
  <si>
    <t>Odvoz suti a vybouraných hmot na skládku nebo meziskládku do 1 km se složením</t>
  </si>
  <si>
    <t>74</t>
  </si>
  <si>
    <t>997013509</t>
  </si>
  <si>
    <t>Příplatek k odvozu suti a vybouraných hmot na skládku ZKD 1 km přes 1 km</t>
  </si>
  <si>
    <t>76</t>
  </si>
  <si>
    <t>35,769*9 "Přepočtené koeficientem množství</t>
  </si>
  <si>
    <t>37</t>
  </si>
  <si>
    <t>997013871</t>
  </si>
  <si>
    <t>Poplatek za uložení stavebního odpadu na recyklační skládce (skládkovné) směsného stavebního a demoličního kód odpadu 17 09 04</t>
  </si>
  <si>
    <t>78</t>
  </si>
  <si>
    <t>997221612</t>
  </si>
  <si>
    <t>Nakládání vybouraných hmot na dopravní prostředky pro vodorovnou dopravu</t>
  </si>
  <si>
    <t>80</t>
  </si>
  <si>
    <t>998</t>
  </si>
  <si>
    <t>Přesun hmot</t>
  </si>
  <si>
    <t>39</t>
  </si>
  <si>
    <t>998018002</t>
  </si>
  <si>
    <t>Přesun hmot pro budovy ruční pro budovy v přes 6 do 12 m</t>
  </si>
  <si>
    <t>82</t>
  </si>
  <si>
    <t>PSV</t>
  </si>
  <si>
    <t>Práce a dodávky PSV</t>
  </si>
  <si>
    <t>711</t>
  </si>
  <si>
    <t>Izolace proti vodě, vlhkosti a plynům</t>
  </si>
  <si>
    <t>711413111</t>
  </si>
  <si>
    <t>Izolace proti vodě za studena vodorovná těsnicí hmotou dvousložkovou na bázi polymery modifikované živičné emulze</t>
  </si>
  <si>
    <t>84</t>
  </si>
  <si>
    <t>41</t>
  </si>
  <si>
    <t>711413121</t>
  </si>
  <si>
    <t>Izolace proti vodě za studena svislá těsnicí hmotou dvousložkovou na bázi polymery modifikované živičné emulze</t>
  </si>
  <si>
    <t>86</t>
  </si>
  <si>
    <t>8,40*2,00-0,70*2,00</t>
  </si>
  <si>
    <t>998711122</t>
  </si>
  <si>
    <t>Přesun hmot tonážní pro izolace proti vodě, vlhkosti a plynům ruční v objektech v přes 6 do 12 m</t>
  </si>
  <si>
    <t>1238883464</t>
  </si>
  <si>
    <t>Přesun hmot pro izolace proti vodě, vlhkosti a plynům stanovený z hmotnosti přesunovaného materiálu vodorovná dopravní vzdálenost do 50 m ruční (bez užití mechanizace) v objektech výšky přes 6 do 12 m</t>
  </si>
  <si>
    <t>713</t>
  </si>
  <si>
    <t>Izolace tepelné</t>
  </si>
  <si>
    <t>43</t>
  </si>
  <si>
    <t>713114511</t>
  </si>
  <si>
    <t>Tepelná foukaná izolace minerální vlákna standardní objemová hmotnost vodorovná volná tl přes 100 do 150 mm</t>
  </si>
  <si>
    <t>90</t>
  </si>
  <si>
    <t>(20,19+19,74)*0,10</t>
  </si>
  <si>
    <t>998713122</t>
  </si>
  <si>
    <t>Přesun hmot tonážní pro izolace tepelné ruční v objektech v přes 6 do 12 m</t>
  </si>
  <si>
    <t>676703480</t>
  </si>
  <si>
    <t>Přesun hmot pro izolace tepelné stanovený z hmotnosti přesunovaného materiálu vodorovná dopravní vzdálenost do 50 m ruční (bez užití mechanizace) v objektech výšky přes 6 m do 12 m</t>
  </si>
  <si>
    <t>721</t>
  </si>
  <si>
    <t>Zdravotechnika - vnitřní kanalizace</t>
  </si>
  <si>
    <t>45</t>
  </si>
  <si>
    <t>721140806</t>
  </si>
  <si>
    <t>Demontáž potrubí litinové DN přes 100 do 200</t>
  </si>
  <si>
    <t>94</t>
  </si>
  <si>
    <t>3,00*2</t>
  </si>
  <si>
    <t>46</t>
  </si>
  <si>
    <t>721173402</t>
  </si>
  <si>
    <t>Potrubí kanalizační z PVC SN 4 svodné DN 125</t>
  </si>
  <si>
    <t>96</t>
  </si>
  <si>
    <t>47</t>
  </si>
  <si>
    <t>28615604</t>
  </si>
  <si>
    <t>čistící tvarovka odpadní pro vysoké teploty HTRE DN 125</t>
  </si>
  <si>
    <t>98</t>
  </si>
  <si>
    <t>48</t>
  </si>
  <si>
    <t>28615571</t>
  </si>
  <si>
    <t>odbočka HTEA úhel 87° DN 75/50</t>
  </si>
  <si>
    <t>100</t>
  </si>
  <si>
    <t>49</t>
  </si>
  <si>
    <t>28615613</t>
  </si>
  <si>
    <t>koleno odpadní pro vysoké teploty HTB DN 125x45°</t>
  </si>
  <si>
    <t>102</t>
  </si>
  <si>
    <t>2*2</t>
  </si>
  <si>
    <t>28615575</t>
  </si>
  <si>
    <t>odbočka HTEA úhel 87° DN 125/110</t>
  </si>
  <si>
    <t>104</t>
  </si>
  <si>
    <t>51</t>
  </si>
  <si>
    <t>721174024</t>
  </si>
  <si>
    <t>Potrubí kanalizační z PP odpadní DN 75</t>
  </si>
  <si>
    <t>106</t>
  </si>
  <si>
    <t>721174042</t>
  </si>
  <si>
    <t>Potrubí kanalizační z PP připojovací DN 40</t>
  </si>
  <si>
    <t>108</t>
  </si>
  <si>
    <t>53</t>
  </si>
  <si>
    <t>721174043</t>
  </si>
  <si>
    <t>Potrubí kanalizační z PP připojovací DN 50</t>
  </si>
  <si>
    <t>110</t>
  </si>
  <si>
    <t>721174044</t>
  </si>
  <si>
    <t>Potrubí kanalizační z PP připojovací DN 75</t>
  </si>
  <si>
    <t>112</t>
  </si>
  <si>
    <t>55</t>
  </si>
  <si>
    <t>721174045</t>
  </si>
  <si>
    <t>Potrubí kanalizační z PP připojovací DN 110</t>
  </si>
  <si>
    <t>114</t>
  </si>
  <si>
    <t>721290111</t>
  </si>
  <si>
    <t>Zkouška těsnosti potrubí kanalizace vodou DN do 125</t>
  </si>
  <si>
    <t>116</t>
  </si>
  <si>
    <t>6,00+6,00+4,00+8,00+3,00+1,00</t>
  </si>
  <si>
    <t>57</t>
  </si>
  <si>
    <t>721910912</t>
  </si>
  <si>
    <t>Pročištění odpadů svislých v jednom podlaží DN do 200</t>
  </si>
  <si>
    <t>118</t>
  </si>
  <si>
    <t>721910941</t>
  </si>
  <si>
    <t>Pročištění vpustí dvorních D 300</t>
  </si>
  <si>
    <t>120</t>
  </si>
  <si>
    <t>59</t>
  </si>
  <si>
    <t>998721122</t>
  </si>
  <si>
    <t>Přesun hmot tonážní pro vnitřní kanalizaci ruční v objektech v přes 6 do 12 m</t>
  </si>
  <si>
    <t>883404188</t>
  </si>
  <si>
    <t>Přesun hmot pro vnitřní kanalizaci stanovený z hmotnosti přesunovaného materiálu vodorovná dopravní vzdálenost do 50 m ruční (bez užití mechanizace) v objektech výšky přes 6 do 12 m</t>
  </si>
  <si>
    <t>722</t>
  </si>
  <si>
    <t>Zdravotechnika - vnitřní vodovod</t>
  </si>
  <si>
    <t>722130801</t>
  </si>
  <si>
    <t>Demontáž potrubí ocelové pozinkované závitové DN do 25</t>
  </si>
  <si>
    <t>124</t>
  </si>
  <si>
    <t>2*(4,00+1,50*2+1,00+2,20+1,00)+1,00</t>
  </si>
  <si>
    <t>61</t>
  </si>
  <si>
    <t>722174001</t>
  </si>
  <si>
    <t>Potrubí vodovodní plastové PPR svar polyfúze PN 16 D 16x2,2 mm</t>
  </si>
  <si>
    <t>126</t>
  </si>
  <si>
    <t>722174002</t>
  </si>
  <si>
    <t>Potrubí vodovodní plastové PPR svar polyfúze PN 16 D 20x2,8 mm</t>
  </si>
  <si>
    <t>128</t>
  </si>
  <si>
    <t>"kondenzát"</t>
  </si>
  <si>
    <t>2,00</t>
  </si>
  <si>
    <t>"vodovod"</t>
  </si>
  <si>
    <t>50,00</t>
  </si>
  <si>
    <t>63</t>
  </si>
  <si>
    <t>722174003</t>
  </si>
  <si>
    <t>Potrubí vodovodní plastové PPR svar polyfúze PN 16 D 25x3,5 mm</t>
  </si>
  <si>
    <t>130</t>
  </si>
  <si>
    <t>722174004</t>
  </si>
  <si>
    <t>Potrubí vodovodní plastové PPR svar polyfúze PN 16 D 32x4,4 mm</t>
  </si>
  <si>
    <t>132</t>
  </si>
  <si>
    <t>65</t>
  </si>
  <si>
    <t>722181211</t>
  </si>
  <si>
    <t>Ochrana vodovodního potrubí přilepenými termoizolačními trubicemi z PE tl do 6 mm DN do 22 mm</t>
  </si>
  <si>
    <t>134</t>
  </si>
  <si>
    <t>2,00+27,00</t>
  </si>
  <si>
    <t>722181212</t>
  </si>
  <si>
    <t>Ochrana vodovodního potrubí přilepenými termoizolačními trubicemi z PE tl do 6 mm DN přes 22 do 32 mm</t>
  </si>
  <si>
    <t>136</t>
  </si>
  <si>
    <t>67</t>
  </si>
  <si>
    <t>722181221</t>
  </si>
  <si>
    <t>Ochrana vodovodního potrubí přilepenými termoizolačními trubicemi z PE tl přes 6 do 9 mm DN do 22 mm</t>
  </si>
  <si>
    <t>138</t>
  </si>
  <si>
    <t>722181222</t>
  </si>
  <si>
    <t>Ochrana vodovodního potrubí přilepenými termoizolačními trubicemi z PE tl přes 6 do 9 mm DN přes 22 do 45 mm</t>
  </si>
  <si>
    <t>140</t>
  </si>
  <si>
    <t>69</t>
  </si>
  <si>
    <t>722220112</t>
  </si>
  <si>
    <t>Nástěnka pro výtokový ventil G 3/4" s jedním závitem</t>
  </si>
  <si>
    <t>142</t>
  </si>
  <si>
    <t>722220122</t>
  </si>
  <si>
    <t>Nástěnka pro baterii G 3/4" s jedním závitem</t>
  </si>
  <si>
    <t>pár</t>
  </si>
  <si>
    <t>144</t>
  </si>
  <si>
    <t>71</t>
  </si>
  <si>
    <t>722224115</t>
  </si>
  <si>
    <t>Kohout plnicí nebo vypouštěcí G 1/2" PN 10 s jedním závitem</t>
  </si>
  <si>
    <t>146</t>
  </si>
  <si>
    <t>722230102</t>
  </si>
  <si>
    <t>Ventil přímý G 3/4" se dvěma závity</t>
  </si>
  <si>
    <t>148</t>
  </si>
  <si>
    <t>73</t>
  </si>
  <si>
    <t>722230103</t>
  </si>
  <si>
    <t>Ventil přímý G 1" se dvěma závity</t>
  </si>
  <si>
    <t>150</t>
  </si>
  <si>
    <t>722231073</t>
  </si>
  <si>
    <t>Ventil zpětný mosazný G 3/4" PN 10 do 110°C se dvěma závity</t>
  </si>
  <si>
    <t>152</t>
  </si>
  <si>
    <t>75</t>
  </si>
  <si>
    <t>722232172</t>
  </si>
  <si>
    <t>Kohout kulový rohový G 3/4" PN 42 do 185°C plnoprůtokový s vnějším a vnitřním závitem</t>
  </si>
  <si>
    <t>154</t>
  </si>
  <si>
    <t>722263209</t>
  </si>
  <si>
    <t>Vodoměr závitový jednovtokový suchoběžný dálkový odečet do 100°C G 1/2"x 110 R100 Qn 1,6 m3/h horizont</t>
  </si>
  <si>
    <t>156</t>
  </si>
  <si>
    <t>77</t>
  </si>
  <si>
    <t>722290234</t>
  </si>
  <si>
    <t>Proplach a dezinfekce vodovodního potrubí DN do 80</t>
  </si>
  <si>
    <t>158</t>
  </si>
  <si>
    <t>722290246</t>
  </si>
  <si>
    <t>Zkouška těsnosti vodovodního potrubí plastového DN do 40</t>
  </si>
  <si>
    <t>160</t>
  </si>
  <si>
    <t>79</t>
  </si>
  <si>
    <t>998722122</t>
  </si>
  <si>
    <t>Přesun hmot tonážní pro vnitřní vodovod ruční v objektech v přes 6 do 12 m</t>
  </si>
  <si>
    <t>1232334282</t>
  </si>
  <si>
    <t>Přesun hmot pro vnitřní vodovod stanovený z hmotnosti přesunovaného materiálu vodorovná dopravní vzdálenost do 50 m ruční (bez užití mechanizace) v objektech výšky přes 6 do 12 m</t>
  </si>
  <si>
    <t>723</t>
  </si>
  <si>
    <t>Zdravotechnika - vnitřní plynovod</t>
  </si>
  <si>
    <t>723120804</t>
  </si>
  <si>
    <t>Demontáž potrubí ocelové závitové svařované DN do 25</t>
  </si>
  <si>
    <t>166</t>
  </si>
  <si>
    <t>1,50+1,00+1,50+1,50+1,30</t>
  </si>
  <si>
    <t>81</t>
  </si>
  <si>
    <t>723170225</t>
  </si>
  <si>
    <t>Ochrana plynového potrubí ze síťovaného Pe korugovanými trubkami D 32</t>
  </si>
  <si>
    <t>168</t>
  </si>
  <si>
    <t>723180113</t>
  </si>
  <si>
    <t>Potrubí plynové nerezové EUROGW, PN 0,5 DN 20</t>
  </si>
  <si>
    <t>170</t>
  </si>
  <si>
    <t>83</t>
  </si>
  <si>
    <t>723181011</t>
  </si>
  <si>
    <t>Potrubí měděné polotvrdé spojované lisováním D 15x1 mm</t>
  </si>
  <si>
    <t>172</t>
  </si>
  <si>
    <t>723181013</t>
  </si>
  <si>
    <t>Potrubí měděné polotvrdé spojované lisováním D 22x1 mm</t>
  </si>
  <si>
    <t>174</t>
  </si>
  <si>
    <t>85</t>
  </si>
  <si>
    <t>TMP.720920708</t>
  </si>
  <si>
    <t>GF-Vložka k přechodce PE - mosaz, vnější závit d 32-1"</t>
  </si>
  <si>
    <t>176</t>
  </si>
  <si>
    <t>VGA.291679</t>
  </si>
  <si>
    <t>Viega Profipress Profipress-oblouk 90° - měď, zásuvný konec, lisovací přípoj, VdS-schválení pro požární rozvody; d: 22, těsnicí prvek EPDM</t>
  </si>
  <si>
    <t>178</t>
  </si>
  <si>
    <t>87</t>
  </si>
  <si>
    <t>VGA.291662</t>
  </si>
  <si>
    <t>Viega Profipress Profipress-oblouk 90° - měď, zásuvný konec, lisovací přípoj, d: 15, těsnicí prvek EPDM</t>
  </si>
  <si>
    <t>180</t>
  </si>
  <si>
    <t>88</t>
  </si>
  <si>
    <t>VGA.345488</t>
  </si>
  <si>
    <t>Viega Profipress G Profipress G-oblouk 90° - měď, lisovací přípoje, d: 22, těsnicí prvky HNBR</t>
  </si>
  <si>
    <t>182</t>
  </si>
  <si>
    <t>89</t>
  </si>
  <si>
    <t>VGA.345464</t>
  </si>
  <si>
    <t>Viega Profipress G Profipress G-oblouk 90° - měď, lisovací přípoje, d: 15, těsnicí prvky HNBR</t>
  </si>
  <si>
    <t>184</t>
  </si>
  <si>
    <t>VGA.291969</t>
  </si>
  <si>
    <t>Viega Profipress Profipress-T-kus - měď, lisovací přípoje, VdS-schválení pro požární rozvody; d1: 22; d2: 22; d3: 22, těsnicí prvky EPDM</t>
  </si>
  <si>
    <t>186</t>
  </si>
  <si>
    <t>91</t>
  </si>
  <si>
    <t>VGA.346423</t>
  </si>
  <si>
    <t>Viega Profipress G Profipress G-přechodový kus - červený bronz, lisovací přípoj, Rp-závit, d: 22; Rp: ¾, těsnicí prvek HNBR, vícehran</t>
  </si>
  <si>
    <t>188</t>
  </si>
  <si>
    <t>92</t>
  </si>
  <si>
    <t>VGA.346379</t>
  </si>
  <si>
    <t>Viega Profipress G Profipress G-přechodový kus - červený bronz, lisovací přípoj, Rp-závit, d: 15; Rp: ½, těsnicí prvek HNBR, vícehran</t>
  </si>
  <si>
    <t>190</t>
  </si>
  <si>
    <t>93</t>
  </si>
  <si>
    <t>723190211</t>
  </si>
  <si>
    <t>Přípojka plynovodní nerezová hadice G 1/2"F x G 1/2"F délky 125 cm spojovaná na závit</t>
  </si>
  <si>
    <t>192</t>
  </si>
  <si>
    <t>723190901</t>
  </si>
  <si>
    <t>Uzavření,otevření plynovodního potrubí při opravě</t>
  </si>
  <si>
    <t>194</t>
  </si>
  <si>
    <t>95</t>
  </si>
  <si>
    <t>723190907</t>
  </si>
  <si>
    <t>Odvzdušnění nebo napuštění plynovodního potrubí</t>
  </si>
  <si>
    <t>196</t>
  </si>
  <si>
    <t>723190909</t>
  </si>
  <si>
    <t>Zkouška těsnosti potrubí plynovodního</t>
  </si>
  <si>
    <t>198</t>
  </si>
  <si>
    <t>97</t>
  </si>
  <si>
    <t>723190915</t>
  </si>
  <si>
    <t>Navaření odbočky na potrubí plynovodní DN 32</t>
  </si>
  <si>
    <t>200</t>
  </si>
  <si>
    <t>723230103</t>
  </si>
  <si>
    <t>Kulový uzávěr přímý PN 5 G 3/4" FF s protipožární armaturou a 2x vnitřním závitem</t>
  </si>
  <si>
    <t>202</t>
  </si>
  <si>
    <t>99</t>
  </si>
  <si>
    <t>723230104</t>
  </si>
  <si>
    <t>Kulový uzávěr přímý PN 5 G 1" FF s protipožární armaturou a 2x vnitřním závitem</t>
  </si>
  <si>
    <t>204</t>
  </si>
  <si>
    <t>723231162</t>
  </si>
  <si>
    <t>Kohout kulový přímý G 1/2" PN 42 do 185°C plnoprůtokový vnitřní závit těžká řada</t>
  </si>
  <si>
    <t>206</t>
  </si>
  <si>
    <t>101</t>
  </si>
  <si>
    <t>723231164</t>
  </si>
  <si>
    <t>Kohout kulový přímý G 1" PN 42 do 185°C plnoprůtokový vnitřní závit těžká řada</t>
  </si>
  <si>
    <t>208</t>
  </si>
  <si>
    <t>998723122</t>
  </si>
  <si>
    <t>Přesun hmot tonážní pro vnitřní plynovod ruční v objektech v přes 6 do 12 m</t>
  </si>
  <si>
    <t>1385800306</t>
  </si>
  <si>
    <t>Přesun hmot pro vnitřní plynovod stanovený z hmotnosti přesunovaného materiálu vodorovná dopravní vzdálenost do 50 m ruční (bez užití mechanizace) v objektech výšky přes 6 do 12 m</t>
  </si>
  <si>
    <t>725</t>
  </si>
  <si>
    <t>Zdravotechnika - zařizovací předměty</t>
  </si>
  <si>
    <t>103</t>
  </si>
  <si>
    <t>725110814</t>
  </si>
  <si>
    <t>Demontáž klozetu Kombi</t>
  </si>
  <si>
    <t>214</t>
  </si>
  <si>
    <t>725112022</t>
  </si>
  <si>
    <t>Klozet keramický závěsný na nosné stěny odpad vodorovný</t>
  </si>
  <si>
    <t>216</t>
  </si>
  <si>
    <t>105</t>
  </si>
  <si>
    <t>725210821</t>
  </si>
  <si>
    <t>Demontáž umyvadel bez výtokových armatur</t>
  </si>
  <si>
    <t>218</t>
  </si>
  <si>
    <t>725211617</t>
  </si>
  <si>
    <t>Umyvadlo keramické bílé šířky 600 mm s krytem na sifon připevněné na stěnu šrouby</t>
  </si>
  <si>
    <t>220</t>
  </si>
  <si>
    <t>107</t>
  </si>
  <si>
    <t>725220842</t>
  </si>
  <si>
    <t>Demontáž van ocelových volně stojících</t>
  </si>
  <si>
    <t>222</t>
  </si>
  <si>
    <t>725222169</t>
  </si>
  <si>
    <t>Vana bez armatur výtokových akrylátová se zápachovou uzávěrkou tvarovaná 1800x800 mm</t>
  </si>
  <si>
    <t>224</t>
  </si>
  <si>
    <t>109</t>
  </si>
  <si>
    <t>725226132</t>
  </si>
  <si>
    <t>Zástěna vanová skleněná tl 6 mm jednodílná otvíravá v do 1500 mm a š od 720 do 750 mm</t>
  </si>
  <si>
    <t>226</t>
  </si>
  <si>
    <t>725535222</t>
  </si>
  <si>
    <t>Ventil pojistný bezpečnostní souprava s redukčním ventilem a výlevkou</t>
  </si>
  <si>
    <t>228</t>
  </si>
  <si>
    <t>111</t>
  </si>
  <si>
    <t>725619101</t>
  </si>
  <si>
    <t>Montáž sporáku na zemní plyn</t>
  </si>
  <si>
    <t>230</t>
  </si>
  <si>
    <t>54111972</t>
  </si>
  <si>
    <t>sporák kombinovaný 4 plynové hořáky horkovzdušná trouba do 70l š 50cm</t>
  </si>
  <si>
    <t>232</t>
  </si>
  <si>
    <t>113</t>
  </si>
  <si>
    <t>725811116</t>
  </si>
  <si>
    <t>Ventil nástěnný pevný výtok G 1/2"x150 mm</t>
  </si>
  <si>
    <t>234</t>
  </si>
  <si>
    <t>725813111</t>
  </si>
  <si>
    <t>Ventil rohový bez připojovací trubičky nebo flexi hadičky G 1/2"</t>
  </si>
  <si>
    <t>236</t>
  </si>
  <si>
    <t>115</t>
  </si>
  <si>
    <t>725820801</t>
  </si>
  <si>
    <t>Demontáž baterie nástěnné do G 3 / 4</t>
  </si>
  <si>
    <t>238</t>
  </si>
  <si>
    <t>725821325</t>
  </si>
  <si>
    <t>Baterie dřezová stojánková páková s otáčivým kulatým ústím a délkou ramínka 220 mm</t>
  </si>
  <si>
    <t>240</t>
  </si>
  <si>
    <t>117</t>
  </si>
  <si>
    <t>725822613</t>
  </si>
  <si>
    <t>Baterie umyvadlová stojánková páková s výpustí</t>
  </si>
  <si>
    <t>242</t>
  </si>
  <si>
    <t>725831312</t>
  </si>
  <si>
    <t>Baterie vanová nástěnná páková s příslušenstvím a pevným držákem</t>
  </si>
  <si>
    <t>244</t>
  </si>
  <si>
    <t>119</t>
  </si>
  <si>
    <t>725860811</t>
  </si>
  <si>
    <t>Demontáž uzávěrů zápachu jednoduchých</t>
  </si>
  <si>
    <t>246</t>
  </si>
  <si>
    <t>725861102</t>
  </si>
  <si>
    <t>Zápachová uzávěrka pro umyvadla DN 40</t>
  </si>
  <si>
    <t>248</t>
  </si>
  <si>
    <t>121</t>
  </si>
  <si>
    <t>725862113</t>
  </si>
  <si>
    <t>Zápachová uzávěrka pro dřezy s přípojkou pro pračku nebo myčku DN 40/50</t>
  </si>
  <si>
    <t>250</t>
  </si>
  <si>
    <t>122</t>
  </si>
  <si>
    <t>725864311</t>
  </si>
  <si>
    <t>Zápachová uzávěrka van DN 40/50 s kulovým kloubem na odtoku</t>
  </si>
  <si>
    <t>252</t>
  </si>
  <si>
    <t>123</t>
  </si>
  <si>
    <t>998725122</t>
  </si>
  <si>
    <t>Přesun hmot tonážní pro zařizovací předměty ruční v objektech v přes 6 do 12 m</t>
  </si>
  <si>
    <t>-1981106967</t>
  </si>
  <si>
    <t>Přesun hmot pro zařizovací předměty stanovený z hmotnosti přesunovaného materiálu vodorovná dopravní vzdálenost do 50 m ruční (bez užití mechanizace) v objektech výšky přes 6 do 12 m</t>
  </si>
  <si>
    <t>726</t>
  </si>
  <si>
    <t>Zdravotechnika - předstěnové instalace</t>
  </si>
  <si>
    <t>726111031</t>
  </si>
  <si>
    <t>Instalační předstěna pro klozet s ovládáním zepředu v 1080 mm závěsný do masivní zděné kce</t>
  </si>
  <si>
    <t>256</t>
  </si>
  <si>
    <t>125</t>
  </si>
  <si>
    <t>998726132</t>
  </si>
  <si>
    <t>Přesun hmot tonážní pro instalační prefabrikáty ruční v objektech v přes 6 do 12 m</t>
  </si>
  <si>
    <t>1950995640</t>
  </si>
  <si>
    <t>Přesun hmot pro instalační prefabrikáty stanovený z hmotnosti přesunovaného materiálu vodorovná dopravní vzdálenost do 50 m ruční (bez užití mechanizace) v objektech výšky přes 6 m do 12 m</t>
  </si>
  <si>
    <t>727</t>
  </si>
  <si>
    <t>Zdravotechnika - požární ochrana</t>
  </si>
  <si>
    <t>727222001</t>
  </si>
  <si>
    <t>Protipožární manžeta prostupu plastového potrubí bez izolace D 32 mm stěnou tl 100 mm požární odolnost EI 90</t>
  </si>
  <si>
    <t>260</t>
  </si>
  <si>
    <t>127</t>
  </si>
  <si>
    <t>727222007</t>
  </si>
  <si>
    <t>Protipožární manžeta prostupu plastového potrubí bez izolace D 110 mm stěnou tl 100 mm požární odolnost EI 90</t>
  </si>
  <si>
    <t>262</t>
  </si>
  <si>
    <t>998727122</t>
  </si>
  <si>
    <t>Přesun hmot tonážní pro protipožární ochranu ruční v objektech v přes 6 do 12 m</t>
  </si>
  <si>
    <t>915379412</t>
  </si>
  <si>
    <t>Přesun hmot pro protipožární ochranu stanovený z hmotnosti přesunovaného materiálu vodorovná dopravní vzdálenost do 50 m ruční (bez užití mechanizace) v objektech výšky přes 6 do 12 m</t>
  </si>
  <si>
    <t>731</t>
  </si>
  <si>
    <t>Ústřední vytápění - kotelny</t>
  </si>
  <si>
    <t>129</t>
  </si>
  <si>
    <t>731200823</t>
  </si>
  <si>
    <t>Demontáž kotle ocelového na plynná nebo kapalná paliva výkon do 25 kW</t>
  </si>
  <si>
    <t>266</t>
  </si>
  <si>
    <t>731244125</t>
  </si>
  <si>
    <t>Kotel ocelový závěsný na plyn kondenzační o výkonu 2,3-16,1 kW pro vytápění s možností připojení zásobníku TV</t>
  </si>
  <si>
    <t>268</t>
  </si>
  <si>
    <t>131</t>
  </si>
  <si>
    <t>731391812</t>
  </si>
  <si>
    <t>Vypuštění vody z kotle samospádem pl kotle přes 5 do 10 m2</t>
  </si>
  <si>
    <t>270</t>
  </si>
  <si>
    <t>731810302</t>
  </si>
  <si>
    <t>Nucený odtah spalin soustředným potrubím pro kondenzační kotel vodorovný 80/125 ke komínové šachtě</t>
  </si>
  <si>
    <t>272</t>
  </si>
  <si>
    <t>133</t>
  </si>
  <si>
    <t>731810332</t>
  </si>
  <si>
    <t>Nucený odtah spalin soustředným potrubím pro kondenzační kotel svislý 80/125 mm přes šikmou střechu</t>
  </si>
  <si>
    <t>274</t>
  </si>
  <si>
    <t>731810342</t>
  </si>
  <si>
    <t>Prodloužení soustředného potrubí pro kondenzační kotel průměru 80/125 mm</t>
  </si>
  <si>
    <t>276</t>
  </si>
  <si>
    <t>135</t>
  </si>
  <si>
    <t>731810462</t>
  </si>
  <si>
    <t>Rozdělovač odtahů spalin pro kondenzační kotel připojení na kotli průměru 80/125 mm</t>
  </si>
  <si>
    <t>278</t>
  </si>
  <si>
    <t>48477218</t>
  </si>
  <si>
    <t>koleno 90° PP/Al koaxiální systém odtahu spalin pro kondenzační kotle D 80/125mm</t>
  </si>
  <si>
    <t>280</t>
  </si>
  <si>
    <t>137</t>
  </si>
  <si>
    <t>RGL.14665</t>
  </si>
  <si>
    <t>koleno 90° 80/125 PP/PP</t>
  </si>
  <si>
    <t>282</t>
  </si>
  <si>
    <t>RGL.8645</t>
  </si>
  <si>
    <t>patní koleno pr.80/125 PPH-A/Inox s přisáváním včetně držáku</t>
  </si>
  <si>
    <t>284</t>
  </si>
  <si>
    <t>139</t>
  </si>
  <si>
    <t>RGL.7419</t>
  </si>
  <si>
    <t>vystřeďovací díl RegulusFLEX pr. 80</t>
  </si>
  <si>
    <t>286</t>
  </si>
  <si>
    <t>60000205</t>
  </si>
  <si>
    <t>komínek koaxiální DN 80/125 černý</t>
  </si>
  <si>
    <t>288</t>
  </si>
  <si>
    <t>141</t>
  </si>
  <si>
    <t>998731122</t>
  </si>
  <si>
    <t>Přesun hmot tonážní pro kotelny ruční v objektech v přes 6 do 12 m</t>
  </si>
  <si>
    <t>-1378740644</t>
  </si>
  <si>
    <t>Přesun hmot pro kotelny stanovený z hmotnosti přesunovaného materiálu vodorovná dopravní vzdálenost do 50 m ruční (bez užití mechanizace) v objektech výšky přes 6 do 12 m</t>
  </si>
  <si>
    <t>733</t>
  </si>
  <si>
    <t>Ústřední vytápění - rozvodné potrubí</t>
  </si>
  <si>
    <t>733110806</t>
  </si>
  <si>
    <t>Demontáž potrubí ocelového závitového DN přes 15 do 32</t>
  </si>
  <si>
    <t>292</t>
  </si>
  <si>
    <t>2*(1,50*2+5,50+2,00+3,00+1,50+1,50+1,80)</t>
  </si>
  <si>
    <t>143</t>
  </si>
  <si>
    <t>733191111</t>
  </si>
  <si>
    <t>Manžeta prostupová pro ocelové potrubí DN do 20</t>
  </si>
  <si>
    <t>294</t>
  </si>
  <si>
    <t>733191112</t>
  </si>
  <si>
    <t>Manžeta prostupová pro ocelové potrubí DN přes 20 do 32</t>
  </si>
  <si>
    <t>296</t>
  </si>
  <si>
    <t>145</t>
  </si>
  <si>
    <t>733222202</t>
  </si>
  <si>
    <t>Potrubí měděné polotvrdé spojované tvrdým pájením D 15x1 mm</t>
  </si>
  <si>
    <t>298</t>
  </si>
  <si>
    <t>733222204</t>
  </si>
  <si>
    <t>Potrubí měděné polotvrdé spojované tvrdým pájením D 22x1 mm</t>
  </si>
  <si>
    <t>300</t>
  </si>
  <si>
    <t>46,00</t>
  </si>
  <si>
    <t>0,20*10</t>
  </si>
  <si>
    <t>147</t>
  </si>
  <si>
    <t>733223106</t>
  </si>
  <si>
    <t>Potrubí měděné tvrdé spojované měkkým pájením D 35x1,5 mm</t>
  </si>
  <si>
    <t>302</t>
  </si>
  <si>
    <t>0,60*2</t>
  </si>
  <si>
    <t>60000625</t>
  </si>
  <si>
    <t>nátrubek lisovací Sanha Cu Press 6270 22 mm</t>
  </si>
  <si>
    <t>304</t>
  </si>
  <si>
    <t>149</t>
  </si>
  <si>
    <t>60000108</t>
  </si>
  <si>
    <t>nátrubek lisovací Sanha Cu Press 6270 15 mm</t>
  </si>
  <si>
    <t>306</t>
  </si>
  <si>
    <t>60000123</t>
  </si>
  <si>
    <t>oblouk 90° lisovací Sanha Cu Press 6001A 15 mm MF</t>
  </si>
  <si>
    <t>308</t>
  </si>
  <si>
    <t>151</t>
  </si>
  <si>
    <t>60000112</t>
  </si>
  <si>
    <t>oblouk 90° lisovací Sanha Cu Press 6001A 22 mm MF</t>
  </si>
  <si>
    <t>310</t>
  </si>
  <si>
    <t>60000103</t>
  </si>
  <si>
    <t>T-kus lisovací Sanha Cu Press 6130 15 mm</t>
  </si>
  <si>
    <t>312</t>
  </si>
  <si>
    <t>153</t>
  </si>
  <si>
    <t>60000105</t>
  </si>
  <si>
    <t>T-kus lisovací Sanha Cu Press 6130 22 mm</t>
  </si>
  <si>
    <t>314</t>
  </si>
  <si>
    <t>60000104</t>
  </si>
  <si>
    <t>T-kus redukovaný lisovací Sanha Cu Press 6130 22×15×22 mm</t>
  </si>
  <si>
    <t>316</t>
  </si>
  <si>
    <t>155</t>
  </si>
  <si>
    <t>60000626</t>
  </si>
  <si>
    <t>T-kus lisovací Sanha Cu Purapress 8130G 22×1/2" vnitřní závit</t>
  </si>
  <si>
    <t>318</t>
  </si>
  <si>
    <t>60000101</t>
  </si>
  <si>
    <t>redukce lisovací Sanha Cu Press 6243 22a×15 mm MF</t>
  </si>
  <si>
    <t>320</t>
  </si>
  <si>
    <t>157</t>
  </si>
  <si>
    <t>60000106</t>
  </si>
  <si>
    <t>přechodka lisovací Sanha Cu Purapress 8270G 22×1" vnitřní závit</t>
  </si>
  <si>
    <t>322</t>
  </si>
  <si>
    <t>60000102</t>
  </si>
  <si>
    <t>vsuvka přechodová lisovací Sanha Cu Purapress 8243G 22×1" vnější závit</t>
  </si>
  <si>
    <t>324</t>
  </si>
  <si>
    <t>159</t>
  </si>
  <si>
    <t>60000113</t>
  </si>
  <si>
    <t>přechodka lisovací Sanha Cu Purapress 8270G 22×3/4" vnitřní závit</t>
  </si>
  <si>
    <t>326</t>
  </si>
  <si>
    <t>733291101</t>
  </si>
  <si>
    <t>Zkouška těsnosti potrubí měděné D do 35x1,5</t>
  </si>
  <si>
    <t>328</t>
  </si>
  <si>
    <t>161</t>
  </si>
  <si>
    <t>733811211</t>
  </si>
  <si>
    <t>Ochrana potrubí ústředního vytápění termoizolačními trubicemi z PE tl do 6 mm DN do 22 mm</t>
  </si>
  <si>
    <t>332</t>
  </si>
  <si>
    <t>20,00+4,00</t>
  </si>
  <si>
    <t>162</t>
  </si>
  <si>
    <t>998733122</t>
  </si>
  <si>
    <t>Přesun hmot tonážní pro rozvody potrubí ruční v objektech v přes 6 do 12 m</t>
  </si>
  <si>
    <t>-723313650</t>
  </si>
  <si>
    <t>Přesun hmot pro rozvody potrubí stanovený z hmotnosti přesunovaného materiálu vodorovná dopravní vzdálenost do 50 m ruční (bez užití mechanizace) v objektech výšky přes 6 do 12 m</t>
  </si>
  <si>
    <t>734</t>
  </si>
  <si>
    <t>Ústřední vytápění - armatury</t>
  </si>
  <si>
    <t>163</t>
  </si>
  <si>
    <t>734211115</t>
  </si>
  <si>
    <t>Ventil závitový odvzdušňovací G 1/2 PN 10 do 120°C otopných těles</t>
  </si>
  <si>
    <t>336</t>
  </si>
  <si>
    <t>164</t>
  </si>
  <si>
    <t>734221682</t>
  </si>
  <si>
    <t>Termostatická hlavice kapalinová PN 10 do 110°C otopných těles VK</t>
  </si>
  <si>
    <t>338</t>
  </si>
  <si>
    <t>165</t>
  </si>
  <si>
    <t>734261403</t>
  </si>
  <si>
    <t>Armatura připojovací rohová G 3/4x18 PN 10 do 110°C radiátorů typu VK</t>
  </si>
  <si>
    <t>340</t>
  </si>
  <si>
    <t>734291123</t>
  </si>
  <si>
    <t>Kohout plnící a vypouštěcí G 1/2 PN 10 do 90°C závitový</t>
  </si>
  <si>
    <t>342</t>
  </si>
  <si>
    <t>167</t>
  </si>
  <si>
    <t>734291255</t>
  </si>
  <si>
    <t>Filtr závitový pro topné a chladicí systémy přímý G 1 PN 16 do 160°C s vnitřními závity</t>
  </si>
  <si>
    <t>344</t>
  </si>
  <si>
    <t>734292715</t>
  </si>
  <si>
    <t>Kohout kulový přímý G 1 PN 42 do 185°C vnitřní závit</t>
  </si>
  <si>
    <t>346</t>
  </si>
  <si>
    <t>169</t>
  </si>
  <si>
    <t>998734122</t>
  </si>
  <si>
    <t>Přesun hmot tonážní pro armatury ruční v objektech v přes 6 do 12 m</t>
  </si>
  <si>
    <t>2085973374</t>
  </si>
  <si>
    <t>Přesun hmot pro armatury stanovený z hmotnosti přesunovaného materiálu vodorovná dopravní vzdálenost do 50 m ruční (bez užití mechanizace) v objektech výšky přes 6 do 12 m</t>
  </si>
  <si>
    <t>735</t>
  </si>
  <si>
    <t>Ústřední vytápění - otopná tělesa</t>
  </si>
  <si>
    <t>735121810</t>
  </si>
  <si>
    <t>Demontáž otopného tělesa ocelového článkového</t>
  </si>
  <si>
    <t>350</t>
  </si>
  <si>
    <t>1,60*1,95*2+0,60*0,60</t>
  </si>
  <si>
    <t>171</t>
  </si>
  <si>
    <t>735152173</t>
  </si>
  <si>
    <t>Otopné těleso panel VK jednodeskové bez přídavné přestupní plochy výška/délka 600/600 mm výkon 362 W</t>
  </si>
  <si>
    <t>352</t>
  </si>
  <si>
    <t>735159210</t>
  </si>
  <si>
    <t>Montáž otopných těles panelových dvouřadých dl do 1140 mm</t>
  </si>
  <si>
    <t>354</t>
  </si>
  <si>
    <t>173</t>
  </si>
  <si>
    <t>48454028</t>
  </si>
  <si>
    <t>těleso otopné panelové hygienické 2 deskové v 700mm dl 600mm 647W</t>
  </si>
  <si>
    <t>356</t>
  </si>
  <si>
    <t>48454029</t>
  </si>
  <si>
    <t>těleso otopné panelové hygienické 2 deskové v 700mm dl 700mm 755W</t>
  </si>
  <si>
    <t>358</t>
  </si>
  <si>
    <t>175</t>
  </si>
  <si>
    <t>735159330</t>
  </si>
  <si>
    <t>Montáž otopných těles panelových třířadých dl přes 1500 do 1980 mm</t>
  </si>
  <si>
    <t>360</t>
  </si>
  <si>
    <t>48454075</t>
  </si>
  <si>
    <t>těleso otopné panelové hygienické 3 deskové v 700mm dl 1600mm 2411W</t>
  </si>
  <si>
    <t>362</t>
  </si>
  <si>
    <t>177</t>
  </si>
  <si>
    <t>48454076</t>
  </si>
  <si>
    <t>těleso otopné panelové hygienické 3 deskové v 700mm dl 1800mm 2711W</t>
  </si>
  <si>
    <t>364</t>
  </si>
  <si>
    <t>735164272</t>
  </si>
  <si>
    <t>Otopné těleso trubkové elektrické přímotopné výška/délka 1810/600 mm</t>
  </si>
  <si>
    <t>366</t>
  </si>
  <si>
    <t>179</t>
  </si>
  <si>
    <t>735191905</t>
  </si>
  <si>
    <t>Odvzdušnění otopných těles</t>
  </si>
  <si>
    <t>368</t>
  </si>
  <si>
    <t>735191910</t>
  </si>
  <si>
    <t>Napuštění vody do otopných těles</t>
  </si>
  <si>
    <t>370</t>
  </si>
  <si>
    <t>181</t>
  </si>
  <si>
    <t>735411811</t>
  </si>
  <si>
    <t>Demontáž konvektoru stavební délky do 700 mm</t>
  </si>
  <si>
    <t>372</t>
  </si>
  <si>
    <t>998735122</t>
  </si>
  <si>
    <t>Přesun hmot tonážní pro otopná tělesa ruční v objektech v přes 6 do 12 m</t>
  </si>
  <si>
    <t>-79380096</t>
  </si>
  <si>
    <t>Přesun hmot pro otopná tělesa stanovený z hmotnosti přesunovaného materiálu vodorovná dopravní vzdálenost do 50 m ruční (bez užití mechanizace) v objektech výšky přes 6 do 12 m</t>
  </si>
  <si>
    <t>741</t>
  </si>
  <si>
    <t>Elektroinstalace - silnoproud</t>
  </si>
  <si>
    <t>183</t>
  </si>
  <si>
    <t>741110511</t>
  </si>
  <si>
    <t>Montáž lišta a kanálek vkládací šířky do 60 mm s víčkem</t>
  </si>
  <si>
    <t>376</t>
  </si>
  <si>
    <t>34571004</t>
  </si>
  <si>
    <t>lišta elektroinstalační hranatá PVC 20x20mm</t>
  </si>
  <si>
    <t>378</t>
  </si>
  <si>
    <t>50*1,05 "Přepočtené koeficientem množství</t>
  </si>
  <si>
    <t>185</t>
  </si>
  <si>
    <t>741112001</t>
  </si>
  <si>
    <t>Montáž krabice zapuštěná plastová kruhová</t>
  </si>
  <si>
    <t>380</t>
  </si>
  <si>
    <t>3+12+4</t>
  </si>
  <si>
    <t>10301365</t>
  </si>
  <si>
    <t>SEZ 6400-221 krabice, svorkovnice, víčko (KU 68/2-1903)</t>
  </si>
  <si>
    <t>382</t>
  </si>
  <si>
    <t>187</t>
  </si>
  <si>
    <t>384</t>
  </si>
  <si>
    <t>45100071</t>
  </si>
  <si>
    <t>krabice pod omítku s víčkem, KO 97/5 KA</t>
  </si>
  <si>
    <t>386</t>
  </si>
  <si>
    <t>189</t>
  </si>
  <si>
    <t>741112061</t>
  </si>
  <si>
    <t>Montáž krabice přístrojová zapuštěná plastová kruhová</t>
  </si>
  <si>
    <t>388</t>
  </si>
  <si>
    <t>10061372</t>
  </si>
  <si>
    <t xml:space="preserve">KOPOS krabice KPR 68  přístrojová hluboká, barva šedá</t>
  </si>
  <si>
    <t>390</t>
  </si>
  <si>
    <t>191</t>
  </si>
  <si>
    <t>741120301</t>
  </si>
  <si>
    <t>Montáž vodič Cu izolovaný plný a laněný s PVC pláštěm žíla 0,55 až 16 mm2 pevně (např. CY, CHAH-V)</t>
  </si>
  <si>
    <t>392</t>
  </si>
  <si>
    <t>34141025</t>
  </si>
  <si>
    <t>vodič propojovací flexibilní jádro Cu lanované izolace PVC 450/750V (H07V-K) 1x2,5mm2</t>
  </si>
  <si>
    <t>394</t>
  </si>
  <si>
    <t>30*1,15 "Přepočtené koeficientem množství</t>
  </si>
  <si>
    <t>193</t>
  </si>
  <si>
    <t>741121861</t>
  </si>
  <si>
    <t>Demontáž kabel Cu pod omítkou plný kulatý 2x1,5 až 2,5 mm2, 3x1,5 mm2, 4x1,5 mm2</t>
  </si>
  <si>
    <t>396</t>
  </si>
  <si>
    <t>480,00</t>
  </si>
  <si>
    <t>741122015</t>
  </si>
  <si>
    <t>Montáž kabel Cu bez ukončení uložený pod omítku plný kulatý 3x1,5 mm2 (např. CYKY)</t>
  </si>
  <si>
    <t>398</t>
  </si>
  <si>
    <t>195</t>
  </si>
  <si>
    <t>34111030</t>
  </si>
  <si>
    <t>kabel instalační jádro Cu plné izolace PVC plášť PVC 450/750V (CYKY) 3x1,5mm2</t>
  </si>
  <si>
    <t>400</t>
  </si>
  <si>
    <t>140*1,15 "Přepočtené koeficientem množství</t>
  </si>
  <si>
    <t>741122016</t>
  </si>
  <si>
    <t>Montáž kabel Cu bez ukončení uložený pod omítku plný kulatý 3x2,5 až 6 mm2 (např. CYKY)</t>
  </si>
  <si>
    <t>402</t>
  </si>
  <si>
    <t>197</t>
  </si>
  <si>
    <t>34111036</t>
  </si>
  <si>
    <t>kabel instalační jádro Cu plné izolace PVC plášť PVC 450/750V (CYKY) 3x2,5mm2</t>
  </si>
  <si>
    <t>404</t>
  </si>
  <si>
    <t>240*1,15 "Přepočtené koeficientem množství</t>
  </si>
  <si>
    <t>741122021</t>
  </si>
  <si>
    <t>Montáž kabel Cu bez ukončení uložený pod omítku plný kulatý 4x1,5 mm2 (např. CYKY)</t>
  </si>
  <si>
    <t>406</t>
  </si>
  <si>
    <t>199</t>
  </si>
  <si>
    <t>34111060</t>
  </si>
  <si>
    <t>kabel instalační jádro Cu plné izolace PVC plášť PVC 450/750V (CYKY) 4x1,5mm2</t>
  </si>
  <si>
    <t>408</t>
  </si>
  <si>
    <t>28*1,15 "Přepočtené koeficientem množství</t>
  </si>
  <si>
    <t>741122031</t>
  </si>
  <si>
    <t>Montáž kabel Cu bez ukončení uložený pod omítku plný kulatý 5x1,5 až 2,5 mm2 (např. CYKY)</t>
  </si>
  <si>
    <t>410</t>
  </si>
  <si>
    <t>201</t>
  </si>
  <si>
    <t>34111094</t>
  </si>
  <si>
    <t>kabel instalační jádro Cu plné izolace PVC plášť PVC 450/750V (CYKY) 5x2,5mm2</t>
  </si>
  <si>
    <t>412</t>
  </si>
  <si>
    <t>14*1,15 "Přepočtené koeficientem množství</t>
  </si>
  <si>
    <t>741124733</t>
  </si>
  <si>
    <t>Montáž kabel Cu stíněný ovládací žíly 2 až 19x1 mm2 uložený pevně (např. JYTY)</t>
  </si>
  <si>
    <t>414</t>
  </si>
  <si>
    <t>10,00</t>
  </si>
  <si>
    <t>24,00</t>
  </si>
  <si>
    <t>203</t>
  </si>
  <si>
    <t>34113148</t>
  </si>
  <si>
    <t>kabel ovládací průmyslový stíněný laminovanou Al fólií s příložným Cu drátem jádro Cu plné izolace PVC plášť PVC 250V (JYTY) 2x1,00mm2</t>
  </si>
  <si>
    <t>416</t>
  </si>
  <si>
    <t>10*1,15 "Přepočtené koeficientem množství</t>
  </si>
  <si>
    <t>34113149</t>
  </si>
  <si>
    <t>kabel ovládací průmyslový stíněný laminovanou Al fólií s příložným Cu drátem jádro Cu plné izolace PVC plášť PVC 250V (JYTY) 3x1,00mm2</t>
  </si>
  <si>
    <t>418</t>
  </si>
  <si>
    <t>24*1,15 "Přepočtené koeficientem množství</t>
  </si>
  <si>
    <t>205</t>
  </si>
  <si>
    <t>741210001</t>
  </si>
  <si>
    <t>Montáž rozvodnice oceloplechová nebo plastová běžná do 20 kg</t>
  </si>
  <si>
    <t>420</t>
  </si>
  <si>
    <t>10001405</t>
  </si>
  <si>
    <t>rozvodnice zápustná OEZ 40557 RZG-Z-2S28 Rozvodnicová skříň</t>
  </si>
  <si>
    <t>422</t>
  </si>
  <si>
    <t>207</t>
  </si>
  <si>
    <t>741310201</t>
  </si>
  <si>
    <t>Montáž spínač (polo)zapuštěný šroubové připojení 1-jednopólový se zapojením vodičů</t>
  </si>
  <si>
    <t>424</t>
  </si>
  <si>
    <t>34535000</t>
  </si>
  <si>
    <t>spínač kompletní, zápustný, jednopólový, řazení 1, šroubové svorky</t>
  </si>
  <si>
    <t>426</t>
  </si>
  <si>
    <t>209</t>
  </si>
  <si>
    <t>741310205</t>
  </si>
  <si>
    <t>Montáž spínač (polo)zapuštěný šroubové připojení 1So -jednopólový+orientační doutnavka se zapojením vodičů</t>
  </si>
  <si>
    <t>428</t>
  </si>
  <si>
    <t>210</t>
  </si>
  <si>
    <t>34531735</t>
  </si>
  <si>
    <t>ovladač zvonkový tlačítkový 3171-8011 jednonásobný</t>
  </si>
  <si>
    <t>430</t>
  </si>
  <si>
    <t>211</t>
  </si>
  <si>
    <t>741310233</t>
  </si>
  <si>
    <t>Montáž přepínač (polo)zapuštěný šroubové připojení 6-střídavý se zapojením vodičů</t>
  </si>
  <si>
    <t>432</t>
  </si>
  <si>
    <t>212</t>
  </si>
  <si>
    <t>34535003</t>
  </si>
  <si>
    <t>přepínač střídavý kompletní, zápustný, řazení 6, šroubové svorky</t>
  </si>
  <si>
    <t>434</t>
  </si>
  <si>
    <t>213</t>
  </si>
  <si>
    <t>741310239</t>
  </si>
  <si>
    <t>Montáž přepínač (polo)zapuštěný šroubové připojení 7-křížový se zapojením vodičů</t>
  </si>
  <si>
    <t>436</t>
  </si>
  <si>
    <t>34535004</t>
  </si>
  <si>
    <t>přepínač křížový kompletní, zápustný, řazení 7, šroubové svorky</t>
  </si>
  <si>
    <t>438</t>
  </si>
  <si>
    <t>215</t>
  </si>
  <si>
    <t>741311873</t>
  </si>
  <si>
    <t>Demontáž spínačů zapuštěných normálních do 10 A šroubových bez zachování funkčnosti do 2 svorek</t>
  </si>
  <si>
    <t>440</t>
  </si>
  <si>
    <t>741313041</t>
  </si>
  <si>
    <t>Montáž zásuvka (polo)zapuštěná šroubové připojení 2P+PE se zapojením vodičů</t>
  </si>
  <si>
    <t>442</t>
  </si>
  <si>
    <t>4+1</t>
  </si>
  <si>
    <t>217</t>
  </si>
  <si>
    <t>34555202</t>
  </si>
  <si>
    <t>zásuvka zápustná jednonásobná chráněná, šroubové svorky</t>
  </si>
  <si>
    <t>444</t>
  </si>
  <si>
    <t>34555204</t>
  </si>
  <si>
    <t>zásuvka zápustná jednonásobná, s optickou přepěťovou ochranou, šroubové svorky</t>
  </si>
  <si>
    <t>446</t>
  </si>
  <si>
    <t>219</t>
  </si>
  <si>
    <t>741313044</t>
  </si>
  <si>
    <t>Montáž zásuvka (polo)zapuštěná šroubové připojení 2x(2P + PE) dvojnásobná šikmá se zapojením vodičů</t>
  </si>
  <si>
    <t>448</t>
  </si>
  <si>
    <t>34555243</t>
  </si>
  <si>
    <t>zásuvka zápustná dvojnásobná, šikmá, s clonkami, šroubové svorky</t>
  </si>
  <si>
    <t>450</t>
  </si>
  <si>
    <t>221</t>
  </si>
  <si>
    <t>741315813</t>
  </si>
  <si>
    <t>Demontáž zásuvek domovních normální prostředí do 16A zapuštěných bezšroubových bez zachování funkčnosti 2P+PE</t>
  </si>
  <si>
    <t>452</t>
  </si>
  <si>
    <t>741320165</t>
  </si>
  <si>
    <t>Montáž jističů třípólových nn do 25 A ve skříni se zapojením vodičů</t>
  </si>
  <si>
    <t>454</t>
  </si>
  <si>
    <t>223</t>
  </si>
  <si>
    <t>35822401</t>
  </si>
  <si>
    <t>jistič 3-pólový 16 A vypínací charakteristika B vypínací schopnost 10 kA</t>
  </si>
  <si>
    <t>456</t>
  </si>
  <si>
    <t>741320175</t>
  </si>
  <si>
    <t>Montáž jističů třípólových nn do 63 A ve skříni se zapojením vodičů</t>
  </si>
  <si>
    <t>458</t>
  </si>
  <si>
    <t>225</t>
  </si>
  <si>
    <t>11088221</t>
  </si>
  <si>
    <t>OEZ hlavní vypínač do rozvaděče MSN 63/3</t>
  </si>
  <si>
    <t>460</t>
  </si>
  <si>
    <t>741321003</t>
  </si>
  <si>
    <t>Montáž proudových chráničů dvoupólových nn do 25 A ve skříni se zapojením vodičů</t>
  </si>
  <si>
    <t>462</t>
  </si>
  <si>
    <t>227</t>
  </si>
  <si>
    <t>85001406</t>
  </si>
  <si>
    <t>chránič proudový s jištěním OEZ LMF-16B-1N-030A</t>
  </si>
  <si>
    <t>464</t>
  </si>
  <si>
    <t>85001410</t>
  </si>
  <si>
    <t>chránič proudový s jištěním OEZ OLE-10B-1N-030AC</t>
  </si>
  <si>
    <t>466</t>
  </si>
  <si>
    <t>229</t>
  </si>
  <si>
    <t>741322142</t>
  </si>
  <si>
    <t>Montáž svodiče přepětí nn typ 3 třípólových na DIN lištu se zapojením vodičů</t>
  </si>
  <si>
    <t>468</t>
  </si>
  <si>
    <t>85015109</t>
  </si>
  <si>
    <t>svodič přepětí T2 Saltek SLP-275 V/3</t>
  </si>
  <si>
    <t>470</t>
  </si>
  <si>
    <t>231</t>
  </si>
  <si>
    <t>741331075</t>
  </si>
  <si>
    <t>Montáž termostatu bez zapojení vodičů</t>
  </si>
  <si>
    <t>472</t>
  </si>
  <si>
    <t>IVR.DCD02B2</t>
  </si>
  <si>
    <t>denní/týdenní prostorový termostat - bezdrátový FREETIME EVO RADIO - 2x1,5V AA</t>
  </si>
  <si>
    <t>474</t>
  </si>
  <si>
    <t>233</t>
  </si>
  <si>
    <t>12333830</t>
  </si>
  <si>
    <t>venkovní čidlo teploty NTC 1 KOHM IP54</t>
  </si>
  <si>
    <t>476</t>
  </si>
  <si>
    <t>741371841</t>
  </si>
  <si>
    <t>Demontáž svítidla interiérového se standardní paticí nebo int. zdrojem LED přisazeného stropního do 0,09 m2 bez zachování funkčnosti</t>
  </si>
  <si>
    <t>478</t>
  </si>
  <si>
    <t>235</t>
  </si>
  <si>
    <t>741372051</t>
  </si>
  <si>
    <t>Montáž svítidlo LED interiérové přisazené stropní reflektorové bez pohybového čidla se zapojením vodičů</t>
  </si>
  <si>
    <t>480</t>
  </si>
  <si>
    <t>4+3+3+2</t>
  </si>
  <si>
    <t>19663310</t>
  </si>
  <si>
    <t>svítidlo MODUS SPMP1000KN3/190/ND</t>
  </si>
  <si>
    <t>482</t>
  </si>
  <si>
    <t>237</t>
  </si>
  <si>
    <t>10020237</t>
  </si>
  <si>
    <t>LED svítidlo prisazené MODUS BRSB3KO300V6/ND/2000</t>
  </si>
  <si>
    <t>484</t>
  </si>
  <si>
    <t>10000878</t>
  </si>
  <si>
    <t>LED svítidlo prisazené MODUS BRSB3KO300V1/ND</t>
  </si>
  <si>
    <t>486</t>
  </si>
  <si>
    <t>239</t>
  </si>
  <si>
    <t>10930672</t>
  </si>
  <si>
    <t>svítidlo LED 60 kuchyňské</t>
  </si>
  <si>
    <t>488</t>
  </si>
  <si>
    <t>741810002</t>
  </si>
  <si>
    <t>Celková prohlídka elektrického rozvodu a zařízení přes 100 000 do 500 000,- Kč</t>
  </si>
  <si>
    <t>490</t>
  </si>
  <si>
    <t>241</t>
  </si>
  <si>
    <t>741910412</t>
  </si>
  <si>
    <t>Montáž žlab kovový šířky do 100 mm bez víka</t>
  </si>
  <si>
    <t>494</t>
  </si>
  <si>
    <t>11126880</t>
  </si>
  <si>
    <t>KOPOS žlab DZI 60X60 drátěný BZNCR, délka 3m</t>
  </si>
  <si>
    <t>496</t>
  </si>
  <si>
    <t>243</t>
  </si>
  <si>
    <t>998741122</t>
  </si>
  <si>
    <t>Přesun hmot tonážní pro silnoproud ruční v objektech v přes 6 do 12 m</t>
  </si>
  <si>
    <t>52180889</t>
  </si>
  <si>
    <t>Přesun hmot pro silnoproud stanovený z hmotnosti přesunovaného materiálu vodorovná dopravní vzdálenost do 50 m ruční (bez užití mechanizace) v objektech výšky přes 6 do 12 m</t>
  </si>
  <si>
    <t>742</t>
  </si>
  <si>
    <t>Elektroinstalace - slaboproud</t>
  </si>
  <si>
    <t>742121001</t>
  </si>
  <si>
    <t>Montáž kabelů sdělovacích pro vnitřní rozvody do 15 žil</t>
  </si>
  <si>
    <t>500</t>
  </si>
  <si>
    <t>245</t>
  </si>
  <si>
    <t>34121301</t>
  </si>
  <si>
    <t>kabel koaxiální stíněný 2xAl/PES a opletením z CuSn drátků 144x0,12mm2, plášť PVC bílý, jádro CU pr. 1,13mm</t>
  </si>
  <si>
    <t>502</t>
  </si>
  <si>
    <t>42*1,2 "Přepočtené koeficientem množství</t>
  </si>
  <si>
    <t>742124003</t>
  </si>
  <si>
    <t>Montáž kabelů datových FTP, UTP, STP pro vnitřní rozvody pevně</t>
  </si>
  <si>
    <t>504</t>
  </si>
  <si>
    <t>247</t>
  </si>
  <si>
    <t>34121263</t>
  </si>
  <si>
    <t>kabel datový jádro Cu plné plášť PVC (U/UTP) kategorie 6</t>
  </si>
  <si>
    <t>506</t>
  </si>
  <si>
    <t>742210121</t>
  </si>
  <si>
    <t>Montáž hlásiče automatického bodového</t>
  </si>
  <si>
    <t>508</t>
  </si>
  <si>
    <t>249</t>
  </si>
  <si>
    <t>59081430</t>
  </si>
  <si>
    <t>hlásič kouře optický konvenční</t>
  </si>
  <si>
    <t>510</t>
  </si>
  <si>
    <t>IVR.RGDME5MP1</t>
  </si>
  <si>
    <t>detektor úniku zemního plynu IVAR.BEAGLE MET</t>
  </si>
  <si>
    <t>512</t>
  </si>
  <si>
    <t>251</t>
  </si>
  <si>
    <t>742330044</t>
  </si>
  <si>
    <t>Montáž datové zásuvky 1 až 6 pozic</t>
  </si>
  <si>
    <t>516</t>
  </si>
  <si>
    <t>37451180</t>
  </si>
  <si>
    <t>modul zásuvkový 1xRJ45 osazený 22,5x45mm se záclonkou úhlový UTP Cat5E</t>
  </si>
  <si>
    <t>518</t>
  </si>
  <si>
    <t>253</t>
  </si>
  <si>
    <t>742420121</t>
  </si>
  <si>
    <t>Montáž televizní zásuvky koncové nebo průběžné</t>
  </si>
  <si>
    <t>520</t>
  </si>
  <si>
    <t>254</t>
  </si>
  <si>
    <t>37451025</t>
  </si>
  <si>
    <t>zásuvka koncová TV/R bez krabičky a bez víčka útlum 3dB</t>
  </si>
  <si>
    <t>522</t>
  </si>
  <si>
    <t>255</t>
  </si>
  <si>
    <t>998742122</t>
  </si>
  <si>
    <t>Přesun hmot tonážní pro slaboproud ruční v objektech v do 12 m</t>
  </si>
  <si>
    <t>-2093976551</t>
  </si>
  <si>
    <t>Přesun hmot pro slaboproud stanovený z hmotnosti přesunovaného materiálu vodorovná dopravní vzdálenost do 50 m ruční (bez užití mechanizace) v objektech výšky přes 6 do 12 m</t>
  </si>
  <si>
    <t>751</t>
  </si>
  <si>
    <t>Vzduchotechnika</t>
  </si>
  <si>
    <t>751111011</t>
  </si>
  <si>
    <t>Montáž ventilátoru axiálního nízkotlakého nástěnného základního D do 100 mm</t>
  </si>
  <si>
    <t>526</t>
  </si>
  <si>
    <t>257</t>
  </si>
  <si>
    <t>42914142</t>
  </si>
  <si>
    <t>ventilátor axiální stěnový skříň z plastu zpětná klapka s kuličkovým ložiskem a nastavitelný doběh s infračidlem průtok 95m3/h D 100mm 13W IPX4</t>
  </si>
  <si>
    <t>528</t>
  </si>
  <si>
    <t>258</t>
  </si>
  <si>
    <t>751398012</t>
  </si>
  <si>
    <t>Montáž větrací mřížky na kruhové potrubí D přes 100 do 200 mm</t>
  </si>
  <si>
    <t>530</t>
  </si>
  <si>
    <t>259</t>
  </si>
  <si>
    <t>10902352</t>
  </si>
  <si>
    <t>VENTS difuzér MV150PFs plastový talířový</t>
  </si>
  <si>
    <t>532</t>
  </si>
  <si>
    <t>751398021</t>
  </si>
  <si>
    <t>Montáž větrací mřížky stěnové do 0,040 m2</t>
  </si>
  <si>
    <t>534</t>
  </si>
  <si>
    <t>261</t>
  </si>
  <si>
    <t>56245611</t>
  </si>
  <si>
    <t>mřížka větrací hranatá plast se síťovinou 150x150mm</t>
  </si>
  <si>
    <t>536</t>
  </si>
  <si>
    <t>751398821</t>
  </si>
  <si>
    <t>Demontáž větrací mřížky stěnové průřezu do 0,040 m2</t>
  </si>
  <si>
    <t>538</t>
  </si>
  <si>
    <t>263</t>
  </si>
  <si>
    <t>751398822</t>
  </si>
  <si>
    <t>Demontáž větrací mřížky stěnové průřezu přes 0,040 do 0,100 m2</t>
  </si>
  <si>
    <t>540</t>
  </si>
  <si>
    <t>264</t>
  </si>
  <si>
    <t>751510041</t>
  </si>
  <si>
    <t>Vzduchotechnické potrubí z pozinkovaného plechu kruhové spirálně vinutá trouba bez příruby D do 100 mm</t>
  </si>
  <si>
    <t>542</t>
  </si>
  <si>
    <t>265</t>
  </si>
  <si>
    <t>751510042</t>
  </si>
  <si>
    <t>Vzduchotechnické potrubí z pozinkovaného plechu kruhové spirálně vinutá trouba bez příruby D přes 100 do 200 mm</t>
  </si>
  <si>
    <t>544</t>
  </si>
  <si>
    <t>1,00+8,00</t>
  </si>
  <si>
    <t>42981428</t>
  </si>
  <si>
    <t>odbočka jednostranná osová Pz T-kus 90° D1/D2 = 150/100mm</t>
  </si>
  <si>
    <t>546</t>
  </si>
  <si>
    <t>267</t>
  </si>
  <si>
    <t>28611722</t>
  </si>
  <si>
    <t>víčko kanalizace plastové KG DN 160</t>
  </si>
  <si>
    <t>548</t>
  </si>
  <si>
    <t>42981113</t>
  </si>
  <si>
    <t>oblouk lisovaný Pz 90° D 125mm</t>
  </si>
  <si>
    <t>550</t>
  </si>
  <si>
    <t>269</t>
  </si>
  <si>
    <t>42981129</t>
  </si>
  <si>
    <t>oblouk lisovaný Pz 45° D 125mm</t>
  </si>
  <si>
    <t>552</t>
  </si>
  <si>
    <t>751511885</t>
  </si>
  <si>
    <t>Demontáž potrubí plechového skupiny III kruhového s přírubou tloušťky plechu 2,0 mm D přes 100 do 200 mm</t>
  </si>
  <si>
    <t>554</t>
  </si>
  <si>
    <t>271</t>
  </si>
  <si>
    <t>998751121</t>
  </si>
  <si>
    <t>Přesun hmot tonážní pro vzduchotechniku ruční v objektech v do 12 m</t>
  </si>
  <si>
    <t>1455928006</t>
  </si>
  <si>
    <t>Přesun hmot pro vzduchotechniku stanovený z hmotnosti přesunovaného materiálu vodorovná dopravní vzdálenost do 100 m ruční (bez užití mechanizace) v objektech výšky do 12 m</t>
  </si>
  <si>
    <t>762</t>
  </si>
  <si>
    <t>Konstrukce tesařské</t>
  </si>
  <si>
    <t>762511247</t>
  </si>
  <si>
    <t>Podlahové kce podkladové z desek OSB tl 25 mm na sraz šroubovaných</t>
  </si>
  <si>
    <t>558</t>
  </si>
  <si>
    <t>20,19+19,74</t>
  </si>
  <si>
    <t>273</t>
  </si>
  <si>
    <t>762810155</t>
  </si>
  <si>
    <t>Záklop stropů dvouvrstvý z cementotřískových desek tl 14+14 mm na sraz šroubovaných na trámy</t>
  </si>
  <si>
    <t>560</t>
  </si>
  <si>
    <t>762811100</t>
  </si>
  <si>
    <t>Montáž vrchního přesahovaného záklopu z hrubých prken</t>
  </si>
  <si>
    <t>562</t>
  </si>
  <si>
    <t>(20,19+19,74)</t>
  </si>
  <si>
    <t>275</t>
  </si>
  <si>
    <t>60515111</t>
  </si>
  <si>
    <t>řezivo jehličnaté boční prkno 20-30mm</t>
  </si>
  <si>
    <t>564</t>
  </si>
  <si>
    <t>39,93*0,032*1,10*0,25</t>
  </si>
  <si>
    <t>762811811</t>
  </si>
  <si>
    <t>Demontáž záklopů stropů z hrubých prken tl do 32 mm</t>
  </si>
  <si>
    <t>566</t>
  </si>
  <si>
    <t>(20,28+19,74)*0,25</t>
  </si>
  <si>
    <t>277</t>
  </si>
  <si>
    <t>762815811</t>
  </si>
  <si>
    <t>Demontáž záklopů stropů k dalšímu použití z hrubých prken tl do 32 mm</t>
  </si>
  <si>
    <t>568</t>
  </si>
  <si>
    <t>(20,28+19,74)*0,75</t>
  </si>
  <si>
    <t>762895000</t>
  </si>
  <si>
    <t>Spojovací prostředky pro montáž záklopu, stropnice a podbíjení</t>
  </si>
  <si>
    <t>570</t>
  </si>
  <si>
    <t>(20,19+19,74)*0,032</t>
  </si>
  <si>
    <t>(20,19+19,74)*0,03</t>
  </si>
  <si>
    <t>(20,19+19,74)*0,025</t>
  </si>
  <si>
    <t>279</t>
  </si>
  <si>
    <t>998762122</t>
  </si>
  <si>
    <t>Přesun hmot tonážní pro kce tesařské ruční v objektech v přes 6 do 12 m</t>
  </si>
  <si>
    <t>-1834354819</t>
  </si>
  <si>
    <t>Přesun hmot pro konstrukce tesařské stanovený z hmotnosti přesunovaného materiálu vodorovná dopravní vzdálenost do 50 m ruční (bez užití mechanizace) v objektech výšky přes 6 do 12 m</t>
  </si>
  <si>
    <t>763</t>
  </si>
  <si>
    <t>Konstrukce suché výstavby</t>
  </si>
  <si>
    <t>763121631</t>
  </si>
  <si>
    <t>Montáž desek celoplošně lepených SDK stěna předsazená</t>
  </si>
  <si>
    <t>574</t>
  </si>
  <si>
    <t>2,966*2,75</t>
  </si>
  <si>
    <t>281</t>
  </si>
  <si>
    <t>59030533</t>
  </si>
  <si>
    <t>deska SDK akustická tl 12,5mm</t>
  </si>
  <si>
    <t>576</t>
  </si>
  <si>
    <t>8,157*1,05 "Přepočtené koeficientem množství</t>
  </si>
  <si>
    <t>763121714</t>
  </si>
  <si>
    <t>SDK stěna předsazená základní penetrační nátěr</t>
  </si>
  <si>
    <t>578</t>
  </si>
  <si>
    <t>283</t>
  </si>
  <si>
    <t>763131511</t>
  </si>
  <si>
    <t>SDK podhled deska 1xA 12,5 bez izolace jednovrstvá spodní kce profil CD+UD</t>
  </si>
  <si>
    <t>580</t>
  </si>
  <si>
    <t>59,57-4,16-1,80</t>
  </si>
  <si>
    <t>763131551</t>
  </si>
  <si>
    <t>SDK podhled deska 1xH2 12,5 bez izolace jednovrstvá spodní kce profil CD+UD</t>
  </si>
  <si>
    <t>582</t>
  </si>
  <si>
    <t>4,16+1,80</t>
  </si>
  <si>
    <t>285</t>
  </si>
  <si>
    <t>763131714</t>
  </si>
  <si>
    <t>SDK podhled základní penetrační nátěr</t>
  </si>
  <si>
    <t>584</t>
  </si>
  <si>
    <t>763131751</t>
  </si>
  <si>
    <t>Montáž parotěsné zábrany do SDK podhledu</t>
  </si>
  <si>
    <t>586</t>
  </si>
  <si>
    <t>287</t>
  </si>
  <si>
    <t>28329276</t>
  </si>
  <si>
    <t>fólie PE vyztužená pro parotěsnou vrstvu (reakce na oheň - třída E) 140g/m2</t>
  </si>
  <si>
    <t>588</t>
  </si>
  <si>
    <t>59,57*1,1235 "Přepočtené koeficientem množství</t>
  </si>
  <si>
    <t>763131752</t>
  </si>
  <si>
    <t>Montáž jedné vrstvy tepelné izolace do SDK podhledu</t>
  </si>
  <si>
    <t>590</t>
  </si>
  <si>
    <t>59,57-1,70*1,50</t>
  </si>
  <si>
    <t>Mezisoučet</t>
  </si>
  <si>
    <t>1,70*1,50</t>
  </si>
  <si>
    <t>289</t>
  </si>
  <si>
    <t>63150864</t>
  </si>
  <si>
    <t>pás tepelně izolační univerzální λ=0,038-0,039 tl 100mm</t>
  </si>
  <si>
    <t>592</t>
  </si>
  <si>
    <t>57,02*1,02 "Přepočtené koeficientem množství</t>
  </si>
  <si>
    <t>290</t>
  </si>
  <si>
    <t>63148150</t>
  </si>
  <si>
    <t>deska tepelně izolační minerální univerzální λ=0,033-0,035 tl 30mm</t>
  </si>
  <si>
    <t>594</t>
  </si>
  <si>
    <t>2,55*1,02 "Přepočtené koeficientem množství</t>
  </si>
  <si>
    <t>291</t>
  </si>
  <si>
    <t>763131761</t>
  </si>
  <si>
    <t>Příplatek k SDK podhledu za plochu do 3 m2 jednotlivě</t>
  </si>
  <si>
    <t>596</t>
  </si>
  <si>
    <t>1,80+0,70</t>
  </si>
  <si>
    <t>763158115</t>
  </si>
  <si>
    <t>SDK podlaha suchý podsyp tl. 10 mm</t>
  </si>
  <si>
    <t>598</t>
  </si>
  <si>
    <t>293</t>
  </si>
  <si>
    <t>763158118</t>
  </si>
  <si>
    <t>Příplatek k SDK podlaze za každých další 10 mm tloušťky suchého podsypu</t>
  </si>
  <si>
    <t>600</t>
  </si>
  <si>
    <t>39,93*3 "Přepočtené koeficientem množství</t>
  </si>
  <si>
    <t>763172321</t>
  </si>
  <si>
    <t>Montáž dvířek revizních jednoplášťových SDK kcí vel. 200x200 mm pro příčky a předsazené stěny</t>
  </si>
  <si>
    <t>602</t>
  </si>
  <si>
    <t>295</t>
  </si>
  <si>
    <t>59030710</t>
  </si>
  <si>
    <t>dvířka revizní jednokřídlá s automatickým zámkem 200x200mm</t>
  </si>
  <si>
    <t>604</t>
  </si>
  <si>
    <t>998763332</t>
  </si>
  <si>
    <t>Přesun hmot tonážní pro konstrukce montované z desek ruční v objektech v přes 6 do 12 m</t>
  </si>
  <si>
    <t>1770524156</t>
  </si>
  <si>
    <t>Přesun hmot pro konstrukce montované z desek sádrokartonových, sádrovláknitých, cementovláknitých nebo cementových stanovený z hmotnosti přesunovaného materiálu vodorovná dopravní vzdálenost do 50 m ruční (bez užití mechanizace) v objektech výšky přes 6 do 12 m</t>
  </si>
  <si>
    <t>766</t>
  </si>
  <si>
    <t>Konstrukce truhlářské</t>
  </si>
  <si>
    <t>297</t>
  </si>
  <si>
    <t>766421821</t>
  </si>
  <si>
    <t>Demontáž truhlářského obložení podhledů z palubek</t>
  </si>
  <si>
    <t>608</t>
  </si>
  <si>
    <t>766421822</t>
  </si>
  <si>
    <t>Demontáž truhlářského obložení podhledů podkladových roštů</t>
  </si>
  <si>
    <t>610</t>
  </si>
  <si>
    <t>299</t>
  </si>
  <si>
    <t>766660021</t>
  </si>
  <si>
    <t>Montáž dveřních křídel otvíravých jednokřídlových š do 0,8 m požárních do ocelové zárubně</t>
  </si>
  <si>
    <t>612</t>
  </si>
  <si>
    <t>61162038</t>
  </si>
  <si>
    <t>dveře jednokřídlé dřevotřískové protipožární EI (EW) 30 D3 povrch fóliový plné 800x1970-2100mm</t>
  </si>
  <si>
    <t>614</t>
  </si>
  <si>
    <t>301</t>
  </si>
  <si>
    <t>766660171</t>
  </si>
  <si>
    <t>Montáž dveřních křídel otvíravých jednokřídlových š do 0,8 m do obložkové zárubně</t>
  </si>
  <si>
    <t>616</t>
  </si>
  <si>
    <t>2+1+2</t>
  </si>
  <si>
    <t>61162024</t>
  </si>
  <si>
    <t>dveře jednokřídlé dřevotřískové povrch fóliový plné 600x1970-2100mm</t>
  </si>
  <si>
    <t>618</t>
  </si>
  <si>
    <t>303</t>
  </si>
  <si>
    <t>61162025</t>
  </si>
  <si>
    <t>dveře jednokřídlé dřevotřískové povrch fóliový plné 700x1970-2100mm</t>
  </si>
  <si>
    <t>620</t>
  </si>
  <si>
    <t>61162026</t>
  </si>
  <si>
    <t>dveře jednokřídlé dřevotřískové povrch fóliový plné 800x1970-2100mm</t>
  </si>
  <si>
    <t>622</t>
  </si>
  <si>
    <t>305</t>
  </si>
  <si>
    <t>766660731</t>
  </si>
  <si>
    <t>Montáž dveřního bezpečnostního kování - zámku</t>
  </si>
  <si>
    <t>624</t>
  </si>
  <si>
    <t>54924010</t>
  </si>
  <si>
    <t>zámek zadlabací protipožární rozteč 90x55,5mm</t>
  </si>
  <si>
    <t>626</t>
  </si>
  <si>
    <t>307</t>
  </si>
  <si>
    <t>766660733</t>
  </si>
  <si>
    <t>Montáž dveřního bezpečnostního kování - štítku s klikou</t>
  </si>
  <si>
    <t>628</t>
  </si>
  <si>
    <t>54914133</t>
  </si>
  <si>
    <t>kování bezpečnostní koule/klika RC3</t>
  </si>
  <si>
    <t>630</t>
  </si>
  <si>
    <t>309</t>
  </si>
  <si>
    <t>766660739</t>
  </si>
  <si>
    <t>Montáž dveřního bezpečnostního kování - dveřního kukátka</t>
  </si>
  <si>
    <t>632</t>
  </si>
  <si>
    <t>54915550</t>
  </si>
  <si>
    <t>kukátko-průhledítko panoramatické chrom</t>
  </si>
  <si>
    <t>634</t>
  </si>
  <si>
    <t>311</t>
  </si>
  <si>
    <t>766682111</t>
  </si>
  <si>
    <t>Montáž zárubní obložkových pro dveře jednokřídlové tl stěny do 170 mm</t>
  </si>
  <si>
    <t>636</t>
  </si>
  <si>
    <t>61182307</t>
  </si>
  <si>
    <t>zárubeň jednokřídlá obložková s laminátovým povrchem tl stěny 60-150mm rozměru 600-1100/1970, 2100mm</t>
  </si>
  <si>
    <t>638</t>
  </si>
  <si>
    <t>313</t>
  </si>
  <si>
    <t>766811111</t>
  </si>
  <si>
    <t>Montáž korpusu kuchyňských skříněk spodních na stěnu š do 600 mm</t>
  </si>
  <si>
    <t>-1935098776</t>
  </si>
  <si>
    <t>Montáž kuchyňských linek korpusu spodních skříněk šroubovaných na stěnu, šířky jednoho dílu do 600 mm</t>
  </si>
  <si>
    <t>61140001</t>
  </si>
  <si>
    <t>dodávka kuchyňské linky, včetně spotřebičů</t>
  </si>
  <si>
    <t>kpl</t>
  </si>
  <si>
    <t>-1036793397</t>
  </si>
  <si>
    <t>P</t>
  </si>
  <si>
    <t xml:space="preserve">Poznámka k položce:_x000d_
Kuchyňská linka dálky 2 950 mm._x000d_
_x000d_
MATERIÁLY_x000d_
Desky skříní a obklady vyrobeny z laminovaných dřevotřískových desek tloušťky 19 mm. Ohranění desek provedeno z ekologického materiálu ABS neobsahujícím chlór. Desky v souladu s normou E-1, odpovídají evropskému standardu DIN 4554.  Dvířka masiv dub. Povrch odolný vůči všem běžně používaným chemikáliím a zátěžím, s kterými se lze setkat v bytovém prostředí._x000d_
Pracovní desky s postformingem síla 38 mm, EGGER F502 nebo U763. _x000d_
_x000d_
VNITŘNÍ USPOŘÁDÁNÍ_x000d_
Vnitřní uspořádání běžné police nebo zásuvky s plechovými bočnicemi, výsuv 100% s tlumením. _x000d_
U skříní použity značkové závěsy dveří HETTICH. Standardně používané panty pro úhel otevření dveří 110°. Skříně  vyrobeny z materiálu o tloušťce 19 mm a 8 mm (záda). Závěsné skříně záda 19mm. Všechny viditelné hrany opatřeny páskou ABS o síle 1 mm. Korpus lepený a lisovaný s pevně zabudovanými zády tl. 8mm  (závěsné 19mm) do drážky. Dezén zad oboustranně shodný s korpusem. Osvětlení LED ve formě pásek s LED diodami v AL liště s difuzorem. Pracovní desky s postformingem síla 38 mm, EGGER F502 nebo U763. Obklady  vyrobeny z laminovaných dřevotřískových desek tloušťky 19 mm. _x000d_
_x000d_
PODSTAVCE (SOKLY)_x000d_
Stavitelné kuchyňské nožky Hettich výška 10cm zakryté soklem (deskou) z laminované dřevotřískové desky tloušťky 19 mm. Ohranění desky provedeno z ekologického materiálu ABS neobsahujícím chlór. _x000d_
_x000d_
SPOTŘEBIČE_x000d_
Digestoř, nerezový dřez s odkládací ploškou._x000d_
_x000d_
</t>
  </si>
  <si>
    <t>315</t>
  </si>
  <si>
    <t>766812820</t>
  </si>
  <si>
    <t>Demontáž kuchyňských linek dřevěných nebo kovových dl do 1,5 m</t>
  </si>
  <si>
    <t>642</t>
  </si>
  <si>
    <t>998766122</t>
  </si>
  <si>
    <t>Přesun hmot tonážní pro kce truhlářské ruční v objektech v přes 6 do 12 m</t>
  </si>
  <si>
    <t>1277610543</t>
  </si>
  <si>
    <t>Přesun hmot pro konstrukce truhlářské stanovený z hmotnosti přesunovaného materiálu vodorovná dopravní vzdálenost do 50 m ruční (bez užití mechanizace) v objektech výšky přes 6 do 12 m</t>
  </si>
  <si>
    <t>767</t>
  </si>
  <si>
    <t>Konstrukce zámečnické</t>
  </si>
  <si>
    <t>317</t>
  </si>
  <si>
    <t>767646411</t>
  </si>
  <si>
    <t>Montáž revizních dveří a dvířek jednokřídlových s rámem plochy do 0,5 m2</t>
  </si>
  <si>
    <t>646</t>
  </si>
  <si>
    <t>0,40*0,60</t>
  </si>
  <si>
    <t>56245705</t>
  </si>
  <si>
    <t>dvířka revizní 400x600 bílá</t>
  </si>
  <si>
    <t>648</t>
  </si>
  <si>
    <t>319</t>
  </si>
  <si>
    <t>998767122</t>
  </si>
  <si>
    <t>Přesun hmot tonážní pro zámečnické konstrukce ruční v objektech v přes 6 do 12 m</t>
  </si>
  <si>
    <t>-997911458</t>
  </si>
  <si>
    <t>Přesun hmot pro zámečnické konstrukce stanovený z hmotnosti přesunovaného materiálu vodorovná dopravní vzdálenost do 50 m ruční (bez užití mechanizace) v objektech výšky přes 6 do 12 m</t>
  </si>
  <si>
    <t>771</t>
  </si>
  <si>
    <t>Podlahy z dlaždic</t>
  </si>
  <si>
    <t>771111011</t>
  </si>
  <si>
    <t>Vysátí podkladu před pokládkou dlažby</t>
  </si>
  <si>
    <t>652</t>
  </si>
  <si>
    <t>12,98+4,16+1,80+0,70</t>
  </si>
  <si>
    <t>321</t>
  </si>
  <si>
    <t>771121011</t>
  </si>
  <si>
    <t>Nátěr penetrační na podlahu</t>
  </si>
  <si>
    <t>654</t>
  </si>
  <si>
    <t>771151014</t>
  </si>
  <si>
    <t>Samonivelační stěrka podlah pevnosti 20 MPa tl přes 8 do 10 mm</t>
  </si>
  <si>
    <t>656</t>
  </si>
  <si>
    <t>323</t>
  </si>
  <si>
    <t>771474113</t>
  </si>
  <si>
    <t>Montáž soklů z dlaždic keramických rovných lepených cementovým flexibilním lepidlem v přes 90 do 120 mm</t>
  </si>
  <si>
    <t>658</t>
  </si>
  <si>
    <t>17,93+3,78</t>
  </si>
  <si>
    <t>771574413</t>
  </si>
  <si>
    <t>Montáž podlah keramických hladkých lepených cementovým flexibilním lepidlem přes 2 do 4 ks/m2</t>
  </si>
  <si>
    <t>1210900681</t>
  </si>
  <si>
    <t>Montáž podlah z dlaždic keramických lepených cementovým flexibilním lepidlem hladkých, tloušťky do 10 mm přes 2 do 4 ks/m2</t>
  </si>
  <si>
    <t>325</t>
  </si>
  <si>
    <t>59761136</t>
  </si>
  <si>
    <t>dlažba keramická slinutá mrazuvzdorná povrch hladký/lesklý tl do 10mm přes 2 do 4ks/m2</t>
  </si>
  <si>
    <t>-878935780</t>
  </si>
  <si>
    <t>19,64*1,15 'Přepočtené koeficientem množství</t>
  </si>
  <si>
    <t>998771122</t>
  </si>
  <si>
    <t>Přesun hmot tonážní pro podlahy z dlaždic ruční v objektech v přes 6 do 12 m</t>
  </si>
  <si>
    <t>-1966870034</t>
  </si>
  <si>
    <t>Přesun hmot pro podlahy z dlaždic stanovený z hmotnosti přesunovaného materiálu vodorovná dopravní vzdálenost do 50 m ruční (bez užití mechanizace) v objektech výšky přes 6 do 12 m</t>
  </si>
  <si>
    <t>775</t>
  </si>
  <si>
    <t>Podlahy skládané</t>
  </si>
  <si>
    <t>327</t>
  </si>
  <si>
    <t>775511810</t>
  </si>
  <si>
    <t>Demontáž podlah vlysových přibíjených s lištami přibíjenými do suti</t>
  </si>
  <si>
    <t>666</t>
  </si>
  <si>
    <t>20,28+19,74</t>
  </si>
  <si>
    <t>776</t>
  </si>
  <si>
    <t>Podlahy povlakové</t>
  </si>
  <si>
    <t>776201812</t>
  </si>
  <si>
    <t>Demontáž lepených povlakových podlah s podložkou ručně</t>
  </si>
  <si>
    <t>668</t>
  </si>
  <si>
    <t>13,00+20,27+19,74</t>
  </si>
  <si>
    <t>329</t>
  </si>
  <si>
    <t>776231111</t>
  </si>
  <si>
    <t>Lepení lamel a čtverců z vinylu standardním lepidlem</t>
  </si>
  <si>
    <t>670</t>
  </si>
  <si>
    <t>330</t>
  </si>
  <si>
    <t>28411111</t>
  </si>
  <si>
    <t>PVC vinyl LVT dílec zátěžový pro renovace na starý podklad tl 6mm, nášlapná vrstva 0,7mm, hořlavost Bfl-s1, smykové tření µ 0,5, třída zátěže 34/43, rozměrová stálost &lt;=0,15</t>
  </si>
  <si>
    <t>672</t>
  </si>
  <si>
    <t>39,93*1,1 "Přepočtené koeficientem množství</t>
  </si>
  <si>
    <t>331</t>
  </si>
  <si>
    <t>776421111</t>
  </si>
  <si>
    <t>Montáž obvodových lišt lepením</t>
  </si>
  <si>
    <t>674</t>
  </si>
  <si>
    <t>18,74+17,90</t>
  </si>
  <si>
    <t>28411009</t>
  </si>
  <si>
    <t>lišta soklová PVC 18x80mm</t>
  </si>
  <si>
    <t>676</t>
  </si>
  <si>
    <t>36,64*1,02 "Přepočtené koeficientem množství</t>
  </si>
  <si>
    <t>333</t>
  </si>
  <si>
    <t>998776122</t>
  </si>
  <si>
    <t>Přesun hmot tonážní pro podlahy povlakové ruční v objektech v přes 6 do 12 m</t>
  </si>
  <si>
    <t>2011031920</t>
  </si>
  <si>
    <t>Přesun hmot pro podlahy povlakové stanovený z hmotnosti přesunovaného materiálu vodorovná dopravní vzdálenost do 50 m ruční (bez užití mechanizace) v objektech výšky přes 6 do 12 m</t>
  </si>
  <si>
    <t>781</t>
  </si>
  <si>
    <t>Dokončovací práce - obklady</t>
  </si>
  <si>
    <t>334</t>
  </si>
  <si>
    <t>781121011</t>
  </si>
  <si>
    <t>Nátěr penetrační na stěnu</t>
  </si>
  <si>
    <t>680</t>
  </si>
  <si>
    <t>(8,40+5,80)*2,00-(0,70*2,00+0,60*2,00)</t>
  </si>
  <si>
    <t>335</t>
  </si>
  <si>
    <t>781472213</t>
  </si>
  <si>
    <t>Montáž obkladů keramických hladkých lepených cementovým flexibilním lepidlem přes 2 do 4 ks/m2</t>
  </si>
  <si>
    <t>715729672</t>
  </si>
  <si>
    <t>Montáž keramických obkladů stěn lepených cementovým flexibilním lepidlem hladkých přes 2 do 4 ks/m2</t>
  </si>
  <si>
    <t>59761713</t>
  </si>
  <si>
    <t>obklad keramický nemrazuvzdorný povrch hladký/matný tl do 10mm přes 2 do 4ks/m2</t>
  </si>
  <si>
    <t>-1336003701</t>
  </si>
  <si>
    <t>25,8*1,15 'Přepočtené koeficientem množství</t>
  </si>
  <si>
    <t>337</t>
  </si>
  <si>
    <t>781472291</t>
  </si>
  <si>
    <t>Příplatek k montáži obkladů keramických lepených cementovým flexibilním lepidlem za plochu do 10 m2</t>
  </si>
  <si>
    <t>688</t>
  </si>
  <si>
    <t>781492211</t>
  </si>
  <si>
    <t>Montáž profilů rohových lepených flexibilním cementovým lepidlem</t>
  </si>
  <si>
    <t>690</t>
  </si>
  <si>
    <t>2,00*(6+4)</t>
  </si>
  <si>
    <t>339</t>
  </si>
  <si>
    <t>28342003</t>
  </si>
  <si>
    <t>lišta ukončovací z PVC 10mm</t>
  </si>
  <si>
    <t>692</t>
  </si>
  <si>
    <t>20*1,05 "Přepočtené koeficientem množství</t>
  </si>
  <si>
    <t>781492251</t>
  </si>
  <si>
    <t>Montáž profilů ukončovacích lepených flexibilním cementovým lepidlem</t>
  </si>
  <si>
    <t>694</t>
  </si>
  <si>
    <t>(8,40+5,80)</t>
  </si>
  <si>
    <t>341</t>
  </si>
  <si>
    <t>696</t>
  </si>
  <si>
    <t>14,2*1,05 "Přepočtené koeficientem množství</t>
  </si>
  <si>
    <t>998781122</t>
  </si>
  <si>
    <t>Přesun hmot tonážní pro obklady keramické ruční v objektech v přes 6 do 12 m</t>
  </si>
  <si>
    <t>583300255</t>
  </si>
  <si>
    <t>Přesun hmot pro obklady keramické stanovený z hmotnosti přesunovaného materiálu vodorovná dopravní vzdálenost do 50 m ruční (bez užití mechanizace) v objektech výšky přes 6 do 12 m</t>
  </si>
  <si>
    <t>783</t>
  </si>
  <si>
    <t>Dokončovací práce - nátěry</t>
  </si>
  <si>
    <t>343</t>
  </si>
  <si>
    <t>783214121</t>
  </si>
  <si>
    <t>Sanační biocidní ošetření stříkáním tesařských konstrukcí zabudovaných do konstrukce</t>
  </si>
  <si>
    <t>700</t>
  </si>
  <si>
    <t>2*(0,28+0,24)*(5,60*(5+5)+4,00*7)</t>
  </si>
  <si>
    <t>784</t>
  </si>
  <si>
    <t>Dokončovací práce - malby a tapety</t>
  </si>
  <si>
    <t>784121001</t>
  </si>
  <si>
    <t>Oškrabání malby v místnostech v do 3,80 m</t>
  </si>
  <si>
    <t>702</t>
  </si>
  <si>
    <t xml:space="preserve"> 59,54*0,70</t>
  </si>
  <si>
    <t>189,298*0,50</t>
  </si>
  <si>
    <t>345</t>
  </si>
  <si>
    <t>784181121</t>
  </si>
  <si>
    <t>Hloubková jednonásobná bezbarvá penetrace podkladu v místnostech v do 3,80 m</t>
  </si>
  <si>
    <t>704</t>
  </si>
  <si>
    <t>"stropy"</t>
  </si>
  <si>
    <t>59,54</t>
  </si>
  <si>
    <t>"stěny"</t>
  </si>
  <si>
    <t>784321031</t>
  </si>
  <si>
    <t>Dvojnásobné silikátové bílé malby v místnosti v do 3,80 m</t>
  </si>
  <si>
    <t>706</t>
  </si>
  <si>
    <t>795</t>
  </si>
  <si>
    <t>Lokální vytápění</t>
  </si>
  <si>
    <t>347</t>
  </si>
  <si>
    <t>795221811</t>
  </si>
  <si>
    <t>Odpojení a odebrání přenosných sporáků na tuhá paliva hmotnosti do 100 kg</t>
  </si>
  <si>
    <t>708</t>
  </si>
  <si>
    <t>348</t>
  </si>
  <si>
    <t>795941001</t>
  </si>
  <si>
    <t>Propojení na přívod vzduchu z exteriéru hliníkovou flexi rourou</t>
  </si>
  <si>
    <t>710</t>
  </si>
  <si>
    <t>349</t>
  </si>
  <si>
    <t>RGL.16062</t>
  </si>
  <si>
    <t>flexibilní trubka RegulusFLEX pr. 80 - metráž</t>
  </si>
  <si>
    <t>712</t>
  </si>
  <si>
    <t>998795122</t>
  </si>
  <si>
    <t>Přesun hmot tonážní pro lokální vytápění ruční v objektech v přes 6 do 12 m</t>
  </si>
  <si>
    <t>-61398712</t>
  </si>
  <si>
    <t>Přesun hmot pro lokální vytápění stanovený z hmotnosti přesunovaného materiálu vodorovná dopravní vzdálenost do 50 m ruční (bez užití mechanizace) v objektech výšky přes 6 do 12 m</t>
  </si>
  <si>
    <t>SO 02 - Oprava bytových jednotek - byt č. 2</t>
  </si>
  <si>
    <t xml:space="preserve">    727 - Zdravotechnika - protipožární ochrana</t>
  </si>
  <si>
    <t xml:space="preserve">    787 - Dokončovací práce - zasklívání</t>
  </si>
  <si>
    <t>(0,50+0,90*6+1,00*6+1,10*2)*0,0038*1,10</t>
  </si>
  <si>
    <t>340271031</t>
  </si>
  <si>
    <t>Zazdívka otvorů v příčkách nebo stěnách pl přes 0,25 do 1 m2 tvárnicemi pórobetonovými tl 125 mm</t>
  </si>
  <si>
    <t>0,30*0,30</t>
  </si>
  <si>
    <t>0,15*0,15</t>
  </si>
  <si>
    <t>342272225</t>
  </si>
  <si>
    <t>Příčka z pórobetonových hladkých tvárnic na tenkovrstvou maltu tl 100 mm</t>
  </si>
  <si>
    <t>(1,52+1,90)*3,30-0,60*2,00</t>
  </si>
  <si>
    <t>80,64</t>
  </si>
  <si>
    <t>(18,56+19,04+19,78)*2,88</t>
  </si>
  <si>
    <t>(18,21+8,14+5,40+3,76)*2,65</t>
  </si>
  <si>
    <t>-(1,60*1,96*3)</t>
  </si>
  <si>
    <t>-(0,80*2,00*3*2+0,80*2,00+0,60*2,00*2*3+0,40*0,80*2)</t>
  </si>
  <si>
    <t>0,25*(1,60*3+1,96*2*3)</t>
  </si>
  <si>
    <t>-(1,60*1,80*3)</t>
  </si>
  <si>
    <t>0,25*(1,60*3+1,80*2*3)</t>
  </si>
  <si>
    <t>-(8,14*2,00+5,40*2,00)</t>
  </si>
  <si>
    <t>255,29</t>
  </si>
  <si>
    <t>(8,14+5,40)*2,00</t>
  </si>
  <si>
    <t>-(0,60*2,00*2)</t>
  </si>
  <si>
    <t>(1,60*1,96*3)</t>
  </si>
  <si>
    <t>(0,80*2,00*3*2+0,80*2,00+0,60*2,00*3*2)</t>
  </si>
  <si>
    <t>(8,14*2,00+5,40*2,00)</t>
  </si>
  <si>
    <t>2*(1,60*3+1,96*3)</t>
  </si>
  <si>
    <t>2*(0,80*3+2,00*3*2+0,80+2,00+0,60*3+2,00*3)</t>
  </si>
  <si>
    <t>(8,14+5,40)</t>
  </si>
  <si>
    <t>953941209</t>
  </si>
  <si>
    <t>Osazování kovových komínových dvířek</t>
  </si>
  <si>
    <t>54171220</t>
  </si>
  <si>
    <t>zděř kouřová D 125mm</t>
  </si>
  <si>
    <t>(1,90+0,85)*3,30-0,60*2,00</t>
  </si>
  <si>
    <t>(18,68+20,55+22,84)*0,06</t>
  </si>
  <si>
    <t>2,95+1,62+0,85</t>
  </si>
  <si>
    <t>(18,68+20,55+22,84)*0,065</t>
  </si>
  <si>
    <t>(18,68+20,55+22,84)*0,28</t>
  </si>
  <si>
    <t>968072354</t>
  </si>
  <si>
    <t>Vybourání kovových rámů oken zdvojených včetně křídel pl do 1 m2</t>
  </si>
  <si>
    <t>0,40*0,80</t>
  </si>
  <si>
    <t>0,395*0,80</t>
  </si>
  <si>
    <t>0,80*2,00*4+0,60*2,00*3</t>
  </si>
  <si>
    <t>971042141</t>
  </si>
  <si>
    <t>Vybourání otvorů v betonových příčkách a zdech D do 60 mm tl do 300 mm</t>
  </si>
  <si>
    <t>971052431</t>
  </si>
  <si>
    <t>Vybourání nebo prorážení otvorů v ŽB příčkách a zdech pl do 0,25 m2 tl do 150 mm</t>
  </si>
  <si>
    <t>971052521</t>
  </si>
  <si>
    <t>Vybourání nebo prorážení otvorů v ŽB příčkách a zdech pl do 1 m2 tl do 100 mm</t>
  </si>
  <si>
    <t>0,15*2,00</t>
  </si>
  <si>
    <t>974031165</t>
  </si>
  <si>
    <t>Vysekání rýh ve zdivu cihelném hl do 150 mm š do 200 mm</t>
  </si>
  <si>
    <t>974042534</t>
  </si>
  <si>
    <t>Vysekání rýh v dlažbě betonové nebo jiné monolitické hl do 50 mm š do 150 mm</t>
  </si>
  <si>
    <t>977151111</t>
  </si>
  <si>
    <t>Jádrové vrty diamantovými korunkami do stavebních materiálů D do 35 mm</t>
  </si>
  <si>
    <t>0,2*3</t>
  </si>
  <si>
    <t>13,16+2,95+1,62+18,68+20,55+22,84+0,85</t>
  </si>
  <si>
    <t>(18,56+19,04+19,78)*2,98</t>
  </si>
  <si>
    <t>(18,21)*(3,30+2,70+3,06)/3</t>
  </si>
  <si>
    <t>(3,76)*3,25</t>
  </si>
  <si>
    <t>8,14*3,30</t>
  </si>
  <si>
    <t>(5,40)*2,69</t>
  </si>
  <si>
    <t>-(0,80*2,00*3*2+0,80*2,00+0,60*2,00*3*2+0,40*0,80+0,395*0,80)</t>
  </si>
  <si>
    <t>(1,00+2,50)*1,00</t>
  </si>
  <si>
    <t>2*(1,60+1,80)*2,00</t>
  </si>
  <si>
    <t>5,40*1,60</t>
  </si>
  <si>
    <t>52,424*9 "Přepočtené koeficientem množství</t>
  </si>
  <si>
    <t>8,14*2,00-0,60*2,00</t>
  </si>
  <si>
    <t>-49907783</t>
  </si>
  <si>
    <t>(18,68+20,55+22,84)*0,10</t>
  </si>
  <si>
    <t>1440795235</t>
  </si>
  <si>
    <t>721173401</t>
  </si>
  <si>
    <t>Potrubí kanalizační z PVC SN 4 svodné DN 110</t>
  </si>
  <si>
    <t>28615603</t>
  </si>
  <si>
    <t>čistící tvarovka odpadní pro vysoké teploty HTRE DN 110</t>
  </si>
  <si>
    <t>28615572</t>
  </si>
  <si>
    <t>odbočka HTEA úhel 87° DN 110/50</t>
  </si>
  <si>
    <t>28615639</t>
  </si>
  <si>
    <t>redukce odpadní nesouosá HTR DN 160/125</t>
  </si>
  <si>
    <t>6,00+6,00+4,00+7,00+1,00</t>
  </si>
  <si>
    <t>249883577</t>
  </si>
  <si>
    <t>2,60*3</t>
  </si>
  <si>
    <t>29,00</t>
  </si>
  <si>
    <t>722174005</t>
  </si>
  <si>
    <t>Potrubí vodovodní plastové PPR svar polyfúze PN 16 D 40x5,5 mm</t>
  </si>
  <si>
    <t>2,00+19,00</t>
  </si>
  <si>
    <t>1868493987</t>
  </si>
  <si>
    <t>1,50+5,00+3,00+1,50</t>
  </si>
  <si>
    <t>535776274</t>
  </si>
  <si>
    <t>Poznámka k položce:_x000d_
- plynová sklokeramická varná deska se dvěma varnými zónami, černá_x000d_
- horkovzdušná trouba</t>
  </si>
  <si>
    <t>1378594271</t>
  </si>
  <si>
    <t>-1161338089</t>
  </si>
  <si>
    <t>Zdravotechnika - protipožární ochrana</t>
  </si>
  <si>
    <t>451726857</t>
  </si>
  <si>
    <t>1971423676</t>
  </si>
  <si>
    <t>2*(1,50+2,00+6,00+2,00+7,00+3,00)</t>
  </si>
  <si>
    <t>0,20*4</t>
  </si>
  <si>
    <t>0,60*4</t>
  </si>
  <si>
    <t>60000109</t>
  </si>
  <si>
    <t>-391839554</t>
  </si>
  <si>
    <t>-867034976</t>
  </si>
  <si>
    <t>1,32*0,60*3</t>
  </si>
  <si>
    <t>735152595</t>
  </si>
  <si>
    <t>Otopné těleso panelové VK dvoudeskové 2 přídavné přestupní plochy výška/délka 900/800 mm výkon 1850 W</t>
  </si>
  <si>
    <t>735152682</t>
  </si>
  <si>
    <t>Otopné těleso panelové VK třídeskové 3 přídavné přestupní plochy výška/délka 600/1800 mm výkon 4331 W</t>
  </si>
  <si>
    <t>735159230</t>
  </si>
  <si>
    <t>Montáž otopných těles panelových dvouřadých dl přes 1500 do 1980 mm</t>
  </si>
  <si>
    <t>48454037</t>
  </si>
  <si>
    <t>těleso otopné panelové hygienické 2 deskové v 700mm dl 1800mm 1934W</t>
  </si>
  <si>
    <t>735159240</t>
  </si>
  <si>
    <t>Montáž otopných těles panelových dvouřadých dl přes 1980 do 2820 mm</t>
  </si>
  <si>
    <t>48454038</t>
  </si>
  <si>
    <t>těleso otopné panelové hygienické 2 deskové v 700mm dl 2000mm 2148W</t>
  </si>
  <si>
    <t>374</t>
  </si>
  <si>
    <t>-1203367131</t>
  </si>
  <si>
    <t>3+14+5</t>
  </si>
  <si>
    <t>SEZ 6400-211 krabice univerzální,víčko (KU 68/2-1902)</t>
  </si>
  <si>
    <t>10301364</t>
  </si>
  <si>
    <t>10006137</t>
  </si>
  <si>
    <t>150*1,15 "Přepočtené koeficientem množství</t>
  </si>
  <si>
    <t>300*1,15 "Přepočtené koeficientem množství</t>
  </si>
  <si>
    <t>19*1,15 "Přepočtené koeficientem množství</t>
  </si>
  <si>
    <t>chránič proudový s jištěním OEZ OLE-16B-1N-030AC</t>
  </si>
  <si>
    <t>12333831</t>
  </si>
  <si>
    <t>5+3+2+2+2</t>
  </si>
  <si>
    <t>19663311</t>
  </si>
  <si>
    <t>10100838</t>
  </si>
  <si>
    <t>svítidlo záběsné Cu1500z4bc80/ND/14W</t>
  </si>
  <si>
    <t>492</t>
  </si>
  <si>
    <t>svítuidlo LED 60 kuchyňské</t>
  </si>
  <si>
    <t>498</t>
  </si>
  <si>
    <t>-1737843263</t>
  </si>
  <si>
    <t>47*1,2 "Přepočtené koeficientem množství</t>
  </si>
  <si>
    <t>514</t>
  </si>
  <si>
    <t>524</t>
  </si>
  <si>
    <t>-1378962720</t>
  </si>
  <si>
    <t>42981151</t>
  </si>
  <si>
    <t>odbočka jednostranná osová Pz T-kus 90° D1/D2 = 100/100mm</t>
  </si>
  <si>
    <t>28611718</t>
  </si>
  <si>
    <t>víčko kanalizace plastové KG DN 110</t>
  </si>
  <si>
    <t>42981080</t>
  </si>
  <si>
    <t>oblouk lisovaný Pz 90° D 100mm</t>
  </si>
  <si>
    <t>-1482809777</t>
  </si>
  <si>
    <t>18,68+20,55+22,84</t>
  </si>
  <si>
    <t>62,07</t>
  </si>
  <si>
    <t>62,07*0,032*1,10*0,25</t>
  </si>
  <si>
    <t>62,07*0,25</t>
  </si>
  <si>
    <t>(20,55+22,84)*0,02</t>
  </si>
  <si>
    <t>62,07*0,75</t>
  </si>
  <si>
    <t>62,07*0,032</t>
  </si>
  <si>
    <t>62,07*0,03</t>
  </si>
  <si>
    <t>62,07*0,025</t>
  </si>
  <si>
    <t>-223672045</t>
  </si>
  <si>
    <t>763123315</t>
  </si>
  <si>
    <t>SDK stěna předsazená bezpečnostní RC3 profil UW+CW 100 desky 4xDFRIEH2 12,5 s izolací EI 90 Rw do 51 dB</t>
  </si>
  <si>
    <t>5,10*2,88</t>
  </si>
  <si>
    <t>80,64-4,08-1,62</t>
  </si>
  <si>
    <t>4,08+1,62</t>
  </si>
  <si>
    <t>80,64*1,1235 "Přepočtené koeficientem množství</t>
  </si>
  <si>
    <t>80,64*1,02 "Přepočtené koeficientem množství</t>
  </si>
  <si>
    <t>1,62+0,85</t>
  </si>
  <si>
    <t>62,07*3 "Přepočtené koeficientem množství</t>
  </si>
  <si>
    <t>357024376</t>
  </si>
  <si>
    <t>766622216</t>
  </si>
  <si>
    <t>Montáž plastových oken plochy do 1 m2 otevíravých s rámem do zdiva</t>
  </si>
  <si>
    <t>61140049</t>
  </si>
  <si>
    <t>okno plastové otevíravé/sklopné dvojsklo do plochy 1m2</t>
  </si>
  <si>
    <t>0,40*0,80*2</t>
  </si>
  <si>
    <t>606</t>
  </si>
  <si>
    <t>3+3</t>
  </si>
  <si>
    <t>1338768798</t>
  </si>
  <si>
    <t>1654454379</t>
  </si>
  <si>
    <t xml:space="preserve">Poznámka k položce:_x000d_
Kuchyňská linka dálky 2 700 mm._x000d_
_x000d_
MATERIÁLY_x000d_
Desky skříní a obklady vyrobeny z laminovaných dřevotřískových desek tloušťky 19 mm. Ohranění desek provedeno z ekologického materiálu ABS neobsahujícím chlór. Desky v souladu s normou E-1, odpovídají evropskému standardu DIN 4554.  Dvířka masiv dub. Povrch odolný vůči všem běžně používaným chemikáliím a zátěžím, s kterými se lze setkat v bytovém prostředí._x000d_
Pracovní desky s postformingem síla 38 mm, EGGER F502 nebo U763. _x000d_
_x000d_
VNITŘNÍ USPOŘÁDÁNÍ_x000d_
Vnitřní uspořádání běžné police nebo zásuvky s plechovými bočnicemi, výsuv 100% s tlumením. _x000d_
U skříní použity značkové závěsy dveří HETTICH. Standardně používané panty pro úhel otevření dveří 110°. Skříně  vyrobeny z materiálu o tloušťce 19 mm a 8 mm (záda). Závěsné skříně záda 19mm. Všechny viditelné hrany opatřeny páskou ABS o síle 1 mm. Korpus lepený a lisovaný s pevně zabudovanými zády tl. 8mm  (závěsné 19mm) do drážky. Dezén zad oboustranně shodný s korpusem. Osvětlení LED ve formě pásek s LED diodami v AL liště s difuzorem. Pracovní desky s postformingem síla 38 mm, EGGER F502 nebo U763. Obklady  vyrobeny z laminovaných dřevotřískových desek tloušťky 19 mm. _x000d_
_x000d_
PODSTAVCE (SOKLY)_x000d_
Stavitelné kuchyňské nožky Hettich výška 10cm zakryté soklem (deskou) z laminované dřevotřískové desky tloušťky 19 mm. Ohranění desky provedeno z ekologického materiálu ABS neobsahujícím chlór. _x000d_
_x000d_
SPOTŘEBIČE_x000d_
Digestoř, nerezový dřez s odkládací ploškou._x000d_
</t>
  </si>
  <si>
    <t>-1178276513</t>
  </si>
  <si>
    <t>1793089576</t>
  </si>
  <si>
    <t>640</t>
  </si>
  <si>
    <t>12,02+4,08+1,62+0,85</t>
  </si>
  <si>
    <t>644</t>
  </si>
  <si>
    <t>18,21+3,76</t>
  </si>
  <si>
    <t>1379645169</t>
  </si>
  <si>
    <t>18,57</t>
  </si>
  <si>
    <t>82062688</t>
  </si>
  <si>
    <t>18,57*1,15 'Přepočtené koeficientem množství</t>
  </si>
  <si>
    <t>1522458953</t>
  </si>
  <si>
    <t>20,55+22,84</t>
  </si>
  <si>
    <t>13,16+18,68+20,55+22,84</t>
  </si>
  <si>
    <t>660</t>
  </si>
  <si>
    <t>62,07*1,1 "Přepočtené koeficientem množství</t>
  </si>
  <si>
    <t>662</t>
  </si>
  <si>
    <t>18,56+19,04+19,78</t>
  </si>
  <si>
    <t>664</t>
  </si>
  <si>
    <t>57,38*1,02 "Přepočtené koeficientem množství</t>
  </si>
  <si>
    <t>954414280</t>
  </si>
  <si>
    <t>(8,14+5,40)*2,00-(0,60*2,00*2)</t>
  </si>
  <si>
    <t>-1636606935</t>
  </si>
  <si>
    <t>24,68</t>
  </si>
  <si>
    <t>1629057341</t>
  </si>
  <si>
    <t>24,68*1,15 'Přepočtené koeficientem množství</t>
  </si>
  <si>
    <t>678</t>
  </si>
  <si>
    <t>2,00*(4+4)</t>
  </si>
  <si>
    <t>16*1,05 "Přepočtené koeficientem množství</t>
  </si>
  <si>
    <t>682</t>
  </si>
  <si>
    <t>684</t>
  </si>
  <si>
    <t>13,54*1,05 "Přepočtené koeficientem množství</t>
  </si>
  <si>
    <t>955223551</t>
  </si>
  <si>
    <t>2*(0,28+0,24)*(5,50*10+4,50*7+4,80*5)</t>
  </si>
  <si>
    <t>80,65*0,70</t>
  </si>
  <si>
    <t>255,29*0,50</t>
  </si>
  <si>
    <t>787</t>
  </si>
  <si>
    <t>Dokončovací práce - zasklívání</t>
  </si>
  <si>
    <t>787911115</t>
  </si>
  <si>
    <t>Montáž neprůhledné fólie na sklo</t>
  </si>
  <si>
    <t>63479013</t>
  </si>
  <si>
    <t>fólie na sklo nereflexní kouřová 50%</t>
  </si>
  <si>
    <t>698</t>
  </si>
  <si>
    <t>0,64*1,03 "Přepočtené koeficientem množství</t>
  </si>
  <si>
    <t>998787122</t>
  </si>
  <si>
    <t>Přesun hmot tonážní pro zasklívání ruční v objektech v přes 6 do 12 m</t>
  </si>
  <si>
    <t>-909356278</t>
  </si>
  <si>
    <t>Přesun hmot pro zasklívání stanovený z hmotnosti přesunovaného materiálu vodorovná dopravní vzdálenost do 50 m ručně (bez užití mechanizace) v objektech výšky přes 6 do 12 m</t>
  </si>
  <si>
    <t>1862136831</t>
  </si>
  <si>
    <t>SO 03 - Oprava bytových jednotek - byt č. 3</t>
  </si>
  <si>
    <t>(0,50+0,90*4+1,00*6+1,10*4)*0,0038*1,10</t>
  </si>
  <si>
    <t>98,10</t>
  </si>
  <si>
    <t>(20,84+20,84)*2,98</t>
  </si>
  <si>
    <t>(10,78+16,76)*2,94</t>
  </si>
  <si>
    <t>(22,34)*2,95</t>
  </si>
  <si>
    <t>(5,60+6,30)*2,64</t>
  </si>
  <si>
    <t>-(1,60*1,80+1,20*1,80*2+1,50*1,97+2,50*2,13)</t>
  </si>
  <si>
    <t>-(0,80*2,00*4*2+0,80*2,00+0,60*2,00*2*2+0,70*2,00*2)</t>
  </si>
  <si>
    <t>0,25*(1,60+1,80*2+1,20*2+1,80*2*2+1,50+1,97*2+2,50+2,13*2)</t>
  </si>
  <si>
    <t>-(10,78*2,00+5,60*2,00)</t>
  </si>
  <si>
    <t>270,673</t>
  </si>
  <si>
    <t>(10,78+5,60)*2,00</t>
  </si>
  <si>
    <t>(1,60*1,80+1,20*1,80*2+1,50*1,97+2,50*2,13)</t>
  </si>
  <si>
    <t>(0,80*2,00*4*2+0,80*2,00+0,60*2,00*2*2+0,70*2,00*2)</t>
  </si>
  <si>
    <t>(10,78*2,00+5,60*2,00)</t>
  </si>
  <si>
    <t>2*(1,60+1,80+1,20*2+1,80*2+1,50+1,97+2,50+2,13)</t>
  </si>
  <si>
    <t>2*(0,80*4+2,00*4+0,80+2,00+0,60*2+2,00*2+0,70*2+2,00*2)</t>
  </si>
  <si>
    <t>(10,78+5,60)</t>
  </si>
  <si>
    <t>(15,41+11,17+25,59+18,39+17,29)*0,06</t>
  </si>
  <si>
    <t>6,49*0,045</t>
  </si>
  <si>
    <t>6,49+1,69+1,75</t>
  </si>
  <si>
    <t>(15,41+11,17+25,59+17,29)*0,065</t>
  </si>
  <si>
    <t>18,39*0,055</t>
  </si>
  <si>
    <t>6,49*0,05</t>
  </si>
  <si>
    <t>(98,10-1,69-1,75)*0,28</t>
  </si>
  <si>
    <t>968062354</t>
  </si>
  <si>
    <t>Vybourání dřevěných rámů oken dvojitých včetně křídel pl do 1 m2</t>
  </si>
  <si>
    <t>1,19*0,90*2</t>
  </si>
  <si>
    <t>0,83*2,00+0,80*2,00*4+0,60*2,00*3</t>
  </si>
  <si>
    <t>26,99+25,59+6,33+17,20+18,55+1,69+1,75</t>
  </si>
  <si>
    <t>(20,84+20,34)*2,98</t>
  </si>
  <si>
    <t>-(0,80*2,00*4*2+0,80*2,00+0,60*2,00*3*2)</t>
  </si>
  <si>
    <t>(1,00*2+3,60)*1,00</t>
  </si>
  <si>
    <t>10,78*2,00</t>
  </si>
  <si>
    <t>5,60*1,60</t>
  </si>
  <si>
    <t>73,046*9 "Přepočtené koeficientem množství</t>
  </si>
  <si>
    <t>10,78*2,00-0,70*2,00</t>
  </si>
  <si>
    <t>998711102</t>
  </si>
  <si>
    <t>Přesun hmot tonážní pro izolace proti vodě, vlhkosti a plynům v objektech v přes 6 do 12 m</t>
  </si>
  <si>
    <t>-1180887884</t>
  </si>
  <si>
    <t>Přesun hmot pro izolace proti vodě, vlhkosti a plynům stanovený z hmotnosti přesunovaného materiálu vodorovná dopravní vzdálenost do 50 m základní v objektech výšky přes 6 do 12 m</t>
  </si>
  <si>
    <t>(98,10-1,69-1,75)*0,10</t>
  </si>
  <si>
    <t>1399734755</t>
  </si>
  <si>
    <t>28615573</t>
  </si>
  <si>
    <t>odbočka HTEA úhel 87° DN 110/75</t>
  </si>
  <si>
    <t>28615637</t>
  </si>
  <si>
    <t>redukce odpadní nesouosá HTR DN 110/50</t>
  </si>
  <si>
    <t>6,00+12,00+4,00+5,00+2,00+1,00</t>
  </si>
  <si>
    <t>-833844584</t>
  </si>
  <si>
    <t>3,00</t>
  </si>
  <si>
    <t>33,00</t>
  </si>
  <si>
    <t>2,00+21,00</t>
  </si>
  <si>
    <t>624242754</t>
  </si>
  <si>
    <t>2,00*2+4,00+3,00+4,00+1,00*3</t>
  </si>
  <si>
    <t>VGA.324834</t>
  </si>
  <si>
    <t>Viega Profipress Profipress-T-kus - měď, lisovací přípoje, d1: 22; d2: 12; d3: 22, těsnicí prvky EPDM</t>
  </si>
  <si>
    <t>2010618922</t>
  </si>
  <si>
    <t>-2034037194</t>
  </si>
  <si>
    <t>-941878727</t>
  </si>
  <si>
    <t>1223118292</t>
  </si>
  <si>
    <t>1327795962</t>
  </si>
  <si>
    <t>2*(1,00+13,00+5,00+4,00)</t>
  </si>
  <si>
    <t>40,00</t>
  </si>
  <si>
    <t>0,20*6</t>
  </si>
  <si>
    <t>60000111</t>
  </si>
  <si>
    <t>1712969523</t>
  </si>
  <si>
    <t>-441634944</t>
  </si>
  <si>
    <t>0,84*0,60*2+1,20*0,60+0,46*0,54</t>
  </si>
  <si>
    <t>735151821</t>
  </si>
  <si>
    <t>Demontáž otopného tělesa panelového dvouřadého dl do 1500 mm</t>
  </si>
  <si>
    <t>48454033</t>
  </si>
  <si>
    <t>těleso otopné panelové hygienické 2 deskové v 700mm dl 1100mm 1183W</t>
  </si>
  <si>
    <t>1390997137</t>
  </si>
  <si>
    <t>SEZ 6400-211 Krabice univerzální,víčko (KU 68/2-1902)</t>
  </si>
  <si>
    <t>10301366</t>
  </si>
  <si>
    <t>550,00</t>
  </si>
  <si>
    <t>190*1,15 "Přepočtené koeficientem množství</t>
  </si>
  <si>
    <t>320*1,15 "Přepočtené koeficientem množství</t>
  </si>
  <si>
    <t>23*1,15 "Přepočtené koeficientem množství</t>
  </si>
  <si>
    <t>35,00</t>
  </si>
  <si>
    <t>35*1,15 "Přepočtené koeficientem množství</t>
  </si>
  <si>
    <t>741310231</t>
  </si>
  <si>
    <t>Montáž přepínač (polo)zapuštěný šroubové připojení 5-sériový se zapojením vodičů</t>
  </si>
  <si>
    <t>34535002</t>
  </si>
  <si>
    <t>přepínač sériový kompletní, zápustný, řazení 5, šroubové svorky</t>
  </si>
  <si>
    <t>7+1</t>
  </si>
  <si>
    <t>5+5+2+2</t>
  </si>
  <si>
    <t>12068248</t>
  </si>
  <si>
    <t>37*1,2 "Přepočtené koeficientem množství</t>
  </si>
  <si>
    <t>-1291023357</t>
  </si>
  <si>
    <t>VENTS Difuzér MV150PFs plastový talířový</t>
  </si>
  <si>
    <t>1+2+2</t>
  </si>
  <si>
    <t>1103670882</t>
  </si>
  <si>
    <t>(98,10-1,69-1,75)</t>
  </si>
  <si>
    <t>556</t>
  </si>
  <si>
    <t>(98,10-1,69-1,75)*0,032*1,10*0,25</t>
  </si>
  <si>
    <t>(98,10-1,69-1,75)*0,25</t>
  </si>
  <si>
    <t>(98,10-1,69-1,75)*0,75</t>
  </si>
  <si>
    <t>(98,10-1,69-1,75)*0,032</t>
  </si>
  <si>
    <t>(98,10-1,69-1,75)*0,03</t>
  </si>
  <si>
    <t>(98,10-1,69-1,75)*0,025</t>
  </si>
  <si>
    <t>2012756429</t>
  </si>
  <si>
    <t>763111811</t>
  </si>
  <si>
    <t>Demontáž SDK příčky s jednoduchou ocelovou nosnou konstrukcí opláštění jednoduché</t>
  </si>
  <si>
    <t>4,82*2,98-(1,19*0,90*2+0,83*2,00)</t>
  </si>
  <si>
    <t>763121426</t>
  </si>
  <si>
    <t>SDK stěna předsazená tl 112,5 mm profil CW+UW 100 deska 1xH2 12,5 bez izolace EI 15</t>
  </si>
  <si>
    <t>(1,79+0,60)*2,75</t>
  </si>
  <si>
    <t>5,60*2,98</t>
  </si>
  <si>
    <t>572</t>
  </si>
  <si>
    <t>98,10-6,33-1,69</t>
  </si>
  <si>
    <t>6,33+1,69</t>
  </si>
  <si>
    <t>98,1*1,1235 "Přepočtené koeficientem množství</t>
  </si>
  <si>
    <t>98,10-2,50*2,05</t>
  </si>
  <si>
    <t>2,50*2,05</t>
  </si>
  <si>
    <t>92,975*1,02 "Přepočtené koeficientem množství</t>
  </si>
  <si>
    <t>5,125*1,02 "Přepočtené koeficientem množství</t>
  </si>
  <si>
    <t>1,69+1,75</t>
  </si>
  <si>
    <t>94,66*3 "Přepočtené koeficientem množství</t>
  </si>
  <si>
    <t>1585697496</t>
  </si>
  <si>
    <t>3+1+2</t>
  </si>
  <si>
    <t>-368940046</t>
  </si>
  <si>
    <t>920022502</t>
  </si>
  <si>
    <t xml:space="preserve">Poznámka k položce:_x000d_
Kuchyňská linka dálky 2 850 mm._x000d_
_x000d_
MATERIÁLY_x000d_
Desky skříní a obklady vyrobeny z laminovaných dřevotřískových desek tloušťky 19 mm. Ohranění desek provedeno z ekologického materiálu ABS neobsahujícím chlór. Desky v souladu s normou E-1, odpovídají evropskému standardu DIN 4554.  Dvířka masiv dub. Povrch odolný vůči všem běžně používaným chemikáliím a zátěžím, s kterými se lze setkat v bytovém prostředí._x000d_
Pracovní desky s postformingem síla 38 mm, EGGER F502 nebo U763. _x000d_
_x000d_
VNITŘNÍ USPOŘÁDÁNÍ_x000d_
Vnitřní uspořádání běžné police nebo zásuvky s plechovými bočnicemi, výsuv 100% s tlumením. _x000d_
U skříní použity značkové závěsy dveří HETTICH. Standardně používané panty pro úhel otevření dveří 110°. Skříně  vyrobeny z materiálu o tloušťce 19 mm a 8 mm (záda). Závěsné skříně záda 19mm. Všechny viditelné hrany opatřeny páskou ABS o síle 1 mm. Korpus lepený a lisovaný s pevně zabudovanými zády tl. 8mm  (závěsné 19mm) do drážky. Dezén zad oboustranně shodný s korpusem. Osvětlení LED ve formě pásek s LED diodami v AL liště s difuzorem. Pracovní desky s postformingem síla 38 mm, EGGER F502 nebo U763. Obklady  vyrobeny z laminovaných dřevotřískových desek tloušťky 19 mm. _x000d_
_x000d_
PODSTAVCE (SOKLY)_x000d_
Stavitelné kuchyňské nožky Hettich výška 10cm zakryté soklem (deskou) z laminované dřevotřískové desky tloušťky 19 mm. Ohranění desky provedeno z ekologického materiálu ABS neobsahujícím chlór. _x000d_
_x000d_
SPOTŘEBIČE_x000d_
Digestoř, nerezový dřez s odkládací ploškou._x000d_
</t>
  </si>
  <si>
    <t>-1585028962</t>
  </si>
  <si>
    <t>998767112</t>
  </si>
  <si>
    <t>Přesun hmot tonážní pro zámečnické konstrukce s omezením mechanizace v objektech v přes 6 do 12 m</t>
  </si>
  <si>
    <t>1489967845</t>
  </si>
  <si>
    <t>Přesun hmot pro zámečnické konstrukce stanovený z hmotnosti přesunovaného materiálu vodorovná dopravní vzdálenost do 50 m s omezením mechanizace v objektech výšky přes 6 do 12 m</t>
  </si>
  <si>
    <t>6,33+18,55+1,69+1,75</t>
  </si>
  <si>
    <t>22,34+6,30</t>
  </si>
  <si>
    <t>-1038904693</t>
  </si>
  <si>
    <t>-272607600</t>
  </si>
  <si>
    <t>28,32*1,15 'Přepočtené koeficientem množství</t>
  </si>
  <si>
    <t>1166495214</t>
  </si>
  <si>
    <t>15,41+11,17+25,59</t>
  </si>
  <si>
    <t>15,41+11,17+25,59+17,29+18,39</t>
  </si>
  <si>
    <t>26,99+25,59+17,20</t>
  </si>
  <si>
    <t>69,78*1,1 "Přepočtené koeficientem množství</t>
  </si>
  <si>
    <t>20,84+20,34+16,76</t>
  </si>
  <si>
    <t>57,94*1,02 "Přepočtené koeficientem množství</t>
  </si>
  <si>
    <t>-1677810716</t>
  </si>
  <si>
    <t>(10,78+5,60)*2,00-(0,70*2,00+0,60*2,00)</t>
  </si>
  <si>
    <t>-508669859</t>
  </si>
  <si>
    <t>-392655970</t>
  </si>
  <si>
    <t>30,16*1,15 'Přepočtené koeficientem množství</t>
  </si>
  <si>
    <t>16,38*1,05 "Přepočtené koeficientem množství</t>
  </si>
  <si>
    <t>1332469515</t>
  </si>
  <si>
    <t>2*(0,28+0,24)*(6,20*9+5,60*12)</t>
  </si>
  <si>
    <t>98,10*0,70</t>
  </si>
  <si>
    <t>286,318*0,50</t>
  </si>
  <si>
    <t>(20,84+20,34+16,76)*2,88</t>
  </si>
  <si>
    <t>10,78*2,75</t>
  </si>
  <si>
    <t>22,34*(2,90+2,75)/2</t>
  </si>
  <si>
    <t>(5,60+6,30)*2,65</t>
  </si>
  <si>
    <t>1046982856</t>
  </si>
  <si>
    <t>998795112</t>
  </si>
  <si>
    <t>Přesun hmot pro lokální vytápění s omezením mechanizace v objektech výšky přes 6 do 12 m</t>
  </si>
  <si>
    <t>1275198071</t>
  </si>
  <si>
    <t>Přesun hmot pro lokální vytápění stanovený s omezením mechanizace v objektech výšky přes 6 do 12 m</t>
  </si>
  <si>
    <t>SO 04 - Oprava bytových jednotek - byt č. 4</t>
  </si>
  <si>
    <t>(0,50+0,90*6+1,00*6+1,10*4)*0,0038*1,10</t>
  </si>
  <si>
    <t>0,50*0,60</t>
  </si>
  <si>
    <t>0,15*0,15*2*2</t>
  </si>
  <si>
    <t>102,94</t>
  </si>
  <si>
    <t>(21,38+8,16+8,36)*2,75</t>
  </si>
  <si>
    <t>(16,18)*2,80</t>
  </si>
  <si>
    <t>(26,88+25,42)*2,90</t>
  </si>
  <si>
    <t>(2,12+1,67)*2,65</t>
  </si>
  <si>
    <t>-(1,60*1,80+1,20*1,80*3+2,40*2,86+0,70*2,00)</t>
  </si>
  <si>
    <t>-(0,80*2,00*3*2+0,80*2,00+0,60*2,00*3*2+0,70*2,00*2+0,60*2,00+0,40*0,60*2)</t>
  </si>
  <si>
    <t>0,25*(1,785+1,96*2+1,35+1,96*2+1,57+1,96*2+1,58+1,96*2+2,40+2,86*2+0,70+2,02*2)</t>
  </si>
  <si>
    <t>-(8,36*2,00+5,53*2,00)</t>
  </si>
  <si>
    <t>291,445</t>
  </si>
  <si>
    <t>(8,36+5,53)*2,00</t>
  </si>
  <si>
    <t>99,60</t>
  </si>
  <si>
    <t>(1,60*1,80+1,20*1,80*3+2,40*2,86+0,70*2,00)</t>
  </si>
  <si>
    <t>(0,80*2,00*3*2+0,80*2,00+0,60*2,00*3*2+0,70*2,00*2+0,60*2,00+0,40*0,60*2)</t>
  </si>
  <si>
    <t>(8,36*2,00+5,53*2,00)</t>
  </si>
  <si>
    <t>2*(1,60+1,80+1,20*3+1,80*3+2,40+2,86+0,70+2,00)</t>
  </si>
  <si>
    <t>2*(0,80*3+2,00*3+0,80+2,00+0,60*3+2,00*3+0,70*2+2,00*2+0,60+2,00+0,40*2+0,60*2)</t>
  </si>
  <si>
    <t>(8,360+5,53)</t>
  </si>
  <si>
    <t>55331560</t>
  </si>
  <si>
    <t>zárubeň jednokřídlá ocelová pro zdění s protipožární úpravou tl stěny 110-150mm rozměru 600/1970, 2100mm</t>
  </si>
  <si>
    <t>(19,25+16,25+26,88+25,42)*0,06</t>
  </si>
  <si>
    <t>4,15*0,045</t>
  </si>
  <si>
    <t>3,90+4,15+2,12+1,67</t>
  </si>
  <si>
    <t>(16,25+26,88+25,42)*0,065</t>
  </si>
  <si>
    <t>19,25*0,055</t>
  </si>
  <si>
    <t>(3,90+4,15)*0,05</t>
  </si>
  <si>
    <t>(19,25+16,25+3,90+4,15+26,88+25,42)*0,28</t>
  </si>
  <si>
    <t>0,80*2,00*4+0,60*2,00*5</t>
  </si>
  <si>
    <t>971033431</t>
  </si>
  <si>
    <t>Vybourání otvorů ve zdivu cihelném pl do 0,25 m2 na MVC nebo MV tl do 150 mm</t>
  </si>
  <si>
    <t>0,50*2</t>
  </si>
  <si>
    <t>977151118</t>
  </si>
  <si>
    <t>Jádrové vrty diamantovými korunkami do stavebních materiálů D přes 90 do 100 mm</t>
  </si>
  <si>
    <t>(21,38+8,16+8,36)*2,90</t>
  </si>
  <si>
    <t>(16,18)*2,90</t>
  </si>
  <si>
    <t>(26,88+25,42)*2,99</t>
  </si>
  <si>
    <t>(1,00+2,80)*1,00</t>
  </si>
  <si>
    <t>8,36*2,00</t>
  </si>
  <si>
    <t>5,53*1,60</t>
  </si>
  <si>
    <t>73,467*9 "Přepočtené koeficientem množství</t>
  </si>
  <si>
    <t>8,36*2,00-0,70*2,00</t>
  </si>
  <si>
    <t>1843589042</t>
  </si>
  <si>
    <t>(19,25+16,25+3,90+4,15+26,88+25,42)*0,10</t>
  </si>
  <si>
    <t>713130821</t>
  </si>
  <si>
    <t>Odstranění tepelné izolace stěn volně kladené z polystyrenu tl do 100 mm</t>
  </si>
  <si>
    <t>0,86*1,45</t>
  </si>
  <si>
    <t>1039923523</t>
  </si>
  <si>
    <t>28615638</t>
  </si>
  <si>
    <t>redukce odpadní nesouosá HTR DN 110/75</t>
  </si>
  <si>
    <t>3,00+4,00+6,00+1,00+4,00+8,00</t>
  </si>
  <si>
    <t>-150065054</t>
  </si>
  <si>
    <t>3,00*2+2,00*2*2+2,50+4,50</t>
  </si>
  <si>
    <t>6,00</t>
  </si>
  <si>
    <t>2,00+20,00</t>
  </si>
  <si>
    <t>875468693</t>
  </si>
  <si>
    <t>3,00+4,00+2,50+1,00+2,50</t>
  </si>
  <si>
    <t>-2128352935</t>
  </si>
  <si>
    <t>589257636</t>
  </si>
  <si>
    <t>1312106939</t>
  </si>
  <si>
    <t>-2060759879</t>
  </si>
  <si>
    <t>731810301</t>
  </si>
  <si>
    <t>Nucený odtah spalin soustředným potrubím pro kondenzační kotel vodorovný 60/100 ke komínové šachtě</t>
  </si>
  <si>
    <t>731810331</t>
  </si>
  <si>
    <t>Nucený odtah spalin soustředným potrubím pro kondenzační kotel svislý 60/100 mm přes šikmou střechu</t>
  </si>
  <si>
    <t>731810341</t>
  </si>
  <si>
    <t>Prodloužení soustředného potrubí pro kondenzační kotel průměru 60/100 mm</t>
  </si>
  <si>
    <t>731810461</t>
  </si>
  <si>
    <t>Rozdělovač odtahů spalin pro kondenzační kotel připojení na kotli průměru 60/100 mm</t>
  </si>
  <si>
    <t>48477202</t>
  </si>
  <si>
    <t>koleno 90° PP/Al koaxiální systém odtahu spalin pro kondenzační kotle D 60/100mm</t>
  </si>
  <si>
    <t>RGL.14608</t>
  </si>
  <si>
    <t>koleno 90° 60/100 PP/PP</t>
  </si>
  <si>
    <t>RGL.8201</t>
  </si>
  <si>
    <t>koleno 90° 80 PP patní do komína včetně držáku</t>
  </si>
  <si>
    <t>RGL.15428</t>
  </si>
  <si>
    <t>vystřeďovací díl RegulusFLEX pr. 60</t>
  </si>
  <si>
    <t>60000486</t>
  </si>
  <si>
    <t>komínek koaxiální DN 60/100 černý</t>
  </si>
  <si>
    <t>1854878586</t>
  </si>
  <si>
    <t>2*(13,00+5,00+3,50+4,00+1,00)</t>
  </si>
  <si>
    <t>64,00</t>
  </si>
  <si>
    <t>60000107</t>
  </si>
  <si>
    <t>60,00+20,00</t>
  </si>
  <si>
    <t>-1322396682</t>
  </si>
  <si>
    <t>-1035298498</t>
  </si>
  <si>
    <t>1,20*0,60*2+0,86*0,60+0,84*0,60*2</t>
  </si>
  <si>
    <t>305444503</t>
  </si>
  <si>
    <t>4+14+5</t>
  </si>
  <si>
    <t>18*1,15 "Přepočtené koeficientem množství</t>
  </si>
  <si>
    <t>chránič proudový s jištěním OEZ LMF-10B-1N-030A</t>
  </si>
  <si>
    <t>dDenní/týdenní prostorový termostat - bezdrátový FREETIME EVO RADIO - 2x1,5V AA</t>
  </si>
  <si>
    <t>6+6+2+2</t>
  </si>
  <si>
    <t>1270704822</t>
  </si>
  <si>
    <t>-1736349948</t>
  </si>
  <si>
    <t>751398175</t>
  </si>
  <si>
    <t>Montáž kondenzačního kusu pro kruhová potrubí plastová D do 100 mm</t>
  </si>
  <si>
    <t>42981947</t>
  </si>
  <si>
    <t>kus kondenzační plastový PVC D 100mm</t>
  </si>
  <si>
    <t>42981429</t>
  </si>
  <si>
    <t>odbočka jednostranná osová Pz T-kus 90° D1/D2 = 150/125mm</t>
  </si>
  <si>
    <t>1607337187</t>
  </si>
  <si>
    <t>762430817</t>
  </si>
  <si>
    <t>Demontáž obložení stěn z desek cementotřískových tl přes 16 mm na sraz šroubovaných</t>
  </si>
  <si>
    <t>(19,25+16,18+3,90+4,18+26,88+25,42)</t>
  </si>
  <si>
    <t>762521811</t>
  </si>
  <si>
    <t>Demontáž podlah bez polštářů z prken tloušťky do 32 mm</t>
  </si>
  <si>
    <t>16,25</t>
  </si>
  <si>
    <t>95,81</t>
  </si>
  <si>
    <t>95,81*0,032*1,10*0,25</t>
  </si>
  <si>
    <t>(19,24+16,25+3,90+4,15+26,88+25,42)*0,25</t>
  </si>
  <si>
    <t>(19,24+16,25+3,90+4,15+26,88+25,42)*0,75</t>
  </si>
  <si>
    <t>95,81*0,032</t>
  </si>
  <si>
    <t>95,81*0,03</t>
  </si>
  <si>
    <t>95,81*0,025</t>
  </si>
  <si>
    <t>1324611164</t>
  </si>
  <si>
    <t>(0,15+0,60)*2,75</t>
  </si>
  <si>
    <t>5,60*2,99</t>
  </si>
  <si>
    <t>99,60-4,18-1,67</t>
  </si>
  <si>
    <t>4,18+1,67</t>
  </si>
  <si>
    <t>99,6*1,1235 "Přepočtené koeficientem množství</t>
  </si>
  <si>
    <t>99,60-2,50*2,08</t>
  </si>
  <si>
    <t>2,50*2,08</t>
  </si>
  <si>
    <t>94,4*1,02 "Přepočtené koeficientem množství</t>
  </si>
  <si>
    <t>5,2*1,02 "Přepočtené koeficientem množství</t>
  </si>
  <si>
    <t>2,12+1,67</t>
  </si>
  <si>
    <t>95,81*3 "Přepočtené koeficientem množství</t>
  </si>
  <si>
    <t>763164521</t>
  </si>
  <si>
    <t>SDK obklad kcí tvaru L š do 0,4 m desky 1xH2 12,5</t>
  </si>
  <si>
    <t>2132907345</t>
  </si>
  <si>
    <t>61162036</t>
  </si>
  <si>
    <t>dveře jednokřídlé dřevotřískové protipožární EI (EW) 30 D3 povrch fóliový plné 600x1970-2100mm</t>
  </si>
  <si>
    <t>3+1+3</t>
  </si>
  <si>
    <t>650</t>
  </si>
  <si>
    <t>-448769694</t>
  </si>
  <si>
    <t>1980461635</t>
  </si>
  <si>
    <t>-640521003</t>
  </si>
  <si>
    <t>-1252793437</t>
  </si>
  <si>
    <t>19,25+3,90+4,18+2,12+1,67</t>
  </si>
  <si>
    <t>21,38+8,16+6,41</t>
  </si>
  <si>
    <t>-862361750</t>
  </si>
  <si>
    <t>651416366</t>
  </si>
  <si>
    <t>1064994479</t>
  </si>
  <si>
    <t>26,88+25,42</t>
  </si>
  <si>
    <t>19,25+16,25+26,88+25,42</t>
  </si>
  <si>
    <t>16,18+26,88+25,42</t>
  </si>
  <si>
    <t>68,48*1,1 "Přepočtené koeficientem množství</t>
  </si>
  <si>
    <t>16,34+20,80+20,28</t>
  </si>
  <si>
    <t>57,42*1,02 "Přepočtené koeficientem množství</t>
  </si>
  <si>
    <t>-1742418245</t>
  </si>
  <si>
    <t>(8,36+5,53)*2,00-(0,70*2,00+0,60*2,00)</t>
  </si>
  <si>
    <t>-790122886</t>
  </si>
  <si>
    <t>415777952</t>
  </si>
  <si>
    <t>25,18*1,15 'Přepočtené koeficientem množství</t>
  </si>
  <si>
    <t>714</t>
  </si>
  <si>
    <t>351</t>
  </si>
  <si>
    <t>716</t>
  </si>
  <si>
    <t>2,00*(8+4)</t>
  </si>
  <si>
    <t>718</t>
  </si>
  <si>
    <t>24*1,05 "Přepočtené koeficientem množství</t>
  </si>
  <si>
    <t>353</t>
  </si>
  <si>
    <t>720</t>
  </si>
  <si>
    <t>(8,36+5,53)</t>
  </si>
  <si>
    <t>13,89*1,05 "Přepočtené koeficientem množství</t>
  </si>
  <si>
    <t>355</t>
  </si>
  <si>
    <t>2037386246</t>
  </si>
  <si>
    <t>2*(0,28+0,24)*(6,50*9+6,00*12)</t>
  </si>
  <si>
    <t>357</t>
  </si>
  <si>
    <t>728</t>
  </si>
  <si>
    <t>99,60*0,70</t>
  </si>
  <si>
    <t>291,455*0,50</t>
  </si>
  <si>
    <t>730</t>
  </si>
  <si>
    <t>359</t>
  </si>
  <si>
    <t>732</t>
  </si>
  <si>
    <t>361</t>
  </si>
  <si>
    <t>736</t>
  </si>
  <si>
    <t>-79017334</t>
  </si>
  <si>
    <t>363</t>
  </si>
  <si>
    <t>740</t>
  </si>
  <si>
    <t>365</t>
  </si>
  <si>
    <t>744</t>
  </si>
  <si>
    <t>Přesun hmot tonážní pro lokální vytápění s omezením mechanizace v objektech v přes 6 do 12 m</t>
  </si>
  <si>
    <t>1140566652</t>
  </si>
  <si>
    <t>Přesun hmot pro lokální vytápění stanovený z hmotnosti přesunovaného materiálu vodorovná dopravní vzdálenost do 50 m s omezením mechanizace v objektech výšky přes 6 do 12 m</t>
  </si>
  <si>
    <t>SO 05 - Oprava bytových jednotek - byt č. 5</t>
  </si>
  <si>
    <t>(0,50+0,90*6+1,10*8)*0,0038*1,10</t>
  </si>
  <si>
    <t>(1,30+1,965)*3,25-0,60*2,00</t>
  </si>
  <si>
    <t>81,31</t>
  </si>
  <si>
    <t>(17,34+8,13+18,10+19,14+20,98)*2,75</t>
  </si>
  <si>
    <t>(5,53+3,81)*2,65</t>
  </si>
  <si>
    <t>0,25*(1,70*2+1,95*2*2+1,70+1,96*2)</t>
  </si>
  <si>
    <t>-(8,13*2,00+5,53*2,00)</t>
  </si>
  <si>
    <t>279,272</t>
  </si>
  <si>
    <t>(8,13+5,53)*2,00</t>
  </si>
  <si>
    <t xml:space="preserve">"-  otvory"</t>
  </si>
  <si>
    <t>(1,60*1,80*3)</t>
  </si>
  <si>
    <t>(0,80*2,00*3*2+0,80*2,00+0,60*2,00*2*3+0,40*0,80*2)</t>
  </si>
  <si>
    <t>(8,13*2,00+5,53*2,00)</t>
  </si>
  <si>
    <t>2*(1,60*3+1,80*3)</t>
  </si>
  <si>
    <t>2*(0,80*3+2,00*3+0,80+2,00+0,60*3+2,00*3+0,40*2+0,80*2)</t>
  </si>
  <si>
    <t>(8,13+5,53)</t>
  </si>
  <si>
    <t>(1,965+0,80)*3,25-0,60*2,00</t>
  </si>
  <si>
    <t>(17,99+20,96+23,94)*0,06</t>
  </si>
  <si>
    <t>1,68+3,05+0,86</t>
  </si>
  <si>
    <t>(17,99+20,96+23,94)*0,065</t>
  </si>
  <si>
    <t>(17,99+20,96+23,94)*0,28</t>
  </si>
  <si>
    <t>0,20*3</t>
  </si>
  <si>
    <t>0,60</t>
  </si>
  <si>
    <t>(19,14+20,98)*3,00</t>
  </si>
  <si>
    <t>(18,10)*2,95</t>
  </si>
  <si>
    <t>(3,81+2*(1,60+1,865)+1,865+0,45*2)*3,25</t>
  </si>
  <si>
    <t>(17,34)*(3,30+2,70+3,05)/2</t>
  </si>
  <si>
    <t>(0,45*2+1,865)*2,70</t>
  </si>
  <si>
    <t>2*(1,60+1,865)*2,00</t>
  </si>
  <si>
    <t>53,45*9 "Přepočtené koeficientem množství</t>
  </si>
  <si>
    <t>8,13*2,00-0,60*2,00</t>
  </si>
  <si>
    <t>1582793227</t>
  </si>
  <si>
    <t>(17,99+20,96+23,95)*0,10</t>
  </si>
  <si>
    <t>-1478159485</t>
  </si>
  <si>
    <t>28615635</t>
  </si>
  <si>
    <t>redukce odpadní nesouosá HTR DN 50/40</t>
  </si>
  <si>
    <t>4,00+4,00+5,00+5,00+2,00+1,00</t>
  </si>
  <si>
    <t>1553302887</t>
  </si>
  <si>
    <t>1,60+1,865+1,00</t>
  </si>
  <si>
    <t>-1553600770</t>
  </si>
  <si>
    <t>1,00+1,50+2,80+2,50</t>
  </si>
  <si>
    <t>2051955252</t>
  </si>
  <si>
    <t>-1153387571</t>
  </si>
  <si>
    <t>1043112022</t>
  </si>
  <si>
    <t>-1138856063</t>
  </si>
  <si>
    <t>RGL14665</t>
  </si>
  <si>
    <t>-1384551296</t>
  </si>
  <si>
    <t>2*(2,00+6,20+2,00+6,00+2,50+1,00)</t>
  </si>
  <si>
    <t>383953161</t>
  </si>
  <si>
    <t>-815535577</t>
  </si>
  <si>
    <t>1,44*0,60+0,96*0,60+1,30*0,60+0,82*0,60</t>
  </si>
  <si>
    <t>-1996367781</t>
  </si>
  <si>
    <t>20,00</t>
  </si>
  <si>
    <t>20*1,15 "Přepočtené koeficientem množství</t>
  </si>
  <si>
    <t>svítidla LED 60 kuchyňské</t>
  </si>
  <si>
    <t>-1812622350</t>
  </si>
  <si>
    <t>44*1,2 "Přepočtené koeficientem množství</t>
  </si>
  <si>
    <t>284113259</t>
  </si>
  <si>
    <t>2015497971</t>
  </si>
  <si>
    <t>17,99+20,96+23,95</t>
  </si>
  <si>
    <t>62,90</t>
  </si>
  <si>
    <t>62,90*0,032*1,10*0,25</t>
  </si>
  <si>
    <t>62,90*0,25</t>
  </si>
  <si>
    <t>(17,99)*0,02</t>
  </si>
  <si>
    <t>62,90*0,75</t>
  </si>
  <si>
    <t>62,90*0,032</t>
  </si>
  <si>
    <t>62,90*0,03</t>
  </si>
  <si>
    <t>62,90*0,025</t>
  </si>
  <si>
    <t>-2043412673</t>
  </si>
  <si>
    <t>2,959*3,06</t>
  </si>
  <si>
    <t>9,055*1,05 "Přepočtené koeficientem množství</t>
  </si>
  <si>
    <t>5,12*2,95</t>
  </si>
  <si>
    <t>81,31-3,99-1,68</t>
  </si>
  <si>
    <t>3,99+1,68</t>
  </si>
  <si>
    <t>81,31*1,1235 "Přepočtené koeficientem množství</t>
  </si>
  <si>
    <t>81,31-1,68-0,86</t>
  </si>
  <si>
    <t>1,68+0,86</t>
  </si>
  <si>
    <t>78,77*1,02 "Přepočtené koeficientem množství</t>
  </si>
  <si>
    <t>2,54*1,02 "Přepočtené koeficientem množství</t>
  </si>
  <si>
    <t>62,9*3 "Přepočtené koeficientem množství</t>
  </si>
  <si>
    <t>-2097059738</t>
  </si>
  <si>
    <t>Montáž a dodávka kuchyňské linky vč. spotřebičů</t>
  </si>
  <si>
    <t>-1323739823</t>
  </si>
  <si>
    <t>-121167178</t>
  </si>
  <si>
    <t>883801882</t>
  </si>
  <si>
    <t>610978063</t>
  </si>
  <si>
    <t>11,84+1,68+3,99+0,86</t>
  </si>
  <si>
    <t>17,34+3,81</t>
  </si>
  <si>
    <t>-1031742066</t>
  </si>
  <si>
    <t>18,37</t>
  </si>
  <si>
    <t>-1593083600</t>
  </si>
  <si>
    <t>18,37*1,15 'Přepočtené koeficientem množství</t>
  </si>
  <si>
    <t>1084923160</t>
  </si>
  <si>
    <t>20,96+23,94</t>
  </si>
  <si>
    <t>12,83+17,99+20,96+23,94</t>
  </si>
  <si>
    <t>62,9*1,1 "Přepočtené koeficientem množství</t>
  </si>
  <si>
    <t>18,10+19,14+20,98</t>
  </si>
  <si>
    <t>58,22*1,02 "Přepočtené koeficientem množství</t>
  </si>
  <si>
    <t>1342721988</t>
  </si>
  <si>
    <t>(8,13+5,53)*2,00-(0,60*2,00*2)</t>
  </si>
  <si>
    <t>-1519829785</t>
  </si>
  <si>
    <t>-1827938060</t>
  </si>
  <si>
    <t>24,92*1,15 'Přepočtené koeficientem množství</t>
  </si>
  <si>
    <t>13,66*1,05 "Přepočtené koeficientem množství</t>
  </si>
  <si>
    <t>-1388165572</t>
  </si>
  <si>
    <t>2*(0,28+0,24)*(6,00*5+5,50*(5+4)+4,70*5)</t>
  </si>
  <si>
    <t>81,31*0,70</t>
  </si>
  <si>
    <t>279,272*0,50</t>
  </si>
  <si>
    <t>-1236528067</t>
  </si>
  <si>
    <t>1994546266</t>
  </si>
  <si>
    <t>SO 06 - Oprava bytových jednotek - byt č. 6</t>
  </si>
  <si>
    <t>(0,50+0,90*4+1,00*2+1,10*6)*0,0038*1,10</t>
  </si>
  <si>
    <t>60,30</t>
  </si>
  <si>
    <t>(19,50+17,98)*2,90</t>
  </si>
  <si>
    <t>(3,88)*2,55</t>
  </si>
  <si>
    <t>(8,32+5,68)*2,75</t>
  </si>
  <si>
    <t>-(1,60*1,90*2+1,77*2,93+0,40*0,80)</t>
  </si>
  <si>
    <t>-(0,80*2,00*2*2+0,80*2,00+0,60*2,00*2*2+0,70*2,00*2)</t>
  </si>
  <si>
    <t>0,25*(1,60+1,90*2+1,63+1,90*2+1,70+2,93*2+0,40+0,80*2)</t>
  </si>
  <si>
    <t>-(8,32*2,00+5,68*2,00)</t>
  </si>
  <si>
    <t>200,653</t>
  </si>
  <si>
    <t>(8,32+5,68)*2,00</t>
  </si>
  <si>
    <t>(1,60*1,90*2+1,77*2,93+0,40*0,80)</t>
  </si>
  <si>
    <t>(0,80*2,00*2*2+0,80*2,00+0,60*2,00*2*2+0,70*2,00*2)</t>
  </si>
  <si>
    <t>(8,32*2,00+5,68*2,00)</t>
  </si>
  <si>
    <t>3,07</t>
  </si>
  <si>
    <t>(21,16+19,81)*0,06</t>
  </si>
  <si>
    <t>4,14+1,72+0,73</t>
  </si>
  <si>
    <t>(21,16+19,81)*0,065</t>
  </si>
  <si>
    <t>(21,16+19,81)*0,28</t>
  </si>
  <si>
    <t>4,00</t>
  </si>
  <si>
    <t>(19,50+17,98)*2,95</t>
  </si>
  <si>
    <t>(17,73)*(3,30+3,06)/2</t>
  </si>
  <si>
    <t>(8,32)*3,25</t>
  </si>
  <si>
    <t>(5,68)*3,25</t>
  </si>
  <si>
    <t>8,32*2,00</t>
  </si>
  <si>
    <t>5,68*1,60</t>
  </si>
  <si>
    <t>36,612*9 "Přepočtené koeficientem množství</t>
  </si>
  <si>
    <t>8,32*2,00-0,70*2,00</t>
  </si>
  <si>
    <t>-1000482705</t>
  </si>
  <si>
    <t>(21,05+19,81)*0,10</t>
  </si>
  <si>
    <t>840725909</t>
  </si>
  <si>
    <t>28615602</t>
  </si>
  <si>
    <t>čistící tvarovka odpadní pro vysoké teploty HTRE DN 75</t>
  </si>
  <si>
    <t>8,00+13,00+4,00+8,00+3,00+1,00</t>
  </si>
  <si>
    <t>-731659141</t>
  </si>
  <si>
    <t>-246058145</t>
  </si>
  <si>
    <t>GF-vložka k přechodce PE - mosaz, vnější závit d 32-1"</t>
  </si>
  <si>
    <t>1939005214</t>
  </si>
  <si>
    <t>1378858942</t>
  </si>
  <si>
    <t>-2082612145</t>
  </si>
  <si>
    <t>-900927877</t>
  </si>
  <si>
    <t>-509779623</t>
  </si>
  <si>
    <t>265115933</t>
  </si>
  <si>
    <t>-1886279950</t>
  </si>
  <si>
    <t>1,44*0,60+1,30*0,60+0,72*0,60</t>
  </si>
  <si>
    <t>-1336332059</t>
  </si>
  <si>
    <t>236227547</t>
  </si>
  <si>
    <t>40*1,2 "Přepočtené koeficientem množství</t>
  </si>
  <si>
    <t>930646741</t>
  </si>
  <si>
    <t>-791033536</t>
  </si>
  <si>
    <t>21,05+19,81</t>
  </si>
  <si>
    <t>40,86</t>
  </si>
  <si>
    <t>40,86*0,032*1,10*0,25</t>
  </si>
  <si>
    <t>(21,16+19,81)*0,25</t>
  </si>
  <si>
    <t>(21,16+19,81)*0,75</t>
  </si>
  <si>
    <t>40,86*0,032</t>
  </si>
  <si>
    <t>40,86*0,03</t>
  </si>
  <si>
    <t>40,86*0,025</t>
  </si>
  <si>
    <t>-1366785035</t>
  </si>
  <si>
    <t>2,909*3,30</t>
  </si>
  <si>
    <t>9,6*1,05 "Přepočtené koeficientem množství</t>
  </si>
  <si>
    <t>60,30-4,15-1,72</t>
  </si>
  <si>
    <t>4,15+1,72</t>
  </si>
  <si>
    <t>60,3*1,1235 "Přepočtené koeficientem množství</t>
  </si>
  <si>
    <t>60,30-1,80*1,50</t>
  </si>
  <si>
    <t>1,80*1,50</t>
  </si>
  <si>
    <t>57,6*1,02 "Přepočtené koeficientem množství</t>
  </si>
  <si>
    <t>2,7*1,02 "Přepočtené koeficientem množství</t>
  </si>
  <si>
    <t>1,72+0,73</t>
  </si>
  <si>
    <t>40,86*3 "Přepočtené koeficientem množství</t>
  </si>
  <si>
    <t>998763512</t>
  </si>
  <si>
    <t>Přesun hmot procentní pro konstrukce montované z desek ruční v objektech v přes 6 do 12 m</t>
  </si>
  <si>
    <t>%</t>
  </si>
  <si>
    <t>-1186596267</t>
  </si>
  <si>
    <t>1362180007</t>
  </si>
  <si>
    <t xml:space="preserve">Poznámka k položce:_x000d_
Kuchyňská linka dálky 2 950 mm._x000d_
_x000d_
MATERIÁLY_x000d_
Desky skříní a obklady vyrobeny z laminovaných dřevotřískových desek tloušťky 19 mm. Ohranění desek provedeno z ekologického materiálu ABS neobsahujícím chlór. Desky v souladu s normou E-1, odpovídají evropskému standardu DIN 4554.  Dvířka masiv dub. Povrch odolný vůči všem běžně používaným chemikáliím a zátěžím, s kterými se lze setkat v bytovém prostředí._x000d_
Pracovní desky s postformingem síla 38 mm, EGGER F502 nebo U763. _x000d_
_x000d_
VNITŘNÍ USPOŘÁDÁNÍ_x000d_
Vnitřní uspořádání běžné police nebo zásuvky s plechovými bočnicemi, výsuv 100% s tlumením. _x000d_
U skříní použity značkové závěsy dveří HETTICH. Standardně používané panty pro úhel otevření dveří 110°. Skříně  vyrobeny z materiálu o tloušťce 19 mm a 8 mm (záda). Závěsné skříně záda 19mm. Všechny viditelné hrany opatřeny páskou ABS o síle 1 mm. Korpus lepený a lisovaný s pevně zabudovanými zády tl. 8mm  (závěsné 19mm) do drážky. Dezén zad oboustranně shodný s korpusem. Osvětlení LED ve formě pásek s LED diodami v AL liště s difuzorem. Pracovní desky s postformingem síla 38 mm, EGGER F502 nebo U763. Obklady  vyrobeny z laminovaných dřevotřískových desek tloušťky 19 mm. _x000d_
_x000d_
PODSTAVCE (SOKLY)_x000d_
Stavitelné kuchyňské nožky Hettich výška 10cm zakryté soklem (deskou) z laminované dřevotřískové desky tloušťky 19 mm. Ohranění desky provedeno z ekologického materiálu ABS neobsahujícím chlór. _x000d_
_x000d_
SPOTŘEBIČE_x000d_
Digestoř, nerezový dřez s odkládací ploškou._x000d_
</t>
  </si>
  <si>
    <t>998766312</t>
  </si>
  <si>
    <t>Přesun hmot procentní pro kce truhlářské ruční v objektech v přes 6 do 12 m</t>
  </si>
  <si>
    <t>998767312</t>
  </si>
  <si>
    <t>Přesun hmot procentní pro zámečnické konstrukce ruční v objektech v přes 6 do 12 m</t>
  </si>
  <si>
    <t>12,84+4,15+1,72+0,73</t>
  </si>
  <si>
    <t>17,73+3,88</t>
  </si>
  <si>
    <t>-1729474645</t>
  </si>
  <si>
    <t>261876475</t>
  </si>
  <si>
    <t>19,44*1,15 'Přepočtené koeficientem množství</t>
  </si>
  <si>
    <t>1275773760</t>
  </si>
  <si>
    <t>21,16+19,81</t>
  </si>
  <si>
    <t>12,71+21,16+19,81</t>
  </si>
  <si>
    <t>40,86*1,1 "Přepočtené koeficientem množství</t>
  </si>
  <si>
    <t>19,50+17,98</t>
  </si>
  <si>
    <t>37,48*1,02 "Přepočtené koeficientem množství</t>
  </si>
  <si>
    <t>-1899219282</t>
  </si>
  <si>
    <t>(8,32+5,68)*2,00-(0,70*2,00+0,60*2,00)</t>
  </si>
  <si>
    <t>546892523</t>
  </si>
  <si>
    <t>1399641565</t>
  </si>
  <si>
    <t>25,4*1,15 'Přepočtené koeficientem množství</t>
  </si>
  <si>
    <t>686</t>
  </si>
  <si>
    <t>(8,32+5,68)</t>
  </si>
  <si>
    <t>14*1,05 "Přepočtené koeficientem množství</t>
  </si>
  <si>
    <t>-463832428</t>
  </si>
  <si>
    <t xml:space="preserve"> 60,30*0,70</t>
  </si>
  <si>
    <t>200,653*0,50</t>
  </si>
  <si>
    <t>-1414460845</t>
  </si>
  <si>
    <t>SO 07 - Oprava bytových jednotek - byt č. 7</t>
  </si>
  <si>
    <t>(0,50+0,90*2+1,00*6+1,10*6)*0,0038*1,10</t>
  </si>
  <si>
    <t>0,15*0,30*2</t>
  </si>
  <si>
    <t>97,48</t>
  </si>
  <si>
    <t>(19,22+20,95+20,00)*2,70</t>
  </si>
  <si>
    <t>(14,54+10,06+11,50+5,60)*2,65</t>
  </si>
  <si>
    <t>-(1,20*1,65*2+1,60*1,65+0,60*1,20*2+1,20*1,65)</t>
  </si>
  <si>
    <t>-(0,80*2,00*4*2+0,80*2,00+0,60*2,00*2+0,70*2,00*2+0,40*0,80)</t>
  </si>
  <si>
    <t>0,25*(1,36+1,67*2+1,37+1,67*2+1,78+1,67*2+0,60*2+1,20*2*2+1,35+1,65*2)</t>
  </si>
  <si>
    <t>-(11,50*2,00+5,60*2,00)</t>
  </si>
  <si>
    <t>266,44</t>
  </si>
  <si>
    <t>(11,50+5,60)*2,00</t>
  </si>
  <si>
    <t>97,478</t>
  </si>
  <si>
    <t>(1,20*1,65*2+1,60*1,65+0,60*1,20*2+1,20*1,65)</t>
  </si>
  <si>
    <t>(0,80*2,00*4*2+0,80*2,00+0,60*2,00*2+0,70*2,00*2+0,40*0,80)</t>
  </si>
  <si>
    <t>(11,50*2,00+5,60*2,00)</t>
  </si>
  <si>
    <t>2*(1,20*2+1,65*2+1,60+1,65+0,60*2+1,20*2+1,20+1,65)</t>
  </si>
  <si>
    <t>2*(0,80*4+2,00*4+0,80+2,00+0,60*2+2,00*2+0,70+2,00+0,40+0,80)</t>
  </si>
  <si>
    <t>(11,50+5,60)</t>
  </si>
  <si>
    <t>(9,95+20,91+4,81+27,38+25,03)*0,06</t>
  </si>
  <si>
    <t>7,70*0,045</t>
  </si>
  <si>
    <t>7,70+1,70</t>
  </si>
  <si>
    <t>(20,91+27,38+25,03)*0,065</t>
  </si>
  <si>
    <t>4,81*0,055</t>
  </si>
  <si>
    <t>(7,70)*0,05</t>
  </si>
  <si>
    <t>(9,95+20,91+4,81+7,70+27,38+25,03)*0,28</t>
  </si>
  <si>
    <t>0,80*2,00*5+0,60*2,00*2</t>
  </si>
  <si>
    <t>(20,95+20,00)*2,79</t>
  </si>
  <si>
    <t>(10,06+11,50)*3,06</t>
  </si>
  <si>
    <t>(19,22)*2,70</t>
  </si>
  <si>
    <t>(5,60)*2,75</t>
  </si>
  <si>
    <t>(14,54)*(3,05+2,75)/2</t>
  </si>
  <si>
    <t>-(0,80*2,00*4*2+0,80*2,00+0,60*2,00*2*2+0,40*0,80)</t>
  </si>
  <si>
    <t>11,50*2,00</t>
  </si>
  <si>
    <t>121407125</t>
  </si>
  <si>
    <t>73,139*9 "Přepočtené koeficientem množství</t>
  </si>
  <si>
    <t>11,50*2,00-0,70*2,00</t>
  </si>
  <si>
    <t>-871525869</t>
  </si>
  <si>
    <t>(97,08-1,70)*0,10</t>
  </si>
  <si>
    <t>1790924907</t>
  </si>
  <si>
    <t>286156371</t>
  </si>
  <si>
    <t>28615612</t>
  </si>
  <si>
    <t>koleno odpadní pro vysoké teploty HTB DN 110x45°</t>
  </si>
  <si>
    <t>721273153</t>
  </si>
  <si>
    <t>Hlavice ventilační polypropylen PP DN 110</t>
  </si>
  <si>
    <t>12,00+16,00+3,00+6,00+2,00+1,00</t>
  </si>
  <si>
    <t>-220760946</t>
  </si>
  <si>
    <t>3,50+4,00*2+3,50*2</t>
  </si>
  <si>
    <t>5,00</t>
  </si>
  <si>
    <t>36,00</t>
  </si>
  <si>
    <t>2,00+22,00</t>
  </si>
  <si>
    <t>966999191</t>
  </si>
  <si>
    <t>3,00+4,00+2,50+3,00+4,00</t>
  </si>
  <si>
    <t>-337949216</t>
  </si>
  <si>
    <t>-750338125</t>
  </si>
  <si>
    <t>1362378238</t>
  </si>
  <si>
    <t>-1729590920</t>
  </si>
  <si>
    <t>-1277971131</t>
  </si>
  <si>
    <t>2*(2,50+1,50+3,00+6,00+5,00+4,00)</t>
  </si>
  <si>
    <t>60000110</t>
  </si>
  <si>
    <t>919050572</t>
  </si>
  <si>
    <t>2133662797</t>
  </si>
  <si>
    <t>1,10*0,60*4+0,85*0,60+0,50*0,60+1,00*0,60*2</t>
  </si>
  <si>
    <t>1841527404</t>
  </si>
  <si>
    <t>10301361</t>
  </si>
  <si>
    <t>12*1,15 "Přepočtené koeficientem množství</t>
  </si>
  <si>
    <t>12+1</t>
  </si>
  <si>
    <t>1+5+3+2</t>
  </si>
  <si>
    <t>-1722725642</t>
  </si>
  <si>
    <t>35*1,2 "Přepočtené koeficientem množství</t>
  </si>
  <si>
    <t>-451461300</t>
  </si>
  <si>
    <t>998751122</t>
  </si>
  <si>
    <t>Přesun hmot tonážní pro vzduchotechniku ruční v objektech v přes 12 do 24 m</t>
  </si>
  <si>
    <t>-629987617</t>
  </si>
  <si>
    <t>Přesun hmot pro vzduchotechniku stanovený z hmotnosti přesunovaného materiálu vodorovná dopravní vzdálenost do 100 m ruční (bez užití mechanizace) v objektech výšky přes 12 do 24 m</t>
  </si>
  <si>
    <t>97,08-1,70</t>
  </si>
  <si>
    <t>20,91</t>
  </si>
  <si>
    <t>95,38</t>
  </si>
  <si>
    <t>95,38*0,032*1,10*0,25</t>
  </si>
  <si>
    <t>(9,95+20,91+4,81+7,70+27,38+25,03)*0,25</t>
  </si>
  <si>
    <t>(9,95+20,91+4,81+7,70+27,38+25,03)*0,75</t>
  </si>
  <si>
    <t>95,35*0,032</t>
  </si>
  <si>
    <t>95,35*0,03</t>
  </si>
  <si>
    <t>95,35*0,025</t>
  </si>
  <si>
    <t>-2052618796</t>
  </si>
  <si>
    <t>5,60*2,79-(2,01*2,00)</t>
  </si>
  <si>
    <t>(0,15+0,60)*2,65</t>
  </si>
  <si>
    <t>5,60*2,79</t>
  </si>
  <si>
    <t>97,80-7,54-1,70</t>
  </si>
  <si>
    <t>7,54+1,40</t>
  </si>
  <si>
    <t>97,8*1,1235 "Přepočtené koeficientem množství</t>
  </si>
  <si>
    <t>97,80-4,81</t>
  </si>
  <si>
    <t>4,81</t>
  </si>
  <si>
    <t>92,99*1,02 "Přepočtené koeficientem množství</t>
  </si>
  <si>
    <t>4,81*1,02 "Přepočtené koeficientem množství</t>
  </si>
  <si>
    <t>1,70</t>
  </si>
  <si>
    <t>95,38*3 "Přepočtené koeficientem množství</t>
  </si>
  <si>
    <t>474809214</t>
  </si>
  <si>
    <t>4+1+1</t>
  </si>
  <si>
    <t>-945955387</t>
  </si>
  <si>
    <t>-395952978</t>
  </si>
  <si>
    <t>-49529381</t>
  </si>
  <si>
    <t>-24795834</t>
  </si>
  <si>
    <t>10,18+7,54+1,70</t>
  </si>
  <si>
    <t>14,54</t>
  </si>
  <si>
    <t>473396697</t>
  </si>
  <si>
    <t>19,42</t>
  </si>
  <si>
    <t>-828421048</t>
  </si>
  <si>
    <t>19,42*1,15 'Přepočtené koeficientem množství</t>
  </si>
  <si>
    <t>1542373414</t>
  </si>
  <si>
    <t>27,38+25,03</t>
  </si>
  <si>
    <t>9,95+20,91+4,81+27,38+25,03</t>
  </si>
  <si>
    <t>20,91+4,81+27,30+24,64</t>
  </si>
  <si>
    <t>77,66*1,1 "Přepočtené koeficientem množství</t>
  </si>
  <si>
    <t>19,22+10,06+20,95+20,00</t>
  </si>
  <si>
    <t>70,23*1,02 "Přepočtené koeficientem množství</t>
  </si>
  <si>
    <t>-1988149971</t>
  </si>
  <si>
    <t>(11,50+5,60)*2,00-(0,70*2,00+0,60*2,00)</t>
  </si>
  <si>
    <t>-497520500</t>
  </si>
  <si>
    <t>-1203806943</t>
  </si>
  <si>
    <t>31,6*1,15 'Přepočtené koeficientem množství</t>
  </si>
  <si>
    <t>17,1*1,05 "Přepočtené koeficientem množství</t>
  </si>
  <si>
    <t>-46569675</t>
  </si>
  <si>
    <t>2*(0,28+0,24)*(6,00*12+6,50*9)</t>
  </si>
  <si>
    <t>97,48*0,70</t>
  </si>
  <si>
    <t>266,44*0,50</t>
  </si>
  <si>
    <t>97,80</t>
  </si>
  <si>
    <t>724</t>
  </si>
  <si>
    <t>0,3*1,03 "Přepočtené koeficientem množství</t>
  </si>
  <si>
    <t>526897088</t>
  </si>
  <si>
    <t>549688024</t>
  </si>
  <si>
    <t>SO 08 - Oprava bytových jednotek - byt č. 8</t>
  </si>
  <si>
    <t xml:space="preserve">    765 - Krytina skládaná</t>
  </si>
  <si>
    <t>(0,50+0,90*4+1,00*2+1,10*8)*0,0038*1,10</t>
  </si>
  <si>
    <t>0,30*0,30*2</t>
  </si>
  <si>
    <t>342272235</t>
  </si>
  <si>
    <t>Příčka z pórobetonových hladkých tvárnic na tenkovrstvou maltu tl 125 mm</t>
  </si>
  <si>
    <t>(2,175+1,925)*3,00-0,70*2,00</t>
  </si>
  <si>
    <t>64,54</t>
  </si>
  <si>
    <t>(16,85+8,20)*2,65</t>
  </si>
  <si>
    <t>(18,23+20,45)*2,70</t>
  </si>
  <si>
    <t>5,60*2,35</t>
  </si>
  <si>
    <t>-(1,60*1,65+1,80*1,65)</t>
  </si>
  <si>
    <t>-(0,80*2,00*2*2+0,80*2,00*2+0,60*2,00*3*2+0,70*2,00*2+0,40*0,60)</t>
  </si>
  <si>
    <t>0,25*(1,60+1,75*2+1,80+1,75*2)</t>
  </si>
  <si>
    <t>-(0,80*2,00*2*2+0,80*2,00*2+0,60*2,00*2*2+0,70*2,00*2+0,40*0,60)</t>
  </si>
  <si>
    <t>-(8,20+5,60)*2,00</t>
  </si>
  <si>
    <t>191,252</t>
  </si>
  <si>
    <t>(8,20+5,60)*2,00</t>
  </si>
  <si>
    <t>-(0,60*2,00+0,70*2,00)</t>
  </si>
  <si>
    <t>(1,60*1,65+1,80*1,65)</t>
  </si>
  <si>
    <t>(0,80*2,00*2*2+0,80*2,00*2+0,60*2,00*2*2+0,70*2,00*2)</t>
  </si>
  <si>
    <t>2*(1,60+1,65+1,80+1,65)</t>
  </si>
  <si>
    <t>2*(0,80*2+2,00*2+0,80*2+2,00*2+0,60*2+2,00*2+0,70*2+2,00*2+0,40+0,80)</t>
  </si>
  <si>
    <t>(8,20+5,60)</t>
  </si>
  <si>
    <t>(1,739+2,05)*3,00-0,60*2,00</t>
  </si>
  <si>
    <t>(23,74)*0,06</t>
  </si>
  <si>
    <t>(3,89)*0,045</t>
  </si>
  <si>
    <t>3,46+3,89+1,71</t>
  </si>
  <si>
    <t>(23,74)*0,065</t>
  </si>
  <si>
    <t>(3,89)*0,06</t>
  </si>
  <si>
    <t>(3,89+23,74)*0,28</t>
  </si>
  <si>
    <t>0,80</t>
  </si>
  <si>
    <t>64,60</t>
  </si>
  <si>
    <t>(16,85+8,20+5,60/2)*3,00</t>
  </si>
  <si>
    <t>(5,60/2)*2,44</t>
  </si>
  <si>
    <t>(20,45)*2,74</t>
  </si>
  <si>
    <t>(18,23)*2,67</t>
  </si>
  <si>
    <t>(8,61)*(2,60+1,95)/2</t>
  </si>
  <si>
    <t>-(0,80*2,00*3*2+0,80*2,00*2+0,60*2,00*3*2+0,40*0,80)</t>
  </si>
  <si>
    <t>0,25*(1,60+1,66*2+1,80+1,65*2)</t>
  </si>
  <si>
    <t>29,164*9 "Přepočtené koeficientem množství</t>
  </si>
  <si>
    <t>8,20*2,00-0,60*2,00</t>
  </si>
  <si>
    <t>-1666276557</t>
  </si>
  <si>
    <t>(3,84+23,67)*0,10</t>
  </si>
  <si>
    <t>713463111</t>
  </si>
  <si>
    <t>Montáž izolace tepelné potrubí potrubními pouzdry bez úpravy staženými drátem 1x D přes 50 do 100 mm</t>
  </si>
  <si>
    <t>63154610</t>
  </si>
  <si>
    <t>pouzdro izolační potrubní z minerální vlny s Al fólií max. 250/100°C 108/50mm</t>
  </si>
  <si>
    <t>1*1,02 "Přepočtené koeficientem množství</t>
  </si>
  <si>
    <t>1509725147</t>
  </si>
  <si>
    <t>4,00+4,00+6,00+5,00+1,00+1,00</t>
  </si>
  <si>
    <t>577868765</t>
  </si>
  <si>
    <t>4,50*2+1,00+2,00</t>
  </si>
  <si>
    <t>2,00+24,00</t>
  </si>
  <si>
    <t>189839028</t>
  </si>
  <si>
    <t>4,50+1,00+4,00</t>
  </si>
  <si>
    <t>1410312866</t>
  </si>
  <si>
    <t>-1740685413</t>
  </si>
  <si>
    <t>500258994</t>
  </si>
  <si>
    <t>-1123971872</t>
  </si>
  <si>
    <t>1091601193</t>
  </si>
  <si>
    <t>2*(16,00+2,00)</t>
  </si>
  <si>
    <t>18,00</t>
  </si>
  <si>
    <t>2057938110</t>
  </si>
  <si>
    <t>-1475848482</t>
  </si>
  <si>
    <t>1,00*0,60*2*2+0,50*0,60</t>
  </si>
  <si>
    <t>735152679</t>
  </si>
  <si>
    <t>Otopné těleso panelové VK třídeskové 3 přídavné přestupní plochy výška/délka 600/1200 mm výkon 2887 W</t>
  </si>
  <si>
    <t>-631999348</t>
  </si>
  <si>
    <t>4+12+4</t>
  </si>
  <si>
    <t>120*1,15 "Přepočtené koeficientem množství</t>
  </si>
  <si>
    <t>250*1,15 "Přepočtené koeficientem množství</t>
  </si>
  <si>
    <t>17*1,15 "Přepočtené koeficientem množství</t>
  </si>
  <si>
    <t>6+1</t>
  </si>
  <si>
    <t>venkovní činnost teploty NTC 1 KOHM IP54</t>
  </si>
  <si>
    <t>4+2+2+2+2</t>
  </si>
  <si>
    <t>1453809438</t>
  </si>
  <si>
    <t>38*1,2 "Přepočtené koeficientem množství</t>
  </si>
  <si>
    <t>-2013098275</t>
  </si>
  <si>
    <t>10990235</t>
  </si>
  <si>
    <t>1881131610</t>
  </si>
  <si>
    <t>3,84+23,67</t>
  </si>
  <si>
    <t>27,51</t>
  </si>
  <si>
    <t>27,51*0,032*1,10*0,25</t>
  </si>
  <si>
    <t>(3,89+23,74)*0,25</t>
  </si>
  <si>
    <t>(3,89+23,74)*0,75</t>
  </si>
  <si>
    <t>27,51*0,032</t>
  </si>
  <si>
    <t>27,51*0,03</t>
  </si>
  <si>
    <t>27,51*0,025</t>
  </si>
  <si>
    <t>1102234200</t>
  </si>
  <si>
    <t>64,54-4,05-1,71</t>
  </si>
  <si>
    <t>4,05+1,71</t>
  </si>
  <si>
    <t>64,54*1,1235 "Přepočtené koeficientem množství</t>
  </si>
  <si>
    <t>64,54-19,70-1,71-23,67</t>
  </si>
  <si>
    <t>19,70+1,71+23,67</t>
  </si>
  <si>
    <t>19,46*1,02 "Přepočtené koeficientem množství</t>
  </si>
  <si>
    <t>45,08*1,02 "Přepočtené koeficientem množství</t>
  </si>
  <si>
    <t>1,71</t>
  </si>
  <si>
    <t>64,54*3 "Přepočtené koeficientem množství</t>
  </si>
  <si>
    <t>330331251</t>
  </si>
  <si>
    <t>765</t>
  </si>
  <si>
    <t>Krytina skládaná</t>
  </si>
  <si>
    <t>765125202</t>
  </si>
  <si>
    <t>Montáž nástavce pro odvětrání kanalizace pro betonovou krytinu</t>
  </si>
  <si>
    <t>28654054</t>
  </si>
  <si>
    <t>nástavec sanitárního odvětrání krytinou z betonových tašek</t>
  </si>
  <si>
    <t>998765122</t>
  </si>
  <si>
    <t>Přesun hmot tonážní pro krytiny skládané ruční v objektech v přes 6 do 12 m</t>
  </si>
  <si>
    <t>2145753932</t>
  </si>
  <si>
    <t>Přesun hmot pro krytiny skládané stanovený z hmotnosti přesunovaného materiálu vodorovná dopravní vzdálenost do 50 m ruční (bez užití mechanizace) na objektech výšky přes 6 do 12 m</t>
  </si>
  <si>
    <t>2044856694</t>
  </si>
  <si>
    <t>1717119354</t>
  </si>
  <si>
    <t xml:space="preserve">Poznámka k položce:_x000d_
Kuchyňská linka dálky 2 100 mm._x000d_
_x000d_
MATERIÁLY_x000d_
Desky skříní a obklady vyrobeny z laminovaných dřevotřískových desek tloušťky 19 mm. Ohranění desek provedeno z ekologického materiálu ABS neobsahujícím chlór. Desky v souladu s normou E-1, odpovídají evropskému standardu DIN 4554.  Dvířka masiv dub. Povrch odolný vůči všem běžně používaným chemikáliím a zátěžím, s kterými se lze setkat v bytovém prostředí._x000d_
Pracovní desky s postformingem síla 38 mm, EGGER F502 nebo U763. _x000d_
_x000d_
VNITŘNÍ USPOŘÁDÁNÍ_x000d_
Vnitřní uspořádání běžné police nebo zásuvky s plechovými bočnicemi, výsuv 100% s tlumením. _x000d_
U skříní použity značkové závěsy dveří HETTICH. Standardně používané panty pro úhel otevření dveří 110°. Skříně  vyrobeny z materiálu o tloušťce 19 mm a 8 mm (záda). Závěsné skříně záda 19mm. Všechny viditelné hrany opatřeny páskou ABS o síle 1 mm. Korpus lepený a lisovaný s pevně zabudovanými zády tl. 8mm  (závěsné 19mm) do drážky. Dezén zad oboustranně shodný s korpusem. Osvětlení LED ve formě pásek s LED diodami v AL liště s difuzorem. Pracovní desky s postformingem síla 38 mm, EGGER F502 nebo U763. Obklady  vyrobeny z laminovaných dřevotřískových desek tloušťky 19 mm. _x000d_
_x000d_
PODSTAVCE (SOKLY)_x000d_
Stavitelné kuchyňské nožky Hettich výška 10cm zakryté soklem (deskou) z laminované dřevotřískové desky tloušťky 19 mm. Ohranění desky provedeno z ekologického materiálu ABS neobsahujícím chlór. _x000d_
_x000d_
SPOTŘEBIČE_x000d_
Digestoř, nerezový dřez s odkládací ploškou._x000d_
</t>
  </si>
  <si>
    <t>-495879837</t>
  </si>
  <si>
    <t>1477214542</t>
  </si>
  <si>
    <t>11,57+4,05+1,71</t>
  </si>
  <si>
    <t>16,85</t>
  </si>
  <si>
    <t>2050211397</t>
  </si>
  <si>
    <t>17,33</t>
  </si>
  <si>
    <t>1689097494</t>
  </si>
  <si>
    <t>17,33*1,15 'Přepočtené koeficientem množství</t>
  </si>
  <si>
    <t>250851876</t>
  </si>
  <si>
    <t>23,74</t>
  </si>
  <si>
    <t>12,09+19,71+23,74</t>
  </si>
  <si>
    <t>19,70+3,84+23,67</t>
  </si>
  <si>
    <t>47,21*1,1 "Přepočtené koeficientem množství</t>
  </si>
  <si>
    <t>18,23+8,61+20,45</t>
  </si>
  <si>
    <t>47,29*1,02 "Přepočtené koeficientem množství</t>
  </si>
  <si>
    <t>124228890</t>
  </si>
  <si>
    <t>(8,20+5,60)*2,00-(0,60*2,00+0,70*2,00)</t>
  </si>
  <si>
    <t>1401919702</t>
  </si>
  <si>
    <t>-2076805802</t>
  </si>
  <si>
    <t>25*1,15 'Přepočtené koeficientem množství</t>
  </si>
  <si>
    <t>13,8*1,05 "Přepočtené koeficientem množství</t>
  </si>
  <si>
    <t>-335000929</t>
  </si>
  <si>
    <t>2*(0,28+0,24)*(6,00*5+4,50*9)</t>
  </si>
  <si>
    <t>66,40*0,70</t>
  </si>
  <si>
    <t>191,252*0,50</t>
  </si>
  <si>
    <t>0,32*1,03 "Přepočtené koeficientem množství</t>
  </si>
  <si>
    <t>-2020956903</t>
  </si>
  <si>
    <t>431596028</t>
  </si>
  <si>
    <t>SO 09 - Oprava bytových jednotek - byt č. 9</t>
  </si>
  <si>
    <t>(0,50+0,90*4+1,10*4)*0,0038*1,10</t>
  </si>
  <si>
    <t>0,15*0,15*2</t>
  </si>
  <si>
    <t>0,70*2,10</t>
  </si>
  <si>
    <t>611325423</t>
  </si>
  <si>
    <t>Oprava vnitřní vápenocementové štukové omítky tl jádrové omítky do 20 mm a tl štuku do 3 mm stropů v rozsahu plochy přes 30 do 50 %</t>
  </si>
  <si>
    <t>43,14</t>
  </si>
  <si>
    <t>(7,96/2+16,78+18,74)*2,80</t>
  </si>
  <si>
    <t>(7,96/2+5,94)*2,20</t>
  </si>
  <si>
    <t>(7,48)*2,65</t>
  </si>
  <si>
    <t>-(1,80*1,30+1,70*1,50)</t>
  </si>
  <si>
    <t>-(0,90*2,00+0,80*2,00*2*3+0,60*2,00*2*2+0,40*0,60)</t>
  </si>
  <si>
    <t>0,25*(1,80+1,41*2+1,70+1,65*2)</t>
  </si>
  <si>
    <t>-(7,48*2,00+5,94*2,00)</t>
  </si>
  <si>
    <t>140,604</t>
  </si>
  <si>
    <t>(7,48+5,94)*2,00</t>
  </si>
  <si>
    <t>(1,80*1,30+1,70*1,50)</t>
  </si>
  <si>
    <t>(0,90*2,00+0,80*2,00*2*3+0,60*2,00*2*2+0,40*0,60)</t>
  </si>
  <si>
    <t>(7,48*2,00+5,94*2,00)</t>
  </si>
  <si>
    <t>2*(1,80+1,30+1,70+1,50)</t>
  </si>
  <si>
    <t>2*(0,90+2,00+0,80*3+2,00*3+0,60*2+2,00*2+0,40+0,60)</t>
  </si>
  <si>
    <t>(7,48+5,94)</t>
  </si>
  <si>
    <t>55331563</t>
  </si>
  <si>
    <t>zárubeň jednokřídlá ocelová pro zdění s protipožární úpravou tl stěny 110-150mm rozměru 900/1970, 2100mm</t>
  </si>
  <si>
    <t>953845221X</t>
  </si>
  <si>
    <t>Vyčištění komínového tělesa</t>
  </si>
  <si>
    <t>953845222X</t>
  </si>
  <si>
    <t>Revizní zprávy kouřové cesty</t>
  </si>
  <si>
    <t>3,46+3,31+2,00</t>
  </si>
  <si>
    <t>0,90*2,00+0,80*2,00*3+0,60*2,00*2</t>
  </si>
  <si>
    <t>978011161</t>
  </si>
  <si>
    <t>Otlučení (osekání) vnitřní vápenné nebo vápenocementové omítky stropů v rozsahu přes 30 do 50 %</t>
  </si>
  <si>
    <t>43,13</t>
  </si>
  <si>
    <t>7,96*(3,045+2,24)/2</t>
  </si>
  <si>
    <t>(5,94)*2,25</t>
  </si>
  <si>
    <t>(7,48)*2,91</t>
  </si>
  <si>
    <t>(16,78+18,74)*2,91</t>
  </si>
  <si>
    <t>(1,00*2+2,21)*1,00</t>
  </si>
  <si>
    <t>7,48*2,00</t>
  </si>
  <si>
    <t>5,94*1,60</t>
  </si>
  <si>
    <t>9,245*9 "Přepočtené koeficientem množství</t>
  </si>
  <si>
    <t>7,48*2,00-0,60*2,00</t>
  </si>
  <si>
    <t>-973390111</t>
  </si>
  <si>
    <t>8,00+8,00+5,00+6,00+1,00+1,00</t>
  </si>
  <si>
    <t>1182498065</t>
  </si>
  <si>
    <t>1,00+2,00*2+2,50*2</t>
  </si>
  <si>
    <t>30,00</t>
  </si>
  <si>
    <t>2,00+18,00</t>
  </si>
  <si>
    <t>1601931033</t>
  </si>
  <si>
    <t>2,00+0,50+10,00+4,00+1,50+2,00</t>
  </si>
  <si>
    <t>540711708</t>
  </si>
  <si>
    <t>725650805</t>
  </si>
  <si>
    <t>Demontáž těleso otopných plynových pro garáže</t>
  </si>
  <si>
    <t>1176215834</t>
  </si>
  <si>
    <t>860326587</t>
  </si>
  <si>
    <t>-1601512463</t>
  </si>
  <si>
    <t>-317401989</t>
  </si>
  <si>
    <t>16,00</t>
  </si>
  <si>
    <t>0,20*8</t>
  </si>
  <si>
    <t>0,30*2</t>
  </si>
  <si>
    <t>60000151</t>
  </si>
  <si>
    <t>-1687373490</t>
  </si>
  <si>
    <t>-149081430</t>
  </si>
  <si>
    <t>735152681</t>
  </si>
  <si>
    <t>Otopné těleso panelové VK třídeskové 3 přídavné přestupní plochy výška/délka 600/1600 mm výkon 3850 W</t>
  </si>
  <si>
    <t>735152691</t>
  </si>
  <si>
    <t>Otopné těleso panelové VK třídeskové 3 přídavné přestupní plochy výška/délka 900/400 mm výkon 1331 W</t>
  </si>
  <si>
    <t>-675148856</t>
  </si>
  <si>
    <t>30*1,05 "Přepočtené koeficientem množství</t>
  </si>
  <si>
    <t>270*1,15 "Přepočtené koeficientem množství</t>
  </si>
  <si>
    <t>21*1,15 "Přepočtené koeficientem množství</t>
  </si>
  <si>
    <t>25,00</t>
  </si>
  <si>
    <t>25*1,15 "Přepočtené koeficientem množství</t>
  </si>
  <si>
    <t>5+1</t>
  </si>
  <si>
    <t>2+2+3+2</t>
  </si>
  <si>
    <t>1913189592</t>
  </si>
  <si>
    <t>26*1,2 "Přepočtené koeficientem množství</t>
  </si>
  <si>
    <t>742420001</t>
  </si>
  <si>
    <t>Montáž venkovní televizní antény</t>
  </si>
  <si>
    <t>38454000</t>
  </si>
  <si>
    <t>anténa pro příjem DVB-T2 17 dBi bez zdroje třmen na uchycení hliník a sklolaminát</t>
  </si>
  <si>
    <t>10400220</t>
  </si>
  <si>
    <t>anténa datová</t>
  </si>
  <si>
    <t>742420021</t>
  </si>
  <si>
    <t>Montáž anténního stožáru včetně upevňovacího materiálu</t>
  </si>
  <si>
    <t>31686010</t>
  </si>
  <si>
    <t>stožár anténní kov žárový zinek plastová záslepka průměr 48mm délka 1m</t>
  </si>
  <si>
    <t>742420041</t>
  </si>
  <si>
    <t>Montáž anténního domovního zesilovače</t>
  </si>
  <si>
    <t>38445002</t>
  </si>
  <si>
    <t>zesilovač pásmový za anténu na kabel UHF zisk 16dB</t>
  </si>
  <si>
    <t>742420201</t>
  </si>
  <si>
    <t>Nastavení zesilovače dle úrovně na zásuvkách</t>
  </si>
  <si>
    <t>2093482733</t>
  </si>
  <si>
    <t>866627598</t>
  </si>
  <si>
    <t>43,14-3,31-2,00</t>
  </si>
  <si>
    <t>3,31+2,00</t>
  </si>
  <si>
    <t>43,14*1,1235 "Přepočtené koeficientem množství</t>
  </si>
  <si>
    <t>43,14-3,46-2,00</t>
  </si>
  <si>
    <t>3,46+2,00</t>
  </si>
  <si>
    <t>37,68*1,02 "Přepočtené koeficientem množství</t>
  </si>
  <si>
    <t>5,46*1,02 "Přepočtené koeficientem množství</t>
  </si>
  <si>
    <t>-1272442667</t>
  </si>
  <si>
    <t>-779430501</t>
  </si>
  <si>
    <t>61162039</t>
  </si>
  <si>
    <t>dveře jednokřídlé dřevotřískové protipožární EI (EW) 30 D3 povrch fóliový plné 900x1970-2100mm</t>
  </si>
  <si>
    <t>2+2</t>
  </si>
  <si>
    <t>-621048665</t>
  </si>
  <si>
    <t>-1535022874</t>
  </si>
  <si>
    <t xml:space="preserve">Poznámka k položce:_x000d_
Kuchyňská linka dálky 2 450 mm._x000d_
_x000d_
MATERIÁLY_x000d_
Desky skříní a obklady vyrobeny z laminovaných dřevotřískových desek tloušťky 19 mm. Ohranění desek provedeno z ekologického materiálu ABS neobsahujícím chlór. Desky v souladu s normou E-1, odpovídají evropskému standardu DIN 4554.  Dvířka masiv dub. Povrch odolný vůči všem běžně používaným chemikáliím a zátěžím, s kterými se lze setkat v bytovém prostředí._x000d_
Pracovní desky s postformingem síla 38 mm, EGGER F502 nebo U763. _x000d_
_x000d_
VNITŘNÍ USPOŘÁDÁNÍ_x000d_
Vnitřní uspořádání běžné police nebo zásuvky s plechovými bočnicemi, výsuv 100% s tlumením. _x000d_
U skříní použity značkové závěsy dveří HETTICH. Standardně používané panty pro úhel otevření dveří 110°. Skříně  vyrobeny z materiálu o tloušťce 19 mm a 8 mm (záda). Závěsné skříně záda 19mm. Všechny viditelné hrany opatřeny páskou ABS o síle 1 mm. Korpus lepený a lisovaný s pevně zabudovanými zády tl. 8mm  (závěsné 19mm) do drážky. Dezén zad oboustranně shodný s korpusem. Osvětlení LED ve formě pásek s LED diodami v AL liště s difuzorem. Pracovní desky s postformingem síla 38 mm, EGGER F502 nebo U763. Obklady  vyrobeny z laminovaných dřevotřískových desek tloušťky 19 mm. _x000d_
_x000d_
PODSTAVCE (SOKLY)_x000d_
Stavitelné kuchyňské nožky Hettich výška 10cm zakryté soklem (deskou) z laminované dřevotřískové desky tloušťky 19 mm. Ohranění desky provedeno z ekologického materiálu ABS neobsahujícím chlór. _x000d_
_x000d_
SPOTŘEBIČE_x000d_
Digestoř, nerezový dřez s odkládací ploškou._x000d_
</t>
  </si>
  <si>
    <t>-725150946</t>
  </si>
  <si>
    <t>232621061</t>
  </si>
  <si>
    <t>8,77</t>
  </si>
  <si>
    <t>7,96</t>
  </si>
  <si>
    <t>630384114</t>
  </si>
  <si>
    <t>-1557684485</t>
  </si>
  <si>
    <t>8,77*1,15 'Přepočtené koeficientem množství</t>
  </si>
  <si>
    <t>129124720</t>
  </si>
  <si>
    <t>13,22+21,14</t>
  </si>
  <si>
    <t>13,23+21,14</t>
  </si>
  <si>
    <t>34,37*1,1 "Přepočtené koeficientem množství</t>
  </si>
  <si>
    <t>16,78+18,74</t>
  </si>
  <si>
    <t>35,52*1,02 "Přepočtené koeficientem množství</t>
  </si>
  <si>
    <t>2134790368</t>
  </si>
  <si>
    <t>(7,48+5,94)*2,00-(0,60*2,00*2)</t>
  </si>
  <si>
    <t>976925176</t>
  </si>
  <si>
    <t>264087348</t>
  </si>
  <si>
    <t>24,44*1,15 'Přepočtené koeficientem množství</t>
  </si>
  <si>
    <t>13,42*1,05 "Přepočtené koeficientem množství</t>
  </si>
  <si>
    <t>-920720861</t>
  </si>
  <si>
    <t>43,13*0,50</t>
  </si>
  <si>
    <t>140,604*0,50</t>
  </si>
  <si>
    <t>1624863433</t>
  </si>
  <si>
    <t>-1538027638</t>
  </si>
  <si>
    <t>SO 10 - Oprava vstupní chodby</t>
  </si>
  <si>
    <t>340271045</t>
  </si>
  <si>
    <t>Zazdívka otvorů v příčkách nebo stěnách pl přes 1 do 4 m2 tvárnicemi pórobetonovými tl 150 mm</t>
  </si>
  <si>
    <t>(1,20+1,25)*1,20</t>
  </si>
  <si>
    <t>73,87</t>
  </si>
  <si>
    <t>612325121</t>
  </si>
  <si>
    <t>Vápenocementová štuková omítka rýh ve stěnách š do 150 mm</t>
  </si>
  <si>
    <t>400,00*0,08</t>
  </si>
  <si>
    <t>612325225</t>
  </si>
  <si>
    <t>Vápenocementová štuková omítka malých ploch přes 1 do 4 m2 na stěnách</t>
  </si>
  <si>
    <t>612325422</t>
  </si>
  <si>
    <t>Oprava vnitřní vápenocementové štukové omítky tl jádrové omítky do 20 mm a tl štuku do 3 mm stěn v rozsahu plochy přes 10 do 30 %</t>
  </si>
  <si>
    <t>234,619</t>
  </si>
  <si>
    <t>17,80+17,09+21,25+17,73</t>
  </si>
  <si>
    <t>0,80*2,00*3+1,40*1,90</t>
  </si>
  <si>
    <t>0,80*2,00*3+1,47*1,85</t>
  </si>
  <si>
    <t>0,80*2,00*2+1,20*2,00</t>
  </si>
  <si>
    <t>0,90*2,00+0,80*2,00+1,80*1,10</t>
  </si>
  <si>
    <t>0,80*3+2,00*2*3+2*(1,40+1,90)</t>
  </si>
  <si>
    <t>0,80*3+2,00*2*3+2*(1,47+1,85)</t>
  </si>
  <si>
    <t>0,80*2+2,00*2*2+2*(1,20+2,00)</t>
  </si>
  <si>
    <t>0,90+2,00*2+0,80+2,00*2+2*(1,80+1,10)</t>
  </si>
  <si>
    <t>952902031</t>
  </si>
  <si>
    <t>Čištění budov omytí hladkých podlah</t>
  </si>
  <si>
    <t>953943211</t>
  </si>
  <si>
    <t>Osazování hasicího přístroje</t>
  </si>
  <si>
    <t>44932114</t>
  </si>
  <si>
    <t>přístroj hasicí ruční práškový PG 6 LE</t>
  </si>
  <si>
    <t>962081141</t>
  </si>
  <si>
    <t>Bourání příček ze skleněných tvárnic tl přes 100 do 150 mm</t>
  </si>
  <si>
    <t>974082215</t>
  </si>
  <si>
    <t>Vysekání rýh pro ploché vodiče v omítce MC stěn š do 100 mm</t>
  </si>
  <si>
    <t>978013141</t>
  </si>
  <si>
    <t>Otlučení (osekání) vnitřní vápenné nebo vápenocementové omítky stěn v rozsahu přes 10 do 30 %</t>
  </si>
  <si>
    <t>19,76*3,30</t>
  </si>
  <si>
    <t>18,88*3,30</t>
  </si>
  <si>
    <t>22,60*3,00</t>
  </si>
  <si>
    <t>20,67*3,035</t>
  </si>
  <si>
    <t>-25,96</t>
  </si>
  <si>
    <t>0,15*(1,40+1,90*2+1,47+1,85*+1,20+2,00*2+1,80+1,10*2)</t>
  </si>
  <si>
    <t>997013214</t>
  </si>
  <si>
    <t>Vnitrostaveništní doprava suti a vybouraných hmot pro budovy v přes 12 do 15 m ručně</t>
  </si>
  <si>
    <t>-456271734</t>
  </si>
  <si>
    <t>Vnitrostaveništní doprava suti a vybouraných hmot vodorovně do 50 m s naložením ručně pro budovy a haly výšky přes 12 do 15 m</t>
  </si>
  <si>
    <t>6,112*9 "Přepočtené koeficientem množství</t>
  </si>
  <si>
    <t>-306984</t>
  </si>
  <si>
    <t>Přesun hmot pro budovy občanské výstavby, bydlení, výrobu a služby ruční (bez užití mechanizace) vodorovná dopravní vzdálenost do 100 m pro budovy s jakoukoliv nosnou konstrukcí výšky přes 6 do 12 m</t>
  </si>
  <si>
    <t>10074803</t>
  </si>
  <si>
    <t>KOPOS krabice KU 68-1903</t>
  </si>
  <si>
    <t>34111048</t>
  </si>
  <si>
    <t>kabel instalační jádro Cu plné izolace PVC plášť PVC 450/750V (CYKY) 3x6mm2</t>
  </si>
  <si>
    <t>8*1,15 "Přepočtené koeficientem množství</t>
  </si>
  <si>
    <t>741122024</t>
  </si>
  <si>
    <t>Montáž kabel Cu bez ukončení uložený pod omítku plný kulatý 4x10 mm2 (např. CYKY)</t>
  </si>
  <si>
    <t>34111076</t>
  </si>
  <si>
    <t>kabel instalační jádro Cu plné izolace PVC plášť PVC 450/750V (CYKY) 4x10mm2</t>
  </si>
  <si>
    <t>1740896</t>
  </si>
  <si>
    <t>rozvaděč NER 317 0+9</t>
  </si>
  <si>
    <t>1991905</t>
  </si>
  <si>
    <t>rozvaděč RE 3.0.3 OCP/Z IP43 FVE</t>
  </si>
  <si>
    <t>1983389</t>
  </si>
  <si>
    <t>rozvaděč RE1.3</t>
  </si>
  <si>
    <t>741211813</t>
  </si>
  <si>
    <t>Demontáž rozvodnic kovových pod omítkou s krytím do IPx4 plochou do 0,8 m2</t>
  </si>
  <si>
    <t>741320105</t>
  </si>
  <si>
    <t>Montáž jističů jednopólových nn do 25 A ve skříni se zapojením vodičů</t>
  </si>
  <si>
    <t>9+1</t>
  </si>
  <si>
    <t>85000550</t>
  </si>
  <si>
    <t>jistič OEZ LTN-25B-3 10 kA B 25 A</t>
  </si>
  <si>
    <t>85000546</t>
  </si>
  <si>
    <t>jistič OEZ LTN-16B-3 10 kA B 16 A</t>
  </si>
  <si>
    <t>1+1</t>
  </si>
  <si>
    <t>11016353</t>
  </si>
  <si>
    <t>OEZ jistič LTE-6B-1 6kA</t>
  </si>
  <si>
    <t>12493940</t>
  </si>
  <si>
    <t>jistič LTE-4B-1 /OEZ:41875/</t>
  </si>
  <si>
    <t>741320135</t>
  </si>
  <si>
    <t>Montáž jističů dvoupólových nn do 25 A ve skříni se zapojením vodičů</t>
  </si>
  <si>
    <t>11088215</t>
  </si>
  <si>
    <t>OEZ vypínač,MSN-32-2</t>
  </si>
  <si>
    <t>741322141</t>
  </si>
  <si>
    <t>Montáž svodiče přepětí nn typ 3 jednopólových na DIN lištu se zapojením vodičů</t>
  </si>
  <si>
    <t>12443920</t>
  </si>
  <si>
    <t>svodič přepětí SLP-275 V/2</t>
  </si>
  <si>
    <t>741330651</t>
  </si>
  <si>
    <t>Montáž relé pomocné vestavné střídavé se zapojením vodičů</t>
  </si>
  <si>
    <t>10039947</t>
  </si>
  <si>
    <t>OEZ relé MIR-16-001-A230 impulzní</t>
  </si>
  <si>
    <t>741330755</t>
  </si>
  <si>
    <t>Montáž relé proudové bez zapojení</t>
  </si>
  <si>
    <t>10423191</t>
  </si>
  <si>
    <t>RSS113048 48Vdc-Rel1U</t>
  </si>
  <si>
    <t>741331031</t>
  </si>
  <si>
    <t>Montáž elektroměru jednofázového bez zapojení vodičů</t>
  </si>
  <si>
    <t>85000357</t>
  </si>
  <si>
    <t>elektroměr podružný Eleman DTS 353-L 80A</t>
  </si>
  <si>
    <t>85008009</t>
  </si>
  <si>
    <t>elektroměr Growatt TPM-E</t>
  </si>
  <si>
    <t>741811001</t>
  </si>
  <si>
    <t>Kontrola rozvaděč nn manipulační, ovládací nebo reléový</t>
  </si>
  <si>
    <t>-642275965</t>
  </si>
  <si>
    <t>34121134</t>
  </si>
  <si>
    <t>kabel sdělovací oheň retardující bezhalogenový stíněný laminovanou Al fólií s příložným CuSn drátem s funkčností při požáru 180min a P90-R/PH120-R reakce na oheň B2cas1d1a1 jádro Cu plné 100V (SSKFH-V) 2x2x0,8mm2</t>
  </si>
  <si>
    <t>100*1,2 "Přepočtené koeficientem množství</t>
  </si>
  <si>
    <t>742310002</t>
  </si>
  <si>
    <t>Montáž komunikačního tabla k domácímu telefonu</t>
  </si>
  <si>
    <t>38226003</t>
  </si>
  <si>
    <t>sestava domovního telefonu bez el otvírače do 12 účastníků</t>
  </si>
  <si>
    <t>742310003</t>
  </si>
  <si>
    <t>Montáž klimatického krytu pro komunikační tablo domácího telefonu</t>
  </si>
  <si>
    <t>38292005</t>
  </si>
  <si>
    <t>rám pro povrchovou instalaci modulového interkom systému 117x107mm 1 modul</t>
  </si>
  <si>
    <t>742310004</t>
  </si>
  <si>
    <t>Montáž elektroinstalační krabice pod tablo domácího telefonu</t>
  </si>
  <si>
    <t>34571141</t>
  </si>
  <si>
    <t>krabice instalační pod omítku kov pro panely domovního telefonu š 105 v do 180mm</t>
  </si>
  <si>
    <t>742310005</t>
  </si>
  <si>
    <t>Montáž distributoru signálu domácího telefonu</t>
  </si>
  <si>
    <t>38292033</t>
  </si>
  <si>
    <t>distributor pro napájení domovních videotelefonů 16 Ethernet portů</t>
  </si>
  <si>
    <t>742310006</t>
  </si>
  <si>
    <t>Montáž domácího nástěnného audio/video telefonu</t>
  </si>
  <si>
    <t>38226066</t>
  </si>
  <si>
    <t>telefon domácí nástěnný pro povrchovou instalaci</t>
  </si>
  <si>
    <t>742320053</t>
  </si>
  <si>
    <t>Montáž tabulky do venkovního prostředí k tablu se seznamen klapek</t>
  </si>
  <si>
    <t>38226025</t>
  </si>
  <si>
    <t>panel se jmenným seznamem bez instalační krabice</t>
  </si>
  <si>
    <t>1209131403</t>
  </si>
  <si>
    <t>784121007</t>
  </si>
  <si>
    <t>Oškrabání malby na schodišti podlaží v do 3,80 m</t>
  </si>
  <si>
    <t>73,87*0,75</t>
  </si>
  <si>
    <t>234,619*0,75</t>
  </si>
  <si>
    <t>784181127</t>
  </si>
  <si>
    <t>Hloubková jednonásobná bezbarvá penetrace podkladu na schodišti podlaží v do 3,80 m</t>
  </si>
  <si>
    <t>784221107</t>
  </si>
  <si>
    <t>Dvojnásobné bílé malby ze směsí za sucha dobře otěruvzdorných na schodišti do 3,80 m</t>
  </si>
  <si>
    <t>SO 11 - Vedlejší rozpočtové náklady</t>
  </si>
  <si>
    <t>VRN - Vedlejší rozpočtové náklady</t>
  </si>
  <si>
    <t xml:space="preserve">    VRN1 - Průzkumné, zeměměřičské a projektové práce</t>
  </si>
  <si>
    <t xml:space="preserve">    VRN3 - Zařízení staveniště</t>
  </si>
  <si>
    <t xml:space="preserve">    VRN4 - Inženýrská činnost</t>
  </si>
  <si>
    <t xml:space="preserve">    VRN7 - Provozní vlivy</t>
  </si>
  <si>
    <t xml:space="preserve">    VRN9 - Ostatní náklady</t>
  </si>
  <si>
    <t>VRN</t>
  </si>
  <si>
    <t>VRN1</t>
  </si>
  <si>
    <t>Průzkumné, zeměměřičské a projektové práce</t>
  </si>
  <si>
    <t>012164000</t>
  </si>
  <si>
    <t>Vytyčení a zaměření inženýrských sítí</t>
  </si>
  <si>
    <t>1024</t>
  </si>
  <si>
    <t>662483973</t>
  </si>
  <si>
    <t>012224000</t>
  </si>
  <si>
    <t>Ověření a kontrolní zaměření původního stavu terénu, jeho aktualizace a doměření v návaznosti na zřízenou ZVS</t>
  </si>
  <si>
    <t>939590547</t>
  </si>
  <si>
    <t>013254000</t>
  </si>
  <si>
    <t>Dokumentace skutečného provedení stavby</t>
  </si>
  <si>
    <t>1758233563</t>
  </si>
  <si>
    <t>VRN3</t>
  </si>
  <si>
    <t>Zařízení staveniště</t>
  </si>
  <si>
    <t>030001000</t>
  </si>
  <si>
    <t>2065303982</t>
  </si>
  <si>
    <t>VRN4</t>
  </si>
  <si>
    <t>Inženýrská činnost</t>
  </si>
  <si>
    <t>044002000</t>
  </si>
  <si>
    <t>Revize revize dočasných objektů nebo zařízení staveniště</t>
  </si>
  <si>
    <t>-126375171</t>
  </si>
  <si>
    <t xml:space="preserve">Poznámka k položce:_x000d_
komíny_x000d_
- revizní zpráva komínů_x000d_
_x000d_
vodovod a kanalizace_x000d_
- revizní zpráva rozvodu vodoinstalace jednotlivých bytových jednotek_x000d_
- revizní zpráva kanalizace jednotlivých bytových jednotek_x000d_
_x000d_
plynovod_x000d_
- revizní zpráva rozvodu plynu jednotlivých bytových jednotek_x000d_
_x000d_
vytápění_x000d_
- revize vytápění jednotlivých bytových jednotek_x000d_
_x000d_
elektroinstalace_x000d_
- výchozí revize D elektroinstalace jednotlivých bytových jednotek a rozvaděčů_x000d_
- prohlídka zařízení právnickou osobou_x000d_
- vydání průkazu způsobilosti_x000d_
_x000d_
slaboproudé rozvody_x000d_
- revize slaboproudých rozvodů jednotlivých bytových jednotek_x000d_
</t>
  </si>
  <si>
    <t>VRN7</t>
  </si>
  <si>
    <t>Provozní vlivy</t>
  </si>
  <si>
    <t>070001000</t>
  </si>
  <si>
    <t>166523341</t>
  </si>
  <si>
    <t>VRN9</t>
  </si>
  <si>
    <t>Ostatní náklady</t>
  </si>
  <si>
    <t>091002000</t>
  </si>
  <si>
    <t>Ostatní náklady související s objektem</t>
  </si>
  <si>
    <t>-415471387</t>
  </si>
  <si>
    <t>Poznámka k položce:_x000d_
- úklidy schodišť a chodeb při provádění prací</t>
  </si>
  <si>
    <t>094103000</t>
  </si>
  <si>
    <t>Náklady na vyklizení objektu</t>
  </si>
  <si>
    <t>-9266051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</si>
</sst>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1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8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0" fillId="0" borderId="0" applyNumberFormat="0" applyFill="0" applyBorder="0" applyAlignment="0" applyProtection="0"/>
  </cellStyleXfs>
  <cellXfs count="300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20" fillId="0" borderId="0" xfId="0" applyFont="1" applyAlignment="1" applyProtection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1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2" fillId="0" borderId="11" xfId="0" applyFont="1" applyBorder="1" applyAlignment="1">
      <alignment horizontal="center" vertical="center"/>
    </xf>
    <xf numFmtId="0" fontId="22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0" fillId="0" borderId="14" xfId="0" applyFont="1" applyBorder="1" applyAlignment="1">
      <alignment horizontal="left" vertical="center"/>
    </xf>
    <xf numFmtId="0" fontId="20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0" fillId="0" borderId="14" xfId="0" applyFont="1" applyBorder="1" applyAlignment="1" applyProtection="1">
      <alignment horizontal="left" vertical="center"/>
    </xf>
    <xf numFmtId="0" fontId="20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right" vertical="center"/>
    </xf>
    <xf numFmtId="0" fontId="23" fillId="4" borderId="8" xfId="0" applyFont="1" applyFill="1" applyBorder="1" applyAlignment="1" applyProtection="1">
      <alignment horizontal="left"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2" fillId="0" borderId="14" xfId="0" applyNumberFormat="1" applyFont="1" applyBorder="1" applyAlignment="1" applyProtection="1">
      <alignment vertical="center"/>
    </xf>
    <xf numFmtId="4" fontId="22" fillId="0" borderId="0" xfId="0" applyNumberFormat="1" applyFont="1" applyBorder="1" applyAlignment="1" applyProtection="1">
      <alignment vertical="center"/>
    </xf>
    <xf numFmtId="166" fontId="22" fillId="0" borderId="0" xfId="0" applyNumberFormat="1" applyFont="1" applyBorder="1" applyAlignment="1" applyProtection="1">
      <alignment vertical="center"/>
    </xf>
    <xf numFmtId="4" fontId="22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30" fillId="0" borderId="14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30" fillId="0" borderId="19" xfId="0" applyNumberFormat="1" applyFont="1" applyBorder="1" applyAlignment="1" applyProtection="1">
      <alignment vertical="center"/>
    </xf>
    <xf numFmtId="4" fontId="30" fillId="0" borderId="20" xfId="0" applyNumberFormat="1" applyFont="1" applyBorder="1" applyAlignment="1" applyProtection="1">
      <alignment vertical="center"/>
    </xf>
    <xf numFmtId="166" fontId="30" fillId="0" borderId="20" xfId="0" applyNumberFormat="1" applyFont="1" applyBorder="1" applyAlignment="1" applyProtection="1">
      <alignment vertical="center"/>
    </xf>
    <xf numFmtId="4" fontId="30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0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1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0" xfId="0" applyFont="1" applyFill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3" fillId="0" borderId="12" xfId="0" applyNumberFormat="1" applyFont="1" applyBorder="1" applyAlignment="1" applyProtection="1"/>
    <xf numFmtId="166" fontId="33" fillId="0" borderId="13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7" fillId="0" borderId="22" xfId="0" applyFont="1" applyBorder="1" applyAlignment="1" applyProtection="1">
      <alignment horizontal="center" vertical="center"/>
    </xf>
    <xf numFmtId="49" fontId="37" fillId="0" borderId="22" xfId="0" applyNumberFormat="1" applyFont="1" applyBorder="1" applyAlignment="1" applyProtection="1">
      <alignment horizontal="left" vertical="center" wrapText="1"/>
    </xf>
    <xf numFmtId="0" fontId="37" fillId="0" borderId="22" xfId="0" applyFont="1" applyBorder="1" applyAlignment="1" applyProtection="1">
      <alignment horizontal="left" vertical="center" wrapText="1"/>
    </xf>
    <xf numFmtId="0" fontId="37" fillId="0" borderId="22" xfId="0" applyFont="1" applyBorder="1" applyAlignment="1" applyProtection="1">
      <alignment horizontal="center" vertical="center" wrapText="1"/>
    </xf>
    <xf numFmtId="167" fontId="37" fillId="0" borderId="22" xfId="0" applyNumberFormat="1" applyFont="1" applyBorder="1" applyAlignment="1" applyProtection="1">
      <alignment vertical="center"/>
    </xf>
    <xf numFmtId="4" fontId="37" fillId="2" borderId="22" xfId="0" applyNumberFormat="1" applyFont="1" applyFill="1" applyBorder="1" applyAlignment="1" applyProtection="1">
      <alignment vertical="center"/>
      <protection locked="0"/>
    </xf>
    <xf numFmtId="4" fontId="37" fillId="0" borderId="22" xfId="0" applyNumberFormat="1" applyFont="1" applyBorder="1" applyAlignment="1" applyProtection="1">
      <alignment vertical="center"/>
    </xf>
    <xf numFmtId="0" fontId="38" fillId="0" borderId="22" xfId="0" applyFont="1" applyBorder="1" applyAlignment="1" applyProtection="1">
      <alignment vertical="center"/>
    </xf>
    <xf numFmtId="0" fontId="38" fillId="0" borderId="3" xfId="0" applyFont="1" applyBorder="1" applyAlignment="1">
      <alignment vertical="center"/>
    </xf>
    <xf numFmtId="0" fontId="37" fillId="2" borderId="14" xfId="0" applyFont="1" applyFill="1" applyBorder="1" applyAlignment="1" applyProtection="1">
      <alignment horizontal="left" vertical="center"/>
      <protection locked="0"/>
    </xf>
    <xf numFmtId="0" fontId="37" fillId="0" borderId="0" xfId="0" applyFont="1" applyBorder="1" applyAlignment="1" applyProtection="1">
      <alignment horizontal="center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9" fillId="0" borderId="0" xfId="0" applyFont="1" applyAlignment="1" applyProtection="1">
      <alignment vertical="center" wrapText="1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167" fontId="23" fillId="2" borderId="22" xfId="0" applyNumberFormat="1" applyFont="1" applyFill="1" applyBorder="1" applyAlignment="1" applyProtection="1">
      <alignment vertical="center"/>
      <protection locked="0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styles" Target="styles.xml" /><Relationship Id="rId14" Type="http://schemas.openxmlformats.org/officeDocument/2006/relationships/theme" Target="theme/theme1.xml" /><Relationship Id="rId15" Type="http://schemas.openxmlformats.org/officeDocument/2006/relationships/calcChain" Target="calcChain.xml" /><Relationship Id="rId16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8" t="s">
        <v>6</v>
      </c>
      <c r="BT2" s="18" t="s">
        <v>7</v>
      </c>
    </row>
    <row r="3" s="1" customFormat="1" ht="6.96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="1" customFormat="1" ht="24.96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8" t="s">
        <v>14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1"/>
      <c r="BE5" s="29" t="s">
        <v>15</v>
      </c>
      <c r="BS5" s="18" t="s">
        <v>6</v>
      </c>
    </row>
    <row r="6" s="1" customFormat="1" ht="36.96" customHeight="1">
      <c r="B6" s="22"/>
      <c r="C6" s="23"/>
      <c r="D6" s="30" t="s">
        <v>16</v>
      </c>
      <c r="E6" s="23"/>
      <c r="F6" s="23"/>
      <c r="G6" s="23"/>
      <c r="H6" s="23"/>
      <c r="I6" s="23"/>
      <c r="J6" s="23"/>
      <c r="K6" s="31" t="s">
        <v>17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1"/>
      <c r="BE6" s="32"/>
      <c r="BS6" s="18" t="s">
        <v>6</v>
      </c>
    </row>
    <row r="7" s="1" customFormat="1" ht="12" customHeight="1">
      <c r="B7" s="22"/>
      <c r="C7" s="23"/>
      <c r="D7" s="33" t="s">
        <v>18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3" t="s">
        <v>19</v>
      </c>
      <c r="AL7" s="23"/>
      <c r="AM7" s="23"/>
      <c r="AN7" s="28" t="s">
        <v>1</v>
      </c>
      <c r="AO7" s="23"/>
      <c r="AP7" s="23"/>
      <c r="AQ7" s="23"/>
      <c r="AR7" s="21"/>
      <c r="BE7" s="32"/>
      <c r="BS7" s="18" t="s">
        <v>6</v>
      </c>
    </row>
    <row r="8" s="1" customFormat="1" ht="12" customHeight="1">
      <c r="B8" s="22"/>
      <c r="C8" s="23"/>
      <c r="D8" s="33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3" t="s">
        <v>22</v>
      </c>
      <c r="AL8" s="23"/>
      <c r="AM8" s="23"/>
      <c r="AN8" s="34" t="s">
        <v>23</v>
      </c>
      <c r="AO8" s="23"/>
      <c r="AP8" s="23"/>
      <c r="AQ8" s="23"/>
      <c r="AR8" s="21"/>
      <c r="BE8" s="32"/>
      <c r="BS8" s="18" t="s">
        <v>6</v>
      </c>
    </row>
    <row r="9" s="1" customFormat="1" ht="14.4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2"/>
      <c r="BS9" s="18" t="s">
        <v>6</v>
      </c>
    </row>
    <row r="10" s="1" customFormat="1" ht="12" customHeight="1">
      <c r="B10" s="22"/>
      <c r="C10" s="23"/>
      <c r="D10" s="33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3" t="s">
        <v>25</v>
      </c>
      <c r="AL10" s="23"/>
      <c r="AM10" s="23"/>
      <c r="AN10" s="28" t="s">
        <v>1</v>
      </c>
      <c r="AO10" s="23"/>
      <c r="AP10" s="23"/>
      <c r="AQ10" s="23"/>
      <c r="AR10" s="21"/>
      <c r="BE10" s="32"/>
      <c r="BS10" s="18" t="s">
        <v>6</v>
      </c>
    </row>
    <row r="11" s="1" customFormat="1" ht="18.48" customHeight="1">
      <c r="B11" s="22"/>
      <c r="C11" s="23"/>
      <c r="D11" s="23"/>
      <c r="E11" s="28" t="s">
        <v>21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3" t="s">
        <v>26</v>
      </c>
      <c r="AL11" s="23"/>
      <c r="AM11" s="23"/>
      <c r="AN11" s="28" t="s">
        <v>1</v>
      </c>
      <c r="AO11" s="23"/>
      <c r="AP11" s="23"/>
      <c r="AQ11" s="23"/>
      <c r="AR11" s="21"/>
      <c r="BE11" s="32"/>
      <c r="BS11" s="18" t="s">
        <v>6</v>
      </c>
    </row>
    <row r="12" s="1" customFormat="1" ht="6.96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2"/>
      <c r="BS12" s="18" t="s">
        <v>6</v>
      </c>
    </row>
    <row r="13" s="1" customFormat="1" ht="12" customHeight="1">
      <c r="B13" s="22"/>
      <c r="C13" s="23"/>
      <c r="D13" s="33" t="s">
        <v>27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3" t="s">
        <v>25</v>
      </c>
      <c r="AL13" s="23"/>
      <c r="AM13" s="23"/>
      <c r="AN13" s="35" t="s">
        <v>28</v>
      </c>
      <c r="AO13" s="23"/>
      <c r="AP13" s="23"/>
      <c r="AQ13" s="23"/>
      <c r="AR13" s="21"/>
      <c r="BE13" s="32"/>
      <c r="BS13" s="18" t="s">
        <v>6</v>
      </c>
    </row>
    <row r="14">
      <c r="B14" s="22"/>
      <c r="C14" s="23"/>
      <c r="D14" s="23"/>
      <c r="E14" s="35" t="s">
        <v>28</v>
      </c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3" t="s">
        <v>26</v>
      </c>
      <c r="AL14" s="23"/>
      <c r="AM14" s="23"/>
      <c r="AN14" s="35" t="s">
        <v>28</v>
      </c>
      <c r="AO14" s="23"/>
      <c r="AP14" s="23"/>
      <c r="AQ14" s="23"/>
      <c r="AR14" s="21"/>
      <c r="BE14" s="32"/>
      <c r="BS14" s="18" t="s">
        <v>6</v>
      </c>
    </row>
    <row r="15" s="1" customFormat="1" ht="6.96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2"/>
      <c r="BS15" s="18" t="s">
        <v>4</v>
      </c>
    </row>
    <row r="16" s="1" customFormat="1" ht="12" customHeight="1">
      <c r="B16" s="22"/>
      <c r="C16" s="23"/>
      <c r="D16" s="33" t="s">
        <v>29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3" t="s">
        <v>25</v>
      </c>
      <c r="AL16" s="23"/>
      <c r="AM16" s="23"/>
      <c r="AN16" s="28" t="s">
        <v>1</v>
      </c>
      <c r="AO16" s="23"/>
      <c r="AP16" s="23"/>
      <c r="AQ16" s="23"/>
      <c r="AR16" s="21"/>
      <c r="BE16" s="32"/>
      <c r="BS16" s="18" t="s">
        <v>4</v>
      </c>
    </row>
    <row r="17" s="1" customFormat="1" ht="18.48" customHeight="1">
      <c r="B17" s="22"/>
      <c r="C17" s="23"/>
      <c r="D17" s="23"/>
      <c r="E17" s="28" t="s">
        <v>21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3" t="s">
        <v>26</v>
      </c>
      <c r="AL17" s="23"/>
      <c r="AM17" s="23"/>
      <c r="AN17" s="28" t="s">
        <v>1</v>
      </c>
      <c r="AO17" s="23"/>
      <c r="AP17" s="23"/>
      <c r="AQ17" s="23"/>
      <c r="AR17" s="21"/>
      <c r="BE17" s="32"/>
      <c r="BS17" s="18" t="s">
        <v>30</v>
      </c>
    </row>
    <row r="18" s="1" customFormat="1" ht="6.96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2"/>
      <c r="BS18" s="18" t="s">
        <v>6</v>
      </c>
    </row>
    <row r="19" s="1" customFormat="1" ht="12" customHeight="1">
      <c r="B19" s="22"/>
      <c r="C19" s="23"/>
      <c r="D19" s="33" t="s">
        <v>31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3" t="s">
        <v>25</v>
      </c>
      <c r="AL19" s="23"/>
      <c r="AM19" s="23"/>
      <c r="AN19" s="28" t="s">
        <v>1</v>
      </c>
      <c r="AO19" s="23"/>
      <c r="AP19" s="23"/>
      <c r="AQ19" s="23"/>
      <c r="AR19" s="21"/>
      <c r="BE19" s="32"/>
      <c r="BS19" s="18" t="s">
        <v>6</v>
      </c>
    </row>
    <row r="20" s="1" customFormat="1" ht="18.48" customHeight="1">
      <c r="B20" s="22"/>
      <c r="C20" s="23"/>
      <c r="D20" s="23"/>
      <c r="E20" s="28" t="s">
        <v>21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3" t="s">
        <v>26</v>
      </c>
      <c r="AL20" s="23"/>
      <c r="AM20" s="23"/>
      <c r="AN20" s="28" t="s">
        <v>1</v>
      </c>
      <c r="AO20" s="23"/>
      <c r="AP20" s="23"/>
      <c r="AQ20" s="23"/>
      <c r="AR20" s="21"/>
      <c r="BE20" s="32"/>
      <c r="BS20" s="18" t="s">
        <v>30</v>
      </c>
    </row>
    <row r="21" s="1" customFormat="1" ht="6.96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2"/>
    </row>
    <row r="22" s="1" customFormat="1" ht="12" customHeight="1">
      <c r="B22" s="22"/>
      <c r="C22" s="23"/>
      <c r="D22" s="33" t="s">
        <v>32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2"/>
    </row>
    <row r="23" s="1" customFormat="1" ht="16.5" customHeight="1">
      <c r="B23" s="22"/>
      <c r="C23" s="23"/>
      <c r="D23" s="23"/>
      <c r="E23" s="37" t="s">
        <v>1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23"/>
      <c r="AP23" s="23"/>
      <c r="AQ23" s="23"/>
      <c r="AR23" s="21"/>
      <c r="BE23" s="32"/>
    </row>
    <row r="24" s="1" customFormat="1" ht="6.96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2"/>
    </row>
    <row r="25" s="1" customFormat="1" ht="6.96" customHeight="1">
      <c r="B25" s="22"/>
      <c r="C25" s="23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23"/>
      <c r="AQ25" s="23"/>
      <c r="AR25" s="21"/>
      <c r="BE25" s="32"/>
    </row>
    <row r="26" s="2" customFormat="1" ht="25.92" customHeight="1">
      <c r="A26" s="39"/>
      <c r="B26" s="40"/>
      <c r="C26" s="41"/>
      <c r="D26" s="42" t="s">
        <v>33</v>
      </c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4">
        <f>ROUND(AG94,2)</f>
        <v>0</v>
      </c>
      <c r="AL26" s="43"/>
      <c r="AM26" s="43"/>
      <c r="AN26" s="43"/>
      <c r="AO26" s="43"/>
      <c r="AP26" s="41"/>
      <c r="AQ26" s="41"/>
      <c r="AR26" s="45"/>
      <c r="BE26" s="32"/>
    </row>
    <row r="27" s="2" customFormat="1" ht="6.96" customHeight="1">
      <c r="A27" s="39"/>
      <c r="B27" s="40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5"/>
      <c r="BE27" s="32"/>
    </row>
    <row r="28" s="2" customFormat="1">
      <c r="A28" s="39"/>
      <c r="B28" s="40"/>
      <c r="C28" s="41"/>
      <c r="D28" s="41"/>
      <c r="E28" s="41"/>
      <c r="F28" s="41"/>
      <c r="G28" s="41"/>
      <c r="H28" s="41"/>
      <c r="I28" s="41"/>
      <c r="J28" s="41"/>
      <c r="K28" s="41"/>
      <c r="L28" s="46" t="s">
        <v>34</v>
      </c>
      <c r="M28" s="46"/>
      <c r="N28" s="46"/>
      <c r="O28" s="46"/>
      <c r="P28" s="46"/>
      <c r="Q28" s="41"/>
      <c r="R28" s="41"/>
      <c r="S28" s="41"/>
      <c r="T28" s="41"/>
      <c r="U28" s="41"/>
      <c r="V28" s="41"/>
      <c r="W28" s="46" t="s">
        <v>35</v>
      </c>
      <c r="X28" s="46"/>
      <c r="Y28" s="46"/>
      <c r="Z28" s="46"/>
      <c r="AA28" s="46"/>
      <c r="AB28" s="46"/>
      <c r="AC28" s="46"/>
      <c r="AD28" s="46"/>
      <c r="AE28" s="46"/>
      <c r="AF28" s="41"/>
      <c r="AG28" s="41"/>
      <c r="AH28" s="41"/>
      <c r="AI28" s="41"/>
      <c r="AJ28" s="41"/>
      <c r="AK28" s="46" t="s">
        <v>36</v>
      </c>
      <c r="AL28" s="46"/>
      <c r="AM28" s="46"/>
      <c r="AN28" s="46"/>
      <c r="AO28" s="46"/>
      <c r="AP28" s="41"/>
      <c r="AQ28" s="41"/>
      <c r="AR28" s="45"/>
      <c r="BE28" s="32"/>
    </row>
    <row r="29" hidden="1" s="3" customFormat="1" ht="14.4" customHeight="1">
      <c r="A29" s="3"/>
      <c r="B29" s="47"/>
      <c r="C29" s="48"/>
      <c r="D29" s="33" t="s">
        <v>37</v>
      </c>
      <c r="E29" s="48"/>
      <c r="F29" s="33" t="s">
        <v>38</v>
      </c>
      <c r="G29" s="48"/>
      <c r="H29" s="48"/>
      <c r="I29" s="48"/>
      <c r="J29" s="48"/>
      <c r="K29" s="48"/>
      <c r="L29" s="49">
        <v>0.20999999999999999</v>
      </c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50">
        <f>ROUND(AZ94, 2)</f>
        <v>0</v>
      </c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50">
        <f>ROUND(AV94, 2)</f>
        <v>0</v>
      </c>
      <c r="AL29" s="48"/>
      <c r="AM29" s="48"/>
      <c r="AN29" s="48"/>
      <c r="AO29" s="48"/>
      <c r="AP29" s="48"/>
      <c r="AQ29" s="48"/>
      <c r="AR29" s="51"/>
      <c r="BE29" s="52"/>
    </row>
    <row r="30" hidden="1" s="3" customFormat="1" ht="14.4" customHeight="1">
      <c r="A30" s="3"/>
      <c r="B30" s="47"/>
      <c r="C30" s="48"/>
      <c r="D30" s="48"/>
      <c r="E30" s="48"/>
      <c r="F30" s="33" t="s">
        <v>39</v>
      </c>
      <c r="G30" s="48"/>
      <c r="H30" s="48"/>
      <c r="I30" s="48"/>
      <c r="J30" s="48"/>
      <c r="K30" s="48"/>
      <c r="L30" s="49">
        <v>0.12</v>
      </c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50">
        <f>ROUND(BA94, 2)</f>
        <v>0</v>
      </c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50">
        <f>ROUND(AW94, 2)</f>
        <v>0</v>
      </c>
      <c r="AL30" s="48"/>
      <c r="AM30" s="48"/>
      <c r="AN30" s="48"/>
      <c r="AO30" s="48"/>
      <c r="AP30" s="48"/>
      <c r="AQ30" s="48"/>
      <c r="AR30" s="51"/>
      <c r="BE30" s="52"/>
    </row>
    <row r="31" s="3" customFormat="1" ht="14.4" customHeight="1">
      <c r="A31" s="3"/>
      <c r="B31" s="47"/>
      <c r="C31" s="48"/>
      <c r="D31" s="53" t="s">
        <v>37</v>
      </c>
      <c r="E31" s="48"/>
      <c r="F31" s="33" t="s">
        <v>40</v>
      </c>
      <c r="G31" s="48"/>
      <c r="H31" s="48"/>
      <c r="I31" s="48"/>
      <c r="J31" s="48"/>
      <c r="K31" s="48"/>
      <c r="L31" s="49">
        <v>0.20999999999999999</v>
      </c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50">
        <f>ROUND(BB94, 2)</f>
        <v>0</v>
      </c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50">
        <v>0</v>
      </c>
      <c r="AL31" s="48"/>
      <c r="AM31" s="48"/>
      <c r="AN31" s="48"/>
      <c r="AO31" s="48"/>
      <c r="AP31" s="48"/>
      <c r="AQ31" s="48"/>
      <c r="AR31" s="51"/>
      <c r="BE31" s="52"/>
    </row>
    <row r="32" s="3" customFormat="1" ht="14.4" customHeight="1">
      <c r="A32" s="3"/>
      <c r="B32" s="47"/>
      <c r="C32" s="48"/>
      <c r="D32" s="48"/>
      <c r="E32" s="48"/>
      <c r="F32" s="33" t="s">
        <v>41</v>
      </c>
      <c r="G32" s="48"/>
      <c r="H32" s="48"/>
      <c r="I32" s="48"/>
      <c r="J32" s="48"/>
      <c r="K32" s="48"/>
      <c r="L32" s="49">
        <v>0.12</v>
      </c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50">
        <f>ROUND(BC94, 2)</f>
        <v>0</v>
      </c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50">
        <v>0</v>
      </c>
      <c r="AL32" s="48"/>
      <c r="AM32" s="48"/>
      <c r="AN32" s="48"/>
      <c r="AO32" s="48"/>
      <c r="AP32" s="48"/>
      <c r="AQ32" s="48"/>
      <c r="AR32" s="51"/>
      <c r="BE32" s="52"/>
    </row>
    <row r="33" hidden="1" s="3" customFormat="1" ht="14.4" customHeight="1">
      <c r="A33" s="3"/>
      <c r="B33" s="47"/>
      <c r="C33" s="48"/>
      <c r="D33" s="48"/>
      <c r="E33" s="48"/>
      <c r="F33" s="33" t="s">
        <v>42</v>
      </c>
      <c r="G33" s="48"/>
      <c r="H33" s="48"/>
      <c r="I33" s="48"/>
      <c r="J33" s="48"/>
      <c r="K33" s="48"/>
      <c r="L33" s="49">
        <v>0</v>
      </c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50">
        <f>ROUND(BD94, 2)</f>
        <v>0</v>
      </c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50">
        <v>0</v>
      </c>
      <c r="AL33" s="48"/>
      <c r="AM33" s="48"/>
      <c r="AN33" s="48"/>
      <c r="AO33" s="48"/>
      <c r="AP33" s="48"/>
      <c r="AQ33" s="48"/>
      <c r="AR33" s="51"/>
      <c r="BE33" s="52"/>
    </row>
    <row r="34" s="2" customFormat="1" ht="6.96" customHeight="1">
      <c r="A34" s="39"/>
      <c r="B34" s="40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5"/>
      <c r="BE34" s="32"/>
    </row>
    <row r="35" s="2" customFormat="1" ht="25.92" customHeight="1">
      <c r="A35" s="39"/>
      <c r="B35" s="40"/>
      <c r="C35" s="54"/>
      <c r="D35" s="55" t="s">
        <v>43</v>
      </c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7" t="s">
        <v>44</v>
      </c>
      <c r="U35" s="56"/>
      <c r="V35" s="56"/>
      <c r="W35" s="56"/>
      <c r="X35" s="58" t="s">
        <v>45</v>
      </c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9">
        <f>SUM(AK26:AK33)</f>
        <v>0</v>
      </c>
      <c r="AL35" s="56"/>
      <c r="AM35" s="56"/>
      <c r="AN35" s="56"/>
      <c r="AO35" s="60"/>
      <c r="AP35" s="54"/>
      <c r="AQ35" s="54"/>
      <c r="AR35" s="45"/>
      <c r="BE35" s="39"/>
    </row>
    <row r="36" s="2" customFormat="1" ht="6.96" customHeight="1">
      <c r="A36" s="39"/>
      <c r="B36" s="40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5"/>
      <c r="BE36" s="39"/>
    </row>
    <row r="37" s="2" customFormat="1" ht="14.4" customHeight="1">
      <c r="A37" s="39"/>
      <c r="B37" s="40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5"/>
      <c r="BE37" s="39"/>
    </row>
    <row r="38" s="1" customFormat="1" ht="14.4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="1" customFormat="1" ht="14.4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="1" customFormat="1" ht="14.4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="1" customFormat="1" ht="14.4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="1" customFormat="1" ht="14.4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="1" customFormat="1" ht="14.4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="1" customFormat="1" ht="14.4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="1" customFormat="1" ht="14.4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="1" customFormat="1" ht="14.4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="1" customFormat="1" ht="14.4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="1" customFormat="1" ht="14.4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="2" customFormat="1" ht="14.4" customHeight="1">
      <c r="B49" s="61"/>
      <c r="C49" s="62"/>
      <c r="D49" s="63" t="s">
        <v>46</v>
      </c>
      <c r="E49" s="64"/>
      <c r="F49" s="64"/>
      <c r="G49" s="64"/>
      <c r="H49" s="64"/>
      <c r="I49" s="64"/>
      <c r="J49" s="64"/>
      <c r="K49" s="64"/>
      <c r="L49" s="64"/>
      <c r="M49" s="64"/>
      <c r="N49" s="64"/>
      <c r="O49" s="64"/>
      <c r="P49" s="64"/>
      <c r="Q49" s="64"/>
      <c r="R49" s="64"/>
      <c r="S49" s="64"/>
      <c r="T49" s="64"/>
      <c r="U49" s="64"/>
      <c r="V49" s="64"/>
      <c r="W49" s="64"/>
      <c r="X49" s="64"/>
      <c r="Y49" s="64"/>
      <c r="Z49" s="64"/>
      <c r="AA49" s="64"/>
      <c r="AB49" s="64"/>
      <c r="AC49" s="64"/>
      <c r="AD49" s="64"/>
      <c r="AE49" s="64"/>
      <c r="AF49" s="64"/>
      <c r="AG49" s="64"/>
      <c r="AH49" s="63" t="s">
        <v>47</v>
      </c>
      <c r="AI49" s="64"/>
      <c r="AJ49" s="64"/>
      <c r="AK49" s="64"/>
      <c r="AL49" s="64"/>
      <c r="AM49" s="64"/>
      <c r="AN49" s="64"/>
      <c r="AO49" s="64"/>
      <c r="AP49" s="62"/>
      <c r="AQ49" s="62"/>
      <c r="AR49" s="65"/>
    </row>
    <row r="50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="2" customFormat="1">
      <c r="A60" s="39"/>
      <c r="B60" s="40"/>
      <c r="C60" s="41"/>
      <c r="D60" s="66" t="s">
        <v>48</v>
      </c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66" t="s">
        <v>49</v>
      </c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66" t="s">
        <v>48</v>
      </c>
      <c r="AI60" s="43"/>
      <c r="AJ60" s="43"/>
      <c r="AK60" s="43"/>
      <c r="AL60" s="43"/>
      <c r="AM60" s="66" t="s">
        <v>49</v>
      </c>
      <c r="AN60" s="43"/>
      <c r="AO60" s="43"/>
      <c r="AP60" s="41"/>
      <c r="AQ60" s="41"/>
      <c r="AR60" s="45"/>
      <c r="BE60" s="39"/>
    </row>
    <row r="61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="2" customFormat="1">
      <c r="A64" s="39"/>
      <c r="B64" s="40"/>
      <c r="C64" s="41"/>
      <c r="D64" s="63" t="s">
        <v>50</v>
      </c>
      <c r="E64" s="67"/>
      <c r="F64" s="67"/>
      <c r="G64" s="67"/>
      <c r="H64" s="67"/>
      <c r="I64" s="67"/>
      <c r="J64" s="67"/>
      <c r="K64" s="67"/>
      <c r="L64" s="67"/>
      <c r="M64" s="67"/>
      <c r="N64" s="67"/>
      <c r="O64" s="67"/>
      <c r="P64" s="67"/>
      <c r="Q64" s="67"/>
      <c r="R64" s="67"/>
      <c r="S64" s="67"/>
      <c r="T64" s="67"/>
      <c r="U64" s="67"/>
      <c r="V64" s="67"/>
      <c r="W64" s="67"/>
      <c r="X64" s="67"/>
      <c r="Y64" s="67"/>
      <c r="Z64" s="67"/>
      <c r="AA64" s="67"/>
      <c r="AB64" s="67"/>
      <c r="AC64" s="67"/>
      <c r="AD64" s="67"/>
      <c r="AE64" s="67"/>
      <c r="AF64" s="67"/>
      <c r="AG64" s="67"/>
      <c r="AH64" s="63" t="s">
        <v>51</v>
      </c>
      <c r="AI64" s="67"/>
      <c r="AJ64" s="67"/>
      <c r="AK64" s="67"/>
      <c r="AL64" s="67"/>
      <c r="AM64" s="67"/>
      <c r="AN64" s="67"/>
      <c r="AO64" s="67"/>
      <c r="AP64" s="41"/>
      <c r="AQ64" s="41"/>
      <c r="AR64" s="45"/>
      <c r="BE64" s="39"/>
    </row>
    <row r="6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="2" customFormat="1">
      <c r="A75" s="39"/>
      <c r="B75" s="40"/>
      <c r="C75" s="41"/>
      <c r="D75" s="66" t="s">
        <v>48</v>
      </c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66" t="s">
        <v>49</v>
      </c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66" t="s">
        <v>48</v>
      </c>
      <c r="AI75" s="43"/>
      <c r="AJ75" s="43"/>
      <c r="AK75" s="43"/>
      <c r="AL75" s="43"/>
      <c r="AM75" s="66" t="s">
        <v>49</v>
      </c>
      <c r="AN75" s="43"/>
      <c r="AO75" s="43"/>
      <c r="AP75" s="41"/>
      <c r="AQ75" s="41"/>
      <c r="AR75" s="45"/>
      <c r="BE75" s="39"/>
    </row>
    <row r="76" s="2" customForma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5"/>
      <c r="BE76" s="39"/>
    </row>
    <row r="77" s="2" customFormat="1" ht="6.96" customHeight="1">
      <c r="A77" s="39"/>
      <c r="B77" s="68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69"/>
      <c r="AL77" s="69"/>
      <c r="AM77" s="69"/>
      <c r="AN77" s="69"/>
      <c r="AO77" s="69"/>
      <c r="AP77" s="69"/>
      <c r="AQ77" s="69"/>
      <c r="AR77" s="45"/>
      <c r="BE77" s="39"/>
    </row>
    <row r="81" s="2" customFormat="1" ht="6.96" customHeight="1">
      <c r="A81" s="39"/>
      <c r="B81" s="70"/>
      <c r="C81" s="71"/>
      <c r="D81" s="71"/>
      <c r="E81" s="71"/>
      <c r="F81" s="71"/>
      <c r="G81" s="71"/>
      <c r="H81" s="71"/>
      <c r="I81" s="71"/>
      <c r="J81" s="71"/>
      <c r="K81" s="71"/>
      <c r="L81" s="71"/>
      <c r="M81" s="71"/>
      <c r="N81" s="71"/>
      <c r="O81" s="71"/>
      <c r="P81" s="71"/>
      <c r="Q81" s="71"/>
      <c r="R81" s="71"/>
      <c r="S81" s="71"/>
      <c r="T81" s="71"/>
      <c r="U81" s="71"/>
      <c r="V81" s="71"/>
      <c r="W81" s="71"/>
      <c r="X81" s="71"/>
      <c r="Y81" s="71"/>
      <c r="Z81" s="71"/>
      <c r="AA81" s="71"/>
      <c r="AB81" s="71"/>
      <c r="AC81" s="71"/>
      <c r="AD81" s="71"/>
      <c r="AE81" s="71"/>
      <c r="AF81" s="71"/>
      <c r="AG81" s="71"/>
      <c r="AH81" s="71"/>
      <c r="AI81" s="71"/>
      <c r="AJ81" s="71"/>
      <c r="AK81" s="71"/>
      <c r="AL81" s="71"/>
      <c r="AM81" s="71"/>
      <c r="AN81" s="71"/>
      <c r="AO81" s="71"/>
      <c r="AP81" s="71"/>
      <c r="AQ81" s="71"/>
      <c r="AR81" s="45"/>
      <c r="BE81" s="39"/>
    </row>
    <row r="82" s="2" customFormat="1" ht="24.96" customHeight="1">
      <c r="A82" s="39"/>
      <c r="B82" s="40"/>
      <c r="C82" s="24" t="s">
        <v>52</v>
      </c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5"/>
      <c r="B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5"/>
      <c r="BE83" s="39"/>
    </row>
    <row r="84" s="4" customFormat="1" ht="12" customHeight="1">
      <c r="A84" s="4"/>
      <c r="B84" s="72"/>
      <c r="C84" s="33" t="s">
        <v>13</v>
      </c>
      <c r="D84" s="73"/>
      <c r="E84" s="73"/>
      <c r="F84" s="73"/>
      <c r="G84" s="73"/>
      <c r="H84" s="73"/>
      <c r="I84" s="73"/>
      <c r="J84" s="73"/>
      <c r="K84" s="73"/>
      <c r="L84" s="73" t="str">
        <f>K5</f>
        <v>65425006</v>
      </c>
      <c r="M84" s="73"/>
      <c r="N84" s="73"/>
      <c r="O84" s="73"/>
      <c r="P84" s="73"/>
      <c r="Q84" s="73"/>
      <c r="R84" s="73"/>
      <c r="S84" s="73"/>
      <c r="T84" s="73"/>
      <c r="U84" s="73"/>
      <c r="V84" s="73"/>
      <c r="W84" s="73"/>
      <c r="X84" s="73"/>
      <c r="Y84" s="73"/>
      <c r="Z84" s="73"/>
      <c r="AA84" s="73"/>
      <c r="AB84" s="73"/>
      <c r="AC84" s="73"/>
      <c r="AD84" s="73"/>
      <c r="AE84" s="73"/>
      <c r="AF84" s="73"/>
      <c r="AG84" s="73"/>
      <c r="AH84" s="73"/>
      <c r="AI84" s="73"/>
      <c r="AJ84" s="73"/>
      <c r="AK84" s="73"/>
      <c r="AL84" s="73"/>
      <c r="AM84" s="73"/>
      <c r="AN84" s="73"/>
      <c r="AO84" s="73"/>
      <c r="AP84" s="73"/>
      <c r="AQ84" s="73"/>
      <c r="AR84" s="74"/>
      <c r="BE84" s="4"/>
    </row>
    <row r="85" s="5" customFormat="1" ht="36.96" customHeight="1">
      <c r="A85" s="5"/>
      <c r="B85" s="75"/>
      <c r="C85" s="76" t="s">
        <v>16</v>
      </c>
      <c r="D85" s="77"/>
      <c r="E85" s="77"/>
      <c r="F85" s="77"/>
      <c r="G85" s="77"/>
      <c r="H85" s="77"/>
      <c r="I85" s="77"/>
      <c r="J85" s="77"/>
      <c r="K85" s="77"/>
      <c r="L85" s="78" t="str">
        <f>K6</f>
        <v>Rokycany ON - oprava bytových jednotek</v>
      </c>
      <c r="M85" s="77"/>
      <c r="N85" s="77"/>
      <c r="O85" s="77"/>
      <c r="P85" s="77"/>
      <c r="Q85" s="77"/>
      <c r="R85" s="77"/>
      <c r="S85" s="77"/>
      <c r="T85" s="77"/>
      <c r="U85" s="77"/>
      <c r="V85" s="77"/>
      <c r="W85" s="77"/>
      <c r="X85" s="77"/>
      <c r="Y85" s="77"/>
      <c r="Z85" s="77"/>
      <c r="AA85" s="77"/>
      <c r="AB85" s="77"/>
      <c r="AC85" s="77"/>
      <c r="AD85" s="77"/>
      <c r="AE85" s="77"/>
      <c r="AF85" s="77"/>
      <c r="AG85" s="77"/>
      <c r="AH85" s="77"/>
      <c r="AI85" s="77"/>
      <c r="AJ85" s="77"/>
      <c r="AK85" s="77"/>
      <c r="AL85" s="77"/>
      <c r="AM85" s="77"/>
      <c r="AN85" s="77"/>
      <c r="AO85" s="77"/>
      <c r="AP85" s="77"/>
      <c r="AQ85" s="77"/>
      <c r="AR85" s="79"/>
      <c r="BE85" s="5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41"/>
      <c r="AP86" s="41"/>
      <c r="AQ86" s="41"/>
      <c r="AR86" s="45"/>
      <c r="BE86" s="39"/>
    </row>
    <row r="87" s="2" customFormat="1" ht="12" customHeight="1">
      <c r="A87" s="39"/>
      <c r="B87" s="40"/>
      <c r="C87" s="33" t="s">
        <v>20</v>
      </c>
      <c r="D87" s="41"/>
      <c r="E87" s="41"/>
      <c r="F87" s="41"/>
      <c r="G87" s="41"/>
      <c r="H87" s="41"/>
      <c r="I87" s="41"/>
      <c r="J87" s="41"/>
      <c r="K87" s="41"/>
      <c r="L87" s="80" t="str">
        <f>IF(K8="","",K8)</f>
        <v xml:space="preserve"> </v>
      </c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33" t="s">
        <v>22</v>
      </c>
      <c r="AJ87" s="41"/>
      <c r="AK87" s="41"/>
      <c r="AL87" s="41"/>
      <c r="AM87" s="81" t="str">
        <f>IF(AN8= "","",AN8)</f>
        <v>14. 1. 2025</v>
      </c>
      <c r="AN87" s="81"/>
      <c r="AO87" s="41"/>
      <c r="AP87" s="41"/>
      <c r="AQ87" s="41"/>
      <c r="AR87" s="45"/>
      <c r="B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41"/>
      <c r="AP88" s="41"/>
      <c r="AQ88" s="41"/>
      <c r="AR88" s="45"/>
      <c r="BE88" s="39"/>
    </row>
    <row r="89" s="2" customFormat="1" ht="15.15" customHeight="1">
      <c r="A89" s="39"/>
      <c r="B89" s="40"/>
      <c r="C89" s="33" t="s">
        <v>24</v>
      </c>
      <c r="D89" s="41"/>
      <c r="E89" s="41"/>
      <c r="F89" s="41"/>
      <c r="G89" s="41"/>
      <c r="H89" s="41"/>
      <c r="I89" s="41"/>
      <c r="J89" s="41"/>
      <c r="K89" s="41"/>
      <c r="L89" s="73" t="str">
        <f>IF(E11= "","",E11)</f>
        <v xml:space="preserve"> </v>
      </c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33" t="s">
        <v>29</v>
      </c>
      <c r="AJ89" s="41"/>
      <c r="AK89" s="41"/>
      <c r="AL89" s="41"/>
      <c r="AM89" s="82" t="str">
        <f>IF(E17="","",E17)</f>
        <v xml:space="preserve"> </v>
      </c>
      <c r="AN89" s="73"/>
      <c r="AO89" s="73"/>
      <c r="AP89" s="73"/>
      <c r="AQ89" s="41"/>
      <c r="AR89" s="45"/>
      <c r="AS89" s="83" t="s">
        <v>53</v>
      </c>
      <c r="AT89" s="84"/>
      <c r="AU89" s="85"/>
      <c r="AV89" s="85"/>
      <c r="AW89" s="85"/>
      <c r="AX89" s="85"/>
      <c r="AY89" s="85"/>
      <c r="AZ89" s="85"/>
      <c r="BA89" s="85"/>
      <c r="BB89" s="85"/>
      <c r="BC89" s="85"/>
      <c r="BD89" s="86"/>
      <c r="BE89" s="39"/>
    </row>
    <row r="90" s="2" customFormat="1" ht="15.15" customHeight="1">
      <c r="A90" s="39"/>
      <c r="B90" s="40"/>
      <c r="C90" s="33" t="s">
        <v>27</v>
      </c>
      <c r="D90" s="41"/>
      <c r="E90" s="41"/>
      <c r="F90" s="41"/>
      <c r="G90" s="41"/>
      <c r="H90" s="41"/>
      <c r="I90" s="41"/>
      <c r="J90" s="41"/>
      <c r="K90" s="41"/>
      <c r="L90" s="73" t="str">
        <f>IF(E14= "Vyplň údaj","",E14)</f>
        <v/>
      </c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33" t="s">
        <v>31</v>
      </c>
      <c r="AJ90" s="41"/>
      <c r="AK90" s="41"/>
      <c r="AL90" s="41"/>
      <c r="AM90" s="82" t="str">
        <f>IF(E20="","",E20)</f>
        <v xml:space="preserve"> </v>
      </c>
      <c r="AN90" s="73"/>
      <c r="AO90" s="73"/>
      <c r="AP90" s="73"/>
      <c r="AQ90" s="41"/>
      <c r="AR90" s="45"/>
      <c r="AS90" s="87"/>
      <c r="AT90" s="88"/>
      <c r="AU90" s="89"/>
      <c r="AV90" s="89"/>
      <c r="AW90" s="89"/>
      <c r="AX90" s="89"/>
      <c r="AY90" s="89"/>
      <c r="AZ90" s="89"/>
      <c r="BA90" s="89"/>
      <c r="BB90" s="89"/>
      <c r="BC90" s="89"/>
      <c r="BD90" s="90"/>
      <c r="BE90" s="39"/>
    </row>
    <row r="91" s="2" customFormat="1" ht="10.8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41"/>
      <c r="AP91" s="41"/>
      <c r="AQ91" s="41"/>
      <c r="AR91" s="45"/>
      <c r="AS91" s="91"/>
      <c r="AT91" s="92"/>
      <c r="AU91" s="93"/>
      <c r="AV91" s="93"/>
      <c r="AW91" s="93"/>
      <c r="AX91" s="93"/>
      <c r="AY91" s="93"/>
      <c r="AZ91" s="93"/>
      <c r="BA91" s="93"/>
      <c r="BB91" s="93"/>
      <c r="BC91" s="93"/>
      <c r="BD91" s="94"/>
      <c r="BE91" s="39"/>
    </row>
    <row r="92" s="2" customFormat="1" ht="29.28" customHeight="1">
      <c r="A92" s="39"/>
      <c r="B92" s="40"/>
      <c r="C92" s="95" t="s">
        <v>54</v>
      </c>
      <c r="D92" s="96"/>
      <c r="E92" s="96"/>
      <c r="F92" s="96"/>
      <c r="G92" s="96"/>
      <c r="H92" s="97"/>
      <c r="I92" s="98" t="s">
        <v>55</v>
      </c>
      <c r="J92" s="96"/>
      <c r="K92" s="96"/>
      <c r="L92" s="96"/>
      <c r="M92" s="96"/>
      <c r="N92" s="96"/>
      <c r="O92" s="96"/>
      <c r="P92" s="96"/>
      <c r="Q92" s="96"/>
      <c r="R92" s="96"/>
      <c r="S92" s="96"/>
      <c r="T92" s="96"/>
      <c r="U92" s="96"/>
      <c r="V92" s="96"/>
      <c r="W92" s="96"/>
      <c r="X92" s="96"/>
      <c r="Y92" s="96"/>
      <c r="Z92" s="96"/>
      <c r="AA92" s="96"/>
      <c r="AB92" s="96"/>
      <c r="AC92" s="96"/>
      <c r="AD92" s="96"/>
      <c r="AE92" s="96"/>
      <c r="AF92" s="96"/>
      <c r="AG92" s="99" t="s">
        <v>56</v>
      </c>
      <c r="AH92" s="96"/>
      <c r="AI92" s="96"/>
      <c r="AJ92" s="96"/>
      <c r="AK92" s="96"/>
      <c r="AL92" s="96"/>
      <c r="AM92" s="96"/>
      <c r="AN92" s="98" t="s">
        <v>57</v>
      </c>
      <c r="AO92" s="96"/>
      <c r="AP92" s="100"/>
      <c r="AQ92" s="101" t="s">
        <v>58</v>
      </c>
      <c r="AR92" s="45"/>
      <c r="AS92" s="102" t="s">
        <v>59</v>
      </c>
      <c r="AT92" s="103" t="s">
        <v>60</v>
      </c>
      <c r="AU92" s="103" t="s">
        <v>61</v>
      </c>
      <c r="AV92" s="103" t="s">
        <v>62</v>
      </c>
      <c r="AW92" s="103" t="s">
        <v>63</v>
      </c>
      <c r="AX92" s="103" t="s">
        <v>64</v>
      </c>
      <c r="AY92" s="103" t="s">
        <v>65</v>
      </c>
      <c r="AZ92" s="103" t="s">
        <v>66</v>
      </c>
      <c r="BA92" s="103" t="s">
        <v>67</v>
      </c>
      <c r="BB92" s="103" t="s">
        <v>68</v>
      </c>
      <c r="BC92" s="103" t="s">
        <v>69</v>
      </c>
      <c r="BD92" s="104" t="s">
        <v>70</v>
      </c>
      <c r="BE92" s="39"/>
    </row>
    <row r="93" s="2" customFormat="1" ht="10.8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  <c r="AP93" s="41"/>
      <c r="AQ93" s="41"/>
      <c r="AR93" s="45"/>
      <c r="AS93" s="105"/>
      <c r="AT93" s="106"/>
      <c r="AU93" s="106"/>
      <c r="AV93" s="106"/>
      <c r="AW93" s="106"/>
      <c r="AX93" s="106"/>
      <c r="AY93" s="106"/>
      <c r="AZ93" s="106"/>
      <c r="BA93" s="106"/>
      <c r="BB93" s="106"/>
      <c r="BC93" s="106"/>
      <c r="BD93" s="107"/>
      <c r="BE93" s="39"/>
    </row>
    <row r="94" s="6" customFormat="1" ht="32.4" customHeight="1">
      <c r="A94" s="6"/>
      <c r="B94" s="108"/>
      <c r="C94" s="109" t="s">
        <v>71</v>
      </c>
      <c r="D94" s="110"/>
      <c r="E94" s="110"/>
      <c r="F94" s="110"/>
      <c r="G94" s="110"/>
      <c r="H94" s="110"/>
      <c r="I94" s="110"/>
      <c r="J94" s="110"/>
      <c r="K94" s="110"/>
      <c r="L94" s="110"/>
      <c r="M94" s="110"/>
      <c r="N94" s="110"/>
      <c r="O94" s="110"/>
      <c r="P94" s="110"/>
      <c r="Q94" s="110"/>
      <c r="R94" s="110"/>
      <c r="S94" s="110"/>
      <c r="T94" s="110"/>
      <c r="U94" s="110"/>
      <c r="V94" s="110"/>
      <c r="W94" s="110"/>
      <c r="X94" s="110"/>
      <c r="Y94" s="110"/>
      <c r="Z94" s="110"/>
      <c r="AA94" s="110"/>
      <c r="AB94" s="110"/>
      <c r="AC94" s="110"/>
      <c r="AD94" s="110"/>
      <c r="AE94" s="110"/>
      <c r="AF94" s="110"/>
      <c r="AG94" s="111">
        <f>ROUND(SUM(AG95:AG105),2)</f>
        <v>0</v>
      </c>
      <c r="AH94" s="111"/>
      <c r="AI94" s="111"/>
      <c r="AJ94" s="111"/>
      <c r="AK94" s="111"/>
      <c r="AL94" s="111"/>
      <c r="AM94" s="111"/>
      <c r="AN94" s="112">
        <f>SUM(AG94,AT94)</f>
        <v>0</v>
      </c>
      <c r="AO94" s="112"/>
      <c r="AP94" s="112"/>
      <c r="AQ94" s="113" t="s">
        <v>1</v>
      </c>
      <c r="AR94" s="114"/>
      <c r="AS94" s="115">
        <f>ROUND(SUM(AS95:AS105),2)</f>
        <v>0</v>
      </c>
      <c r="AT94" s="116">
        <f>ROUND(SUM(AV94:AW94),2)</f>
        <v>0</v>
      </c>
      <c r="AU94" s="117">
        <f>ROUND(SUM(AU95:AU105),5)</f>
        <v>0</v>
      </c>
      <c r="AV94" s="116">
        <f>ROUND(AZ94*L29,2)</f>
        <v>0</v>
      </c>
      <c r="AW94" s="116">
        <f>ROUND(BA94*L30,2)</f>
        <v>0</v>
      </c>
      <c r="AX94" s="116">
        <f>ROUND(BB94*L29,2)</f>
        <v>0</v>
      </c>
      <c r="AY94" s="116">
        <f>ROUND(BC94*L30,2)</f>
        <v>0</v>
      </c>
      <c r="AZ94" s="116">
        <f>ROUND(SUM(AZ95:AZ105),2)</f>
        <v>0</v>
      </c>
      <c r="BA94" s="116">
        <f>ROUND(SUM(BA95:BA105),2)</f>
        <v>0</v>
      </c>
      <c r="BB94" s="116">
        <f>ROUND(SUM(BB95:BB105),2)</f>
        <v>0</v>
      </c>
      <c r="BC94" s="116">
        <f>ROUND(SUM(BC95:BC105),2)</f>
        <v>0</v>
      </c>
      <c r="BD94" s="118">
        <f>ROUND(SUM(BD95:BD105),2)</f>
        <v>0</v>
      </c>
      <c r="BE94" s="6"/>
      <c r="BS94" s="119" t="s">
        <v>72</v>
      </c>
      <c r="BT94" s="119" t="s">
        <v>73</v>
      </c>
      <c r="BU94" s="120" t="s">
        <v>74</v>
      </c>
      <c r="BV94" s="119" t="s">
        <v>75</v>
      </c>
      <c r="BW94" s="119" t="s">
        <v>5</v>
      </c>
      <c r="BX94" s="119" t="s">
        <v>76</v>
      </c>
      <c r="CL94" s="119" t="s">
        <v>1</v>
      </c>
    </row>
    <row r="95" s="7" customFormat="1" ht="16.5" customHeight="1">
      <c r="A95" s="121" t="s">
        <v>77</v>
      </c>
      <c r="B95" s="122"/>
      <c r="C95" s="123"/>
      <c r="D95" s="124" t="s">
        <v>78</v>
      </c>
      <c r="E95" s="124"/>
      <c r="F95" s="124"/>
      <c r="G95" s="124"/>
      <c r="H95" s="124"/>
      <c r="I95" s="125"/>
      <c r="J95" s="124" t="s">
        <v>79</v>
      </c>
      <c r="K95" s="124"/>
      <c r="L95" s="124"/>
      <c r="M95" s="124"/>
      <c r="N95" s="124"/>
      <c r="O95" s="124"/>
      <c r="P95" s="124"/>
      <c r="Q95" s="124"/>
      <c r="R95" s="124"/>
      <c r="S95" s="124"/>
      <c r="T95" s="124"/>
      <c r="U95" s="124"/>
      <c r="V95" s="124"/>
      <c r="W95" s="124"/>
      <c r="X95" s="124"/>
      <c r="Y95" s="124"/>
      <c r="Z95" s="124"/>
      <c r="AA95" s="124"/>
      <c r="AB95" s="124"/>
      <c r="AC95" s="124"/>
      <c r="AD95" s="124"/>
      <c r="AE95" s="124"/>
      <c r="AF95" s="124"/>
      <c r="AG95" s="126">
        <f>'SO 01 - Oprava bytových j...'!J30</f>
        <v>0</v>
      </c>
      <c r="AH95" s="125"/>
      <c r="AI95" s="125"/>
      <c r="AJ95" s="125"/>
      <c r="AK95" s="125"/>
      <c r="AL95" s="125"/>
      <c r="AM95" s="125"/>
      <c r="AN95" s="126">
        <f>SUM(AG95,AT95)</f>
        <v>0</v>
      </c>
      <c r="AO95" s="125"/>
      <c r="AP95" s="125"/>
      <c r="AQ95" s="127" t="s">
        <v>80</v>
      </c>
      <c r="AR95" s="128"/>
      <c r="AS95" s="129">
        <v>0</v>
      </c>
      <c r="AT95" s="130">
        <f>ROUND(SUM(AV95:AW95),2)</f>
        <v>0</v>
      </c>
      <c r="AU95" s="131">
        <f>'SO 01 - Oprava bytových j...'!P149</f>
        <v>0</v>
      </c>
      <c r="AV95" s="130">
        <f>'SO 01 - Oprava bytových j...'!J33</f>
        <v>0</v>
      </c>
      <c r="AW95" s="130">
        <f>'SO 01 - Oprava bytových j...'!J34</f>
        <v>0</v>
      </c>
      <c r="AX95" s="130">
        <f>'SO 01 - Oprava bytových j...'!J35</f>
        <v>0</v>
      </c>
      <c r="AY95" s="130">
        <f>'SO 01 - Oprava bytových j...'!J36</f>
        <v>0</v>
      </c>
      <c r="AZ95" s="130">
        <f>'SO 01 - Oprava bytových j...'!F33</f>
        <v>0</v>
      </c>
      <c r="BA95" s="130">
        <f>'SO 01 - Oprava bytových j...'!F34</f>
        <v>0</v>
      </c>
      <c r="BB95" s="130">
        <f>'SO 01 - Oprava bytových j...'!F35</f>
        <v>0</v>
      </c>
      <c r="BC95" s="130">
        <f>'SO 01 - Oprava bytových j...'!F36</f>
        <v>0</v>
      </c>
      <c r="BD95" s="132">
        <f>'SO 01 - Oprava bytových j...'!F37</f>
        <v>0</v>
      </c>
      <c r="BE95" s="7"/>
      <c r="BT95" s="133" t="s">
        <v>81</v>
      </c>
      <c r="BV95" s="133" t="s">
        <v>75</v>
      </c>
      <c r="BW95" s="133" t="s">
        <v>82</v>
      </c>
      <c r="BX95" s="133" t="s">
        <v>5</v>
      </c>
      <c r="CL95" s="133" t="s">
        <v>1</v>
      </c>
      <c r="CM95" s="133" t="s">
        <v>81</v>
      </c>
    </row>
    <row r="96" s="7" customFormat="1" ht="16.5" customHeight="1">
      <c r="A96" s="121" t="s">
        <v>77</v>
      </c>
      <c r="B96" s="122"/>
      <c r="C96" s="123"/>
      <c r="D96" s="124" t="s">
        <v>83</v>
      </c>
      <c r="E96" s="124"/>
      <c r="F96" s="124"/>
      <c r="G96" s="124"/>
      <c r="H96" s="124"/>
      <c r="I96" s="125"/>
      <c r="J96" s="124" t="s">
        <v>84</v>
      </c>
      <c r="K96" s="124"/>
      <c r="L96" s="124"/>
      <c r="M96" s="124"/>
      <c r="N96" s="124"/>
      <c r="O96" s="124"/>
      <c r="P96" s="124"/>
      <c r="Q96" s="124"/>
      <c r="R96" s="124"/>
      <c r="S96" s="124"/>
      <c r="T96" s="124"/>
      <c r="U96" s="124"/>
      <c r="V96" s="124"/>
      <c r="W96" s="124"/>
      <c r="X96" s="124"/>
      <c r="Y96" s="124"/>
      <c r="Z96" s="124"/>
      <c r="AA96" s="124"/>
      <c r="AB96" s="124"/>
      <c r="AC96" s="124"/>
      <c r="AD96" s="124"/>
      <c r="AE96" s="124"/>
      <c r="AF96" s="124"/>
      <c r="AG96" s="126">
        <f>'SO 02 - Oprava bytových j...'!J30</f>
        <v>0</v>
      </c>
      <c r="AH96" s="125"/>
      <c r="AI96" s="125"/>
      <c r="AJ96" s="125"/>
      <c r="AK96" s="125"/>
      <c r="AL96" s="125"/>
      <c r="AM96" s="125"/>
      <c r="AN96" s="126">
        <f>SUM(AG96,AT96)</f>
        <v>0</v>
      </c>
      <c r="AO96" s="125"/>
      <c r="AP96" s="125"/>
      <c r="AQ96" s="127" t="s">
        <v>80</v>
      </c>
      <c r="AR96" s="128"/>
      <c r="AS96" s="129">
        <v>0</v>
      </c>
      <c r="AT96" s="130">
        <f>ROUND(SUM(AV96:AW96),2)</f>
        <v>0</v>
      </c>
      <c r="AU96" s="131">
        <f>'SO 02 - Oprava bytových j...'!P150</f>
        <v>0</v>
      </c>
      <c r="AV96" s="130">
        <f>'SO 02 - Oprava bytových j...'!J33</f>
        <v>0</v>
      </c>
      <c r="AW96" s="130">
        <f>'SO 02 - Oprava bytových j...'!J34</f>
        <v>0</v>
      </c>
      <c r="AX96" s="130">
        <f>'SO 02 - Oprava bytových j...'!J35</f>
        <v>0</v>
      </c>
      <c r="AY96" s="130">
        <f>'SO 02 - Oprava bytových j...'!J36</f>
        <v>0</v>
      </c>
      <c r="AZ96" s="130">
        <f>'SO 02 - Oprava bytových j...'!F33</f>
        <v>0</v>
      </c>
      <c r="BA96" s="130">
        <f>'SO 02 - Oprava bytových j...'!F34</f>
        <v>0</v>
      </c>
      <c r="BB96" s="130">
        <f>'SO 02 - Oprava bytových j...'!F35</f>
        <v>0</v>
      </c>
      <c r="BC96" s="130">
        <f>'SO 02 - Oprava bytových j...'!F36</f>
        <v>0</v>
      </c>
      <c r="BD96" s="132">
        <f>'SO 02 - Oprava bytových j...'!F37</f>
        <v>0</v>
      </c>
      <c r="BE96" s="7"/>
      <c r="BT96" s="133" t="s">
        <v>81</v>
      </c>
      <c r="BV96" s="133" t="s">
        <v>75</v>
      </c>
      <c r="BW96" s="133" t="s">
        <v>85</v>
      </c>
      <c r="BX96" s="133" t="s">
        <v>5</v>
      </c>
      <c r="CL96" s="133" t="s">
        <v>1</v>
      </c>
      <c r="CM96" s="133" t="s">
        <v>81</v>
      </c>
    </row>
    <row r="97" s="7" customFormat="1" ht="16.5" customHeight="1">
      <c r="A97" s="121" t="s">
        <v>77</v>
      </c>
      <c r="B97" s="122"/>
      <c r="C97" s="123"/>
      <c r="D97" s="124" t="s">
        <v>86</v>
      </c>
      <c r="E97" s="124"/>
      <c r="F97" s="124"/>
      <c r="G97" s="124"/>
      <c r="H97" s="124"/>
      <c r="I97" s="125"/>
      <c r="J97" s="124" t="s">
        <v>87</v>
      </c>
      <c r="K97" s="124"/>
      <c r="L97" s="124"/>
      <c r="M97" s="124"/>
      <c r="N97" s="124"/>
      <c r="O97" s="124"/>
      <c r="P97" s="124"/>
      <c r="Q97" s="124"/>
      <c r="R97" s="124"/>
      <c r="S97" s="124"/>
      <c r="T97" s="124"/>
      <c r="U97" s="124"/>
      <c r="V97" s="124"/>
      <c r="W97" s="124"/>
      <c r="X97" s="124"/>
      <c r="Y97" s="124"/>
      <c r="Z97" s="124"/>
      <c r="AA97" s="124"/>
      <c r="AB97" s="124"/>
      <c r="AC97" s="124"/>
      <c r="AD97" s="124"/>
      <c r="AE97" s="124"/>
      <c r="AF97" s="124"/>
      <c r="AG97" s="126">
        <f>'SO 03 - Oprava bytových j...'!J30</f>
        <v>0</v>
      </c>
      <c r="AH97" s="125"/>
      <c r="AI97" s="125"/>
      <c r="AJ97" s="125"/>
      <c r="AK97" s="125"/>
      <c r="AL97" s="125"/>
      <c r="AM97" s="125"/>
      <c r="AN97" s="126">
        <f>SUM(AG97,AT97)</f>
        <v>0</v>
      </c>
      <c r="AO97" s="125"/>
      <c r="AP97" s="125"/>
      <c r="AQ97" s="127" t="s">
        <v>80</v>
      </c>
      <c r="AR97" s="128"/>
      <c r="AS97" s="129">
        <v>0</v>
      </c>
      <c r="AT97" s="130">
        <f>ROUND(SUM(AV97:AW97),2)</f>
        <v>0</v>
      </c>
      <c r="AU97" s="131">
        <f>'SO 03 - Oprava bytových j...'!P150</f>
        <v>0</v>
      </c>
      <c r="AV97" s="130">
        <f>'SO 03 - Oprava bytových j...'!J33</f>
        <v>0</v>
      </c>
      <c r="AW97" s="130">
        <f>'SO 03 - Oprava bytových j...'!J34</f>
        <v>0</v>
      </c>
      <c r="AX97" s="130">
        <f>'SO 03 - Oprava bytových j...'!J35</f>
        <v>0</v>
      </c>
      <c r="AY97" s="130">
        <f>'SO 03 - Oprava bytových j...'!J36</f>
        <v>0</v>
      </c>
      <c r="AZ97" s="130">
        <f>'SO 03 - Oprava bytových j...'!F33</f>
        <v>0</v>
      </c>
      <c r="BA97" s="130">
        <f>'SO 03 - Oprava bytových j...'!F34</f>
        <v>0</v>
      </c>
      <c r="BB97" s="130">
        <f>'SO 03 - Oprava bytových j...'!F35</f>
        <v>0</v>
      </c>
      <c r="BC97" s="130">
        <f>'SO 03 - Oprava bytových j...'!F36</f>
        <v>0</v>
      </c>
      <c r="BD97" s="132">
        <f>'SO 03 - Oprava bytových j...'!F37</f>
        <v>0</v>
      </c>
      <c r="BE97" s="7"/>
      <c r="BT97" s="133" t="s">
        <v>81</v>
      </c>
      <c r="BV97" s="133" t="s">
        <v>75</v>
      </c>
      <c r="BW97" s="133" t="s">
        <v>88</v>
      </c>
      <c r="BX97" s="133" t="s">
        <v>5</v>
      </c>
      <c r="CL97" s="133" t="s">
        <v>1</v>
      </c>
      <c r="CM97" s="133" t="s">
        <v>81</v>
      </c>
    </row>
    <row r="98" s="7" customFormat="1" ht="16.5" customHeight="1">
      <c r="A98" s="121" t="s">
        <v>77</v>
      </c>
      <c r="B98" s="122"/>
      <c r="C98" s="123"/>
      <c r="D98" s="124" t="s">
        <v>89</v>
      </c>
      <c r="E98" s="124"/>
      <c r="F98" s="124"/>
      <c r="G98" s="124"/>
      <c r="H98" s="124"/>
      <c r="I98" s="125"/>
      <c r="J98" s="124" t="s">
        <v>90</v>
      </c>
      <c r="K98" s="124"/>
      <c r="L98" s="124"/>
      <c r="M98" s="124"/>
      <c r="N98" s="124"/>
      <c r="O98" s="124"/>
      <c r="P98" s="124"/>
      <c r="Q98" s="124"/>
      <c r="R98" s="124"/>
      <c r="S98" s="124"/>
      <c r="T98" s="124"/>
      <c r="U98" s="124"/>
      <c r="V98" s="124"/>
      <c r="W98" s="124"/>
      <c r="X98" s="124"/>
      <c r="Y98" s="124"/>
      <c r="Z98" s="124"/>
      <c r="AA98" s="124"/>
      <c r="AB98" s="124"/>
      <c r="AC98" s="124"/>
      <c r="AD98" s="124"/>
      <c r="AE98" s="124"/>
      <c r="AF98" s="124"/>
      <c r="AG98" s="126">
        <f>'SO 04 - Oprava bytových j...'!J30</f>
        <v>0</v>
      </c>
      <c r="AH98" s="125"/>
      <c r="AI98" s="125"/>
      <c r="AJ98" s="125"/>
      <c r="AK98" s="125"/>
      <c r="AL98" s="125"/>
      <c r="AM98" s="125"/>
      <c r="AN98" s="126">
        <f>SUM(AG98,AT98)</f>
        <v>0</v>
      </c>
      <c r="AO98" s="125"/>
      <c r="AP98" s="125"/>
      <c r="AQ98" s="127" t="s">
        <v>80</v>
      </c>
      <c r="AR98" s="128"/>
      <c r="AS98" s="129">
        <v>0</v>
      </c>
      <c r="AT98" s="130">
        <f>ROUND(SUM(AV98:AW98),2)</f>
        <v>0</v>
      </c>
      <c r="AU98" s="131">
        <f>'SO 04 - Oprava bytových j...'!P150</f>
        <v>0</v>
      </c>
      <c r="AV98" s="130">
        <f>'SO 04 - Oprava bytových j...'!J33</f>
        <v>0</v>
      </c>
      <c r="AW98" s="130">
        <f>'SO 04 - Oprava bytových j...'!J34</f>
        <v>0</v>
      </c>
      <c r="AX98" s="130">
        <f>'SO 04 - Oprava bytových j...'!J35</f>
        <v>0</v>
      </c>
      <c r="AY98" s="130">
        <f>'SO 04 - Oprava bytových j...'!J36</f>
        <v>0</v>
      </c>
      <c r="AZ98" s="130">
        <f>'SO 04 - Oprava bytových j...'!F33</f>
        <v>0</v>
      </c>
      <c r="BA98" s="130">
        <f>'SO 04 - Oprava bytových j...'!F34</f>
        <v>0</v>
      </c>
      <c r="BB98" s="130">
        <f>'SO 04 - Oprava bytových j...'!F35</f>
        <v>0</v>
      </c>
      <c r="BC98" s="130">
        <f>'SO 04 - Oprava bytových j...'!F36</f>
        <v>0</v>
      </c>
      <c r="BD98" s="132">
        <f>'SO 04 - Oprava bytových j...'!F37</f>
        <v>0</v>
      </c>
      <c r="BE98" s="7"/>
      <c r="BT98" s="133" t="s">
        <v>81</v>
      </c>
      <c r="BV98" s="133" t="s">
        <v>75</v>
      </c>
      <c r="BW98" s="133" t="s">
        <v>91</v>
      </c>
      <c r="BX98" s="133" t="s">
        <v>5</v>
      </c>
      <c r="CL98" s="133" t="s">
        <v>1</v>
      </c>
      <c r="CM98" s="133" t="s">
        <v>81</v>
      </c>
    </row>
    <row r="99" s="7" customFormat="1" ht="16.5" customHeight="1">
      <c r="A99" s="121" t="s">
        <v>77</v>
      </c>
      <c r="B99" s="122"/>
      <c r="C99" s="123"/>
      <c r="D99" s="124" t="s">
        <v>92</v>
      </c>
      <c r="E99" s="124"/>
      <c r="F99" s="124"/>
      <c r="G99" s="124"/>
      <c r="H99" s="124"/>
      <c r="I99" s="125"/>
      <c r="J99" s="124" t="s">
        <v>93</v>
      </c>
      <c r="K99" s="124"/>
      <c r="L99" s="124"/>
      <c r="M99" s="124"/>
      <c r="N99" s="124"/>
      <c r="O99" s="124"/>
      <c r="P99" s="124"/>
      <c r="Q99" s="124"/>
      <c r="R99" s="124"/>
      <c r="S99" s="124"/>
      <c r="T99" s="124"/>
      <c r="U99" s="124"/>
      <c r="V99" s="124"/>
      <c r="W99" s="124"/>
      <c r="X99" s="124"/>
      <c r="Y99" s="124"/>
      <c r="Z99" s="124"/>
      <c r="AA99" s="124"/>
      <c r="AB99" s="124"/>
      <c r="AC99" s="124"/>
      <c r="AD99" s="124"/>
      <c r="AE99" s="124"/>
      <c r="AF99" s="124"/>
      <c r="AG99" s="126">
        <f>'SO 05 - Oprava bytových j...'!J30</f>
        <v>0</v>
      </c>
      <c r="AH99" s="125"/>
      <c r="AI99" s="125"/>
      <c r="AJ99" s="125"/>
      <c r="AK99" s="125"/>
      <c r="AL99" s="125"/>
      <c r="AM99" s="125"/>
      <c r="AN99" s="126">
        <f>SUM(AG99,AT99)</f>
        <v>0</v>
      </c>
      <c r="AO99" s="125"/>
      <c r="AP99" s="125"/>
      <c r="AQ99" s="127" t="s">
        <v>80</v>
      </c>
      <c r="AR99" s="128"/>
      <c r="AS99" s="129">
        <v>0</v>
      </c>
      <c r="AT99" s="130">
        <f>ROUND(SUM(AV99:AW99),2)</f>
        <v>0</v>
      </c>
      <c r="AU99" s="131">
        <f>'SO 05 - Oprava bytových j...'!P150</f>
        <v>0</v>
      </c>
      <c r="AV99" s="130">
        <f>'SO 05 - Oprava bytových j...'!J33</f>
        <v>0</v>
      </c>
      <c r="AW99" s="130">
        <f>'SO 05 - Oprava bytových j...'!J34</f>
        <v>0</v>
      </c>
      <c r="AX99" s="130">
        <f>'SO 05 - Oprava bytových j...'!J35</f>
        <v>0</v>
      </c>
      <c r="AY99" s="130">
        <f>'SO 05 - Oprava bytových j...'!J36</f>
        <v>0</v>
      </c>
      <c r="AZ99" s="130">
        <f>'SO 05 - Oprava bytových j...'!F33</f>
        <v>0</v>
      </c>
      <c r="BA99" s="130">
        <f>'SO 05 - Oprava bytových j...'!F34</f>
        <v>0</v>
      </c>
      <c r="BB99" s="130">
        <f>'SO 05 - Oprava bytových j...'!F35</f>
        <v>0</v>
      </c>
      <c r="BC99" s="130">
        <f>'SO 05 - Oprava bytových j...'!F36</f>
        <v>0</v>
      </c>
      <c r="BD99" s="132">
        <f>'SO 05 - Oprava bytových j...'!F37</f>
        <v>0</v>
      </c>
      <c r="BE99" s="7"/>
      <c r="BT99" s="133" t="s">
        <v>81</v>
      </c>
      <c r="BV99" s="133" t="s">
        <v>75</v>
      </c>
      <c r="BW99" s="133" t="s">
        <v>94</v>
      </c>
      <c r="BX99" s="133" t="s">
        <v>5</v>
      </c>
      <c r="CL99" s="133" t="s">
        <v>1</v>
      </c>
      <c r="CM99" s="133" t="s">
        <v>81</v>
      </c>
    </row>
    <row r="100" s="7" customFormat="1" ht="16.5" customHeight="1">
      <c r="A100" s="121" t="s">
        <v>77</v>
      </c>
      <c r="B100" s="122"/>
      <c r="C100" s="123"/>
      <c r="D100" s="124" t="s">
        <v>95</v>
      </c>
      <c r="E100" s="124"/>
      <c r="F100" s="124"/>
      <c r="G100" s="124"/>
      <c r="H100" s="124"/>
      <c r="I100" s="125"/>
      <c r="J100" s="124" t="s">
        <v>96</v>
      </c>
      <c r="K100" s="124"/>
      <c r="L100" s="124"/>
      <c r="M100" s="124"/>
      <c r="N100" s="124"/>
      <c r="O100" s="124"/>
      <c r="P100" s="124"/>
      <c r="Q100" s="124"/>
      <c r="R100" s="124"/>
      <c r="S100" s="124"/>
      <c r="T100" s="124"/>
      <c r="U100" s="124"/>
      <c r="V100" s="124"/>
      <c r="W100" s="124"/>
      <c r="X100" s="124"/>
      <c r="Y100" s="124"/>
      <c r="Z100" s="124"/>
      <c r="AA100" s="124"/>
      <c r="AB100" s="124"/>
      <c r="AC100" s="124"/>
      <c r="AD100" s="124"/>
      <c r="AE100" s="124"/>
      <c r="AF100" s="124"/>
      <c r="AG100" s="126">
        <f>'SO 06 - Oprava bytových j...'!J30</f>
        <v>0</v>
      </c>
      <c r="AH100" s="125"/>
      <c r="AI100" s="125"/>
      <c r="AJ100" s="125"/>
      <c r="AK100" s="125"/>
      <c r="AL100" s="125"/>
      <c r="AM100" s="125"/>
      <c r="AN100" s="126">
        <f>SUM(AG100,AT100)</f>
        <v>0</v>
      </c>
      <c r="AO100" s="125"/>
      <c r="AP100" s="125"/>
      <c r="AQ100" s="127" t="s">
        <v>80</v>
      </c>
      <c r="AR100" s="128"/>
      <c r="AS100" s="129">
        <v>0</v>
      </c>
      <c r="AT100" s="130">
        <f>ROUND(SUM(AV100:AW100),2)</f>
        <v>0</v>
      </c>
      <c r="AU100" s="131">
        <f>'SO 06 - Oprava bytových j...'!P149</f>
        <v>0</v>
      </c>
      <c r="AV100" s="130">
        <f>'SO 06 - Oprava bytových j...'!J33</f>
        <v>0</v>
      </c>
      <c r="AW100" s="130">
        <f>'SO 06 - Oprava bytových j...'!J34</f>
        <v>0</v>
      </c>
      <c r="AX100" s="130">
        <f>'SO 06 - Oprava bytových j...'!J35</f>
        <v>0</v>
      </c>
      <c r="AY100" s="130">
        <f>'SO 06 - Oprava bytových j...'!J36</f>
        <v>0</v>
      </c>
      <c r="AZ100" s="130">
        <f>'SO 06 - Oprava bytových j...'!F33</f>
        <v>0</v>
      </c>
      <c r="BA100" s="130">
        <f>'SO 06 - Oprava bytových j...'!F34</f>
        <v>0</v>
      </c>
      <c r="BB100" s="130">
        <f>'SO 06 - Oprava bytových j...'!F35</f>
        <v>0</v>
      </c>
      <c r="BC100" s="130">
        <f>'SO 06 - Oprava bytových j...'!F36</f>
        <v>0</v>
      </c>
      <c r="BD100" s="132">
        <f>'SO 06 - Oprava bytových j...'!F37</f>
        <v>0</v>
      </c>
      <c r="BE100" s="7"/>
      <c r="BT100" s="133" t="s">
        <v>81</v>
      </c>
      <c r="BV100" s="133" t="s">
        <v>75</v>
      </c>
      <c r="BW100" s="133" t="s">
        <v>97</v>
      </c>
      <c r="BX100" s="133" t="s">
        <v>5</v>
      </c>
      <c r="CL100" s="133" t="s">
        <v>1</v>
      </c>
      <c r="CM100" s="133" t="s">
        <v>81</v>
      </c>
    </row>
    <row r="101" s="7" customFormat="1" ht="16.5" customHeight="1">
      <c r="A101" s="121" t="s">
        <v>77</v>
      </c>
      <c r="B101" s="122"/>
      <c r="C101" s="123"/>
      <c r="D101" s="124" t="s">
        <v>98</v>
      </c>
      <c r="E101" s="124"/>
      <c r="F101" s="124"/>
      <c r="G101" s="124"/>
      <c r="H101" s="124"/>
      <c r="I101" s="125"/>
      <c r="J101" s="124" t="s">
        <v>99</v>
      </c>
      <c r="K101" s="124"/>
      <c r="L101" s="124"/>
      <c r="M101" s="124"/>
      <c r="N101" s="124"/>
      <c r="O101" s="124"/>
      <c r="P101" s="124"/>
      <c r="Q101" s="124"/>
      <c r="R101" s="124"/>
      <c r="S101" s="124"/>
      <c r="T101" s="124"/>
      <c r="U101" s="124"/>
      <c r="V101" s="124"/>
      <c r="W101" s="124"/>
      <c r="X101" s="124"/>
      <c r="Y101" s="124"/>
      <c r="Z101" s="124"/>
      <c r="AA101" s="124"/>
      <c r="AB101" s="124"/>
      <c r="AC101" s="124"/>
      <c r="AD101" s="124"/>
      <c r="AE101" s="124"/>
      <c r="AF101" s="124"/>
      <c r="AG101" s="126">
        <f>'SO 07 - Oprava bytových j...'!J30</f>
        <v>0</v>
      </c>
      <c r="AH101" s="125"/>
      <c r="AI101" s="125"/>
      <c r="AJ101" s="125"/>
      <c r="AK101" s="125"/>
      <c r="AL101" s="125"/>
      <c r="AM101" s="125"/>
      <c r="AN101" s="126">
        <f>SUM(AG101,AT101)</f>
        <v>0</v>
      </c>
      <c r="AO101" s="125"/>
      <c r="AP101" s="125"/>
      <c r="AQ101" s="127" t="s">
        <v>80</v>
      </c>
      <c r="AR101" s="128"/>
      <c r="AS101" s="129">
        <v>0</v>
      </c>
      <c r="AT101" s="130">
        <f>ROUND(SUM(AV101:AW101),2)</f>
        <v>0</v>
      </c>
      <c r="AU101" s="131">
        <f>'SO 07 - Oprava bytových j...'!P150</f>
        <v>0</v>
      </c>
      <c r="AV101" s="130">
        <f>'SO 07 - Oprava bytových j...'!J33</f>
        <v>0</v>
      </c>
      <c r="AW101" s="130">
        <f>'SO 07 - Oprava bytových j...'!J34</f>
        <v>0</v>
      </c>
      <c r="AX101" s="130">
        <f>'SO 07 - Oprava bytových j...'!J35</f>
        <v>0</v>
      </c>
      <c r="AY101" s="130">
        <f>'SO 07 - Oprava bytových j...'!J36</f>
        <v>0</v>
      </c>
      <c r="AZ101" s="130">
        <f>'SO 07 - Oprava bytových j...'!F33</f>
        <v>0</v>
      </c>
      <c r="BA101" s="130">
        <f>'SO 07 - Oprava bytových j...'!F34</f>
        <v>0</v>
      </c>
      <c r="BB101" s="130">
        <f>'SO 07 - Oprava bytových j...'!F35</f>
        <v>0</v>
      </c>
      <c r="BC101" s="130">
        <f>'SO 07 - Oprava bytových j...'!F36</f>
        <v>0</v>
      </c>
      <c r="BD101" s="132">
        <f>'SO 07 - Oprava bytových j...'!F37</f>
        <v>0</v>
      </c>
      <c r="BE101" s="7"/>
      <c r="BT101" s="133" t="s">
        <v>81</v>
      </c>
      <c r="BV101" s="133" t="s">
        <v>75</v>
      </c>
      <c r="BW101" s="133" t="s">
        <v>100</v>
      </c>
      <c r="BX101" s="133" t="s">
        <v>5</v>
      </c>
      <c r="CL101" s="133" t="s">
        <v>1</v>
      </c>
      <c r="CM101" s="133" t="s">
        <v>81</v>
      </c>
    </row>
    <row r="102" s="7" customFormat="1" ht="16.5" customHeight="1">
      <c r="A102" s="121" t="s">
        <v>77</v>
      </c>
      <c r="B102" s="122"/>
      <c r="C102" s="123"/>
      <c r="D102" s="124" t="s">
        <v>101</v>
      </c>
      <c r="E102" s="124"/>
      <c r="F102" s="124"/>
      <c r="G102" s="124"/>
      <c r="H102" s="124"/>
      <c r="I102" s="125"/>
      <c r="J102" s="124" t="s">
        <v>102</v>
      </c>
      <c r="K102" s="124"/>
      <c r="L102" s="124"/>
      <c r="M102" s="124"/>
      <c r="N102" s="124"/>
      <c r="O102" s="124"/>
      <c r="P102" s="124"/>
      <c r="Q102" s="124"/>
      <c r="R102" s="124"/>
      <c r="S102" s="124"/>
      <c r="T102" s="124"/>
      <c r="U102" s="124"/>
      <c r="V102" s="124"/>
      <c r="W102" s="124"/>
      <c r="X102" s="124"/>
      <c r="Y102" s="124"/>
      <c r="Z102" s="124"/>
      <c r="AA102" s="124"/>
      <c r="AB102" s="124"/>
      <c r="AC102" s="124"/>
      <c r="AD102" s="124"/>
      <c r="AE102" s="124"/>
      <c r="AF102" s="124"/>
      <c r="AG102" s="126">
        <f>'SO 08 - Oprava bytových j...'!J30</f>
        <v>0</v>
      </c>
      <c r="AH102" s="125"/>
      <c r="AI102" s="125"/>
      <c r="AJ102" s="125"/>
      <c r="AK102" s="125"/>
      <c r="AL102" s="125"/>
      <c r="AM102" s="125"/>
      <c r="AN102" s="126">
        <f>SUM(AG102,AT102)</f>
        <v>0</v>
      </c>
      <c r="AO102" s="125"/>
      <c r="AP102" s="125"/>
      <c r="AQ102" s="127" t="s">
        <v>80</v>
      </c>
      <c r="AR102" s="128"/>
      <c r="AS102" s="129">
        <v>0</v>
      </c>
      <c r="AT102" s="130">
        <f>ROUND(SUM(AV102:AW102),2)</f>
        <v>0</v>
      </c>
      <c r="AU102" s="131">
        <f>'SO 08 - Oprava bytových j...'!P151</f>
        <v>0</v>
      </c>
      <c r="AV102" s="130">
        <f>'SO 08 - Oprava bytových j...'!J33</f>
        <v>0</v>
      </c>
      <c r="AW102" s="130">
        <f>'SO 08 - Oprava bytových j...'!J34</f>
        <v>0</v>
      </c>
      <c r="AX102" s="130">
        <f>'SO 08 - Oprava bytových j...'!J35</f>
        <v>0</v>
      </c>
      <c r="AY102" s="130">
        <f>'SO 08 - Oprava bytových j...'!J36</f>
        <v>0</v>
      </c>
      <c r="AZ102" s="130">
        <f>'SO 08 - Oprava bytových j...'!F33</f>
        <v>0</v>
      </c>
      <c r="BA102" s="130">
        <f>'SO 08 - Oprava bytových j...'!F34</f>
        <v>0</v>
      </c>
      <c r="BB102" s="130">
        <f>'SO 08 - Oprava bytových j...'!F35</f>
        <v>0</v>
      </c>
      <c r="BC102" s="130">
        <f>'SO 08 - Oprava bytových j...'!F36</f>
        <v>0</v>
      </c>
      <c r="BD102" s="132">
        <f>'SO 08 - Oprava bytových j...'!F37</f>
        <v>0</v>
      </c>
      <c r="BE102" s="7"/>
      <c r="BT102" s="133" t="s">
        <v>81</v>
      </c>
      <c r="BV102" s="133" t="s">
        <v>75</v>
      </c>
      <c r="BW102" s="133" t="s">
        <v>103</v>
      </c>
      <c r="BX102" s="133" t="s">
        <v>5</v>
      </c>
      <c r="CL102" s="133" t="s">
        <v>1</v>
      </c>
      <c r="CM102" s="133" t="s">
        <v>81</v>
      </c>
    </row>
    <row r="103" s="7" customFormat="1" ht="16.5" customHeight="1">
      <c r="A103" s="121" t="s">
        <v>77</v>
      </c>
      <c r="B103" s="122"/>
      <c r="C103" s="123"/>
      <c r="D103" s="124" t="s">
        <v>104</v>
      </c>
      <c r="E103" s="124"/>
      <c r="F103" s="124"/>
      <c r="G103" s="124"/>
      <c r="H103" s="124"/>
      <c r="I103" s="125"/>
      <c r="J103" s="124" t="s">
        <v>105</v>
      </c>
      <c r="K103" s="124"/>
      <c r="L103" s="124"/>
      <c r="M103" s="124"/>
      <c r="N103" s="124"/>
      <c r="O103" s="124"/>
      <c r="P103" s="124"/>
      <c r="Q103" s="124"/>
      <c r="R103" s="124"/>
      <c r="S103" s="124"/>
      <c r="T103" s="124"/>
      <c r="U103" s="124"/>
      <c r="V103" s="124"/>
      <c r="W103" s="124"/>
      <c r="X103" s="124"/>
      <c r="Y103" s="124"/>
      <c r="Z103" s="124"/>
      <c r="AA103" s="124"/>
      <c r="AB103" s="124"/>
      <c r="AC103" s="124"/>
      <c r="AD103" s="124"/>
      <c r="AE103" s="124"/>
      <c r="AF103" s="124"/>
      <c r="AG103" s="126">
        <f>'SO 09 - Oprava bytových j...'!J30</f>
        <v>0</v>
      </c>
      <c r="AH103" s="125"/>
      <c r="AI103" s="125"/>
      <c r="AJ103" s="125"/>
      <c r="AK103" s="125"/>
      <c r="AL103" s="125"/>
      <c r="AM103" s="125"/>
      <c r="AN103" s="126">
        <f>SUM(AG103,AT103)</f>
        <v>0</v>
      </c>
      <c r="AO103" s="125"/>
      <c r="AP103" s="125"/>
      <c r="AQ103" s="127" t="s">
        <v>80</v>
      </c>
      <c r="AR103" s="128"/>
      <c r="AS103" s="129">
        <v>0</v>
      </c>
      <c r="AT103" s="130">
        <f>ROUND(SUM(AV103:AW103),2)</f>
        <v>0</v>
      </c>
      <c r="AU103" s="131">
        <f>'SO 09 - Oprava bytových j...'!P147</f>
        <v>0</v>
      </c>
      <c r="AV103" s="130">
        <f>'SO 09 - Oprava bytových j...'!J33</f>
        <v>0</v>
      </c>
      <c r="AW103" s="130">
        <f>'SO 09 - Oprava bytových j...'!J34</f>
        <v>0</v>
      </c>
      <c r="AX103" s="130">
        <f>'SO 09 - Oprava bytových j...'!J35</f>
        <v>0</v>
      </c>
      <c r="AY103" s="130">
        <f>'SO 09 - Oprava bytových j...'!J36</f>
        <v>0</v>
      </c>
      <c r="AZ103" s="130">
        <f>'SO 09 - Oprava bytových j...'!F33</f>
        <v>0</v>
      </c>
      <c r="BA103" s="130">
        <f>'SO 09 - Oprava bytových j...'!F34</f>
        <v>0</v>
      </c>
      <c r="BB103" s="130">
        <f>'SO 09 - Oprava bytových j...'!F35</f>
        <v>0</v>
      </c>
      <c r="BC103" s="130">
        <f>'SO 09 - Oprava bytových j...'!F36</f>
        <v>0</v>
      </c>
      <c r="BD103" s="132">
        <f>'SO 09 - Oprava bytových j...'!F37</f>
        <v>0</v>
      </c>
      <c r="BE103" s="7"/>
      <c r="BT103" s="133" t="s">
        <v>81</v>
      </c>
      <c r="BV103" s="133" t="s">
        <v>75</v>
      </c>
      <c r="BW103" s="133" t="s">
        <v>106</v>
      </c>
      <c r="BX103" s="133" t="s">
        <v>5</v>
      </c>
      <c r="CL103" s="133" t="s">
        <v>1</v>
      </c>
      <c r="CM103" s="133" t="s">
        <v>81</v>
      </c>
    </row>
    <row r="104" s="7" customFormat="1" ht="16.5" customHeight="1">
      <c r="A104" s="121" t="s">
        <v>77</v>
      </c>
      <c r="B104" s="122"/>
      <c r="C104" s="123"/>
      <c r="D104" s="124" t="s">
        <v>107</v>
      </c>
      <c r="E104" s="124"/>
      <c r="F104" s="124"/>
      <c r="G104" s="124"/>
      <c r="H104" s="124"/>
      <c r="I104" s="125"/>
      <c r="J104" s="124" t="s">
        <v>108</v>
      </c>
      <c r="K104" s="124"/>
      <c r="L104" s="124"/>
      <c r="M104" s="124"/>
      <c r="N104" s="124"/>
      <c r="O104" s="124"/>
      <c r="P104" s="124"/>
      <c r="Q104" s="124"/>
      <c r="R104" s="124"/>
      <c r="S104" s="124"/>
      <c r="T104" s="124"/>
      <c r="U104" s="124"/>
      <c r="V104" s="124"/>
      <c r="W104" s="124"/>
      <c r="X104" s="124"/>
      <c r="Y104" s="124"/>
      <c r="Z104" s="124"/>
      <c r="AA104" s="124"/>
      <c r="AB104" s="124"/>
      <c r="AC104" s="124"/>
      <c r="AD104" s="124"/>
      <c r="AE104" s="124"/>
      <c r="AF104" s="124"/>
      <c r="AG104" s="126">
        <f>'SO 10 - Oprava vstupní ch...'!J30</f>
        <v>0</v>
      </c>
      <c r="AH104" s="125"/>
      <c r="AI104" s="125"/>
      <c r="AJ104" s="125"/>
      <c r="AK104" s="125"/>
      <c r="AL104" s="125"/>
      <c r="AM104" s="125"/>
      <c r="AN104" s="126">
        <f>SUM(AG104,AT104)</f>
        <v>0</v>
      </c>
      <c r="AO104" s="125"/>
      <c r="AP104" s="125"/>
      <c r="AQ104" s="127" t="s">
        <v>80</v>
      </c>
      <c r="AR104" s="128"/>
      <c r="AS104" s="129">
        <v>0</v>
      </c>
      <c r="AT104" s="130">
        <f>ROUND(SUM(AV104:AW104),2)</f>
        <v>0</v>
      </c>
      <c r="AU104" s="131">
        <f>'SO 10 - Oprava vstupní ch...'!P126</f>
        <v>0</v>
      </c>
      <c r="AV104" s="130">
        <f>'SO 10 - Oprava vstupní ch...'!J33</f>
        <v>0</v>
      </c>
      <c r="AW104" s="130">
        <f>'SO 10 - Oprava vstupní ch...'!J34</f>
        <v>0</v>
      </c>
      <c r="AX104" s="130">
        <f>'SO 10 - Oprava vstupní ch...'!J35</f>
        <v>0</v>
      </c>
      <c r="AY104" s="130">
        <f>'SO 10 - Oprava vstupní ch...'!J36</f>
        <v>0</v>
      </c>
      <c r="AZ104" s="130">
        <f>'SO 10 - Oprava vstupní ch...'!F33</f>
        <v>0</v>
      </c>
      <c r="BA104" s="130">
        <f>'SO 10 - Oprava vstupní ch...'!F34</f>
        <v>0</v>
      </c>
      <c r="BB104" s="130">
        <f>'SO 10 - Oprava vstupní ch...'!F35</f>
        <v>0</v>
      </c>
      <c r="BC104" s="130">
        <f>'SO 10 - Oprava vstupní ch...'!F36</f>
        <v>0</v>
      </c>
      <c r="BD104" s="132">
        <f>'SO 10 - Oprava vstupní ch...'!F37</f>
        <v>0</v>
      </c>
      <c r="BE104" s="7"/>
      <c r="BT104" s="133" t="s">
        <v>81</v>
      </c>
      <c r="BV104" s="133" t="s">
        <v>75</v>
      </c>
      <c r="BW104" s="133" t="s">
        <v>109</v>
      </c>
      <c r="BX104" s="133" t="s">
        <v>5</v>
      </c>
      <c r="CL104" s="133" t="s">
        <v>1</v>
      </c>
      <c r="CM104" s="133" t="s">
        <v>81</v>
      </c>
    </row>
    <row r="105" s="7" customFormat="1" ht="16.5" customHeight="1">
      <c r="A105" s="121" t="s">
        <v>77</v>
      </c>
      <c r="B105" s="122"/>
      <c r="C105" s="123"/>
      <c r="D105" s="124" t="s">
        <v>110</v>
      </c>
      <c r="E105" s="124"/>
      <c r="F105" s="124"/>
      <c r="G105" s="124"/>
      <c r="H105" s="124"/>
      <c r="I105" s="125"/>
      <c r="J105" s="124" t="s">
        <v>111</v>
      </c>
      <c r="K105" s="124"/>
      <c r="L105" s="124"/>
      <c r="M105" s="124"/>
      <c r="N105" s="124"/>
      <c r="O105" s="124"/>
      <c r="P105" s="124"/>
      <c r="Q105" s="124"/>
      <c r="R105" s="124"/>
      <c r="S105" s="124"/>
      <c r="T105" s="124"/>
      <c r="U105" s="124"/>
      <c r="V105" s="124"/>
      <c r="W105" s="124"/>
      <c r="X105" s="124"/>
      <c r="Y105" s="124"/>
      <c r="Z105" s="124"/>
      <c r="AA105" s="124"/>
      <c r="AB105" s="124"/>
      <c r="AC105" s="124"/>
      <c r="AD105" s="124"/>
      <c r="AE105" s="124"/>
      <c r="AF105" s="124"/>
      <c r="AG105" s="126">
        <f>'SO 11 - Vedlejší rozpočto...'!J30</f>
        <v>0</v>
      </c>
      <c r="AH105" s="125"/>
      <c r="AI105" s="125"/>
      <c r="AJ105" s="125"/>
      <c r="AK105" s="125"/>
      <c r="AL105" s="125"/>
      <c r="AM105" s="125"/>
      <c r="AN105" s="126">
        <f>SUM(AG105,AT105)</f>
        <v>0</v>
      </c>
      <c r="AO105" s="125"/>
      <c r="AP105" s="125"/>
      <c r="AQ105" s="127" t="s">
        <v>80</v>
      </c>
      <c r="AR105" s="128"/>
      <c r="AS105" s="134">
        <v>0</v>
      </c>
      <c r="AT105" s="135">
        <f>ROUND(SUM(AV105:AW105),2)</f>
        <v>0</v>
      </c>
      <c r="AU105" s="136">
        <f>'SO 11 - Vedlejší rozpočto...'!P122</f>
        <v>0</v>
      </c>
      <c r="AV105" s="135">
        <f>'SO 11 - Vedlejší rozpočto...'!J33</f>
        <v>0</v>
      </c>
      <c r="AW105" s="135">
        <f>'SO 11 - Vedlejší rozpočto...'!J34</f>
        <v>0</v>
      </c>
      <c r="AX105" s="135">
        <f>'SO 11 - Vedlejší rozpočto...'!J35</f>
        <v>0</v>
      </c>
      <c r="AY105" s="135">
        <f>'SO 11 - Vedlejší rozpočto...'!J36</f>
        <v>0</v>
      </c>
      <c r="AZ105" s="135">
        <f>'SO 11 - Vedlejší rozpočto...'!F33</f>
        <v>0</v>
      </c>
      <c r="BA105" s="135">
        <f>'SO 11 - Vedlejší rozpočto...'!F34</f>
        <v>0</v>
      </c>
      <c r="BB105" s="135">
        <f>'SO 11 - Vedlejší rozpočto...'!F35</f>
        <v>0</v>
      </c>
      <c r="BC105" s="135">
        <f>'SO 11 - Vedlejší rozpočto...'!F36</f>
        <v>0</v>
      </c>
      <c r="BD105" s="137">
        <f>'SO 11 - Vedlejší rozpočto...'!F37</f>
        <v>0</v>
      </c>
      <c r="BE105" s="7"/>
      <c r="BT105" s="133" t="s">
        <v>81</v>
      </c>
      <c r="BV105" s="133" t="s">
        <v>75</v>
      </c>
      <c r="BW105" s="133" t="s">
        <v>112</v>
      </c>
      <c r="BX105" s="133" t="s">
        <v>5</v>
      </c>
      <c r="CL105" s="133" t="s">
        <v>1</v>
      </c>
      <c r="CM105" s="133" t="s">
        <v>81</v>
      </c>
    </row>
    <row r="106" s="2" customFormat="1" ht="30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F106" s="41"/>
      <c r="AG106" s="41"/>
      <c r="AH106" s="41"/>
      <c r="AI106" s="41"/>
      <c r="AJ106" s="41"/>
      <c r="AK106" s="41"/>
      <c r="AL106" s="41"/>
      <c r="AM106" s="41"/>
      <c r="AN106" s="41"/>
      <c r="AO106" s="41"/>
      <c r="AP106" s="41"/>
      <c r="AQ106" s="41"/>
      <c r="AR106" s="45"/>
      <c r="AS106" s="39"/>
      <c r="AT106" s="39"/>
      <c r="AU106" s="39"/>
      <c r="AV106" s="39"/>
      <c r="AW106" s="39"/>
      <c r="AX106" s="39"/>
      <c r="AY106" s="39"/>
      <c r="AZ106" s="39"/>
      <c r="BA106" s="39"/>
      <c r="BB106" s="39"/>
      <c r="BC106" s="39"/>
      <c r="BD106" s="39"/>
      <c r="BE106" s="39"/>
    </row>
    <row r="107" s="2" customFormat="1" ht="6.96" customHeight="1">
      <c r="A107" s="39"/>
      <c r="B107" s="68"/>
      <c r="C107" s="69"/>
      <c r="D107" s="69"/>
      <c r="E107" s="69"/>
      <c r="F107" s="69"/>
      <c r="G107" s="69"/>
      <c r="H107" s="69"/>
      <c r="I107" s="69"/>
      <c r="J107" s="69"/>
      <c r="K107" s="69"/>
      <c r="L107" s="69"/>
      <c r="M107" s="69"/>
      <c r="N107" s="69"/>
      <c r="O107" s="69"/>
      <c r="P107" s="69"/>
      <c r="Q107" s="69"/>
      <c r="R107" s="69"/>
      <c r="S107" s="69"/>
      <c r="T107" s="69"/>
      <c r="U107" s="69"/>
      <c r="V107" s="69"/>
      <c r="W107" s="69"/>
      <c r="X107" s="69"/>
      <c r="Y107" s="69"/>
      <c r="Z107" s="69"/>
      <c r="AA107" s="69"/>
      <c r="AB107" s="69"/>
      <c r="AC107" s="69"/>
      <c r="AD107" s="69"/>
      <c r="AE107" s="69"/>
      <c r="AF107" s="69"/>
      <c r="AG107" s="69"/>
      <c r="AH107" s="69"/>
      <c r="AI107" s="69"/>
      <c r="AJ107" s="69"/>
      <c r="AK107" s="69"/>
      <c r="AL107" s="69"/>
      <c r="AM107" s="69"/>
      <c r="AN107" s="69"/>
      <c r="AO107" s="69"/>
      <c r="AP107" s="69"/>
      <c r="AQ107" s="69"/>
      <c r="AR107" s="45"/>
      <c r="AS107" s="39"/>
      <c r="AT107" s="39"/>
      <c r="AU107" s="39"/>
      <c r="AV107" s="39"/>
      <c r="AW107" s="39"/>
      <c r="AX107" s="39"/>
      <c r="AY107" s="39"/>
      <c r="AZ107" s="39"/>
      <c r="BA107" s="39"/>
      <c r="BB107" s="39"/>
      <c r="BC107" s="39"/>
      <c r="BD107" s="39"/>
      <c r="BE107" s="39"/>
    </row>
  </sheetData>
  <sheetProtection sheet="1" formatColumns="0" formatRows="0" objects="1" scenarios="1" spinCount="100000" saltValue="quCCnAXAr2kFOjzpV+hxM8cvmjeiYJwcysnVGRm1RB0z436nbpZZTng/SwNGg+qWePvWKnHNbGvP08axBoHlwg==" hashValue="0r368uKdjl/H3bgiMqlM8RiqHuimYIq+FmZ9AOML4wZ18K95jQgqeFe/bJCQcYZfix/4JQsZe+iJrMLQmvyjWg==" algorithmName="SHA-512" password="CC35"/>
  <mergeCells count="82">
    <mergeCell ref="C92:G92"/>
    <mergeCell ref="D101:H101"/>
    <mergeCell ref="D98:H98"/>
    <mergeCell ref="D95:H95"/>
    <mergeCell ref="D99:H99"/>
    <mergeCell ref="D100:H100"/>
    <mergeCell ref="D96:H96"/>
    <mergeCell ref="D97:H97"/>
    <mergeCell ref="D102:H102"/>
    <mergeCell ref="D103:H103"/>
    <mergeCell ref="D104:H104"/>
    <mergeCell ref="I92:AF92"/>
    <mergeCell ref="J101:AF101"/>
    <mergeCell ref="J100:AF100"/>
    <mergeCell ref="J102:AF102"/>
    <mergeCell ref="J103:AF103"/>
    <mergeCell ref="J99:AF99"/>
    <mergeCell ref="J97:AF97"/>
    <mergeCell ref="J98:AF98"/>
    <mergeCell ref="J104:AF104"/>
    <mergeCell ref="J96:AF96"/>
    <mergeCell ref="J95:AF95"/>
    <mergeCell ref="L85:AJ85"/>
    <mergeCell ref="D105:H105"/>
    <mergeCell ref="J105:AF105"/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R2:BE2"/>
    <mergeCell ref="AG103:AM103"/>
    <mergeCell ref="AG102:AM102"/>
    <mergeCell ref="AG92:AM92"/>
    <mergeCell ref="AG100:AM100"/>
    <mergeCell ref="AG95:AM95"/>
    <mergeCell ref="AG99:AM99"/>
    <mergeCell ref="AG101:AM101"/>
    <mergeCell ref="AG97:AM97"/>
    <mergeCell ref="AG104:AM104"/>
    <mergeCell ref="AG96:AM96"/>
    <mergeCell ref="AG98:AM98"/>
    <mergeCell ref="AM87:AN87"/>
    <mergeCell ref="AM89:AP89"/>
    <mergeCell ref="AM90:AP90"/>
    <mergeCell ref="AN104:AP104"/>
    <mergeCell ref="AN103:AP103"/>
    <mergeCell ref="AN97:AP97"/>
    <mergeCell ref="AN92:AP92"/>
    <mergeCell ref="AN102:AP102"/>
    <mergeCell ref="AN101:AP101"/>
    <mergeCell ref="AN96:AP96"/>
    <mergeCell ref="AN100:AP100"/>
    <mergeCell ref="AN98:AP98"/>
    <mergeCell ref="AN99:AP99"/>
    <mergeCell ref="AN95:AP95"/>
    <mergeCell ref="AS89:AT91"/>
    <mergeCell ref="AN105:AP105"/>
    <mergeCell ref="AG105:AM105"/>
    <mergeCell ref="AG94:AM94"/>
    <mergeCell ref="AN94:AP94"/>
  </mergeCells>
  <hyperlinks>
    <hyperlink ref="A95" location="'SO 01 - Oprava bytových j...'!C2" display="/"/>
    <hyperlink ref="A96" location="'SO 02 - Oprava bytových j...'!C2" display="/"/>
    <hyperlink ref="A97" location="'SO 03 - Oprava bytových j...'!C2" display="/"/>
    <hyperlink ref="A98" location="'SO 04 - Oprava bytových j...'!C2" display="/"/>
    <hyperlink ref="A99" location="'SO 05 - Oprava bytových j...'!C2" display="/"/>
    <hyperlink ref="A100" location="'SO 06 - Oprava bytových j...'!C2" display="/"/>
    <hyperlink ref="A101" location="'SO 07 - Oprava bytových j...'!C2" display="/"/>
    <hyperlink ref="A102" location="'SO 08 - Oprava bytových j...'!C2" display="/"/>
    <hyperlink ref="A103" location="'SO 09 - Oprava bytových j...'!C2" display="/"/>
    <hyperlink ref="A104" location="'SO 10 - Oprava vstupní ch...'!C2" display="/"/>
    <hyperlink ref="A105" location="'SO 11 - Vedlejší rozpočto...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82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39"/>
      <c r="J3" s="139"/>
      <c r="K3" s="139"/>
      <c r="L3" s="21"/>
      <c r="AT3" s="18" t="s">
        <v>81</v>
      </c>
    </row>
    <row r="4" s="1" customFormat="1" ht="24.96" customHeight="1">
      <c r="B4" s="21"/>
      <c r="D4" s="140" t="s">
        <v>113</v>
      </c>
      <c r="L4" s="21"/>
      <c r="M4" s="141" t="s">
        <v>10</v>
      </c>
      <c r="AT4" s="18" t="s">
        <v>30</v>
      </c>
    </row>
    <row r="5" s="1" customFormat="1" ht="6.96" customHeight="1">
      <c r="B5" s="21"/>
      <c r="L5" s="21"/>
    </row>
    <row r="6" s="1" customFormat="1" ht="12" customHeight="1">
      <c r="B6" s="21"/>
      <c r="D6" s="142" t="s">
        <v>16</v>
      </c>
      <c r="L6" s="21"/>
    </row>
    <row r="7" s="1" customFormat="1" ht="16.5" customHeight="1">
      <c r="B7" s="21"/>
      <c r="E7" s="143" t="str">
        <f>'Rekapitulace stavby'!K6</f>
        <v>Rokycany ON - oprava bytových jednotek</v>
      </c>
      <c r="F7" s="142"/>
      <c r="G7" s="142"/>
      <c r="H7" s="142"/>
      <c r="L7" s="21"/>
    </row>
    <row r="8" s="2" customFormat="1" ht="12" customHeight="1">
      <c r="A8" s="39"/>
      <c r="B8" s="45"/>
      <c r="C8" s="39"/>
      <c r="D8" s="142" t="s">
        <v>114</v>
      </c>
      <c r="E8" s="39"/>
      <c r="F8" s="39"/>
      <c r="G8" s="39"/>
      <c r="H8" s="39"/>
      <c r="I8" s="39"/>
      <c r="J8" s="39"/>
      <c r="K8" s="39"/>
      <c r="L8" s="65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4" t="s">
        <v>115</v>
      </c>
      <c r="F9" s="39"/>
      <c r="G9" s="39"/>
      <c r="H9" s="39"/>
      <c r="I9" s="39"/>
      <c r="J9" s="39"/>
      <c r="K9" s="39"/>
      <c r="L9" s="65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5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2" t="s">
        <v>18</v>
      </c>
      <c r="E11" s="39"/>
      <c r="F11" s="145" t="s">
        <v>1</v>
      </c>
      <c r="G11" s="39"/>
      <c r="H11" s="39"/>
      <c r="I11" s="142" t="s">
        <v>19</v>
      </c>
      <c r="J11" s="145" t="s">
        <v>1</v>
      </c>
      <c r="K11" s="39"/>
      <c r="L11" s="65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2" t="s">
        <v>20</v>
      </c>
      <c r="E12" s="39"/>
      <c r="F12" s="145" t="s">
        <v>21</v>
      </c>
      <c r="G12" s="39"/>
      <c r="H12" s="39"/>
      <c r="I12" s="142" t="s">
        <v>22</v>
      </c>
      <c r="J12" s="146" t="str">
        <f>'Rekapitulace stavby'!AN8</f>
        <v>14. 1. 2025</v>
      </c>
      <c r="K12" s="39"/>
      <c r="L12" s="65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5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2" t="s">
        <v>24</v>
      </c>
      <c r="E14" s="39"/>
      <c r="F14" s="39"/>
      <c r="G14" s="39"/>
      <c r="H14" s="39"/>
      <c r="I14" s="142" t="s">
        <v>25</v>
      </c>
      <c r="J14" s="145" t="str">
        <f>IF('Rekapitulace stavby'!AN10="","",'Rekapitulace stavby'!AN10)</f>
        <v/>
      </c>
      <c r="K14" s="39"/>
      <c r="L14" s="65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5" t="str">
        <f>IF('Rekapitulace stavby'!E11="","",'Rekapitulace stavby'!E11)</f>
        <v xml:space="preserve"> </v>
      </c>
      <c r="F15" s="39"/>
      <c r="G15" s="39"/>
      <c r="H15" s="39"/>
      <c r="I15" s="142" t="s">
        <v>26</v>
      </c>
      <c r="J15" s="145" t="str">
        <f>IF('Rekapitulace stavby'!AN11="","",'Rekapitulace stavby'!AN11)</f>
        <v/>
      </c>
      <c r="K15" s="39"/>
      <c r="L15" s="65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5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2" t="s">
        <v>27</v>
      </c>
      <c r="E17" s="39"/>
      <c r="F17" s="39"/>
      <c r="G17" s="39"/>
      <c r="H17" s="39"/>
      <c r="I17" s="142" t="s">
        <v>25</v>
      </c>
      <c r="J17" s="34" t="str">
        <f>'Rekapitulace stavby'!AN13</f>
        <v>Vyplň údaj</v>
      </c>
      <c r="K17" s="39"/>
      <c r="L17" s="65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5"/>
      <c r="G18" s="145"/>
      <c r="H18" s="145"/>
      <c r="I18" s="142" t="s">
        <v>26</v>
      </c>
      <c r="J18" s="34" t="str">
        <f>'Rekapitulace stavby'!AN14</f>
        <v>Vyplň údaj</v>
      </c>
      <c r="K18" s="39"/>
      <c r="L18" s="65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5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2" t="s">
        <v>29</v>
      </c>
      <c r="E20" s="39"/>
      <c r="F20" s="39"/>
      <c r="G20" s="39"/>
      <c r="H20" s="39"/>
      <c r="I20" s="142" t="s">
        <v>25</v>
      </c>
      <c r="J20" s="145" t="str">
        <f>IF('Rekapitulace stavby'!AN16="","",'Rekapitulace stavby'!AN16)</f>
        <v/>
      </c>
      <c r="K20" s="39"/>
      <c r="L20" s="65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5" t="str">
        <f>IF('Rekapitulace stavby'!E17="","",'Rekapitulace stavby'!E17)</f>
        <v xml:space="preserve"> </v>
      </c>
      <c r="F21" s="39"/>
      <c r="G21" s="39"/>
      <c r="H21" s="39"/>
      <c r="I21" s="142" t="s">
        <v>26</v>
      </c>
      <c r="J21" s="145" t="str">
        <f>IF('Rekapitulace stavby'!AN17="","",'Rekapitulace stavby'!AN17)</f>
        <v/>
      </c>
      <c r="K21" s="39"/>
      <c r="L21" s="65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5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2" t="s">
        <v>31</v>
      </c>
      <c r="E23" s="39"/>
      <c r="F23" s="39"/>
      <c r="G23" s="39"/>
      <c r="H23" s="39"/>
      <c r="I23" s="142" t="s">
        <v>25</v>
      </c>
      <c r="J23" s="145" t="str">
        <f>IF('Rekapitulace stavby'!AN19="","",'Rekapitulace stavby'!AN19)</f>
        <v/>
      </c>
      <c r="K23" s="39"/>
      <c r="L23" s="65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5" t="str">
        <f>IF('Rekapitulace stavby'!E20="","",'Rekapitulace stavby'!E20)</f>
        <v xml:space="preserve"> </v>
      </c>
      <c r="F24" s="39"/>
      <c r="G24" s="39"/>
      <c r="H24" s="39"/>
      <c r="I24" s="142" t="s">
        <v>26</v>
      </c>
      <c r="J24" s="145" t="str">
        <f>IF('Rekapitulace stavby'!AN20="","",'Rekapitulace stavby'!AN20)</f>
        <v/>
      </c>
      <c r="K24" s="39"/>
      <c r="L24" s="65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5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2" t="s">
        <v>32</v>
      </c>
      <c r="E26" s="39"/>
      <c r="F26" s="39"/>
      <c r="G26" s="39"/>
      <c r="H26" s="39"/>
      <c r="I26" s="39"/>
      <c r="J26" s="39"/>
      <c r="K26" s="39"/>
      <c r="L26" s="65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7"/>
      <c r="B27" s="148"/>
      <c r="C27" s="147"/>
      <c r="D27" s="147"/>
      <c r="E27" s="149" t="s">
        <v>1</v>
      </c>
      <c r="F27" s="149"/>
      <c r="G27" s="149"/>
      <c r="H27" s="149"/>
      <c r="I27" s="147"/>
      <c r="J27" s="147"/>
      <c r="K27" s="147"/>
      <c r="L27" s="150"/>
      <c r="S27" s="147"/>
      <c r="T27" s="147"/>
      <c r="U27" s="147"/>
      <c r="V27" s="147"/>
      <c r="W27" s="147"/>
      <c r="X27" s="147"/>
      <c r="Y27" s="147"/>
      <c r="Z27" s="147"/>
      <c r="AA27" s="147"/>
      <c r="AB27" s="147"/>
      <c r="AC27" s="147"/>
      <c r="AD27" s="147"/>
      <c r="AE27" s="147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5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1"/>
      <c r="E29" s="151"/>
      <c r="F29" s="151"/>
      <c r="G29" s="151"/>
      <c r="H29" s="151"/>
      <c r="I29" s="151"/>
      <c r="J29" s="151"/>
      <c r="K29" s="151"/>
      <c r="L29" s="65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2" t="s">
        <v>33</v>
      </c>
      <c r="E30" s="39"/>
      <c r="F30" s="39"/>
      <c r="G30" s="39"/>
      <c r="H30" s="39"/>
      <c r="I30" s="39"/>
      <c r="J30" s="153">
        <f>ROUND(J149, 2)</f>
        <v>0</v>
      </c>
      <c r="K30" s="39"/>
      <c r="L30" s="65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1"/>
      <c r="E31" s="151"/>
      <c r="F31" s="151"/>
      <c r="G31" s="151"/>
      <c r="H31" s="151"/>
      <c r="I31" s="151"/>
      <c r="J31" s="151"/>
      <c r="K31" s="151"/>
      <c r="L31" s="65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4" t="s">
        <v>35</v>
      </c>
      <c r="G32" s="39"/>
      <c r="H32" s="39"/>
      <c r="I32" s="154" t="s">
        <v>34</v>
      </c>
      <c r="J32" s="154" t="s">
        <v>36</v>
      </c>
      <c r="K32" s="39"/>
      <c r="L32" s="65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5" t="s">
        <v>37</v>
      </c>
      <c r="E33" s="142" t="s">
        <v>38</v>
      </c>
      <c r="F33" s="156">
        <f>ROUND((SUM(BE149:BE1137)),  2)</f>
        <v>0</v>
      </c>
      <c r="G33" s="39"/>
      <c r="H33" s="39"/>
      <c r="I33" s="157">
        <v>0.20999999999999999</v>
      </c>
      <c r="J33" s="156">
        <f>ROUND(((SUM(BE149:BE1137))*I33),  2)</f>
        <v>0</v>
      </c>
      <c r="K33" s="39"/>
      <c r="L33" s="65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2" t="s">
        <v>39</v>
      </c>
      <c r="F34" s="156">
        <f>ROUND((SUM(BF149:BF1137)),  2)</f>
        <v>0</v>
      </c>
      <c r="G34" s="39"/>
      <c r="H34" s="39"/>
      <c r="I34" s="157">
        <v>0.12</v>
      </c>
      <c r="J34" s="156">
        <f>ROUND(((SUM(BF149:BF1137))*I34),  2)</f>
        <v>0</v>
      </c>
      <c r="K34" s="39"/>
      <c r="L34" s="65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42" t="s">
        <v>37</v>
      </c>
      <c r="E35" s="142" t="s">
        <v>40</v>
      </c>
      <c r="F35" s="156">
        <f>ROUND((SUM(BG149:BG1137)),  2)</f>
        <v>0</v>
      </c>
      <c r="G35" s="39"/>
      <c r="H35" s="39"/>
      <c r="I35" s="157">
        <v>0.20999999999999999</v>
      </c>
      <c r="J35" s="156">
        <f>0</f>
        <v>0</v>
      </c>
      <c r="K35" s="39"/>
      <c r="L35" s="65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2" t="s">
        <v>41</v>
      </c>
      <c r="F36" s="156">
        <f>ROUND((SUM(BH149:BH1137)),  2)</f>
        <v>0</v>
      </c>
      <c r="G36" s="39"/>
      <c r="H36" s="39"/>
      <c r="I36" s="157">
        <v>0.12</v>
      </c>
      <c r="J36" s="156">
        <f>0</f>
        <v>0</v>
      </c>
      <c r="K36" s="39"/>
      <c r="L36" s="65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2" t="s">
        <v>42</v>
      </c>
      <c r="F37" s="156">
        <f>ROUND((SUM(BI149:BI1137)),  2)</f>
        <v>0</v>
      </c>
      <c r="G37" s="39"/>
      <c r="H37" s="39"/>
      <c r="I37" s="157">
        <v>0</v>
      </c>
      <c r="J37" s="156">
        <f>0</f>
        <v>0</v>
      </c>
      <c r="K37" s="39"/>
      <c r="L37" s="65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5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8"/>
      <c r="D39" s="159" t="s">
        <v>43</v>
      </c>
      <c r="E39" s="160"/>
      <c r="F39" s="160"/>
      <c r="G39" s="161" t="s">
        <v>44</v>
      </c>
      <c r="H39" s="162" t="s">
        <v>45</v>
      </c>
      <c r="I39" s="160"/>
      <c r="J39" s="163">
        <f>SUM(J30:J37)</f>
        <v>0</v>
      </c>
      <c r="K39" s="164"/>
      <c r="L39" s="65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5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5"/>
      <c r="D50" s="165" t="s">
        <v>46</v>
      </c>
      <c r="E50" s="166"/>
      <c r="F50" s="166"/>
      <c r="G50" s="165" t="s">
        <v>47</v>
      </c>
      <c r="H50" s="166"/>
      <c r="I50" s="166"/>
      <c r="J50" s="166"/>
      <c r="K50" s="166"/>
      <c r="L50" s="65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7" t="s">
        <v>48</v>
      </c>
      <c r="E61" s="168"/>
      <c r="F61" s="169" t="s">
        <v>49</v>
      </c>
      <c r="G61" s="167" t="s">
        <v>48</v>
      </c>
      <c r="H61" s="168"/>
      <c r="I61" s="168"/>
      <c r="J61" s="170" t="s">
        <v>49</v>
      </c>
      <c r="K61" s="168"/>
      <c r="L61" s="65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5" t="s">
        <v>50</v>
      </c>
      <c r="E65" s="171"/>
      <c r="F65" s="171"/>
      <c r="G65" s="165" t="s">
        <v>51</v>
      </c>
      <c r="H65" s="171"/>
      <c r="I65" s="171"/>
      <c r="J65" s="171"/>
      <c r="K65" s="171"/>
      <c r="L65" s="65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7" t="s">
        <v>48</v>
      </c>
      <c r="E76" s="168"/>
      <c r="F76" s="169" t="s">
        <v>49</v>
      </c>
      <c r="G76" s="167" t="s">
        <v>48</v>
      </c>
      <c r="H76" s="168"/>
      <c r="I76" s="168"/>
      <c r="J76" s="170" t="s">
        <v>49</v>
      </c>
      <c r="K76" s="168"/>
      <c r="L76" s="65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2"/>
      <c r="C77" s="173"/>
      <c r="D77" s="173"/>
      <c r="E77" s="173"/>
      <c r="F77" s="173"/>
      <c r="G77" s="173"/>
      <c r="H77" s="173"/>
      <c r="I77" s="173"/>
      <c r="J77" s="173"/>
      <c r="K77" s="173"/>
      <c r="L77" s="65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4"/>
      <c r="C81" s="175"/>
      <c r="D81" s="175"/>
      <c r="E81" s="175"/>
      <c r="F81" s="175"/>
      <c r="G81" s="175"/>
      <c r="H81" s="175"/>
      <c r="I81" s="175"/>
      <c r="J81" s="175"/>
      <c r="K81" s="175"/>
      <c r="L81" s="65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116</v>
      </c>
      <c r="D82" s="41"/>
      <c r="E82" s="41"/>
      <c r="F82" s="41"/>
      <c r="G82" s="41"/>
      <c r="H82" s="41"/>
      <c r="I82" s="41"/>
      <c r="J82" s="41"/>
      <c r="K82" s="41"/>
      <c r="L82" s="65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5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5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76" t="str">
        <f>E7</f>
        <v>Rokycany ON - oprava bytových jednotek</v>
      </c>
      <c r="F85" s="33"/>
      <c r="G85" s="33"/>
      <c r="H85" s="33"/>
      <c r="I85" s="41"/>
      <c r="J85" s="41"/>
      <c r="K85" s="41"/>
      <c r="L85" s="65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114</v>
      </c>
      <c r="D86" s="41"/>
      <c r="E86" s="41"/>
      <c r="F86" s="41"/>
      <c r="G86" s="41"/>
      <c r="H86" s="41"/>
      <c r="I86" s="41"/>
      <c r="J86" s="41"/>
      <c r="K86" s="41"/>
      <c r="L86" s="65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8" t="str">
        <f>E9</f>
        <v>SO 01 - Oprava bytových jednotek - byt č. 1</v>
      </c>
      <c r="F87" s="41"/>
      <c r="G87" s="41"/>
      <c r="H87" s="41"/>
      <c r="I87" s="41"/>
      <c r="J87" s="41"/>
      <c r="K87" s="41"/>
      <c r="L87" s="65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5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1" t="str">
        <f>IF(J12="","",J12)</f>
        <v>14. 1. 2025</v>
      </c>
      <c r="K89" s="41"/>
      <c r="L89" s="65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5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5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5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5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7" t="s">
        <v>117</v>
      </c>
      <c r="D94" s="178"/>
      <c r="E94" s="178"/>
      <c r="F94" s="178"/>
      <c r="G94" s="178"/>
      <c r="H94" s="178"/>
      <c r="I94" s="178"/>
      <c r="J94" s="179" t="s">
        <v>118</v>
      </c>
      <c r="K94" s="178"/>
      <c r="L94" s="65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5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0" t="s">
        <v>119</v>
      </c>
      <c r="D96" s="41"/>
      <c r="E96" s="41"/>
      <c r="F96" s="41"/>
      <c r="G96" s="41"/>
      <c r="H96" s="41"/>
      <c r="I96" s="41"/>
      <c r="J96" s="112">
        <f>J149</f>
        <v>0</v>
      </c>
      <c r="K96" s="41"/>
      <c r="L96" s="65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120</v>
      </c>
    </row>
    <row r="97" s="9" customFormat="1" ht="24.96" customHeight="1">
      <c r="A97" s="9"/>
      <c r="B97" s="181"/>
      <c r="C97" s="182"/>
      <c r="D97" s="183" t="s">
        <v>121</v>
      </c>
      <c r="E97" s="184"/>
      <c r="F97" s="184"/>
      <c r="G97" s="184"/>
      <c r="H97" s="184"/>
      <c r="I97" s="184"/>
      <c r="J97" s="185">
        <f>J150</f>
        <v>0</v>
      </c>
      <c r="K97" s="182"/>
      <c r="L97" s="186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7"/>
      <c r="C98" s="188"/>
      <c r="D98" s="189" t="s">
        <v>122</v>
      </c>
      <c r="E98" s="190"/>
      <c r="F98" s="190"/>
      <c r="G98" s="190"/>
      <c r="H98" s="190"/>
      <c r="I98" s="190"/>
      <c r="J98" s="191">
        <f>J151</f>
        <v>0</v>
      </c>
      <c r="K98" s="188"/>
      <c r="L98" s="192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7"/>
      <c r="C99" s="188"/>
      <c r="D99" s="189" t="s">
        <v>123</v>
      </c>
      <c r="E99" s="190"/>
      <c r="F99" s="190"/>
      <c r="G99" s="190"/>
      <c r="H99" s="190"/>
      <c r="I99" s="190"/>
      <c r="J99" s="191">
        <f>J163</f>
        <v>0</v>
      </c>
      <c r="K99" s="188"/>
      <c r="L99" s="192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7"/>
      <c r="C100" s="188"/>
      <c r="D100" s="189" t="s">
        <v>124</v>
      </c>
      <c r="E100" s="190"/>
      <c r="F100" s="190"/>
      <c r="G100" s="190"/>
      <c r="H100" s="190"/>
      <c r="I100" s="190"/>
      <c r="J100" s="191">
        <f>J234</f>
        <v>0</v>
      </c>
      <c r="K100" s="188"/>
      <c r="L100" s="19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7"/>
      <c r="C101" s="188"/>
      <c r="D101" s="189" t="s">
        <v>125</v>
      </c>
      <c r="E101" s="190"/>
      <c r="F101" s="190"/>
      <c r="G101" s="190"/>
      <c r="H101" s="190"/>
      <c r="I101" s="190"/>
      <c r="J101" s="191">
        <f>J303</f>
        <v>0</v>
      </c>
      <c r="K101" s="188"/>
      <c r="L101" s="19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7"/>
      <c r="C102" s="188"/>
      <c r="D102" s="189" t="s">
        <v>126</v>
      </c>
      <c r="E102" s="190"/>
      <c r="F102" s="190"/>
      <c r="G102" s="190"/>
      <c r="H102" s="190"/>
      <c r="I102" s="190"/>
      <c r="J102" s="191">
        <f>J316</f>
        <v>0</v>
      </c>
      <c r="K102" s="188"/>
      <c r="L102" s="19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1"/>
      <c r="C103" s="182"/>
      <c r="D103" s="183" t="s">
        <v>127</v>
      </c>
      <c r="E103" s="184"/>
      <c r="F103" s="184"/>
      <c r="G103" s="184"/>
      <c r="H103" s="184"/>
      <c r="I103" s="184"/>
      <c r="J103" s="185">
        <f>J319</f>
        <v>0</v>
      </c>
      <c r="K103" s="182"/>
      <c r="L103" s="18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87"/>
      <c r="C104" s="188"/>
      <c r="D104" s="189" t="s">
        <v>128</v>
      </c>
      <c r="E104" s="190"/>
      <c r="F104" s="190"/>
      <c r="G104" s="190"/>
      <c r="H104" s="190"/>
      <c r="I104" s="190"/>
      <c r="J104" s="191">
        <f>J320</f>
        <v>0</v>
      </c>
      <c r="K104" s="188"/>
      <c r="L104" s="192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7"/>
      <c r="C105" s="188"/>
      <c r="D105" s="189" t="s">
        <v>129</v>
      </c>
      <c r="E105" s="190"/>
      <c r="F105" s="190"/>
      <c r="G105" s="190"/>
      <c r="H105" s="190"/>
      <c r="I105" s="190"/>
      <c r="J105" s="191">
        <f>J329</f>
        <v>0</v>
      </c>
      <c r="K105" s="188"/>
      <c r="L105" s="192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7"/>
      <c r="C106" s="188"/>
      <c r="D106" s="189" t="s">
        <v>130</v>
      </c>
      <c r="E106" s="190"/>
      <c r="F106" s="190"/>
      <c r="G106" s="190"/>
      <c r="H106" s="190"/>
      <c r="I106" s="190"/>
      <c r="J106" s="191">
        <f>J336</f>
        <v>0</v>
      </c>
      <c r="K106" s="188"/>
      <c r="L106" s="192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7"/>
      <c r="C107" s="188"/>
      <c r="D107" s="189" t="s">
        <v>131</v>
      </c>
      <c r="E107" s="190"/>
      <c r="F107" s="190"/>
      <c r="G107" s="190"/>
      <c r="H107" s="190"/>
      <c r="I107" s="190"/>
      <c r="J107" s="191">
        <f>J376</f>
        <v>0</v>
      </c>
      <c r="K107" s="188"/>
      <c r="L107" s="192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7"/>
      <c r="C108" s="188"/>
      <c r="D108" s="189" t="s">
        <v>132</v>
      </c>
      <c r="E108" s="190"/>
      <c r="F108" s="190"/>
      <c r="G108" s="190"/>
      <c r="H108" s="190"/>
      <c r="I108" s="190"/>
      <c r="J108" s="191">
        <f>J426</f>
        <v>0</v>
      </c>
      <c r="K108" s="188"/>
      <c r="L108" s="192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87"/>
      <c r="C109" s="188"/>
      <c r="D109" s="189" t="s">
        <v>133</v>
      </c>
      <c r="E109" s="190"/>
      <c r="F109" s="190"/>
      <c r="G109" s="190"/>
      <c r="H109" s="190"/>
      <c r="I109" s="190"/>
      <c r="J109" s="191">
        <f>J475</f>
        <v>0</v>
      </c>
      <c r="K109" s="188"/>
      <c r="L109" s="192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87"/>
      <c r="C110" s="188"/>
      <c r="D110" s="189" t="s">
        <v>134</v>
      </c>
      <c r="E110" s="190"/>
      <c r="F110" s="190"/>
      <c r="G110" s="190"/>
      <c r="H110" s="190"/>
      <c r="I110" s="190"/>
      <c r="J110" s="191">
        <f>J518</f>
        <v>0</v>
      </c>
      <c r="K110" s="188"/>
      <c r="L110" s="192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87"/>
      <c r="C111" s="188"/>
      <c r="D111" s="189" t="s">
        <v>135</v>
      </c>
      <c r="E111" s="190"/>
      <c r="F111" s="190"/>
      <c r="G111" s="190"/>
      <c r="H111" s="190"/>
      <c r="I111" s="190"/>
      <c r="J111" s="191">
        <f>J523</f>
        <v>0</v>
      </c>
      <c r="K111" s="188"/>
      <c r="L111" s="192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87"/>
      <c r="C112" s="188"/>
      <c r="D112" s="189" t="s">
        <v>136</v>
      </c>
      <c r="E112" s="190"/>
      <c r="F112" s="190"/>
      <c r="G112" s="190"/>
      <c r="H112" s="190"/>
      <c r="I112" s="190"/>
      <c r="J112" s="191">
        <f>J530</f>
        <v>0</v>
      </c>
      <c r="K112" s="188"/>
      <c r="L112" s="192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87"/>
      <c r="C113" s="188"/>
      <c r="D113" s="189" t="s">
        <v>137</v>
      </c>
      <c r="E113" s="190"/>
      <c r="F113" s="190"/>
      <c r="G113" s="190"/>
      <c r="H113" s="190"/>
      <c r="I113" s="190"/>
      <c r="J113" s="191">
        <f>J557</f>
        <v>0</v>
      </c>
      <c r="K113" s="188"/>
      <c r="L113" s="192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87"/>
      <c r="C114" s="188"/>
      <c r="D114" s="189" t="s">
        <v>138</v>
      </c>
      <c r="E114" s="190"/>
      <c r="F114" s="190"/>
      <c r="G114" s="190"/>
      <c r="H114" s="190"/>
      <c r="I114" s="190"/>
      <c r="J114" s="191">
        <f>J609</f>
        <v>0</v>
      </c>
      <c r="K114" s="188"/>
      <c r="L114" s="192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87"/>
      <c r="C115" s="188"/>
      <c r="D115" s="189" t="s">
        <v>139</v>
      </c>
      <c r="E115" s="190"/>
      <c r="F115" s="190"/>
      <c r="G115" s="190"/>
      <c r="H115" s="190"/>
      <c r="I115" s="190"/>
      <c r="J115" s="191">
        <f>J624</f>
        <v>0</v>
      </c>
      <c r="K115" s="188"/>
      <c r="L115" s="192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87"/>
      <c r="C116" s="188"/>
      <c r="D116" s="189" t="s">
        <v>140</v>
      </c>
      <c r="E116" s="190"/>
      <c r="F116" s="190"/>
      <c r="G116" s="190"/>
      <c r="H116" s="190"/>
      <c r="I116" s="190"/>
      <c r="J116" s="191">
        <f>J653</f>
        <v>0</v>
      </c>
      <c r="K116" s="188"/>
      <c r="L116" s="192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87"/>
      <c r="C117" s="188"/>
      <c r="D117" s="189" t="s">
        <v>141</v>
      </c>
      <c r="E117" s="190"/>
      <c r="F117" s="190"/>
      <c r="G117" s="190"/>
      <c r="H117" s="190"/>
      <c r="I117" s="190"/>
      <c r="J117" s="191">
        <f>J803</f>
        <v>0</v>
      </c>
      <c r="K117" s="188"/>
      <c r="L117" s="192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87"/>
      <c r="C118" s="188"/>
      <c r="D118" s="189" t="s">
        <v>142</v>
      </c>
      <c r="E118" s="190"/>
      <c r="F118" s="190"/>
      <c r="G118" s="190"/>
      <c r="H118" s="190"/>
      <c r="I118" s="190"/>
      <c r="J118" s="191">
        <f>J832</f>
        <v>0</v>
      </c>
      <c r="K118" s="188"/>
      <c r="L118" s="192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87"/>
      <c r="C119" s="188"/>
      <c r="D119" s="189" t="s">
        <v>143</v>
      </c>
      <c r="E119" s="190"/>
      <c r="F119" s="190"/>
      <c r="G119" s="190"/>
      <c r="H119" s="190"/>
      <c r="I119" s="190"/>
      <c r="J119" s="191">
        <f>J869</f>
        <v>0</v>
      </c>
      <c r="K119" s="188"/>
      <c r="L119" s="192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87"/>
      <c r="C120" s="188"/>
      <c r="D120" s="189" t="s">
        <v>144</v>
      </c>
      <c r="E120" s="190"/>
      <c r="F120" s="190"/>
      <c r="G120" s="190"/>
      <c r="H120" s="190"/>
      <c r="I120" s="190"/>
      <c r="J120" s="191">
        <f>J902</f>
        <v>0</v>
      </c>
      <c r="K120" s="188"/>
      <c r="L120" s="192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87"/>
      <c r="C121" s="188"/>
      <c r="D121" s="189" t="s">
        <v>145</v>
      </c>
      <c r="E121" s="190"/>
      <c r="F121" s="190"/>
      <c r="G121" s="190"/>
      <c r="H121" s="190"/>
      <c r="I121" s="190"/>
      <c r="J121" s="191">
        <f>J962</f>
        <v>0</v>
      </c>
      <c r="K121" s="188"/>
      <c r="L121" s="192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87"/>
      <c r="C122" s="188"/>
      <c r="D122" s="189" t="s">
        <v>146</v>
      </c>
      <c r="E122" s="190"/>
      <c r="F122" s="190"/>
      <c r="G122" s="190"/>
      <c r="H122" s="190"/>
      <c r="I122" s="190"/>
      <c r="J122" s="191">
        <f>J1008</f>
        <v>0</v>
      </c>
      <c r="K122" s="188"/>
      <c r="L122" s="192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87"/>
      <c r="C123" s="188"/>
      <c r="D123" s="189" t="s">
        <v>147</v>
      </c>
      <c r="E123" s="190"/>
      <c r="F123" s="190"/>
      <c r="G123" s="190"/>
      <c r="H123" s="190"/>
      <c r="I123" s="190"/>
      <c r="J123" s="191">
        <f>J1017</f>
        <v>0</v>
      </c>
      <c r="K123" s="188"/>
      <c r="L123" s="192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87"/>
      <c r="C124" s="188"/>
      <c r="D124" s="189" t="s">
        <v>148</v>
      </c>
      <c r="E124" s="190"/>
      <c r="F124" s="190"/>
      <c r="G124" s="190"/>
      <c r="H124" s="190"/>
      <c r="I124" s="190"/>
      <c r="J124" s="191">
        <f>J1039</f>
        <v>0</v>
      </c>
      <c r="K124" s="188"/>
      <c r="L124" s="192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87"/>
      <c r="C125" s="188"/>
      <c r="D125" s="189" t="s">
        <v>149</v>
      </c>
      <c r="E125" s="190"/>
      <c r="F125" s="190"/>
      <c r="G125" s="190"/>
      <c r="H125" s="190"/>
      <c r="I125" s="190"/>
      <c r="J125" s="191">
        <f>J1044</f>
        <v>0</v>
      </c>
      <c r="K125" s="188"/>
      <c r="L125" s="192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10" customFormat="1" ht="19.92" customHeight="1">
      <c r="A126" s="10"/>
      <c r="B126" s="187"/>
      <c r="C126" s="188"/>
      <c r="D126" s="189" t="s">
        <v>150</v>
      </c>
      <c r="E126" s="190"/>
      <c r="F126" s="190"/>
      <c r="G126" s="190"/>
      <c r="H126" s="190"/>
      <c r="I126" s="190"/>
      <c r="J126" s="191">
        <f>J1067</f>
        <v>0</v>
      </c>
      <c r="K126" s="188"/>
      <c r="L126" s="192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10" customFormat="1" ht="19.92" customHeight="1">
      <c r="A127" s="10"/>
      <c r="B127" s="187"/>
      <c r="C127" s="188"/>
      <c r="D127" s="189" t="s">
        <v>151</v>
      </c>
      <c r="E127" s="190"/>
      <c r="F127" s="190"/>
      <c r="G127" s="190"/>
      <c r="H127" s="190"/>
      <c r="I127" s="190"/>
      <c r="J127" s="191">
        <f>J1099</f>
        <v>0</v>
      </c>
      <c r="K127" s="188"/>
      <c r="L127" s="192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</row>
    <row r="128" s="10" customFormat="1" ht="19.92" customHeight="1">
      <c r="A128" s="10"/>
      <c r="B128" s="187"/>
      <c r="C128" s="188"/>
      <c r="D128" s="189" t="s">
        <v>152</v>
      </c>
      <c r="E128" s="190"/>
      <c r="F128" s="190"/>
      <c r="G128" s="190"/>
      <c r="H128" s="190"/>
      <c r="I128" s="190"/>
      <c r="J128" s="191">
        <f>J1104</f>
        <v>0</v>
      </c>
      <c r="K128" s="188"/>
      <c r="L128" s="192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</row>
    <row r="129" s="10" customFormat="1" ht="19.92" customHeight="1">
      <c r="A129" s="10"/>
      <c r="B129" s="187"/>
      <c r="C129" s="188"/>
      <c r="D129" s="189" t="s">
        <v>153</v>
      </c>
      <c r="E129" s="190"/>
      <c r="F129" s="190"/>
      <c r="G129" s="190"/>
      <c r="H129" s="190"/>
      <c r="I129" s="190"/>
      <c r="J129" s="191">
        <f>J1129</f>
        <v>0</v>
      </c>
      <c r="K129" s="188"/>
      <c r="L129" s="192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</row>
    <row r="130" s="2" customFormat="1" ht="21.84" customHeight="1">
      <c r="A130" s="39"/>
      <c r="B130" s="40"/>
      <c r="C130" s="41"/>
      <c r="D130" s="41"/>
      <c r="E130" s="41"/>
      <c r="F130" s="41"/>
      <c r="G130" s="41"/>
      <c r="H130" s="41"/>
      <c r="I130" s="41"/>
      <c r="J130" s="41"/>
      <c r="K130" s="41"/>
      <c r="L130" s="65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6.96" customHeight="1">
      <c r="A131" s="39"/>
      <c r="B131" s="68"/>
      <c r="C131" s="69"/>
      <c r="D131" s="69"/>
      <c r="E131" s="69"/>
      <c r="F131" s="69"/>
      <c r="G131" s="69"/>
      <c r="H131" s="69"/>
      <c r="I131" s="69"/>
      <c r="J131" s="69"/>
      <c r="K131" s="69"/>
      <c r="L131" s="65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5" s="2" customFormat="1" ht="6.96" customHeight="1">
      <c r="A135" s="39"/>
      <c r="B135" s="70"/>
      <c r="C135" s="71"/>
      <c r="D135" s="71"/>
      <c r="E135" s="71"/>
      <c r="F135" s="71"/>
      <c r="G135" s="71"/>
      <c r="H135" s="71"/>
      <c r="I135" s="71"/>
      <c r="J135" s="71"/>
      <c r="K135" s="71"/>
      <c r="L135" s="65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</row>
    <row r="136" s="2" customFormat="1" ht="24.96" customHeight="1">
      <c r="A136" s="39"/>
      <c r="B136" s="40"/>
      <c r="C136" s="24" t="s">
        <v>154</v>
      </c>
      <c r="D136" s="41"/>
      <c r="E136" s="41"/>
      <c r="F136" s="41"/>
      <c r="G136" s="41"/>
      <c r="H136" s="41"/>
      <c r="I136" s="41"/>
      <c r="J136" s="41"/>
      <c r="K136" s="41"/>
      <c r="L136" s="65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  <row r="137" s="2" customFormat="1" ht="6.96" customHeight="1">
      <c r="A137" s="39"/>
      <c r="B137" s="40"/>
      <c r="C137" s="41"/>
      <c r="D137" s="41"/>
      <c r="E137" s="41"/>
      <c r="F137" s="41"/>
      <c r="G137" s="41"/>
      <c r="H137" s="41"/>
      <c r="I137" s="41"/>
      <c r="J137" s="41"/>
      <c r="K137" s="41"/>
      <c r="L137" s="65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</row>
    <row r="138" s="2" customFormat="1" ht="12" customHeight="1">
      <c r="A138" s="39"/>
      <c r="B138" s="40"/>
      <c r="C138" s="33" t="s">
        <v>16</v>
      </c>
      <c r="D138" s="41"/>
      <c r="E138" s="41"/>
      <c r="F138" s="41"/>
      <c r="G138" s="41"/>
      <c r="H138" s="41"/>
      <c r="I138" s="41"/>
      <c r="J138" s="41"/>
      <c r="K138" s="41"/>
      <c r="L138" s="65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</row>
    <row r="139" s="2" customFormat="1" ht="16.5" customHeight="1">
      <c r="A139" s="39"/>
      <c r="B139" s="40"/>
      <c r="C139" s="41"/>
      <c r="D139" s="41"/>
      <c r="E139" s="176" t="str">
        <f>E7</f>
        <v>Rokycany ON - oprava bytových jednotek</v>
      </c>
      <c r="F139" s="33"/>
      <c r="G139" s="33"/>
      <c r="H139" s="33"/>
      <c r="I139" s="41"/>
      <c r="J139" s="41"/>
      <c r="K139" s="41"/>
      <c r="L139" s="65"/>
      <c r="S139" s="39"/>
      <c r="T139" s="39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</row>
    <row r="140" s="2" customFormat="1" ht="12" customHeight="1">
      <c r="A140" s="39"/>
      <c r="B140" s="40"/>
      <c r="C140" s="33" t="s">
        <v>114</v>
      </c>
      <c r="D140" s="41"/>
      <c r="E140" s="41"/>
      <c r="F140" s="41"/>
      <c r="G140" s="41"/>
      <c r="H140" s="41"/>
      <c r="I140" s="41"/>
      <c r="J140" s="41"/>
      <c r="K140" s="41"/>
      <c r="L140" s="65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</row>
    <row r="141" s="2" customFormat="1" ht="16.5" customHeight="1">
      <c r="A141" s="39"/>
      <c r="B141" s="40"/>
      <c r="C141" s="41"/>
      <c r="D141" s="41"/>
      <c r="E141" s="78" t="str">
        <f>E9</f>
        <v>SO 01 - Oprava bytových jednotek - byt č. 1</v>
      </c>
      <c r="F141" s="41"/>
      <c r="G141" s="41"/>
      <c r="H141" s="41"/>
      <c r="I141" s="41"/>
      <c r="J141" s="41"/>
      <c r="K141" s="41"/>
      <c r="L141" s="65"/>
      <c r="S141" s="39"/>
      <c r="T141" s="39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</row>
    <row r="142" s="2" customFormat="1" ht="6.96" customHeight="1">
      <c r="A142" s="39"/>
      <c r="B142" s="40"/>
      <c r="C142" s="41"/>
      <c r="D142" s="41"/>
      <c r="E142" s="41"/>
      <c r="F142" s="41"/>
      <c r="G142" s="41"/>
      <c r="H142" s="41"/>
      <c r="I142" s="41"/>
      <c r="J142" s="41"/>
      <c r="K142" s="41"/>
      <c r="L142" s="65"/>
      <c r="S142" s="39"/>
      <c r="T142" s="39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</row>
    <row r="143" s="2" customFormat="1" ht="12" customHeight="1">
      <c r="A143" s="39"/>
      <c r="B143" s="40"/>
      <c r="C143" s="33" t="s">
        <v>20</v>
      </c>
      <c r="D143" s="41"/>
      <c r="E143" s="41"/>
      <c r="F143" s="28" t="str">
        <f>F12</f>
        <v xml:space="preserve"> </v>
      </c>
      <c r="G143" s="41"/>
      <c r="H143" s="41"/>
      <c r="I143" s="33" t="s">
        <v>22</v>
      </c>
      <c r="J143" s="81" t="str">
        <f>IF(J12="","",J12)</f>
        <v>14. 1. 2025</v>
      </c>
      <c r="K143" s="41"/>
      <c r="L143" s="65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</row>
    <row r="144" s="2" customFormat="1" ht="6.96" customHeight="1">
      <c r="A144" s="39"/>
      <c r="B144" s="40"/>
      <c r="C144" s="41"/>
      <c r="D144" s="41"/>
      <c r="E144" s="41"/>
      <c r="F144" s="41"/>
      <c r="G144" s="41"/>
      <c r="H144" s="41"/>
      <c r="I144" s="41"/>
      <c r="J144" s="41"/>
      <c r="K144" s="41"/>
      <c r="L144" s="65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</row>
    <row r="145" s="2" customFormat="1" ht="15.15" customHeight="1">
      <c r="A145" s="39"/>
      <c r="B145" s="40"/>
      <c r="C145" s="33" t="s">
        <v>24</v>
      </c>
      <c r="D145" s="41"/>
      <c r="E145" s="41"/>
      <c r="F145" s="28" t="str">
        <f>E15</f>
        <v xml:space="preserve"> </v>
      </c>
      <c r="G145" s="41"/>
      <c r="H145" s="41"/>
      <c r="I145" s="33" t="s">
        <v>29</v>
      </c>
      <c r="J145" s="37" t="str">
        <f>E21</f>
        <v xml:space="preserve"> </v>
      </c>
      <c r="K145" s="41"/>
      <c r="L145" s="65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</row>
    <row r="146" s="2" customFormat="1" ht="15.15" customHeight="1">
      <c r="A146" s="39"/>
      <c r="B146" s="40"/>
      <c r="C146" s="33" t="s">
        <v>27</v>
      </c>
      <c r="D146" s="41"/>
      <c r="E146" s="41"/>
      <c r="F146" s="28" t="str">
        <f>IF(E18="","",E18)</f>
        <v>Vyplň údaj</v>
      </c>
      <c r="G146" s="41"/>
      <c r="H146" s="41"/>
      <c r="I146" s="33" t="s">
        <v>31</v>
      </c>
      <c r="J146" s="37" t="str">
        <f>E24</f>
        <v xml:space="preserve"> </v>
      </c>
      <c r="K146" s="41"/>
      <c r="L146" s="65"/>
      <c r="S146" s="39"/>
      <c r="T146" s="39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</row>
    <row r="147" s="2" customFormat="1" ht="10.32" customHeight="1">
      <c r="A147" s="39"/>
      <c r="B147" s="40"/>
      <c r="C147" s="41"/>
      <c r="D147" s="41"/>
      <c r="E147" s="41"/>
      <c r="F147" s="41"/>
      <c r="G147" s="41"/>
      <c r="H147" s="41"/>
      <c r="I147" s="41"/>
      <c r="J147" s="41"/>
      <c r="K147" s="41"/>
      <c r="L147" s="65"/>
      <c r="S147" s="39"/>
      <c r="T147" s="39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</row>
    <row r="148" s="11" customFormat="1" ht="29.28" customHeight="1">
      <c r="A148" s="193"/>
      <c r="B148" s="194"/>
      <c r="C148" s="195" t="s">
        <v>155</v>
      </c>
      <c r="D148" s="196" t="s">
        <v>58</v>
      </c>
      <c r="E148" s="196" t="s">
        <v>54</v>
      </c>
      <c r="F148" s="196" t="s">
        <v>55</v>
      </c>
      <c r="G148" s="196" t="s">
        <v>156</v>
      </c>
      <c r="H148" s="196" t="s">
        <v>157</v>
      </c>
      <c r="I148" s="196" t="s">
        <v>158</v>
      </c>
      <c r="J148" s="197" t="s">
        <v>118</v>
      </c>
      <c r="K148" s="198" t="s">
        <v>159</v>
      </c>
      <c r="L148" s="199"/>
      <c r="M148" s="102" t="s">
        <v>1</v>
      </c>
      <c r="N148" s="103" t="s">
        <v>37</v>
      </c>
      <c r="O148" s="103" t="s">
        <v>160</v>
      </c>
      <c r="P148" s="103" t="s">
        <v>161</v>
      </c>
      <c r="Q148" s="103" t="s">
        <v>162</v>
      </c>
      <c r="R148" s="103" t="s">
        <v>163</v>
      </c>
      <c r="S148" s="103" t="s">
        <v>164</v>
      </c>
      <c r="T148" s="104" t="s">
        <v>165</v>
      </c>
      <c r="U148" s="193"/>
      <c r="V148" s="193"/>
      <c r="W148" s="193"/>
      <c r="X148" s="193"/>
      <c r="Y148" s="193"/>
      <c r="Z148" s="193"/>
      <c r="AA148" s="193"/>
      <c r="AB148" s="193"/>
      <c r="AC148" s="193"/>
      <c r="AD148" s="193"/>
      <c r="AE148" s="193"/>
    </row>
    <row r="149" s="2" customFormat="1" ht="22.8" customHeight="1">
      <c r="A149" s="39"/>
      <c r="B149" s="40"/>
      <c r="C149" s="109" t="s">
        <v>166</v>
      </c>
      <c r="D149" s="41"/>
      <c r="E149" s="41"/>
      <c r="F149" s="41"/>
      <c r="G149" s="41"/>
      <c r="H149" s="41"/>
      <c r="I149" s="41"/>
      <c r="J149" s="200">
        <f>BK149</f>
        <v>0</v>
      </c>
      <c r="K149" s="41"/>
      <c r="L149" s="45"/>
      <c r="M149" s="105"/>
      <c r="N149" s="201"/>
      <c r="O149" s="106"/>
      <c r="P149" s="202">
        <f>P150+P319</f>
        <v>0</v>
      </c>
      <c r="Q149" s="106"/>
      <c r="R149" s="202">
        <f>R150+R319</f>
        <v>17.317208869999998</v>
      </c>
      <c r="S149" s="106"/>
      <c r="T149" s="203">
        <f>T150+T319</f>
        <v>35.812599810000002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72</v>
      </c>
      <c r="AU149" s="18" t="s">
        <v>120</v>
      </c>
      <c r="BK149" s="204">
        <f>BK150+BK319</f>
        <v>0</v>
      </c>
    </row>
    <row r="150" s="12" customFormat="1" ht="25.92" customHeight="1">
      <c r="A150" s="12"/>
      <c r="B150" s="205"/>
      <c r="C150" s="206"/>
      <c r="D150" s="207" t="s">
        <v>72</v>
      </c>
      <c r="E150" s="208" t="s">
        <v>167</v>
      </c>
      <c r="F150" s="208" t="s">
        <v>168</v>
      </c>
      <c r="G150" s="206"/>
      <c r="H150" s="206"/>
      <c r="I150" s="209"/>
      <c r="J150" s="210">
        <f>BK150</f>
        <v>0</v>
      </c>
      <c r="K150" s="206"/>
      <c r="L150" s="211"/>
      <c r="M150" s="212"/>
      <c r="N150" s="213"/>
      <c r="O150" s="213"/>
      <c r="P150" s="214">
        <f>P151+P163+P234+P303+P316</f>
        <v>0</v>
      </c>
      <c r="Q150" s="213"/>
      <c r="R150" s="214">
        <f>R151+R163+R234+R303+R316</f>
        <v>9.1480585399999974</v>
      </c>
      <c r="S150" s="213"/>
      <c r="T150" s="215">
        <f>T151+T163+T234+T303+T316</f>
        <v>32.378098440000002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16" t="s">
        <v>81</v>
      </c>
      <c r="AT150" s="217" t="s">
        <v>72</v>
      </c>
      <c r="AU150" s="217" t="s">
        <v>73</v>
      </c>
      <c r="AY150" s="216" t="s">
        <v>169</v>
      </c>
      <c r="BK150" s="218">
        <f>BK151+BK163+BK234+BK303+BK316</f>
        <v>0</v>
      </c>
    </row>
    <row r="151" s="12" customFormat="1" ht="22.8" customHeight="1">
      <c r="A151" s="12"/>
      <c r="B151" s="205"/>
      <c r="C151" s="206"/>
      <c r="D151" s="207" t="s">
        <v>72</v>
      </c>
      <c r="E151" s="219" t="s">
        <v>170</v>
      </c>
      <c r="F151" s="219" t="s">
        <v>171</v>
      </c>
      <c r="G151" s="206"/>
      <c r="H151" s="206"/>
      <c r="I151" s="209"/>
      <c r="J151" s="220">
        <f>BK151</f>
        <v>0</v>
      </c>
      <c r="K151" s="206"/>
      <c r="L151" s="211"/>
      <c r="M151" s="212"/>
      <c r="N151" s="213"/>
      <c r="O151" s="213"/>
      <c r="P151" s="214">
        <f>SUM(P152:P162)</f>
        <v>0</v>
      </c>
      <c r="Q151" s="213"/>
      <c r="R151" s="214">
        <f>SUM(R152:R162)</f>
        <v>0.16930999999999999</v>
      </c>
      <c r="S151" s="213"/>
      <c r="T151" s="215">
        <f>SUM(T152:T162)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16" t="s">
        <v>81</v>
      </c>
      <c r="AT151" s="217" t="s">
        <v>72</v>
      </c>
      <c r="AU151" s="217" t="s">
        <v>81</v>
      </c>
      <c r="AY151" s="216" t="s">
        <v>169</v>
      </c>
      <c r="BK151" s="218">
        <f>SUM(BK152:BK162)</f>
        <v>0</v>
      </c>
    </row>
    <row r="152" s="2" customFormat="1" ht="24.15" customHeight="1">
      <c r="A152" s="39"/>
      <c r="B152" s="40"/>
      <c r="C152" s="221" t="s">
        <v>81</v>
      </c>
      <c r="D152" s="221" t="s">
        <v>172</v>
      </c>
      <c r="E152" s="222" t="s">
        <v>173</v>
      </c>
      <c r="F152" s="223" t="s">
        <v>174</v>
      </c>
      <c r="G152" s="224" t="s">
        <v>175</v>
      </c>
      <c r="H152" s="225">
        <v>0.051999999999999998</v>
      </c>
      <c r="I152" s="226"/>
      <c r="J152" s="227">
        <f>ROUND(I152*H152,2)</f>
        <v>0</v>
      </c>
      <c r="K152" s="228"/>
      <c r="L152" s="45"/>
      <c r="M152" s="229" t="s">
        <v>1</v>
      </c>
      <c r="N152" s="230" t="s">
        <v>41</v>
      </c>
      <c r="O152" s="93"/>
      <c r="P152" s="231">
        <f>O152*H152</f>
        <v>0</v>
      </c>
      <c r="Q152" s="231">
        <v>1.0900000000000001</v>
      </c>
      <c r="R152" s="231">
        <f>Q152*H152</f>
        <v>0.056680000000000001</v>
      </c>
      <c r="S152" s="231">
        <v>0</v>
      </c>
      <c r="T152" s="232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3" t="s">
        <v>176</v>
      </c>
      <c r="AT152" s="233" t="s">
        <v>172</v>
      </c>
      <c r="AU152" s="233" t="s">
        <v>177</v>
      </c>
      <c r="AY152" s="18" t="s">
        <v>169</v>
      </c>
      <c r="BE152" s="234">
        <f>IF(N152="základní",J152,0)</f>
        <v>0</v>
      </c>
      <c r="BF152" s="234">
        <f>IF(N152="snížená",J152,0)</f>
        <v>0</v>
      </c>
      <c r="BG152" s="234">
        <f>IF(N152="zákl. přenesená",J152,0)</f>
        <v>0</v>
      </c>
      <c r="BH152" s="234">
        <f>IF(N152="sníž. přenesená",J152,0)</f>
        <v>0</v>
      </c>
      <c r="BI152" s="234">
        <f>IF(N152="nulová",J152,0)</f>
        <v>0</v>
      </c>
      <c r="BJ152" s="18" t="s">
        <v>178</v>
      </c>
      <c r="BK152" s="234">
        <f>ROUND(I152*H152,2)</f>
        <v>0</v>
      </c>
      <c r="BL152" s="18" t="s">
        <v>176</v>
      </c>
      <c r="BM152" s="233" t="s">
        <v>177</v>
      </c>
    </row>
    <row r="153" s="2" customFormat="1">
      <c r="A153" s="39"/>
      <c r="B153" s="40"/>
      <c r="C153" s="41"/>
      <c r="D153" s="235" t="s">
        <v>179</v>
      </c>
      <c r="E153" s="41"/>
      <c r="F153" s="236" t="s">
        <v>174</v>
      </c>
      <c r="G153" s="41"/>
      <c r="H153" s="41"/>
      <c r="I153" s="237"/>
      <c r="J153" s="41"/>
      <c r="K153" s="41"/>
      <c r="L153" s="45"/>
      <c r="M153" s="238"/>
      <c r="N153" s="239"/>
      <c r="O153" s="93"/>
      <c r="P153" s="93"/>
      <c r="Q153" s="93"/>
      <c r="R153" s="93"/>
      <c r="S153" s="93"/>
      <c r="T153" s="94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179</v>
      </c>
      <c r="AU153" s="18" t="s">
        <v>177</v>
      </c>
    </row>
    <row r="154" s="13" customFormat="1">
      <c r="A154" s="13"/>
      <c r="B154" s="240"/>
      <c r="C154" s="241"/>
      <c r="D154" s="235" t="s">
        <v>180</v>
      </c>
      <c r="E154" s="242" t="s">
        <v>1</v>
      </c>
      <c r="F154" s="243" t="s">
        <v>181</v>
      </c>
      <c r="G154" s="241"/>
      <c r="H154" s="242" t="s">
        <v>1</v>
      </c>
      <c r="I154" s="244"/>
      <c r="J154" s="241"/>
      <c r="K154" s="241"/>
      <c r="L154" s="245"/>
      <c r="M154" s="246"/>
      <c r="N154" s="247"/>
      <c r="O154" s="247"/>
      <c r="P154" s="247"/>
      <c r="Q154" s="247"/>
      <c r="R154" s="247"/>
      <c r="S154" s="247"/>
      <c r="T154" s="24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9" t="s">
        <v>180</v>
      </c>
      <c r="AU154" s="249" t="s">
        <v>177</v>
      </c>
      <c r="AV154" s="13" t="s">
        <v>81</v>
      </c>
      <c r="AW154" s="13" t="s">
        <v>30</v>
      </c>
      <c r="AX154" s="13" t="s">
        <v>73</v>
      </c>
      <c r="AY154" s="249" t="s">
        <v>169</v>
      </c>
    </row>
    <row r="155" s="14" customFormat="1">
      <c r="A155" s="14"/>
      <c r="B155" s="250"/>
      <c r="C155" s="251"/>
      <c r="D155" s="235" t="s">
        <v>180</v>
      </c>
      <c r="E155" s="252" t="s">
        <v>1</v>
      </c>
      <c r="F155" s="253" t="s">
        <v>182</v>
      </c>
      <c r="G155" s="251"/>
      <c r="H155" s="254">
        <v>0.051999999999999998</v>
      </c>
      <c r="I155" s="255"/>
      <c r="J155" s="251"/>
      <c r="K155" s="251"/>
      <c r="L155" s="256"/>
      <c r="M155" s="257"/>
      <c r="N155" s="258"/>
      <c r="O155" s="258"/>
      <c r="P155" s="258"/>
      <c r="Q155" s="258"/>
      <c r="R155" s="258"/>
      <c r="S155" s="258"/>
      <c r="T155" s="259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0" t="s">
        <v>180</v>
      </c>
      <c r="AU155" s="260" t="s">
        <v>177</v>
      </c>
      <c r="AV155" s="14" t="s">
        <v>177</v>
      </c>
      <c r="AW155" s="14" t="s">
        <v>30</v>
      </c>
      <c r="AX155" s="14" t="s">
        <v>73</v>
      </c>
      <c r="AY155" s="260" t="s">
        <v>169</v>
      </c>
    </row>
    <row r="156" s="15" customFormat="1">
      <c r="A156" s="15"/>
      <c r="B156" s="261"/>
      <c r="C156" s="262"/>
      <c r="D156" s="235" t="s">
        <v>180</v>
      </c>
      <c r="E156" s="263" t="s">
        <v>1</v>
      </c>
      <c r="F156" s="264" t="s">
        <v>183</v>
      </c>
      <c r="G156" s="262"/>
      <c r="H156" s="265">
        <v>0.051999999999999998</v>
      </c>
      <c r="I156" s="266"/>
      <c r="J156" s="262"/>
      <c r="K156" s="262"/>
      <c r="L156" s="267"/>
      <c r="M156" s="268"/>
      <c r="N156" s="269"/>
      <c r="O156" s="269"/>
      <c r="P156" s="269"/>
      <c r="Q156" s="269"/>
      <c r="R156" s="269"/>
      <c r="S156" s="269"/>
      <c r="T156" s="270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71" t="s">
        <v>180</v>
      </c>
      <c r="AU156" s="271" t="s">
        <v>177</v>
      </c>
      <c r="AV156" s="15" t="s">
        <v>176</v>
      </c>
      <c r="AW156" s="15" t="s">
        <v>30</v>
      </c>
      <c r="AX156" s="15" t="s">
        <v>81</v>
      </c>
      <c r="AY156" s="271" t="s">
        <v>169</v>
      </c>
    </row>
    <row r="157" s="2" customFormat="1" ht="33" customHeight="1">
      <c r="A157" s="39"/>
      <c r="B157" s="40"/>
      <c r="C157" s="221" t="s">
        <v>177</v>
      </c>
      <c r="D157" s="221" t="s">
        <v>172</v>
      </c>
      <c r="E157" s="222" t="s">
        <v>184</v>
      </c>
      <c r="F157" s="223" t="s">
        <v>185</v>
      </c>
      <c r="G157" s="224" t="s">
        <v>186</v>
      </c>
      <c r="H157" s="225">
        <v>2</v>
      </c>
      <c r="I157" s="226"/>
      <c r="J157" s="227">
        <f>ROUND(I157*H157,2)</f>
        <v>0</v>
      </c>
      <c r="K157" s="228"/>
      <c r="L157" s="45"/>
      <c r="M157" s="229" t="s">
        <v>1</v>
      </c>
      <c r="N157" s="230" t="s">
        <v>41</v>
      </c>
      <c r="O157" s="93"/>
      <c r="P157" s="231">
        <f>O157*H157</f>
        <v>0</v>
      </c>
      <c r="Q157" s="231">
        <v>0.025329999999999998</v>
      </c>
      <c r="R157" s="231">
        <f>Q157*H157</f>
        <v>0.050659999999999997</v>
      </c>
      <c r="S157" s="231">
        <v>0</v>
      </c>
      <c r="T157" s="232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3" t="s">
        <v>176</v>
      </c>
      <c r="AT157" s="233" t="s">
        <v>172</v>
      </c>
      <c r="AU157" s="233" t="s">
        <v>177</v>
      </c>
      <c r="AY157" s="18" t="s">
        <v>169</v>
      </c>
      <c r="BE157" s="234">
        <f>IF(N157="základní",J157,0)</f>
        <v>0</v>
      </c>
      <c r="BF157" s="234">
        <f>IF(N157="snížená",J157,0)</f>
        <v>0</v>
      </c>
      <c r="BG157" s="234">
        <f>IF(N157="zákl. přenesená",J157,0)</f>
        <v>0</v>
      </c>
      <c r="BH157" s="234">
        <f>IF(N157="sníž. přenesená",J157,0)</f>
        <v>0</v>
      </c>
      <c r="BI157" s="234">
        <f>IF(N157="nulová",J157,0)</f>
        <v>0</v>
      </c>
      <c r="BJ157" s="18" t="s">
        <v>178</v>
      </c>
      <c r="BK157" s="234">
        <f>ROUND(I157*H157,2)</f>
        <v>0</v>
      </c>
      <c r="BL157" s="18" t="s">
        <v>176</v>
      </c>
      <c r="BM157" s="233" t="s">
        <v>176</v>
      </c>
    </row>
    <row r="158" s="2" customFormat="1">
      <c r="A158" s="39"/>
      <c r="B158" s="40"/>
      <c r="C158" s="41"/>
      <c r="D158" s="235" t="s">
        <v>179</v>
      </c>
      <c r="E158" s="41"/>
      <c r="F158" s="236" t="s">
        <v>185</v>
      </c>
      <c r="G158" s="41"/>
      <c r="H158" s="41"/>
      <c r="I158" s="237"/>
      <c r="J158" s="41"/>
      <c r="K158" s="41"/>
      <c r="L158" s="45"/>
      <c r="M158" s="238"/>
      <c r="N158" s="239"/>
      <c r="O158" s="93"/>
      <c r="P158" s="93"/>
      <c r="Q158" s="93"/>
      <c r="R158" s="93"/>
      <c r="S158" s="93"/>
      <c r="T158" s="94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179</v>
      </c>
      <c r="AU158" s="18" t="s">
        <v>177</v>
      </c>
    </row>
    <row r="159" s="2" customFormat="1" ht="33" customHeight="1">
      <c r="A159" s="39"/>
      <c r="B159" s="40"/>
      <c r="C159" s="221" t="s">
        <v>170</v>
      </c>
      <c r="D159" s="221" t="s">
        <v>172</v>
      </c>
      <c r="E159" s="222" t="s">
        <v>187</v>
      </c>
      <c r="F159" s="223" t="s">
        <v>188</v>
      </c>
      <c r="G159" s="224" t="s">
        <v>189</v>
      </c>
      <c r="H159" s="225">
        <v>1</v>
      </c>
      <c r="I159" s="226"/>
      <c r="J159" s="227">
        <f>ROUND(I159*H159,2)</f>
        <v>0</v>
      </c>
      <c r="K159" s="228"/>
      <c r="L159" s="45"/>
      <c r="M159" s="229" t="s">
        <v>1</v>
      </c>
      <c r="N159" s="230" t="s">
        <v>41</v>
      </c>
      <c r="O159" s="93"/>
      <c r="P159" s="231">
        <f>O159*H159</f>
        <v>0</v>
      </c>
      <c r="Q159" s="231">
        <v>0.061969999999999997</v>
      </c>
      <c r="R159" s="231">
        <f>Q159*H159</f>
        <v>0.061969999999999997</v>
      </c>
      <c r="S159" s="231">
        <v>0</v>
      </c>
      <c r="T159" s="232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3" t="s">
        <v>176</v>
      </c>
      <c r="AT159" s="233" t="s">
        <v>172</v>
      </c>
      <c r="AU159" s="233" t="s">
        <v>177</v>
      </c>
      <c r="AY159" s="18" t="s">
        <v>169</v>
      </c>
      <c r="BE159" s="234">
        <f>IF(N159="základní",J159,0)</f>
        <v>0</v>
      </c>
      <c r="BF159" s="234">
        <f>IF(N159="snížená",J159,0)</f>
        <v>0</v>
      </c>
      <c r="BG159" s="234">
        <f>IF(N159="zákl. přenesená",J159,0)</f>
        <v>0</v>
      </c>
      <c r="BH159" s="234">
        <f>IF(N159="sníž. přenesená",J159,0)</f>
        <v>0</v>
      </c>
      <c r="BI159" s="234">
        <f>IF(N159="nulová",J159,0)</f>
        <v>0</v>
      </c>
      <c r="BJ159" s="18" t="s">
        <v>178</v>
      </c>
      <c r="BK159" s="234">
        <f>ROUND(I159*H159,2)</f>
        <v>0</v>
      </c>
      <c r="BL159" s="18" t="s">
        <v>176</v>
      </c>
      <c r="BM159" s="233" t="s">
        <v>190</v>
      </c>
    </row>
    <row r="160" s="2" customFormat="1">
      <c r="A160" s="39"/>
      <c r="B160" s="40"/>
      <c r="C160" s="41"/>
      <c r="D160" s="235" t="s">
        <v>179</v>
      </c>
      <c r="E160" s="41"/>
      <c r="F160" s="236" t="s">
        <v>188</v>
      </c>
      <c r="G160" s="41"/>
      <c r="H160" s="41"/>
      <c r="I160" s="237"/>
      <c r="J160" s="41"/>
      <c r="K160" s="41"/>
      <c r="L160" s="45"/>
      <c r="M160" s="238"/>
      <c r="N160" s="239"/>
      <c r="O160" s="93"/>
      <c r="P160" s="93"/>
      <c r="Q160" s="93"/>
      <c r="R160" s="93"/>
      <c r="S160" s="93"/>
      <c r="T160" s="94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179</v>
      </c>
      <c r="AU160" s="18" t="s">
        <v>177</v>
      </c>
    </row>
    <row r="161" s="14" customFormat="1">
      <c r="A161" s="14"/>
      <c r="B161" s="250"/>
      <c r="C161" s="251"/>
      <c r="D161" s="235" t="s">
        <v>180</v>
      </c>
      <c r="E161" s="252" t="s">
        <v>1</v>
      </c>
      <c r="F161" s="253" t="s">
        <v>191</v>
      </c>
      <c r="G161" s="251"/>
      <c r="H161" s="254">
        <v>1</v>
      </c>
      <c r="I161" s="255"/>
      <c r="J161" s="251"/>
      <c r="K161" s="251"/>
      <c r="L161" s="256"/>
      <c r="M161" s="257"/>
      <c r="N161" s="258"/>
      <c r="O161" s="258"/>
      <c r="P161" s="258"/>
      <c r="Q161" s="258"/>
      <c r="R161" s="258"/>
      <c r="S161" s="258"/>
      <c r="T161" s="259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0" t="s">
        <v>180</v>
      </c>
      <c r="AU161" s="260" t="s">
        <v>177</v>
      </c>
      <c r="AV161" s="14" t="s">
        <v>177</v>
      </c>
      <c r="AW161" s="14" t="s">
        <v>30</v>
      </c>
      <c r="AX161" s="14" t="s">
        <v>73</v>
      </c>
      <c r="AY161" s="260" t="s">
        <v>169</v>
      </c>
    </row>
    <row r="162" s="15" customFormat="1">
      <c r="A162" s="15"/>
      <c r="B162" s="261"/>
      <c r="C162" s="262"/>
      <c r="D162" s="235" t="s">
        <v>180</v>
      </c>
      <c r="E162" s="263" t="s">
        <v>1</v>
      </c>
      <c r="F162" s="264" t="s">
        <v>183</v>
      </c>
      <c r="G162" s="262"/>
      <c r="H162" s="265">
        <v>1</v>
      </c>
      <c r="I162" s="266"/>
      <c r="J162" s="262"/>
      <c r="K162" s="262"/>
      <c r="L162" s="267"/>
      <c r="M162" s="268"/>
      <c r="N162" s="269"/>
      <c r="O162" s="269"/>
      <c r="P162" s="269"/>
      <c r="Q162" s="269"/>
      <c r="R162" s="269"/>
      <c r="S162" s="269"/>
      <c r="T162" s="270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71" t="s">
        <v>180</v>
      </c>
      <c r="AU162" s="271" t="s">
        <v>177</v>
      </c>
      <c r="AV162" s="15" t="s">
        <v>176</v>
      </c>
      <c r="AW162" s="15" t="s">
        <v>30</v>
      </c>
      <c r="AX162" s="15" t="s">
        <v>81</v>
      </c>
      <c r="AY162" s="271" t="s">
        <v>169</v>
      </c>
    </row>
    <row r="163" s="12" customFormat="1" ht="22.8" customHeight="1">
      <c r="A163" s="12"/>
      <c r="B163" s="205"/>
      <c r="C163" s="206"/>
      <c r="D163" s="207" t="s">
        <v>72</v>
      </c>
      <c r="E163" s="219" t="s">
        <v>190</v>
      </c>
      <c r="F163" s="219" t="s">
        <v>192</v>
      </c>
      <c r="G163" s="206"/>
      <c r="H163" s="206"/>
      <c r="I163" s="209"/>
      <c r="J163" s="220">
        <f>BK163</f>
        <v>0</v>
      </c>
      <c r="K163" s="206"/>
      <c r="L163" s="211"/>
      <c r="M163" s="212"/>
      <c r="N163" s="213"/>
      <c r="O163" s="213"/>
      <c r="P163" s="214">
        <f>SUM(P164:P233)</f>
        <v>0</v>
      </c>
      <c r="Q163" s="213"/>
      <c r="R163" s="214">
        <f>SUM(R164:R233)</f>
        <v>8.8978677399999988</v>
      </c>
      <c r="S163" s="213"/>
      <c r="T163" s="215">
        <f>SUM(T164:T233)</f>
        <v>0.0068804399999999998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16" t="s">
        <v>81</v>
      </c>
      <c r="AT163" s="217" t="s">
        <v>72</v>
      </c>
      <c r="AU163" s="217" t="s">
        <v>81</v>
      </c>
      <c r="AY163" s="216" t="s">
        <v>169</v>
      </c>
      <c r="BK163" s="218">
        <f>SUM(BK164:BK233)</f>
        <v>0</v>
      </c>
    </row>
    <row r="164" s="2" customFormat="1" ht="37.8" customHeight="1">
      <c r="A164" s="39"/>
      <c r="B164" s="40"/>
      <c r="C164" s="221" t="s">
        <v>176</v>
      </c>
      <c r="D164" s="221" t="s">
        <v>172</v>
      </c>
      <c r="E164" s="222" t="s">
        <v>193</v>
      </c>
      <c r="F164" s="223" t="s">
        <v>194</v>
      </c>
      <c r="G164" s="224" t="s">
        <v>189</v>
      </c>
      <c r="H164" s="225">
        <v>59.57</v>
      </c>
      <c r="I164" s="226"/>
      <c r="J164" s="227">
        <f>ROUND(I164*H164,2)</f>
        <v>0</v>
      </c>
      <c r="K164" s="228"/>
      <c r="L164" s="45"/>
      <c r="M164" s="229" t="s">
        <v>1</v>
      </c>
      <c r="N164" s="230" t="s">
        <v>41</v>
      </c>
      <c r="O164" s="93"/>
      <c r="P164" s="231">
        <f>O164*H164</f>
        <v>0</v>
      </c>
      <c r="Q164" s="231">
        <v>0.017600000000000001</v>
      </c>
      <c r="R164" s="231">
        <f>Q164*H164</f>
        <v>1.048432</v>
      </c>
      <c r="S164" s="231">
        <v>0</v>
      </c>
      <c r="T164" s="232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3" t="s">
        <v>176</v>
      </c>
      <c r="AT164" s="233" t="s">
        <v>172</v>
      </c>
      <c r="AU164" s="233" t="s">
        <v>177</v>
      </c>
      <c r="AY164" s="18" t="s">
        <v>169</v>
      </c>
      <c r="BE164" s="234">
        <f>IF(N164="základní",J164,0)</f>
        <v>0</v>
      </c>
      <c r="BF164" s="234">
        <f>IF(N164="snížená",J164,0)</f>
        <v>0</v>
      </c>
      <c r="BG164" s="234">
        <f>IF(N164="zákl. přenesená",J164,0)</f>
        <v>0</v>
      </c>
      <c r="BH164" s="234">
        <f>IF(N164="sníž. přenesená",J164,0)</f>
        <v>0</v>
      </c>
      <c r="BI164" s="234">
        <f>IF(N164="nulová",J164,0)</f>
        <v>0</v>
      </c>
      <c r="BJ164" s="18" t="s">
        <v>178</v>
      </c>
      <c r="BK164" s="234">
        <f>ROUND(I164*H164,2)</f>
        <v>0</v>
      </c>
      <c r="BL164" s="18" t="s">
        <v>176</v>
      </c>
      <c r="BM164" s="233" t="s">
        <v>195</v>
      </c>
    </row>
    <row r="165" s="2" customFormat="1">
      <c r="A165" s="39"/>
      <c r="B165" s="40"/>
      <c r="C165" s="41"/>
      <c r="D165" s="235" t="s">
        <v>179</v>
      </c>
      <c r="E165" s="41"/>
      <c r="F165" s="236" t="s">
        <v>194</v>
      </c>
      <c r="G165" s="41"/>
      <c r="H165" s="41"/>
      <c r="I165" s="237"/>
      <c r="J165" s="41"/>
      <c r="K165" s="41"/>
      <c r="L165" s="45"/>
      <c r="M165" s="238"/>
      <c r="N165" s="239"/>
      <c r="O165" s="93"/>
      <c r="P165" s="93"/>
      <c r="Q165" s="93"/>
      <c r="R165" s="93"/>
      <c r="S165" s="93"/>
      <c r="T165" s="94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179</v>
      </c>
      <c r="AU165" s="18" t="s">
        <v>177</v>
      </c>
    </row>
    <row r="166" s="14" customFormat="1">
      <c r="A166" s="14"/>
      <c r="B166" s="250"/>
      <c r="C166" s="251"/>
      <c r="D166" s="235" t="s">
        <v>180</v>
      </c>
      <c r="E166" s="252" t="s">
        <v>1</v>
      </c>
      <c r="F166" s="253" t="s">
        <v>196</v>
      </c>
      <c r="G166" s="251"/>
      <c r="H166" s="254">
        <v>59.57</v>
      </c>
      <c r="I166" s="255"/>
      <c r="J166" s="251"/>
      <c r="K166" s="251"/>
      <c r="L166" s="256"/>
      <c r="M166" s="257"/>
      <c r="N166" s="258"/>
      <c r="O166" s="258"/>
      <c r="P166" s="258"/>
      <c r="Q166" s="258"/>
      <c r="R166" s="258"/>
      <c r="S166" s="258"/>
      <c r="T166" s="259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0" t="s">
        <v>180</v>
      </c>
      <c r="AU166" s="260" t="s">
        <v>177</v>
      </c>
      <c r="AV166" s="14" t="s">
        <v>177</v>
      </c>
      <c r="AW166" s="14" t="s">
        <v>30</v>
      </c>
      <c r="AX166" s="14" t="s">
        <v>73</v>
      </c>
      <c r="AY166" s="260" t="s">
        <v>169</v>
      </c>
    </row>
    <row r="167" s="15" customFormat="1">
      <c r="A167" s="15"/>
      <c r="B167" s="261"/>
      <c r="C167" s="262"/>
      <c r="D167" s="235" t="s">
        <v>180</v>
      </c>
      <c r="E167" s="263" t="s">
        <v>1</v>
      </c>
      <c r="F167" s="264" t="s">
        <v>183</v>
      </c>
      <c r="G167" s="262"/>
      <c r="H167" s="265">
        <v>59.57</v>
      </c>
      <c r="I167" s="266"/>
      <c r="J167" s="262"/>
      <c r="K167" s="262"/>
      <c r="L167" s="267"/>
      <c r="M167" s="268"/>
      <c r="N167" s="269"/>
      <c r="O167" s="269"/>
      <c r="P167" s="269"/>
      <c r="Q167" s="269"/>
      <c r="R167" s="269"/>
      <c r="S167" s="269"/>
      <c r="T167" s="270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71" t="s">
        <v>180</v>
      </c>
      <c r="AU167" s="271" t="s">
        <v>177</v>
      </c>
      <c r="AV167" s="15" t="s">
        <v>176</v>
      </c>
      <c r="AW167" s="15" t="s">
        <v>30</v>
      </c>
      <c r="AX167" s="15" t="s">
        <v>81</v>
      </c>
      <c r="AY167" s="271" t="s">
        <v>169</v>
      </c>
    </row>
    <row r="168" s="2" customFormat="1" ht="24.15" customHeight="1">
      <c r="A168" s="39"/>
      <c r="B168" s="40"/>
      <c r="C168" s="221" t="s">
        <v>178</v>
      </c>
      <c r="D168" s="221" t="s">
        <v>172</v>
      </c>
      <c r="E168" s="222" t="s">
        <v>197</v>
      </c>
      <c r="F168" s="223" t="s">
        <v>198</v>
      </c>
      <c r="G168" s="224" t="s">
        <v>189</v>
      </c>
      <c r="H168" s="225">
        <v>180.08199999999999</v>
      </c>
      <c r="I168" s="226"/>
      <c r="J168" s="227">
        <f>ROUND(I168*H168,2)</f>
        <v>0</v>
      </c>
      <c r="K168" s="228"/>
      <c r="L168" s="45"/>
      <c r="M168" s="229" t="s">
        <v>1</v>
      </c>
      <c r="N168" s="230" t="s">
        <v>41</v>
      </c>
      <c r="O168" s="93"/>
      <c r="P168" s="231">
        <f>O168*H168</f>
        <v>0</v>
      </c>
      <c r="Q168" s="231">
        <v>0.00025999999999999998</v>
      </c>
      <c r="R168" s="231">
        <f>Q168*H168</f>
        <v>0.046821319999999993</v>
      </c>
      <c r="S168" s="231">
        <v>0</v>
      </c>
      <c r="T168" s="232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3" t="s">
        <v>176</v>
      </c>
      <c r="AT168" s="233" t="s">
        <v>172</v>
      </c>
      <c r="AU168" s="233" t="s">
        <v>177</v>
      </c>
      <c r="AY168" s="18" t="s">
        <v>169</v>
      </c>
      <c r="BE168" s="234">
        <f>IF(N168="základní",J168,0)</f>
        <v>0</v>
      </c>
      <c r="BF168" s="234">
        <f>IF(N168="snížená",J168,0)</f>
        <v>0</v>
      </c>
      <c r="BG168" s="234">
        <f>IF(N168="zákl. přenesená",J168,0)</f>
        <v>0</v>
      </c>
      <c r="BH168" s="234">
        <f>IF(N168="sníž. přenesená",J168,0)</f>
        <v>0</v>
      </c>
      <c r="BI168" s="234">
        <f>IF(N168="nulová",J168,0)</f>
        <v>0</v>
      </c>
      <c r="BJ168" s="18" t="s">
        <v>178</v>
      </c>
      <c r="BK168" s="234">
        <f>ROUND(I168*H168,2)</f>
        <v>0</v>
      </c>
      <c r="BL168" s="18" t="s">
        <v>176</v>
      </c>
      <c r="BM168" s="233" t="s">
        <v>199</v>
      </c>
    </row>
    <row r="169" s="2" customFormat="1">
      <c r="A169" s="39"/>
      <c r="B169" s="40"/>
      <c r="C169" s="41"/>
      <c r="D169" s="235" t="s">
        <v>179</v>
      </c>
      <c r="E169" s="41"/>
      <c r="F169" s="236" t="s">
        <v>198</v>
      </c>
      <c r="G169" s="41"/>
      <c r="H169" s="41"/>
      <c r="I169" s="237"/>
      <c r="J169" s="41"/>
      <c r="K169" s="41"/>
      <c r="L169" s="45"/>
      <c r="M169" s="238"/>
      <c r="N169" s="239"/>
      <c r="O169" s="93"/>
      <c r="P169" s="93"/>
      <c r="Q169" s="93"/>
      <c r="R169" s="93"/>
      <c r="S169" s="93"/>
      <c r="T169" s="94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179</v>
      </c>
      <c r="AU169" s="18" t="s">
        <v>177</v>
      </c>
    </row>
    <row r="170" s="14" customFormat="1">
      <c r="A170" s="14"/>
      <c r="B170" s="250"/>
      <c r="C170" s="251"/>
      <c r="D170" s="235" t="s">
        <v>180</v>
      </c>
      <c r="E170" s="252" t="s">
        <v>1</v>
      </c>
      <c r="F170" s="253" t="s">
        <v>200</v>
      </c>
      <c r="G170" s="251"/>
      <c r="H170" s="254">
        <v>102.592</v>
      </c>
      <c r="I170" s="255"/>
      <c r="J170" s="251"/>
      <c r="K170" s="251"/>
      <c r="L170" s="256"/>
      <c r="M170" s="257"/>
      <c r="N170" s="258"/>
      <c r="O170" s="258"/>
      <c r="P170" s="258"/>
      <c r="Q170" s="258"/>
      <c r="R170" s="258"/>
      <c r="S170" s="258"/>
      <c r="T170" s="259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0" t="s">
        <v>180</v>
      </c>
      <c r="AU170" s="260" t="s">
        <v>177</v>
      </c>
      <c r="AV170" s="14" t="s">
        <v>177</v>
      </c>
      <c r="AW170" s="14" t="s">
        <v>30</v>
      </c>
      <c r="AX170" s="14" t="s">
        <v>73</v>
      </c>
      <c r="AY170" s="260" t="s">
        <v>169</v>
      </c>
    </row>
    <row r="171" s="14" customFormat="1">
      <c r="A171" s="14"/>
      <c r="B171" s="250"/>
      <c r="C171" s="251"/>
      <c r="D171" s="235" t="s">
        <v>180</v>
      </c>
      <c r="E171" s="252" t="s">
        <v>1</v>
      </c>
      <c r="F171" s="253" t="s">
        <v>201</v>
      </c>
      <c r="G171" s="251"/>
      <c r="H171" s="254">
        <v>9.6389999999999993</v>
      </c>
      <c r="I171" s="255"/>
      <c r="J171" s="251"/>
      <c r="K171" s="251"/>
      <c r="L171" s="256"/>
      <c r="M171" s="257"/>
      <c r="N171" s="258"/>
      <c r="O171" s="258"/>
      <c r="P171" s="258"/>
      <c r="Q171" s="258"/>
      <c r="R171" s="258"/>
      <c r="S171" s="258"/>
      <c r="T171" s="259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0" t="s">
        <v>180</v>
      </c>
      <c r="AU171" s="260" t="s">
        <v>177</v>
      </c>
      <c r="AV171" s="14" t="s">
        <v>177</v>
      </c>
      <c r="AW171" s="14" t="s">
        <v>30</v>
      </c>
      <c r="AX171" s="14" t="s">
        <v>73</v>
      </c>
      <c r="AY171" s="260" t="s">
        <v>169</v>
      </c>
    </row>
    <row r="172" s="14" customFormat="1">
      <c r="A172" s="14"/>
      <c r="B172" s="250"/>
      <c r="C172" s="251"/>
      <c r="D172" s="235" t="s">
        <v>180</v>
      </c>
      <c r="E172" s="252" t="s">
        <v>1</v>
      </c>
      <c r="F172" s="253" t="s">
        <v>202</v>
      </c>
      <c r="G172" s="251"/>
      <c r="H172" s="254">
        <v>50.652000000000001</v>
      </c>
      <c r="I172" s="255"/>
      <c r="J172" s="251"/>
      <c r="K172" s="251"/>
      <c r="L172" s="256"/>
      <c r="M172" s="257"/>
      <c r="N172" s="258"/>
      <c r="O172" s="258"/>
      <c r="P172" s="258"/>
      <c r="Q172" s="258"/>
      <c r="R172" s="258"/>
      <c r="S172" s="258"/>
      <c r="T172" s="259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0" t="s">
        <v>180</v>
      </c>
      <c r="AU172" s="260" t="s">
        <v>177</v>
      </c>
      <c r="AV172" s="14" t="s">
        <v>177</v>
      </c>
      <c r="AW172" s="14" t="s">
        <v>30</v>
      </c>
      <c r="AX172" s="14" t="s">
        <v>73</v>
      </c>
      <c r="AY172" s="260" t="s">
        <v>169</v>
      </c>
    </row>
    <row r="173" s="14" customFormat="1">
      <c r="A173" s="14"/>
      <c r="B173" s="250"/>
      <c r="C173" s="251"/>
      <c r="D173" s="235" t="s">
        <v>180</v>
      </c>
      <c r="E173" s="252" t="s">
        <v>1</v>
      </c>
      <c r="F173" s="253" t="s">
        <v>203</v>
      </c>
      <c r="G173" s="251"/>
      <c r="H173" s="254">
        <v>39.049999999999997</v>
      </c>
      <c r="I173" s="255"/>
      <c r="J173" s="251"/>
      <c r="K173" s="251"/>
      <c r="L173" s="256"/>
      <c r="M173" s="257"/>
      <c r="N173" s="258"/>
      <c r="O173" s="258"/>
      <c r="P173" s="258"/>
      <c r="Q173" s="258"/>
      <c r="R173" s="258"/>
      <c r="S173" s="258"/>
      <c r="T173" s="259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0" t="s">
        <v>180</v>
      </c>
      <c r="AU173" s="260" t="s">
        <v>177</v>
      </c>
      <c r="AV173" s="14" t="s">
        <v>177</v>
      </c>
      <c r="AW173" s="14" t="s">
        <v>30</v>
      </c>
      <c r="AX173" s="14" t="s">
        <v>73</v>
      </c>
      <c r="AY173" s="260" t="s">
        <v>169</v>
      </c>
    </row>
    <row r="174" s="13" customFormat="1">
      <c r="A174" s="13"/>
      <c r="B174" s="240"/>
      <c r="C174" s="241"/>
      <c r="D174" s="235" t="s">
        <v>180</v>
      </c>
      <c r="E174" s="242" t="s">
        <v>1</v>
      </c>
      <c r="F174" s="243" t="s">
        <v>204</v>
      </c>
      <c r="G174" s="241"/>
      <c r="H174" s="242" t="s">
        <v>1</v>
      </c>
      <c r="I174" s="244"/>
      <c r="J174" s="241"/>
      <c r="K174" s="241"/>
      <c r="L174" s="245"/>
      <c r="M174" s="246"/>
      <c r="N174" s="247"/>
      <c r="O174" s="247"/>
      <c r="P174" s="247"/>
      <c r="Q174" s="247"/>
      <c r="R174" s="247"/>
      <c r="S174" s="247"/>
      <c r="T174" s="24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9" t="s">
        <v>180</v>
      </c>
      <c r="AU174" s="249" t="s">
        <v>177</v>
      </c>
      <c r="AV174" s="13" t="s">
        <v>81</v>
      </c>
      <c r="AW174" s="13" t="s">
        <v>30</v>
      </c>
      <c r="AX174" s="13" t="s">
        <v>73</v>
      </c>
      <c r="AY174" s="249" t="s">
        <v>169</v>
      </c>
    </row>
    <row r="175" s="14" customFormat="1">
      <c r="A175" s="14"/>
      <c r="B175" s="250"/>
      <c r="C175" s="251"/>
      <c r="D175" s="235" t="s">
        <v>180</v>
      </c>
      <c r="E175" s="252" t="s">
        <v>1</v>
      </c>
      <c r="F175" s="253" t="s">
        <v>205</v>
      </c>
      <c r="G175" s="251"/>
      <c r="H175" s="254">
        <v>-11.304</v>
      </c>
      <c r="I175" s="255"/>
      <c r="J175" s="251"/>
      <c r="K175" s="251"/>
      <c r="L175" s="256"/>
      <c r="M175" s="257"/>
      <c r="N175" s="258"/>
      <c r="O175" s="258"/>
      <c r="P175" s="258"/>
      <c r="Q175" s="258"/>
      <c r="R175" s="258"/>
      <c r="S175" s="258"/>
      <c r="T175" s="259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0" t="s">
        <v>180</v>
      </c>
      <c r="AU175" s="260" t="s">
        <v>177</v>
      </c>
      <c r="AV175" s="14" t="s">
        <v>177</v>
      </c>
      <c r="AW175" s="14" t="s">
        <v>30</v>
      </c>
      <c r="AX175" s="14" t="s">
        <v>73</v>
      </c>
      <c r="AY175" s="260" t="s">
        <v>169</v>
      </c>
    </row>
    <row r="176" s="14" customFormat="1">
      <c r="A176" s="14"/>
      <c r="B176" s="250"/>
      <c r="C176" s="251"/>
      <c r="D176" s="235" t="s">
        <v>180</v>
      </c>
      <c r="E176" s="252" t="s">
        <v>1</v>
      </c>
      <c r="F176" s="253" t="s">
        <v>206</v>
      </c>
      <c r="G176" s="251"/>
      <c r="H176" s="254">
        <v>-15.6</v>
      </c>
      <c r="I176" s="255"/>
      <c r="J176" s="251"/>
      <c r="K176" s="251"/>
      <c r="L176" s="256"/>
      <c r="M176" s="257"/>
      <c r="N176" s="258"/>
      <c r="O176" s="258"/>
      <c r="P176" s="258"/>
      <c r="Q176" s="258"/>
      <c r="R176" s="258"/>
      <c r="S176" s="258"/>
      <c r="T176" s="259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0" t="s">
        <v>180</v>
      </c>
      <c r="AU176" s="260" t="s">
        <v>177</v>
      </c>
      <c r="AV176" s="14" t="s">
        <v>177</v>
      </c>
      <c r="AW176" s="14" t="s">
        <v>30</v>
      </c>
      <c r="AX176" s="14" t="s">
        <v>73</v>
      </c>
      <c r="AY176" s="260" t="s">
        <v>169</v>
      </c>
    </row>
    <row r="177" s="13" customFormat="1">
      <c r="A177" s="13"/>
      <c r="B177" s="240"/>
      <c r="C177" s="241"/>
      <c r="D177" s="235" t="s">
        <v>180</v>
      </c>
      <c r="E177" s="242" t="s">
        <v>1</v>
      </c>
      <c r="F177" s="243" t="s">
        <v>207</v>
      </c>
      <c r="G177" s="241"/>
      <c r="H177" s="242" t="s">
        <v>1</v>
      </c>
      <c r="I177" s="244"/>
      <c r="J177" s="241"/>
      <c r="K177" s="241"/>
      <c r="L177" s="245"/>
      <c r="M177" s="246"/>
      <c r="N177" s="247"/>
      <c r="O177" s="247"/>
      <c r="P177" s="247"/>
      <c r="Q177" s="247"/>
      <c r="R177" s="247"/>
      <c r="S177" s="247"/>
      <c r="T177" s="248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9" t="s">
        <v>180</v>
      </c>
      <c r="AU177" s="249" t="s">
        <v>177</v>
      </c>
      <c r="AV177" s="13" t="s">
        <v>81</v>
      </c>
      <c r="AW177" s="13" t="s">
        <v>30</v>
      </c>
      <c r="AX177" s="13" t="s">
        <v>73</v>
      </c>
      <c r="AY177" s="249" t="s">
        <v>169</v>
      </c>
    </row>
    <row r="178" s="14" customFormat="1">
      <c r="A178" s="14"/>
      <c r="B178" s="250"/>
      <c r="C178" s="251"/>
      <c r="D178" s="235" t="s">
        <v>180</v>
      </c>
      <c r="E178" s="252" t="s">
        <v>1</v>
      </c>
      <c r="F178" s="253" t="s">
        <v>208</v>
      </c>
      <c r="G178" s="251"/>
      <c r="H178" s="254">
        <v>5.0529999999999999</v>
      </c>
      <c r="I178" s="255"/>
      <c r="J178" s="251"/>
      <c r="K178" s="251"/>
      <c r="L178" s="256"/>
      <c r="M178" s="257"/>
      <c r="N178" s="258"/>
      <c r="O178" s="258"/>
      <c r="P178" s="258"/>
      <c r="Q178" s="258"/>
      <c r="R178" s="258"/>
      <c r="S178" s="258"/>
      <c r="T178" s="259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0" t="s">
        <v>180</v>
      </c>
      <c r="AU178" s="260" t="s">
        <v>177</v>
      </c>
      <c r="AV178" s="14" t="s">
        <v>177</v>
      </c>
      <c r="AW178" s="14" t="s">
        <v>30</v>
      </c>
      <c r="AX178" s="14" t="s">
        <v>73</v>
      </c>
      <c r="AY178" s="260" t="s">
        <v>169</v>
      </c>
    </row>
    <row r="179" s="15" customFormat="1">
      <c r="A179" s="15"/>
      <c r="B179" s="261"/>
      <c r="C179" s="262"/>
      <c r="D179" s="235" t="s">
        <v>180</v>
      </c>
      <c r="E179" s="263" t="s">
        <v>1</v>
      </c>
      <c r="F179" s="264" t="s">
        <v>183</v>
      </c>
      <c r="G179" s="262"/>
      <c r="H179" s="265">
        <v>180.08199999999999</v>
      </c>
      <c r="I179" s="266"/>
      <c r="J179" s="262"/>
      <c r="K179" s="262"/>
      <c r="L179" s="267"/>
      <c r="M179" s="268"/>
      <c r="N179" s="269"/>
      <c r="O179" s="269"/>
      <c r="P179" s="269"/>
      <c r="Q179" s="269"/>
      <c r="R179" s="269"/>
      <c r="S179" s="269"/>
      <c r="T179" s="270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71" t="s">
        <v>180</v>
      </c>
      <c r="AU179" s="271" t="s">
        <v>177</v>
      </c>
      <c r="AV179" s="15" t="s">
        <v>176</v>
      </c>
      <c r="AW179" s="15" t="s">
        <v>30</v>
      </c>
      <c r="AX179" s="15" t="s">
        <v>81</v>
      </c>
      <c r="AY179" s="271" t="s">
        <v>169</v>
      </c>
    </row>
    <row r="180" s="2" customFormat="1" ht="21.75" customHeight="1">
      <c r="A180" s="39"/>
      <c r="B180" s="40"/>
      <c r="C180" s="221" t="s">
        <v>190</v>
      </c>
      <c r="D180" s="221" t="s">
        <v>172</v>
      </c>
      <c r="E180" s="222" t="s">
        <v>209</v>
      </c>
      <c r="F180" s="223" t="s">
        <v>210</v>
      </c>
      <c r="G180" s="224" t="s">
        <v>189</v>
      </c>
      <c r="H180" s="225">
        <v>3</v>
      </c>
      <c r="I180" s="226"/>
      <c r="J180" s="227">
        <f>ROUND(I180*H180,2)</f>
        <v>0</v>
      </c>
      <c r="K180" s="228"/>
      <c r="L180" s="45"/>
      <c r="M180" s="229" t="s">
        <v>1</v>
      </c>
      <c r="N180" s="230" t="s">
        <v>41</v>
      </c>
      <c r="O180" s="93"/>
      <c r="P180" s="231">
        <f>O180*H180</f>
        <v>0</v>
      </c>
      <c r="Q180" s="231">
        <v>0.056000000000000001</v>
      </c>
      <c r="R180" s="231">
        <f>Q180*H180</f>
        <v>0.16800000000000001</v>
      </c>
      <c r="S180" s="231">
        <v>0</v>
      </c>
      <c r="T180" s="232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3" t="s">
        <v>176</v>
      </c>
      <c r="AT180" s="233" t="s">
        <v>172</v>
      </c>
      <c r="AU180" s="233" t="s">
        <v>177</v>
      </c>
      <c r="AY180" s="18" t="s">
        <v>169</v>
      </c>
      <c r="BE180" s="234">
        <f>IF(N180="základní",J180,0)</f>
        <v>0</v>
      </c>
      <c r="BF180" s="234">
        <f>IF(N180="snížená",J180,0)</f>
        <v>0</v>
      </c>
      <c r="BG180" s="234">
        <f>IF(N180="zákl. přenesená",J180,0)</f>
        <v>0</v>
      </c>
      <c r="BH180" s="234">
        <f>IF(N180="sníž. přenesená",J180,0)</f>
        <v>0</v>
      </c>
      <c r="BI180" s="234">
        <f>IF(N180="nulová",J180,0)</f>
        <v>0</v>
      </c>
      <c r="BJ180" s="18" t="s">
        <v>178</v>
      </c>
      <c r="BK180" s="234">
        <f>ROUND(I180*H180,2)</f>
        <v>0</v>
      </c>
      <c r="BL180" s="18" t="s">
        <v>176</v>
      </c>
      <c r="BM180" s="233" t="s">
        <v>8</v>
      </c>
    </row>
    <row r="181" s="2" customFormat="1">
      <c r="A181" s="39"/>
      <c r="B181" s="40"/>
      <c r="C181" s="41"/>
      <c r="D181" s="235" t="s">
        <v>179</v>
      </c>
      <c r="E181" s="41"/>
      <c r="F181" s="236" t="s">
        <v>210</v>
      </c>
      <c r="G181" s="41"/>
      <c r="H181" s="41"/>
      <c r="I181" s="237"/>
      <c r="J181" s="41"/>
      <c r="K181" s="41"/>
      <c r="L181" s="45"/>
      <c r="M181" s="238"/>
      <c r="N181" s="239"/>
      <c r="O181" s="93"/>
      <c r="P181" s="93"/>
      <c r="Q181" s="93"/>
      <c r="R181" s="93"/>
      <c r="S181" s="93"/>
      <c r="T181" s="94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179</v>
      </c>
      <c r="AU181" s="18" t="s">
        <v>177</v>
      </c>
    </row>
    <row r="182" s="2" customFormat="1" ht="21.75" customHeight="1">
      <c r="A182" s="39"/>
      <c r="B182" s="40"/>
      <c r="C182" s="221" t="s">
        <v>211</v>
      </c>
      <c r="D182" s="221" t="s">
        <v>172</v>
      </c>
      <c r="E182" s="222" t="s">
        <v>212</v>
      </c>
      <c r="F182" s="223" t="s">
        <v>213</v>
      </c>
      <c r="G182" s="224" t="s">
        <v>189</v>
      </c>
      <c r="H182" s="225">
        <v>180.08199999999999</v>
      </c>
      <c r="I182" s="226"/>
      <c r="J182" s="227">
        <f>ROUND(I182*H182,2)</f>
        <v>0</v>
      </c>
      <c r="K182" s="228"/>
      <c r="L182" s="45"/>
      <c r="M182" s="229" t="s">
        <v>1</v>
      </c>
      <c r="N182" s="230" t="s">
        <v>41</v>
      </c>
      <c r="O182" s="93"/>
      <c r="P182" s="231">
        <f>O182*H182</f>
        <v>0</v>
      </c>
      <c r="Q182" s="231">
        <v>0.0043800000000000002</v>
      </c>
      <c r="R182" s="231">
        <f>Q182*H182</f>
        <v>0.78875916000000001</v>
      </c>
      <c r="S182" s="231">
        <v>0</v>
      </c>
      <c r="T182" s="232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3" t="s">
        <v>176</v>
      </c>
      <c r="AT182" s="233" t="s">
        <v>172</v>
      </c>
      <c r="AU182" s="233" t="s">
        <v>177</v>
      </c>
      <c r="AY182" s="18" t="s">
        <v>169</v>
      </c>
      <c r="BE182" s="234">
        <f>IF(N182="základní",J182,0)</f>
        <v>0</v>
      </c>
      <c r="BF182" s="234">
        <f>IF(N182="snížená",J182,0)</f>
        <v>0</v>
      </c>
      <c r="BG182" s="234">
        <f>IF(N182="zákl. přenesená",J182,0)</f>
        <v>0</v>
      </c>
      <c r="BH182" s="234">
        <f>IF(N182="sníž. přenesená",J182,0)</f>
        <v>0</v>
      </c>
      <c r="BI182" s="234">
        <f>IF(N182="nulová",J182,0)</f>
        <v>0</v>
      </c>
      <c r="BJ182" s="18" t="s">
        <v>178</v>
      </c>
      <c r="BK182" s="234">
        <f>ROUND(I182*H182,2)</f>
        <v>0</v>
      </c>
      <c r="BL182" s="18" t="s">
        <v>176</v>
      </c>
      <c r="BM182" s="233" t="s">
        <v>214</v>
      </c>
    </row>
    <row r="183" s="2" customFormat="1">
      <c r="A183" s="39"/>
      <c r="B183" s="40"/>
      <c r="C183" s="41"/>
      <c r="D183" s="235" t="s">
        <v>179</v>
      </c>
      <c r="E183" s="41"/>
      <c r="F183" s="236" t="s">
        <v>213</v>
      </c>
      <c r="G183" s="41"/>
      <c r="H183" s="41"/>
      <c r="I183" s="237"/>
      <c r="J183" s="41"/>
      <c r="K183" s="41"/>
      <c r="L183" s="45"/>
      <c r="M183" s="238"/>
      <c r="N183" s="239"/>
      <c r="O183" s="93"/>
      <c r="P183" s="93"/>
      <c r="Q183" s="93"/>
      <c r="R183" s="93"/>
      <c r="S183" s="93"/>
      <c r="T183" s="94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179</v>
      </c>
      <c r="AU183" s="18" t="s">
        <v>177</v>
      </c>
    </row>
    <row r="184" s="2" customFormat="1" ht="21.75" customHeight="1">
      <c r="A184" s="39"/>
      <c r="B184" s="40"/>
      <c r="C184" s="221" t="s">
        <v>195</v>
      </c>
      <c r="D184" s="221" t="s">
        <v>172</v>
      </c>
      <c r="E184" s="222" t="s">
        <v>215</v>
      </c>
      <c r="F184" s="223" t="s">
        <v>216</v>
      </c>
      <c r="G184" s="224" t="s">
        <v>189</v>
      </c>
      <c r="H184" s="225">
        <v>151.68199999999999</v>
      </c>
      <c r="I184" s="226"/>
      <c r="J184" s="227">
        <f>ROUND(I184*H184,2)</f>
        <v>0</v>
      </c>
      <c r="K184" s="228"/>
      <c r="L184" s="45"/>
      <c r="M184" s="229" t="s">
        <v>1</v>
      </c>
      <c r="N184" s="230" t="s">
        <v>41</v>
      </c>
      <c r="O184" s="93"/>
      <c r="P184" s="231">
        <f>O184*H184</f>
        <v>0</v>
      </c>
      <c r="Q184" s="231">
        <v>0.0030000000000000001</v>
      </c>
      <c r="R184" s="231">
        <f>Q184*H184</f>
        <v>0.45504599999999995</v>
      </c>
      <c r="S184" s="231">
        <v>0</v>
      </c>
      <c r="T184" s="232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3" t="s">
        <v>176</v>
      </c>
      <c r="AT184" s="233" t="s">
        <v>172</v>
      </c>
      <c r="AU184" s="233" t="s">
        <v>177</v>
      </c>
      <c r="AY184" s="18" t="s">
        <v>169</v>
      </c>
      <c r="BE184" s="234">
        <f>IF(N184="základní",J184,0)</f>
        <v>0</v>
      </c>
      <c r="BF184" s="234">
        <f>IF(N184="snížená",J184,0)</f>
        <v>0</v>
      </c>
      <c r="BG184" s="234">
        <f>IF(N184="zákl. přenesená",J184,0)</f>
        <v>0</v>
      </c>
      <c r="BH184" s="234">
        <f>IF(N184="sníž. přenesená",J184,0)</f>
        <v>0</v>
      </c>
      <c r="BI184" s="234">
        <f>IF(N184="nulová",J184,0)</f>
        <v>0</v>
      </c>
      <c r="BJ184" s="18" t="s">
        <v>178</v>
      </c>
      <c r="BK184" s="234">
        <f>ROUND(I184*H184,2)</f>
        <v>0</v>
      </c>
      <c r="BL184" s="18" t="s">
        <v>176</v>
      </c>
      <c r="BM184" s="233" t="s">
        <v>217</v>
      </c>
    </row>
    <row r="185" s="2" customFormat="1">
      <c r="A185" s="39"/>
      <c r="B185" s="40"/>
      <c r="C185" s="41"/>
      <c r="D185" s="235" t="s">
        <v>179</v>
      </c>
      <c r="E185" s="41"/>
      <c r="F185" s="236" t="s">
        <v>216</v>
      </c>
      <c r="G185" s="41"/>
      <c r="H185" s="41"/>
      <c r="I185" s="237"/>
      <c r="J185" s="41"/>
      <c r="K185" s="41"/>
      <c r="L185" s="45"/>
      <c r="M185" s="238"/>
      <c r="N185" s="239"/>
      <c r="O185" s="93"/>
      <c r="P185" s="93"/>
      <c r="Q185" s="93"/>
      <c r="R185" s="93"/>
      <c r="S185" s="93"/>
      <c r="T185" s="94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179</v>
      </c>
      <c r="AU185" s="18" t="s">
        <v>177</v>
      </c>
    </row>
    <row r="186" s="14" customFormat="1">
      <c r="A186" s="14"/>
      <c r="B186" s="250"/>
      <c r="C186" s="251"/>
      <c r="D186" s="235" t="s">
        <v>180</v>
      </c>
      <c r="E186" s="252" t="s">
        <v>1</v>
      </c>
      <c r="F186" s="253" t="s">
        <v>200</v>
      </c>
      <c r="G186" s="251"/>
      <c r="H186" s="254">
        <v>102.592</v>
      </c>
      <c r="I186" s="255"/>
      <c r="J186" s="251"/>
      <c r="K186" s="251"/>
      <c r="L186" s="256"/>
      <c r="M186" s="257"/>
      <c r="N186" s="258"/>
      <c r="O186" s="258"/>
      <c r="P186" s="258"/>
      <c r="Q186" s="258"/>
      <c r="R186" s="258"/>
      <c r="S186" s="258"/>
      <c r="T186" s="259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0" t="s">
        <v>180</v>
      </c>
      <c r="AU186" s="260" t="s">
        <v>177</v>
      </c>
      <c r="AV186" s="14" t="s">
        <v>177</v>
      </c>
      <c r="AW186" s="14" t="s">
        <v>30</v>
      </c>
      <c r="AX186" s="14" t="s">
        <v>73</v>
      </c>
      <c r="AY186" s="260" t="s">
        <v>169</v>
      </c>
    </row>
    <row r="187" s="14" customFormat="1">
      <c r="A187" s="14"/>
      <c r="B187" s="250"/>
      <c r="C187" s="251"/>
      <c r="D187" s="235" t="s">
        <v>180</v>
      </c>
      <c r="E187" s="252" t="s">
        <v>1</v>
      </c>
      <c r="F187" s="253" t="s">
        <v>201</v>
      </c>
      <c r="G187" s="251"/>
      <c r="H187" s="254">
        <v>9.6389999999999993</v>
      </c>
      <c r="I187" s="255"/>
      <c r="J187" s="251"/>
      <c r="K187" s="251"/>
      <c r="L187" s="256"/>
      <c r="M187" s="257"/>
      <c r="N187" s="258"/>
      <c r="O187" s="258"/>
      <c r="P187" s="258"/>
      <c r="Q187" s="258"/>
      <c r="R187" s="258"/>
      <c r="S187" s="258"/>
      <c r="T187" s="259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0" t="s">
        <v>180</v>
      </c>
      <c r="AU187" s="260" t="s">
        <v>177</v>
      </c>
      <c r="AV187" s="14" t="s">
        <v>177</v>
      </c>
      <c r="AW187" s="14" t="s">
        <v>30</v>
      </c>
      <c r="AX187" s="14" t="s">
        <v>73</v>
      </c>
      <c r="AY187" s="260" t="s">
        <v>169</v>
      </c>
    </row>
    <row r="188" s="14" customFormat="1">
      <c r="A188" s="14"/>
      <c r="B188" s="250"/>
      <c r="C188" s="251"/>
      <c r="D188" s="235" t="s">
        <v>180</v>
      </c>
      <c r="E188" s="252" t="s">
        <v>1</v>
      </c>
      <c r="F188" s="253" t="s">
        <v>202</v>
      </c>
      <c r="G188" s="251"/>
      <c r="H188" s="254">
        <v>50.652000000000001</v>
      </c>
      <c r="I188" s="255"/>
      <c r="J188" s="251"/>
      <c r="K188" s="251"/>
      <c r="L188" s="256"/>
      <c r="M188" s="257"/>
      <c r="N188" s="258"/>
      <c r="O188" s="258"/>
      <c r="P188" s="258"/>
      <c r="Q188" s="258"/>
      <c r="R188" s="258"/>
      <c r="S188" s="258"/>
      <c r="T188" s="259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0" t="s">
        <v>180</v>
      </c>
      <c r="AU188" s="260" t="s">
        <v>177</v>
      </c>
      <c r="AV188" s="14" t="s">
        <v>177</v>
      </c>
      <c r="AW188" s="14" t="s">
        <v>30</v>
      </c>
      <c r="AX188" s="14" t="s">
        <v>73</v>
      </c>
      <c r="AY188" s="260" t="s">
        <v>169</v>
      </c>
    </row>
    <row r="189" s="14" customFormat="1">
      <c r="A189" s="14"/>
      <c r="B189" s="250"/>
      <c r="C189" s="251"/>
      <c r="D189" s="235" t="s">
        <v>180</v>
      </c>
      <c r="E189" s="252" t="s">
        <v>1</v>
      </c>
      <c r="F189" s="253" t="s">
        <v>203</v>
      </c>
      <c r="G189" s="251"/>
      <c r="H189" s="254">
        <v>39.049999999999997</v>
      </c>
      <c r="I189" s="255"/>
      <c r="J189" s="251"/>
      <c r="K189" s="251"/>
      <c r="L189" s="256"/>
      <c r="M189" s="257"/>
      <c r="N189" s="258"/>
      <c r="O189" s="258"/>
      <c r="P189" s="258"/>
      <c r="Q189" s="258"/>
      <c r="R189" s="258"/>
      <c r="S189" s="258"/>
      <c r="T189" s="259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0" t="s">
        <v>180</v>
      </c>
      <c r="AU189" s="260" t="s">
        <v>177</v>
      </c>
      <c r="AV189" s="14" t="s">
        <v>177</v>
      </c>
      <c r="AW189" s="14" t="s">
        <v>30</v>
      </c>
      <c r="AX189" s="14" t="s">
        <v>73</v>
      </c>
      <c r="AY189" s="260" t="s">
        <v>169</v>
      </c>
    </row>
    <row r="190" s="13" customFormat="1">
      <c r="A190" s="13"/>
      <c r="B190" s="240"/>
      <c r="C190" s="241"/>
      <c r="D190" s="235" t="s">
        <v>180</v>
      </c>
      <c r="E190" s="242" t="s">
        <v>1</v>
      </c>
      <c r="F190" s="243" t="s">
        <v>204</v>
      </c>
      <c r="G190" s="241"/>
      <c r="H190" s="242" t="s">
        <v>1</v>
      </c>
      <c r="I190" s="244"/>
      <c r="J190" s="241"/>
      <c r="K190" s="241"/>
      <c r="L190" s="245"/>
      <c r="M190" s="246"/>
      <c r="N190" s="247"/>
      <c r="O190" s="247"/>
      <c r="P190" s="247"/>
      <c r="Q190" s="247"/>
      <c r="R190" s="247"/>
      <c r="S190" s="247"/>
      <c r="T190" s="248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9" t="s">
        <v>180</v>
      </c>
      <c r="AU190" s="249" t="s">
        <v>177</v>
      </c>
      <c r="AV190" s="13" t="s">
        <v>81</v>
      </c>
      <c r="AW190" s="13" t="s">
        <v>30</v>
      </c>
      <c r="AX190" s="13" t="s">
        <v>73</v>
      </c>
      <c r="AY190" s="249" t="s">
        <v>169</v>
      </c>
    </row>
    <row r="191" s="14" customFormat="1">
      <c r="A191" s="14"/>
      <c r="B191" s="250"/>
      <c r="C191" s="251"/>
      <c r="D191" s="235" t="s">
        <v>180</v>
      </c>
      <c r="E191" s="252" t="s">
        <v>1</v>
      </c>
      <c r="F191" s="253" t="s">
        <v>205</v>
      </c>
      <c r="G191" s="251"/>
      <c r="H191" s="254">
        <v>-11.304</v>
      </c>
      <c r="I191" s="255"/>
      <c r="J191" s="251"/>
      <c r="K191" s="251"/>
      <c r="L191" s="256"/>
      <c r="M191" s="257"/>
      <c r="N191" s="258"/>
      <c r="O191" s="258"/>
      <c r="P191" s="258"/>
      <c r="Q191" s="258"/>
      <c r="R191" s="258"/>
      <c r="S191" s="258"/>
      <c r="T191" s="259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0" t="s">
        <v>180</v>
      </c>
      <c r="AU191" s="260" t="s">
        <v>177</v>
      </c>
      <c r="AV191" s="14" t="s">
        <v>177</v>
      </c>
      <c r="AW191" s="14" t="s">
        <v>30</v>
      </c>
      <c r="AX191" s="14" t="s">
        <v>73</v>
      </c>
      <c r="AY191" s="260" t="s">
        <v>169</v>
      </c>
    </row>
    <row r="192" s="14" customFormat="1">
      <c r="A192" s="14"/>
      <c r="B192" s="250"/>
      <c r="C192" s="251"/>
      <c r="D192" s="235" t="s">
        <v>180</v>
      </c>
      <c r="E192" s="252" t="s">
        <v>1</v>
      </c>
      <c r="F192" s="253" t="s">
        <v>206</v>
      </c>
      <c r="G192" s="251"/>
      <c r="H192" s="254">
        <v>-15.6</v>
      </c>
      <c r="I192" s="255"/>
      <c r="J192" s="251"/>
      <c r="K192" s="251"/>
      <c r="L192" s="256"/>
      <c r="M192" s="257"/>
      <c r="N192" s="258"/>
      <c r="O192" s="258"/>
      <c r="P192" s="258"/>
      <c r="Q192" s="258"/>
      <c r="R192" s="258"/>
      <c r="S192" s="258"/>
      <c r="T192" s="259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0" t="s">
        <v>180</v>
      </c>
      <c r="AU192" s="260" t="s">
        <v>177</v>
      </c>
      <c r="AV192" s="14" t="s">
        <v>177</v>
      </c>
      <c r="AW192" s="14" t="s">
        <v>30</v>
      </c>
      <c r="AX192" s="14" t="s">
        <v>73</v>
      </c>
      <c r="AY192" s="260" t="s">
        <v>169</v>
      </c>
    </row>
    <row r="193" s="13" customFormat="1">
      <c r="A193" s="13"/>
      <c r="B193" s="240"/>
      <c r="C193" s="241"/>
      <c r="D193" s="235" t="s">
        <v>180</v>
      </c>
      <c r="E193" s="242" t="s">
        <v>1</v>
      </c>
      <c r="F193" s="243" t="s">
        <v>207</v>
      </c>
      <c r="G193" s="241"/>
      <c r="H193" s="242" t="s">
        <v>1</v>
      </c>
      <c r="I193" s="244"/>
      <c r="J193" s="241"/>
      <c r="K193" s="241"/>
      <c r="L193" s="245"/>
      <c r="M193" s="246"/>
      <c r="N193" s="247"/>
      <c r="O193" s="247"/>
      <c r="P193" s="247"/>
      <c r="Q193" s="247"/>
      <c r="R193" s="247"/>
      <c r="S193" s="247"/>
      <c r="T193" s="248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9" t="s">
        <v>180</v>
      </c>
      <c r="AU193" s="249" t="s">
        <v>177</v>
      </c>
      <c r="AV193" s="13" t="s">
        <v>81</v>
      </c>
      <c r="AW193" s="13" t="s">
        <v>30</v>
      </c>
      <c r="AX193" s="13" t="s">
        <v>73</v>
      </c>
      <c r="AY193" s="249" t="s">
        <v>169</v>
      </c>
    </row>
    <row r="194" s="14" customFormat="1">
      <c r="A194" s="14"/>
      <c r="B194" s="250"/>
      <c r="C194" s="251"/>
      <c r="D194" s="235" t="s">
        <v>180</v>
      </c>
      <c r="E194" s="252" t="s">
        <v>1</v>
      </c>
      <c r="F194" s="253" t="s">
        <v>208</v>
      </c>
      <c r="G194" s="251"/>
      <c r="H194" s="254">
        <v>5.0529999999999999</v>
      </c>
      <c r="I194" s="255"/>
      <c r="J194" s="251"/>
      <c r="K194" s="251"/>
      <c r="L194" s="256"/>
      <c r="M194" s="257"/>
      <c r="N194" s="258"/>
      <c r="O194" s="258"/>
      <c r="P194" s="258"/>
      <c r="Q194" s="258"/>
      <c r="R194" s="258"/>
      <c r="S194" s="258"/>
      <c r="T194" s="259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0" t="s">
        <v>180</v>
      </c>
      <c r="AU194" s="260" t="s">
        <v>177</v>
      </c>
      <c r="AV194" s="14" t="s">
        <v>177</v>
      </c>
      <c r="AW194" s="14" t="s">
        <v>30</v>
      </c>
      <c r="AX194" s="14" t="s">
        <v>73</v>
      </c>
      <c r="AY194" s="260" t="s">
        <v>169</v>
      </c>
    </row>
    <row r="195" s="13" customFormat="1">
      <c r="A195" s="13"/>
      <c r="B195" s="240"/>
      <c r="C195" s="241"/>
      <c r="D195" s="235" t="s">
        <v>180</v>
      </c>
      <c r="E195" s="242" t="s">
        <v>1</v>
      </c>
      <c r="F195" s="243" t="s">
        <v>218</v>
      </c>
      <c r="G195" s="241"/>
      <c r="H195" s="242" t="s">
        <v>1</v>
      </c>
      <c r="I195" s="244"/>
      <c r="J195" s="241"/>
      <c r="K195" s="241"/>
      <c r="L195" s="245"/>
      <c r="M195" s="246"/>
      <c r="N195" s="247"/>
      <c r="O195" s="247"/>
      <c r="P195" s="247"/>
      <c r="Q195" s="247"/>
      <c r="R195" s="247"/>
      <c r="S195" s="247"/>
      <c r="T195" s="248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9" t="s">
        <v>180</v>
      </c>
      <c r="AU195" s="249" t="s">
        <v>177</v>
      </c>
      <c r="AV195" s="13" t="s">
        <v>81</v>
      </c>
      <c r="AW195" s="13" t="s">
        <v>30</v>
      </c>
      <c r="AX195" s="13" t="s">
        <v>73</v>
      </c>
      <c r="AY195" s="249" t="s">
        <v>169</v>
      </c>
    </row>
    <row r="196" s="14" customFormat="1">
      <c r="A196" s="14"/>
      <c r="B196" s="250"/>
      <c r="C196" s="251"/>
      <c r="D196" s="235" t="s">
        <v>180</v>
      </c>
      <c r="E196" s="252" t="s">
        <v>1</v>
      </c>
      <c r="F196" s="253" t="s">
        <v>219</v>
      </c>
      <c r="G196" s="251"/>
      <c r="H196" s="254">
        <v>-28.399999999999999</v>
      </c>
      <c r="I196" s="255"/>
      <c r="J196" s="251"/>
      <c r="K196" s="251"/>
      <c r="L196" s="256"/>
      <c r="M196" s="257"/>
      <c r="N196" s="258"/>
      <c r="O196" s="258"/>
      <c r="P196" s="258"/>
      <c r="Q196" s="258"/>
      <c r="R196" s="258"/>
      <c r="S196" s="258"/>
      <c r="T196" s="259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0" t="s">
        <v>180</v>
      </c>
      <c r="AU196" s="260" t="s">
        <v>177</v>
      </c>
      <c r="AV196" s="14" t="s">
        <v>177</v>
      </c>
      <c r="AW196" s="14" t="s">
        <v>30</v>
      </c>
      <c r="AX196" s="14" t="s">
        <v>73</v>
      </c>
      <c r="AY196" s="260" t="s">
        <v>169</v>
      </c>
    </row>
    <row r="197" s="15" customFormat="1">
      <c r="A197" s="15"/>
      <c r="B197" s="261"/>
      <c r="C197" s="262"/>
      <c r="D197" s="235" t="s">
        <v>180</v>
      </c>
      <c r="E197" s="263" t="s">
        <v>1</v>
      </c>
      <c r="F197" s="264" t="s">
        <v>183</v>
      </c>
      <c r="G197" s="262"/>
      <c r="H197" s="265">
        <v>151.68199999999999</v>
      </c>
      <c r="I197" s="266"/>
      <c r="J197" s="262"/>
      <c r="K197" s="262"/>
      <c r="L197" s="267"/>
      <c r="M197" s="268"/>
      <c r="N197" s="269"/>
      <c r="O197" s="269"/>
      <c r="P197" s="269"/>
      <c r="Q197" s="269"/>
      <c r="R197" s="269"/>
      <c r="S197" s="269"/>
      <c r="T197" s="270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71" t="s">
        <v>180</v>
      </c>
      <c r="AU197" s="271" t="s">
        <v>177</v>
      </c>
      <c r="AV197" s="15" t="s">
        <v>176</v>
      </c>
      <c r="AW197" s="15" t="s">
        <v>30</v>
      </c>
      <c r="AX197" s="15" t="s">
        <v>81</v>
      </c>
      <c r="AY197" s="271" t="s">
        <v>169</v>
      </c>
    </row>
    <row r="198" s="2" customFormat="1" ht="37.8" customHeight="1">
      <c r="A198" s="39"/>
      <c r="B198" s="40"/>
      <c r="C198" s="221" t="s">
        <v>220</v>
      </c>
      <c r="D198" s="221" t="s">
        <v>172</v>
      </c>
      <c r="E198" s="222" t="s">
        <v>221</v>
      </c>
      <c r="F198" s="223" t="s">
        <v>222</v>
      </c>
      <c r="G198" s="224" t="s">
        <v>189</v>
      </c>
      <c r="H198" s="225">
        <v>189.298</v>
      </c>
      <c r="I198" s="226"/>
      <c r="J198" s="227">
        <f>ROUND(I198*H198,2)</f>
        <v>0</v>
      </c>
      <c r="K198" s="228"/>
      <c r="L198" s="45"/>
      <c r="M198" s="229" t="s">
        <v>1</v>
      </c>
      <c r="N198" s="230" t="s">
        <v>41</v>
      </c>
      <c r="O198" s="93"/>
      <c r="P198" s="231">
        <f>O198*H198</f>
        <v>0</v>
      </c>
      <c r="Q198" s="231">
        <v>0.029499999999999998</v>
      </c>
      <c r="R198" s="231">
        <f>Q198*H198</f>
        <v>5.5842909999999994</v>
      </c>
      <c r="S198" s="231">
        <v>0</v>
      </c>
      <c r="T198" s="232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3" t="s">
        <v>176</v>
      </c>
      <c r="AT198" s="233" t="s">
        <v>172</v>
      </c>
      <c r="AU198" s="233" t="s">
        <v>177</v>
      </c>
      <c r="AY198" s="18" t="s">
        <v>169</v>
      </c>
      <c r="BE198" s="234">
        <f>IF(N198="základní",J198,0)</f>
        <v>0</v>
      </c>
      <c r="BF198" s="234">
        <f>IF(N198="snížená",J198,0)</f>
        <v>0</v>
      </c>
      <c r="BG198" s="234">
        <f>IF(N198="zákl. přenesená",J198,0)</f>
        <v>0</v>
      </c>
      <c r="BH198" s="234">
        <f>IF(N198="sníž. přenesená",J198,0)</f>
        <v>0</v>
      </c>
      <c r="BI198" s="234">
        <f>IF(N198="nulová",J198,0)</f>
        <v>0</v>
      </c>
      <c r="BJ198" s="18" t="s">
        <v>178</v>
      </c>
      <c r="BK198" s="234">
        <f>ROUND(I198*H198,2)</f>
        <v>0</v>
      </c>
      <c r="BL198" s="18" t="s">
        <v>176</v>
      </c>
      <c r="BM198" s="233" t="s">
        <v>223</v>
      </c>
    </row>
    <row r="199" s="2" customFormat="1">
      <c r="A199" s="39"/>
      <c r="B199" s="40"/>
      <c r="C199" s="41"/>
      <c r="D199" s="235" t="s">
        <v>179</v>
      </c>
      <c r="E199" s="41"/>
      <c r="F199" s="236" t="s">
        <v>222</v>
      </c>
      <c r="G199" s="41"/>
      <c r="H199" s="41"/>
      <c r="I199" s="237"/>
      <c r="J199" s="41"/>
      <c r="K199" s="41"/>
      <c r="L199" s="45"/>
      <c r="M199" s="238"/>
      <c r="N199" s="239"/>
      <c r="O199" s="93"/>
      <c r="P199" s="93"/>
      <c r="Q199" s="93"/>
      <c r="R199" s="93"/>
      <c r="S199" s="93"/>
      <c r="T199" s="94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179</v>
      </c>
      <c r="AU199" s="18" t="s">
        <v>177</v>
      </c>
    </row>
    <row r="200" s="14" customFormat="1">
      <c r="A200" s="14"/>
      <c r="B200" s="250"/>
      <c r="C200" s="251"/>
      <c r="D200" s="235" t="s">
        <v>180</v>
      </c>
      <c r="E200" s="252" t="s">
        <v>1</v>
      </c>
      <c r="F200" s="253" t="s">
        <v>224</v>
      </c>
      <c r="G200" s="251"/>
      <c r="H200" s="254">
        <v>189.298</v>
      </c>
      <c r="I200" s="255"/>
      <c r="J200" s="251"/>
      <c r="K200" s="251"/>
      <c r="L200" s="256"/>
      <c r="M200" s="257"/>
      <c r="N200" s="258"/>
      <c r="O200" s="258"/>
      <c r="P200" s="258"/>
      <c r="Q200" s="258"/>
      <c r="R200" s="258"/>
      <c r="S200" s="258"/>
      <c r="T200" s="259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0" t="s">
        <v>180</v>
      </c>
      <c r="AU200" s="260" t="s">
        <v>177</v>
      </c>
      <c r="AV200" s="14" t="s">
        <v>177</v>
      </c>
      <c r="AW200" s="14" t="s">
        <v>30</v>
      </c>
      <c r="AX200" s="14" t="s">
        <v>73</v>
      </c>
      <c r="AY200" s="260" t="s">
        <v>169</v>
      </c>
    </row>
    <row r="201" s="15" customFormat="1">
      <c r="A201" s="15"/>
      <c r="B201" s="261"/>
      <c r="C201" s="262"/>
      <c r="D201" s="235" t="s">
        <v>180</v>
      </c>
      <c r="E201" s="263" t="s">
        <v>1</v>
      </c>
      <c r="F201" s="264" t="s">
        <v>183</v>
      </c>
      <c r="G201" s="262"/>
      <c r="H201" s="265">
        <v>189.298</v>
      </c>
      <c r="I201" s="266"/>
      <c r="J201" s="262"/>
      <c r="K201" s="262"/>
      <c r="L201" s="267"/>
      <c r="M201" s="268"/>
      <c r="N201" s="269"/>
      <c r="O201" s="269"/>
      <c r="P201" s="269"/>
      <c r="Q201" s="269"/>
      <c r="R201" s="269"/>
      <c r="S201" s="269"/>
      <c r="T201" s="270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71" t="s">
        <v>180</v>
      </c>
      <c r="AU201" s="271" t="s">
        <v>177</v>
      </c>
      <c r="AV201" s="15" t="s">
        <v>176</v>
      </c>
      <c r="AW201" s="15" t="s">
        <v>30</v>
      </c>
      <c r="AX201" s="15" t="s">
        <v>81</v>
      </c>
      <c r="AY201" s="271" t="s">
        <v>169</v>
      </c>
    </row>
    <row r="202" s="2" customFormat="1" ht="24.15" customHeight="1">
      <c r="A202" s="39"/>
      <c r="B202" s="40"/>
      <c r="C202" s="221" t="s">
        <v>199</v>
      </c>
      <c r="D202" s="221" t="s">
        <v>172</v>
      </c>
      <c r="E202" s="222" t="s">
        <v>225</v>
      </c>
      <c r="F202" s="223" t="s">
        <v>226</v>
      </c>
      <c r="G202" s="224" t="s">
        <v>189</v>
      </c>
      <c r="H202" s="225">
        <v>25.800000000000001</v>
      </c>
      <c r="I202" s="226"/>
      <c r="J202" s="227">
        <f>ROUND(I202*H202,2)</f>
        <v>0</v>
      </c>
      <c r="K202" s="228"/>
      <c r="L202" s="45"/>
      <c r="M202" s="229" t="s">
        <v>1</v>
      </c>
      <c r="N202" s="230" t="s">
        <v>41</v>
      </c>
      <c r="O202" s="93"/>
      <c r="P202" s="231">
        <f>O202*H202</f>
        <v>0</v>
      </c>
      <c r="Q202" s="231">
        <v>0.021000000000000001</v>
      </c>
      <c r="R202" s="231">
        <f>Q202*H202</f>
        <v>0.54180000000000006</v>
      </c>
      <c r="S202" s="231">
        <v>0</v>
      </c>
      <c r="T202" s="232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3" t="s">
        <v>176</v>
      </c>
      <c r="AT202" s="233" t="s">
        <v>172</v>
      </c>
      <c r="AU202" s="233" t="s">
        <v>177</v>
      </c>
      <c r="AY202" s="18" t="s">
        <v>169</v>
      </c>
      <c r="BE202" s="234">
        <f>IF(N202="základní",J202,0)</f>
        <v>0</v>
      </c>
      <c r="BF202" s="234">
        <f>IF(N202="snížená",J202,0)</f>
        <v>0</v>
      </c>
      <c r="BG202" s="234">
        <f>IF(N202="zákl. přenesená",J202,0)</f>
        <v>0</v>
      </c>
      <c r="BH202" s="234">
        <f>IF(N202="sníž. přenesená",J202,0)</f>
        <v>0</v>
      </c>
      <c r="BI202" s="234">
        <f>IF(N202="nulová",J202,0)</f>
        <v>0</v>
      </c>
      <c r="BJ202" s="18" t="s">
        <v>178</v>
      </c>
      <c r="BK202" s="234">
        <f>ROUND(I202*H202,2)</f>
        <v>0</v>
      </c>
      <c r="BL202" s="18" t="s">
        <v>176</v>
      </c>
      <c r="BM202" s="233" t="s">
        <v>227</v>
      </c>
    </row>
    <row r="203" s="2" customFormat="1">
      <c r="A203" s="39"/>
      <c r="B203" s="40"/>
      <c r="C203" s="41"/>
      <c r="D203" s="235" t="s">
        <v>179</v>
      </c>
      <c r="E203" s="41"/>
      <c r="F203" s="236" t="s">
        <v>226</v>
      </c>
      <c r="G203" s="41"/>
      <c r="H203" s="41"/>
      <c r="I203" s="237"/>
      <c r="J203" s="41"/>
      <c r="K203" s="41"/>
      <c r="L203" s="45"/>
      <c r="M203" s="238"/>
      <c r="N203" s="239"/>
      <c r="O203" s="93"/>
      <c r="P203" s="93"/>
      <c r="Q203" s="93"/>
      <c r="R203" s="93"/>
      <c r="S203" s="93"/>
      <c r="T203" s="94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179</v>
      </c>
      <c r="AU203" s="18" t="s">
        <v>177</v>
      </c>
    </row>
    <row r="204" s="14" customFormat="1">
      <c r="A204" s="14"/>
      <c r="B204" s="250"/>
      <c r="C204" s="251"/>
      <c r="D204" s="235" t="s">
        <v>180</v>
      </c>
      <c r="E204" s="252" t="s">
        <v>1</v>
      </c>
      <c r="F204" s="253" t="s">
        <v>228</v>
      </c>
      <c r="G204" s="251"/>
      <c r="H204" s="254">
        <v>28.399999999999999</v>
      </c>
      <c r="I204" s="255"/>
      <c r="J204" s="251"/>
      <c r="K204" s="251"/>
      <c r="L204" s="256"/>
      <c r="M204" s="257"/>
      <c r="N204" s="258"/>
      <c r="O204" s="258"/>
      <c r="P204" s="258"/>
      <c r="Q204" s="258"/>
      <c r="R204" s="258"/>
      <c r="S204" s="258"/>
      <c r="T204" s="259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0" t="s">
        <v>180</v>
      </c>
      <c r="AU204" s="260" t="s">
        <v>177</v>
      </c>
      <c r="AV204" s="14" t="s">
        <v>177</v>
      </c>
      <c r="AW204" s="14" t="s">
        <v>30</v>
      </c>
      <c r="AX204" s="14" t="s">
        <v>73</v>
      </c>
      <c r="AY204" s="260" t="s">
        <v>169</v>
      </c>
    </row>
    <row r="205" s="13" customFormat="1">
      <c r="A205" s="13"/>
      <c r="B205" s="240"/>
      <c r="C205" s="241"/>
      <c r="D205" s="235" t="s">
        <v>180</v>
      </c>
      <c r="E205" s="242" t="s">
        <v>1</v>
      </c>
      <c r="F205" s="243" t="s">
        <v>204</v>
      </c>
      <c r="G205" s="241"/>
      <c r="H205" s="242" t="s">
        <v>1</v>
      </c>
      <c r="I205" s="244"/>
      <c r="J205" s="241"/>
      <c r="K205" s="241"/>
      <c r="L205" s="245"/>
      <c r="M205" s="246"/>
      <c r="N205" s="247"/>
      <c r="O205" s="247"/>
      <c r="P205" s="247"/>
      <c r="Q205" s="247"/>
      <c r="R205" s="247"/>
      <c r="S205" s="247"/>
      <c r="T205" s="248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9" t="s">
        <v>180</v>
      </c>
      <c r="AU205" s="249" t="s">
        <v>177</v>
      </c>
      <c r="AV205" s="13" t="s">
        <v>81</v>
      </c>
      <c r="AW205" s="13" t="s">
        <v>30</v>
      </c>
      <c r="AX205" s="13" t="s">
        <v>73</v>
      </c>
      <c r="AY205" s="249" t="s">
        <v>169</v>
      </c>
    </row>
    <row r="206" s="14" customFormat="1">
      <c r="A206" s="14"/>
      <c r="B206" s="250"/>
      <c r="C206" s="251"/>
      <c r="D206" s="235" t="s">
        <v>180</v>
      </c>
      <c r="E206" s="252" t="s">
        <v>1</v>
      </c>
      <c r="F206" s="253" t="s">
        <v>229</v>
      </c>
      <c r="G206" s="251"/>
      <c r="H206" s="254">
        <v>-2.6000000000000001</v>
      </c>
      <c r="I206" s="255"/>
      <c r="J206" s="251"/>
      <c r="K206" s="251"/>
      <c r="L206" s="256"/>
      <c r="M206" s="257"/>
      <c r="N206" s="258"/>
      <c r="O206" s="258"/>
      <c r="P206" s="258"/>
      <c r="Q206" s="258"/>
      <c r="R206" s="258"/>
      <c r="S206" s="258"/>
      <c r="T206" s="259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0" t="s">
        <v>180</v>
      </c>
      <c r="AU206" s="260" t="s">
        <v>177</v>
      </c>
      <c r="AV206" s="14" t="s">
        <v>177</v>
      </c>
      <c r="AW206" s="14" t="s">
        <v>30</v>
      </c>
      <c r="AX206" s="14" t="s">
        <v>73</v>
      </c>
      <c r="AY206" s="260" t="s">
        <v>169</v>
      </c>
    </row>
    <row r="207" s="15" customFormat="1">
      <c r="A207" s="15"/>
      <c r="B207" s="261"/>
      <c r="C207" s="262"/>
      <c r="D207" s="235" t="s">
        <v>180</v>
      </c>
      <c r="E207" s="263" t="s">
        <v>1</v>
      </c>
      <c r="F207" s="264" t="s">
        <v>183</v>
      </c>
      <c r="G207" s="262"/>
      <c r="H207" s="265">
        <v>25.799999999999997</v>
      </c>
      <c r="I207" s="266"/>
      <c r="J207" s="262"/>
      <c r="K207" s="262"/>
      <c r="L207" s="267"/>
      <c r="M207" s="268"/>
      <c r="N207" s="269"/>
      <c r="O207" s="269"/>
      <c r="P207" s="269"/>
      <c r="Q207" s="269"/>
      <c r="R207" s="269"/>
      <c r="S207" s="269"/>
      <c r="T207" s="270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71" t="s">
        <v>180</v>
      </c>
      <c r="AU207" s="271" t="s">
        <v>177</v>
      </c>
      <c r="AV207" s="15" t="s">
        <v>176</v>
      </c>
      <c r="AW207" s="15" t="s">
        <v>30</v>
      </c>
      <c r="AX207" s="15" t="s">
        <v>81</v>
      </c>
      <c r="AY207" s="271" t="s">
        <v>169</v>
      </c>
    </row>
    <row r="208" s="2" customFormat="1" ht="16.5" customHeight="1">
      <c r="A208" s="39"/>
      <c r="B208" s="40"/>
      <c r="C208" s="221" t="s">
        <v>230</v>
      </c>
      <c r="D208" s="221" t="s">
        <v>172</v>
      </c>
      <c r="E208" s="222" t="s">
        <v>231</v>
      </c>
      <c r="F208" s="223" t="s">
        <v>232</v>
      </c>
      <c r="G208" s="224" t="s">
        <v>189</v>
      </c>
      <c r="H208" s="225">
        <v>59.57</v>
      </c>
      <c r="I208" s="226"/>
      <c r="J208" s="227">
        <f>ROUND(I208*H208,2)</f>
        <v>0</v>
      </c>
      <c r="K208" s="228"/>
      <c r="L208" s="45"/>
      <c r="M208" s="229" t="s">
        <v>1</v>
      </c>
      <c r="N208" s="230" t="s">
        <v>41</v>
      </c>
      <c r="O208" s="93"/>
      <c r="P208" s="231">
        <f>O208*H208</f>
        <v>0</v>
      </c>
      <c r="Q208" s="231">
        <v>4.0000000000000003E-05</v>
      </c>
      <c r="R208" s="231">
        <f>Q208*H208</f>
        <v>0.0023828</v>
      </c>
      <c r="S208" s="231">
        <v>6.0000000000000002E-05</v>
      </c>
      <c r="T208" s="232">
        <f>S208*H208</f>
        <v>0.0035742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3" t="s">
        <v>176</v>
      </c>
      <c r="AT208" s="233" t="s">
        <v>172</v>
      </c>
      <c r="AU208" s="233" t="s">
        <v>177</v>
      </c>
      <c r="AY208" s="18" t="s">
        <v>169</v>
      </c>
      <c r="BE208" s="234">
        <f>IF(N208="základní",J208,0)</f>
        <v>0</v>
      </c>
      <c r="BF208" s="234">
        <f>IF(N208="snížená",J208,0)</f>
        <v>0</v>
      </c>
      <c r="BG208" s="234">
        <f>IF(N208="zákl. přenesená",J208,0)</f>
        <v>0</v>
      </c>
      <c r="BH208" s="234">
        <f>IF(N208="sníž. přenesená",J208,0)</f>
        <v>0</v>
      </c>
      <c r="BI208" s="234">
        <f>IF(N208="nulová",J208,0)</f>
        <v>0</v>
      </c>
      <c r="BJ208" s="18" t="s">
        <v>178</v>
      </c>
      <c r="BK208" s="234">
        <f>ROUND(I208*H208,2)</f>
        <v>0</v>
      </c>
      <c r="BL208" s="18" t="s">
        <v>176</v>
      </c>
      <c r="BM208" s="233" t="s">
        <v>233</v>
      </c>
    </row>
    <row r="209" s="2" customFormat="1">
      <c r="A209" s="39"/>
      <c r="B209" s="40"/>
      <c r="C209" s="41"/>
      <c r="D209" s="235" t="s">
        <v>179</v>
      </c>
      <c r="E209" s="41"/>
      <c r="F209" s="236" t="s">
        <v>232</v>
      </c>
      <c r="G209" s="41"/>
      <c r="H209" s="41"/>
      <c r="I209" s="237"/>
      <c r="J209" s="41"/>
      <c r="K209" s="41"/>
      <c r="L209" s="45"/>
      <c r="M209" s="238"/>
      <c r="N209" s="239"/>
      <c r="O209" s="93"/>
      <c r="P209" s="93"/>
      <c r="Q209" s="93"/>
      <c r="R209" s="93"/>
      <c r="S209" s="93"/>
      <c r="T209" s="94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179</v>
      </c>
      <c r="AU209" s="18" t="s">
        <v>177</v>
      </c>
    </row>
    <row r="210" s="14" customFormat="1">
      <c r="A210" s="14"/>
      <c r="B210" s="250"/>
      <c r="C210" s="251"/>
      <c r="D210" s="235" t="s">
        <v>180</v>
      </c>
      <c r="E210" s="252" t="s">
        <v>1</v>
      </c>
      <c r="F210" s="253" t="s">
        <v>196</v>
      </c>
      <c r="G210" s="251"/>
      <c r="H210" s="254">
        <v>59.57</v>
      </c>
      <c r="I210" s="255"/>
      <c r="J210" s="251"/>
      <c r="K210" s="251"/>
      <c r="L210" s="256"/>
      <c r="M210" s="257"/>
      <c r="N210" s="258"/>
      <c r="O210" s="258"/>
      <c r="P210" s="258"/>
      <c r="Q210" s="258"/>
      <c r="R210" s="258"/>
      <c r="S210" s="258"/>
      <c r="T210" s="259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0" t="s">
        <v>180</v>
      </c>
      <c r="AU210" s="260" t="s">
        <v>177</v>
      </c>
      <c r="AV210" s="14" t="s">
        <v>177</v>
      </c>
      <c r="AW210" s="14" t="s">
        <v>30</v>
      </c>
      <c r="AX210" s="14" t="s">
        <v>73</v>
      </c>
      <c r="AY210" s="260" t="s">
        <v>169</v>
      </c>
    </row>
    <row r="211" s="15" customFormat="1">
      <c r="A211" s="15"/>
      <c r="B211" s="261"/>
      <c r="C211" s="262"/>
      <c r="D211" s="235" t="s">
        <v>180</v>
      </c>
      <c r="E211" s="263" t="s">
        <v>1</v>
      </c>
      <c r="F211" s="264" t="s">
        <v>183</v>
      </c>
      <c r="G211" s="262"/>
      <c r="H211" s="265">
        <v>59.57</v>
      </c>
      <c r="I211" s="266"/>
      <c r="J211" s="262"/>
      <c r="K211" s="262"/>
      <c r="L211" s="267"/>
      <c r="M211" s="268"/>
      <c r="N211" s="269"/>
      <c r="O211" s="269"/>
      <c r="P211" s="269"/>
      <c r="Q211" s="269"/>
      <c r="R211" s="269"/>
      <c r="S211" s="269"/>
      <c r="T211" s="270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71" t="s">
        <v>180</v>
      </c>
      <c r="AU211" s="271" t="s">
        <v>177</v>
      </c>
      <c r="AV211" s="15" t="s">
        <v>176</v>
      </c>
      <c r="AW211" s="15" t="s">
        <v>30</v>
      </c>
      <c r="AX211" s="15" t="s">
        <v>81</v>
      </c>
      <c r="AY211" s="271" t="s">
        <v>169</v>
      </c>
    </row>
    <row r="212" s="2" customFormat="1" ht="16.5" customHeight="1">
      <c r="A212" s="39"/>
      <c r="B212" s="40"/>
      <c r="C212" s="221" t="s">
        <v>8</v>
      </c>
      <c r="D212" s="221" t="s">
        <v>172</v>
      </c>
      <c r="E212" s="222" t="s">
        <v>234</v>
      </c>
      <c r="F212" s="223" t="s">
        <v>235</v>
      </c>
      <c r="G212" s="224" t="s">
        <v>189</v>
      </c>
      <c r="H212" s="225">
        <v>55.103999999999999</v>
      </c>
      <c r="I212" s="226"/>
      <c r="J212" s="227">
        <f>ROUND(I212*H212,2)</f>
        <v>0</v>
      </c>
      <c r="K212" s="228"/>
      <c r="L212" s="45"/>
      <c r="M212" s="229" t="s">
        <v>1</v>
      </c>
      <c r="N212" s="230" t="s">
        <v>41</v>
      </c>
      <c r="O212" s="93"/>
      <c r="P212" s="231">
        <f>O212*H212</f>
        <v>0</v>
      </c>
      <c r="Q212" s="231">
        <v>9.0000000000000006E-05</v>
      </c>
      <c r="R212" s="231">
        <f>Q212*H212</f>
        <v>0.0049593600000000003</v>
      </c>
      <c r="S212" s="231">
        <v>6.0000000000000002E-05</v>
      </c>
      <c r="T212" s="232">
        <f>S212*H212</f>
        <v>0.0033062400000000002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3" t="s">
        <v>176</v>
      </c>
      <c r="AT212" s="233" t="s">
        <v>172</v>
      </c>
      <c r="AU212" s="233" t="s">
        <v>177</v>
      </c>
      <c r="AY212" s="18" t="s">
        <v>169</v>
      </c>
      <c r="BE212" s="234">
        <f>IF(N212="základní",J212,0)</f>
        <v>0</v>
      </c>
      <c r="BF212" s="234">
        <f>IF(N212="snížená",J212,0)</f>
        <v>0</v>
      </c>
      <c r="BG212" s="234">
        <f>IF(N212="zákl. přenesená",J212,0)</f>
        <v>0</v>
      </c>
      <c r="BH212" s="234">
        <f>IF(N212="sníž. přenesená",J212,0)</f>
        <v>0</v>
      </c>
      <c r="BI212" s="234">
        <f>IF(N212="nulová",J212,0)</f>
        <v>0</v>
      </c>
      <c r="BJ212" s="18" t="s">
        <v>178</v>
      </c>
      <c r="BK212" s="234">
        <f>ROUND(I212*H212,2)</f>
        <v>0</v>
      </c>
      <c r="BL212" s="18" t="s">
        <v>176</v>
      </c>
      <c r="BM212" s="233" t="s">
        <v>236</v>
      </c>
    </row>
    <row r="213" s="2" customFormat="1">
      <c r="A213" s="39"/>
      <c r="B213" s="40"/>
      <c r="C213" s="41"/>
      <c r="D213" s="235" t="s">
        <v>179</v>
      </c>
      <c r="E213" s="41"/>
      <c r="F213" s="236" t="s">
        <v>235</v>
      </c>
      <c r="G213" s="41"/>
      <c r="H213" s="41"/>
      <c r="I213" s="237"/>
      <c r="J213" s="41"/>
      <c r="K213" s="41"/>
      <c r="L213" s="45"/>
      <c r="M213" s="238"/>
      <c r="N213" s="239"/>
      <c r="O213" s="93"/>
      <c r="P213" s="93"/>
      <c r="Q213" s="93"/>
      <c r="R213" s="93"/>
      <c r="S213" s="93"/>
      <c r="T213" s="94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179</v>
      </c>
      <c r="AU213" s="18" t="s">
        <v>177</v>
      </c>
    </row>
    <row r="214" s="13" customFormat="1">
      <c r="A214" s="13"/>
      <c r="B214" s="240"/>
      <c r="C214" s="241"/>
      <c r="D214" s="235" t="s">
        <v>180</v>
      </c>
      <c r="E214" s="242" t="s">
        <v>1</v>
      </c>
      <c r="F214" s="243" t="s">
        <v>237</v>
      </c>
      <c r="G214" s="241"/>
      <c r="H214" s="242" t="s">
        <v>1</v>
      </c>
      <c r="I214" s="244"/>
      <c r="J214" s="241"/>
      <c r="K214" s="241"/>
      <c r="L214" s="245"/>
      <c r="M214" s="246"/>
      <c r="N214" s="247"/>
      <c r="O214" s="247"/>
      <c r="P214" s="247"/>
      <c r="Q214" s="247"/>
      <c r="R214" s="247"/>
      <c r="S214" s="247"/>
      <c r="T214" s="248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9" t="s">
        <v>180</v>
      </c>
      <c r="AU214" s="249" t="s">
        <v>177</v>
      </c>
      <c r="AV214" s="13" t="s">
        <v>81</v>
      </c>
      <c r="AW214" s="13" t="s">
        <v>30</v>
      </c>
      <c r="AX214" s="13" t="s">
        <v>73</v>
      </c>
      <c r="AY214" s="249" t="s">
        <v>169</v>
      </c>
    </row>
    <row r="215" s="14" customFormat="1">
      <c r="A215" s="14"/>
      <c r="B215" s="250"/>
      <c r="C215" s="251"/>
      <c r="D215" s="235" t="s">
        <v>180</v>
      </c>
      <c r="E215" s="252" t="s">
        <v>1</v>
      </c>
      <c r="F215" s="253" t="s">
        <v>238</v>
      </c>
      <c r="G215" s="251"/>
      <c r="H215" s="254">
        <v>11.304</v>
      </c>
      <c r="I215" s="255"/>
      <c r="J215" s="251"/>
      <c r="K215" s="251"/>
      <c r="L215" s="256"/>
      <c r="M215" s="257"/>
      <c r="N215" s="258"/>
      <c r="O215" s="258"/>
      <c r="P215" s="258"/>
      <c r="Q215" s="258"/>
      <c r="R215" s="258"/>
      <c r="S215" s="258"/>
      <c r="T215" s="259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0" t="s">
        <v>180</v>
      </c>
      <c r="AU215" s="260" t="s">
        <v>177</v>
      </c>
      <c r="AV215" s="14" t="s">
        <v>177</v>
      </c>
      <c r="AW215" s="14" t="s">
        <v>30</v>
      </c>
      <c r="AX215" s="14" t="s">
        <v>73</v>
      </c>
      <c r="AY215" s="260" t="s">
        <v>169</v>
      </c>
    </row>
    <row r="216" s="14" customFormat="1">
      <c r="A216" s="14"/>
      <c r="B216" s="250"/>
      <c r="C216" s="251"/>
      <c r="D216" s="235" t="s">
        <v>180</v>
      </c>
      <c r="E216" s="252" t="s">
        <v>1</v>
      </c>
      <c r="F216" s="253" t="s">
        <v>239</v>
      </c>
      <c r="G216" s="251"/>
      <c r="H216" s="254">
        <v>15.6</v>
      </c>
      <c r="I216" s="255"/>
      <c r="J216" s="251"/>
      <c r="K216" s="251"/>
      <c r="L216" s="256"/>
      <c r="M216" s="257"/>
      <c r="N216" s="258"/>
      <c r="O216" s="258"/>
      <c r="P216" s="258"/>
      <c r="Q216" s="258"/>
      <c r="R216" s="258"/>
      <c r="S216" s="258"/>
      <c r="T216" s="259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0" t="s">
        <v>180</v>
      </c>
      <c r="AU216" s="260" t="s">
        <v>177</v>
      </c>
      <c r="AV216" s="14" t="s">
        <v>177</v>
      </c>
      <c r="AW216" s="14" t="s">
        <v>30</v>
      </c>
      <c r="AX216" s="14" t="s">
        <v>73</v>
      </c>
      <c r="AY216" s="260" t="s">
        <v>169</v>
      </c>
    </row>
    <row r="217" s="13" customFormat="1">
      <c r="A217" s="13"/>
      <c r="B217" s="240"/>
      <c r="C217" s="241"/>
      <c r="D217" s="235" t="s">
        <v>180</v>
      </c>
      <c r="E217" s="242" t="s">
        <v>1</v>
      </c>
      <c r="F217" s="243" t="s">
        <v>240</v>
      </c>
      <c r="G217" s="241"/>
      <c r="H217" s="242" t="s">
        <v>1</v>
      </c>
      <c r="I217" s="244"/>
      <c r="J217" s="241"/>
      <c r="K217" s="241"/>
      <c r="L217" s="245"/>
      <c r="M217" s="246"/>
      <c r="N217" s="247"/>
      <c r="O217" s="247"/>
      <c r="P217" s="247"/>
      <c r="Q217" s="247"/>
      <c r="R217" s="247"/>
      <c r="S217" s="247"/>
      <c r="T217" s="248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9" t="s">
        <v>180</v>
      </c>
      <c r="AU217" s="249" t="s">
        <v>177</v>
      </c>
      <c r="AV217" s="13" t="s">
        <v>81</v>
      </c>
      <c r="AW217" s="13" t="s">
        <v>30</v>
      </c>
      <c r="AX217" s="13" t="s">
        <v>73</v>
      </c>
      <c r="AY217" s="249" t="s">
        <v>169</v>
      </c>
    </row>
    <row r="218" s="14" customFormat="1">
      <c r="A218" s="14"/>
      <c r="B218" s="250"/>
      <c r="C218" s="251"/>
      <c r="D218" s="235" t="s">
        <v>180</v>
      </c>
      <c r="E218" s="252" t="s">
        <v>1</v>
      </c>
      <c r="F218" s="253" t="s">
        <v>241</v>
      </c>
      <c r="G218" s="251"/>
      <c r="H218" s="254">
        <v>28.199999999999999</v>
      </c>
      <c r="I218" s="255"/>
      <c r="J218" s="251"/>
      <c r="K218" s="251"/>
      <c r="L218" s="256"/>
      <c r="M218" s="257"/>
      <c r="N218" s="258"/>
      <c r="O218" s="258"/>
      <c r="P218" s="258"/>
      <c r="Q218" s="258"/>
      <c r="R218" s="258"/>
      <c r="S218" s="258"/>
      <c r="T218" s="259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60" t="s">
        <v>180</v>
      </c>
      <c r="AU218" s="260" t="s">
        <v>177</v>
      </c>
      <c r="AV218" s="14" t="s">
        <v>177</v>
      </c>
      <c r="AW218" s="14" t="s">
        <v>30</v>
      </c>
      <c r="AX218" s="14" t="s">
        <v>73</v>
      </c>
      <c r="AY218" s="260" t="s">
        <v>169</v>
      </c>
    </row>
    <row r="219" s="15" customFormat="1">
      <c r="A219" s="15"/>
      <c r="B219" s="261"/>
      <c r="C219" s="262"/>
      <c r="D219" s="235" t="s">
        <v>180</v>
      </c>
      <c r="E219" s="263" t="s">
        <v>1</v>
      </c>
      <c r="F219" s="264" t="s">
        <v>183</v>
      </c>
      <c r="G219" s="262"/>
      <c r="H219" s="265">
        <v>55.103999999999999</v>
      </c>
      <c r="I219" s="266"/>
      <c r="J219" s="262"/>
      <c r="K219" s="262"/>
      <c r="L219" s="267"/>
      <c r="M219" s="268"/>
      <c r="N219" s="269"/>
      <c r="O219" s="269"/>
      <c r="P219" s="269"/>
      <c r="Q219" s="269"/>
      <c r="R219" s="269"/>
      <c r="S219" s="269"/>
      <c r="T219" s="270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71" t="s">
        <v>180</v>
      </c>
      <c r="AU219" s="271" t="s">
        <v>177</v>
      </c>
      <c r="AV219" s="15" t="s">
        <v>176</v>
      </c>
      <c r="AW219" s="15" t="s">
        <v>30</v>
      </c>
      <c r="AX219" s="15" t="s">
        <v>81</v>
      </c>
      <c r="AY219" s="271" t="s">
        <v>169</v>
      </c>
    </row>
    <row r="220" s="2" customFormat="1" ht="24.15" customHeight="1">
      <c r="A220" s="39"/>
      <c r="B220" s="40"/>
      <c r="C220" s="221" t="s">
        <v>242</v>
      </c>
      <c r="D220" s="221" t="s">
        <v>172</v>
      </c>
      <c r="E220" s="222" t="s">
        <v>243</v>
      </c>
      <c r="F220" s="223" t="s">
        <v>244</v>
      </c>
      <c r="G220" s="224" t="s">
        <v>245</v>
      </c>
      <c r="H220" s="225">
        <v>99.560000000000002</v>
      </c>
      <c r="I220" s="226"/>
      <c r="J220" s="227">
        <f>ROUND(I220*H220,2)</f>
        <v>0</v>
      </c>
      <c r="K220" s="228"/>
      <c r="L220" s="45"/>
      <c r="M220" s="229" t="s">
        <v>1</v>
      </c>
      <c r="N220" s="230" t="s">
        <v>41</v>
      </c>
      <c r="O220" s="93"/>
      <c r="P220" s="231">
        <f>O220*H220</f>
        <v>0</v>
      </c>
      <c r="Q220" s="231">
        <v>0.0015</v>
      </c>
      <c r="R220" s="231">
        <f>Q220*H220</f>
        <v>0.14934</v>
      </c>
      <c r="S220" s="231">
        <v>0</v>
      </c>
      <c r="T220" s="232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3" t="s">
        <v>176</v>
      </c>
      <c r="AT220" s="233" t="s">
        <v>172</v>
      </c>
      <c r="AU220" s="233" t="s">
        <v>177</v>
      </c>
      <c r="AY220" s="18" t="s">
        <v>169</v>
      </c>
      <c r="BE220" s="234">
        <f>IF(N220="základní",J220,0)</f>
        <v>0</v>
      </c>
      <c r="BF220" s="234">
        <f>IF(N220="snížená",J220,0)</f>
        <v>0</v>
      </c>
      <c r="BG220" s="234">
        <f>IF(N220="zákl. přenesená",J220,0)</f>
        <v>0</v>
      </c>
      <c r="BH220" s="234">
        <f>IF(N220="sníž. přenesená",J220,0)</f>
        <v>0</v>
      </c>
      <c r="BI220" s="234">
        <f>IF(N220="nulová",J220,0)</f>
        <v>0</v>
      </c>
      <c r="BJ220" s="18" t="s">
        <v>178</v>
      </c>
      <c r="BK220" s="234">
        <f>ROUND(I220*H220,2)</f>
        <v>0</v>
      </c>
      <c r="BL220" s="18" t="s">
        <v>176</v>
      </c>
      <c r="BM220" s="233" t="s">
        <v>246</v>
      </c>
    </row>
    <row r="221" s="2" customFormat="1">
      <c r="A221" s="39"/>
      <c r="B221" s="40"/>
      <c r="C221" s="41"/>
      <c r="D221" s="235" t="s">
        <v>179</v>
      </c>
      <c r="E221" s="41"/>
      <c r="F221" s="236" t="s">
        <v>244</v>
      </c>
      <c r="G221" s="41"/>
      <c r="H221" s="41"/>
      <c r="I221" s="237"/>
      <c r="J221" s="41"/>
      <c r="K221" s="41"/>
      <c r="L221" s="45"/>
      <c r="M221" s="238"/>
      <c r="N221" s="239"/>
      <c r="O221" s="93"/>
      <c r="P221" s="93"/>
      <c r="Q221" s="93"/>
      <c r="R221" s="93"/>
      <c r="S221" s="93"/>
      <c r="T221" s="94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179</v>
      </c>
      <c r="AU221" s="18" t="s">
        <v>177</v>
      </c>
    </row>
    <row r="222" s="13" customFormat="1">
      <c r="A222" s="13"/>
      <c r="B222" s="240"/>
      <c r="C222" s="241"/>
      <c r="D222" s="235" t="s">
        <v>180</v>
      </c>
      <c r="E222" s="242" t="s">
        <v>1</v>
      </c>
      <c r="F222" s="243" t="s">
        <v>237</v>
      </c>
      <c r="G222" s="241"/>
      <c r="H222" s="242" t="s">
        <v>1</v>
      </c>
      <c r="I222" s="244"/>
      <c r="J222" s="241"/>
      <c r="K222" s="241"/>
      <c r="L222" s="245"/>
      <c r="M222" s="246"/>
      <c r="N222" s="247"/>
      <c r="O222" s="247"/>
      <c r="P222" s="247"/>
      <c r="Q222" s="247"/>
      <c r="R222" s="247"/>
      <c r="S222" s="247"/>
      <c r="T222" s="248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9" t="s">
        <v>180</v>
      </c>
      <c r="AU222" s="249" t="s">
        <v>177</v>
      </c>
      <c r="AV222" s="13" t="s">
        <v>81</v>
      </c>
      <c r="AW222" s="13" t="s">
        <v>30</v>
      </c>
      <c r="AX222" s="13" t="s">
        <v>73</v>
      </c>
      <c r="AY222" s="249" t="s">
        <v>169</v>
      </c>
    </row>
    <row r="223" s="14" customFormat="1">
      <c r="A223" s="14"/>
      <c r="B223" s="250"/>
      <c r="C223" s="251"/>
      <c r="D223" s="235" t="s">
        <v>180</v>
      </c>
      <c r="E223" s="252" t="s">
        <v>1</v>
      </c>
      <c r="F223" s="253" t="s">
        <v>247</v>
      </c>
      <c r="G223" s="251"/>
      <c r="H223" s="254">
        <v>25.859999999999999</v>
      </c>
      <c r="I223" s="255"/>
      <c r="J223" s="251"/>
      <c r="K223" s="251"/>
      <c r="L223" s="256"/>
      <c r="M223" s="257"/>
      <c r="N223" s="258"/>
      <c r="O223" s="258"/>
      <c r="P223" s="258"/>
      <c r="Q223" s="258"/>
      <c r="R223" s="258"/>
      <c r="S223" s="258"/>
      <c r="T223" s="259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0" t="s">
        <v>180</v>
      </c>
      <c r="AU223" s="260" t="s">
        <v>177</v>
      </c>
      <c r="AV223" s="14" t="s">
        <v>177</v>
      </c>
      <c r="AW223" s="14" t="s">
        <v>30</v>
      </c>
      <c r="AX223" s="14" t="s">
        <v>73</v>
      </c>
      <c r="AY223" s="260" t="s">
        <v>169</v>
      </c>
    </row>
    <row r="224" s="14" customFormat="1">
      <c r="A224" s="14"/>
      <c r="B224" s="250"/>
      <c r="C224" s="251"/>
      <c r="D224" s="235" t="s">
        <v>180</v>
      </c>
      <c r="E224" s="252" t="s">
        <v>1</v>
      </c>
      <c r="F224" s="253" t="s">
        <v>248</v>
      </c>
      <c r="G224" s="251"/>
      <c r="H224" s="254">
        <v>59.600000000000001</v>
      </c>
      <c r="I224" s="255"/>
      <c r="J224" s="251"/>
      <c r="K224" s="251"/>
      <c r="L224" s="256"/>
      <c r="M224" s="257"/>
      <c r="N224" s="258"/>
      <c r="O224" s="258"/>
      <c r="P224" s="258"/>
      <c r="Q224" s="258"/>
      <c r="R224" s="258"/>
      <c r="S224" s="258"/>
      <c r="T224" s="259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60" t="s">
        <v>180</v>
      </c>
      <c r="AU224" s="260" t="s">
        <v>177</v>
      </c>
      <c r="AV224" s="14" t="s">
        <v>177</v>
      </c>
      <c r="AW224" s="14" t="s">
        <v>30</v>
      </c>
      <c r="AX224" s="14" t="s">
        <v>73</v>
      </c>
      <c r="AY224" s="260" t="s">
        <v>169</v>
      </c>
    </row>
    <row r="225" s="13" customFormat="1">
      <c r="A225" s="13"/>
      <c r="B225" s="240"/>
      <c r="C225" s="241"/>
      <c r="D225" s="235" t="s">
        <v>180</v>
      </c>
      <c r="E225" s="242" t="s">
        <v>1</v>
      </c>
      <c r="F225" s="243" t="s">
        <v>240</v>
      </c>
      <c r="G225" s="241"/>
      <c r="H225" s="242" t="s">
        <v>1</v>
      </c>
      <c r="I225" s="244"/>
      <c r="J225" s="241"/>
      <c r="K225" s="241"/>
      <c r="L225" s="245"/>
      <c r="M225" s="246"/>
      <c r="N225" s="247"/>
      <c r="O225" s="247"/>
      <c r="P225" s="247"/>
      <c r="Q225" s="247"/>
      <c r="R225" s="247"/>
      <c r="S225" s="247"/>
      <c r="T225" s="248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9" t="s">
        <v>180</v>
      </c>
      <c r="AU225" s="249" t="s">
        <v>177</v>
      </c>
      <c r="AV225" s="13" t="s">
        <v>81</v>
      </c>
      <c r="AW225" s="13" t="s">
        <v>30</v>
      </c>
      <c r="AX225" s="13" t="s">
        <v>73</v>
      </c>
      <c r="AY225" s="249" t="s">
        <v>169</v>
      </c>
    </row>
    <row r="226" s="14" customFormat="1">
      <c r="A226" s="14"/>
      <c r="B226" s="250"/>
      <c r="C226" s="251"/>
      <c r="D226" s="235" t="s">
        <v>180</v>
      </c>
      <c r="E226" s="252" t="s">
        <v>1</v>
      </c>
      <c r="F226" s="253" t="s">
        <v>249</v>
      </c>
      <c r="G226" s="251"/>
      <c r="H226" s="254">
        <v>14.1</v>
      </c>
      <c r="I226" s="255"/>
      <c r="J226" s="251"/>
      <c r="K226" s="251"/>
      <c r="L226" s="256"/>
      <c r="M226" s="257"/>
      <c r="N226" s="258"/>
      <c r="O226" s="258"/>
      <c r="P226" s="258"/>
      <c r="Q226" s="258"/>
      <c r="R226" s="258"/>
      <c r="S226" s="258"/>
      <c r="T226" s="259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60" t="s">
        <v>180</v>
      </c>
      <c r="AU226" s="260" t="s">
        <v>177</v>
      </c>
      <c r="AV226" s="14" t="s">
        <v>177</v>
      </c>
      <c r="AW226" s="14" t="s">
        <v>30</v>
      </c>
      <c r="AX226" s="14" t="s">
        <v>73</v>
      </c>
      <c r="AY226" s="260" t="s">
        <v>169</v>
      </c>
    </row>
    <row r="227" s="15" customFormat="1">
      <c r="A227" s="15"/>
      <c r="B227" s="261"/>
      <c r="C227" s="262"/>
      <c r="D227" s="235" t="s">
        <v>180</v>
      </c>
      <c r="E227" s="263" t="s">
        <v>1</v>
      </c>
      <c r="F227" s="264" t="s">
        <v>183</v>
      </c>
      <c r="G227" s="262"/>
      <c r="H227" s="265">
        <v>99.560000000000002</v>
      </c>
      <c r="I227" s="266"/>
      <c r="J227" s="262"/>
      <c r="K227" s="262"/>
      <c r="L227" s="267"/>
      <c r="M227" s="268"/>
      <c r="N227" s="269"/>
      <c r="O227" s="269"/>
      <c r="P227" s="269"/>
      <c r="Q227" s="269"/>
      <c r="R227" s="269"/>
      <c r="S227" s="269"/>
      <c r="T227" s="270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71" t="s">
        <v>180</v>
      </c>
      <c r="AU227" s="271" t="s">
        <v>177</v>
      </c>
      <c r="AV227" s="15" t="s">
        <v>176</v>
      </c>
      <c r="AW227" s="15" t="s">
        <v>30</v>
      </c>
      <c r="AX227" s="15" t="s">
        <v>81</v>
      </c>
      <c r="AY227" s="271" t="s">
        <v>169</v>
      </c>
    </row>
    <row r="228" s="2" customFormat="1" ht="24.15" customHeight="1">
      <c r="A228" s="39"/>
      <c r="B228" s="40"/>
      <c r="C228" s="221" t="s">
        <v>214</v>
      </c>
      <c r="D228" s="221" t="s">
        <v>172</v>
      </c>
      <c r="E228" s="222" t="s">
        <v>250</v>
      </c>
      <c r="F228" s="223" t="s">
        <v>251</v>
      </c>
      <c r="G228" s="224" t="s">
        <v>252</v>
      </c>
      <c r="H228" s="225">
        <v>0.029999999999999999</v>
      </c>
      <c r="I228" s="226"/>
      <c r="J228" s="227">
        <f>ROUND(I228*H228,2)</f>
        <v>0</v>
      </c>
      <c r="K228" s="228"/>
      <c r="L228" s="45"/>
      <c r="M228" s="229" t="s">
        <v>1</v>
      </c>
      <c r="N228" s="230" t="s">
        <v>41</v>
      </c>
      <c r="O228" s="93"/>
      <c r="P228" s="231">
        <f>O228*H228</f>
        <v>0</v>
      </c>
      <c r="Q228" s="231">
        <v>2.5018699999999998</v>
      </c>
      <c r="R228" s="231">
        <f>Q228*H228</f>
        <v>0.075056099999999987</v>
      </c>
      <c r="S228" s="231">
        <v>0</v>
      </c>
      <c r="T228" s="232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3" t="s">
        <v>176</v>
      </c>
      <c r="AT228" s="233" t="s">
        <v>172</v>
      </c>
      <c r="AU228" s="233" t="s">
        <v>177</v>
      </c>
      <c r="AY228" s="18" t="s">
        <v>169</v>
      </c>
      <c r="BE228" s="234">
        <f>IF(N228="základní",J228,0)</f>
        <v>0</v>
      </c>
      <c r="BF228" s="234">
        <f>IF(N228="snížená",J228,0)</f>
        <v>0</v>
      </c>
      <c r="BG228" s="234">
        <f>IF(N228="zákl. přenesená",J228,0)</f>
        <v>0</v>
      </c>
      <c r="BH228" s="234">
        <f>IF(N228="sníž. přenesená",J228,0)</f>
        <v>0</v>
      </c>
      <c r="BI228" s="234">
        <f>IF(N228="nulová",J228,0)</f>
        <v>0</v>
      </c>
      <c r="BJ228" s="18" t="s">
        <v>178</v>
      </c>
      <c r="BK228" s="234">
        <f>ROUND(I228*H228,2)</f>
        <v>0</v>
      </c>
      <c r="BL228" s="18" t="s">
        <v>176</v>
      </c>
      <c r="BM228" s="233" t="s">
        <v>253</v>
      </c>
    </row>
    <row r="229" s="2" customFormat="1">
      <c r="A229" s="39"/>
      <c r="B229" s="40"/>
      <c r="C229" s="41"/>
      <c r="D229" s="235" t="s">
        <v>179</v>
      </c>
      <c r="E229" s="41"/>
      <c r="F229" s="236" t="s">
        <v>251</v>
      </c>
      <c r="G229" s="41"/>
      <c r="H229" s="41"/>
      <c r="I229" s="237"/>
      <c r="J229" s="41"/>
      <c r="K229" s="41"/>
      <c r="L229" s="45"/>
      <c r="M229" s="238"/>
      <c r="N229" s="239"/>
      <c r="O229" s="93"/>
      <c r="P229" s="93"/>
      <c r="Q229" s="93"/>
      <c r="R229" s="93"/>
      <c r="S229" s="93"/>
      <c r="T229" s="94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179</v>
      </c>
      <c r="AU229" s="18" t="s">
        <v>177</v>
      </c>
    </row>
    <row r="230" s="2" customFormat="1" ht="24.15" customHeight="1">
      <c r="A230" s="39"/>
      <c r="B230" s="40"/>
      <c r="C230" s="221" t="s">
        <v>254</v>
      </c>
      <c r="D230" s="221" t="s">
        <v>172</v>
      </c>
      <c r="E230" s="222" t="s">
        <v>255</v>
      </c>
      <c r="F230" s="223" t="s">
        <v>256</v>
      </c>
      <c r="G230" s="224" t="s">
        <v>186</v>
      </c>
      <c r="H230" s="225">
        <v>1</v>
      </c>
      <c r="I230" s="226"/>
      <c r="J230" s="227">
        <f>ROUND(I230*H230,2)</f>
        <v>0</v>
      </c>
      <c r="K230" s="228"/>
      <c r="L230" s="45"/>
      <c r="M230" s="229" t="s">
        <v>1</v>
      </c>
      <c r="N230" s="230" t="s">
        <v>41</v>
      </c>
      <c r="O230" s="93"/>
      <c r="P230" s="231">
        <f>O230*H230</f>
        <v>0</v>
      </c>
      <c r="Q230" s="231">
        <v>0.017770000000000001</v>
      </c>
      <c r="R230" s="231">
        <f>Q230*H230</f>
        <v>0.017770000000000001</v>
      </c>
      <c r="S230" s="231">
        <v>0</v>
      </c>
      <c r="T230" s="232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3" t="s">
        <v>176</v>
      </c>
      <c r="AT230" s="233" t="s">
        <v>172</v>
      </c>
      <c r="AU230" s="233" t="s">
        <v>177</v>
      </c>
      <c r="AY230" s="18" t="s">
        <v>169</v>
      </c>
      <c r="BE230" s="234">
        <f>IF(N230="základní",J230,0)</f>
        <v>0</v>
      </c>
      <c r="BF230" s="234">
        <f>IF(N230="snížená",J230,0)</f>
        <v>0</v>
      </c>
      <c r="BG230" s="234">
        <f>IF(N230="zákl. přenesená",J230,0)</f>
        <v>0</v>
      </c>
      <c r="BH230" s="234">
        <f>IF(N230="sníž. přenesená",J230,0)</f>
        <v>0</v>
      </c>
      <c r="BI230" s="234">
        <f>IF(N230="nulová",J230,0)</f>
        <v>0</v>
      </c>
      <c r="BJ230" s="18" t="s">
        <v>178</v>
      </c>
      <c r="BK230" s="234">
        <f>ROUND(I230*H230,2)</f>
        <v>0</v>
      </c>
      <c r="BL230" s="18" t="s">
        <v>176</v>
      </c>
      <c r="BM230" s="233" t="s">
        <v>257</v>
      </c>
    </row>
    <row r="231" s="2" customFormat="1">
      <c r="A231" s="39"/>
      <c r="B231" s="40"/>
      <c r="C231" s="41"/>
      <c r="D231" s="235" t="s">
        <v>179</v>
      </c>
      <c r="E231" s="41"/>
      <c r="F231" s="236" t="s">
        <v>256</v>
      </c>
      <c r="G231" s="41"/>
      <c r="H231" s="41"/>
      <c r="I231" s="237"/>
      <c r="J231" s="41"/>
      <c r="K231" s="41"/>
      <c r="L231" s="45"/>
      <c r="M231" s="238"/>
      <c r="N231" s="239"/>
      <c r="O231" s="93"/>
      <c r="P231" s="93"/>
      <c r="Q231" s="93"/>
      <c r="R231" s="93"/>
      <c r="S231" s="93"/>
      <c r="T231" s="94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179</v>
      </c>
      <c r="AU231" s="18" t="s">
        <v>177</v>
      </c>
    </row>
    <row r="232" s="2" customFormat="1" ht="37.8" customHeight="1">
      <c r="A232" s="39"/>
      <c r="B232" s="40"/>
      <c r="C232" s="272" t="s">
        <v>217</v>
      </c>
      <c r="D232" s="272" t="s">
        <v>258</v>
      </c>
      <c r="E232" s="273" t="s">
        <v>259</v>
      </c>
      <c r="F232" s="274" t="s">
        <v>260</v>
      </c>
      <c r="G232" s="275" t="s">
        <v>186</v>
      </c>
      <c r="H232" s="276">
        <v>1</v>
      </c>
      <c r="I232" s="277"/>
      <c r="J232" s="278">
        <f>ROUND(I232*H232,2)</f>
        <v>0</v>
      </c>
      <c r="K232" s="279"/>
      <c r="L232" s="280"/>
      <c r="M232" s="281" t="s">
        <v>1</v>
      </c>
      <c r="N232" s="282" t="s">
        <v>41</v>
      </c>
      <c r="O232" s="93"/>
      <c r="P232" s="231">
        <f>O232*H232</f>
        <v>0</v>
      </c>
      <c r="Q232" s="231">
        <v>0.01521</v>
      </c>
      <c r="R232" s="231">
        <f>Q232*H232</f>
        <v>0.01521</v>
      </c>
      <c r="S232" s="231">
        <v>0</v>
      </c>
      <c r="T232" s="232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3" t="s">
        <v>195</v>
      </c>
      <c r="AT232" s="233" t="s">
        <v>258</v>
      </c>
      <c r="AU232" s="233" t="s">
        <v>177</v>
      </c>
      <c r="AY232" s="18" t="s">
        <v>169</v>
      </c>
      <c r="BE232" s="234">
        <f>IF(N232="základní",J232,0)</f>
        <v>0</v>
      </c>
      <c r="BF232" s="234">
        <f>IF(N232="snížená",J232,0)</f>
        <v>0</v>
      </c>
      <c r="BG232" s="234">
        <f>IF(N232="zákl. přenesená",J232,0)</f>
        <v>0</v>
      </c>
      <c r="BH232" s="234">
        <f>IF(N232="sníž. přenesená",J232,0)</f>
        <v>0</v>
      </c>
      <c r="BI232" s="234">
        <f>IF(N232="nulová",J232,0)</f>
        <v>0</v>
      </c>
      <c r="BJ232" s="18" t="s">
        <v>178</v>
      </c>
      <c r="BK232" s="234">
        <f>ROUND(I232*H232,2)</f>
        <v>0</v>
      </c>
      <c r="BL232" s="18" t="s">
        <v>176</v>
      </c>
      <c r="BM232" s="233" t="s">
        <v>261</v>
      </c>
    </row>
    <row r="233" s="2" customFormat="1">
      <c r="A233" s="39"/>
      <c r="B233" s="40"/>
      <c r="C233" s="41"/>
      <c r="D233" s="235" t="s">
        <v>179</v>
      </c>
      <c r="E233" s="41"/>
      <c r="F233" s="236" t="s">
        <v>260</v>
      </c>
      <c r="G233" s="41"/>
      <c r="H233" s="41"/>
      <c r="I233" s="237"/>
      <c r="J233" s="41"/>
      <c r="K233" s="41"/>
      <c r="L233" s="45"/>
      <c r="M233" s="238"/>
      <c r="N233" s="239"/>
      <c r="O233" s="93"/>
      <c r="P233" s="93"/>
      <c r="Q233" s="93"/>
      <c r="R233" s="93"/>
      <c r="S233" s="93"/>
      <c r="T233" s="94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179</v>
      </c>
      <c r="AU233" s="18" t="s">
        <v>177</v>
      </c>
    </row>
    <row r="234" s="12" customFormat="1" ht="22.8" customHeight="1">
      <c r="A234" s="12"/>
      <c r="B234" s="205"/>
      <c r="C234" s="206"/>
      <c r="D234" s="207" t="s">
        <v>72</v>
      </c>
      <c r="E234" s="219" t="s">
        <v>220</v>
      </c>
      <c r="F234" s="219" t="s">
        <v>262</v>
      </c>
      <c r="G234" s="206"/>
      <c r="H234" s="206"/>
      <c r="I234" s="209"/>
      <c r="J234" s="220">
        <f>BK234</f>
        <v>0</v>
      </c>
      <c r="K234" s="206"/>
      <c r="L234" s="211"/>
      <c r="M234" s="212"/>
      <c r="N234" s="213"/>
      <c r="O234" s="213"/>
      <c r="P234" s="214">
        <f>SUM(P235:P302)</f>
        <v>0</v>
      </c>
      <c r="Q234" s="213"/>
      <c r="R234" s="214">
        <f>SUM(R235:R302)</f>
        <v>0.080880800000000003</v>
      </c>
      <c r="S234" s="213"/>
      <c r="T234" s="215">
        <f>SUM(T235:T302)</f>
        <v>32.371217999999999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16" t="s">
        <v>81</v>
      </c>
      <c r="AT234" s="217" t="s">
        <v>72</v>
      </c>
      <c r="AU234" s="217" t="s">
        <v>81</v>
      </c>
      <c r="AY234" s="216" t="s">
        <v>169</v>
      </c>
      <c r="BK234" s="218">
        <f>SUM(BK235:BK302)</f>
        <v>0</v>
      </c>
    </row>
    <row r="235" s="2" customFormat="1" ht="33" customHeight="1">
      <c r="A235" s="39"/>
      <c r="B235" s="40"/>
      <c r="C235" s="221" t="s">
        <v>263</v>
      </c>
      <c r="D235" s="221" t="s">
        <v>172</v>
      </c>
      <c r="E235" s="222" t="s">
        <v>264</v>
      </c>
      <c r="F235" s="223" t="s">
        <v>265</v>
      </c>
      <c r="G235" s="224" t="s">
        <v>189</v>
      </c>
      <c r="H235" s="225">
        <v>59.57</v>
      </c>
      <c r="I235" s="226"/>
      <c r="J235" s="227">
        <f>ROUND(I235*H235,2)</f>
        <v>0</v>
      </c>
      <c r="K235" s="228"/>
      <c r="L235" s="45"/>
      <c r="M235" s="229" t="s">
        <v>1</v>
      </c>
      <c r="N235" s="230" t="s">
        <v>41</v>
      </c>
      <c r="O235" s="93"/>
      <c r="P235" s="231">
        <f>O235*H235</f>
        <v>0</v>
      </c>
      <c r="Q235" s="231">
        <v>0</v>
      </c>
      <c r="R235" s="231">
        <f>Q235*H235</f>
        <v>0</v>
      </c>
      <c r="S235" s="231">
        <v>0</v>
      </c>
      <c r="T235" s="232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33" t="s">
        <v>176</v>
      </c>
      <c r="AT235" s="233" t="s">
        <v>172</v>
      </c>
      <c r="AU235" s="233" t="s">
        <v>177</v>
      </c>
      <c r="AY235" s="18" t="s">
        <v>169</v>
      </c>
      <c r="BE235" s="234">
        <f>IF(N235="základní",J235,0)</f>
        <v>0</v>
      </c>
      <c r="BF235" s="234">
        <f>IF(N235="snížená",J235,0)</f>
        <v>0</v>
      </c>
      <c r="BG235" s="234">
        <f>IF(N235="zákl. přenesená",J235,0)</f>
        <v>0</v>
      </c>
      <c r="BH235" s="234">
        <f>IF(N235="sníž. přenesená",J235,0)</f>
        <v>0</v>
      </c>
      <c r="BI235" s="234">
        <f>IF(N235="nulová",J235,0)</f>
        <v>0</v>
      </c>
      <c r="BJ235" s="18" t="s">
        <v>178</v>
      </c>
      <c r="BK235" s="234">
        <f>ROUND(I235*H235,2)</f>
        <v>0</v>
      </c>
      <c r="BL235" s="18" t="s">
        <v>176</v>
      </c>
      <c r="BM235" s="233" t="s">
        <v>266</v>
      </c>
    </row>
    <row r="236" s="2" customFormat="1">
      <c r="A236" s="39"/>
      <c r="B236" s="40"/>
      <c r="C236" s="41"/>
      <c r="D236" s="235" t="s">
        <v>179</v>
      </c>
      <c r="E236" s="41"/>
      <c r="F236" s="236" t="s">
        <v>265</v>
      </c>
      <c r="G236" s="41"/>
      <c r="H236" s="41"/>
      <c r="I236" s="237"/>
      <c r="J236" s="41"/>
      <c r="K236" s="41"/>
      <c r="L236" s="45"/>
      <c r="M236" s="238"/>
      <c r="N236" s="239"/>
      <c r="O236" s="93"/>
      <c r="P236" s="93"/>
      <c r="Q236" s="93"/>
      <c r="R236" s="93"/>
      <c r="S236" s="93"/>
      <c r="T236" s="94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179</v>
      </c>
      <c r="AU236" s="18" t="s">
        <v>177</v>
      </c>
    </row>
    <row r="237" s="2" customFormat="1" ht="24.15" customHeight="1">
      <c r="A237" s="39"/>
      <c r="B237" s="40"/>
      <c r="C237" s="221" t="s">
        <v>223</v>
      </c>
      <c r="D237" s="221" t="s">
        <v>172</v>
      </c>
      <c r="E237" s="222" t="s">
        <v>267</v>
      </c>
      <c r="F237" s="223" t="s">
        <v>268</v>
      </c>
      <c r="G237" s="224" t="s">
        <v>189</v>
      </c>
      <c r="H237" s="225">
        <v>64.280000000000001</v>
      </c>
      <c r="I237" s="226"/>
      <c r="J237" s="227">
        <f>ROUND(I237*H237,2)</f>
        <v>0</v>
      </c>
      <c r="K237" s="228"/>
      <c r="L237" s="45"/>
      <c r="M237" s="229" t="s">
        <v>1</v>
      </c>
      <c r="N237" s="230" t="s">
        <v>41</v>
      </c>
      <c r="O237" s="93"/>
      <c r="P237" s="231">
        <f>O237*H237</f>
        <v>0</v>
      </c>
      <c r="Q237" s="231">
        <v>4.0000000000000003E-05</v>
      </c>
      <c r="R237" s="231">
        <f>Q237*H237</f>
        <v>0.0025712</v>
      </c>
      <c r="S237" s="231">
        <v>0</v>
      </c>
      <c r="T237" s="232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33" t="s">
        <v>176</v>
      </c>
      <c r="AT237" s="233" t="s">
        <v>172</v>
      </c>
      <c r="AU237" s="233" t="s">
        <v>177</v>
      </c>
      <c r="AY237" s="18" t="s">
        <v>169</v>
      </c>
      <c r="BE237" s="234">
        <f>IF(N237="základní",J237,0)</f>
        <v>0</v>
      </c>
      <c r="BF237" s="234">
        <f>IF(N237="snížená",J237,0)</f>
        <v>0</v>
      </c>
      <c r="BG237" s="234">
        <f>IF(N237="zákl. přenesená",J237,0)</f>
        <v>0</v>
      </c>
      <c r="BH237" s="234">
        <f>IF(N237="sníž. přenesená",J237,0)</f>
        <v>0</v>
      </c>
      <c r="BI237" s="234">
        <f>IF(N237="nulová",J237,0)</f>
        <v>0</v>
      </c>
      <c r="BJ237" s="18" t="s">
        <v>178</v>
      </c>
      <c r="BK237" s="234">
        <f>ROUND(I237*H237,2)</f>
        <v>0</v>
      </c>
      <c r="BL237" s="18" t="s">
        <v>176</v>
      </c>
      <c r="BM237" s="233" t="s">
        <v>269</v>
      </c>
    </row>
    <row r="238" s="2" customFormat="1">
      <c r="A238" s="39"/>
      <c r="B238" s="40"/>
      <c r="C238" s="41"/>
      <c r="D238" s="235" t="s">
        <v>179</v>
      </c>
      <c r="E238" s="41"/>
      <c r="F238" s="236" t="s">
        <v>268</v>
      </c>
      <c r="G238" s="41"/>
      <c r="H238" s="41"/>
      <c r="I238" s="237"/>
      <c r="J238" s="41"/>
      <c r="K238" s="41"/>
      <c r="L238" s="45"/>
      <c r="M238" s="238"/>
      <c r="N238" s="239"/>
      <c r="O238" s="93"/>
      <c r="P238" s="93"/>
      <c r="Q238" s="93"/>
      <c r="R238" s="93"/>
      <c r="S238" s="93"/>
      <c r="T238" s="94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179</v>
      </c>
      <c r="AU238" s="18" t="s">
        <v>177</v>
      </c>
    </row>
    <row r="239" s="2" customFormat="1" ht="16.5" customHeight="1">
      <c r="A239" s="39"/>
      <c r="B239" s="40"/>
      <c r="C239" s="221" t="s">
        <v>270</v>
      </c>
      <c r="D239" s="221" t="s">
        <v>172</v>
      </c>
      <c r="E239" s="222" t="s">
        <v>271</v>
      </c>
      <c r="F239" s="223" t="s">
        <v>272</v>
      </c>
      <c r="G239" s="224" t="s">
        <v>189</v>
      </c>
      <c r="H239" s="225">
        <v>4.71</v>
      </c>
      <c r="I239" s="226"/>
      <c r="J239" s="227">
        <f>ROUND(I239*H239,2)</f>
        <v>0</v>
      </c>
      <c r="K239" s="228"/>
      <c r="L239" s="45"/>
      <c r="M239" s="229" t="s">
        <v>1</v>
      </c>
      <c r="N239" s="230" t="s">
        <v>41</v>
      </c>
      <c r="O239" s="93"/>
      <c r="P239" s="231">
        <f>O239*H239</f>
        <v>0</v>
      </c>
      <c r="Q239" s="231">
        <v>0</v>
      </c>
      <c r="R239" s="231">
        <f>Q239*H239</f>
        <v>0</v>
      </c>
      <c r="S239" s="231">
        <v>0</v>
      </c>
      <c r="T239" s="232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3" t="s">
        <v>176</v>
      </c>
      <c r="AT239" s="233" t="s">
        <v>172</v>
      </c>
      <c r="AU239" s="233" t="s">
        <v>177</v>
      </c>
      <c r="AY239" s="18" t="s">
        <v>169</v>
      </c>
      <c r="BE239" s="234">
        <f>IF(N239="základní",J239,0)</f>
        <v>0</v>
      </c>
      <c r="BF239" s="234">
        <f>IF(N239="snížená",J239,0)</f>
        <v>0</v>
      </c>
      <c r="BG239" s="234">
        <f>IF(N239="zákl. přenesená",J239,0)</f>
        <v>0</v>
      </c>
      <c r="BH239" s="234">
        <f>IF(N239="sníž. přenesená",J239,0)</f>
        <v>0</v>
      </c>
      <c r="BI239" s="234">
        <f>IF(N239="nulová",J239,0)</f>
        <v>0</v>
      </c>
      <c r="BJ239" s="18" t="s">
        <v>178</v>
      </c>
      <c r="BK239" s="234">
        <f>ROUND(I239*H239,2)</f>
        <v>0</v>
      </c>
      <c r="BL239" s="18" t="s">
        <v>176</v>
      </c>
      <c r="BM239" s="233" t="s">
        <v>273</v>
      </c>
    </row>
    <row r="240" s="2" customFormat="1">
      <c r="A240" s="39"/>
      <c r="B240" s="40"/>
      <c r="C240" s="41"/>
      <c r="D240" s="235" t="s">
        <v>179</v>
      </c>
      <c r="E240" s="41"/>
      <c r="F240" s="236" t="s">
        <v>272</v>
      </c>
      <c r="G240" s="41"/>
      <c r="H240" s="41"/>
      <c r="I240" s="237"/>
      <c r="J240" s="41"/>
      <c r="K240" s="41"/>
      <c r="L240" s="45"/>
      <c r="M240" s="238"/>
      <c r="N240" s="239"/>
      <c r="O240" s="93"/>
      <c r="P240" s="93"/>
      <c r="Q240" s="93"/>
      <c r="R240" s="93"/>
      <c r="S240" s="93"/>
      <c r="T240" s="94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179</v>
      </c>
      <c r="AU240" s="18" t="s">
        <v>177</v>
      </c>
    </row>
    <row r="241" s="13" customFormat="1">
      <c r="A241" s="13"/>
      <c r="B241" s="240"/>
      <c r="C241" s="241"/>
      <c r="D241" s="235" t="s">
        <v>180</v>
      </c>
      <c r="E241" s="242" t="s">
        <v>1</v>
      </c>
      <c r="F241" s="243" t="s">
        <v>274</v>
      </c>
      <c r="G241" s="241"/>
      <c r="H241" s="242" t="s">
        <v>1</v>
      </c>
      <c r="I241" s="244"/>
      <c r="J241" s="241"/>
      <c r="K241" s="241"/>
      <c r="L241" s="245"/>
      <c r="M241" s="246"/>
      <c r="N241" s="247"/>
      <c r="O241" s="247"/>
      <c r="P241" s="247"/>
      <c r="Q241" s="247"/>
      <c r="R241" s="247"/>
      <c r="S241" s="247"/>
      <c r="T241" s="248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9" t="s">
        <v>180</v>
      </c>
      <c r="AU241" s="249" t="s">
        <v>177</v>
      </c>
      <c r="AV241" s="13" t="s">
        <v>81</v>
      </c>
      <c r="AW241" s="13" t="s">
        <v>30</v>
      </c>
      <c r="AX241" s="13" t="s">
        <v>73</v>
      </c>
      <c r="AY241" s="249" t="s">
        <v>169</v>
      </c>
    </row>
    <row r="242" s="14" customFormat="1">
      <c r="A242" s="14"/>
      <c r="B242" s="250"/>
      <c r="C242" s="251"/>
      <c r="D242" s="235" t="s">
        <v>180</v>
      </c>
      <c r="E242" s="252" t="s">
        <v>1</v>
      </c>
      <c r="F242" s="253" t="s">
        <v>275</v>
      </c>
      <c r="G242" s="251"/>
      <c r="H242" s="254">
        <v>4.71</v>
      </c>
      <c r="I242" s="255"/>
      <c r="J242" s="251"/>
      <c r="K242" s="251"/>
      <c r="L242" s="256"/>
      <c r="M242" s="257"/>
      <c r="N242" s="258"/>
      <c r="O242" s="258"/>
      <c r="P242" s="258"/>
      <c r="Q242" s="258"/>
      <c r="R242" s="258"/>
      <c r="S242" s="258"/>
      <c r="T242" s="259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0" t="s">
        <v>180</v>
      </c>
      <c r="AU242" s="260" t="s">
        <v>177</v>
      </c>
      <c r="AV242" s="14" t="s">
        <v>177</v>
      </c>
      <c r="AW242" s="14" t="s">
        <v>30</v>
      </c>
      <c r="AX242" s="14" t="s">
        <v>73</v>
      </c>
      <c r="AY242" s="260" t="s">
        <v>169</v>
      </c>
    </row>
    <row r="243" s="15" customFormat="1">
      <c r="A243" s="15"/>
      <c r="B243" s="261"/>
      <c r="C243" s="262"/>
      <c r="D243" s="235" t="s">
        <v>180</v>
      </c>
      <c r="E243" s="263" t="s">
        <v>1</v>
      </c>
      <c r="F243" s="264" t="s">
        <v>183</v>
      </c>
      <c r="G243" s="262"/>
      <c r="H243" s="265">
        <v>4.71</v>
      </c>
      <c r="I243" s="266"/>
      <c r="J243" s="262"/>
      <c r="K243" s="262"/>
      <c r="L243" s="267"/>
      <c r="M243" s="268"/>
      <c r="N243" s="269"/>
      <c r="O243" s="269"/>
      <c r="P243" s="269"/>
      <c r="Q243" s="269"/>
      <c r="R243" s="269"/>
      <c r="S243" s="269"/>
      <c r="T243" s="270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71" t="s">
        <v>180</v>
      </c>
      <c r="AU243" s="271" t="s">
        <v>177</v>
      </c>
      <c r="AV243" s="15" t="s">
        <v>176</v>
      </c>
      <c r="AW243" s="15" t="s">
        <v>30</v>
      </c>
      <c r="AX243" s="15" t="s">
        <v>81</v>
      </c>
      <c r="AY243" s="271" t="s">
        <v>169</v>
      </c>
    </row>
    <row r="244" s="2" customFormat="1" ht="21.75" customHeight="1">
      <c r="A244" s="39"/>
      <c r="B244" s="40"/>
      <c r="C244" s="221" t="s">
        <v>227</v>
      </c>
      <c r="D244" s="221" t="s">
        <v>172</v>
      </c>
      <c r="E244" s="222" t="s">
        <v>276</v>
      </c>
      <c r="F244" s="223" t="s">
        <v>277</v>
      </c>
      <c r="G244" s="224" t="s">
        <v>189</v>
      </c>
      <c r="H244" s="225">
        <v>4.71</v>
      </c>
      <c r="I244" s="226"/>
      <c r="J244" s="227">
        <f>ROUND(I244*H244,2)</f>
        <v>0</v>
      </c>
      <c r="K244" s="228"/>
      <c r="L244" s="45"/>
      <c r="M244" s="229" t="s">
        <v>1</v>
      </c>
      <c r="N244" s="230" t="s">
        <v>41</v>
      </c>
      <c r="O244" s="93"/>
      <c r="P244" s="231">
        <f>O244*H244</f>
        <v>0</v>
      </c>
      <c r="Q244" s="231">
        <v>0</v>
      </c>
      <c r="R244" s="231">
        <f>Q244*H244</f>
        <v>0</v>
      </c>
      <c r="S244" s="231">
        <v>0</v>
      </c>
      <c r="T244" s="232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3" t="s">
        <v>176</v>
      </c>
      <c r="AT244" s="233" t="s">
        <v>172</v>
      </c>
      <c r="AU244" s="233" t="s">
        <v>177</v>
      </c>
      <c r="AY244" s="18" t="s">
        <v>169</v>
      </c>
      <c r="BE244" s="234">
        <f>IF(N244="základní",J244,0)</f>
        <v>0</v>
      </c>
      <c r="BF244" s="234">
        <f>IF(N244="snížená",J244,0)</f>
        <v>0</v>
      </c>
      <c r="BG244" s="234">
        <f>IF(N244="zákl. přenesená",J244,0)</f>
        <v>0</v>
      </c>
      <c r="BH244" s="234">
        <f>IF(N244="sníž. přenesená",J244,0)</f>
        <v>0</v>
      </c>
      <c r="BI244" s="234">
        <f>IF(N244="nulová",J244,0)</f>
        <v>0</v>
      </c>
      <c r="BJ244" s="18" t="s">
        <v>178</v>
      </c>
      <c r="BK244" s="234">
        <f>ROUND(I244*H244,2)</f>
        <v>0</v>
      </c>
      <c r="BL244" s="18" t="s">
        <v>176</v>
      </c>
      <c r="BM244" s="233" t="s">
        <v>278</v>
      </c>
    </row>
    <row r="245" s="2" customFormat="1">
      <c r="A245" s="39"/>
      <c r="B245" s="40"/>
      <c r="C245" s="41"/>
      <c r="D245" s="235" t="s">
        <v>179</v>
      </c>
      <c r="E245" s="41"/>
      <c r="F245" s="236" t="s">
        <v>277</v>
      </c>
      <c r="G245" s="41"/>
      <c r="H245" s="41"/>
      <c r="I245" s="237"/>
      <c r="J245" s="41"/>
      <c r="K245" s="41"/>
      <c r="L245" s="45"/>
      <c r="M245" s="238"/>
      <c r="N245" s="239"/>
      <c r="O245" s="93"/>
      <c r="P245" s="93"/>
      <c r="Q245" s="93"/>
      <c r="R245" s="93"/>
      <c r="S245" s="93"/>
      <c r="T245" s="94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179</v>
      </c>
      <c r="AU245" s="18" t="s">
        <v>177</v>
      </c>
    </row>
    <row r="246" s="2" customFormat="1" ht="33" customHeight="1">
      <c r="A246" s="39"/>
      <c r="B246" s="40"/>
      <c r="C246" s="221" t="s">
        <v>7</v>
      </c>
      <c r="D246" s="221" t="s">
        <v>172</v>
      </c>
      <c r="E246" s="222" t="s">
        <v>279</v>
      </c>
      <c r="F246" s="223" t="s">
        <v>280</v>
      </c>
      <c r="G246" s="224" t="s">
        <v>281</v>
      </c>
      <c r="H246" s="225">
        <v>1</v>
      </c>
      <c r="I246" s="226"/>
      <c r="J246" s="227">
        <f>ROUND(I246*H246,2)</f>
        <v>0</v>
      </c>
      <c r="K246" s="228"/>
      <c r="L246" s="45"/>
      <c r="M246" s="229" t="s">
        <v>1</v>
      </c>
      <c r="N246" s="230" t="s">
        <v>41</v>
      </c>
      <c r="O246" s="93"/>
      <c r="P246" s="231">
        <f>O246*H246</f>
        <v>0</v>
      </c>
      <c r="Q246" s="231">
        <v>0.072480000000000003</v>
      </c>
      <c r="R246" s="231">
        <f>Q246*H246</f>
        <v>0.072480000000000003</v>
      </c>
      <c r="S246" s="231">
        <v>0.056000000000000001</v>
      </c>
      <c r="T246" s="232">
        <f>S246*H246</f>
        <v>0.056000000000000001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3" t="s">
        <v>176</v>
      </c>
      <c r="AT246" s="233" t="s">
        <v>172</v>
      </c>
      <c r="AU246" s="233" t="s">
        <v>177</v>
      </c>
      <c r="AY246" s="18" t="s">
        <v>169</v>
      </c>
      <c r="BE246" s="234">
        <f>IF(N246="základní",J246,0)</f>
        <v>0</v>
      </c>
      <c r="BF246" s="234">
        <f>IF(N246="snížená",J246,0)</f>
        <v>0</v>
      </c>
      <c r="BG246" s="234">
        <f>IF(N246="zákl. přenesená",J246,0)</f>
        <v>0</v>
      </c>
      <c r="BH246" s="234">
        <f>IF(N246="sníž. přenesená",J246,0)</f>
        <v>0</v>
      </c>
      <c r="BI246" s="234">
        <f>IF(N246="nulová",J246,0)</f>
        <v>0</v>
      </c>
      <c r="BJ246" s="18" t="s">
        <v>178</v>
      </c>
      <c r="BK246" s="234">
        <f>ROUND(I246*H246,2)</f>
        <v>0</v>
      </c>
      <c r="BL246" s="18" t="s">
        <v>176</v>
      </c>
      <c r="BM246" s="233" t="s">
        <v>282</v>
      </c>
    </row>
    <row r="247" s="2" customFormat="1">
      <c r="A247" s="39"/>
      <c r="B247" s="40"/>
      <c r="C247" s="41"/>
      <c r="D247" s="235" t="s">
        <v>179</v>
      </c>
      <c r="E247" s="41"/>
      <c r="F247" s="236" t="s">
        <v>280</v>
      </c>
      <c r="G247" s="41"/>
      <c r="H247" s="41"/>
      <c r="I247" s="237"/>
      <c r="J247" s="41"/>
      <c r="K247" s="41"/>
      <c r="L247" s="45"/>
      <c r="M247" s="238"/>
      <c r="N247" s="239"/>
      <c r="O247" s="93"/>
      <c r="P247" s="93"/>
      <c r="Q247" s="93"/>
      <c r="R247" s="93"/>
      <c r="S247" s="93"/>
      <c r="T247" s="94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179</v>
      </c>
      <c r="AU247" s="18" t="s">
        <v>177</v>
      </c>
    </row>
    <row r="248" s="2" customFormat="1" ht="37.8" customHeight="1">
      <c r="A248" s="39"/>
      <c r="B248" s="40"/>
      <c r="C248" s="221" t="s">
        <v>233</v>
      </c>
      <c r="D248" s="221" t="s">
        <v>172</v>
      </c>
      <c r="E248" s="222" t="s">
        <v>283</v>
      </c>
      <c r="F248" s="223" t="s">
        <v>284</v>
      </c>
      <c r="G248" s="224" t="s">
        <v>245</v>
      </c>
      <c r="H248" s="225">
        <v>5</v>
      </c>
      <c r="I248" s="226"/>
      <c r="J248" s="227">
        <f>ROUND(I248*H248,2)</f>
        <v>0</v>
      </c>
      <c r="K248" s="228"/>
      <c r="L248" s="45"/>
      <c r="M248" s="229" t="s">
        <v>1</v>
      </c>
      <c r="N248" s="230" t="s">
        <v>41</v>
      </c>
      <c r="O248" s="93"/>
      <c r="P248" s="231">
        <f>O248*H248</f>
        <v>0</v>
      </c>
      <c r="Q248" s="231">
        <v>0.00069999999999999999</v>
      </c>
      <c r="R248" s="231">
        <f>Q248*H248</f>
        <v>0.0035000000000000001</v>
      </c>
      <c r="S248" s="231">
        <v>0</v>
      </c>
      <c r="T248" s="232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3" t="s">
        <v>176</v>
      </c>
      <c r="AT248" s="233" t="s">
        <v>172</v>
      </c>
      <c r="AU248" s="233" t="s">
        <v>177</v>
      </c>
      <c r="AY248" s="18" t="s">
        <v>169</v>
      </c>
      <c r="BE248" s="234">
        <f>IF(N248="základní",J248,0)</f>
        <v>0</v>
      </c>
      <c r="BF248" s="234">
        <f>IF(N248="snížená",J248,0)</f>
        <v>0</v>
      </c>
      <c r="BG248" s="234">
        <f>IF(N248="zákl. přenesená",J248,0)</f>
        <v>0</v>
      </c>
      <c r="BH248" s="234">
        <f>IF(N248="sníž. přenesená",J248,0)</f>
        <v>0</v>
      </c>
      <c r="BI248" s="234">
        <f>IF(N248="nulová",J248,0)</f>
        <v>0</v>
      </c>
      <c r="BJ248" s="18" t="s">
        <v>178</v>
      </c>
      <c r="BK248" s="234">
        <f>ROUND(I248*H248,2)</f>
        <v>0</v>
      </c>
      <c r="BL248" s="18" t="s">
        <v>176</v>
      </c>
      <c r="BM248" s="233" t="s">
        <v>285</v>
      </c>
    </row>
    <row r="249" s="2" customFormat="1">
      <c r="A249" s="39"/>
      <c r="B249" s="40"/>
      <c r="C249" s="41"/>
      <c r="D249" s="235" t="s">
        <v>179</v>
      </c>
      <c r="E249" s="41"/>
      <c r="F249" s="236" t="s">
        <v>284</v>
      </c>
      <c r="G249" s="41"/>
      <c r="H249" s="41"/>
      <c r="I249" s="237"/>
      <c r="J249" s="41"/>
      <c r="K249" s="41"/>
      <c r="L249" s="45"/>
      <c r="M249" s="238"/>
      <c r="N249" s="239"/>
      <c r="O249" s="93"/>
      <c r="P249" s="93"/>
      <c r="Q249" s="93"/>
      <c r="R249" s="93"/>
      <c r="S249" s="93"/>
      <c r="T249" s="94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179</v>
      </c>
      <c r="AU249" s="18" t="s">
        <v>177</v>
      </c>
    </row>
    <row r="250" s="2" customFormat="1" ht="24.15" customHeight="1">
      <c r="A250" s="39"/>
      <c r="B250" s="40"/>
      <c r="C250" s="221" t="s">
        <v>286</v>
      </c>
      <c r="D250" s="221" t="s">
        <v>172</v>
      </c>
      <c r="E250" s="222" t="s">
        <v>287</v>
      </c>
      <c r="F250" s="223" t="s">
        <v>288</v>
      </c>
      <c r="G250" s="224" t="s">
        <v>189</v>
      </c>
      <c r="H250" s="225">
        <v>1.6000000000000001</v>
      </c>
      <c r="I250" s="226"/>
      <c r="J250" s="227">
        <f>ROUND(I250*H250,2)</f>
        <v>0</v>
      </c>
      <c r="K250" s="228"/>
      <c r="L250" s="45"/>
      <c r="M250" s="229" t="s">
        <v>1</v>
      </c>
      <c r="N250" s="230" t="s">
        <v>41</v>
      </c>
      <c r="O250" s="93"/>
      <c r="P250" s="231">
        <f>O250*H250</f>
        <v>0</v>
      </c>
      <c r="Q250" s="231">
        <v>0</v>
      </c>
      <c r="R250" s="231">
        <f>Q250*H250</f>
        <v>0</v>
      </c>
      <c r="S250" s="231">
        <v>0.20799999999999999</v>
      </c>
      <c r="T250" s="232">
        <f>S250*H250</f>
        <v>0.33279999999999998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3" t="s">
        <v>176</v>
      </c>
      <c r="AT250" s="233" t="s">
        <v>172</v>
      </c>
      <c r="AU250" s="233" t="s">
        <v>177</v>
      </c>
      <c r="AY250" s="18" t="s">
        <v>169</v>
      </c>
      <c r="BE250" s="234">
        <f>IF(N250="základní",J250,0)</f>
        <v>0</v>
      </c>
      <c r="BF250" s="234">
        <f>IF(N250="snížená",J250,0)</f>
        <v>0</v>
      </c>
      <c r="BG250" s="234">
        <f>IF(N250="zákl. přenesená",J250,0)</f>
        <v>0</v>
      </c>
      <c r="BH250" s="234">
        <f>IF(N250="sníž. přenesená",J250,0)</f>
        <v>0</v>
      </c>
      <c r="BI250" s="234">
        <f>IF(N250="nulová",J250,0)</f>
        <v>0</v>
      </c>
      <c r="BJ250" s="18" t="s">
        <v>178</v>
      </c>
      <c r="BK250" s="234">
        <f>ROUND(I250*H250,2)</f>
        <v>0</v>
      </c>
      <c r="BL250" s="18" t="s">
        <v>176</v>
      </c>
      <c r="BM250" s="233" t="s">
        <v>289</v>
      </c>
    </row>
    <row r="251" s="2" customFormat="1">
      <c r="A251" s="39"/>
      <c r="B251" s="40"/>
      <c r="C251" s="41"/>
      <c r="D251" s="235" t="s">
        <v>179</v>
      </c>
      <c r="E251" s="41"/>
      <c r="F251" s="236" t="s">
        <v>288</v>
      </c>
      <c r="G251" s="41"/>
      <c r="H251" s="41"/>
      <c r="I251" s="237"/>
      <c r="J251" s="41"/>
      <c r="K251" s="41"/>
      <c r="L251" s="45"/>
      <c r="M251" s="238"/>
      <c r="N251" s="239"/>
      <c r="O251" s="93"/>
      <c r="P251" s="93"/>
      <c r="Q251" s="93"/>
      <c r="R251" s="93"/>
      <c r="S251" s="93"/>
      <c r="T251" s="94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179</v>
      </c>
      <c r="AU251" s="18" t="s">
        <v>177</v>
      </c>
    </row>
    <row r="252" s="14" customFormat="1">
      <c r="A252" s="14"/>
      <c r="B252" s="250"/>
      <c r="C252" s="251"/>
      <c r="D252" s="235" t="s">
        <v>180</v>
      </c>
      <c r="E252" s="252" t="s">
        <v>1</v>
      </c>
      <c r="F252" s="253" t="s">
        <v>290</v>
      </c>
      <c r="G252" s="251"/>
      <c r="H252" s="254">
        <v>1.6000000000000001</v>
      </c>
      <c r="I252" s="255"/>
      <c r="J252" s="251"/>
      <c r="K252" s="251"/>
      <c r="L252" s="256"/>
      <c r="M252" s="257"/>
      <c r="N252" s="258"/>
      <c r="O252" s="258"/>
      <c r="P252" s="258"/>
      <c r="Q252" s="258"/>
      <c r="R252" s="258"/>
      <c r="S252" s="258"/>
      <c r="T252" s="259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0" t="s">
        <v>180</v>
      </c>
      <c r="AU252" s="260" t="s">
        <v>177</v>
      </c>
      <c r="AV252" s="14" t="s">
        <v>177</v>
      </c>
      <c r="AW252" s="14" t="s">
        <v>30</v>
      </c>
      <c r="AX252" s="14" t="s">
        <v>73</v>
      </c>
      <c r="AY252" s="260" t="s">
        <v>169</v>
      </c>
    </row>
    <row r="253" s="15" customFormat="1">
      <c r="A253" s="15"/>
      <c r="B253" s="261"/>
      <c r="C253" s="262"/>
      <c r="D253" s="235" t="s">
        <v>180</v>
      </c>
      <c r="E253" s="263" t="s">
        <v>1</v>
      </c>
      <c r="F253" s="264" t="s">
        <v>183</v>
      </c>
      <c r="G253" s="262"/>
      <c r="H253" s="265">
        <v>1.6000000000000001</v>
      </c>
      <c r="I253" s="266"/>
      <c r="J253" s="262"/>
      <c r="K253" s="262"/>
      <c r="L253" s="267"/>
      <c r="M253" s="268"/>
      <c r="N253" s="269"/>
      <c r="O253" s="269"/>
      <c r="P253" s="269"/>
      <c r="Q253" s="269"/>
      <c r="R253" s="269"/>
      <c r="S253" s="269"/>
      <c r="T253" s="270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71" t="s">
        <v>180</v>
      </c>
      <c r="AU253" s="271" t="s">
        <v>177</v>
      </c>
      <c r="AV253" s="15" t="s">
        <v>176</v>
      </c>
      <c r="AW253" s="15" t="s">
        <v>30</v>
      </c>
      <c r="AX253" s="15" t="s">
        <v>81</v>
      </c>
      <c r="AY253" s="271" t="s">
        <v>169</v>
      </c>
    </row>
    <row r="254" s="2" customFormat="1" ht="37.8" customHeight="1">
      <c r="A254" s="39"/>
      <c r="B254" s="40"/>
      <c r="C254" s="221" t="s">
        <v>236</v>
      </c>
      <c r="D254" s="221" t="s">
        <v>172</v>
      </c>
      <c r="E254" s="222" t="s">
        <v>291</v>
      </c>
      <c r="F254" s="223" t="s">
        <v>292</v>
      </c>
      <c r="G254" s="224" t="s">
        <v>252</v>
      </c>
      <c r="H254" s="225">
        <v>2.4009999999999998</v>
      </c>
      <c r="I254" s="226"/>
      <c r="J254" s="227">
        <f>ROUND(I254*H254,2)</f>
        <v>0</v>
      </c>
      <c r="K254" s="228"/>
      <c r="L254" s="45"/>
      <c r="M254" s="229" t="s">
        <v>1</v>
      </c>
      <c r="N254" s="230" t="s">
        <v>41</v>
      </c>
      <c r="O254" s="93"/>
      <c r="P254" s="231">
        <f>O254*H254</f>
        <v>0</v>
      </c>
      <c r="Q254" s="231">
        <v>0</v>
      </c>
      <c r="R254" s="231">
        <f>Q254*H254</f>
        <v>0</v>
      </c>
      <c r="S254" s="231">
        <v>2.2000000000000002</v>
      </c>
      <c r="T254" s="232">
        <f>S254*H254</f>
        <v>5.2821999999999996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3" t="s">
        <v>176</v>
      </c>
      <c r="AT254" s="233" t="s">
        <v>172</v>
      </c>
      <c r="AU254" s="233" t="s">
        <v>177</v>
      </c>
      <c r="AY254" s="18" t="s">
        <v>169</v>
      </c>
      <c r="BE254" s="234">
        <f>IF(N254="základní",J254,0)</f>
        <v>0</v>
      </c>
      <c r="BF254" s="234">
        <f>IF(N254="snížená",J254,0)</f>
        <v>0</v>
      </c>
      <c r="BG254" s="234">
        <f>IF(N254="zákl. přenesená",J254,0)</f>
        <v>0</v>
      </c>
      <c r="BH254" s="234">
        <f>IF(N254="sníž. přenesená",J254,0)</f>
        <v>0</v>
      </c>
      <c r="BI254" s="234">
        <f>IF(N254="nulová",J254,0)</f>
        <v>0</v>
      </c>
      <c r="BJ254" s="18" t="s">
        <v>178</v>
      </c>
      <c r="BK254" s="234">
        <f>ROUND(I254*H254,2)</f>
        <v>0</v>
      </c>
      <c r="BL254" s="18" t="s">
        <v>176</v>
      </c>
      <c r="BM254" s="233" t="s">
        <v>293</v>
      </c>
    </row>
    <row r="255" s="2" customFormat="1">
      <c r="A255" s="39"/>
      <c r="B255" s="40"/>
      <c r="C255" s="41"/>
      <c r="D255" s="235" t="s">
        <v>179</v>
      </c>
      <c r="E255" s="41"/>
      <c r="F255" s="236" t="s">
        <v>292</v>
      </c>
      <c r="G255" s="41"/>
      <c r="H255" s="41"/>
      <c r="I255" s="237"/>
      <c r="J255" s="41"/>
      <c r="K255" s="41"/>
      <c r="L255" s="45"/>
      <c r="M255" s="238"/>
      <c r="N255" s="239"/>
      <c r="O255" s="93"/>
      <c r="P255" s="93"/>
      <c r="Q255" s="93"/>
      <c r="R255" s="93"/>
      <c r="S255" s="93"/>
      <c r="T255" s="94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179</v>
      </c>
      <c r="AU255" s="18" t="s">
        <v>177</v>
      </c>
    </row>
    <row r="256" s="14" customFormat="1">
      <c r="A256" s="14"/>
      <c r="B256" s="250"/>
      <c r="C256" s="251"/>
      <c r="D256" s="235" t="s">
        <v>180</v>
      </c>
      <c r="E256" s="252" t="s">
        <v>1</v>
      </c>
      <c r="F256" s="253" t="s">
        <v>294</v>
      </c>
      <c r="G256" s="251"/>
      <c r="H256" s="254">
        <v>2.4009999999999998</v>
      </c>
      <c r="I256" s="255"/>
      <c r="J256" s="251"/>
      <c r="K256" s="251"/>
      <c r="L256" s="256"/>
      <c r="M256" s="257"/>
      <c r="N256" s="258"/>
      <c r="O256" s="258"/>
      <c r="P256" s="258"/>
      <c r="Q256" s="258"/>
      <c r="R256" s="258"/>
      <c r="S256" s="258"/>
      <c r="T256" s="259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0" t="s">
        <v>180</v>
      </c>
      <c r="AU256" s="260" t="s">
        <v>177</v>
      </c>
      <c r="AV256" s="14" t="s">
        <v>177</v>
      </c>
      <c r="AW256" s="14" t="s">
        <v>30</v>
      </c>
      <c r="AX256" s="14" t="s">
        <v>73</v>
      </c>
      <c r="AY256" s="260" t="s">
        <v>169</v>
      </c>
    </row>
    <row r="257" s="15" customFormat="1">
      <c r="A257" s="15"/>
      <c r="B257" s="261"/>
      <c r="C257" s="262"/>
      <c r="D257" s="235" t="s">
        <v>180</v>
      </c>
      <c r="E257" s="263" t="s">
        <v>1</v>
      </c>
      <c r="F257" s="264" t="s">
        <v>183</v>
      </c>
      <c r="G257" s="262"/>
      <c r="H257" s="265">
        <v>2.4009999999999998</v>
      </c>
      <c r="I257" s="266"/>
      <c r="J257" s="262"/>
      <c r="K257" s="262"/>
      <c r="L257" s="267"/>
      <c r="M257" s="268"/>
      <c r="N257" s="269"/>
      <c r="O257" s="269"/>
      <c r="P257" s="269"/>
      <c r="Q257" s="269"/>
      <c r="R257" s="269"/>
      <c r="S257" s="269"/>
      <c r="T257" s="270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71" t="s">
        <v>180</v>
      </c>
      <c r="AU257" s="271" t="s">
        <v>177</v>
      </c>
      <c r="AV257" s="15" t="s">
        <v>176</v>
      </c>
      <c r="AW257" s="15" t="s">
        <v>30</v>
      </c>
      <c r="AX257" s="15" t="s">
        <v>81</v>
      </c>
      <c r="AY257" s="271" t="s">
        <v>169</v>
      </c>
    </row>
    <row r="258" s="2" customFormat="1" ht="24.15" customHeight="1">
      <c r="A258" s="39"/>
      <c r="B258" s="40"/>
      <c r="C258" s="221" t="s">
        <v>295</v>
      </c>
      <c r="D258" s="221" t="s">
        <v>172</v>
      </c>
      <c r="E258" s="222" t="s">
        <v>296</v>
      </c>
      <c r="F258" s="223" t="s">
        <v>297</v>
      </c>
      <c r="G258" s="224" t="s">
        <v>189</v>
      </c>
      <c r="H258" s="225">
        <v>6.6500000000000004</v>
      </c>
      <c r="I258" s="226"/>
      <c r="J258" s="227">
        <f>ROUND(I258*H258,2)</f>
        <v>0</v>
      </c>
      <c r="K258" s="228"/>
      <c r="L258" s="45"/>
      <c r="M258" s="229" t="s">
        <v>1</v>
      </c>
      <c r="N258" s="230" t="s">
        <v>41</v>
      </c>
      <c r="O258" s="93"/>
      <c r="P258" s="231">
        <f>O258*H258</f>
        <v>0</v>
      </c>
      <c r="Q258" s="231">
        <v>0</v>
      </c>
      <c r="R258" s="231">
        <f>Q258*H258</f>
        <v>0</v>
      </c>
      <c r="S258" s="231">
        <v>0.035000000000000003</v>
      </c>
      <c r="T258" s="232">
        <f>S258*H258</f>
        <v>0.23275000000000004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33" t="s">
        <v>176</v>
      </c>
      <c r="AT258" s="233" t="s">
        <v>172</v>
      </c>
      <c r="AU258" s="233" t="s">
        <v>177</v>
      </c>
      <c r="AY258" s="18" t="s">
        <v>169</v>
      </c>
      <c r="BE258" s="234">
        <f>IF(N258="základní",J258,0)</f>
        <v>0</v>
      </c>
      <c r="BF258" s="234">
        <f>IF(N258="snížená",J258,0)</f>
        <v>0</v>
      </c>
      <c r="BG258" s="234">
        <f>IF(N258="zákl. přenesená",J258,0)</f>
        <v>0</v>
      </c>
      <c r="BH258" s="234">
        <f>IF(N258="sníž. přenesená",J258,0)</f>
        <v>0</v>
      </c>
      <c r="BI258" s="234">
        <f>IF(N258="nulová",J258,0)</f>
        <v>0</v>
      </c>
      <c r="BJ258" s="18" t="s">
        <v>178</v>
      </c>
      <c r="BK258" s="234">
        <f>ROUND(I258*H258,2)</f>
        <v>0</v>
      </c>
      <c r="BL258" s="18" t="s">
        <v>176</v>
      </c>
      <c r="BM258" s="233" t="s">
        <v>298</v>
      </c>
    </row>
    <row r="259" s="2" customFormat="1">
      <c r="A259" s="39"/>
      <c r="B259" s="40"/>
      <c r="C259" s="41"/>
      <c r="D259" s="235" t="s">
        <v>179</v>
      </c>
      <c r="E259" s="41"/>
      <c r="F259" s="236" t="s">
        <v>297</v>
      </c>
      <c r="G259" s="41"/>
      <c r="H259" s="41"/>
      <c r="I259" s="237"/>
      <c r="J259" s="41"/>
      <c r="K259" s="41"/>
      <c r="L259" s="45"/>
      <c r="M259" s="238"/>
      <c r="N259" s="239"/>
      <c r="O259" s="93"/>
      <c r="P259" s="93"/>
      <c r="Q259" s="93"/>
      <c r="R259" s="93"/>
      <c r="S259" s="93"/>
      <c r="T259" s="94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179</v>
      </c>
      <c r="AU259" s="18" t="s">
        <v>177</v>
      </c>
    </row>
    <row r="260" s="14" customFormat="1">
      <c r="A260" s="14"/>
      <c r="B260" s="250"/>
      <c r="C260" s="251"/>
      <c r="D260" s="235" t="s">
        <v>180</v>
      </c>
      <c r="E260" s="252" t="s">
        <v>1</v>
      </c>
      <c r="F260" s="253" t="s">
        <v>299</v>
      </c>
      <c r="G260" s="251"/>
      <c r="H260" s="254">
        <v>6.6500000000000004</v>
      </c>
      <c r="I260" s="255"/>
      <c r="J260" s="251"/>
      <c r="K260" s="251"/>
      <c r="L260" s="256"/>
      <c r="M260" s="257"/>
      <c r="N260" s="258"/>
      <c r="O260" s="258"/>
      <c r="P260" s="258"/>
      <c r="Q260" s="258"/>
      <c r="R260" s="258"/>
      <c r="S260" s="258"/>
      <c r="T260" s="259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0" t="s">
        <v>180</v>
      </c>
      <c r="AU260" s="260" t="s">
        <v>177</v>
      </c>
      <c r="AV260" s="14" t="s">
        <v>177</v>
      </c>
      <c r="AW260" s="14" t="s">
        <v>30</v>
      </c>
      <c r="AX260" s="14" t="s">
        <v>73</v>
      </c>
      <c r="AY260" s="260" t="s">
        <v>169</v>
      </c>
    </row>
    <row r="261" s="15" customFormat="1">
      <c r="A261" s="15"/>
      <c r="B261" s="261"/>
      <c r="C261" s="262"/>
      <c r="D261" s="235" t="s">
        <v>180</v>
      </c>
      <c r="E261" s="263" t="s">
        <v>1</v>
      </c>
      <c r="F261" s="264" t="s">
        <v>183</v>
      </c>
      <c r="G261" s="262"/>
      <c r="H261" s="265">
        <v>6.6500000000000004</v>
      </c>
      <c r="I261" s="266"/>
      <c r="J261" s="262"/>
      <c r="K261" s="262"/>
      <c r="L261" s="267"/>
      <c r="M261" s="268"/>
      <c r="N261" s="269"/>
      <c r="O261" s="269"/>
      <c r="P261" s="269"/>
      <c r="Q261" s="269"/>
      <c r="R261" s="269"/>
      <c r="S261" s="269"/>
      <c r="T261" s="270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71" t="s">
        <v>180</v>
      </c>
      <c r="AU261" s="271" t="s">
        <v>177</v>
      </c>
      <c r="AV261" s="15" t="s">
        <v>176</v>
      </c>
      <c r="AW261" s="15" t="s">
        <v>30</v>
      </c>
      <c r="AX261" s="15" t="s">
        <v>81</v>
      </c>
      <c r="AY261" s="271" t="s">
        <v>169</v>
      </c>
    </row>
    <row r="262" s="2" customFormat="1" ht="24.15" customHeight="1">
      <c r="A262" s="39"/>
      <c r="B262" s="40"/>
      <c r="C262" s="221" t="s">
        <v>246</v>
      </c>
      <c r="D262" s="221" t="s">
        <v>172</v>
      </c>
      <c r="E262" s="222" t="s">
        <v>300</v>
      </c>
      <c r="F262" s="223" t="s">
        <v>301</v>
      </c>
      <c r="G262" s="224" t="s">
        <v>252</v>
      </c>
      <c r="H262" s="225">
        <v>2.601</v>
      </c>
      <c r="I262" s="226"/>
      <c r="J262" s="227">
        <f>ROUND(I262*H262,2)</f>
        <v>0</v>
      </c>
      <c r="K262" s="228"/>
      <c r="L262" s="45"/>
      <c r="M262" s="229" t="s">
        <v>1</v>
      </c>
      <c r="N262" s="230" t="s">
        <v>41</v>
      </c>
      <c r="O262" s="93"/>
      <c r="P262" s="231">
        <f>O262*H262</f>
        <v>0</v>
      </c>
      <c r="Q262" s="231">
        <v>0</v>
      </c>
      <c r="R262" s="231">
        <f>Q262*H262</f>
        <v>0</v>
      </c>
      <c r="S262" s="231">
        <v>1.3999999999999999</v>
      </c>
      <c r="T262" s="232">
        <f>S262*H262</f>
        <v>3.6413999999999995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33" t="s">
        <v>176</v>
      </c>
      <c r="AT262" s="233" t="s">
        <v>172</v>
      </c>
      <c r="AU262" s="233" t="s">
        <v>177</v>
      </c>
      <c r="AY262" s="18" t="s">
        <v>169</v>
      </c>
      <c r="BE262" s="234">
        <f>IF(N262="základní",J262,0)</f>
        <v>0</v>
      </c>
      <c r="BF262" s="234">
        <f>IF(N262="snížená",J262,0)</f>
        <v>0</v>
      </c>
      <c r="BG262" s="234">
        <f>IF(N262="zákl. přenesená",J262,0)</f>
        <v>0</v>
      </c>
      <c r="BH262" s="234">
        <f>IF(N262="sníž. přenesená",J262,0)</f>
        <v>0</v>
      </c>
      <c r="BI262" s="234">
        <f>IF(N262="nulová",J262,0)</f>
        <v>0</v>
      </c>
      <c r="BJ262" s="18" t="s">
        <v>178</v>
      </c>
      <c r="BK262" s="234">
        <f>ROUND(I262*H262,2)</f>
        <v>0</v>
      </c>
      <c r="BL262" s="18" t="s">
        <v>176</v>
      </c>
      <c r="BM262" s="233" t="s">
        <v>302</v>
      </c>
    </row>
    <row r="263" s="2" customFormat="1">
      <c r="A263" s="39"/>
      <c r="B263" s="40"/>
      <c r="C263" s="41"/>
      <c r="D263" s="235" t="s">
        <v>179</v>
      </c>
      <c r="E263" s="41"/>
      <c r="F263" s="236" t="s">
        <v>301</v>
      </c>
      <c r="G263" s="41"/>
      <c r="H263" s="41"/>
      <c r="I263" s="237"/>
      <c r="J263" s="41"/>
      <c r="K263" s="41"/>
      <c r="L263" s="45"/>
      <c r="M263" s="238"/>
      <c r="N263" s="239"/>
      <c r="O263" s="93"/>
      <c r="P263" s="93"/>
      <c r="Q263" s="93"/>
      <c r="R263" s="93"/>
      <c r="S263" s="93"/>
      <c r="T263" s="94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179</v>
      </c>
      <c r="AU263" s="18" t="s">
        <v>177</v>
      </c>
    </row>
    <row r="264" s="14" customFormat="1">
      <c r="A264" s="14"/>
      <c r="B264" s="250"/>
      <c r="C264" s="251"/>
      <c r="D264" s="235" t="s">
        <v>180</v>
      </c>
      <c r="E264" s="252" t="s">
        <v>1</v>
      </c>
      <c r="F264" s="253" t="s">
        <v>303</v>
      </c>
      <c r="G264" s="251"/>
      <c r="H264" s="254">
        <v>2.601</v>
      </c>
      <c r="I264" s="255"/>
      <c r="J264" s="251"/>
      <c r="K264" s="251"/>
      <c r="L264" s="256"/>
      <c r="M264" s="257"/>
      <c r="N264" s="258"/>
      <c r="O264" s="258"/>
      <c r="P264" s="258"/>
      <c r="Q264" s="258"/>
      <c r="R264" s="258"/>
      <c r="S264" s="258"/>
      <c r="T264" s="259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60" t="s">
        <v>180</v>
      </c>
      <c r="AU264" s="260" t="s">
        <v>177</v>
      </c>
      <c r="AV264" s="14" t="s">
        <v>177</v>
      </c>
      <c r="AW264" s="14" t="s">
        <v>30</v>
      </c>
      <c r="AX264" s="14" t="s">
        <v>73</v>
      </c>
      <c r="AY264" s="260" t="s">
        <v>169</v>
      </c>
    </row>
    <row r="265" s="15" customFormat="1">
      <c r="A265" s="15"/>
      <c r="B265" s="261"/>
      <c r="C265" s="262"/>
      <c r="D265" s="235" t="s">
        <v>180</v>
      </c>
      <c r="E265" s="263" t="s">
        <v>1</v>
      </c>
      <c r="F265" s="264" t="s">
        <v>183</v>
      </c>
      <c r="G265" s="262"/>
      <c r="H265" s="265">
        <v>2.601</v>
      </c>
      <c r="I265" s="266"/>
      <c r="J265" s="262"/>
      <c r="K265" s="262"/>
      <c r="L265" s="267"/>
      <c r="M265" s="268"/>
      <c r="N265" s="269"/>
      <c r="O265" s="269"/>
      <c r="P265" s="269"/>
      <c r="Q265" s="269"/>
      <c r="R265" s="269"/>
      <c r="S265" s="269"/>
      <c r="T265" s="270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71" t="s">
        <v>180</v>
      </c>
      <c r="AU265" s="271" t="s">
        <v>177</v>
      </c>
      <c r="AV265" s="15" t="s">
        <v>176</v>
      </c>
      <c r="AW265" s="15" t="s">
        <v>30</v>
      </c>
      <c r="AX265" s="15" t="s">
        <v>81</v>
      </c>
      <c r="AY265" s="271" t="s">
        <v>169</v>
      </c>
    </row>
    <row r="266" s="2" customFormat="1" ht="24.15" customHeight="1">
      <c r="A266" s="39"/>
      <c r="B266" s="40"/>
      <c r="C266" s="221" t="s">
        <v>304</v>
      </c>
      <c r="D266" s="221" t="s">
        <v>172</v>
      </c>
      <c r="E266" s="222" t="s">
        <v>305</v>
      </c>
      <c r="F266" s="223" t="s">
        <v>306</v>
      </c>
      <c r="G266" s="224" t="s">
        <v>252</v>
      </c>
      <c r="H266" s="225">
        <v>11.206</v>
      </c>
      <c r="I266" s="226"/>
      <c r="J266" s="227">
        <f>ROUND(I266*H266,2)</f>
        <v>0</v>
      </c>
      <c r="K266" s="228"/>
      <c r="L266" s="45"/>
      <c r="M266" s="229" t="s">
        <v>1</v>
      </c>
      <c r="N266" s="230" t="s">
        <v>41</v>
      </c>
      <c r="O266" s="93"/>
      <c r="P266" s="231">
        <f>O266*H266</f>
        <v>0</v>
      </c>
      <c r="Q266" s="231">
        <v>0</v>
      </c>
      <c r="R266" s="231">
        <f>Q266*H266</f>
        <v>0</v>
      </c>
      <c r="S266" s="231">
        <v>1.3999999999999999</v>
      </c>
      <c r="T266" s="232">
        <f>S266*H266</f>
        <v>15.688399999999998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33" t="s">
        <v>176</v>
      </c>
      <c r="AT266" s="233" t="s">
        <v>172</v>
      </c>
      <c r="AU266" s="233" t="s">
        <v>177</v>
      </c>
      <c r="AY266" s="18" t="s">
        <v>169</v>
      </c>
      <c r="BE266" s="234">
        <f>IF(N266="základní",J266,0)</f>
        <v>0</v>
      </c>
      <c r="BF266" s="234">
        <f>IF(N266="snížená",J266,0)</f>
        <v>0</v>
      </c>
      <c r="BG266" s="234">
        <f>IF(N266="zákl. přenesená",J266,0)</f>
        <v>0</v>
      </c>
      <c r="BH266" s="234">
        <f>IF(N266="sníž. přenesená",J266,0)</f>
        <v>0</v>
      </c>
      <c r="BI266" s="234">
        <f>IF(N266="nulová",J266,0)</f>
        <v>0</v>
      </c>
      <c r="BJ266" s="18" t="s">
        <v>178</v>
      </c>
      <c r="BK266" s="234">
        <f>ROUND(I266*H266,2)</f>
        <v>0</v>
      </c>
      <c r="BL266" s="18" t="s">
        <v>176</v>
      </c>
      <c r="BM266" s="233" t="s">
        <v>307</v>
      </c>
    </row>
    <row r="267" s="2" customFormat="1">
      <c r="A267" s="39"/>
      <c r="B267" s="40"/>
      <c r="C267" s="41"/>
      <c r="D267" s="235" t="s">
        <v>179</v>
      </c>
      <c r="E267" s="41"/>
      <c r="F267" s="236" t="s">
        <v>306</v>
      </c>
      <c r="G267" s="41"/>
      <c r="H267" s="41"/>
      <c r="I267" s="237"/>
      <c r="J267" s="41"/>
      <c r="K267" s="41"/>
      <c r="L267" s="45"/>
      <c r="M267" s="238"/>
      <c r="N267" s="239"/>
      <c r="O267" s="93"/>
      <c r="P267" s="93"/>
      <c r="Q267" s="93"/>
      <c r="R267" s="93"/>
      <c r="S267" s="93"/>
      <c r="T267" s="94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179</v>
      </c>
      <c r="AU267" s="18" t="s">
        <v>177</v>
      </c>
    </row>
    <row r="268" s="14" customFormat="1">
      <c r="A268" s="14"/>
      <c r="B268" s="250"/>
      <c r="C268" s="251"/>
      <c r="D268" s="235" t="s">
        <v>180</v>
      </c>
      <c r="E268" s="252" t="s">
        <v>1</v>
      </c>
      <c r="F268" s="253" t="s">
        <v>308</v>
      </c>
      <c r="G268" s="251"/>
      <c r="H268" s="254">
        <v>11.206</v>
      </c>
      <c r="I268" s="255"/>
      <c r="J268" s="251"/>
      <c r="K268" s="251"/>
      <c r="L268" s="256"/>
      <c r="M268" s="257"/>
      <c r="N268" s="258"/>
      <c r="O268" s="258"/>
      <c r="P268" s="258"/>
      <c r="Q268" s="258"/>
      <c r="R268" s="258"/>
      <c r="S268" s="258"/>
      <c r="T268" s="259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0" t="s">
        <v>180</v>
      </c>
      <c r="AU268" s="260" t="s">
        <v>177</v>
      </c>
      <c r="AV268" s="14" t="s">
        <v>177</v>
      </c>
      <c r="AW268" s="14" t="s">
        <v>30</v>
      </c>
      <c r="AX268" s="14" t="s">
        <v>73</v>
      </c>
      <c r="AY268" s="260" t="s">
        <v>169</v>
      </c>
    </row>
    <row r="269" s="15" customFormat="1">
      <c r="A269" s="15"/>
      <c r="B269" s="261"/>
      <c r="C269" s="262"/>
      <c r="D269" s="235" t="s">
        <v>180</v>
      </c>
      <c r="E269" s="263" t="s">
        <v>1</v>
      </c>
      <c r="F269" s="264" t="s">
        <v>183</v>
      </c>
      <c r="G269" s="262"/>
      <c r="H269" s="265">
        <v>11.206</v>
      </c>
      <c r="I269" s="266"/>
      <c r="J269" s="262"/>
      <c r="K269" s="262"/>
      <c r="L269" s="267"/>
      <c r="M269" s="268"/>
      <c r="N269" s="269"/>
      <c r="O269" s="269"/>
      <c r="P269" s="269"/>
      <c r="Q269" s="269"/>
      <c r="R269" s="269"/>
      <c r="S269" s="269"/>
      <c r="T269" s="270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71" t="s">
        <v>180</v>
      </c>
      <c r="AU269" s="271" t="s">
        <v>177</v>
      </c>
      <c r="AV269" s="15" t="s">
        <v>176</v>
      </c>
      <c r="AW269" s="15" t="s">
        <v>30</v>
      </c>
      <c r="AX269" s="15" t="s">
        <v>81</v>
      </c>
      <c r="AY269" s="271" t="s">
        <v>169</v>
      </c>
    </row>
    <row r="270" s="2" customFormat="1" ht="21.75" customHeight="1">
      <c r="A270" s="39"/>
      <c r="B270" s="40"/>
      <c r="C270" s="221" t="s">
        <v>253</v>
      </c>
      <c r="D270" s="221" t="s">
        <v>172</v>
      </c>
      <c r="E270" s="222" t="s">
        <v>309</v>
      </c>
      <c r="F270" s="223" t="s">
        <v>310</v>
      </c>
      <c r="G270" s="224" t="s">
        <v>189</v>
      </c>
      <c r="H270" s="225">
        <v>8.4000000000000004</v>
      </c>
      <c r="I270" s="226"/>
      <c r="J270" s="227">
        <f>ROUND(I270*H270,2)</f>
        <v>0</v>
      </c>
      <c r="K270" s="228"/>
      <c r="L270" s="45"/>
      <c r="M270" s="229" t="s">
        <v>1</v>
      </c>
      <c r="N270" s="230" t="s">
        <v>41</v>
      </c>
      <c r="O270" s="93"/>
      <c r="P270" s="231">
        <f>O270*H270</f>
        <v>0</v>
      </c>
      <c r="Q270" s="231">
        <v>0</v>
      </c>
      <c r="R270" s="231">
        <f>Q270*H270</f>
        <v>0</v>
      </c>
      <c r="S270" s="231">
        <v>0.075999999999999998</v>
      </c>
      <c r="T270" s="232">
        <f>S270*H270</f>
        <v>0.63839999999999997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33" t="s">
        <v>176</v>
      </c>
      <c r="AT270" s="233" t="s">
        <v>172</v>
      </c>
      <c r="AU270" s="233" t="s">
        <v>177</v>
      </c>
      <c r="AY270" s="18" t="s">
        <v>169</v>
      </c>
      <c r="BE270" s="234">
        <f>IF(N270="základní",J270,0)</f>
        <v>0</v>
      </c>
      <c r="BF270" s="234">
        <f>IF(N270="snížená",J270,0)</f>
        <v>0</v>
      </c>
      <c r="BG270" s="234">
        <f>IF(N270="zákl. přenesená",J270,0)</f>
        <v>0</v>
      </c>
      <c r="BH270" s="234">
        <f>IF(N270="sníž. přenesená",J270,0)</f>
        <v>0</v>
      </c>
      <c r="BI270" s="234">
        <f>IF(N270="nulová",J270,0)</f>
        <v>0</v>
      </c>
      <c r="BJ270" s="18" t="s">
        <v>178</v>
      </c>
      <c r="BK270" s="234">
        <f>ROUND(I270*H270,2)</f>
        <v>0</v>
      </c>
      <c r="BL270" s="18" t="s">
        <v>176</v>
      </c>
      <c r="BM270" s="233" t="s">
        <v>311</v>
      </c>
    </row>
    <row r="271" s="2" customFormat="1">
      <c r="A271" s="39"/>
      <c r="B271" s="40"/>
      <c r="C271" s="41"/>
      <c r="D271" s="235" t="s">
        <v>179</v>
      </c>
      <c r="E271" s="41"/>
      <c r="F271" s="236" t="s">
        <v>310</v>
      </c>
      <c r="G271" s="41"/>
      <c r="H271" s="41"/>
      <c r="I271" s="237"/>
      <c r="J271" s="41"/>
      <c r="K271" s="41"/>
      <c r="L271" s="45"/>
      <c r="M271" s="238"/>
      <c r="N271" s="239"/>
      <c r="O271" s="93"/>
      <c r="P271" s="93"/>
      <c r="Q271" s="93"/>
      <c r="R271" s="93"/>
      <c r="S271" s="93"/>
      <c r="T271" s="94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179</v>
      </c>
      <c r="AU271" s="18" t="s">
        <v>177</v>
      </c>
    </row>
    <row r="272" s="14" customFormat="1">
      <c r="A272" s="14"/>
      <c r="B272" s="250"/>
      <c r="C272" s="251"/>
      <c r="D272" s="235" t="s">
        <v>180</v>
      </c>
      <c r="E272" s="252" t="s">
        <v>1</v>
      </c>
      <c r="F272" s="253" t="s">
        <v>312</v>
      </c>
      <c r="G272" s="251"/>
      <c r="H272" s="254">
        <v>8.4000000000000004</v>
      </c>
      <c r="I272" s="255"/>
      <c r="J272" s="251"/>
      <c r="K272" s="251"/>
      <c r="L272" s="256"/>
      <c r="M272" s="257"/>
      <c r="N272" s="258"/>
      <c r="O272" s="258"/>
      <c r="P272" s="258"/>
      <c r="Q272" s="258"/>
      <c r="R272" s="258"/>
      <c r="S272" s="258"/>
      <c r="T272" s="259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0" t="s">
        <v>180</v>
      </c>
      <c r="AU272" s="260" t="s">
        <v>177</v>
      </c>
      <c r="AV272" s="14" t="s">
        <v>177</v>
      </c>
      <c r="AW272" s="14" t="s">
        <v>30</v>
      </c>
      <c r="AX272" s="14" t="s">
        <v>73</v>
      </c>
      <c r="AY272" s="260" t="s">
        <v>169</v>
      </c>
    </row>
    <row r="273" s="15" customFormat="1">
      <c r="A273" s="15"/>
      <c r="B273" s="261"/>
      <c r="C273" s="262"/>
      <c r="D273" s="235" t="s">
        <v>180</v>
      </c>
      <c r="E273" s="263" t="s">
        <v>1</v>
      </c>
      <c r="F273" s="264" t="s">
        <v>183</v>
      </c>
      <c r="G273" s="262"/>
      <c r="H273" s="265">
        <v>8.4000000000000004</v>
      </c>
      <c r="I273" s="266"/>
      <c r="J273" s="262"/>
      <c r="K273" s="262"/>
      <c r="L273" s="267"/>
      <c r="M273" s="268"/>
      <c r="N273" s="269"/>
      <c r="O273" s="269"/>
      <c r="P273" s="269"/>
      <c r="Q273" s="269"/>
      <c r="R273" s="269"/>
      <c r="S273" s="269"/>
      <c r="T273" s="270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71" t="s">
        <v>180</v>
      </c>
      <c r="AU273" s="271" t="s">
        <v>177</v>
      </c>
      <c r="AV273" s="15" t="s">
        <v>176</v>
      </c>
      <c r="AW273" s="15" t="s">
        <v>30</v>
      </c>
      <c r="AX273" s="15" t="s">
        <v>81</v>
      </c>
      <c r="AY273" s="271" t="s">
        <v>169</v>
      </c>
    </row>
    <row r="274" s="2" customFormat="1" ht="24.15" customHeight="1">
      <c r="A274" s="39"/>
      <c r="B274" s="40"/>
      <c r="C274" s="221" t="s">
        <v>313</v>
      </c>
      <c r="D274" s="221" t="s">
        <v>172</v>
      </c>
      <c r="E274" s="222" t="s">
        <v>314</v>
      </c>
      <c r="F274" s="223" t="s">
        <v>315</v>
      </c>
      <c r="G274" s="224" t="s">
        <v>245</v>
      </c>
      <c r="H274" s="225">
        <v>4</v>
      </c>
      <c r="I274" s="226"/>
      <c r="J274" s="227">
        <f>ROUND(I274*H274,2)</f>
        <v>0</v>
      </c>
      <c r="K274" s="228"/>
      <c r="L274" s="45"/>
      <c r="M274" s="229" t="s">
        <v>1</v>
      </c>
      <c r="N274" s="230" t="s">
        <v>41</v>
      </c>
      <c r="O274" s="93"/>
      <c r="P274" s="231">
        <f>O274*H274</f>
        <v>0</v>
      </c>
      <c r="Q274" s="231">
        <v>0</v>
      </c>
      <c r="R274" s="231">
        <f>Q274*H274</f>
        <v>0</v>
      </c>
      <c r="S274" s="231">
        <v>0.016</v>
      </c>
      <c r="T274" s="232">
        <f>S274*H274</f>
        <v>0.064000000000000001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33" t="s">
        <v>176</v>
      </c>
      <c r="AT274" s="233" t="s">
        <v>172</v>
      </c>
      <c r="AU274" s="233" t="s">
        <v>177</v>
      </c>
      <c r="AY274" s="18" t="s">
        <v>169</v>
      </c>
      <c r="BE274" s="234">
        <f>IF(N274="základní",J274,0)</f>
        <v>0</v>
      </c>
      <c r="BF274" s="234">
        <f>IF(N274="snížená",J274,0)</f>
        <v>0</v>
      </c>
      <c r="BG274" s="234">
        <f>IF(N274="zákl. přenesená",J274,0)</f>
        <v>0</v>
      </c>
      <c r="BH274" s="234">
        <f>IF(N274="sníž. přenesená",J274,0)</f>
        <v>0</v>
      </c>
      <c r="BI274" s="234">
        <f>IF(N274="nulová",J274,0)</f>
        <v>0</v>
      </c>
      <c r="BJ274" s="18" t="s">
        <v>178</v>
      </c>
      <c r="BK274" s="234">
        <f>ROUND(I274*H274,2)</f>
        <v>0</v>
      </c>
      <c r="BL274" s="18" t="s">
        <v>176</v>
      </c>
      <c r="BM274" s="233" t="s">
        <v>316</v>
      </c>
    </row>
    <row r="275" s="2" customFormat="1">
      <c r="A275" s="39"/>
      <c r="B275" s="40"/>
      <c r="C275" s="41"/>
      <c r="D275" s="235" t="s">
        <v>179</v>
      </c>
      <c r="E275" s="41"/>
      <c r="F275" s="236" t="s">
        <v>315</v>
      </c>
      <c r="G275" s="41"/>
      <c r="H275" s="41"/>
      <c r="I275" s="237"/>
      <c r="J275" s="41"/>
      <c r="K275" s="41"/>
      <c r="L275" s="45"/>
      <c r="M275" s="238"/>
      <c r="N275" s="239"/>
      <c r="O275" s="93"/>
      <c r="P275" s="93"/>
      <c r="Q275" s="93"/>
      <c r="R275" s="93"/>
      <c r="S275" s="93"/>
      <c r="T275" s="94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179</v>
      </c>
      <c r="AU275" s="18" t="s">
        <v>177</v>
      </c>
    </row>
    <row r="276" s="2" customFormat="1" ht="24.15" customHeight="1">
      <c r="A276" s="39"/>
      <c r="B276" s="40"/>
      <c r="C276" s="221" t="s">
        <v>257</v>
      </c>
      <c r="D276" s="221" t="s">
        <v>172</v>
      </c>
      <c r="E276" s="222" t="s">
        <v>317</v>
      </c>
      <c r="F276" s="223" t="s">
        <v>318</v>
      </c>
      <c r="G276" s="224" t="s">
        <v>245</v>
      </c>
      <c r="H276" s="225">
        <v>2.5600000000000001</v>
      </c>
      <c r="I276" s="226"/>
      <c r="J276" s="227">
        <f>ROUND(I276*H276,2)</f>
        <v>0</v>
      </c>
      <c r="K276" s="228"/>
      <c r="L276" s="45"/>
      <c r="M276" s="229" t="s">
        <v>1</v>
      </c>
      <c r="N276" s="230" t="s">
        <v>41</v>
      </c>
      <c r="O276" s="93"/>
      <c r="P276" s="231">
        <f>O276*H276</f>
        <v>0</v>
      </c>
      <c r="Q276" s="231">
        <v>0.00091</v>
      </c>
      <c r="R276" s="231">
        <f>Q276*H276</f>
        <v>0.0023296000000000002</v>
      </c>
      <c r="S276" s="231">
        <v>0.0028</v>
      </c>
      <c r="T276" s="232">
        <f>S276*H276</f>
        <v>0.0071679999999999999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33" t="s">
        <v>176</v>
      </c>
      <c r="AT276" s="233" t="s">
        <v>172</v>
      </c>
      <c r="AU276" s="233" t="s">
        <v>177</v>
      </c>
      <c r="AY276" s="18" t="s">
        <v>169</v>
      </c>
      <c r="BE276" s="234">
        <f>IF(N276="základní",J276,0)</f>
        <v>0</v>
      </c>
      <c r="BF276" s="234">
        <f>IF(N276="snížená",J276,0)</f>
        <v>0</v>
      </c>
      <c r="BG276" s="234">
        <f>IF(N276="zákl. přenesená",J276,0)</f>
        <v>0</v>
      </c>
      <c r="BH276" s="234">
        <f>IF(N276="sníž. přenesená",J276,0)</f>
        <v>0</v>
      </c>
      <c r="BI276" s="234">
        <f>IF(N276="nulová",J276,0)</f>
        <v>0</v>
      </c>
      <c r="BJ276" s="18" t="s">
        <v>178</v>
      </c>
      <c r="BK276" s="234">
        <f>ROUND(I276*H276,2)</f>
        <v>0</v>
      </c>
      <c r="BL276" s="18" t="s">
        <v>176</v>
      </c>
      <c r="BM276" s="233" t="s">
        <v>319</v>
      </c>
    </row>
    <row r="277" s="2" customFormat="1">
      <c r="A277" s="39"/>
      <c r="B277" s="40"/>
      <c r="C277" s="41"/>
      <c r="D277" s="235" t="s">
        <v>179</v>
      </c>
      <c r="E277" s="41"/>
      <c r="F277" s="236" t="s">
        <v>318</v>
      </c>
      <c r="G277" s="41"/>
      <c r="H277" s="41"/>
      <c r="I277" s="237"/>
      <c r="J277" s="41"/>
      <c r="K277" s="41"/>
      <c r="L277" s="45"/>
      <c r="M277" s="238"/>
      <c r="N277" s="239"/>
      <c r="O277" s="93"/>
      <c r="P277" s="93"/>
      <c r="Q277" s="93"/>
      <c r="R277" s="93"/>
      <c r="S277" s="93"/>
      <c r="T277" s="94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179</v>
      </c>
      <c r="AU277" s="18" t="s">
        <v>177</v>
      </c>
    </row>
    <row r="278" s="14" customFormat="1">
      <c r="A278" s="14"/>
      <c r="B278" s="250"/>
      <c r="C278" s="251"/>
      <c r="D278" s="235" t="s">
        <v>180</v>
      </c>
      <c r="E278" s="252" t="s">
        <v>1</v>
      </c>
      <c r="F278" s="253" t="s">
        <v>320</v>
      </c>
      <c r="G278" s="251"/>
      <c r="H278" s="254">
        <v>2.5600000000000001</v>
      </c>
      <c r="I278" s="255"/>
      <c r="J278" s="251"/>
      <c r="K278" s="251"/>
      <c r="L278" s="256"/>
      <c r="M278" s="257"/>
      <c r="N278" s="258"/>
      <c r="O278" s="258"/>
      <c r="P278" s="258"/>
      <c r="Q278" s="258"/>
      <c r="R278" s="258"/>
      <c r="S278" s="258"/>
      <c r="T278" s="259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60" t="s">
        <v>180</v>
      </c>
      <c r="AU278" s="260" t="s">
        <v>177</v>
      </c>
      <c r="AV278" s="14" t="s">
        <v>177</v>
      </c>
      <c r="AW278" s="14" t="s">
        <v>30</v>
      </c>
      <c r="AX278" s="14" t="s">
        <v>73</v>
      </c>
      <c r="AY278" s="260" t="s">
        <v>169</v>
      </c>
    </row>
    <row r="279" s="15" customFormat="1">
      <c r="A279" s="15"/>
      <c r="B279" s="261"/>
      <c r="C279" s="262"/>
      <c r="D279" s="235" t="s">
        <v>180</v>
      </c>
      <c r="E279" s="263" t="s">
        <v>1</v>
      </c>
      <c r="F279" s="264" t="s">
        <v>183</v>
      </c>
      <c r="G279" s="262"/>
      <c r="H279" s="265">
        <v>2.5600000000000001</v>
      </c>
      <c r="I279" s="266"/>
      <c r="J279" s="262"/>
      <c r="K279" s="262"/>
      <c r="L279" s="267"/>
      <c r="M279" s="268"/>
      <c r="N279" s="269"/>
      <c r="O279" s="269"/>
      <c r="P279" s="269"/>
      <c r="Q279" s="269"/>
      <c r="R279" s="269"/>
      <c r="S279" s="269"/>
      <c r="T279" s="270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71" t="s">
        <v>180</v>
      </c>
      <c r="AU279" s="271" t="s">
        <v>177</v>
      </c>
      <c r="AV279" s="15" t="s">
        <v>176</v>
      </c>
      <c r="AW279" s="15" t="s">
        <v>30</v>
      </c>
      <c r="AX279" s="15" t="s">
        <v>81</v>
      </c>
      <c r="AY279" s="271" t="s">
        <v>169</v>
      </c>
    </row>
    <row r="280" s="2" customFormat="1" ht="37.8" customHeight="1">
      <c r="A280" s="39"/>
      <c r="B280" s="40"/>
      <c r="C280" s="221" t="s">
        <v>321</v>
      </c>
      <c r="D280" s="221" t="s">
        <v>172</v>
      </c>
      <c r="E280" s="222" t="s">
        <v>322</v>
      </c>
      <c r="F280" s="223" t="s">
        <v>323</v>
      </c>
      <c r="G280" s="224" t="s">
        <v>189</v>
      </c>
      <c r="H280" s="225">
        <v>59.670000000000002</v>
      </c>
      <c r="I280" s="226"/>
      <c r="J280" s="227">
        <f>ROUND(I280*H280,2)</f>
        <v>0</v>
      </c>
      <c r="K280" s="228"/>
      <c r="L280" s="45"/>
      <c r="M280" s="229" t="s">
        <v>1</v>
      </c>
      <c r="N280" s="230" t="s">
        <v>41</v>
      </c>
      <c r="O280" s="93"/>
      <c r="P280" s="231">
        <f>O280*H280</f>
        <v>0</v>
      </c>
      <c r="Q280" s="231">
        <v>0</v>
      </c>
      <c r="R280" s="231">
        <f>Q280*H280</f>
        <v>0</v>
      </c>
      <c r="S280" s="231">
        <v>0.01</v>
      </c>
      <c r="T280" s="232">
        <f>S280*H280</f>
        <v>0.59670000000000001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33" t="s">
        <v>176</v>
      </c>
      <c r="AT280" s="233" t="s">
        <v>172</v>
      </c>
      <c r="AU280" s="233" t="s">
        <v>177</v>
      </c>
      <c r="AY280" s="18" t="s">
        <v>169</v>
      </c>
      <c r="BE280" s="234">
        <f>IF(N280="základní",J280,0)</f>
        <v>0</v>
      </c>
      <c r="BF280" s="234">
        <f>IF(N280="snížená",J280,0)</f>
        <v>0</v>
      </c>
      <c r="BG280" s="234">
        <f>IF(N280="zákl. přenesená",J280,0)</f>
        <v>0</v>
      </c>
      <c r="BH280" s="234">
        <f>IF(N280="sníž. přenesená",J280,0)</f>
        <v>0</v>
      </c>
      <c r="BI280" s="234">
        <f>IF(N280="nulová",J280,0)</f>
        <v>0</v>
      </c>
      <c r="BJ280" s="18" t="s">
        <v>178</v>
      </c>
      <c r="BK280" s="234">
        <f>ROUND(I280*H280,2)</f>
        <v>0</v>
      </c>
      <c r="BL280" s="18" t="s">
        <v>176</v>
      </c>
      <c r="BM280" s="233" t="s">
        <v>324</v>
      </c>
    </row>
    <row r="281" s="2" customFormat="1">
      <c r="A281" s="39"/>
      <c r="B281" s="40"/>
      <c r="C281" s="41"/>
      <c r="D281" s="235" t="s">
        <v>179</v>
      </c>
      <c r="E281" s="41"/>
      <c r="F281" s="236" t="s">
        <v>323</v>
      </c>
      <c r="G281" s="41"/>
      <c r="H281" s="41"/>
      <c r="I281" s="237"/>
      <c r="J281" s="41"/>
      <c r="K281" s="41"/>
      <c r="L281" s="45"/>
      <c r="M281" s="238"/>
      <c r="N281" s="239"/>
      <c r="O281" s="93"/>
      <c r="P281" s="93"/>
      <c r="Q281" s="93"/>
      <c r="R281" s="93"/>
      <c r="S281" s="93"/>
      <c r="T281" s="94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179</v>
      </c>
      <c r="AU281" s="18" t="s">
        <v>177</v>
      </c>
    </row>
    <row r="282" s="14" customFormat="1">
      <c r="A282" s="14"/>
      <c r="B282" s="250"/>
      <c r="C282" s="251"/>
      <c r="D282" s="235" t="s">
        <v>180</v>
      </c>
      <c r="E282" s="252" t="s">
        <v>1</v>
      </c>
      <c r="F282" s="253" t="s">
        <v>325</v>
      </c>
      <c r="G282" s="251"/>
      <c r="H282" s="254">
        <v>59.670000000000002</v>
      </c>
      <c r="I282" s="255"/>
      <c r="J282" s="251"/>
      <c r="K282" s="251"/>
      <c r="L282" s="256"/>
      <c r="M282" s="257"/>
      <c r="N282" s="258"/>
      <c r="O282" s="258"/>
      <c r="P282" s="258"/>
      <c r="Q282" s="258"/>
      <c r="R282" s="258"/>
      <c r="S282" s="258"/>
      <c r="T282" s="259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60" t="s">
        <v>180</v>
      </c>
      <c r="AU282" s="260" t="s">
        <v>177</v>
      </c>
      <c r="AV282" s="14" t="s">
        <v>177</v>
      </c>
      <c r="AW282" s="14" t="s">
        <v>30</v>
      </c>
      <c r="AX282" s="14" t="s">
        <v>73</v>
      </c>
      <c r="AY282" s="260" t="s">
        <v>169</v>
      </c>
    </row>
    <row r="283" s="15" customFormat="1">
      <c r="A283" s="15"/>
      <c r="B283" s="261"/>
      <c r="C283" s="262"/>
      <c r="D283" s="235" t="s">
        <v>180</v>
      </c>
      <c r="E283" s="263" t="s">
        <v>1</v>
      </c>
      <c r="F283" s="264" t="s">
        <v>183</v>
      </c>
      <c r="G283" s="262"/>
      <c r="H283" s="265">
        <v>59.670000000000002</v>
      </c>
      <c r="I283" s="266"/>
      <c r="J283" s="262"/>
      <c r="K283" s="262"/>
      <c r="L283" s="267"/>
      <c r="M283" s="268"/>
      <c r="N283" s="269"/>
      <c r="O283" s="269"/>
      <c r="P283" s="269"/>
      <c r="Q283" s="269"/>
      <c r="R283" s="269"/>
      <c r="S283" s="269"/>
      <c r="T283" s="270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71" t="s">
        <v>180</v>
      </c>
      <c r="AU283" s="271" t="s">
        <v>177</v>
      </c>
      <c r="AV283" s="15" t="s">
        <v>176</v>
      </c>
      <c r="AW283" s="15" t="s">
        <v>30</v>
      </c>
      <c r="AX283" s="15" t="s">
        <v>81</v>
      </c>
      <c r="AY283" s="271" t="s">
        <v>169</v>
      </c>
    </row>
    <row r="284" s="2" customFormat="1" ht="37.8" customHeight="1">
      <c r="A284" s="39"/>
      <c r="B284" s="40"/>
      <c r="C284" s="221" t="s">
        <v>261</v>
      </c>
      <c r="D284" s="221" t="s">
        <v>172</v>
      </c>
      <c r="E284" s="222" t="s">
        <v>326</v>
      </c>
      <c r="F284" s="223" t="s">
        <v>327</v>
      </c>
      <c r="G284" s="224" t="s">
        <v>189</v>
      </c>
      <c r="H284" s="225">
        <v>189.298</v>
      </c>
      <c r="I284" s="226"/>
      <c r="J284" s="227">
        <f>ROUND(I284*H284,2)</f>
        <v>0</v>
      </c>
      <c r="K284" s="228"/>
      <c r="L284" s="45"/>
      <c r="M284" s="229" t="s">
        <v>1</v>
      </c>
      <c r="N284" s="230" t="s">
        <v>41</v>
      </c>
      <c r="O284" s="93"/>
      <c r="P284" s="231">
        <f>O284*H284</f>
        <v>0</v>
      </c>
      <c r="Q284" s="231">
        <v>0</v>
      </c>
      <c r="R284" s="231">
        <f>Q284*H284</f>
        <v>0</v>
      </c>
      <c r="S284" s="231">
        <v>0.02</v>
      </c>
      <c r="T284" s="232">
        <f>S284*H284</f>
        <v>3.7859600000000002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33" t="s">
        <v>176</v>
      </c>
      <c r="AT284" s="233" t="s">
        <v>172</v>
      </c>
      <c r="AU284" s="233" t="s">
        <v>177</v>
      </c>
      <c r="AY284" s="18" t="s">
        <v>169</v>
      </c>
      <c r="BE284" s="234">
        <f>IF(N284="základní",J284,0)</f>
        <v>0</v>
      </c>
      <c r="BF284" s="234">
        <f>IF(N284="snížená",J284,0)</f>
        <v>0</v>
      </c>
      <c r="BG284" s="234">
        <f>IF(N284="zákl. přenesená",J284,0)</f>
        <v>0</v>
      </c>
      <c r="BH284" s="234">
        <f>IF(N284="sníž. přenesená",J284,0)</f>
        <v>0</v>
      </c>
      <c r="BI284" s="234">
        <f>IF(N284="nulová",J284,0)</f>
        <v>0</v>
      </c>
      <c r="BJ284" s="18" t="s">
        <v>178</v>
      </c>
      <c r="BK284" s="234">
        <f>ROUND(I284*H284,2)</f>
        <v>0</v>
      </c>
      <c r="BL284" s="18" t="s">
        <v>176</v>
      </c>
      <c r="BM284" s="233" t="s">
        <v>328</v>
      </c>
    </row>
    <row r="285" s="2" customFormat="1">
      <c r="A285" s="39"/>
      <c r="B285" s="40"/>
      <c r="C285" s="41"/>
      <c r="D285" s="235" t="s">
        <v>179</v>
      </c>
      <c r="E285" s="41"/>
      <c r="F285" s="236" t="s">
        <v>327</v>
      </c>
      <c r="G285" s="41"/>
      <c r="H285" s="41"/>
      <c r="I285" s="237"/>
      <c r="J285" s="41"/>
      <c r="K285" s="41"/>
      <c r="L285" s="45"/>
      <c r="M285" s="238"/>
      <c r="N285" s="239"/>
      <c r="O285" s="93"/>
      <c r="P285" s="93"/>
      <c r="Q285" s="93"/>
      <c r="R285" s="93"/>
      <c r="S285" s="93"/>
      <c r="T285" s="94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179</v>
      </c>
      <c r="AU285" s="18" t="s">
        <v>177</v>
      </c>
    </row>
    <row r="286" s="14" customFormat="1">
      <c r="A286" s="14"/>
      <c r="B286" s="250"/>
      <c r="C286" s="251"/>
      <c r="D286" s="235" t="s">
        <v>180</v>
      </c>
      <c r="E286" s="252" t="s">
        <v>1</v>
      </c>
      <c r="F286" s="253" t="s">
        <v>329</v>
      </c>
      <c r="G286" s="251"/>
      <c r="H286" s="254">
        <v>109.554</v>
      </c>
      <c r="I286" s="255"/>
      <c r="J286" s="251"/>
      <c r="K286" s="251"/>
      <c r="L286" s="256"/>
      <c r="M286" s="257"/>
      <c r="N286" s="258"/>
      <c r="O286" s="258"/>
      <c r="P286" s="258"/>
      <c r="Q286" s="258"/>
      <c r="R286" s="258"/>
      <c r="S286" s="258"/>
      <c r="T286" s="259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0" t="s">
        <v>180</v>
      </c>
      <c r="AU286" s="260" t="s">
        <v>177</v>
      </c>
      <c r="AV286" s="14" t="s">
        <v>177</v>
      </c>
      <c r="AW286" s="14" t="s">
        <v>30</v>
      </c>
      <c r="AX286" s="14" t="s">
        <v>73</v>
      </c>
      <c r="AY286" s="260" t="s">
        <v>169</v>
      </c>
    </row>
    <row r="287" s="14" customFormat="1">
      <c r="A287" s="14"/>
      <c r="B287" s="250"/>
      <c r="C287" s="251"/>
      <c r="D287" s="235" t="s">
        <v>180</v>
      </c>
      <c r="E287" s="252" t="s">
        <v>1</v>
      </c>
      <c r="F287" s="253" t="s">
        <v>201</v>
      </c>
      <c r="G287" s="251"/>
      <c r="H287" s="254">
        <v>9.6389999999999993</v>
      </c>
      <c r="I287" s="255"/>
      <c r="J287" s="251"/>
      <c r="K287" s="251"/>
      <c r="L287" s="256"/>
      <c r="M287" s="257"/>
      <c r="N287" s="258"/>
      <c r="O287" s="258"/>
      <c r="P287" s="258"/>
      <c r="Q287" s="258"/>
      <c r="R287" s="258"/>
      <c r="S287" s="258"/>
      <c r="T287" s="259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60" t="s">
        <v>180</v>
      </c>
      <c r="AU287" s="260" t="s">
        <v>177</v>
      </c>
      <c r="AV287" s="14" t="s">
        <v>177</v>
      </c>
      <c r="AW287" s="14" t="s">
        <v>30</v>
      </c>
      <c r="AX287" s="14" t="s">
        <v>73</v>
      </c>
      <c r="AY287" s="260" t="s">
        <v>169</v>
      </c>
    </row>
    <row r="288" s="14" customFormat="1">
      <c r="A288" s="14"/>
      <c r="B288" s="250"/>
      <c r="C288" s="251"/>
      <c r="D288" s="235" t="s">
        <v>180</v>
      </c>
      <c r="E288" s="252" t="s">
        <v>1</v>
      </c>
      <c r="F288" s="253" t="s">
        <v>330</v>
      </c>
      <c r="G288" s="251"/>
      <c r="H288" s="254">
        <v>56.747999999999998</v>
      </c>
      <c r="I288" s="255"/>
      <c r="J288" s="251"/>
      <c r="K288" s="251"/>
      <c r="L288" s="256"/>
      <c r="M288" s="257"/>
      <c r="N288" s="258"/>
      <c r="O288" s="258"/>
      <c r="P288" s="258"/>
      <c r="Q288" s="258"/>
      <c r="R288" s="258"/>
      <c r="S288" s="258"/>
      <c r="T288" s="259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0" t="s">
        <v>180</v>
      </c>
      <c r="AU288" s="260" t="s">
        <v>177</v>
      </c>
      <c r="AV288" s="14" t="s">
        <v>177</v>
      </c>
      <c r="AW288" s="14" t="s">
        <v>30</v>
      </c>
      <c r="AX288" s="14" t="s">
        <v>73</v>
      </c>
      <c r="AY288" s="260" t="s">
        <v>169</v>
      </c>
    </row>
    <row r="289" s="14" customFormat="1">
      <c r="A289" s="14"/>
      <c r="B289" s="250"/>
      <c r="C289" s="251"/>
      <c r="D289" s="235" t="s">
        <v>180</v>
      </c>
      <c r="E289" s="252" t="s">
        <v>1</v>
      </c>
      <c r="F289" s="253" t="s">
        <v>331</v>
      </c>
      <c r="G289" s="251"/>
      <c r="H289" s="254">
        <v>20.076000000000001</v>
      </c>
      <c r="I289" s="255"/>
      <c r="J289" s="251"/>
      <c r="K289" s="251"/>
      <c r="L289" s="256"/>
      <c r="M289" s="257"/>
      <c r="N289" s="258"/>
      <c r="O289" s="258"/>
      <c r="P289" s="258"/>
      <c r="Q289" s="258"/>
      <c r="R289" s="258"/>
      <c r="S289" s="258"/>
      <c r="T289" s="259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0" t="s">
        <v>180</v>
      </c>
      <c r="AU289" s="260" t="s">
        <v>177</v>
      </c>
      <c r="AV289" s="14" t="s">
        <v>177</v>
      </c>
      <c r="AW289" s="14" t="s">
        <v>30</v>
      </c>
      <c r="AX289" s="14" t="s">
        <v>73</v>
      </c>
      <c r="AY289" s="260" t="s">
        <v>169</v>
      </c>
    </row>
    <row r="290" s="14" customFormat="1">
      <c r="A290" s="14"/>
      <c r="B290" s="250"/>
      <c r="C290" s="251"/>
      <c r="D290" s="235" t="s">
        <v>180</v>
      </c>
      <c r="E290" s="252" t="s">
        <v>1</v>
      </c>
      <c r="F290" s="253" t="s">
        <v>332</v>
      </c>
      <c r="G290" s="251"/>
      <c r="H290" s="254">
        <v>14.731999999999999</v>
      </c>
      <c r="I290" s="255"/>
      <c r="J290" s="251"/>
      <c r="K290" s="251"/>
      <c r="L290" s="256"/>
      <c r="M290" s="257"/>
      <c r="N290" s="258"/>
      <c r="O290" s="258"/>
      <c r="P290" s="258"/>
      <c r="Q290" s="258"/>
      <c r="R290" s="258"/>
      <c r="S290" s="258"/>
      <c r="T290" s="259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60" t="s">
        <v>180</v>
      </c>
      <c r="AU290" s="260" t="s">
        <v>177</v>
      </c>
      <c r="AV290" s="14" t="s">
        <v>177</v>
      </c>
      <c r="AW290" s="14" t="s">
        <v>30</v>
      </c>
      <c r="AX290" s="14" t="s">
        <v>73</v>
      </c>
      <c r="AY290" s="260" t="s">
        <v>169</v>
      </c>
    </row>
    <row r="291" s="13" customFormat="1">
      <c r="A291" s="13"/>
      <c r="B291" s="240"/>
      <c r="C291" s="241"/>
      <c r="D291" s="235" t="s">
        <v>180</v>
      </c>
      <c r="E291" s="242" t="s">
        <v>1</v>
      </c>
      <c r="F291" s="243" t="s">
        <v>204</v>
      </c>
      <c r="G291" s="241"/>
      <c r="H291" s="242" t="s">
        <v>1</v>
      </c>
      <c r="I291" s="244"/>
      <c r="J291" s="241"/>
      <c r="K291" s="241"/>
      <c r="L291" s="245"/>
      <c r="M291" s="246"/>
      <c r="N291" s="247"/>
      <c r="O291" s="247"/>
      <c r="P291" s="247"/>
      <c r="Q291" s="247"/>
      <c r="R291" s="247"/>
      <c r="S291" s="247"/>
      <c r="T291" s="248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9" t="s">
        <v>180</v>
      </c>
      <c r="AU291" s="249" t="s">
        <v>177</v>
      </c>
      <c r="AV291" s="13" t="s">
        <v>81</v>
      </c>
      <c r="AW291" s="13" t="s">
        <v>30</v>
      </c>
      <c r="AX291" s="13" t="s">
        <v>73</v>
      </c>
      <c r="AY291" s="249" t="s">
        <v>169</v>
      </c>
    </row>
    <row r="292" s="14" customFormat="1">
      <c r="A292" s="14"/>
      <c r="B292" s="250"/>
      <c r="C292" s="251"/>
      <c r="D292" s="235" t="s">
        <v>180</v>
      </c>
      <c r="E292" s="252" t="s">
        <v>1</v>
      </c>
      <c r="F292" s="253" t="s">
        <v>205</v>
      </c>
      <c r="G292" s="251"/>
      <c r="H292" s="254">
        <v>-11.304</v>
      </c>
      <c r="I292" s="255"/>
      <c r="J292" s="251"/>
      <c r="K292" s="251"/>
      <c r="L292" s="256"/>
      <c r="M292" s="257"/>
      <c r="N292" s="258"/>
      <c r="O292" s="258"/>
      <c r="P292" s="258"/>
      <c r="Q292" s="258"/>
      <c r="R292" s="258"/>
      <c r="S292" s="258"/>
      <c r="T292" s="259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60" t="s">
        <v>180</v>
      </c>
      <c r="AU292" s="260" t="s">
        <v>177</v>
      </c>
      <c r="AV292" s="14" t="s">
        <v>177</v>
      </c>
      <c r="AW292" s="14" t="s">
        <v>30</v>
      </c>
      <c r="AX292" s="14" t="s">
        <v>73</v>
      </c>
      <c r="AY292" s="260" t="s">
        <v>169</v>
      </c>
    </row>
    <row r="293" s="14" customFormat="1">
      <c r="A293" s="14"/>
      <c r="B293" s="250"/>
      <c r="C293" s="251"/>
      <c r="D293" s="235" t="s">
        <v>180</v>
      </c>
      <c r="E293" s="252" t="s">
        <v>1</v>
      </c>
      <c r="F293" s="253" t="s">
        <v>333</v>
      </c>
      <c r="G293" s="251"/>
      <c r="H293" s="254">
        <v>-15.199999999999999</v>
      </c>
      <c r="I293" s="255"/>
      <c r="J293" s="251"/>
      <c r="K293" s="251"/>
      <c r="L293" s="256"/>
      <c r="M293" s="257"/>
      <c r="N293" s="258"/>
      <c r="O293" s="258"/>
      <c r="P293" s="258"/>
      <c r="Q293" s="258"/>
      <c r="R293" s="258"/>
      <c r="S293" s="258"/>
      <c r="T293" s="259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0" t="s">
        <v>180</v>
      </c>
      <c r="AU293" s="260" t="s">
        <v>177</v>
      </c>
      <c r="AV293" s="14" t="s">
        <v>177</v>
      </c>
      <c r="AW293" s="14" t="s">
        <v>30</v>
      </c>
      <c r="AX293" s="14" t="s">
        <v>73</v>
      </c>
      <c r="AY293" s="260" t="s">
        <v>169</v>
      </c>
    </row>
    <row r="294" s="13" customFormat="1">
      <c r="A294" s="13"/>
      <c r="B294" s="240"/>
      <c r="C294" s="241"/>
      <c r="D294" s="235" t="s">
        <v>180</v>
      </c>
      <c r="E294" s="242" t="s">
        <v>1</v>
      </c>
      <c r="F294" s="243" t="s">
        <v>207</v>
      </c>
      <c r="G294" s="241"/>
      <c r="H294" s="242" t="s">
        <v>1</v>
      </c>
      <c r="I294" s="244"/>
      <c r="J294" s="241"/>
      <c r="K294" s="241"/>
      <c r="L294" s="245"/>
      <c r="M294" s="246"/>
      <c r="N294" s="247"/>
      <c r="O294" s="247"/>
      <c r="P294" s="247"/>
      <c r="Q294" s="247"/>
      <c r="R294" s="247"/>
      <c r="S294" s="247"/>
      <c r="T294" s="248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9" t="s">
        <v>180</v>
      </c>
      <c r="AU294" s="249" t="s">
        <v>177</v>
      </c>
      <c r="AV294" s="13" t="s">
        <v>81</v>
      </c>
      <c r="AW294" s="13" t="s">
        <v>30</v>
      </c>
      <c r="AX294" s="13" t="s">
        <v>73</v>
      </c>
      <c r="AY294" s="249" t="s">
        <v>169</v>
      </c>
    </row>
    <row r="295" s="14" customFormat="1">
      <c r="A295" s="14"/>
      <c r="B295" s="250"/>
      <c r="C295" s="251"/>
      <c r="D295" s="235" t="s">
        <v>180</v>
      </c>
      <c r="E295" s="252" t="s">
        <v>1</v>
      </c>
      <c r="F295" s="253" t="s">
        <v>208</v>
      </c>
      <c r="G295" s="251"/>
      <c r="H295" s="254">
        <v>5.0529999999999999</v>
      </c>
      <c r="I295" s="255"/>
      <c r="J295" s="251"/>
      <c r="K295" s="251"/>
      <c r="L295" s="256"/>
      <c r="M295" s="257"/>
      <c r="N295" s="258"/>
      <c r="O295" s="258"/>
      <c r="P295" s="258"/>
      <c r="Q295" s="258"/>
      <c r="R295" s="258"/>
      <c r="S295" s="258"/>
      <c r="T295" s="259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0" t="s">
        <v>180</v>
      </c>
      <c r="AU295" s="260" t="s">
        <v>177</v>
      </c>
      <c r="AV295" s="14" t="s">
        <v>177</v>
      </c>
      <c r="AW295" s="14" t="s">
        <v>30</v>
      </c>
      <c r="AX295" s="14" t="s">
        <v>73</v>
      </c>
      <c r="AY295" s="260" t="s">
        <v>169</v>
      </c>
    </row>
    <row r="296" s="15" customFormat="1">
      <c r="A296" s="15"/>
      <c r="B296" s="261"/>
      <c r="C296" s="262"/>
      <c r="D296" s="235" t="s">
        <v>180</v>
      </c>
      <c r="E296" s="263" t="s">
        <v>1</v>
      </c>
      <c r="F296" s="264" t="s">
        <v>183</v>
      </c>
      <c r="G296" s="262"/>
      <c r="H296" s="265">
        <v>189.298</v>
      </c>
      <c r="I296" s="266"/>
      <c r="J296" s="262"/>
      <c r="K296" s="262"/>
      <c r="L296" s="267"/>
      <c r="M296" s="268"/>
      <c r="N296" s="269"/>
      <c r="O296" s="269"/>
      <c r="P296" s="269"/>
      <c r="Q296" s="269"/>
      <c r="R296" s="269"/>
      <c r="S296" s="269"/>
      <c r="T296" s="270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71" t="s">
        <v>180</v>
      </c>
      <c r="AU296" s="271" t="s">
        <v>177</v>
      </c>
      <c r="AV296" s="15" t="s">
        <v>176</v>
      </c>
      <c r="AW296" s="15" t="s">
        <v>30</v>
      </c>
      <c r="AX296" s="15" t="s">
        <v>81</v>
      </c>
      <c r="AY296" s="271" t="s">
        <v>169</v>
      </c>
    </row>
    <row r="297" s="2" customFormat="1" ht="24.15" customHeight="1">
      <c r="A297" s="39"/>
      <c r="B297" s="40"/>
      <c r="C297" s="221" t="s">
        <v>334</v>
      </c>
      <c r="D297" s="221" t="s">
        <v>172</v>
      </c>
      <c r="E297" s="222" t="s">
        <v>335</v>
      </c>
      <c r="F297" s="223" t="s">
        <v>336</v>
      </c>
      <c r="G297" s="224" t="s">
        <v>189</v>
      </c>
      <c r="H297" s="225">
        <v>30.079999999999998</v>
      </c>
      <c r="I297" s="226"/>
      <c r="J297" s="227">
        <f>ROUND(I297*H297,2)</f>
        <v>0</v>
      </c>
      <c r="K297" s="228"/>
      <c r="L297" s="45"/>
      <c r="M297" s="229" t="s">
        <v>1</v>
      </c>
      <c r="N297" s="230" t="s">
        <v>41</v>
      </c>
      <c r="O297" s="93"/>
      <c r="P297" s="231">
        <f>O297*H297</f>
        <v>0</v>
      </c>
      <c r="Q297" s="231">
        <v>0</v>
      </c>
      <c r="R297" s="231">
        <f>Q297*H297</f>
        <v>0</v>
      </c>
      <c r="S297" s="231">
        <v>0.068000000000000005</v>
      </c>
      <c r="T297" s="232">
        <f>S297*H297</f>
        <v>2.0454400000000001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33" t="s">
        <v>176</v>
      </c>
      <c r="AT297" s="233" t="s">
        <v>172</v>
      </c>
      <c r="AU297" s="233" t="s">
        <v>177</v>
      </c>
      <c r="AY297" s="18" t="s">
        <v>169</v>
      </c>
      <c r="BE297" s="234">
        <f>IF(N297="základní",J297,0)</f>
        <v>0</v>
      </c>
      <c r="BF297" s="234">
        <f>IF(N297="snížená",J297,0)</f>
        <v>0</v>
      </c>
      <c r="BG297" s="234">
        <f>IF(N297="zákl. přenesená",J297,0)</f>
        <v>0</v>
      </c>
      <c r="BH297" s="234">
        <f>IF(N297="sníž. přenesená",J297,0)</f>
        <v>0</v>
      </c>
      <c r="BI297" s="234">
        <f>IF(N297="nulová",J297,0)</f>
        <v>0</v>
      </c>
      <c r="BJ297" s="18" t="s">
        <v>178</v>
      </c>
      <c r="BK297" s="234">
        <f>ROUND(I297*H297,2)</f>
        <v>0</v>
      </c>
      <c r="BL297" s="18" t="s">
        <v>176</v>
      </c>
      <c r="BM297" s="233" t="s">
        <v>337</v>
      </c>
    </row>
    <row r="298" s="2" customFormat="1">
      <c r="A298" s="39"/>
      <c r="B298" s="40"/>
      <c r="C298" s="41"/>
      <c r="D298" s="235" t="s">
        <v>179</v>
      </c>
      <c r="E298" s="41"/>
      <c r="F298" s="236" t="s">
        <v>336</v>
      </c>
      <c r="G298" s="41"/>
      <c r="H298" s="41"/>
      <c r="I298" s="237"/>
      <c r="J298" s="41"/>
      <c r="K298" s="41"/>
      <c r="L298" s="45"/>
      <c r="M298" s="238"/>
      <c r="N298" s="239"/>
      <c r="O298" s="93"/>
      <c r="P298" s="93"/>
      <c r="Q298" s="93"/>
      <c r="R298" s="93"/>
      <c r="S298" s="93"/>
      <c r="T298" s="94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179</v>
      </c>
      <c r="AU298" s="18" t="s">
        <v>177</v>
      </c>
    </row>
    <row r="299" s="14" customFormat="1">
      <c r="A299" s="14"/>
      <c r="B299" s="250"/>
      <c r="C299" s="251"/>
      <c r="D299" s="235" t="s">
        <v>180</v>
      </c>
      <c r="E299" s="252" t="s">
        <v>1</v>
      </c>
      <c r="F299" s="253" t="s">
        <v>338</v>
      </c>
      <c r="G299" s="251"/>
      <c r="H299" s="254">
        <v>4</v>
      </c>
      <c r="I299" s="255"/>
      <c r="J299" s="251"/>
      <c r="K299" s="251"/>
      <c r="L299" s="256"/>
      <c r="M299" s="257"/>
      <c r="N299" s="258"/>
      <c r="O299" s="258"/>
      <c r="P299" s="258"/>
      <c r="Q299" s="258"/>
      <c r="R299" s="258"/>
      <c r="S299" s="258"/>
      <c r="T299" s="259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60" t="s">
        <v>180</v>
      </c>
      <c r="AU299" s="260" t="s">
        <v>177</v>
      </c>
      <c r="AV299" s="14" t="s">
        <v>177</v>
      </c>
      <c r="AW299" s="14" t="s">
        <v>30</v>
      </c>
      <c r="AX299" s="14" t="s">
        <v>73</v>
      </c>
      <c r="AY299" s="260" t="s">
        <v>169</v>
      </c>
    </row>
    <row r="300" s="14" customFormat="1">
      <c r="A300" s="14"/>
      <c r="B300" s="250"/>
      <c r="C300" s="251"/>
      <c r="D300" s="235" t="s">
        <v>180</v>
      </c>
      <c r="E300" s="252" t="s">
        <v>1</v>
      </c>
      <c r="F300" s="253" t="s">
        <v>339</v>
      </c>
      <c r="G300" s="251"/>
      <c r="H300" s="254">
        <v>16.800000000000001</v>
      </c>
      <c r="I300" s="255"/>
      <c r="J300" s="251"/>
      <c r="K300" s="251"/>
      <c r="L300" s="256"/>
      <c r="M300" s="257"/>
      <c r="N300" s="258"/>
      <c r="O300" s="258"/>
      <c r="P300" s="258"/>
      <c r="Q300" s="258"/>
      <c r="R300" s="258"/>
      <c r="S300" s="258"/>
      <c r="T300" s="259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0" t="s">
        <v>180</v>
      </c>
      <c r="AU300" s="260" t="s">
        <v>177</v>
      </c>
      <c r="AV300" s="14" t="s">
        <v>177</v>
      </c>
      <c r="AW300" s="14" t="s">
        <v>30</v>
      </c>
      <c r="AX300" s="14" t="s">
        <v>73</v>
      </c>
      <c r="AY300" s="260" t="s">
        <v>169</v>
      </c>
    </row>
    <row r="301" s="14" customFormat="1">
      <c r="A301" s="14"/>
      <c r="B301" s="250"/>
      <c r="C301" s="251"/>
      <c r="D301" s="235" t="s">
        <v>180</v>
      </c>
      <c r="E301" s="252" t="s">
        <v>1</v>
      </c>
      <c r="F301" s="253" t="s">
        <v>340</v>
      </c>
      <c r="G301" s="251"/>
      <c r="H301" s="254">
        <v>9.2799999999999994</v>
      </c>
      <c r="I301" s="255"/>
      <c r="J301" s="251"/>
      <c r="K301" s="251"/>
      <c r="L301" s="256"/>
      <c r="M301" s="257"/>
      <c r="N301" s="258"/>
      <c r="O301" s="258"/>
      <c r="P301" s="258"/>
      <c r="Q301" s="258"/>
      <c r="R301" s="258"/>
      <c r="S301" s="258"/>
      <c r="T301" s="259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0" t="s">
        <v>180</v>
      </c>
      <c r="AU301" s="260" t="s">
        <v>177</v>
      </c>
      <c r="AV301" s="14" t="s">
        <v>177</v>
      </c>
      <c r="AW301" s="14" t="s">
        <v>30</v>
      </c>
      <c r="AX301" s="14" t="s">
        <v>73</v>
      </c>
      <c r="AY301" s="260" t="s">
        <v>169</v>
      </c>
    </row>
    <row r="302" s="15" customFormat="1">
      <c r="A302" s="15"/>
      <c r="B302" s="261"/>
      <c r="C302" s="262"/>
      <c r="D302" s="235" t="s">
        <v>180</v>
      </c>
      <c r="E302" s="263" t="s">
        <v>1</v>
      </c>
      <c r="F302" s="264" t="s">
        <v>183</v>
      </c>
      <c r="G302" s="262"/>
      <c r="H302" s="265">
        <v>30.079999999999998</v>
      </c>
      <c r="I302" s="266"/>
      <c r="J302" s="262"/>
      <c r="K302" s="262"/>
      <c r="L302" s="267"/>
      <c r="M302" s="268"/>
      <c r="N302" s="269"/>
      <c r="O302" s="269"/>
      <c r="P302" s="269"/>
      <c r="Q302" s="269"/>
      <c r="R302" s="269"/>
      <c r="S302" s="269"/>
      <c r="T302" s="270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71" t="s">
        <v>180</v>
      </c>
      <c r="AU302" s="271" t="s">
        <v>177</v>
      </c>
      <c r="AV302" s="15" t="s">
        <v>176</v>
      </c>
      <c r="AW302" s="15" t="s">
        <v>30</v>
      </c>
      <c r="AX302" s="15" t="s">
        <v>81</v>
      </c>
      <c r="AY302" s="271" t="s">
        <v>169</v>
      </c>
    </row>
    <row r="303" s="12" customFormat="1" ht="22.8" customHeight="1">
      <c r="A303" s="12"/>
      <c r="B303" s="205"/>
      <c r="C303" s="206"/>
      <c r="D303" s="207" t="s">
        <v>72</v>
      </c>
      <c r="E303" s="219" t="s">
        <v>341</v>
      </c>
      <c r="F303" s="219" t="s">
        <v>342</v>
      </c>
      <c r="G303" s="206"/>
      <c r="H303" s="206"/>
      <c r="I303" s="209"/>
      <c r="J303" s="220">
        <f>BK303</f>
        <v>0</v>
      </c>
      <c r="K303" s="206"/>
      <c r="L303" s="211"/>
      <c r="M303" s="212"/>
      <c r="N303" s="213"/>
      <c r="O303" s="213"/>
      <c r="P303" s="214">
        <f>SUM(P304:P315)</f>
        <v>0</v>
      </c>
      <c r="Q303" s="213"/>
      <c r="R303" s="214">
        <f>SUM(R304:R315)</f>
        <v>0</v>
      </c>
      <c r="S303" s="213"/>
      <c r="T303" s="215">
        <f>SUM(T304:T315)</f>
        <v>0</v>
      </c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R303" s="216" t="s">
        <v>81</v>
      </c>
      <c r="AT303" s="217" t="s">
        <v>72</v>
      </c>
      <c r="AU303" s="217" t="s">
        <v>81</v>
      </c>
      <c r="AY303" s="216" t="s">
        <v>169</v>
      </c>
      <c r="BK303" s="218">
        <f>SUM(BK304:BK315)</f>
        <v>0</v>
      </c>
    </row>
    <row r="304" s="2" customFormat="1" ht="24.15" customHeight="1">
      <c r="A304" s="39"/>
      <c r="B304" s="40"/>
      <c r="C304" s="221" t="s">
        <v>266</v>
      </c>
      <c r="D304" s="221" t="s">
        <v>172</v>
      </c>
      <c r="E304" s="222" t="s">
        <v>343</v>
      </c>
      <c r="F304" s="223" t="s">
        <v>344</v>
      </c>
      <c r="G304" s="224" t="s">
        <v>175</v>
      </c>
      <c r="H304" s="225">
        <v>35.768999999999998</v>
      </c>
      <c r="I304" s="226"/>
      <c r="J304" s="227">
        <f>ROUND(I304*H304,2)</f>
        <v>0</v>
      </c>
      <c r="K304" s="228"/>
      <c r="L304" s="45"/>
      <c r="M304" s="229" t="s">
        <v>1</v>
      </c>
      <c r="N304" s="230" t="s">
        <v>41</v>
      </c>
      <c r="O304" s="93"/>
      <c r="P304" s="231">
        <f>O304*H304</f>
        <v>0</v>
      </c>
      <c r="Q304" s="231">
        <v>0</v>
      </c>
      <c r="R304" s="231">
        <f>Q304*H304</f>
        <v>0</v>
      </c>
      <c r="S304" s="231">
        <v>0</v>
      </c>
      <c r="T304" s="232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33" t="s">
        <v>176</v>
      </c>
      <c r="AT304" s="233" t="s">
        <v>172</v>
      </c>
      <c r="AU304" s="233" t="s">
        <v>177</v>
      </c>
      <c r="AY304" s="18" t="s">
        <v>169</v>
      </c>
      <c r="BE304" s="234">
        <f>IF(N304="základní",J304,0)</f>
        <v>0</v>
      </c>
      <c r="BF304" s="234">
        <f>IF(N304="snížená",J304,0)</f>
        <v>0</v>
      </c>
      <c r="BG304" s="234">
        <f>IF(N304="zákl. přenesená",J304,0)</f>
        <v>0</v>
      </c>
      <c r="BH304" s="234">
        <f>IF(N304="sníž. přenesená",J304,0)</f>
        <v>0</v>
      </c>
      <c r="BI304" s="234">
        <f>IF(N304="nulová",J304,0)</f>
        <v>0</v>
      </c>
      <c r="BJ304" s="18" t="s">
        <v>178</v>
      </c>
      <c r="BK304" s="234">
        <f>ROUND(I304*H304,2)</f>
        <v>0</v>
      </c>
      <c r="BL304" s="18" t="s">
        <v>176</v>
      </c>
      <c r="BM304" s="233" t="s">
        <v>345</v>
      </c>
    </row>
    <row r="305" s="2" customFormat="1">
      <c r="A305" s="39"/>
      <c r="B305" s="40"/>
      <c r="C305" s="41"/>
      <c r="D305" s="235" t="s">
        <v>179</v>
      </c>
      <c r="E305" s="41"/>
      <c r="F305" s="236" t="s">
        <v>344</v>
      </c>
      <c r="G305" s="41"/>
      <c r="H305" s="41"/>
      <c r="I305" s="237"/>
      <c r="J305" s="41"/>
      <c r="K305" s="41"/>
      <c r="L305" s="45"/>
      <c r="M305" s="238"/>
      <c r="N305" s="239"/>
      <c r="O305" s="93"/>
      <c r="P305" s="93"/>
      <c r="Q305" s="93"/>
      <c r="R305" s="93"/>
      <c r="S305" s="93"/>
      <c r="T305" s="94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179</v>
      </c>
      <c r="AU305" s="18" t="s">
        <v>177</v>
      </c>
    </row>
    <row r="306" s="2" customFormat="1" ht="24.15" customHeight="1">
      <c r="A306" s="39"/>
      <c r="B306" s="40"/>
      <c r="C306" s="221" t="s">
        <v>346</v>
      </c>
      <c r="D306" s="221" t="s">
        <v>172</v>
      </c>
      <c r="E306" s="222" t="s">
        <v>347</v>
      </c>
      <c r="F306" s="223" t="s">
        <v>348</v>
      </c>
      <c r="G306" s="224" t="s">
        <v>175</v>
      </c>
      <c r="H306" s="225">
        <v>35.768999999999998</v>
      </c>
      <c r="I306" s="226"/>
      <c r="J306" s="227">
        <f>ROUND(I306*H306,2)</f>
        <v>0</v>
      </c>
      <c r="K306" s="228"/>
      <c r="L306" s="45"/>
      <c r="M306" s="229" t="s">
        <v>1</v>
      </c>
      <c r="N306" s="230" t="s">
        <v>41</v>
      </c>
      <c r="O306" s="93"/>
      <c r="P306" s="231">
        <f>O306*H306</f>
        <v>0</v>
      </c>
      <c r="Q306" s="231">
        <v>0</v>
      </c>
      <c r="R306" s="231">
        <f>Q306*H306</f>
        <v>0</v>
      </c>
      <c r="S306" s="231">
        <v>0</v>
      </c>
      <c r="T306" s="232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33" t="s">
        <v>176</v>
      </c>
      <c r="AT306" s="233" t="s">
        <v>172</v>
      </c>
      <c r="AU306" s="233" t="s">
        <v>177</v>
      </c>
      <c r="AY306" s="18" t="s">
        <v>169</v>
      </c>
      <c r="BE306" s="234">
        <f>IF(N306="základní",J306,0)</f>
        <v>0</v>
      </c>
      <c r="BF306" s="234">
        <f>IF(N306="snížená",J306,0)</f>
        <v>0</v>
      </c>
      <c r="BG306" s="234">
        <f>IF(N306="zákl. přenesená",J306,0)</f>
        <v>0</v>
      </c>
      <c r="BH306" s="234">
        <f>IF(N306="sníž. přenesená",J306,0)</f>
        <v>0</v>
      </c>
      <c r="BI306" s="234">
        <f>IF(N306="nulová",J306,0)</f>
        <v>0</v>
      </c>
      <c r="BJ306" s="18" t="s">
        <v>178</v>
      </c>
      <c r="BK306" s="234">
        <f>ROUND(I306*H306,2)</f>
        <v>0</v>
      </c>
      <c r="BL306" s="18" t="s">
        <v>176</v>
      </c>
      <c r="BM306" s="233" t="s">
        <v>349</v>
      </c>
    </row>
    <row r="307" s="2" customFormat="1">
      <c r="A307" s="39"/>
      <c r="B307" s="40"/>
      <c r="C307" s="41"/>
      <c r="D307" s="235" t="s">
        <v>179</v>
      </c>
      <c r="E307" s="41"/>
      <c r="F307" s="236" t="s">
        <v>348</v>
      </c>
      <c r="G307" s="41"/>
      <c r="H307" s="41"/>
      <c r="I307" s="237"/>
      <c r="J307" s="41"/>
      <c r="K307" s="41"/>
      <c r="L307" s="45"/>
      <c r="M307" s="238"/>
      <c r="N307" s="239"/>
      <c r="O307" s="93"/>
      <c r="P307" s="93"/>
      <c r="Q307" s="93"/>
      <c r="R307" s="93"/>
      <c r="S307" s="93"/>
      <c r="T307" s="94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179</v>
      </c>
      <c r="AU307" s="18" t="s">
        <v>177</v>
      </c>
    </row>
    <row r="308" s="2" customFormat="1" ht="24.15" customHeight="1">
      <c r="A308" s="39"/>
      <c r="B308" s="40"/>
      <c r="C308" s="221" t="s">
        <v>269</v>
      </c>
      <c r="D308" s="221" t="s">
        <v>172</v>
      </c>
      <c r="E308" s="222" t="s">
        <v>350</v>
      </c>
      <c r="F308" s="223" t="s">
        <v>351</v>
      </c>
      <c r="G308" s="224" t="s">
        <v>175</v>
      </c>
      <c r="H308" s="225">
        <v>321.92099999999999</v>
      </c>
      <c r="I308" s="226"/>
      <c r="J308" s="227">
        <f>ROUND(I308*H308,2)</f>
        <v>0</v>
      </c>
      <c r="K308" s="228"/>
      <c r="L308" s="45"/>
      <c r="M308" s="229" t="s">
        <v>1</v>
      </c>
      <c r="N308" s="230" t="s">
        <v>41</v>
      </c>
      <c r="O308" s="93"/>
      <c r="P308" s="231">
        <f>O308*H308</f>
        <v>0</v>
      </c>
      <c r="Q308" s="231">
        <v>0</v>
      </c>
      <c r="R308" s="231">
        <f>Q308*H308</f>
        <v>0</v>
      </c>
      <c r="S308" s="231">
        <v>0</v>
      </c>
      <c r="T308" s="232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33" t="s">
        <v>176</v>
      </c>
      <c r="AT308" s="233" t="s">
        <v>172</v>
      </c>
      <c r="AU308" s="233" t="s">
        <v>177</v>
      </c>
      <c r="AY308" s="18" t="s">
        <v>169</v>
      </c>
      <c r="BE308" s="234">
        <f>IF(N308="základní",J308,0)</f>
        <v>0</v>
      </c>
      <c r="BF308" s="234">
        <f>IF(N308="snížená",J308,0)</f>
        <v>0</v>
      </c>
      <c r="BG308" s="234">
        <f>IF(N308="zákl. přenesená",J308,0)</f>
        <v>0</v>
      </c>
      <c r="BH308" s="234">
        <f>IF(N308="sníž. přenesená",J308,0)</f>
        <v>0</v>
      </c>
      <c r="BI308" s="234">
        <f>IF(N308="nulová",J308,0)</f>
        <v>0</v>
      </c>
      <c r="BJ308" s="18" t="s">
        <v>178</v>
      </c>
      <c r="BK308" s="234">
        <f>ROUND(I308*H308,2)</f>
        <v>0</v>
      </c>
      <c r="BL308" s="18" t="s">
        <v>176</v>
      </c>
      <c r="BM308" s="233" t="s">
        <v>352</v>
      </c>
    </row>
    <row r="309" s="2" customFormat="1">
      <c r="A309" s="39"/>
      <c r="B309" s="40"/>
      <c r="C309" s="41"/>
      <c r="D309" s="235" t="s">
        <v>179</v>
      </c>
      <c r="E309" s="41"/>
      <c r="F309" s="236" t="s">
        <v>351</v>
      </c>
      <c r="G309" s="41"/>
      <c r="H309" s="41"/>
      <c r="I309" s="237"/>
      <c r="J309" s="41"/>
      <c r="K309" s="41"/>
      <c r="L309" s="45"/>
      <c r="M309" s="238"/>
      <c r="N309" s="239"/>
      <c r="O309" s="93"/>
      <c r="P309" s="93"/>
      <c r="Q309" s="93"/>
      <c r="R309" s="93"/>
      <c r="S309" s="93"/>
      <c r="T309" s="94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179</v>
      </c>
      <c r="AU309" s="18" t="s">
        <v>177</v>
      </c>
    </row>
    <row r="310" s="14" customFormat="1">
      <c r="A310" s="14"/>
      <c r="B310" s="250"/>
      <c r="C310" s="251"/>
      <c r="D310" s="235" t="s">
        <v>180</v>
      </c>
      <c r="E310" s="252" t="s">
        <v>1</v>
      </c>
      <c r="F310" s="253" t="s">
        <v>353</v>
      </c>
      <c r="G310" s="251"/>
      <c r="H310" s="254">
        <v>321.92099999999999</v>
      </c>
      <c r="I310" s="255"/>
      <c r="J310" s="251"/>
      <c r="K310" s="251"/>
      <c r="L310" s="256"/>
      <c r="M310" s="257"/>
      <c r="N310" s="258"/>
      <c r="O310" s="258"/>
      <c r="P310" s="258"/>
      <c r="Q310" s="258"/>
      <c r="R310" s="258"/>
      <c r="S310" s="258"/>
      <c r="T310" s="259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60" t="s">
        <v>180</v>
      </c>
      <c r="AU310" s="260" t="s">
        <v>177</v>
      </c>
      <c r="AV310" s="14" t="s">
        <v>177</v>
      </c>
      <c r="AW310" s="14" t="s">
        <v>30</v>
      </c>
      <c r="AX310" s="14" t="s">
        <v>73</v>
      </c>
      <c r="AY310" s="260" t="s">
        <v>169</v>
      </c>
    </row>
    <row r="311" s="15" customFormat="1">
      <c r="A311" s="15"/>
      <c r="B311" s="261"/>
      <c r="C311" s="262"/>
      <c r="D311" s="235" t="s">
        <v>180</v>
      </c>
      <c r="E311" s="263" t="s">
        <v>1</v>
      </c>
      <c r="F311" s="264" t="s">
        <v>183</v>
      </c>
      <c r="G311" s="262"/>
      <c r="H311" s="265">
        <v>321.92099999999999</v>
      </c>
      <c r="I311" s="266"/>
      <c r="J311" s="262"/>
      <c r="K311" s="262"/>
      <c r="L311" s="267"/>
      <c r="M311" s="268"/>
      <c r="N311" s="269"/>
      <c r="O311" s="269"/>
      <c r="P311" s="269"/>
      <c r="Q311" s="269"/>
      <c r="R311" s="269"/>
      <c r="S311" s="269"/>
      <c r="T311" s="270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71" t="s">
        <v>180</v>
      </c>
      <c r="AU311" s="271" t="s">
        <v>177</v>
      </c>
      <c r="AV311" s="15" t="s">
        <v>176</v>
      </c>
      <c r="AW311" s="15" t="s">
        <v>30</v>
      </c>
      <c r="AX311" s="15" t="s">
        <v>81</v>
      </c>
      <c r="AY311" s="271" t="s">
        <v>169</v>
      </c>
    </row>
    <row r="312" s="2" customFormat="1" ht="44.25" customHeight="1">
      <c r="A312" s="39"/>
      <c r="B312" s="40"/>
      <c r="C312" s="221" t="s">
        <v>354</v>
      </c>
      <c r="D312" s="221" t="s">
        <v>172</v>
      </c>
      <c r="E312" s="222" t="s">
        <v>355</v>
      </c>
      <c r="F312" s="223" t="s">
        <v>356</v>
      </c>
      <c r="G312" s="224" t="s">
        <v>175</v>
      </c>
      <c r="H312" s="225">
        <v>35.768999999999998</v>
      </c>
      <c r="I312" s="226"/>
      <c r="J312" s="227">
        <f>ROUND(I312*H312,2)</f>
        <v>0</v>
      </c>
      <c r="K312" s="228"/>
      <c r="L312" s="45"/>
      <c r="M312" s="229" t="s">
        <v>1</v>
      </c>
      <c r="N312" s="230" t="s">
        <v>41</v>
      </c>
      <c r="O312" s="93"/>
      <c r="P312" s="231">
        <f>O312*H312</f>
        <v>0</v>
      </c>
      <c r="Q312" s="231">
        <v>0</v>
      </c>
      <c r="R312" s="231">
        <f>Q312*H312</f>
        <v>0</v>
      </c>
      <c r="S312" s="231">
        <v>0</v>
      </c>
      <c r="T312" s="232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33" t="s">
        <v>176</v>
      </c>
      <c r="AT312" s="233" t="s">
        <v>172</v>
      </c>
      <c r="AU312" s="233" t="s">
        <v>177</v>
      </c>
      <c r="AY312" s="18" t="s">
        <v>169</v>
      </c>
      <c r="BE312" s="234">
        <f>IF(N312="základní",J312,0)</f>
        <v>0</v>
      </c>
      <c r="BF312" s="234">
        <f>IF(N312="snížená",J312,0)</f>
        <v>0</v>
      </c>
      <c r="BG312" s="234">
        <f>IF(N312="zákl. přenesená",J312,0)</f>
        <v>0</v>
      </c>
      <c r="BH312" s="234">
        <f>IF(N312="sníž. přenesená",J312,0)</f>
        <v>0</v>
      </c>
      <c r="BI312" s="234">
        <f>IF(N312="nulová",J312,0)</f>
        <v>0</v>
      </c>
      <c r="BJ312" s="18" t="s">
        <v>178</v>
      </c>
      <c r="BK312" s="234">
        <f>ROUND(I312*H312,2)</f>
        <v>0</v>
      </c>
      <c r="BL312" s="18" t="s">
        <v>176</v>
      </c>
      <c r="BM312" s="233" t="s">
        <v>357</v>
      </c>
    </row>
    <row r="313" s="2" customFormat="1">
      <c r="A313" s="39"/>
      <c r="B313" s="40"/>
      <c r="C313" s="41"/>
      <c r="D313" s="235" t="s">
        <v>179</v>
      </c>
      <c r="E313" s="41"/>
      <c r="F313" s="236" t="s">
        <v>356</v>
      </c>
      <c r="G313" s="41"/>
      <c r="H313" s="41"/>
      <c r="I313" s="237"/>
      <c r="J313" s="41"/>
      <c r="K313" s="41"/>
      <c r="L313" s="45"/>
      <c r="M313" s="238"/>
      <c r="N313" s="239"/>
      <c r="O313" s="93"/>
      <c r="P313" s="93"/>
      <c r="Q313" s="93"/>
      <c r="R313" s="93"/>
      <c r="S313" s="93"/>
      <c r="T313" s="94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179</v>
      </c>
      <c r="AU313" s="18" t="s">
        <v>177</v>
      </c>
    </row>
    <row r="314" s="2" customFormat="1" ht="24.15" customHeight="1">
      <c r="A314" s="39"/>
      <c r="B314" s="40"/>
      <c r="C314" s="221" t="s">
        <v>273</v>
      </c>
      <c r="D314" s="221" t="s">
        <v>172</v>
      </c>
      <c r="E314" s="222" t="s">
        <v>358</v>
      </c>
      <c r="F314" s="223" t="s">
        <v>359</v>
      </c>
      <c r="G314" s="224" t="s">
        <v>175</v>
      </c>
      <c r="H314" s="225">
        <v>35.768999999999998</v>
      </c>
      <c r="I314" s="226"/>
      <c r="J314" s="227">
        <f>ROUND(I314*H314,2)</f>
        <v>0</v>
      </c>
      <c r="K314" s="228"/>
      <c r="L314" s="45"/>
      <c r="M314" s="229" t="s">
        <v>1</v>
      </c>
      <c r="N314" s="230" t="s">
        <v>41</v>
      </c>
      <c r="O314" s="93"/>
      <c r="P314" s="231">
        <f>O314*H314</f>
        <v>0</v>
      </c>
      <c r="Q314" s="231">
        <v>0</v>
      </c>
      <c r="R314" s="231">
        <f>Q314*H314</f>
        <v>0</v>
      </c>
      <c r="S314" s="231">
        <v>0</v>
      </c>
      <c r="T314" s="232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33" t="s">
        <v>176</v>
      </c>
      <c r="AT314" s="233" t="s">
        <v>172</v>
      </c>
      <c r="AU314" s="233" t="s">
        <v>177</v>
      </c>
      <c r="AY314" s="18" t="s">
        <v>169</v>
      </c>
      <c r="BE314" s="234">
        <f>IF(N314="základní",J314,0)</f>
        <v>0</v>
      </c>
      <c r="BF314" s="234">
        <f>IF(N314="snížená",J314,0)</f>
        <v>0</v>
      </c>
      <c r="BG314" s="234">
        <f>IF(N314="zákl. přenesená",J314,0)</f>
        <v>0</v>
      </c>
      <c r="BH314" s="234">
        <f>IF(N314="sníž. přenesená",J314,0)</f>
        <v>0</v>
      </c>
      <c r="BI314" s="234">
        <f>IF(N314="nulová",J314,0)</f>
        <v>0</v>
      </c>
      <c r="BJ314" s="18" t="s">
        <v>178</v>
      </c>
      <c r="BK314" s="234">
        <f>ROUND(I314*H314,2)</f>
        <v>0</v>
      </c>
      <c r="BL314" s="18" t="s">
        <v>176</v>
      </c>
      <c r="BM314" s="233" t="s">
        <v>360</v>
      </c>
    </row>
    <row r="315" s="2" customFormat="1">
      <c r="A315" s="39"/>
      <c r="B315" s="40"/>
      <c r="C315" s="41"/>
      <c r="D315" s="235" t="s">
        <v>179</v>
      </c>
      <c r="E315" s="41"/>
      <c r="F315" s="236" t="s">
        <v>359</v>
      </c>
      <c r="G315" s="41"/>
      <c r="H315" s="41"/>
      <c r="I315" s="237"/>
      <c r="J315" s="41"/>
      <c r="K315" s="41"/>
      <c r="L315" s="45"/>
      <c r="M315" s="238"/>
      <c r="N315" s="239"/>
      <c r="O315" s="93"/>
      <c r="P315" s="93"/>
      <c r="Q315" s="93"/>
      <c r="R315" s="93"/>
      <c r="S315" s="93"/>
      <c r="T315" s="94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179</v>
      </c>
      <c r="AU315" s="18" t="s">
        <v>177</v>
      </c>
    </row>
    <row r="316" s="12" customFormat="1" ht="22.8" customHeight="1">
      <c r="A316" s="12"/>
      <c r="B316" s="205"/>
      <c r="C316" s="206"/>
      <c r="D316" s="207" t="s">
        <v>72</v>
      </c>
      <c r="E316" s="219" t="s">
        <v>361</v>
      </c>
      <c r="F316" s="219" t="s">
        <v>362</v>
      </c>
      <c r="G316" s="206"/>
      <c r="H316" s="206"/>
      <c r="I316" s="209"/>
      <c r="J316" s="220">
        <f>BK316</f>
        <v>0</v>
      </c>
      <c r="K316" s="206"/>
      <c r="L316" s="211"/>
      <c r="M316" s="212"/>
      <c r="N316" s="213"/>
      <c r="O316" s="213"/>
      <c r="P316" s="214">
        <f>SUM(P317:P318)</f>
        <v>0</v>
      </c>
      <c r="Q316" s="213"/>
      <c r="R316" s="214">
        <f>SUM(R317:R318)</f>
        <v>0</v>
      </c>
      <c r="S316" s="213"/>
      <c r="T316" s="215">
        <f>SUM(T317:T318)</f>
        <v>0</v>
      </c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R316" s="216" t="s">
        <v>81</v>
      </c>
      <c r="AT316" s="217" t="s">
        <v>72</v>
      </c>
      <c r="AU316" s="217" t="s">
        <v>81</v>
      </c>
      <c r="AY316" s="216" t="s">
        <v>169</v>
      </c>
      <c r="BK316" s="218">
        <f>SUM(BK317:BK318)</f>
        <v>0</v>
      </c>
    </row>
    <row r="317" s="2" customFormat="1" ht="24.15" customHeight="1">
      <c r="A317" s="39"/>
      <c r="B317" s="40"/>
      <c r="C317" s="221" t="s">
        <v>363</v>
      </c>
      <c r="D317" s="221" t="s">
        <v>172</v>
      </c>
      <c r="E317" s="222" t="s">
        <v>364</v>
      </c>
      <c r="F317" s="223" t="s">
        <v>365</v>
      </c>
      <c r="G317" s="224" t="s">
        <v>175</v>
      </c>
      <c r="H317" s="225">
        <v>9.3219999999999992</v>
      </c>
      <c r="I317" s="226"/>
      <c r="J317" s="227">
        <f>ROUND(I317*H317,2)</f>
        <v>0</v>
      </c>
      <c r="K317" s="228"/>
      <c r="L317" s="45"/>
      <c r="M317" s="229" t="s">
        <v>1</v>
      </c>
      <c r="N317" s="230" t="s">
        <v>41</v>
      </c>
      <c r="O317" s="93"/>
      <c r="P317" s="231">
        <f>O317*H317</f>
        <v>0</v>
      </c>
      <c r="Q317" s="231">
        <v>0</v>
      </c>
      <c r="R317" s="231">
        <f>Q317*H317</f>
        <v>0</v>
      </c>
      <c r="S317" s="231">
        <v>0</v>
      </c>
      <c r="T317" s="232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33" t="s">
        <v>176</v>
      </c>
      <c r="AT317" s="233" t="s">
        <v>172</v>
      </c>
      <c r="AU317" s="233" t="s">
        <v>177</v>
      </c>
      <c r="AY317" s="18" t="s">
        <v>169</v>
      </c>
      <c r="BE317" s="234">
        <f>IF(N317="základní",J317,0)</f>
        <v>0</v>
      </c>
      <c r="BF317" s="234">
        <f>IF(N317="snížená",J317,0)</f>
        <v>0</v>
      </c>
      <c r="BG317" s="234">
        <f>IF(N317="zákl. přenesená",J317,0)</f>
        <v>0</v>
      </c>
      <c r="BH317" s="234">
        <f>IF(N317="sníž. přenesená",J317,0)</f>
        <v>0</v>
      </c>
      <c r="BI317" s="234">
        <f>IF(N317="nulová",J317,0)</f>
        <v>0</v>
      </c>
      <c r="BJ317" s="18" t="s">
        <v>178</v>
      </c>
      <c r="BK317" s="234">
        <f>ROUND(I317*H317,2)</f>
        <v>0</v>
      </c>
      <c r="BL317" s="18" t="s">
        <v>176</v>
      </c>
      <c r="BM317" s="233" t="s">
        <v>366</v>
      </c>
    </row>
    <row r="318" s="2" customFormat="1">
      <c r="A318" s="39"/>
      <c r="B318" s="40"/>
      <c r="C318" s="41"/>
      <c r="D318" s="235" t="s">
        <v>179</v>
      </c>
      <c r="E318" s="41"/>
      <c r="F318" s="236" t="s">
        <v>365</v>
      </c>
      <c r="G318" s="41"/>
      <c r="H318" s="41"/>
      <c r="I318" s="237"/>
      <c r="J318" s="41"/>
      <c r="K318" s="41"/>
      <c r="L318" s="45"/>
      <c r="M318" s="238"/>
      <c r="N318" s="239"/>
      <c r="O318" s="93"/>
      <c r="P318" s="93"/>
      <c r="Q318" s="93"/>
      <c r="R318" s="93"/>
      <c r="S318" s="93"/>
      <c r="T318" s="94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179</v>
      </c>
      <c r="AU318" s="18" t="s">
        <v>177</v>
      </c>
    </row>
    <row r="319" s="12" customFormat="1" ht="25.92" customHeight="1">
      <c r="A319" s="12"/>
      <c r="B319" s="205"/>
      <c r="C319" s="206"/>
      <c r="D319" s="207" t="s">
        <v>72</v>
      </c>
      <c r="E319" s="208" t="s">
        <v>367</v>
      </c>
      <c r="F319" s="208" t="s">
        <v>368</v>
      </c>
      <c r="G319" s="206"/>
      <c r="H319" s="206"/>
      <c r="I319" s="209"/>
      <c r="J319" s="210">
        <f>BK319</f>
        <v>0</v>
      </c>
      <c r="K319" s="206"/>
      <c r="L319" s="211"/>
      <c r="M319" s="212"/>
      <c r="N319" s="213"/>
      <c r="O319" s="213"/>
      <c r="P319" s="214">
        <f>P320+P329+P336+P376+P426+P475+P518+P523+P530+P557+P609+P624+P653+P803+P832+P869+P902+P962+P1008+P1017+P1039+P1044+P1067+P1099+P1104+P1129</f>
        <v>0</v>
      </c>
      <c r="Q319" s="213"/>
      <c r="R319" s="214">
        <f>R320+R329+R336+R376+R426+R475+R518+R523+R530+R557+R609+R624+R653+R803+R832+R869+R902+R962+R1008+R1017+R1039+R1044+R1067+R1099+R1104+R1129</f>
        <v>8.1691503300000008</v>
      </c>
      <c r="S319" s="213"/>
      <c r="T319" s="215">
        <f>T320+T329+T336+T376+T426+T475+T518+T523+T530+T557+T609+T624+T653+T803+T832+T869+T902+T962+T1008+T1017+T1039+T1044+T1067+T1099+T1104+T1129</f>
        <v>3.4345013699999996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16" t="s">
        <v>177</v>
      </c>
      <c r="AT319" s="217" t="s">
        <v>72</v>
      </c>
      <c r="AU319" s="217" t="s">
        <v>73</v>
      </c>
      <c r="AY319" s="216" t="s">
        <v>169</v>
      </c>
      <c r="BK319" s="218">
        <f>BK320+BK329+BK336+BK376+BK426+BK475+BK518+BK523+BK530+BK557+BK609+BK624+BK653+BK803+BK832+BK869+BK902+BK962+BK1008+BK1017+BK1039+BK1044+BK1067+BK1099+BK1104+BK1129</f>
        <v>0</v>
      </c>
    </row>
    <row r="320" s="12" customFormat="1" ht="22.8" customHeight="1">
      <c r="A320" s="12"/>
      <c r="B320" s="205"/>
      <c r="C320" s="206"/>
      <c r="D320" s="207" t="s">
        <v>72</v>
      </c>
      <c r="E320" s="219" t="s">
        <v>369</v>
      </c>
      <c r="F320" s="219" t="s">
        <v>370</v>
      </c>
      <c r="G320" s="206"/>
      <c r="H320" s="206"/>
      <c r="I320" s="209"/>
      <c r="J320" s="220">
        <f>BK320</f>
        <v>0</v>
      </c>
      <c r="K320" s="206"/>
      <c r="L320" s="211"/>
      <c r="M320" s="212"/>
      <c r="N320" s="213"/>
      <c r="O320" s="213"/>
      <c r="P320" s="214">
        <f>SUM(P321:P328)</f>
        <v>0</v>
      </c>
      <c r="Q320" s="213"/>
      <c r="R320" s="214">
        <f>SUM(R321:R328)</f>
        <v>0.12228800000000001</v>
      </c>
      <c r="S320" s="213"/>
      <c r="T320" s="215">
        <f>SUM(T321:T328)</f>
        <v>0</v>
      </c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R320" s="216" t="s">
        <v>177</v>
      </c>
      <c r="AT320" s="217" t="s">
        <v>72</v>
      </c>
      <c r="AU320" s="217" t="s">
        <v>81</v>
      </c>
      <c r="AY320" s="216" t="s">
        <v>169</v>
      </c>
      <c r="BK320" s="218">
        <f>SUM(BK321:BK328)</f>
        <v>0</v>
      </c>
    </row>
    <row r="321" s="2" customFormat="1" ht="37.8" customHeight="1">
      <c r="A321" s="39"/>
      <c r="B321" s="40"/>
      <c r="C321" s="221" t="s">
        <v>278</v>
      </c>
      <c r="D321" s="221" t="s">
        <v>172</v>
      </c>
      <c r="E321" s="222" t="s">
        <v>371</v>
      </c>
      <c r="F321" s="223" t="s">
        <v>372</v>
      </c>
      <c r="G321" s="224" t="s">
        <v>189</v>
      </c>
      <c r="H321" s="225">
        <v>4.1600000000000001</v>
      </c>
      <c r="I321" s="226"/>
      <c r="J321" s="227">
        <f>ROUND(I321*H321,2)</f>
        <v>0</v>
      </c>
      <c r="K321" s="228"/>
      <c r="L321" s="45"/>
      <c r="M321" s="229" t="s">
        <v>1</v>
      </c>
      <c r="N321" s="230" t="s">
        <v>41</v>
      </c>
      <c r="O321" s="93"/>
      <c r="P321" s="231">
        <f>O321*H321</f>
        <v>0</v>
      </c>
      <c r="Q321" s="231">
        <v>0.0060000000000000001</v>
      </c>
      <c r="R321" s="231">
        <f>Q321*H321</f>
        <v>0.024960000000000003</v>
      </c>
      <c r="S321" s="231">
        <v>0</v>
      </c>
      <c r="T321" s="232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33" t="s">
        <v>217</v>
      </c>
      <c r="AT321" s="233" t="s">
        <v>172</v>
      </c>
      <c r="AU321" s="233" t="s">
        <v>177</v>
      </c>
      <c r="AY321" s="18" t="s">
        <v>169</v>
      </c>
      <c r="BE321" s="234">
        <f>IF(N321="základní",J321,0)</f>
        <v>0</v>
      </c>
      <c r="BF321" s="234">
        <f>IF(N321="snížená",J321,0)</f>
        <v>0</v>
      </c>
      <c r="BG321" s="234">
        <f>IF(N321="zákl. přenesená",J321,0)</f>
        <v>0</v>
      </c>
      <c r="BH321" s="234">
        <f>IF(N321="sníž. přenesená",J321,0)</f>
        <v>0</v>
      </c>
      <c r="BI321" s="234">
        <f>IF(N321="nulová",J321,0)</f>
        <v>0</v>
      </c>
      <c r="BJ321" s="18" t="s">
        <v>178</v>
      </c>
      <c r="BK321" s="234">
        <f>ROUND(I321*H321,2)</f>
        <v>0</v>
      </c>
      <c r="BL321" s="18" t="s">
        <v>217</v>
      </c>
      <c r="BM321" s="233" t="s">
        <v>373</v>
      </c>
    </row>
    <row r="322" s="2" customFormat="1">
      <c r="A322" s="39"/>
      <c r="B322" s="40"/>
      <c r="C322" s="41"/>
      <c r="D322" s="235" t="s">
        <v>179</v>
      </c>
      <c r="E322" s="41"/>
      <c r="F322" s="236" t="s">
        <v>372</v>
      </c>
      <c r="G322" s="41"/>
      <c r="H322" s="41"/>
      <c r="I322" s="237"/>
      <c r="J322" s="41"/>
      <c r="K322" s="41"/>
      <c r="L322" s="45"/>
      <c r="M322" s="238"/>
      <c r="N322" s="239"/>
      <c r="O322" s="93"/>
      <c r="P322" s="93"/>
      <c r="Q322" s="93"/>
      <c r="R322" s="93"/>
      <c r="S322" s="93"/>
      <c r="T322" s="94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179</v>
      </c>
      <c r="AU322" s="18" t="s">
        <v>177</v>
      </c>
    </row>
    <row r="323" s="2" customFormat="1" ht="37.8" customHeight="1">
      <c r="A323" s="39"/>
      <c r="B323" s="40"/>
      <c r="C323" s="221" t="s">
        <v>374</v>
      </c>
      <c r="D323" s="221" t="s">
        <v>172</v>
      </c>
      <c r="E323" s="222" t="s">
        <v>375</v>
      </c>
      <c r="F323" s="223" t="s">
        <v>376</v>
      </c>
      <c r="G323" s="224" t="s">
        <v>189</v>
      </c>
      <c r="H323" s="225">
        <v>15.4</v>
      </c>
      <c r="I323" s="226"/>
      <c r="J323" s="227">
        <f>ROUND(I323*H323,2)</f>
        <v>0</v>
      </c>
      <c r="K323" s="228"/>
      <c r="L323" s="45"/>
      <c r="M323" s="229" t="s">
        <v>1</v>
      </c>
      <c r="N323" s="230" t="s">
        <v>41</v>
      </c>
      <c r="O323" s="93"/>
      <c r="P323" s="231">
        <f>O323*H323</f>
        <v>0</v>
      </c>
      <c r="Q323" s="231">
        <v>0.0063200000000000001</v>
      </c>
      <c r="R323" s="231">
        <f>Q323*H323</f>
        <v>0.097327999999999998</v>
      </c>
      <c r="S323" s="231">
        <v>0</v>
      </c>
      <c r="T323" s="232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33" t="s">
        <v>217</v>
      </c>
      <c r="AT323" s="233" t="s">
        <v>172</v>
      </c>
      <c r="AU323" s="233" t="s">
        <v>177</v>
      </c>
      <c r="AY323" s="18" t="s">
        <v>169</v>
      </c>
      <c r="BE323" s="234">
        <f>IF(N323="základní",J323,0)</f>
        <v>0</v>
      </c>
      <c r="BF323" s="234">
        <f>IF(N323="snížená",J323,0)</f>
        <v>0</v>
      </c>
      <c r="BG323" s="234">
        <f>IF(N323="zákl. přenesená",J323,0)</f>
        <v>0</v>
      </c>
      <c r="BH323" s="234">
        <f>IF(N323="sníž. přenesená",J323,0)</f>
        <v>0</v>
      </c>
      <c r="BI323" s="234">
        <f>IF(N323="nulová",J323,0)</f>
        <v>0</v>
      </c>
      <c r="BJ323" s="18" t="s">
        <v>178</v>
      </c>
      <c r="BK323" s="234">
        <f>ROUND(I323*H323,2)</f>
        <v>0</v>
      </c>
      <c r="BL323" s="18" t="s">
        <v>217</v>
      </c>
      <c r="BM323" s="233" t="s">
        <v>377</v>
      </c>
    </row>
    <row r="324" s="2" customFormat="1">
      <c r="A324" s="39"/>
      <c r="B324" s="40"/>
      <c r="C324" s="41"/>
      <c r="D324" s="235" t="s">
        <v>179</v>
      </c>
      <c r="E324" s="41"/>
      <c r="F324" s="236" t="s">
        <v>376</v>
      </c>
      <c r="G324" s="41"/>
      <c r="H324" s="41"/>
      <c r="I324" s="237"/>
      <c r="J324" s="41"/>
      <c r="K324" s="41"/>
      <c r="L324" s="45"/>
      <c r="M324" s="238"/>
      <c r="N324" s="239"/>
      <c r="O324" s="93"/>
      <c r="P324" s="93"/>
      <c r="Q324" s="93"/>
      <c r="R324" s="93"/>
      <c r="S324" s="93"/>
      <c r="T324" s="94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179</v>
      </c>
      <c r="AU324" s="18" t="s">
        <v>177</v>
      </c>
    </row>
    <row r="325" s="14" customFormat="1">
      <c r="A325" s="14"/>
      <c r="B325" s="250"/>
      <c r="C325" s="251"/>
      <c r="D325" s="235" t="s">
        <v>180</v>
      </c>
      <c r="E325" s="252" t="s">
        <v>1</v>
      </c>
      <c r="F325" s="253" t="s">
        <v>378</v>
      </c>
      <c r="G325" s="251"/>
      <c r="H325" s="254">
        <v>15.4</v>
      </c>
      <c r="I325" s="255"/>
      <c r="J325" s="251"/>
      <c r="K325" s="251"/>
      <c r="L325" s="256"/>
      <c r="M325" s="257"/>
      <c r="N325" s="258"/>
      <c r="O325" s="258"/>
      <c r="P325" s="258"/>
      <c r="Q325" s="258"/>
      <c r="R325" s="258"/>
      <c r="S325" s="258"/>
      <c r="T325" s="259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60" t="s">
        <v>180</v>
      </c>
      <c r="AU325" s="260" t="s">
        <v>177</v>
      </c>
      <c r="AV325" s="14" t="s">
        <v>177</v>
      </c>
      <c r="AW325" s="14" t="s">
        <v>30</v>
      </c>
      <c r="AX325" s="14" t="s">
        <v>73</v>
      </c>
      <c r="AY325" s="260" t="s">
        <v>169</v>
      </c>
    </row>
    <row r="326" s="15" customFormat="1">
      <c r="A326" s="15"/>
      <c r="B326" s="261"/>
      <c r="C326" s="262"/>
      <c r="D326" s="235" t="s">
        <v>180</v>
      </c>
      <c r="E326" s="263" t="s">
        <v>1</v>
      </c>
      <c r="F326" s="264" t="s">
        <v>183</v>
      </c>
      <c r="G326" s="262"/>
      <c r="H326" s="265">
        <v>15.4</v>
      </c>
      <c r="I326" s="266"/>
      <c r="J326" s="262"/>
      <c r="K326" s="262"/>
      <c r="L326" s="267"/>
      <c r="M326" s="268"/>
      <c r="N326" s="269"/>
      <c r="O326" s="269"/>
      <c r="P326" s="269"/>
      <c r="Q326" s="269"/>
      <c r="R326" s="269"/>
      <c r="S326" s="269"/>
      <c r="T326" s="270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T326" s="271" t="s">
        <v>180</v>
      </c>
      <c r="AU326" s="271" t="s">
        <v>177</v>
      </c>
      <c r="AV326" s="15" t="s">
        <v>176</v>
      </c>
      <c r="AW326" s="15" t="s">
        <v>30</v>
      </c>
      <c r="AX326" s="15" t="s">
        <v>81</v>
      </c>
      <c r="AY326" s="271" t="s">
        <v>169</v>
      </c>
    </row>
    <row r="327" s="2" customFormat="1" ht="33" customHeight="1">
      <c r="A327" s="39"/>
      <c r="B327" s="40"/>
      <c r="C327" s="221" t="s">
        <v>282</v>
      </c>
      <c r="D327" s="221" t="s">
        <v>172</v>
      </c>
      <c r="E327" s="222" t="s">
        <v>379</v>
      </c>
      <c r="F327" s="223" t="s">
        <v>380</v>
      </c>
      <c r="G327" s="224" t="s">
        <v>175</v>
      </c>
      <c r="H327" s="225">
        <v>0.122</v>
      </c>
      <c r="I327" s="226"/>
      <c r="J327" s="227">
        <f>ROUND(I327*H327,2)</f>
        <v>0</v>
      </c>
      <c r="K327" s="228"/>
      <c r="L327" s="45"/>
      <c r="M327" s="229" t="s">
        <v>1</v>
      </c>
      <c r="N327" s="230" t="s">
        <v>41</v>
      </c>
      <c r="O327" s="93"/>
      <c r="P327" s="231">
        <f>O327*H327</f>
        <v>0</v>
      </c>
      <c r="Q327" s="231">
        <v>0</v>
      </c>
      <c r="R327" s="231">
        <f>Q327*H327</f>
        <v>0</v>
      </c>
      <c r="S327" s="231">
        <v>0</v>
      </c>
      <c r="T327" s="232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33" t="s">
        <v>217</v>
      </c>
      <c r="AT327" s="233" t="s">
        <v>172</v>
      </c>
      <c r="AU327" s="233" t="s">
        <v>177</v>
      </c>
      <c r="AY327" s="18" t="s">
        <v>169</v>
      </c>
      <c r="BE327" s="234">
        <f>IF(N327="základní",J327,0)</f>
        <v>0</v>
      </c>
      <c r="BF327" s="234">
        <f>IF(N327="snížená",J327,0)</f>
        <v>0</v>
      </c>
      <c r="BG327" s="234">
        <f>IF(N327="zákl. přenesená",J327,0)</f>
        <v>0</v>
      </c>
      <c r="BH327" s="234">
        <f>IF(N327="sníž. přenesená",J327,0)</f>
        <v>0</v>
      </c>
      <c r="BI327" s="234">
        <f>IF(N327="nulová",J327,0)</f>
        <v>0</v>
      </c>
      <c r="BJ327" s="18" t="s">
        <v>178</v>
      </c>
      <c r="BK327" s="234">
        <f>ROUND(I327*H327,2)</f>
        <v>0</v>
      </c>
      <c r="BL327" s="18" t="s">
        <v>217</v>
      </c>
      <c r="BM327" s="233" t="s">
        <v>381</v>
      </c>
    </row>
    <row r="328" s="2" customFormat="1">
      <c r="A328" s="39"/>
      <c r="B328" s="40"/>
      <c r="C328" s="41"/>
      <c r="D328" s="235" t="s">
        <v>179</v>
      </c>
      <c r="E328" s="41"/>
      <c r="F328" s="236" t="s">
        <v>382</v>
      </c>
      <c r="G328" s="41"/>
      <c r="H328" s="41"/>
      <c r="I328" s="237"/>
      <c r="J328" s="41"/>
      <c r="K328" s="41"/>
      <c r="L328" s="45"/>
      <c r="M328" s="238"/>
      <c r="N328" s="239"/>
      <c r="O328" s="93"/>
      <c r="P328" s="93"/>
      <c r="Q328" s="93"/>
      <c r="R328" s="93"/>
      <c r="S328" s="93"/>
      <c r="T328" s="94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179</v>
      </c>
      <c r="AU328" s="18" t="s">
        <v>177</v>
      </c>
    </row>
    <row r="329" s="12" customFormat="1" ht="22.8" customHeight="1">
      <c r="A329" s="12"/>
      <c r="B329" s="205"/>
      <c r="C329" s="206"/>
      <c r="D329" s="207" t="s">
        <v>72</v>
      </c>
      <c r="E329" s="219" t="s">
        <v>383</v>
      </c>
      <c r="F329" s="219" t="s">
        <v>384</v>
      </c>
      <c r="G329" s="206"/>
      <c r="H329" s="206"/>
      <c r="I329" s="209"/>
      <c r="J329" s="220">
        <f>BK329</f>
        <v>0</v>
      </c>
      <c r="K329" s="206"/>
      <c r="L329" s="211"/>
      <c r="M329" s="212"/>
      <c r="N329" s="213"/>
      <c r="O329" s="213"/>
      <c r="P329" s="214">
        <f>SUM(P330:P335)</f>
        <v>0</v>
      </c>
      <c r="Q329" s="213"/>
      <c r="R329" s="214">
        <f>SUM(R330:R335)</f>
        <v>0.191664</v>
      </c>
      <c r="S329" s="213"/>
      <c r="T329" s="215">
        <f>SUM(T330:T335)</f>
        <v>0</v>
      </c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R329" s="216" t="s">
        <v>177</v>
      </c>
      <c r="AT329" s="217" t="s">
        <v>72</v>
      </c>
      <c r="AU329" s="217" t="s">
        <v>81</v>
      </c>
      <c r="AY329" s="216" t="s">
        <v>169</v>
      </c>
      <c r="BK329" s="218">
        <f>SUM(BK330:BK335)</f>
        <v>0</v>
      </c>
    </row>
    <row r="330" s="2" customFormat="1" ht="37.8" customHeight="1">
      <c r="A330" s="39"/>
      <c r="B330" s="40"/>
      <c r="C330" s="221" t="s">
        <v>385</v>
      </c>
      <c r="D330" s="221" t="s">
        <v>172</v>
      </c>
      <c r="E330" s="222" t="s">
        <v>386</v>
      </c>
      <c r="F330" s="223" t="s">
        <v>387</v>
      </c>
      <c r="G330" s="224" t="s">
        <v>252</v>
      </c>
      <c r="H330" s="225">
        <v>3.9929999999999999</v>
      </c>
      <c r="I330" s="226"/>
      <c r="J330" s="227">
        <f>ROUND(I330*H330,2)</f>
        <v>0</v>
      </c>
      <c r="K330" s="228"/>
      <c r="L330" s="45"/>
      <c r="M330" s="229" t="s">
        <v>1</v>
      </c>
      <c r="N330" s="230" t="s">
        <v>41</v>
      </c>
      <c r="O330" s="93"/>
      <c r="P330" s="231">
        <f>O330*H330</f>
        <v>0</v>
      </c>
      <c r="Q330" s="231">
        <v>0.048000000000000001</v>
      </c>
      <c r="R330" s="231">
        <f>Q330*H330</f>
        <v>0.191664</v>
      </c>
      <c r="S330" s="231">
        <v>0</v>
      </c>
      <c r="T330" s="232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33" t="s">
        <v>217</v>
      </c>
      <c r="AT330" s="233" t="s">
        <v>172</v>
      </c>
      <c r="AU330" s="233" t="s">
        <v>177</v>
      </c>
      <c r="AY330" s="18" t="s">
        <v>169</v>
      </c>
      <c r="BE330" s="234">
        <f>IF(N330="základní",J330,0)</f>
        <v>0</v>
      </c>
      <c r="BF330" s="234">
        <f>IF(N330="snížená",J330,0)</f>
        <v>0</v>
      </c>
      <c r="BG330" s="234">
        <f>IF(N330="zákl. přenesená",J330,0)</f>
        <v>0</v>
      </c>
      <c r="BH330" s="234">
        <f>IF(N330="sníž. přenesená",J330,0)</f>
        <v>0</v>
      </c>
      <c r="BI330" s="234">
        <f>IF(N330="nulová",J330,0)</f>
        <v>0</v>
      </c>
      <c r="BJ330" s="18" t="s">
        <v>178</v>
      </c>
      <c r="BK330" s="234">
        <f>ROUND(I330*H330,2)</f>
        <v>0</v>
      </c>
      <c r="BL330" s="18" t="s">
        <v>217</v>
      </c>
      <c r="BM330" s="233" t="s">
        <v>388</v>
      </c>
    </row>
    <row r="331" s="2" customFormat="1">
      <c r="A331" s="39"/>
      <c r="B331" s="40"/>
      <c r="C331" s="41"/>
      <c r="D331" s="235" t="s">
        <v>179</v>
      </c>
      <c r="E331" s="41"/>
      <c r="F331" s="236" t="s">
        <v>387</v>
      </c>
      <c r="G331" s="41"/>
      <c r="H331" s="41"/>
      <c r="I331" s="237"/>
      <c r="J331" s="41"/>
      <c r="K331" s="41"/>
      <c r="L331" s="45"/>
      <c r="M331" s="238"/>
      <c r="N331" s="239"/>
      <c r="O331" s="93"/>
      <c r="P331" s="93"/>
      <c r="Q331" s="93"/>
      <c r="R331" s="93"/>
      <c r="S331" s="93"/>
      <c r="T331" s="94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179</v>
      </c>
      <c r="AU331" s="18" t="s">
        <v>177</v>
      </c>
    </row>
    <row r="332" s="14" customFormat="1">
      <c r="A332" s="14"/>
      <c r="B332" s="250"/>
      <c r="C332" s="251"/>
      <c r="D332" s="235" t="s">
        <v>180</v>
      </c>
      <c r="E332" s="252" t="s">
        <v>1</v>
      </c>
      <c r="F332" s="253" t="s">
        <v>389</v>
      </c>
      <c r="G332" s="251"/>
      <c r="H332" s="254">
        <v>3.9929999999999999</v>
      </c>
      <c r="I332" s="255"/>
      <c r="J332" s="251"/>
      <c r="K332" s="251"/>
      <c r="L332" s="256"/>
      <c r="M332" s="257"/>
      <c r="N332" s="258"/>
      <c r="O332" s="258"/>
      <c r="P332" s="258"/>
      <c r="Q332" s="258"/>
      <c r="R332" s="258"/>
      <c r="S332" s="258"/>
      <c r="T332" s="259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60" t="s">
        <v>180</v>
      </c>
      <c r="AU332" s="260" t="s">
        <v>177</v>
      </c>
      <c r="AV332" s="14" t="s">
        <v>177</v>
      </c>
      <c r="AW332" s="14" t="s">
        <v>30</v>
      </c>
      <c r="AX332" s="14" t="s">
        <v>73</v>
      </c>
      <c r="AY332" s="260" t="s">
        <v>169</v>
      </c>
    </row>
    <row r="333" s="15" customFormat="1">
      <c r="A333" s="15"/>
      <c r="B333" s="261"/>
      <c r="C333" s="262"/>
      <c r="D333" s="235" t="s">
        <v>180</v>
      </c>
      <c r="E333" s="263" t="s">
        <v>1</v>
      </c>
      <c r="F333" s="264" t="s">
        <v>183</v>
      </c>
      <c r="G333" s="262"/>
      <c r="H333" s="265">
        <v>3.9929999999999999</v>
      </c>
      <c r="I333" s="266"/>
      <c r="J333" s="262"/>
      <c r="K333" s="262"/>
      <c r="L333" s="267"/>
      <c r="M333" s="268"/>
      <c r="N333" s="269"/>
      <c r="O333" s="269"/>
      <c r="P333" s="269"/>
      <c r="Q333" s="269"/>
      <c r="R333" s="269"/>
      <c r="S333" s="269"/>
      <c r="T333" s="270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71" t="s">
        <v>180</v>
      </c>
      <c r="AU333" s="271" t="s">
        <v>177</v>
      </c>
      <c r="AV333" s="15" t="s">
        <v>176</v>
      </c>
      <c r="AW333" s="15" t="s">
        <v>30</v>
      </c>
      <c r="AX333" s="15" t="s">
        <v>81</v>
      </c>
      <c r="AY333" s="271" t="s">
        <v>169</v>
      </c>
    </row>
    <row r="334" s="2" customFormat="1" ht="24.15" customHeight="1">
      <c r="A334" s="39"/>
      <c r="B334" s="40"/>
      <c r="C334" s="221" t="s">
        <v>285</v>
      </c>
      <c r="D334" s="221" t="s">
        <v>172</v>
      </c>
      <c r="E334" s="222" t="s">
        <v>390</v>
      </c>
      <c r="F334" s="223" t="s">
        <v>391</v>
      </c>
      <c r="G334" s="224" t="s">
        <v>175</v>
      </c>
      <c r="H334" s="225">
        <v>0.192</v>
      </c>
      <c r="I334" s="226"/>
      <c r="J334" s="227">
        <f>ROUND(I334*H334,2)</f>
        <v>0</v>
      </c>
      <c r="K334" s="228"/>
      <c r="L334" s="45"/>
      <c r="M334" s="229" t="s">
        <v>1</v>
      </c>
      <c r="N334" s="230" t="s">
        <v>41</v>
      </c>
      <c r="O334" s="93"/>
      <c r="P334" s="231">
        <f>O334*H334</f>
        <v>0</v>
      </c>
      <c r="Q334" s="231">
        <v>0</v>
      </c>
      <c r="R334" s="231">
        <f>Q334*H334</f>
        <v>0</v>
      </c>
      <c r="S334" s="231">
        <v>0</v>
      </c>
      <c r="T334" s="232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33" t="s">
        <v>217</v>
      </c>
      <c r="AT334" s="233" t="s">
        <v>172</v>
      </c>
      <c r="AU334" s="233" t="s">
        <v>177</v>
      </c>
      <c r="AY334" s="18" t="s">
        <v>169</v>
      </c>
      <c r="BE334" s="234">
        <f>IF(N334="základní",J334,0)</f>
        <v>0</v>
      </c>
      <c r="BF334" s="234">
        <f>IF(N334="snížená",J334,0)</f>
        <v>0</v>
      </c>
      <c r="BG334" s="234">
        <f>IF(N334="zákl. přenesená",J334,0)</f>
        <v>0</v>
      </c>
      <c r="BH334" s="234">
        <f>IF(N334="sníž. přenesená",J334,0)</f>
        <v>0</v>
      </c>
      <c r="BI334" s="234">
        <f>IF(N334="nulová",J334,0)</f>
        <v>0</v>
      </c>
      <c r="BJ334" s="18" t="s">
        <v>178</v>
      </c>
      <c r="BK334" s="234">
        <f>ROUND(I334*H334,2)</f>
        <v>0</v>
      </c>
      <c r="BL334" s="18" t="s">
        <v>217</v>
      </c>
      <c r="BM334" s="233" t="s">
        <v>392</v>
      </c>
    </row>
    <row r="335" s="2" customFormat="1">
      <c r="A335" s="39"/>
      <c r="B335" s="40"/>
      <c r="C335" s="41"/>
      <c r="D335" s="235" t="s">
        <v>179</v>
      </c>
      <c r="E335" s="41"/>
      <c r="F335" s="236" t="s">
        <v>393</v>
      </c>
      <c r="G335" s="41"/>
      <c r="H335" s="41"/>
      <c r="I335" s="237"/>
      <c r="J335" s="41"/>
      <c r="K335" s="41"/>
      <c r="L335" s="45"/>
      <c r="M335" s="238"/>
      <c r="N335" s="239"/>
      <c r="O335" s="93"/>
      <c r="P335" s="93"/>
      <c r="Q335" s="93"/>
      <c r="R335" s="93"/>
      <c r="S335" s="93"/>
      <c r="T335" s="94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179</v>
      </c>
      <c r="AU335" s="18" t="s">
        <v>177</v>
      </c>
    </row>
    <row r="336" s="12" customFormat="1" ht="22.8" customHeight="1">
      <c r="A336" s="12"/>
      <c r="B336" s="205"/>
      <c r="C336" s="206"/>
      <c r="D336" s="207" t="s">
        <v>72</v>
      </c>
      <c r="E336" s="219" t="s">
        <v>394</v>
      </c>
      <c r="F336" s="219" t="s">
        <v>395</v>
      </c>
      <c r="G336" s="206"/>
      <c r="H336" s="206"/>
      <c r="I336" s="209"/>
      <c r="J336" s="220">
        <f>BK336</f>
        <v>0</v>
      </c>
      <c r="K336" s="206"/>
      <c r="L336" s="211"/>
      <c r="M336" s="212"/>
      <c r="N336" s="213"/>
      <c r="O336" s="213"/>
      <c r="P336" s="214">
        <f>SUM(P337:P375)</f>
        <v>0</v>
      </c>
      <c r="Q336" s="213"/>
      <c r="R336" s="214">
        <f>SUM(R337:R375)</f>
        <v>0.027000000000000003</v>
      </c>
      <c r="S336" s="213"/>
      <c r="T336" s="215">
        <f>SUM(T337:T375)</f>
        <v>0.18390000000000001</v>
      </c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R336" s="216" t="s">
        <v>177</v>
      </c>
      <c r="AT336" s="217" t="s">
        <v>72</v>
      </c>
      <c r="AU336" s="217" t="s">
        <v>81</v>
      </c>
      <c r="AY336" s="216" t="s">
        <v>169</v>
      </c>
      <c r="BK336" s="218">
        <f>SUM(BK337:BK375)</f>
        <v>0</v>
      </c>
    </row>
    <row r="337" s="2" customFormat="1" ht="16.5" customHeight="1">
      <c r="A337" s="39"/>
      <c r="B337" s="40"/>
      <c r="C337" s="221" t="s">
        <v>396</v>
      </c>
      <c r="D337" s="221" t="s">
        <v>172</v>
      </c>
      <c r="E337" s="222" t="s">
        <v>397</v>
      </c>
      <c r="F337" s="223" t="s">
        <v>398</v>
      </c>
      <c r="G337" s="224" t="s">
        <v>245</v>
      </c>
      <c r="H337" s="225">
        <v>6</v>
      </c>
      <c r="I337" s="226"/>
      <c r="J337" s="227">
        <f>ROUND(I337*H337,2)</f>
        <v>0</v>
      </c>
      <c r="K337" s="228"/>
      <c r="L337" s="45"/>
      <c r="M337" s="229" t="s">
        <v>1</v>
      </c>
      <c r="N337" s="230" t="s">
        <v>41</v>
      </c>
      <c r="O337" s="93"/>
      <c r="P337" s="231">
        <f>O337*H337</f>
        <v>0</v>
      </c>
      <c r="Q337" s="231">
        <v>0</v>
      </c>
      <c r="R337" s="231">
        <f>Q337*H337</f>
        <v>0</v>
      </c>
      <c r="S337" s="231">
        <v>0.03065</v>
      </c>
      <c r="T337" s="232">
        <f>S337*H337</f>
        <v>0.18390000000000001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33" t="s">
        <v>217</v>
      </c>
      <c r="AT337" s="233" t="s">
        <v>172</v>
      </c>
      <c r="AU337" s="233" t="s">
        <v>177</v>
      </c>
      <c r="AY337" s="18" t="s">
        <v>169</v>
      </c>
      <c r="BE337" s="234">
        <f>IF(N337="základní",J337,0)</f>
        <v>0</v>
      </c>
      <c r="BF337" s="234">
        <f>IF(N337="snížená",J337,0)</f>
        <v>0</v>
      </c>
      <c r="BG337" s="234">
        <f>IF(N337="zákl. přenesená",J337,0)</f>
        <v>0</v>
      </c>
      <c r="BH337" s="234">
        <f>IF(N337="sníž. přenesená",J337,0)</f>
        <v>0</v>
      </c>
      <c r="BI337" s="234">
        <f>IF(N337="nulová",J337,0)</f>
        <v>0</v>
      </c>
      <c r="BJ337" s="18" t="s">
        <v>178</v>
      </c>
      <c r="BK337" s="234">
        <f>ROUND(I337*H337,2)</f>
        <v>0</v>
      </c>
      <c r="BL337" s="18" t="s">
        <v>217</v>
      </c>
      <c r="BM337" s="233" t="s">
        <v>399</v>
      </c>
    </row>
    <row r="338" s="2" customFormat="1">
      <c r="A338" s="39"/>
      <c r="B338" s="40"/>
      <c r="C338" s="41"/>
      <c r="D338" s="235" t="s">
        <v>179</v>
      </c>
      <c r="E338" s="41"/>
      <c r="F338" s="236" t="s">
        <v>398</v>
      </c>
      <c r="G338" s="41"/>
      <c r="H338" s="41"/>
      <c r="I338" s="237"/>
      <c r="J338" s="41"/>
      <c r="K338" s="41"/>
      <c r="L338" s="45"/>
      <c r="M338" s="238"/>
      <c r="N338" s="239"/>
      <c r="O338" s="93"/>
      <c r="P338" s="93"/>
      <c r="Q338" s="93"/>
      <c r="R338" s="93"/>
      <c r="S338" s="93"/>
      <c r="T338" s="94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18" t="s">
        <v>179</v>
      </c>
      <c r="AU338" s="18" t="s">
        <v>177</v>
      </c>
    </row>
    <row r="339" s="14" customFormat="1">
      <c r="A339" s="14"/>
      <c r="B339" s="250"/>
      <c r="C339" s="251"/>
      <c r="D339" s="235" t="s">
        <v>180</v>
      </c>
      <c r="E339" s="252" t="s">
        <v>1</v>
      </c>
      <c r="F339" s="253" t="s">
        <v>400</v>
      </c>
      <c r="G339" s="251"/>
      <c r="H339" s="254">
        <v>6</v>
      </c>
      <c r="I339" s="255"/>
      <c r="J339" s="251"/>
      <c r="K339" s="251"/>
      <c r="L339" s="256"/>
      <c r="M339" s="257"/>
      <c r="N339" s="258"/>
      <c r="O339" s="258"/>
      <c r="P339" s="258"/>
      <c r="Q339" s="258"/>
      <c r="R339" s="258"/>
      <c r="S339" s="258"/>
      <c r="T339" s="259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60" t="s">
        <v>180</v>
      </c>
      <c r="AU339" s="260" t="s">
        <v>177</v>
      </c>
      <c r="AV339" s="14" t="s">
        <v>177</v>
      </c>
      <c r="AW339" s="14" t="s">
        <v>30</v>
      </c>
      <c r="AX339" s="14" t="s">
        <v>73</v>
      </c>
      <c r="AY339" s="260" t="s">
        <v>169</v>
      </c>
    </row>
    <row r="340" s="15" customFormat="1">
      <c r="A340" s="15"/>
      <c r="B340" s="261"/>
      <c r="C340" s="262"/>
      <c r="D340" s="235" t="s">
        <v>180</v>
      </c>
      <c r="E340" s="263" t="s">
        <v>1</v>
      </c>
      <c r="F340" s="264" t="s">
        <v>183</v>
      </c>
      <c r="G340" s="262"/>
      <c r="H340" s="265">
        <v>6</v>
      </c>
      <c r="I340" s="266"/>
      <c r="J340" s="262"/>
      <c r="K340" s="262"/>
      <c r="L340" s="267"/>
      <c r="M340" s="268"/>
      <c r="N340" s="269"/>
      <c r="O340" s="269"/>
      <c r="P340" s="269"/>
      <c r="Q340" s="269"/>
      <c r="R340" s="269"/>
      <c r="S340" s="269"/>
      <c r="T340" s="270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71" t="s">
        <v>180</v>
      </c>
      <c r="AU340" s="271" t="s">
        <v>177</v>
      </c>
      <c r="AV340" s="15" t="s">
        <v>176</v>
      </c>
      <c r="AW340" s="15" t="s">
        <v>30</v>
      </c>
      <c r="AX340" s="15" t="s">
        <v>81</v>
      </c>
      <c r="AY340" s="271" t="s">
        <v>169</v>
      </c>
    </row>
    <row r="341" s="2" customFormat="1" ht="21.75" customHeight="1">
      <c r="A341" s="39"/>
      <c r="B341" s="40"/>
      <c r="C341" s="221" t="s">
        <v>401</v>
      </c>
      <c r="D341" s="221" t="s">
        <v>172</v>
      </c>
      <c r="E341" s="222" t="s">
        <v>402</v>
      </c>
      <c r="F341" s="223" t="s">
        <v>403</v>
      </c>
      <c r="G341" s="224" t="s">
        <v>245</v>
      </c>
      <c r="H341" s="225">
        <v>6</v>
      </c>
      <c r="I341" s="226"/>
      <c r="J341" s="227">
        <f>ROUND(I341*H341,2)</f>
        <v>0</v>
      </c>
      <c r="K341" s="228"/>
      <c r="L341" s="45"/>
      <c r="M341" s="229" t="s">
        <v>1</v>
      </c>
      <c r="N341" s="230" t="s">
        <v>41</v>
      </c>
      <c r="O341" s="93"/>
      <c r="P341" s="231">
        <f>O341*H341</f>
        <v>0</v>
      </c>
      <c r="Q341" s="231">
        <v>0.00197</v>
      </c>
      <c r="R341" s="231">
        <f>Q341*H341</f>
        <v>0.011820000000000001</v>
      </c>
      <c r="S341" s="231">
        <v>0</v>
      </c>
      <c r="T341" s="232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33" t="s">
        <v>217</v>
      </c>
      <c r="AT341" s="233" t="s">
        <v>172</v>
      </c>
      <c r="AU341" s="233" t="s">
        <v>177</v>
      </c>
      <c r="AY341" s="18" t="s">
        <v>169</v>
      </c>
      <c r="BE341" s="234">
        <f>IF(N341="základní",J341,0)</f>
        <v>0</v>
      </c>
      <c r="BF341" s="234">
        <f>IF(N341="snížená",J341,0)</f>
        <v>0</v>
      </c>
      <c r="BG341" s="234">
        <f>IF(N341="zákl. přenesená",J341,0)</f>
        <v>0</v>
      </c>
      <c r="BH341" s="234">
        <f>IF(N341="sníž. přenesená",J341,0)</f>
        <v>0</v>
      </c>
      <c r="BI341" s="234">
        <f>IF(N341="nulová",J341,0)</f>
        <v>0</v>
      </c>
      <c r="BJ341" s="18" t="s">
        <v>178</v>
      </c>
      <c r="BK341" s="234">
        <f>ROUND(I341*H341,2)</f>
        <v>0</v>
      </c>
      <c r="BL341" s="18" t="s">
        <v>217</v>
      </c>
      <c r="BM341" s="233" t="s">
        <v>404</v>
      </c>
    </row>
    <row r="342" s="2" customFormat="1">
      <c r="A342" s="39"/>
      <c r="B342" s="40"/>
      <c r="C342" s="41"/>
      <c r="D342" s="235" t="s">
        <v>179</v>
      </c>
      <c r="E342" s="41"/>
      <c r="F342" s="236" t="s">
        <v>403</v>
      </c>
      <c r="G342" s="41"/>
      <c r="H342" s="41"/>
      <c r="I342" s="237"/>
      <c r="J342" s="41"/>
      <c r="K342" s="41"/>
      <c r="L342" s="45"/>
      <c r="M342" s="238"/>
      <c r="N342" s="239"/>
      <c r="O342" s="93"/>
      <c r="P342" s="93"/>
      <c r="Q342" s="93"/>
      <c r="R342" s="93"/>
      <c r="S342" s="93"/>
      <c r="T342" s="94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179</v>
      </c>
      <c r="AU342" s="18" t="s">
        <v>177</v>
      </c>
    </row>
    <row r="343" s="2" customFormat="1" ht="24.15" customHeight="1">
      <c r="A343" s="39"/>
      <c r="B343" s="40"/>
      <c r="C343" s="272" t="s">
        <v>405</v>
      </c>
      <c r="D343" s="272" t="s">
        <v>258</v>
      </c>
      <c r="E343" s="273" t="s">
        <v>406</v>
      </c>
      <c r="F343" s="274" t="s">
        <v>407</v>
      </c>
      <c r="G343" s="275" t="s">
        <v>186</v>
      </c>
      <c r="H343" s="276">
        <v>1</v>
      </c>
      <c r="I343" s="277"/>
      <c r="J343" s="278">
        <f>ROUND(I343*H343,2)</f>
        <v>0</v>
      </c>
      <c r="K343" s="279"/>
      <c r="L343" s="280"/>
      <c r="M343" s="281" t="s">
        <v>1</v>
      </c>
      <c r="N343" s="282" t="s">
        <v>41</v>
      </c>
      <c r="O343" s="93"/>
      <c r="P343" s="231">
        <f>O343*H343</f>
        <v>0</v>
      </c>
      <c r="Q343" s="231">
        <v>0.00040000000000000002</v>
      </c>
      <c r="R343" s="231">
        <f>Q343*H343</f>
        <v>0.00040000000000000002</v>
      </c>
      <c r="S343" s="231">
        <v>0</v>
      </c>
      <c r="T343" s="232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33" t="s">
        <v>261</v>
      </c>
      <c r="AT343" s="233" t="s">
        <v>258</v>
      </c>
      <c r="AU343" s="233" t="s">
        <v>177</v>
      </c>
      <c r="AY343" s="18" t="s">
        <v>169</v>
      </c>
      <c r="BE343" s="234">
        <f>IF(N343="základní",J343,0)</f>
        <v>0</v>
      </c>
      <c r="BF343" s="234">
        <f>IF(N343="snížená",J343,0)</f>
        <v>0</v>
      </c>
      <c r="BG343" s="234">
        <f>IF(N343="zákl. přenesená",J343,0)</f>
        <v>0</v>
      </c>
      <c r="BH343" s="234">
        <f>IF(N343="sníž. přenesená",J343,0)</f>
        <v>0</v>
      </c>
      <c r="BI343" s="234">
        <f>IF(N343="nulová",J343,0)</f>
        <v>0</v>
      </c>
      <c r="BJ343" s="18" t="s">
        <v>178</v>
      </c>
      <c r="BK343" s="234">
        <f>ROUND(I343*H343,2)</f>
        <v>0</v>
      </c>
      <c r="BL343" s="18" t="s">
        <v>217</v>
      </c>
      <c r="BM343" s="233" t="s">
        <v>408</v>
      </c>
    </row>
    <row r="344" s="2" customFormat="1">
      <c r="A344" s="39"/>
      <c r="B344" s="40"/>
      <c r="C344" s="41"/>
      <c r="D344" s="235" t="s">
        <v>179</v>
      </c>
      <c r="E344" s="41"/>
      <c r="F344" s="236" t="s">
        <v>407</v>
      </c>
      <c r="G344" s="41"/>
      <c r="H344" s="41"/>
      <c r="I344" s="237"/>
      <c r="J344" s="41"/>
      <c r="K344" s="41"/>
      <c r="L344" s="45"/>
      <c r="M344" s="238"/>
      <c r="N344" s="239"/>
      <c r="O344" s="93"/>
      <c r="P344" s="93"/>
      <c r="Q344" s="93"/>
      <c r="R344" s="93"/>
      <c r="S344" s="93"/>
      <c r="T344" s="94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179</v>
      </c>
      <c r="AU344" s="18" t="s">
        <v>177</v>
      </c>
    </row>
    <row r="345" s="2" customFormat="1" ht="16.5" customHeight="1">
      <c r="A345" s="39"/>
      <c r="B345" s="40"/>
      <c r="C345" s="272" t="s">
        <v>409</v>
      </c>
      <c r="D345" s="272" t="s">
        <v>258</v>
      </c>
      <c r="E345" s="273" t="s">
        <v>410</v>
      </c>
      <c r="F345" s="274" t="s">
        <v>411</v>
      </c>
      <c r="G345" s="275" t="s">
        <v>186</v>
      </c>
      <c r="H345" s="276">
        <v>1</v>
      </c>
      <c r="I345" s="277"/>
      <c r="J345" s="278">
        <f>ROUND(I345*H345,2)</f>
        <v>0</v>
      </c>
      <c r="K345" s="279"/>
      <c r="L345" s="280"/>
      <c r="M345" s="281" t="s">
        <v>1</v>
      </c>
      <c r="N345" s="282" t="s">
        <v>41</v>
      </c>
      <c r="O345" s="93"/>
      <c r="P345" s="231">
        <f>O345*H345</f>
        <v>0</v>
      </c>
      <c r="Q345" s="231">
        <v>0.00010000000000000001</v>
      </c>
      <c r="R345" s="231">
        <f>Q345*H345</f>
        <v>0.00010000000000000001</v>
      </c>
      <c r="S345" s="231">
        <v>0</v>
      </c>
      <c r="T345" s="232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33" t="s">
        <v>261</v>
      </c>
      <c r="AT345" s="233" t="s">
        <v>258</v>
      </c>
      <c r="AU345" s="233" t="s">
        <v>177</v>
      </c>
      <c r="AY345" s="18" t="s">
        <v>169</v>
      </c>
      <c r="BE345" s="234">
        <f>IF(N345="základní",J345,0)</f>
        <v>0</v>
      </c>
      <c r="BF345" s="234">
        <f>IF(N345="snížená",J345,0)</f>
        <v>0</v>
      </c>
      <c r="BG345" s="234">
        <f>IF(N345="zákl. přenesená",J345,0)</f>
        <v>0</v>
      </c>
      <c r="BH345" s="234">
        <f>IF(N345="sníž. přenesená",J345,0)</f>
        <v>0</v>
      </c>
      <c r="BI345" s="234">
        <f>IF(N345="nulová",J345,0)</f>
        <v>0</v>
      </c>
      <c r="BJ345" s="18" t="s">
        <v>178</v>
      </c>
      <c r="BK345" s="234">
        <f>ROUND(I345*H345,2)</f>
        <v>0</v>
      </c>
      <c r="BL345" s="18" t="s">
        <v>217</v>
      </c>
      <c r="BM345" s="233" t="s">
        <v>412</v>
      </c>
    </row>
    <row r="346" s="2" customFormat="1">
      <c r="A346" s="39"/>
      <c r="B346" s="40"/>
      <c r="C346" s="41"/>
      <c r="D346" s="235" t="s">
        <v>179</v>
      </c>
      <c r="E346" s="41"/>
      <c r="F346" s="236" t="s">
        <v>411</v>
      </c>
      <c r="G346" s="41"/>
      <c r="H346" s="41"/>
      <c r="I346" s="237"/>
      <c r="J346" s="41"/>
      <c r="K346" s="41"/>
      <c r="L346" s="45"/>
      <c r="M346" s="238"/>
      <c r="N346" s="239"/>
      <c r="O346" s="93"/>
      <c r="P346" s="93"/>
      <c r="Q346" s="93"/>
      <c r="R346" s="93"/>
      <c r="S346" s="93"/>
      <c r="T346" s="94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179</v>
      </c>
      <c r="AU346" s="18" t="s">
        <v>177</v>
      </c>
    </row>
    <row r="347" s="2" customFormat="1" ht="21.75" customHeight="1">
      <c r="A347" s="39"/>
      <c r="B347" s="40"/>
      <c r="C347" s="272" t="s">
        <v>413</v>
      </c>
      <c r="D347" s="272" t="s">
        <v>258</v>
      </c>
      <c r="E347" s="273" t="s">
        <v>414</v>
      </c>
      <c r="F347" s="274" t="s">
        <v>415</v>
      </c>
      <c r="G347" s="275" t="s">
        <v>186</v>
      </c>
      <c r="H347" s="276">
        <v>4</v>
      </c>
      <c r="I347" s="277"/>
      <c r="J347" s="278">
        <f>ROUND(I347*H347,2)</f>
        <v>0</v>
      </c>
      <c r="K347" s="279"/>
      <c r="L347" s="280"/>
      <c r="M347" s="281" t="s">
        <v>1</v>
      </c>
      <c r="N347" s="282" t="s">
        <v>41</v>
      </c>
      <c r="O347" s="93"/>
      <c r="P347" s="231">
        <f>O347*H347</f>
        <v>0</v>
      </c>
      <c r="Q347" s="231">
        <v>0.00024000000000000001</v>
      </c>
      <c r="R347" s="231">
        <f>Q347*H347</f>
        <v>0.00096000000000000002</v>
      </c>
      <c r="S347" s="231">
        <v>0</v>
      </c>
      <c r="T347" s="232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33" t="s">
        <v>261</v>
      </c>
      <c r="AT347" s="233" t="s">
        <v>258</v>
      </c>
      <c r="AU347" s="233" t="s">
        <v>177</v>
      </c>
      <c r="AY347" s="18" t="s">
        <v>169</v>
      </c>
      <c r="BE347" s="234">
        <f>IF(N347="základní",J347,0)</f>
        <v>0</v>
      </c>
      <c r="BF347" s="234">
        <f>IF(N347="snížená",J347,0)</f>
        <v>0</v>
      </c>
      <c r="BG347" s="234">
        <f>IF(N347="zákl. přenesená",J347,0)</f>
        <v>0</v>
      </c>
      <c r="BH347" s="234">
        <f>IF(N347="sníž. přenesená",J347,0)</f>
        <v>0</v>
      </c>
      <c r="BI347" s="234">
        <f>IF(N347="nulová",J347,0)</f>
        <v>0</v>
      </c>
      <c r="BJ347" s="18" t="s">
        <v>178</v>
      </c>
      <c r="BK347" s="234">
        <f>ROUND(I347*H347,2)</f>
        <v>0</v>
      </c>
      <c r="BL347" s="18" t="s">
        <v>217</v>
      </c>
      <c r="BM347" s="233" t="s">
        <v>416</v>
      </c>
    </row>
    <row r="348" s="2" customFormat="1">
      <c r="A348" s="39"/>
      <c r="B348" s="40"/>
      <c r="C348" s="41"/>
      <c r="D348" s="235" t="s">
        <v>179</v>
      </c>
      <c r="E348" s="41"/>
      <c r="F348" s="236" t="s">
        <v>415</v>
      </c>
      <c r="G348" s="41"/>
      <c r="H348" s="41"/>
      <c r="I348" s="237"/>
      <c r="J348" s="41"/>
      <c r="K348" s="41"/>
      <c r="L348" s="45"/>
      <c r="M348" s="238"/>
      <c r="N348" s="239"/>
      <c r="O348" s="93"/>
      <c r="P348" s="93"/>
      <c r="Q348" s="93"/>
      <c r="R348" s="93"/>
      <c r="S348" s="93"/>
      <c r="T348" s="94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179</v>
      </c>
      <c r="AU348" s="18" t="s">
        <v>177</v>
      </c>
    </row>
    <row r="349" s="14" customFormat="1">
      <c r="A349" s="14"/>
      <c r="B349" s="250"/>
      <c r="C349" s="251"/>
      <c r="D349" s="235" t="s">
        <v>180</v>
      </c>
      <c r="E349" s="252" t="s">
        <v>1</v>
      </c>
      <c r="F349" s="253" t="s">
        <v>417</v>
      </c>
      <c r="G349" s="251"/>
      <c r="H349" s="254">
        <v>4</v>
      </c>
      <c r="I349" s="255"/>
      <c r="J349" s="251"/>
      <c r="K349" s="251"/>
      <c r="L349" s="256"/>
      <c r="M349" s="257"/>
      <c r="N349" s="258"/>
      <c r="O349" s="258"/>
      <c r="P349" s="258"/>
      <c r="Q349" s="258"/>
      <c r="R349" s="258"/>
      <c r="S349" s="258"/>
      <c r="T349" s="259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60" t="s">
        <v>180</v>
      </c>
      <c r="AU349" s="260" t="s">
        <v>177</v>
      </c>
      <c r="AV349" s="14" t="s">
        <v>177</v>
      </c>
      <c r="AW349" s="14" t="s">
        <v>30</v>
      </c>
      <c r="AX349" s="14" t="s">
        <v>73</v>
      </c>
      <c r="AY349" s="260" t="s">
        <v>169</v>
      </c>
    </row>
    <row r="350" s="15" customFormat="1">
      <c r="A350" s="15"/>
      <c r="B350" s="261"/>
      <c r="C350" s="262"/>
      <c r="D350" s="235" t="s">
        <v>180</v>
      </c>
      <c r="E350" s="263" t="s">
        <v>1</v>
      </c>
      <c r="F350" s="264" t="s">
        <v>183</v>
      </c>
      <c r="G350" s="262"/>
      <c r="H350" s="265">
        <v>4</v>
      </c>
      <c r="I350" s="266"/>
      <c r="J350" s="262"/>
      <c r="K350" s="262"/>
      <c r="L350" s="267"/>
      <c r="M350" s="268"/>
      <c r="N350" s="269"/>
      <c r="O350" s="269"/>
      <c r="P350" s="269"/>
      <c r="Q350" s="269"/>
      <c r="R350" s="269"/>
      <c r="S350" s="269"/>
      <c r="T350" s="270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T350" s="271" t="s">
        <v>180</v>
      </c>
      <c r="AU350" s="271" t="s">
        <v>177</v>
      </c>
      <c r="AV350" s="15" t="s">
        <v>176</v>
      </c>
      <c r="AW350" s="15" t="s">
        <v>30</v>
      </c>
      <c r="AX350" s="15" t="s">
        <v>81</v>
      </c>
      <c r="AY350" s="271" t="s">
        <v>169</v>
      </c>
    </row>
    <row r="351" s="2" customFormat="1" ht="16.5" customHeight="1">
      <c r="A351" s="39"/>
      <c r="B351" s="40"/>
      <c r="C351" s="272" t="s">
        <v>289</v>
      </c>
      <c r="D351" s="272" t="s">
        <v>258</v>
      </c>
      <c r="E351" s="273" t="s">
        <v>418</v>
      </c>
      <c r="F351" s="274" t="s">
        <v>419</v>
      </c>
      <c r="G351" s="275" t="s">
        <v>186</v>
      </c>
      <c r="H351" s="276">
        <v>1</v>
      </c>
      <c r="I351" s="277"/>
      <c r="J351" s="278">
        <f>ROUND(I351*H351,2)</f>
        <v>0</v>
      </c>
      <c r="K351" s="279"/>
      <c r="L351" s="280"/>
      <c r="M351" s="281" t="s">
        <v>1</v>
      </c>
      <c r="N351" s="282" t="s">
        <v>41</v>
      </c>
      <c r="O351" s="93"/>
      <c r="P351" s="231">
        <f>O351*H351</f>
        <v>0</v>
      </c>
      <c r="Q351" s="231">
        <v>0.00040999999999999999</v>
      </c>
      <c r="R351" s="231">
        <f>Q351*H351</f>
        <v>0.00040999999999999999</v>
      </c>
      <c r="S351" s="231">
        <v>0</v>
      </c>
      <c r="T351" s="232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33" t="s">
        <v>261</v>
      </c>
      <c r="AT351" s="233" t="s">
        <v>258</v>
      </c>
      <c r="AU351" s="233" t="s">
        <v>177</v>
      </c>
      <c r="AY351" s="18" t="s">
        <v>169</v>
      </c>
      <c r="BE351" s="234">
        <f>IF(N351="základní",J351,0)</f>
        <v>0</v>
      </c>
      <c r="BF351" s="234">
        <f>IF(N351="snížená",J351,0)</f>
        <v>0</v>
      </c>
      <c r="BG351" s="234">
        <f>IF(N351="zákl. přenesená",J351,0)</f>
        <v>0</v>
      </c>
      <c r="BH351" s="234">
        <f>IF(N351="sníž. přenesená",J351,0)</f>
        <v>0</v>
      </c>
      <c r="BI351" s="234">
        <f>IF(N351="nulová",J351,0)</f>
        <v>0</v>
      </c>
      <c r="BJ351" s="18" t="s">
        <v>178</v>
      </c>
      <c r="BK351" s="234">
        <f>ROUND(I351*H351,2)</f>
        <v>0</v>
      </c>
      <c r="BL351" s="18" t="s">
        <v>217</v>
      </c>
      <c r="BM351" s="233" t="s">
        <v>420</v>
      </c>
    </row>
    <row r="352" s="2" customFormat="1">
      <c r="A352" s="39"/>
      <c r="B352" s="40"/>
      <c r="C352" s="41"/>
      <c r="D352" s="235" t="s">
        <v>179</v>
      </c>
      <c r="E352" s="41"/>
      <c r="F352" s="236" t="s">
        <v>419</v>
      </c>
      <c r="G352" s="41"/>
      <c r="H352" s="41"/>
      <c r="I352" s="237"/>
      <c r="J352" s="41"/>
      <c r="K352" s="41"/>
      <c r="L352" s="45"/>
      <c r="M352" s="238"/>
      <c r="N352" s="239"/>
      <c r="O352" s="93"/>
      <c r="P352" s="93"/>
      <c r="Q352" s="93"/>
      <c r="R352" s="93"/>
      <c r="S352" s="93"/>
      <c r="T352" s="94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179</v>
      </c>
      <c r="AU352" s="18" t="s">
        <v>177</v>
      </c>
    </row>
    <row r="353" s="2" customFormat="1" ht="16.5" customHeight="1">
      <c r="A353" s="39"/>
      <c r="B353" s="40"/>
      <c r="C353" s="221" t="s">
        <v>421</v>
      </c>
      <c r="D353" s="221" t="s">
        <v>172</v>
      </c>
      <c r="E353" s="222" t="s">
        <v>422</v>
      </c>
      <c r="F353" s="223" t="s">
        <v>423</v>
      </c>
      <c r="G353" s="224" t="s">
        <v>245</v>
      </c>
      <c r="H353" s="225">
        <v>6</v>
      </c>
      <c r="I353" s="226"/>
      <c r="J353" s="227">
        <f>ROUND(I353*H353,2)</f>
        <v>0</v>
      </c>
      <c r="K353" s="228"/>
      <c r="L353" s="45"/>
      <c r="M353" s="229" t="s">
        <v>1</v>
      </c>
      <c r="N353" s="230" t="s">
        <v>41</v>
      </c>
      <c r="O353" s="93"/>
      <c r="P353" s="231">
        <f>O353*H353</f>
        <v>0</v>
      </c>
      <c r="Q353" s="231">
        <v>0.00063000000000000003</v>
      </c>
      <c r="R353" s="231">
        <f>Q353*H353</f>
        <v>0.0037800000000000004</v>
      </c>
      <c r="S353" s="231">
        <v>0</v>
      </c>
      <c r="T353" s="232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33" t="s">
        <v>217</v>
      </c>
      <c r="AT353" s="233" t="s">
        <v>172</v>
      </c>
      <c r="AU353" s="233" t="s">
        <v>177</v>
      </c>
      <c r="AY353" s="18" t="s">
        <v>169</v>
      </c>
      <c r="BE353" s="234">
        <f>IF(N353="základní",J353,0)</f>
        <v>0</v>
      </c>
      <c r="BF353" s="234">
        <f>IF(N353="snížená",J353,0)</f>
        <v>0</v>
      </c>
      <c r="BG353" s="234">
        <f>IF(N353="zákl. přenesená",J353,0)</f>
        <v>0</v>
      </c>
      <c r="BH353" s="234">
        <f>IF(N353="sníž. přenesená",J353,0)</f>
        <v>0</v>
      </c>
      <c r="BI353" s="234">
        <f>IF(N353="nulová",J353,0)</f>
        <v>0</v>
      </c>
      <c r="BJ353" s="18" t="s">
        <v>178</v>
      </c>
      <c r="BK353" s="234">
        <f>ROUND(I353*H353,2)</f>
        <v>0</v>
      </c>
      <c r="BL353" s="18" t="s">
        <v>217</v>
      </c>
      <c r="BM353" s="233" t="s">
        <v>424</v>
      </c>
    </row>
    <row r="354" s="2" customFormat="1">
      <c r="A354" s="39"/>
      <c r="B354" s="40"/>
      <c r="C354" s="41"/>
      <c r="D354" s="235" t="s">
        <v>179</v>
      </c>
      <c r="E354" s="41"/>
      <c r="F354" s="236" t="s">
        <v>423</v>
      </c>
      <c r="G354" s="41"/>
      <c r="H354" s="41"/>
      <c r="I354" s="237"/>
      <c r="J354" s="41"/>
      <c r="K354" s="41"/>
      <c r="L354" s="45"/>
      <c r="M354" s="238"/>
      <c r="N354" s="239"/>
      <c r="O354" s="93"/>
      <c r="P354" s="93"/>
      <c r="Q354" s="93"/>
      <c r="R354" s="93"/>
      <c r="S354" s="93"/>
      <c r="T354" s="94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179</v>
      </c>
      <c r="AU354" s="18" t="s">
        <v>177</v>
      </c>
    </row>
    <row r="355" s="2" customFormat="1" ht="16.5" customHeight="1">
      <c r="A355" s="39"/>
      <c r="B355" s="40"/>
      <c r="C355" s="221" t="s">
        <v>293</v>
      </c>
      <c r="D355" s="221" t="s">
        <v>172</v>
      </c>
      <c r="E355" s="222" t="s">
        <v>425</v>
      </c>
      <c r="F355" s="223" t="s">
        <v>426</v>
      </c>
      <c r="G355" s="224" t="s">
        <v>245</v>
      </c>
      <c r="H355" s="225">
        <v>4</v>
      </c>
      <c r="I355" s="226"/>
      <c r="J355" s="227">
        <f>ROUND(I355*H355,2)</f>
        <v>0</v>
      </c>
      <c r="K355" s="228"/>
      <c r="L355" s="45"/>
      <c r="M355" s="229" t="s">
        <v>1</v>
      </c>
      <c r="N355" s="230" t="s">
        <v>41</v>
      </c>
      <c r="O355" s="93"/>
      <c r="P355" s="231">
        <f>O355*H355</f>
        <v>0</v>
      </c>
      <c r="Q355" s="231">
        <v>0.00042999999999999999</v>
      </c>
      <c r="R355" s="231">
        <f>Q355*H355</f>
        <v>0.00172</v>
      </c>
      <c r="S355" s="231">
        <v>0</v>
      </c>
      <c r="T355" s="232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33" t="s">
        <v>217</v>
      </c>
      <c r="AT355" s="233" t="s">
        <v>172</v>
      </c>
      <c r="AU355" s="233" t="s">
        <v>177</v>
      </c>
      <c r="AY355" s="18" t="s">
        <v>169</v>
      </c>
      <c r="BE355" s="234">
        <f>IF(N355="základní",J355,0)</f>
        <v>0</v>
      </c>
      <c r="BF355" s="234">
        <f>IF(N355="snížená",J355,0)</f>
        <v>0</v>
      </c>
      <c r="BG355" s="234">
        <f>IF(N355="zákl. přenesená",J355,0)</f>
        <v>0</v>
      </c>
      <c r="BH355" s="234">
        <f>IF(N355="sníž. přenesená",J355,0)</f>
        <v>0</v>
      </c>
      <c r="BI355" s="234">
        <f>IF(N355="nulová",J355,0)</f>
        <v>0</v>
      </c>
      <c r="BJ355" s="18" t="s">
        <v>178</v>
      </c>
      <c r="BK355" s="234">
        <f>ROUND(I355*H355,2)</f>
        <v>0</v>
      </c>
      <c r="BL355" s="18" t="s">
        <v>217</v>
      </c>
      <c r="BM355" s="233" t="s">
        <v>427</v>
      </c>
    </row>
    <row r="356" s="2" customFormat="1">
      <c r="A356" s="39"/>
      <c r="B356" s="40"/>
      <c r="C356" s="41"/>
      <c r="D356" s="235" t="s">
        <v>179</v>
      </c>
      <c r="E356" s="41"/>
      <c r="F356" s="236" t="s">
        <v>426</v>
      </c>
      <c r="G356" s="41"/>
      <c r="H356" s="41"/>
      <c r="I356" s="237"/>
      <c r="J356" s="41"/>
      <c r="K356" s="41"/>
      <c r="L356" s="45"/>
      <c r="M356" s="238"/>
      <c r="N356" s="239"/>
      <c r="O356" s="93"/>
      <c r="P356" s="93"/>
      <c r="Q356" s="93"/>
      <c r="R356" s="93"/>
      <c r="S356" s="93"/>
      <c r="T356" s="94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179</v>
      </c>
      <c r="AU356" s="18" t="s">
        <v>177</v>
      </c>
    </row>
    <row r="357" s="2" customFormat="1" ht="16.5" customHeight="1">
      <c r="A357" s="39"/>
      <c r="B357" s="40"/>
      <c r="C357" s="221" t="s">
        <v>428</v>
      </c>
      <c r="D357" s="221" t="s">
        <v>172</v>
      </c>
      <c r="E357" s="222" t="s">
        <v>429</v>
      </c>
      <c r="F357" s="223" t="s">
        <v>430</v>
      </c>
      <c r="G357" s="224" t="s">
        <v>245</v>
      </c>
      <c r="H357" s="225">
        <v>8</v>
      </c>
      <c r="I357" s="226"/>
      <c r="J357" s="227">
        <f>ROUND(I357*H357,2)</f>
        <v>0</v>
      </c>
      <c r="K357" s="228"/>
      <c r="L357" s="45"/>
      <c r="M357" s="229" t="s">
        <v>1</v>
      </c>
      <c r="N357" s="230" t="s">
        <v>41</v>
      </c>
      <c r="O357" s="93"/>
      <c r="P357" s="231">
        <f>O357*H357</f>
        <v>0</v>
      </c>
      <c r="Q357" s="231">
        <v>0.00050000000000000001</v>
      </c>
      <c r="R357" s="231">
        <f>Q357*H357</f>
        <v>0.0040000000000000001</v>
      </c>
      <c r="S357" s="231">
        <v>0</v>
      </c>
      <c r="T357" s="232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33" t="s">
        <v>217</v>
      </c>
      <c r="AT357" s="233" t="s">
        <v>172</v>
      </c>
      <c r="AU357" s="233" t="s">
        <v>177</v>
      </c>
      <c r="AY357" s="18" t="s">
        <v>169</v>
      </c>
      <c r="BE357" s="234">
        <f>IF(N357="základní",J357,0)</f>
        <v>0</v>
      </c>
      <c r="BF357" s="234">
        <f>IF(N357="snížená",J357,0)</f>
        <v>0</v>
      </c>
      <c r="BG357" s="234">
        <f>IF(N357="zákl. přenesená",J357,0)</f>
        <v>0</v>
      </c>
      <c r="BH357" s="234">
        <f>IF(N357="sníž. přenesená",J357,0)</f>
        <v>0</v>
      </c>
      <c r="BI357" s="234">
        <f>IF(N357="nulová",J357,0)</f>
        <v>0</v>
      </c>
      <c r="BJ357" s="18" t="s">
        <v>178</v>
      </c>
      <c r="BK357" s="234">
        <f>ROUND(I357*H357,2)</f>
        <v>0</v>
      </c>
      <c r="BL357" s="18" t="s">
        <v>217</v>
      </c>
      <c r="BM357" s="233" t="s">
        <v>431</v>
      </c>
    </row>
    <row r="358" s="2" customFormat="1">
      <c r="A358" s="39"/>
      <c r="B358" s="40"/>
      <c r="C358" s="41"/>
      <c r="D358" s="235" t="s">
        <v>179</v>
      </c>
      <c r="E358" s="41"/>
      <c r="F358" s="236" t="s">
        <v>430</v>
      </c>
      <c r="G358" s="41"/>
      <c r="H358" s="41"/>
      <c r="I358" s="237"/>
      <c r="J358" s="41"/>
      <c r="K358" s="41"/>
      <c r="L358" s="45"/>
      <c r="M358" s="238"/>
      <c r="N358" s="239"/>
      <c r="O358" s="93"/>
      <c r="P358" s="93"/>
      <c r="Q358" s="93"/>
      <c r="R358" s="93"/>
      <c r="S358" s="93"/>
      <c r="T358" s="94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179</v>
      </c>
      <c r="AU358" s="18" t="s">
        <v>177</v>
      </c>
    </row>
    <row r="359" s="2" customFormat="1" ht="16.5" customHeight="1">
      <c r="A359" s="39"/>
      <c r="B359" s="40"/>
      <c r="C359" s="221" t="s">
        <v>298</v>
      </c>
      <c r="D359" s="221" t="s">
        <v>172</v>
      </c>
      <c r="E359" s="222" t="s">
        <v>432</v>
      </c>
      <c r="F359" s="223" t="s">
        <v>433</v>
      </c>
      <c r="G359" s="224" t="s">
        <v>245</v>
      </c>
      <c r="H359" s="225">
        <v>3</v>
      </c>
      <c r="I359" s="226"/>
      <c r="J359" s="227">
        <f>ROUND(I359*H359,2)</f>
        <v>0</v>
      </c>
      <c r="K359" s="228"/>
      <c r="L359" s="45"/>
      <c r="M359" s="229" t="s">
        <v>1</v>
      </c>
      <c r="N359" s="230" t="s">
        <v>41</v>
      </c>
      <c r="O359" s="93"/>
      <c r="P359" s="231">
        <f>O359*H359</f>
        <v>0</v>
      </c>
      <c r="Q359" s="231">
        <v>0.00076000000000000004</v>
      </c>
      <c r="R359" s="231">
        <f>Q359*H359</f>
        <v>0.0022799999999999999</v>
      </c>
      <c r="S359" s="231">
        <v>0</v>
      </c>
      <c r="T359" s="232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33" t="s">
        <v>217</v>
      </c>
      <c r="AT359" s="233" t="s">
        <v>172</v>
      </c>
      <c r="AU359" s="233" t="s">
        <v>177</v>
      </c>
      <c r="AY359" s="18" t="s">
        <v>169</v>
      </c>
      <c r="BE359" s="234">
        <f>IF(N359="základní",J359,0)</f>
        <v>0</v>
      </c>
      <c r="BF359" s="234">
        <f>IF(N359="snížená",J359,0)</f>
        <v>0</v>
      </c>
      <c r="BG359" s="234">
        <f>IF(N359="zákl. přenesená",J359,0)</f>
        <v>0</v>
      </c>
      <c r="BH359" s="234">
        <f>IF(N359="sníž. přenesená",J359,0)</f>
        <v>0</v>
      </c>
      <c r="BI359" s="234">
        <f>IF(N359="nulová",J359,0)</f>
        <v>0</v>
      </c>
      <c r="BJ359" s="18" t="s">
        <v>178</v>
      </c>
      <c r="BK359" s="234">
        <f>ROUND(I359*H359,2)</f>
        <v>0</v>
      </c>
      <c r="BL359" s="18" t="s">
        <v>217</v>
      </c>
      <c r="BM359" s="233" t="s">
        <v>434</v>
      </c>
    </row>
    <row r="360" s="2" customFormat="1">
      <c r="A360" s="39"/>
      <c r="B360" s="40"/>
      <c r="C360" s="41"/>
      <c r="D360" s="235" t="s">
        <v>179</v>
      </c>
      <c r="E360" s="41"/>
      <c r="F360" s="236" t="s">
        <v>433</v>
      </c>
      <c r="G360" s="41"/>
      <c r="H360" s="41"/>
      <c r="I360" s="237"/>
      <c r="J360" s="41"/>
      <c r="K360" s="41"/>
      <c r="L360" s="45"/>
      <c r="M360" s="238"/>
      <c r="N360" s="239"/>
      <c r="O360" s="93"/>
      <c r="P360" s="93"/>
      <c r="Q360" s="93"/>
      <c r="R360" s="93"/>
      <c r="S360" s="93"/>
      <c r="T360" s="94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T360" s="18" t="s">
        <v>179</v>
      </c>
      <c r="AU360" s="18" t="s">
        <v>177</v>
      </c>
    </row>
    <row r="361" s="2" customFormat="1" ht="16.5" customHeight="1">
      <c r="A361" s="39"/>
      <c r="B361" s="40"/>
      <c r="C361" s="221" t="s">
        <v>435</v>
      </c>
      <c r="D361" s="221" t="s">
        <v>172</v>
      </c>
      <c r="E361" s="222" t="s">
        <v>436</v>
      </c>
      <c r="F361" s="223" t="s">
        <v>437</v>
      </c>
      <c r="G361" s="224" t="s">
        <v>245</v>
      </c>
      <c r="H361" s="225">
        <v>1</v>
      </c>
      <c r="I361" s="226"/>
      <c r="J361" s="227">
        <f>ROUND(I361*H361,2)</f>
        <v>0</v>
      </c>
      <c r="K361" s="228"/>
      <c r="L361" s="45"/>
      <c r="M361" s="229" t="s">
        <v>1</v>
      </c>
      <c r="N361" s="230" t="s">
        <v>41</v>
      </c>
      <c r="O361" s="93"/>
      <c r="P361" s="231">
        <f>O361*H361</f>
        <v>0</v>
      </c>
      <c r="Q361" s="231">
        <v>0.0015299999999999999</v>
      </c>
      <c r="R361" s="231">
        <f>Q361*H361</f>
        <v>0.0015299999999999999</v>
      </c>
      <c r="S361" s="231">
        <v>0</v>
      </c>
      <c r="T361" s="232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33" t="s">
        <v>217</v>
      </c>
      <c r="AT361" s="233" t="s">
        <v>172</v>
      </c>
      <c r="AU361" s="233" t="s">
        <v>177</v>
      </c>
      <c r="AY361" s="18" t="s">
        <v>169</v>
      </c>
      <c r="BE361" s="234">
        <f>IF(N361="základní",J361,0)</f>
        <v>0</v>
      </c>
      <c r="BF361" s="234">
        <f>IF(N361="snížená",J361,0)</f>
        <v>0</v>
      </c>
      <c r="BG361" s="234">
        <f>IF(N361="zákl. přenesená",J361,0)</f>
        <v>0</v>
      </c>
      <c r="BH361" s="234">
        <f>IF(N361="sníž. přenesená",J361,0)</f>
        <v>0</v>
      </c>
      <c r="BI361" s="234">
        <f>IF(N361="nulová",J361,0)</f>
        <v>0</v>
      </c>
      <c r="BJ361" s="18" t="s">
        <v>178</v>
      </c>
      <c r="BK361" s="234">
        <f>ROUND(I361*H361,2)</f>
        <v>0</v>
      </c>
      <c r="BL361" s="18" t="s">
        <v>217</v>
      </c>
      <c r="BM361" s="233" t="s">
        <v>438</v>
      </c>
    </row>
    <row r="362" s="2" customFormat="1">
      <c r="A362" s="39"/>
      <c r="B362" s="40"/>
      <c r="C362" s="41"/>
      <c r="D362" s="235" t="s">
        <v>179</v>
      </c>
      <c r="E362" s="41"/>
      <c r="F362" s="236" t="s">
        <v>437</v>
      </c>
      <c r="G362" s="41"/>
      <c r="H362" s="41"/>
      <c r="I362" s="237"/>
      <c r="J362" s="41"/>
      <c r="K362" s="41"/>
      <c r="L362" s="45"/>
      <c r="M362" s="238"/>
      <c r="N362" s="239"/>
      <c r="O362" s="93"/>
      <c r="P362" s="93"/>
      <c r="Q362" s="93"/>
      <c r="R362" s="93"/>
      <c r="S362" s="93"/>
      <c r="T362" s="94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T362" s="18" t="s">
        <v>179</v>
      </c>
      <c r="AU362" s="18" t="s">
        <v>177</v>
      </c>
    </row>
    <row r="363" s="2" customFormat="1" ht="21.75" customHeight="1">
      <c r="A363" s="39"/>
      <c r="B363" s="40"/>
      <c r="C363" s="221" t="s">
        <v>302</v>
      </c>
      <c r="D363" s="221" t="s">
        <v>172</v>
      </c>
      <c r="E363" s="222" t="s">
        <v>439</v>
      </c>
      <c r="F363" s="223" t="s">
        <v>440</v>
      </c>
      <c r="G363" s="224" t="s">
        <v>245</v>
      </c>
      <c r="H363" s="225">
        <v>28</v>
      </c>
      <c r="I363" s="226"/>
      <c r="J363" s="227">
        <f>ROUND(I363*H363,2)</f>
        <v>0</v>
      </c>
      <c r="K363" s="228"/>
      <c r="L363" s="45"/>
      <c r="M363" s="229" t="s">
        <v>1</v>
      </c>
      <c r="N363" s="230" t="s">
        <v>41</v>
      </c>
      <c r="O363" s="93"/>
      <c r="P363" s="231">
        <f>O363*H363</f>
        <v>0</v>
      </c>
      <c r="Q363" s="231">
        <v>0</v>
      </c>
      <c r="R363" s="231">
        <f>Q363*H363</f>
        <v>0</v>
      </c>
      <c r="S363" s="231">
        <v>0</v>
      </c>
      <c r="T363" s="232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33" t="s">
        <v>217</v>
      </c>
      <c r="AT363" s="233" t="s">
        <v>172</v>
      </c>
      <c r="AU363" s="233" t="s">
        <v>177</v>
      </c>
      <c r="AY363" s="18" t="s">
        <v>169</v>
      </c>
      <c r="BE363" s="234">
        <f>IF(N363="základní",J363,0)</f>
        <v>0</v>
      </c>
      <c r="BF363" s="234">
        <f>IF(N363="snížená",J363,0)</f>
        <v>0</v>
      </c>
      <c r="BG363" s="234">
        <f>IF(N363="zákl. přenesená",J363,0)</f>
        <v>0</v>
      </c>
      <c r="BH363" s="234">
        <f>IF(N363="sníž. přenesená",J363,0)</f>
        <v>0</v>
      </c>
      <c r="BI363" s="234">
        <f>IF(N363="nulová",J363,0)</f>
        <v>0</v>
      </c>
      <c r="BJ363" s="18" t="s">
        <v>178</v>
      </c>
      <c r="BK363" s="234">
        <f>ROUND(I363*H363,2)</f>
        <v>0</v>
      </c>
      <c r="BL363" s="18" t="s">
        <v>217</v>
      </c>
      <c r="BM363" s="233" t="s">
        <v>441</v>
      </c>
    </row>
    <row r="364" s="2" customFormat="1">
      <c r="A364" s="39"/>
      <c r="B364" s="40"/>
      <c r="C364" s="41"/>
      <c r="D364" s="235" t="s">
        <v>179</v>
      </c>
      <c r="E364" s="41"/>
      <c r="F364" s="236" t="s">
        <v>440</v>
      </c>
      <c r="G364" s="41"/>
      <c r="H364" s="41"/>
      <c r="I364" s="237"/>
      <c r="J364" s="41"/>
      <c r="K364" s="41"/>
      <c r="L364" s="45"/>
      <c r="M364" s="238"/>
      <c r="N364" s="239"/>
      <c r="O364" s="93"/>
      <c r="P364" s="93"/>
      <c r="Q364" s="93"/>
      <c r="R364" s="93"/>
      <c r="S364" s="93"/>
      <c r="T364" s="94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18" t="s">
        <v>179</v>
      </c>
      <c r="AU364" s="18" t="s">
        <v>177</v>
      </c>
    </row>
    <row r="365" s="14" customFormat="1">
      <c r="A365" s="14"/>
      <c r="B365" s="250"/>
      <c r="C365" s="251"/>
      <c r="D365" s="235" t="s">
        <v>180</v>
      </c>
      <c r="E365" s="252" t="s">
        <v>1</v>
      </c>
      <c r="F365" s="253" t="s">
        <v>442</v>
      </c>
      <c r="G365" s="251"/>
      <c r="H365" s="254">
        <v>28</v>
      </c>
      <c r="I365" s="255"/>
      <c r="J365" s="251"/>
      <c r="K365" s="251"/>
      <c r="L365" s="256"/>
      <c r="M365" s="257"/>
      <c r="N365" s="258"/>
      <c r="O365" s="258"/>
      <c r="P365" s="258"/>
      <c r="Q365" s="258"/>
      <c r="R365" s="258"/>
      <c r="S365" s="258"/>
      <c r="T365" s="259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60" t="s">
        <v>180</v>
      </c>
      <c r="AU365" s="260" t="s">
        <v>177</v>
      </c>
      <c r="AV365" s="14" t="s">
        <v>177</v>
      </c>
      <c r="AW365" s="14" t="s">
        <v>30</v>
      </c>
      <c r="AX365" s="14" t="s">
        <v>73</v>
      </c>
      <c r="AY365" s="260" t="s">
        <v>169</v>
      </c>
    </row>
    <row r="366" s="15" customFormat="1">
      <c r="A366" s="15"/>
      <c r="B366" s="261"/>
      <c r="C366" s="262"/>
      <c r="D366" s="235" t="s">
        <v>180</v>
      </c>
      <c r="E366" s="263" t="s">
        <v>1</v>
      </c>
      <c r="F366" s="264" t="s">
        <v>183</v>
      </c>
      <c r="G366" s="262"/>
      <c r="H366" s="265">
        <v>28</v>
      </c>
      <c r="I366" s="266"/>
      <c r="J366" s="262"/>
      <c r="K366" s="262"/>
      <c r="L366" s="267"/>
      <c r="M366" s="268"/>
      <c r="N366" s="269"/>
      <c r="O366" s="269"/>
      <c r="P366" s="269"/>
      <c r="Q366" s="269"/>
      <c r="R366" s="269"/>
      <c r="S366" s="269"/>
      <c r="T366" s="270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271" t="s">
        <v>180</v>
      </c>
      <c r="AU366" s="271" t="s">
        <v>177</v>
      </c>
      <c r="AV366" s="15" t="s">
        <v>176</v>
      </c>
      <c r="AW366" s="15" t="s">
        <v>30</v>
      </c>
      <c r="AX366" s="15" t="s">
        <v>81</v>
      </c>
      <c r="AY366" s="271" t="s">
        <v>169</v>
      </c>
    </row>
    <row r="367" s="2" customFormat="1" ht="24.15" customHeight="1">
      <c r="A367" s="39"/>
      <c r="B367" s="40"/>
      <c r="C367" s="221" t="s">
        <v>443</v>
      </c>
      <c r="D367" s="221" t="s">
        <v>172</v>
      </c>
      <c r="E367" s="222" t="s">
        <v>444</v>
      </c>
      <c r="F367" s="223" t="s">
        <v>445</v>
      </c>
      <c r="G367" s="224" t="s">
        <v>186</v>
      </c>
      <c r="H367" s="225">
        <v>1</v>
      </c>
      <c r="I367" s="226"/>
      <c r="J367" s="227">
        <f>ROUND(I367*H367,2)</f>
        <v>0</v>
      </c>
      <c r="K367" s="228"/>
      <c r="L367" s="45"/>
      <c r="M367" s="229" t="s">
        <v>1</v>
      </c>
      <c r="N367" s="230" t="s">
        <v>41</v>
      </c>
      <c r="O367" s="93"/>
      <c r="P367" s="231">
        <f>O367*H367</f>
        <v>0</v>
      </c>
      <c r="Q367" s="231">
        <v>0</v>
      </c>
      <c r="R367" s="231">
        <f>Q367*H367</f>
        <v>0</v>
      </c>
      <c r="S367" s="231">
        <v>0</v>
      </c>
      <c r="T367" s="232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33" t="s">
        <v>217</v>
      </c>
      <c r="AT367" s="233" t="s">
        <v>172</v>
      </c>
      <c r="AU367" s="233" t="s">
        <v>177</v>
      </c>
      <c r="AY367" s="18" t="s">
        <v>169</v>
      </c>
      <c r="BE367" s="234">
        <f>IF(N367="základní",J367,0)</f>
        <v>0</v>
      </c>
      <c r="BF367" s="234">
        <f>IF(N367="snížená",J367,0)</f>
        <v>0</v>
      </c>
      <c r="BG367" s="234">
        <f>IF(N367="zákl. přenesená",J367,0)</f>
        <v>0</v>
      </c>
      <c r="BH367" s="234">
        <f>IF(N367="sníž. přenesená",J367,0)</f>
        <v>0</v>
      </c>
      <c r="BI367" s="234">
        <f>IF(N367="nulová",J367,0)</f>
        <v>0</v>
      </c>
      <c r="BJ367" s="18" t="s">
        <v>178</v>
      </c>
      <c r="BK367" s="234">
        <f>ROUND(I367*H367,2)</f>
        <v>0</v>
      </c>
      <c r="BL367" s="18" t="s">
        <v>217</v>
      </c>
      <c r="BM367" s="233" t="s">
        <v>446</v>
      </c>
    </row>
    <row r="368" s="2" customFormat="1">
      <c r="A368" s="39"/>
      <c r="B368" s="40"/>
      <c r="C368" s="41"/>
      <c r="D368" s="235" t="s">
        <v>179</v>
      </c>
      <c r="E368" s="41"/>
      <c r="F368" s="236" t="s">
        <v>445</v>
      </c>
      <c r="G368" s="41"/>
      <c r="H368" s="41"/>
      <c r="I368" s="237"/>
      <c r="J368" s="41"/>
      <c r="K368" s="41"/>
      <c r="L368" s="45"/>
      <c r="M368" s="238"/>
      <c r="N368" s="239"/>
      <c r="O368" s="93"/>
      <c r="P368" s="93"/>
      <c r="Q368" s="93"/>
      <c r="R368" s="93"/>
      <c r="S368" s="93"/>
      <c r="T368" s="94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18" t="s">
        <v>179</v>
      </c>
      <c r="AU368" s="18" t="s">
        <v>177</v>
      </c>
    </row>
    <row r="369" s="2" customFormat="1" ht="16.5" customHeight="1">
      <c r="A369" s="39"/>
      <c r="B369" s="40"/>
      <c r="C369" s="221" t="s">
        <v>307</v>
      </c>
      <c r="D369" s="221" t="s">
        <v>172</v>
      </c>
      <c r="E369" s="222" t="s">
        <v>447</v>
      </c>
      <c r="F369" s="223" t="s">
        <v>448</v>
      </c>
      <c r="G369" s="224" t="s">
        <v>186</v>
      </c>
      <c r="H369" s="225">
        <v>1</v>
      </c>
      <c r="I369" s="226"/>
      <c r="J369" s="227">
        <f>ROUND(I369*H369,2)</f>
        <v>0</v>
      </c>
      <c r="K369" s="228"/>
      <c r="L369" s="45"/>
      <c r="M369" s="229" t="s">
        <v>1</v>
      </c>
      <c r="N369" s="230" t="s">
        <v>41</v>
      </c>
      <c r="O369" s="93"/>
      <c r="P369" s="231">
        <f>O369*H369</f>
        <v>0</v>
      </c>
      <c r="Q369" s="231">
        <v>0</v>
      </c>
      <c r="R369" s="231">
        <f>Q369*H369</f>
        <v>0</v>
      </c>
      <c r="S369" s="231">
        <v>0</v>
      </c>
      <c r="T369" s="232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33" t="s">
        <v>217</v>
      </c>
      <c r="AT369" s="233" t="s">
        <v>172</v>
      </c>
      <c r="AU369" s="233" t="s">
        <v>177</v>
      </c>
      <c r="AY369" s="18" t="s">
        <v>169</v>
      </c>
      <c r="BE369" s="234">
        <f>IF(N369="základní",J369,0)</f>
        <v>0</v>
      </c>
      <c r="BF369" s="234">
        <f>IF(N369="snížená",J369,0)</f>
        <v>0</v>
      </c>
      <c r="BG369" s="234">
        <f>IF(N369="zákl. přenesená",J369,0)</f>
        <v>0</v>
      </c>
      <c r="BH369" s="234">
        <f>IF(N369="sníž. přenesená",J369,0)</f>
        <v>0</v>
      </c>
      <c r="BI369" s="234">
        <f>IF(N369="nulová",J369,0)</f>
        <v>0</v>
      </c>
      <c r="BJ369" s="18" t="s">
        <v>178</v>
      </c>
      <c r="BK369" s="234">
        <f>ROUND(I369*H369,2)</f>
        <v>0</v>
      </c>
      <c r="BL369" s="18" t="s">
        <v>217</v>
      </c>
      <c r="BM369" s="233" t="s">
        <v>449</v>
      </c>
    </row>
    <row r="370" s="2" customFormat="1">
      <c r="A370" s="39"/>
      <c r="B370" s="40"/>
      <c r="C370" s="41"/>
      <c r="D370" s="235" t="s">
        <v>179</v>
      </c>
      <c r="E370" s="41"/>
      <c r="F370" s="236" t="s">
        <v>448</v>
      </c>
      <c r="G370" s="41"/>
      <c r="H370" s="41"/>
      <c r="I370" s="237"/>
      <c r="J370" s="41"/>
      <c r="K370" s="41"/>
      <c r="L370" s="45"/>
      <c r="M370" s="238"/>
      <c r="N370" s="239"/>
      <c r="O370" s="93"/>
      <c r="P370" s="93"/>
      <c r="Q370" s="93"/>
      <c r="R370" s="93"/>
      <c r="S370" s="93"/>
      <c r="T370" s="94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179</v>
      </c>
      <c r="AU370" s="18" t="s">
        <v>177</v>
      </c>
    </row>
    <row r="371" s="13" customFormat="1">
      <c r="A371" s="13"/>
      <c r="B371" s="240"/>
      <c r="C371" s="241"/>
      <c r="D371" s="235" t="s">
        <v>180</v>
      </c>
      <c r="E371" s="242" t="s">
        <v>1</v>
      </c>
      <c r="F371" s="243" t="s">
        <v>274</v>
      </c>
      <c r="G371" s="241"/>
      <c r="H371" s="242" t="s">
        <v>1</v>
      </c>
      <c r="I371" s="244"/>
      <c r="J371" s="241"/>
      <c r="K371" s="241"/>
      <c r="L371" s="245"/>
      <c r="M371" s="246"/>
      <c r="N371" s="247"/>
      <c r="O371" s="247"/>
      <c r="P371" s="247"/>
      <c r="Q371" s="247"/>
      <c r="R371" s="247"/>
      <c r="S371" s="247"/>
      <c r="T371" s="248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9" t="s">
        <v>180</v>
      </c>
      <c r="AU371" s="249" t="s">
        <v>177</v>
      </c>
      <c r="AV371" s="13" t="s">
        <v>81</v>
      </c>
      <c r="AW371" s="13" t="s">
        <v>30</v>
      </c>
      <c r="AX371" s="13" t="s">
        <v>73</v>
      </c>
      <c r="AY371" s="249" t="s">
        <v>169</v>
      </c>
    </row>
    <row r="372" s="14" customFormat="1">
      <c r="A372" s="14"/>
      <c r="B372" s="250"/>
      <c r="C372" s="251"/>
      <c r="D372" s="235" t="s">
        <v>180</v>
      </c>
      <c r="E372" s="252" t="s">
        <v>1</v>
      </c>
      <c r="F372" s="253" t="s">
        <v>81</v>
      </c>
      <c r="G372" s="251"/>
      <c r="H372" s="254">
        <v>1</v>
      </c>
      <c r="I372" s="255"/>
      <c r="J372" s="251"/>
      <c r="K372" s="251"/>
      <c r="L372" s="256"/>
      <c r="M372" s="257"/>
      <c r="N372" s="258"/>
      <c r="O372" s="258"/>
      <c r="P372" s="258"/>
      <c r="Q372" s="258"/>
      <c r="R372" s="258"/>
      <c r="S372" s="258"/>
      <c r="T372" s="259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60" t="s">
        <v>180</v>
      </c>
      <c r="AU372" s="260" t="s">
        <v>177</v>
      </c>
      <c r="AV372" s="14" t="s">
        <v>177</v>
      </c>
      <c r="AW372" s="14" t="s">
        <v>30</v>
      </c>
      <c r="AX372" s="14" t="s">
        <v>73</v>
      </c>
      <c r="AY372" s="260" t="s">
        <v>169</v>
      </c>
    </row>
    <row r="373" s="15" customFormat="1">
      <c r="A373" s="15"/>
      <c r="B373" s="261"/>
      <c r="C373" s="262"/>
      <c r="D373" s="235" t="s">
        <v>180</v>
      </c>
      <c r="E373" s="263" t="s">
        <v>1</v>
      </c>
      <c r="F373" s="264" t="s">
        <v>183</v>
      </c>
      <c r="G373" s="262"/>
      <c r="H373" s="265">
        <v>1</v>
      </c>
      <c r="I373" s="266"/>
      <c r="J373" s="262"/>
      <c r="K373" s="262"/>
      <c r="L373" s="267"/>
      <c r="M373" s="268"/>
      <c r="N373" s="269"/>
      <c r="O373" s="269"/>
      <c r="P373" s="269"/>
      <c r="Q373" s="269"/>
      <c r="R373" s="269"/>
      <c r="S373" s="269"/>
      <c r="T373" s="270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271" t="s">
        <v>180</v>
      </c>
      <c r="AU373" s="271" t="s">
        <v>177</v>
      </c>
      <c r="AV373" s="15" t="s">
        <v>176</v>
      </c>
      <c r="AW373" s="15" t="s">
        <v>30</v>
      </c>
      <c r="AX373" s="15" t="s">
        <v>81</v>
      </c>
      <c r="AY373" s="271" t="s">
        <v>169</v>
      </c>
    </row>
    <row r="374" s="2" customFormat="1" ht="24.15" customHeight="1">
      <c r="A374" s="39"/>
      <c r="B374" s="40"/>
      <c r="C374" s="221" t="s">
        <v>450</v>
      </c>
      <c r="D374" s="221" t="s">
        <v>172</v>
      </c>
      <c r="E374" s="222" t="s">
        <v>451</v>
      </c>
      <c r="F374" s="223" t="s">
        <v>452</v>
      </c>
      <c r="G374" s="224" t="s">
        <v>175</v>
      </c>
      <c r="H374" s="225">
        <v>0.027</v>
      </c>
      <c r="I374" s="226"/>
      <c r="J374" s="227">
        <f>ROUND(I374*H374,2)</f>
        <v>0</v>
      </c>
      <c r="K374" s="228"/>
      <c r="L374" s="45"/>
      <c r="M374" s="229" t="s">
        <v>1</v>
      </c>
      <c r="N374" s="230" t="s">
        <v>41</v>
      </c>
      <c r="O374" s="93"/>
      <c r="P374" s="231">
        <f>O374*H374</f>
        <v>0</v>
      </c>
      <c r="Q374" s="231">
        <v>0</v>
      </c>
      <c r="R374" s="231">
        <f>Q374*H374</f>
        <v>0</v>
      </c>
      <c r="S374" s="231">
        <v>0</v>
      </c>
      <c r="T374" s="232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33" t="s">
        <v>217</v>
      </c>
      <c r="AT374" s="233" t="s">
        <v>172</v>
      </c>
      <c r="AU374" s="233" t="s">
        <v>177</v>
      </c>
      <c r="AY374" s="18" t="s">
        <v>169</v>
      </c>
      <c r="BE374" s="234">
        <f>IF(N374="základní",J374,0)</f>
        <v>0</v>
      </c>
      <c r="BF374" s="234">
        <f>IF(N374="snížená",J374,0)</f>
        <v>0</v>
      </c>
      <c r="BG374" s="234">
        <f>IF(N374="zákl. přenesená",J374,0)</f>
        <v>0</v>
      </c>
      <c r="BH374" s="234">
        <f>IF(N374="sníž. přenesená",J374,0)</f>
        <v>0</v>
      </c>
      <c r="BI374" s="234">
        <f>IF(N374="nulová",J374,0)</f>
        <v>0</v>
      </c>
      <c r="BJ374" s="18" t="s">
        <v>178</v>
      </c>
      <c r="BK374" s="234">
        <f>ROUND(I374*H374,2)</f>
        <v>0</v>
      </c>
      <c r="BL374" s="18" t="s">
        <v>217</v>
      </c>
      <c r="BM374" s="233" t="s">
        <v>453</v>
      </c>
    </row>
    <row r="375" s="2" customFormat="1">
      <c r="A375" s="39"/>
      <c r="B375" s="40"/>
      <c r="C375" s="41"/>
      <c r="D375" s="235" t="s">
        <v>179</v>
      </c>
      <c r="E375" s="41"/>
      <c r="F375" s="236" t="s">
        <v>454</v>
      </c>
      <c r="G375" s="41"/>
      <c r="H375" s="41"/>
      <c r="I375" s="237"/>
      <c r="J375" s="41"/>
      <c r="K375" s="41"/>
      <c r="L375" s="45"/>
      <c r="M375" s="238"/>
      <c r="N375" s="239"/>
      <c r="O375" s="93"/>
      <c r="P375" s="93"/>
      <c r="Q375" s="93"/>
      <c r="R375" s="93"/>
      <c r="S375" s="93"/>
      <c r="T375" s="94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T375" s="18" t="s">
        <v>179</v>
      </c>
      <c r="AU375" s="18" t="s">
        <v>177</v>
      </c>
    </row>
    <row r="376" s="12" customFormat="1" ht="22.8" customHeight="1">
      <c r="A376" s="12"/>
      <c r="B376" s="205"/>
      <c r="C376" s="206"/>
      <c r="D376" s="207" t="s">
        <v>72</v>
      </c>
      <c r="E376" s="219" t="s">
        <v>455</v>
      </c>
      <c r="F376" s="219" t="s">
        <v>456</v>
      </c>
      <c r="G376" s="206"/>
      <c r="H376" s="206"/>
      <c r="I376" s="209"/>
      <c r="J376" s="220">
        <f>BK376</f>
        <v>0</v>
      </c>
      <c r="K376" s="206"/>
      <c r="L376" s="211"/>
      <c r="M376" s="212"/>
      <c r="N376" s="213"/>
      <c r="O376" s="213"/>
      <c r="P376" s="214">
        <f>SUM(P377:P425)</f>
        <v>0</v>
      </c>
      <c r="Q376" s="213"/>
      <c r="R376" s="214">
        <f>SUM(R377:R425)</f>
        <v>0.06087</v>
      </c>
      <c r="S376" s="213"/>
      <c r="T376" s="215">
        <f>SUM(T377:T425)</f>
        <v>0.049841999999999997</v>
      </c>
      <c r="U376" s="12"/>
      <c r="V376" s="12"/>
      <c r="W376" s="12"/>
      <c r="X376" s="12"/>
      <c r="Y376" s="12"/>
      <c r="Z376" s="12"/>
      <c r="AA376" s="12"/>
      <c r="AB376" s="12"/>
      <c r="AC376" s="12"/>
      <c r="AD376" s="12"/>
      <c r="AE376" s="12"/>
      <c r="AR376" s="216" t="s">
        <v>177</v>
      </c>
      <c r="AT376" s="217" t="s">
        <v>72</v>
      </c>
      <c r="AU376" s="217" t="s">
        <v>81</v>
      </c>
      <c r="AY376" s="216" t="s">
        <v>169</v>
      </c>
      <c r="BK376" s="218">
        <f>SUM(BK377:BK425)</f>
        <v>0</v>
      </c>
    </row>
    <row r="377" s="2" customFormat="1" ht="24.15" customHeight="1">
      <c r="A377" s="39"/>
      <c r="B377" s="40"/>
      <c r="C377" s="221" t="s">
        <v>311</v>
      </c>
      <c r="D377" s="221" t="s">
        <v>172</v>
      </c>
      <c r="E377" s="222" t="s">
        <v>457</v>
      </c>
      <c r="F377" s="223" t="s">
        <v>458</v>
      </c>
      <c r="G377" s="224" t="s">
        <v>245</v>
      </c>
      <c r="H377" s="225">
        <v>23.399999999999999</v>
      </c>
      <c r="I377" s="226"/>
      <c r="J377" s="227">
        <f>ROUND(I377*H377,2)</f>
        <v>0</v>
      </c>
      <c r="K377" s="228"/>
      <c r="L377" s="45"/>
      <c r="M377" s="229" t="s">
        <v>1</v>
      </c>
      <c r="N377" s="230" t="s">
        <v>41</v>
      </c>
      <c r="O377" s="93"/>
      <c r="P377" s="231">
        <f>O377*H377</f>
        <v>0</v>
      </c>
      <c r="Q377" s="231">
        <v>0</v>
      </c>
      <c r="R377" s="231">
        <f>Q377*H377</f>
        <v>0</v>
      </c>
      <c r="S377" s="231">
        <v>0.0021299999999999999</v>
      </c>
      <c r="T377" s="232">
        <f>S377*H377</f>
        <v>0.049841999999999997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33" t="s">
        <v>217</v>
      </c>
      <c r="AT377" s="233" t="s">
        <v>172</v>
      </c>
      <c r="AU377" s="233" t="s">
        <v>177</v>
      </c>
      <c r="AY377" s="18" t="s">
        <v>169</v>
      </c>
      <c r="BE377" s="234">
        <f>IF(N377="základní",J377,0)</f>
        <v>0</v>
      </c>
      <c r="BF377" s="234">
        <f>IF(N377="snížená",J377,0)</f>
        <v>0</v>
      </c>
      <c r="BG377" s="234">
        <f>IF(N377="zákl. přenesená",J377,0)</f>
        <v>0</v>
      </c>
      <c r="BH377" s="234">
        <f>IF(N377="sníž. přenesená",J377,0)</f>
        <v>0</v>
      </c>
      <c r="BI377" s="234">
        <f>IF(N377="nulová",J377,0)</f>
        <v>0</v>
      </c>
      <c r="BJ377" s="18" t="s">
        <v>178</v>
      </c>
      <c r="BK377" s="234">
        <f>ROUND(I377*H377,2)</f>
        <v>0</v>
      </c>
      <c r="BL377" s="18" t="s">
        <v>217</v>
      </c>
      <c r="BM377" s="233" t="s">
        <v>459</v>
      </c>
    </row>
    <row r="378" s="2" customFormat="1">
      <c r="A378" s="39"/>
      <c r="B378" s="40"/>
      <c r="C378" s="41"/>
      <c r="D378" s="235" t="s">
        <v>179</v>
      </c>
      <c r="E378" s="41"/>
      <c r="F378" s="236" t="s">
        <v>458</v>
      </c>
      <c r="G378" s="41"/>
      <c r="H378" s="41"/>
      <c r="I378" s="237"/>
      <c r="J378" s="41"/>
      <c r="K378" s="41"/>
      <c r="L378" s="45"/>
      <c r="M378" s="238"/>
      <c r="N378" s="239"/>
      <c r="O378" s="93"/>
      <c r="P378" s="93"/>
      <c r="Q378" s="93"/>
      <c r="R378" s="93"/>
      <c r="S378" s="93"/>
      <c r="T378" s="94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T378" s="18" t="s">
        <v>179</v>
      </c>
      <c r="AU378" s="18" t="s">
        <v>177</v>
      </c>
    </row>
    <row r="379" s="14" customFormat="1">
      <c r="A379" s="14"/>
      <c r="B379" s="250"/>
      <c r="C379" s="251"/>
      <c r="D379" s="235" t="s">
        <v>180</v>
      </c>
      <c r="E379" s="252" t="s">
        <v>1</v>
      </c>
      <c r="F379" s="253" t="s">
        <v>460</v>
      </c>
      <c r="G379" s="251"/>
      <c r="H379" s="254">
        <v>23.399999999999999</v>
      </c>
      <c r="I379" s="255"/>
      <c r="J379" s="251"/>
      <c r="K379" s="251"/>
      <c r="L379" s="256"/>
      <c r="M379" s="257"/>
      <c r="N379" s="258"/>
      <c r="O379" s="258"/>
      <c r="P379" s="258"/>
      <c r="Q379" s="258"/>
      <c r="R379" s="258"/>
      <c r="S379" s="258"/>
      <c r="T379" s="259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60" t="s">
        <v>180</v>
      </c>
      <c r="AU379" s="260" t="s">
        <v>177</v>
      </c>
      <c r="AV379" s="14" t="s">
        <v>177</v>
      </c>
      <c r="AW379" s="14" t="s">
        <v>30</v>
      </c>
      <c r="AX379" s="14" t="s">
        <v>73</v>
      </c>
      <c r="AY379" s="260" t="s">
        <v>169</v>
      </c>
    </row>
    <row r="380" s="15" customFormat="1">
      <c r="A380" s="15"/>
      <c r="B380" s="261"/>
      <c r="C380" s="262"/>
      <c r="D380" s="235" t="s">
        <v>180</v>
      </c>
      <c r="E380" s="263" t="s">
        <v>1</v>
      </c>
      <c r="F380" s="264" t="s">
        <v>183</v>
      </c>
      <c r="G380" s="262"/>
      <c r="H380" s="265">
        <v>23.399999999999999</v>
      </c>
      <c r="I380" s="266"/>
      <c r="J380" s="262"/>
      <c r="K380" s="262"/>
      <c r="L380" s="267"/>
      <c r="M380" s="268"/>
      <c r="N380" s="269"/>
      <c r="O380" s="269"/>
      <c r="P380" s="269"/>
      <c r="Q380" s="269"/>
      <c r="R380" s="269"/>
      <c r="S380" s="269"/>
      <c r="T380" s="270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T380" s="271" t="s">
        <v>180</v>
      </c>
      <c r="AU380" s="271" t="s">
        <v>177</v>
      </c>
      <c r="AV380" s="15" t="s">
        <v>176</v>
      </c>
      <c r="AW380" s="15" t="s">
        <v>30</v>
      </c>
      <c r="AX380" s="15" t="s">
        <v>81</v>
      </c>
      <c r="AY380" s="271" t="s">
        <v>169</v>
      </c>
    </row>
    <row r="381" s="2" customFormat="1" ht="24.15" customHeight="1">
      <c r="A381" s="39"/>
      <c r="B381" s="40"/>
      <c r="C381" s="221" t="s">
        <v>461</v>
      </c>
      <c r="D381" s="221" t="s">
        <v>172</v>
      </c>
      <c r="E381" s="222" t="s">
        <v>462</v>
      </c>
      <c r="F381" s="223" t="s">
        <v>463</v>
      </c>
      <c r="G381" s="224" t="s">
        <v>245</v>
      </c>
      <c r="H381" s="225">
        <v>2</v>
      </c>
      <c r="I381" s="226"/>
      <c r="J381" s="227">
        <f>ROUND(I381*H381,2)</f>
        <v>0</v>
      </c>
      <c r="K381" s="228"/>
      <c r="L381" s="45"/>
      <c r="M381" s="229" t="s">
        <v>1</v>
      </c>
      <c r="N381" s="230" t="s">
        <v>41</v>
      </c>
      <c r="O381" s="93"/>
      <c r="P381" s="231">
        <f>O381*H381</f>
        <v>0</v>
      </c>
      <c r="Q381" s="231">
        <v>0.00050000000000000001</v>
      </c>
      <c r="R381" s="231">
        <f>Q381*H381</f>
        <v>0.001</v>
      </c>
      <c r="S381" s="231">
        <v>0</v>
      </c>
      <c r="T381" s="232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33" t="s">
        <v>217</v>
      </c>
      <c r="AT381" s="233" t="s">
        <v>172</v>
      </c>
      <c r="AU381" s="233" t="s">
        <v>177</v>
      </c>
      <c r="AY381" s="18" t="s">
        <v>169</v>
      </c>
      <c r="BE381" s="234">
        <f>IF(N381="základní",J381,0)</f>
        <v>0</v>
      </c>
      <c r="BF381" s="234">
        <f>IF(N381="snížená",J381,0)</f>
        <v>0</v>
      </c>
      <c r="BG381" s="234">
        <f>IF(N381="zákl. přenesená",J381,0)</f>
        <v>0</v>
      </c>
      <c r="BH381" s="234">
        <f>IF(N381="sníž. přenesená",J381,0)</f>
        <v>0</v>
      </c>
      <c r="BI381" s="234">
        <f>IF(N381="nulová",J381,0)</f>
        <v>0</v>
      </c>
      <c r="BJ381" s="18" t="s">
        <v>178</v>
      </c>
      <c r="BK381" s="234">
        <f>ROUND(I381*H381,2)</f>
        <v>0</v>
      </c>
      <c r="BL381" s="18" t="s">
        <v>217</v>
      </c>
      <c r="BM381" s="233" t="s">
        <v>464</v>
      </c>
    </row>
    <row r="382" s="2" customFormat="1">
      <c r="A382" s="39"/>
      <c r="B382" s="40"/>
      <c r="C382" s="41"/>
      <c r="D382" s="235" t="s">
        <v>179</v>
      </c>
      <c r="E382" s="41"/>
      <c r="F382" s="236" t="s">
        <v>463</v>
      </c>
      <c r="G382" s="41"/>
      <c r="H382" s="41"/>
      <c r="I382" s="237"/>
      <c r="J382" s="41"/>
      <c r="K382" s="41"/>
      <c r="L382" s="45"/>
      <c r="M382" s="238"/>
      <c r="N382" s="239"/>
      <c r="O382" s="93"/>
      <c r="P382" s="93"/>
      <c r="Q382" s="93"/>
      <c r="R382" s="93"/>
      <c r="S382" s="93"/>
      <c r="T382" s="94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T382" s="18" t="s">
        <v>179</v>
      </c>
      <c r="AU382" s="18" t="s">
        <v>177</v>
      </c>
    </row>
    <row r="383" s="2" customFormat="1" ht="24.15" customHeight="1">
      <c r="A383" s="39"/>
      <c r="B383" s="40"/>
      <c r="C383" s="221" t="s">
        <v>316</v>
      </c>
      <c r="D383" s="221" t="s">
        <v>172</v>
      </c>
      <c r="E383" s="222" t="s">
        <v>465</v>
      </c>
      <c r="F383" s="223" t="s">
        <v>466</v>
      </c>
      <c r="G383" s="224" t="s">
        <v>245</v>
      </c>
      <c r="H383" s="225">
        <v>52</v>
      </c>
      <c r="I383" s="226"/>
      <c r="J383" s="227">
        <f>ROUND(I383*H383,2)</f>
        <v>0</v>
      </c>
      <c r="K383" s="228"/>
      <c r="L383" s="45"/>
      <c r="M383" s="229" t="s">
        <v>1</v>
      </c>
      <c r="N383" s="230" t="s">
        <v>41</v>
      </c>
      <c r="O383" s="93"/>
      <c r="P383" s="231">
        <f>O383*H383</f>
        <v>0</v>
      </c>
      <c r="Q383" s="231">
        <v>0.00075000000000000002</v>
      </c>
      <c r="R383" s="231">
        <f>Q383*H383</f>
        <v>0.039</v>
      </c>
      <c r="S383" s="231">
        <v>0</v>
      </c>
      <c r="T383" s="232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33" t="s">
        <v>217</v>
      </c>
      <c r="AT383" s="233" t="s">
        <v>172</v>
      </c>
      <c r="AU383" s="233" t="s">
        <v>177</v>
      </c>
      <c r="AY383" s="18" t="s">
        <v>169</v>
      </c>
      <c r="BE383" s="234">
        <f>IF(N383="základní",J383,0)</f>
        <v>0</v>
      </c>
      <c r="BF383" s="234">
        <f>IF(N383="snížená",J383,0)</f>
        <v>0</v>
      </c>
      <c r="BG383" s="234">
        <f>IF(N383="zákl. přenesená",J383,0)</f>
        <v>0</v>
      </c>
      <c r="BH383" s="234">
        <f>IF(N383="sníž. přenesená",J383,0)</f>
        <v>0</v>
      </c>
      <c r="BI383" s="234">
        <f>IF(N383="nulová",J383,0)</f>
        <v>0</v>
      </c>
      <c r="BJ383" s="18" t="s">
        <v>178</v>
      </c>
      <c r="BK383" s="234">
        <f>ROUND(I383*H383,2)</f>
        <v>0</v>
      </c>
      <c r="BL383" s="18" t="s">
        <v>217</v>
      </c>
      <c r="BM383" s="233" t="s">
        <v>467</v>
      </c>
    </row>
    <row r="384" s="2" customFormat="1">
      <c r="A384" s="39"/>
      <c r="B384" s="40"/>
      <c r="C384" s="41"/>
      <c r="D384" s="235" t="s">
        <v>179</v>
      </c>
      <c r="E384" s="41"/>
      <c r="F384" s="236" t="s">
        <v>466</v>
      </c>
      <c r="G384" s="41"/>
      <c r="H384" s="41"/>
      <c r="I384" s="237"/>
      <c r="J384" s="41"/>
      <c r="K384" s="41"/>
      <c r="L384" s="45"/>
      <c r="M384" s="238"/>
      <c r="N384" s="239"/>
      <c r="O384" s="93"/>
      <c r="P384" s="93"/>
      <c r="Q384" s="93"/>
      <c r="R384" s="93"/>
      <c r="S384" s="93"/>
      <c r="T384" s="94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179</v>
      </c>
      <c r="AU384" s="18" t="s">
        <v>177</v>
      </c>
    </row>
    <row r="385" s="13" customFormat="1">
      <c r="A385" s="13"/>
      <c r="B385" s="240"/>
      <c r="C385" s="241"/>
      <c r="D385" s="235" t="s">
        <v>180</v>
      </c>
      <c r="E385" s="242" t="s">
        <v>1</v>
      </c>
      <c r="F385" s="243" t="s">
        <v>468</v>
      </c>
      <c r="G385" s="241"/>
      <c r="H385" s="242" t="s">
        <v>1</v>
      </c>
      <c r="I385" s="244"/>
      <c r="J385" s="241"/>
      <c r="K385" s="241"/>
      <c r="L385" s="245"/>
      <c r="M385" s="246"/>
      <c r="N385" s="247"/>
      <c r="O385" s="247"/>
      <c r="P385" s="247"/>
      <c r="Q385" s="247"/>
      <c r="R385" s="247"/>
      <c r="S385" s="247"/>
      <c r="T385" s="248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9" t="s">
        <v>180</v>
      </c>
      <c r="AU385" s="249" t="s">
        <v>177</v>
      </c>
      <c r="AV385" s="13" t="s">
        <v>81</v>
      </c>
      <c r="AW385" s="13" t="s">
        <v>30</v>
      </c>
      <c r="AX385" s="13" t="s">
        <v>73</v>
      </c>
      <c r="AY385" s="249" t="s">
        <v>169</v>
      </c>
    </row>
    <row r="386" s="14" customFormat="1">
      <c r="A386" s="14"/>
      <c r="B386" s="250"/>
      <c r="C386" s="251"/>
      <c r="D386" s="235" t="s">
        <v>180</v>
      </c>
      <c r="E386" s="252" t="s">
        <v>1</v>
      </c>
      <c r="F386" s="253" t="s">
        <v>469</v>
      </c>
      <c r="G386" s="251"/>
      <c r="H386" s="254">
        <v>2</v>
      </c>
      <c r="I386" s="255"/>
      <c r="J386" s="251"/>
      <c r="K386" s="251"/>
      <c r="L386" s="256"/>
      <c r="M386" s="257"/>
      <c r="N386" s="258"/>
      <c r="O386" s="258"/>
      <c r="P386" s="258"/>
      <c r="Q386" s="258"/>
      <c r="R386" s="258"/>
      <c r="S386" s="258"/>
      <c r="T386" s="259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60" t="s">
        <v>180</v>
      </c>
      <c r="AU386" s="260" t="s">
        <v>177</v>
      </c>
      <c r="AV386" s="14" t="s">
        <v>177</v>
      </c>
      <c r="AW386" s="14" t="s">
        <v>30</v>
      </c>
      <c r="AX386" s="14" t="s">
        <v>73</v>
      </c>
      <c r="AY386" s="260" t="s">
        <v>169</v>
      </c>
    </row>
    <row r="387" s="13" customFormat="1">
      <c r="A387" s="13"/>
      <c r="B387" s="240"/>
      <c r="C387" s="241"/>
      <c r="D387" s="235" t="s">
        <v>180</v>
      </c>
      <c r="E387" s="242" t="s">
        <v>1</v>
      </c>
      <c r="F387" s="243" t="s">
        <v>470</v>
      </c>
      <c r="G387" s="241"/>
      <c r="H387" s="242" t="s">
        <v>1</v>
      </c>
      <c r="I387" s="244"/>
      <c r="J387" s="241"/>
      <c r="K387" s="241"/>
      <c r="L387" s="245"/>
      <c r="M387" s="246"/>
      <c r="N387" s="247"/>
      <c r="O387" s="247"/>
      <c r="P387" s="247"/>
      <c r="Q387" s="247"/>
      <c r="R387" s="247"/>
      <c r="S387" s="247"/>
      <c r="T387" s="248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9" t="s">
        <v>180</v>
      </c>
      <c r="AU387" s="249" t="s">
        <v>177</v>
      </c>
      <c r="AV387" s="13" t="s">
        <v>81</v>
      </c>
      <c r="AW387" s="13" t="s">
        <v>30</v>
      </c>
      <c r="AX387" s="13" t="s">
        <v>73</v>
      </c>
      <c r="AY387" s="249" t="s">
        <v>169</v>
      </c>
    </row>
    <row r="388" s="14" customFormat="1">
      <c r="A388" s="14"/>
      <c r="B388" s="250"/>
      <c r="C388" s="251"/>
      <c r="D388" s="235" t="s">
        <v>180</v>
      </c>
      <c r="E388" s="252" t="s">
        <v>1</v>
      </c>
      <c r="F388" s="253" t="s">
        <v>471</v>
      </c>
      <c r="G388" s="251"/>
      <c r="H388" s="254">
        <v>50</v>
      </c>
      <c r="I388" s="255"/>
      <c r="J388" s="251"/>
      <c r="K388" s="251"/>
      <c r="L388" s="256"/>
      <c r="M388" s="257"/>
      <c r="N388" s="258"/>
      <c r="O388" s="258"/>
      <c r="P388" s="258"/>
      <c r="Q388" s="258"/>
      <c r="R388" s="258"/>
      <c r="S388" s="258"/>
      <c r="T388" s="259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60" t="s">
        <v>180</v>
      </c>
      <c r="AU388" s="260" t="s">
        <v>177</v>
      </c>
      <c r="AV388" s="14" t="s">
        <v>177</v>
      </c>
      <c r="AW388" s="14" t="s">
        <v>30</v>
      </c>
      <c r="AX388" s="14" t="s">
        <v>73</v>
      </c>
      <c r="AY388" s="260" t="s">
        <v>169</v>
      </c>
    </row>
    <row r="389" s="15" customFormat="1">
      <c r="A389" s="15"/>
      <c r="B389" s="261"/>
      <c r="C389" s="262"/>
      <c r="D389" s="235" t="s">
        <v>180</v>
      </c>
      <c r="E389" s="263" t="s">
        <v>1</v>
      </c>
      <c r="F389" s="264" t="s">
        <v>183</v>
      </c>
      <c r="G389" s="262"/>
      <c r="H389" s="265">
        <v>52</v>
      </c>
      <c r="I389" s="266"/>
      <c r="J389" s="262"/>
      <c r="K389" s="262"/>
      <c r="L389" s="267"/>
      <c r="M389" s="268"/>
      <c r="N389" s="269"/>
      <c r="O389" s="269"/>
      <c r="P389" s="269"/>
      <c r="Q389" s="269"/>
      <c r="R389" s="269"/>
      <c r="S389" s="269"/>
      <c r="T389" s="270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71" t="s">
        <v>180</v>
      </c>
      <c r="AU389" s="271" t="s">
        <v>177</v>
      </c>
      <c r="AV389" s="15" t="s">
        <v>176</v>
      </c>
      <c r="AW389" s="15" t="s">
        <v>30</v>
      </c>
      <c r="AX389" s="15" t="s">
        <v>81</v>
      </c>
      <c r="AY389" s="271" t="s">
        <v>169</v>
      </c>
    </row>
    <row r="390" s="2" customFormat="1" ht="24.15" customHeight="1">
      <c r="A390" s="39"/>
      <c r="B390" s="40"/>
      <c r="C390" s="221" t="s">
        <v>472</v>
      </c>
      <c r="D390" s="221" t="s">
        <v>172</v>
      </c>
      <c r="E390" s="222" t="s">
        <v>473</v>
      </c>
      <c r="F390" s="223" t="s">
        <v>474</v>
      </c>
      <c r="G390" s="224" t="s">
        <v>245</v>
      </c>
      <c r="H390" s="225">
        <v>2</v>
      </c>
      <c r="I390" s="226"/>
      <c r="J390" s="227">
        <f>ROUND(I390*H390,2)</f>
        <v>0</v>
      </c>
      <c r="K390" s="228"/>
      <c r="L390" s="45"/>
      <c r="M390" s="229" t="s">
        <v>1</v>
      </c>
      <c r="N390" s="230" t="s">
        <v>41</v>
      </c>
      <c r="O390" s="93"/>
      <c r="P390" s="231">
        <f>O390*H390</f>
        <v>0</v>
      </c>
      <c r="Q390" s="231">
        <v>0.00115</v>
      </c>
      <c r="R390" s="231">
        <f>Q390*H390</f>
        <v>0.0023</v>
      </c>
      <c r="S390" s="231">
        <v>0</v>
      </c>
      <c r="T390" s="232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33" t="s">
        <v>217</v>
      </c>
      <c r="AT390" s="233" t="s">
        <v>172</v>
      </c>
      <c r="AU390" s="233" t="s">
        <v>177</v>
      </c>
      <c r="AY390" s="18" t="s">
        <v>169</v>
      </c>
      <c r="BE390" s="234">
        <f>IF(N390="základní",J390,0)</f>
        <v>0</v>
      </c>
      <c r="BF390" s="234">
        <f>IF(N390="snížená",J390,0)</f>
        <v>0</v>
      </c>
      <c r="BG390" s="234">
        <f>IF(N390="zákl. přenesená",J390,0)</f>
        <v>0</v>
      </c>
      <c r="BH390" s="234">
        <f>IF(N390="sníž. přenesená",J390,0)</f>
        <v>0</v>
      </c>
      <c r="BI390" s="234">
        <f>IF(N390="nulová",J390,0)</f>
        <v>0</v>
      </c>
      <c r="BJ390" s="18" t="s">
        <v>178</v>
      </c>
      <c r="BK390" s="234">
        <f>ROUND(I390*H390,2)</f>
        <v>0</v>
      </c>
      <c r="BL390" s="18" t="s">
        <v>217</v>
      </c>
      <c r="BM390" s="233" t="s">
        <v>475</v>
      </c>
    </row>
    <row r="391" s="2" customFormat="1">
      <c r="A391" s="39"/>
      <c r="B391" s="40"/>
      <c r="C391" s="41"/>
      <c r="D391" s="235" t="s">
        <v>179</v>
      </c>
      <c r="E391" s="41"/>
      <c r="F391" s="236" t="s">
        <v>474</v>
      </c>
      <c r="G391" s="41"/>
      <c r="H391" s="41"/>
      <c r="I391" s="237"/>
      <c r="J391" s="41"/>
      <c r="K391" s="41"/>
      <c r="L391" s="45"/>
      <c r="M391" s="238"/>
      <c r="N391" s="239"/>
      <c r="O391" s="93"/>
      <c r="P391" s="93"/>
      <c r="Q391" s="93"/>
      <c r="R391" s="93"/>
      <c r="S391" s="93"/>
      <c r="T391" s="94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T391" s="18" t="s">
        <v>179</v>
      </c>
      <c r="AU391" s="18" t="s">
        <v>177</v>
      </c>
    </row>
    <row r="392" s="2" customFormat="1" ht="24.15" customHeight="1">
      <c r="A392" s="39"/>
      <c r="B392" s="40"/>
      <c r="C392" s="221" t="s">
        <v>319</v>
      </c>
      <c r="D392" s="221" t="s">
        <v>172</v>
      </c>
      <c r="E392" s="222" t="s">
        <v>476</v>
      </c>
      <c r="F392" s="223" t="s">
        <v>477</v>
      </c>
      <c r="G392" s="224" t="s">
        <v>245</v>
      </c>
      <c r="H392" s="225">
        <v>6</v>
      </c>
      <c r="I392" s="226"/>
      <c r="J392" s="227">
        <f>ROUND(I392*H392,2)</f>
        <v>0</v>
      </c>
      <c r="K392" s="228"/>
      <c r="L392" s="45"/>
      <c r="M392" s="229" t="s">
        <v>1</v>
      </c>
      <c r="N392" s="230" t="s">
        <v>41</v>
      </c>
      <c r="O392" s="93"/>
      <c r="P392" s="231">
        <f>O392*H392</f>
        <v>0</v>
      </c>
      <c r="Q392" s="231">
        <v>0.0012999999999999999</v>
      </c>
      <c r="R392" s="231">
        <f>Q392*H392</f>
        <v>0.0077999999999999996</v>
      </c>
      <c r="S392" s="231">
        <v>0</v>
      </c>
      <c r="T392" s="232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33" t="s">
        <v>217</v>
      </c>
      <c r="AT392" s="233" t="s">
        <v>172</v>
      </c>
      <c r="AU392" s="233" t="s">
        <v>177</v>
      </c>
      <c r="AY392" s="18" t="s">
        <v>169</v>
      </c>
      <c r="BE392" s="234">
        <f>IF(N392="základní",J392,0)</f>
        <v>0</v>
      </c>
      <c r="BF392" s="234">
        <f>IF(N392="snížená",J392,0)</f>
        <v>0</v>
      </c>
      <c r="BG392" s="234">
        <f>IF(N392="zákl. přenesená",J392,0)</f>
        <v>0</v>
      </c>
      <c r="BH392" s="234">
        <f>IF(N392="sníž. přenesená",J392,0)</f>
        <v>0</v>
      </c>
      <c r="BI392" s="234">
        <f>IF(N392="nulová",J392,0)</f>
        <v>0</v>
      </c>
      <c r="BJ392" s="18" t="s">
        <v>178</v>
      </c>
      <c r="BK392" s="234">
        <f>ROUND(I392*H392,2)</f>
        <v>0</v>
      </c>
      <c r="BL392" s="18" t="s">
        <v>217</v>
      </c>
      <c r="BM392" s="233" t="s">
        <v>478</v>
      </c>
    </row>
    <row r="393" s="2" customFormat="1">
      <c r="A393" s="39"/>
      <c r="B393" s="40"/>
      <c r="C393" s="41"/>
      <c r="D393" s="235" t="s">
        <v>179</v>
      </c>
      <c r="E393" s="41"/>
      <c r="F393" s="236" t="s">
        <v>477</v>
      </c>
      <c r="G393" s="41"/>
      <c r="H393" s="41"/>
      <c r="I393" s="237"/>
      <c r="J393" s="41"/>
      <c r="K393" s="41"/>
      <c r="L393" s="45"/>
      <c r="M393" s="238"/>
      <c r="N393" s="239"/>
      <c r="O393" s="93"/>
      <c r="P393" s="93"/>
      <c r="Q393" s="93"/>
      <c r="R393" s="93"/>
      <c r="S393" s="93"/>
      <c r="T393" s="94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179</v>
      </c>
      <c r="AU393" s="18" t="s">
        <v>177</v>
      </c>
    </row>
    <row r="394" s="2" customFormat="1" ht="37.8" customHeight="1">
      <c r="A394" s="39"/>
      <c r="B394" s="40"/>
      <c r="C394" s="221" t="s">
        <v>479</v>
      </c>
      <c r="D394" s="221" t="s">
        <v>172</v>
      </c>
      <c r="E394" s="222" t="s">
        <v>480</v>
      </c>
      <c r="F394" s="223" t="s">
        <v>481</v>
      </c>
      <c r="G394" s="224" t="s">
        <v>245</v>
      </c>
      <c r="H394" s="225">
        <v>29</v>
      </c>
      <c r="I394" s="226"/>
      <c r="J394" s="227">
        <f>ROUND(I394*H394,2)</f>
        <v>0</v>
      </c>
      <c r="K394" s="228"/>
      <c r="L394" s="45"/>
      <c r="M394" s="229" t="s">
        <v>1</v>
      </c>
      <c r="N394" s="230" t="s">
        <v>41</v>
      </c>
      <c r="O394" s="93"/>
      <c r="P394" s="231">
        <f>O394*H394</f>
        <v>0</v>
      </c>
      <c r="Q394" s="231">
        <v>4.0000000000000003E-05</v>
      </c>
      <c r="R394" s="231">
        <f>Q394*H394</f>
        <v>0.00116</v>
      </c>
      <c r="S394" s="231">
        <v>0</v>
      </c>
      <c r="T394" s="232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233" t="s">
        <v>217</v>
      </c>
      <c r="AT394" s="233" t="s">
        <v>172</v>
      </c>
      <c r="AU394" s="233" t="s">
        <v>177</v>
      </c>
      <c r="AY394" s="18" t="s">
        <v>169</v>
      </c>
      <c r="BE394" s="234">
        <f>IF(N394="základní",J394,0)</f>
        <v>0</v>
      </c>
      <c r="BF394" s="234">
        <f>IF(N394="snížená",J394,0)</f>
        <v>0</v>
      </c>
      <c r="BG394" s="234">
        <f>IF(N394="zákl. přenesená",J394,0)</f>
        <v>0</v>
      </c>
      <c r="BH394" s="234">
        <f>IF(N394="sníž. přenesená",J394,0)</f>
        <v>0</v>
      </c>
      <c r="BI394" s="234">
        <f>IF(N394="nulová",J394,0)</f>
        <v>0</v>
      </c>
      <c r="BJ394" s="18" t="s">
        <v>178</v>
      </c>
      <c r="BK394" s="234">
        <f>ROUND(I394*H394,2)</f>
        <v>0</v>
      </c>
      <c r="BL394" s="18" t="s">
        <v>217</v>
      </c>
      <c r="BM394" s="233" t="s">
        <v>482</v>
      </c>
    </row>
    <row r="395" s="2" customFormat="1">
      <c r="A395" s="39"/>
      <c r="B395" s="40"/>
      <c r="C395" s="41"/>
      <c r="D395" s="235" t="s">
        <v>179</v>
      </c>
      <c r="E395" s="41"/>
      <c r="F395" s="236" t="s">
        <v>481</v>
      </c>
      <c r="G395" s="41"/>
      <c r="H395" s="41"/>
      <c r="I395" s="237"/>
      <c r="J395" s="41"/>
      <c r="K395" s="41"/>
      <c r="L395" s="45"/>
      <c r="M395" s="238"/>
      <c r="N395" s="239"/>
      <c r="O395" s="93"/>
      <c r="P395" s="93"/>
      <c r="Q395" s="93"/>
      <c r="R395" s="93"/>
      <c r="S395" s="93"/>
      <c r="T395" s="94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T395" s="18" t="s">
        <v>179</v>
      </c>
      <c r="AU395" s="18" t="s">
        <v>177</v>
      </c>
    </row>
    <row r="396" s="14" customFormat="1">
      <c r="A396" s="14"/>
      <c r="B396" s="250"/>
      <c r="C396" s="251"/>
      <c r="D396" s="235" t="s">
        <v>180</v>
      </c>
      <c r="E396" s="252" t="s">
        <v>1</v>
      </c>
      <c r="F396" s="253" t="s">
        <v>483</v>
      </c>
      <c r="G396" s="251"/>
      <c r="H396" s="254">
        <v>29</v>
      </c>
      <c r="I396" s="255"/>
      <c r="J396" s="251"/>
      <c r="K396" s="251"/>
      <c r="L396" s="256"/>
      <c r="M396" s="257"/>
      <c r="N396" s="258"/>
      <c r="O396" s="258"/>
      <c r="P396" s="258"/>
      <c r="Q396" s="258"/>
      <c r="R396" s="258"/>
      <c r="S396" s="258"/>
      <c r="T396" s="259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60" t="s">
        <v>180</v>
      </c>
      <c r="AU396" s="260" t="s">
        <v>177</v>
      </c>
      <c r="AV396" s="14" t="s">
        <v>177</v>
      </c>
      <c r="AW396" s="14" t="s">
        <v>30</v>
      </c>
      <c r="AX396" s="14" t="s">
        <v>73</v>
      </c>
      <c r="AY396" s="260" t="s">
        <v>169</v>
      </c>
    </row>
    <row r="397" s="15" customFormat="1">
      <c r="A397" s="15"/>
      <c r="B397" s="261"/>
      <c r="C397" s="262"/>
      <c r="D397" s="235" t="s">
        <v>180</v>
      </c>
      <c r="E397" s="263" t="s">
        <v>1</v>
      </c>
      <c r="F397" s="264" t="s">
        <v>183</v>
      </c>
      <c r="G397" s="262"/>
      <c r="H397" s="265">
        <v>29</v>
      </c>
      <c r="I397" s="266"/>
      <c r="J397" s="262"/>
      <c r="K397" s="262"/>
      <c r="L397" s="267"/>
      <c r="M397" s="268"/>
      <c r="N397" s="269"/>
      <c r="O397" s="269"/>
      <c r="P397" s="269"/>
      <c r="Q397" s="269"/>
      <c r="R397" s="269"/>
      <c r="S397" s="269"/>
      <c r="T397" s="270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T397" s="271" t="s">
        <v>180</v>
      </c>
      <c r="AU397" s="271" t="s">
        <v>177</v>
      </c>
      <c r="AV397" s="15" t="s">
        <v>176</v>
      </c>
      <c r="AW397" s="15" t="s">
        <v>30</v>
      </c>
      <c r="AX397" s="15" t="s">
        <v>81</v>
      </c>
      <c r="AY397" s="271" t="s">
        <v>169</v>
      </c>
    </row>
    <row r="398" s="2" customFormat="1" ht="37.8" customHeight="1">
      <c r="A398" s="39"/>
      <c r="B398" s="40"/>
      <c r="C398" s="221" t="s">
        <v>324</v>
      </c>
      <c r="D398" s="221" t="s">
        <v>172</v>
      </c>
      <c r="E398" s="222" t="s">
        <v>484</v>
      </c>
      <c r="F398" s="223" t="s">
        <v>485</v>
      </c>
      <c r="G398" s="224" t="s">
        <v>245</v>
      </c>
      <c r="H398" s="225">
        <v>2</v>
      </c>
      <c r="I398" s="226"/>
      <c r="J398" s="227">
        <f>ROUND(I398*H398,2)</f>
        <v>0</v>
      </c>
      <c r="K398" s="228"/>
      <c r="L398" s="45"/>
      <c r="M398" s="229" t="s">
        <v>1</v>
      </c>
      <c r="N398" s="230" t="s">
        <v>41</v>
      </c>
      <c r="O398" s="93"/>
      <c r="P398" s="231">
        <f>O398*H398</f>
        <v>0</v>
      </c>
      <c r="Q398" s="231">
        <v>4.0000000000000003E-05</v>
      </c>
      <c r="R398" s="231">
        <f>Q398*H398</f>
        <v>8.0000000000000007E-05</v>
      </c>
      <c r="S398" s="231">
        <v>0</v>
      </c>
      <c r="T398" s="232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33" t="s">
        <v>217</v>
      </c>
      <c r="AT398" s="233" t="s">
        <v>172</v>
      </c>
      <c r="AU398" s="233" t="s">
        <v>177</v>
      </c>
      <c r="AY398" s="18" t="s">
        <v>169</v>
      </c>
      <c r="BE398" s="234">
        <f>IF(N398="základní",J398,0)</f>
        <v>0</v>
      </c>
      <c r="BF398" s="234">
        <f>IF(N398="snížená",J398,0)</f>
        <v>0</v>
      </c>
      <c r="BG398" s="234">
        <f>IF(N398="zákl. přenesená",J398,0)</f>
        <v>0</v>
      </c>
      <c r="BH398" s="234">
        <f>IF(N398="sníž. přenesená",J398,0)</f>
        <v>0</v>
      </c>
      <c r="BI398" s="234">
        <f>IF(N398="nulová",J398,0)</f>
        <v>0</v>
      </c>
      <c r="BJ398" s="18" t="s">
        <v>178</v>
      </c>
      <c r="BK398" s="234">
        <f>ROUND(I398*H398,2)</f>
        <v>0</v>
      </c>
      <c r="BL398" s="18" t="s">
        <v>217</v>
      </c>
      <c r="BM398" s="233" t="s">
        <v>486</v>
      </c>
    </row>
    <row r="399" s="2" customFormat="1">
      <c r="A399" s="39"/>
      <c r="B399" s="40"/>
      <c r="C399" s="41"/>
      <c r="D399" s="235" t="s">
        <v>179</v>
      </c>
      <c r="E399" s="41"/>
      <c r="F399" s="236" t="s">
        <v>485</v>
      </c>
      <c r="G399" s="41"/>
      <c r="H399" s="41"/>
      <c r="I399" s="237"/>
      <c r="J399" s="41"/>
      <c r="K399" s="41"/>
      <c r="L399" s="45"/>
      <c r="M399" s="238"/>
      <c r="N399" s="239"/>
      <c r="O399" s="93"/>
      <c r="P399" s="93"/>
      <c r="Q399" s="93"/>
      <c r="R399" s="93"/>
      <c r="S399" s="93"/>
      <c r="T399" s="94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179</v>
      </c>
      <c r="AU399" s="18" t="s">
        <v>177</v>
      </c>
    </row>
    <row r="400" s="2" customFormat="1" ht="37.8" customHeight="1">
      <c r="A400" s="39"/>
      <c r="B400" s="40"/>
      <c r="C400" s="221" t="s">
        <v>487</v>
      </c>
      <c r="D400" s="221" t="s">
        <v>172</v>
      </c>
      <c r="E400" s="222" t="s">
        <v>488</v>
      </c>
      <c r="F400" s="223" t="s">
        <v>489</v>
      </c>
      <c r="G400" s="224" t="s">
        <v>245</v>
      </c>
      <c r="H400" s="225">
        <v>23</v>
      </c>
      <c r="I400" s="226"/>
      <c r="J400" s="227">
        <f>ROUND(I400*H400,2)</f>
        <v>0</v>
      </c>
      <c r="K400" s="228"/>
      <c r="L400" s="45"/>
      <c r="M400" s="229" t="s">
        <v>1</v>
      </c>
      <c r="N400" s="230" t="s">
        <v>41</v>
      </c>
      <c r="O400" s="93"/>
      <c r="P400" s="231">
        <f>O400*H400</f>
        <v>0</v>
      </c>
      <c r="Q400" s="231">
        <v>4.0000000000000003E-05</v>
      </c>
      <c r="R400" s="231">
        <f>Q400*H400</f>
        <v>0.00092000000000000003</v>
      </c>
      <c r="S400" s="231">
        <v>0</v>
      </c>
      <c r="T400" s="232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33" t="s">
        <v>217</v>
      </c>
      <c r="AT400" s="233" t="s">
        <v>172</v>
      </c>
      <c r="AU400" s="233" t="s">
        <v>177</v>
      </c>
      <c r="AY400" s="18" t="s">
        <v>169</v>
      </c>
      <c r="BE400" s="234">
        <f>IF(N400="základní",J400,0)</f>
        <v>0</v>
      </c>
      <c r="BF400" s="234">
        <f>IF(N400="snížená",J400,0)</f>
        <v>0</v>
      </c>
      <c r="BG400" s="234">
        <f>IF(N400="zákl. přenesená",J400,0)</f>
        <v>0</v>
      </c>
      <c r="BH400" s="234">
        <f>IF(N400="sníž. přenesená",J400,0)</f>
        <v>0</v>
      </c>
      <c r="BI400" s="234">
        <f>IF(N400="nulová",J400,0)</f>
        <v>0</v>
      </c>
      <c r="BJ400" s="18" t="s">
        <v>178</v>
      </c>
      <c r="BK400" s="234">
        <f>ROUND(I400*H400,2)</f>
        <v>0</v>
      </c>
      <c r="BL400" s="18" t="s">
        <v>217</v>
      </c>
      <c r="BM400" s="233" t="s">
        <v>490</v>
      </c>
    </row>
    <row r="401" s="2" customFormat="1">
      <c r="A401" s="39"/>
      <c r="B401" s="40"/>
      <c r="C401" s="41"/>
      <c r="D401" s="235" t="s">
        <v>179</v>
      </c>
      <c r="E401" s="41"/>
      <c r="F401" s="236" t="s">
        <v>489</v>
      </c>
      <c r="G401" s="41"/>
      <c r="H401" s="41"/>
      <c r="I401" s="237"/>
      <c r="J401" s="41"/>
      <c r="K401" s="41"/>
      <c r="L401" s="45"/>
      <c r="M401" s="238"/>
      <c r="N401" s="239"/>
      <c r="O401" s="93"/>
      <c r="P401" s="93"/>
      <c r="Q401" s="93"/>
      <c r="R401" s="93"/>
      <c r="S401" s="93"/>
      <c r="T401" s="94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T401" s="18" t="s">
        <v>179</v>
      </c>
      <c r="AU401" s="18" t="s">
        <v>177</v>
      </c>
    </row>
    <row r="402" s="2" customFormat="1" ht="37.8" customHeight="1">
      <c r="A402" s="39"/>
      <c r="B402" s="40"/>
      <c r="C402" s="221" t="s">
        <v>328</v>
      </c>
      <c r="D402" s="221" t="s">
        <v>172</v>
      </c>
      <c r="E402" s="222" t="s">
        <v>491</v>
      </c>
      <c r="F402" s="223" t="s">
        <v>492</v>
      </c>
      <c r="G402" s="224" t="s">
        <v>245</v>
      </c>
      <c r="H402" s="225">
        <v>6</v>
      </c>
      <c r="I402" s="226"/>
      <c r="J402" s="227">
        <f>ROUND(I402*H402,2)</f>
        <v>0</v>
      </c>
      <c r="K402" s="228"/>
      <c r="L402" s="45"/>
      <c r="M402" s="229" t="s">
        <v>1</v>
      </c>
      <c r="N402" s="230" t="s">
        <v>41</v>
      </c>
      <c r="O402" s="93"/>
      <c r="P402" s="231">
        <f>O402*H402</f>
        <v>0</v>
      </c>
      <c r="Q402" s="231">
        <v>8.0000000000000007E-05</v>
      </c>
      <c r="R402" s="231">
        <f>Q402*H402</f>
        <v>0.00048000000000000007</v>
      </c>
      <c r="S402" s="231">
        <v>0</v>
      </c>
      <c r="T402" s="232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33" t="s">
        <v>217</v>
      </c>
      <c r="AT402" s="233" t="s">
        <v>172</v>
      </c>
      <c r="AU402" s="233" t="s">
        <v>177</v>
      </c>
      <c r="AY402" s="18" t="s">
        <v>169</v>
      </c>
      <c r="BE402" s="234">
        <f>IF(N402="základní",J402,0)</f>
        <v>0</v>
      </c>
      <c r="BF402" s="234">
        <f>IF(N402="snížená",J402,0)</f>
        <v>0</v>
      </c>
      <c r="BG402" s="234">
        <f>IF(N402="zákl. přenesená",J402,0)</f>
        <v>0</v>
      </c>
      <c r="BH402" s="234">
        <f>IF(N402="sníž. přenesená",J402,0)</f>
        <v>0</v>
      </c>
      <c r="BI402" s="234">
        <f>IF(N402="nulová",J402,0)</f>
        <v>0</v>
      </c>
      <c r="BJ402" s="18" t="s">
        <v>178</v>
      </c>
      <c r="BK402" s="234">
        <f>ROUND(I402*H402,2)</f>
        <v>0</v>
      </c>
      <c r="BL402" s="18" t="s">
        <v>217</v>
      </c>
      <c r="BM402" s="233" t="s">
        <v>493</v>
      </c>
    </row>
    <row r="403" s="2" customFormat="1">
      <c r="A403" s="39"/>
      <c r="B403" s="40"/>
      <c r="C403" s="41"/>
      <c r="D403" s="235" t="s">
        <v>179</v>
      </c>
      <c r="E403" s="41"/>
      <c r="F403" s="236" t="s">
        <v>492</v>
      </c>
      <c r="G403" s="41"/>
      <c r="H403" s="41"/>
      <c r="I403" s="237"/>
      <c r="J403" s="41"/>
      <c r="K403" s="41"/>
      <c r="L403" s="45"/>
      <c r="M403" s="238"/>
      <c r="N403" s="239"/>
      <c r="O403" s="93"/>
      <c r="P403" s="93"/>
      <c r="Q403" s="93"/>
      <c r="R403" s="93"/>
      <c r="S403" s="93"/>
      <c r="T403" s="94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T403" s="18" t="s">
        <v>179</v>
      </c>
      <c r="AU403" s="18" t="s">
        <v>177</v>
      </c>
    </row>
    <row r="404" s="2" customFormat="1" ht="21.75" customHeight="1">
      <c r="A404" s="39"/>
      <c r="B404" s="40"/>
      <c r="C404" s="221" t="s">
        <v>494</v>
      </c>
      <c r="D404" s="221" t="s">
        <v>172</v>
      </c>
      <c r="E404" s="222" t="s">
        <v>495</v>
      </c>
      <c r="F404" s="223" t="s">
        <v>496</v>
      </c>
      <c r="G404" s="224" t="s">
        <v>186</v>
      </c>
      <c r="H404" s="225">
        <v>2</v>
      </c>
      <c r="I404" s="226"/>
      <c r="J404" s="227">
        <f>ROUND(I404*H404,2)</f>
        <v>0</v>
      </c>
      <c r="K404" s="228"/>
      <c r="L404" s="45"/>
      <c r="M404" s="229" t="s">
        <v>1</v>
      </c>
      <c r="N404" s="230" t="s">
        <v>41</v>
      </c>
      <c r="O404" s="93"/>
      <c r="P404" s="231">
        <f>O404*H404</f>
        <v>0</v>
      </c>
      <c r="Q404" s="231">
        <v>0.00022000000000000001</v>
      </c>
      <c r="R404" s="231">
        <f>Q404*H404</f>
        <v>0.00044000000000000002</v>
      </c>
      <c r="S404" s="231">
        <v>0</v>
      </c>
      <c r="T404" s="232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33" t="s">
        <v>217</v>
      </c>
      <c r="AT404" s="233" t="s">
        <v>172</v>
      </c>
      <c r="AU404" s="233" t="s">
        <v>177</v>
      </c>
      <c r="AY404" s="18" t="s">
        <v>169</v>
      </c>
      <c r="BE404" s="234">
        <f>IF(N404="základní",J404,0)</f>
        <v>0</v>
      </c>
      <c r="BF404" s="234">
        <f>IF(N404="snížená",J404,0)</f>
        <v>0</v>
      </c>
      <c r="BG404" s="234">
        <f>IF(N404="zákl. přenesená",J404,0)</f>
        <v>0</v>
      </c>
      <c r="BH404" s="234">
        <f>IF(N404="sníž. přenesená",J404,0)</f>
        <v>0</v>
      </c>
      <c r="BI404" s="234">
        <f>IF(N404="nulová",J404,0)</f>
        <v>0</v>
      </c>
      <c r="BJ404" s="18" t="s">
        <v>178</v>
      </c>
      <c r="BK404" s="234">
        <f>ROUND(I404*H404,2)</f>
        <v>0</v>
      </c>
      <c r="BL404" s="18" t="s">
        <v>217</v>
      </c>
      <c r="BM404" s="233" t="s">
        <v>497</v>
      </c>
    </row>
    <row r="405" s="2" customFormat="1">
      <c r="A405" s="39"/>
      <c r="B405" s="40"/>
      <c r="C405" s="41"/>
      <c r="D405" s="235" t="s">
        <v>179</v>
      </c>
      <c r="E405" s="41"/>
      <c r="F405" s="236" t="s">
        <v>496</v>
      </c>
      <c r="G405" s="41"/>
      <c r="H405" s="41"/>
      <c r="I405" s="237"/>
      <c r="J405" s="41"/>
      <c r="K405" s="41"/>
      <c r="L405" s="45"/>
      <c r="M405" s="238"/>
      <c r="N405" s="239"/>
      <c r="O405" s="93"/>
      <c r="P405" s="93"/>
      <c r="Q405" s="93"/>
      <c r="R405" s="93"/>
      <c r="S405" s="93"/>
      <c r="T405" s="94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T405" s="18" t="s">
        <v>179</v>
      </c>
      <c r="AU405" s="18" t="s">
        <v>177</v>
      </c>
    </row>
    <row r="406" s="2" customFormat="1" ht="16.5" customHeight="1">
      <c r="A406" s="39"/>
      <c r="B406" s="40"/>
      <c r="C406" s="221" t="s">
        <v>337</v>
      </c>
      <c r="D406" s="221" t="s">
        <v>172</v>
      </c>
      <c r="E406" s="222" t="s">
        <v>498</v>
      </c>
      <c r="F406" s="223" t="s">
        <v>499</v>
      </c>
      <c r="G406" s="224" t="s">
        <v>500</v>
      </c>
      <c r="H406" s="225">
        <v>4</v>
      </c>
      <c r="I406" s="226"/>
      <c r="J406" s="227">
        <f>ROUND(I406*H406,2)</f>
        <v>0</v>
      </c>
      <c r="K406" s="228"/>
      <c r="L406" s="45"/>
      <c r="M406" s="229" t="s">
        <v>1</v>
      </c>
      <c r="N406" s="230" t="s">
        <v>41</v>
      </c>
      <c r="O406" s="93"/>
      <c r="P406" s="231">
        <f>O406*H406</f>
        <v>0</v>
      </c>
      <c r="Q406" s="231">
        <v>0.00042999999999999999</v>
      </c>
      <c r="R406" s="231">
        <f>Q406*H406</f>
        <v>0.00172</v>
      </c>
      <c r="S406" s="231">
        <v>0</v>
      </c>
      <c r="T406" s="232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33" t="s">
        <v>217</v>
      </c>
      <c r="AT406" s="233" t="s">
        <v>172</v>
      </c>
      <c r="AU406" s="233" t="s">
        <v>177</v>
      </c>
      <c r="AY406" s="18" t="s">
        <v>169</v>
      </c>
      <c r="BE406" s="234">
        <f>IF(N406="základní",J406,0)</f>
        <v>0</v>
      </c>
      <c r="BF406" s="234">
        <f>IF(N406="snížená",J406,0)</f>
        <v>0</v>
      </c>
      <c r="BG406" s="234">
        <f>IF(N406="zákl. přenesená",J406,0)</f>
        <v>0</v>
      </c>
      <c r="BH406" s="234">
        <f>IF(N406="sníž. přenesená",J406,0)</f>
        <v>0</v>
      </c>
      <c r="BI406" s="234">
        <f>IF(N406="nulová",J406,0)</f>
        <v>0</v>
      </c>
      <c r="BJ406" s="18" t="s">
        <v>178</v>
      </c>
      <c r="BK406" s="234">
        <f>ROUND(I406*H406,2)</f>
        <v>0</v>
      </c>
      <c r="BL406" s="18" t="s">
        <v>217</v>
      </c>
      <c r="BM406" s="233" t="s">
        <v>501</v>
      </c>
    </row>
    <row r="407" s="2" customFormat="1">
      <c r="A407" s="39"/>
      <c r="B407" s="40"/>
      <c r="C407" s="41"/>
      <c r="D407" s="235" t="s">
        <v>179</v>
      </c>
      <c r="E407" s="41"/>
      <c r="F407" s="236" t="s">
        <v>499</v>
      </c>
      <c r="G407" s="41"/>
      <c r="H407" s="41"/>
      <c r="I407" s="237"/>
      <c r="J407" s="41"/>
      <c r="K407" s="41"/>
      <c r="L407" s="45"/>
      <c r="M407" s="238"/>
      <c r="N407" s="239"/>
      <c r="O407" s="93"/>
      <c r="P407" s="93"/>
      <c r="Q407" s="93"/>
      <c r="R407" s="93"/>
      <c r="S407" s="93"/>
      <c r="T407" s="94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T407" s="18" t="s">
        <v>179</v>
      </c>
      <c r="AU407" s="18" t="s">
        <v>177</v>
      </c>
    </row>
    <row r="408" s="2" customFormat="1" ht="24.15" customHeight="1">
      <c r="A408" s="39"/>
      <c r="B408" s="40"/>
      <c r="C408" s="221" t="s">
        <v>502</v>
      </c>
      <c r="D408" s="221" t="s">
        <v>172</v>
      </c>
      <c r="E408" s="222" t="s">
        <v>503</v>
      </c>
      <c r="F408" s="223" t="s">
        <v>504</v>
      </c>
      <c r="G408" s="224" t="s">
        <v>186</v>
      </c>
      <c r="H408" s="225">
        <v>1</v>
      </c>
      <c r="I408" s="226"/>
      <c r="J408" s="227">
        <f>ROUND(I408*H408,2)</f>
        <v>0</v>
      </c>
      <c r="K408" s="228"/>
      <c r="L408" s="45"/>
      <c r="M408" s="229" t="s">
        <v>1</v>
      </c>
      <c r="N408" s="230" t="s">
        <v>41</v>
      </c>
      <c r="O408" s="93"/>
      <c r="P408" s="231">
        <f>O408*H408</f>
        <v>0</v>
      </c>
      <c r="Q408" s="231">
        <v>0.00022000000000000001</v>
      </c>
      <c r="R408" s="231">
        <f>Q408*H408</f>
        <v>0.00022000000000000001</v>
      </c>
      <c r="S408" s="231">
        <v>0</v>
      </c>
      <c r="T408" s="232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33" t="s">
        <v>217</v>
      </c>
      <c r="AT408" s="233" t="s">
        <v>172</v>
      </c>
      <c r="AU408" s="233" t="s">
        <v>177</v>
      </c>
      <c r="AY408" s="18" t="s">
        <v>169</v>
      </c>
      <c r="BE408" s="234">
        <f>IF(N408="základní",J408,0)</f>
        <v>0</v>
      </c>
      <c r="BF408" s="234">
        <f>IF(N408="snížená",J408,0)</f>
        <v>0</v>
      </c>
      <c r="BG408" s="234">
        <f>IF(N408="zákl. přenesená",J408,0)</f>
        <v>0</v>
      </c>
      <c r="BH408" s="234">
        <f>IF(N408="sníž. přenesená",J408,0)</f>
        <v>0</v>
      </c>
      <c r="BI408" s="234">
        <f>IF(N408="nulová",J408,0)</f>
        <v>0</v>
      </c>
      <c r="BJ408" s="18" t="s">
        <v>178</v>
      </c>
      <c r="BK408" s="234">
        <f>ROUND(I408*H408,2)</f>
        <v>0</v>
      </c>
      <c r="BL408" s="18" t="s">
        <v>217</v>
      </c>
      <c r="BM408" s="233" t="s">
        <v>505</v>
      </c>
    </row>
    <row r="409" s="2" customFormat="1">
      <c r="A409" s="39"/>
      <c r="B409" s="40"/>
      <c r="C409" s="41"/>
      <c r="D409" s="235" t="s">
        <v>179</v>
      </c>
      <c r="E409" s="41"/>
      <c r="F409" s="236" t="s">
        <v>504</v>
      </c>
      <c r="G409" s="41"/>
      <c r="H409" s="41"/>
      <c r="I409" s="237"/>
      <c r="J409" s="41"/>
      <c r="K409" s="41"/>
      <c r="L409" s="45"/>
      <c r="M409" s="238"/>
      <c r="N409" s="239"/>
      <c r="O409" s="93"/>
      <c r="P409" s="93"/>
      <c r="Q409" s="93"/>
      <c r="R409" s="93"/>
      <c r="S409" s="93"/>
      <c r="T409" s="94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T409" s="18" t="s">
        <v>179</v>
      </c>
      <c r="AU409" s="18" t="s">
        <v>177</v>
      </c>
    </row>
    <row r="410" s="2" customFormat="1" ht="16.5" customHeight="1">
      <c r="A410" s="39"/>
      <c r="B410" s="40"/>
      <c r="C410" s="221" t="s">
        <v>345</v>
      </c>
      <c r="D410" s="221" t="s">
        <v>172</v>
      </c>
      <c r="E410" s="222" t="s">
        <v>506</v>
      </c>
      <c r="F410" s="223" t="s">
        <v>507</v>
      </c>
      <c r="G410" s="224" t="s">
        <v>186</v>
      </c>
      <c r="H410" s="225">
        <v>2</v>
      </c>
      <c r="I410" s="226"/>
      <c r="J410" s="227">
        <f>ROUND(I410*H410,2)</f>
        <v>0</v>
      </c>
      <c r="K410" s="228"/>
      <c r="L410" s="45"/>
      <c r="M410" s="229" t="s">
        <v>1</v>
      </c>
      <c r="N410" s="230" t="s">
        <v>41</v>
      </c>
      <c r="O410" s="93"/>
      <c r="P410" s="231">
        <f>O410*H410</f>
        <v>0</v>
      </c>
      <c r="Q410" s="231">
        <v>0.00056999999999999998</v>
      </c>
      <c r="R410" s="231">
        <f>Q410*H410</f>
        <v>0.00114</v>
      </c>
      <c r="S410" s="231">
        <v>0</v>
      </c>
      <c r="T410" s="232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33" t="s">
        <v>217</v>
      </c>
      <c r="AT410" s="233" t="s">
        <v>172</v>
      </c>
      <c r="AU410" s="233" t="s">
        <v>177</v>
      </c>
      <c r="AY410" s="18" t="s">
        <v>169</v>
      </c>
      <c r="BE410" s="234">
        <f>IF(N410="základní",J410,0)</f>
        <v>0</v>
      </c>
      <c r="BF410" s="234">
        <f>IF(N410="snížená",J410,0)</f>
        <v>0</v>
      </c>
      <c r="BG410" s="234">
        <f>IF(N410="zákl. přenesená",J410,0)</f>
        <v>0</v>
      </c>
      <c r="BH410" s="234">
        <f>IF(N410="sníž. přenesená",J410,0)</f>
        <v>0</v>
      </c>
      <c r="BI410" s="234">
        <f>IF(N410="nulová",J410,0)</f>
        <v>0</v>
      </c>
      <c r="BJ410" s="18" t="s">
        <v>178</v>
      </c>
      <c r="BK410" s="234">
        <f>ROUND(I410*H410,2)</f>
        <v>0</v>
      </c>
      <c r="BL410" s="18" t="s">
        <v>217</v>
      </c>
      <c r="BM410" s="233" t="s">
        <v>508</v>
      </c>
    </row>
    <row r="411" s="2" customFormat="1">
      <c r="A411" s="39"/>
      <c r="B411" s="40"/>
      <c r="C411" s="41"/>
      <c r="D411" s="235" t="s">
        <v>179</v>
      </c>
      <c r="E411" s="41"/>
      <c r="F411" s="236" t="s">
        <v>507</v>
      </c>
      <c r="G411" s="41"/>
      <c r="H411" s="41"/>
      <c r="I411" s="237"/>
      <c r="J411" s="41"/>
      <c r="K411" s="41"/>
      <c r="L411" s="45"/>
      <c r="M411" s="238"/>
      <c r="N411" s="239"/>
      <c r="O411" s="93"/>
      <c r="P411" s="93"/>
      <c r="Q411" s="93"/>
      <c r="R411" s="93"/>
      <c r="S411" s="93"/>
      <c r="T411" s="94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T411" s="18" t="s">
        <v>179</v>
      </c>
      <c r="AU411" s="18" t="s">
        <v>177</v>
      </c>
    </row>
    <row r="412" s="2" customFormat="1" ht="16.5" customHeight="1">
      <c r="A412" s="39"/>
      <c r="B412" s="40"/>
      <c r="C412" s="221" t="s">
        <v>509</v>
      </c>
      <c r="D412" s="221" t="s">
        <v>172</v>
      </c>
      <c r="E412" s="222" t="s">
        <v>510</v>
      </c>
      <c r="F412" s="223" t="s">
        <v>511</v>
      </c>
      <c r="G412" s="224" t="s">
        <v>186</v>
      </c>
      <c r="H412" s="225">
        <v>1</v>
      </c>
      <c r="I412" s="226"/>
      <c r="J412" s="227">
        <f>ROUND(I412*H412,2)</f>
        <v>0</v>
      </c>
      <c r="K412" s="228"/>
      <c r="L412" s="45"/>
      <c r="M412" s="229" t="s">
        <v>1</v>
      </c>
      <c r="N412" s="230" t="s">
        <v>41</v>
      </c>
      <c r="O412" s="93"/>
      <c r="P412" s="231">
        <f>O412*H412</f>
        <v>0</v>
      </c>
      <c r="Q412" s="231">
        <v>0.00072000000000000005</v>
      </c>
      <c r="R412" s="231">
        <f>Q412*H412</f>
        <v>0.00072000000000000005</v>
      </c>
      <c r="S412" s="231">
        <v>0</v>
      </c>
      <c r="T412" s="232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33" t="s">
        <v>217</v>
      </c>
      <c r="AT412" s="233" t="s">
        <v>172</v>
      </c>
      <c r="AU412" s="233" t="s">
        <v>177</v>
      </c>
      <c r="AY412" s="18" t="s">
        <v>169</v>
      </c>
      <c r="BE412" s="234">
        <f>IF(N412="základní",J412,0)</f>
        <v>0</v>
      </c>
      <c r="BF412" s="234">
        <f>IF(N412="snížená",J412,0)</f>
        <v>0</v>
      </c>
      <c r="BG412" s="234">
        <f>IF(N412="zákl. přenesená",J412,0)</f>
        <v>0</v>
      </c>
      <c r="BH412" s="234">
        <f>IF(N412="sníž. přenesená",J412,0)</f>
        <v>0</v>
      </c>
      <c r="BI412" s="234">
        <f>IF(N412="nulová",J412,0)</f>
        <v>0</v>
      </c>
      <c r="BJ412" s="18" t="s">
        <v>178</v>
      </c>
      <c r="BK412" s="234">
        <f>ROUND(I412*H412,2)</f>
        <v>0</v>
      </c>
      <c r="BL412" s="18" t="s">
        <v>217</v>
      </c>
      <c r="BM412" s="233" t="s">
        <v>512</v>
      </c>
    </row>
    <row r="413" s="2" customFormat="1">
      <c r="A413" s="39"/>
      <c r="B413" s="40"/>
      <c r="C413" s="41"/>
      <c r="D413" s="235" t="s">
        <v>179</v>
      </c>
      <c r="E413" s="41"/>
      <c r="F413" s="236" t="s">
        <v>511</v>
      </c>
      <c r="G413" s="41"/>
      <c r="H413" s="41"/>
      <c r="I413" s="237"/>
      <c r="J413" s="41"/>
      <c r="K413" s="41"/>
      <c r="L413" s="45"/>
      <c r="M413" s="238"/>
      <c r="N413" s="239"/>
      <c r="O413" s="93"/>
      <c r="P413" s="93"/>
      <c r="Q413" s="93"/>
      <c r="R413" s="93"/>
      <c r="S413" s="93"/>
      <c r="T413" s="94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T413" s="18" t="s">
        <v>179</v>
      </c>
      <c r="AU413" s="18" t="s">
        <v>177</v>
      </c>
    </row>
    <row r="414" s="2" customFormat="1" ht="24.15" customHeight="1">
      <c r="A414" s="39"/>
      <c r="B414" s="40"/>
      <c r="C414" s="221" t="s">
        <v>349</v>
      </c>
      <c r="D414" s="221" t="s">
        <v>172</v>
      </c>
      <c r="E414" s="222" t="s">
        <v>513</v>
      </c>
      <c r="F414" s="223" t="s">
        <v>514</v>
      </c>
      <c r="G414" s="224" t="s">
        <v>186</v>
      </c>
      <c r="H414" s="225">
        <v>1</v>
      </c>
      <c r="I414" s="226"/>
      <c r="J414" s="227">
        <f>ROUND(I414*H414,2)</f>
        <v>0</v>
      </c>
      <c r="K414" s="228"/>
      <c r="L414" s="45"/>
      <c r="M414" s="229" t="s">
        <v>1</v>
      </c>
      <c r="N414" s="230" t="s">
        <v>41</v>
      </c>
      <c r="O414" s="93"/>
      <c r="P414" s="231">
        <f>O414*H414</f>
        <v>0</v>
      </c>
      <c r="Q414" s="231">
        <v>0.00017000000000000001</v>
      </c>
      <c r="R414" s="231">
        <f>Q414*H414</f>
        <v>0.00017000000000000001</v>
      </c>
      <c r="S414" s="231">
        <v>0</v>
      </c>
      <c r="T414" s="232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33" t="s">
        <v>217</v>
      </c>
      <c r="AT414" s="233" t="s">
        <v>172</v>
      </c>
      <c r="AU414" s="233" t="s">
        <v>177</v>
      </c>
      <c r="AY414" s="18" t="s">
        <v>169</v>
      </c>
      <c r="BE414" s="234">
        <f>IF(N414="základní",J414,0)</f>
        <v>0</v>
      </c>
      <c r="BF414" s="234">
        <f>IF(N414="snížená",J414,0)</f>
        <v>0</v>
      </c>
      <c r="BG414" s="234">
        <f>IF(N414="zákl. přenesená",J414,0)</f>
        <v>0</v>
      </c>
      <c r="BH414" s="234">
        <f>IF(N414="sníž. přenesená",J414,0)</f>
        <v>0</v>
      </c>
      <c r="BI414" s="234">
        <f>IF(N414="nulová",J414,0)</f>
        <v>0</v>
      </c>
      <c r="BJ414" s="18" t="s">
        <v>178</v>
      </c>
      <c r="BK414" s="234">
        <f>ROUND(I414*H414,2)</f>
        <v>0</v>
      </c>
      <c r="BL414" s="18" t="s">
        <v>217</v>
      </c>
      <c r="BM414" s="233" t="s">
        <v>515</v>
      </c>
    </row>
    <row r="415" s="2" customFormat="1">
      <c r="A415" s="39"/>
      <c r="B415" s="40"/>
      <c r="C415" s="41"/>
      <c r="D415" s="235" t="s">
        <v>179</v>
      </c>
      <c r="E415" s="41"/>
      <c r="F415" s="236" t="s">
        <v>514</v>
      </c>
      <c r="G415" s="41"/>
      <c r="H415" s="41"/>
      <c r="I415" s="237"/>
      <c r="J415" s="41"/>
      <c r="K415" s="41"/>
      <c r="L415" s="45"/>
      <c r="M415" s="238"/>
      <c r="N415" s="239"/>
      <c r="O415" s="93"/>
      <c r="P415" s="93"/>
      <c r="Q415" s="93"/>
      <c r="R415" s="93"/>
      <c r="S415" s="93"/>
      <c r="T415" s="94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179</v>
      </c>
      <c r="AU415" s="18" t="s">
        <v>177</v>
      </c>
    </row>
    <row r="416" s="2" customFormat="1" ht="24.15" customHeight="1">
      <c r="A416" s="39"/>
      <c r="B416" s="40"/>
      <c r="C416" s="221" t="s">
        <v>516</v>
      </c>
      <c r="D416" s="221" t="s">
        <v>172</v>
      </c>
      <c r="E416" s="222" t="s">
        <v>517</v>
      </c>
      <c r="F416" s="223" t="s">
        <v>518</v>
      </c>
      <c r="G416" s="224" t="s">
        <v>186</v>
      </c>
      <c r="H416" s="225">
        <v>1</v>
      </c>
      <c r="I416" s="226"/>
      <c r="J416" s="227">
        <f>ROUND(I416*H416,2)</f>
        <v>0</v>
      </c>
      <c r="K416" s="228"/>
      <c r="L416" s="45"/>
      <c r="M416" s="229" t="s">
        <v>1</v>
      </c>
      <c r="N416" s="230" t="s">
        <v>41</v>
      </c>
      <c r="O416" s="93"/>
      <c r="P416" s="231">
        <f>O416*H416</f>
        <v>0</v>
      </c>
      <c r="Q416" s="231">
        <v>0.00040999999999999999</v>
      </c>
      <c r="R416" s="231">
        <f>Q416*H416</f>
        <v>0.00040999999999999999</v>
      </c>
      <c r="S416" s="231">
        <v>0</v>
      </c>
      <c r="T416" s="232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33" t="s">
        <v>217</v>
      </c>
      <c r="AT416" s="233" t="s">
        <v>172</v>
      </c>
      <c r="AU416" s="233" t="s">
        <v>177</v>
      </c>
      <c r="AY416" s="18" t="s">
        <v>169</v>
      </c>
      <c r="BE416" s="234">
        <f>IF(N416="základní",J416,0)</f>
        <v>0</v>
      </c>
      <c r="BF416" s="234">
        <f>IF(N416="snížená",J416,0)</f>
        <v>0</v>
      </c>
      <c r="BG416" s="234">
        <f>IF(N416="zákl. přenesená",J416,0)</f>
        <v>0</v>
      </c>
      <c r="BH416" s="234">
        <f>IF(N416="sníž. přenesená",J416,0)</f>
        <v>0</v>
      </c>
      <c r="BI416" s="234">
        <f>IF(N416="nulová",J416,0)</f>
        <v>0</v>
      </c>
      <c r="BJ416" s="18" t="s">
        <v>178</v>
      </c>
      <c r="BK416" s="234">
        <f>ROUND(I416*H416,2)</f>
        <v>0</v>
      </c>
      <c r="BL416" s="18" t="s">
        <v>217</v>
      </c>
      <c r="BM416" s="233" t="s">
        <v>519</v>
      </c>
    </row>
    <row r="417" s="2" customFormat="1">
      <c r="A417" s="39"/>
      <c r="B417" s="40"/>
      <c r="C417" s="41"/>
      <c r="D417" s="235" t="s">
        <v>179</v>
      </c>
      <c r="E417" s="41"/>
      <c r="F417" s="236" t="s">
        <v>518</v>
      </c>
      <c r="G417" s="41"/>
      <c r="H417" s="41"/>
      <c r="I417" s="237"/>
      <c r="J417" s="41"/>
      <c r="K417" s="41"/>
      <c r="L417" s="45"/>
      <c r="M417" s="238"/>
      <c r="N417" s="239"/>
      <c r="O417" s="93"/>
      <c r="P417" s="93"/>
      <c r="Q417" s="93"/>
      <c r="R417" s="93"/>
      <c r="S417" s="93"/>
      <c r="T417" s="94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T417" s="18" t="s">
        <v>179</v>
      </c>
      <c r="AU417" s="18" t="s">
        <v>177</v>
      </c>
    </row>
    <row r="418" s="2" customFormat="1" ht="37.8" customHeight="1">
      <c r="A418" s="39"/>
      <c r="B418" s="40"/>
      <c r="C418" s="221" t="s">
        <v>352</v>
      </c>
      <c r="D418" s="221" t="s">
        <v>172</v>
      </c>
      <c r="E418" s="222" t="s">
        <v>520</v>
      </c>
      <c r="F418" s="223" t="s">
        <v>521</v>
      </c>
      <c r="G418" s="224" t="s">
        <v>186</v>
      </c>
      <c r="H418" s="225">
        <v>1</v>
      </c>
      <c r="I418" s="226"/>
      <c r="J418" s="227">
        <f>ROUND(I418*H418,2)</f>
        <v>0</v>
      </c>
      <c r="K418" s="228"/>
      <c r="L418" s="45"/>
      <c r="M418" s="229" t="s">
        <v>1</v>
      </c>
      <c r="N418" s="230" t="s">
        <v>41</v>
      </c>
      <c r="O418" s="93"/>
      <c r="P418" s="231">
        <f>O418*H418</f>
        <v>0</v>
      </c>
      <c r="Q418" s="231">
        <v>0.0015100000000000001</v>
      </c>
      <c r="R418" s="231">
        <f>Q418*H418</f>
        <v>0.0015100000000000001</v>
      </c>
      <c r="S418" s="231">
        <v>0</v>
      </c>
      <c r="T418" s="232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33" t="s">
        <v>217</v>
      </c>
      <c r="AT418" s="233" t="s">
        <v>172</v>
      </c>
      <c r="AU418" s="233" t="s">
        <v>177</v>
      </c>
      <c r="AY418" s="18" t="s">
        <v>169</v>
      </c>
      <c r="BE418" s="234">
        <f>IF(N418="základní",J418,0)</f>
        <v>0</v>
      </c>
      <c r="BF418" s="234">
        <f>IF(N418="snížená",J418,0)</f>
        <v>0</v>
      </c>
      <c r="BG418" s="234">
        <f>IF(N418="zákl. přenesená",J418,0)</f>
        <v>0</v>
      </c>
      <c r="BH418" s="234">
        <f>IF(N418="sníž. přenesená",J418,0)</f>
        <v>0</v>
      </c>
      <c r="BI418" s="234">
        <f>IF(N418="nulová",J418,0)</f>
        <v>0</v>
      </c>
      <c r="BJ418" s="18" t="s">
        <v>178</v>
      </c>
      <c r="BK418" s="234">
        <f>ROUND(I418*H418,2)</f>
        <v>0</v>
      </c>
      <c r="BL418" s="18" t="s">
        <v>217</v>
      </c>
      <c r="BM418" s="233" t="s">
        <v>522</v>
      </c>
    </row>
    <row r="419" s="2" customFormat="1">
      <c r="A419" s="39"/>
      <c r="B419" s="40"/>
      <c r="C419" s="41"/>
      <c r="D419" s="235" t="s">
        <v>179</v>
      </c>
      <c r="E419" s="41"/>
      <c r="F419" s="236" t="s">
        <v>521</v>
      </c>
      <c r="G419" s="41"/>
      <c r="H419" s="41"/>
      <c r="I419" s="237"/>
      <c r="J419" s="41"/>
      <c r="K419" s="41"/>
      <c r="L419" s="45"/>
      <c r="M419" s="238"/>
      <c r="N419" s="239"/>
      <c r="O419" s="93"/>
      <c r="P419" s="93"/>
      <c r="Q419" s="93"/>
      <c r="R419" s="93"/>
      <c r="S419" s="93"/>
      <c r="T419" s="94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T419" s="18" t="s">
        <v>179</v>
      </c>
      <c r="AU419" s="18" t="s">
        <v>177</v>
      </c>
    </row>
    <row r="420" s="2" customFormat="1" ht="21.75" customHeight="1">
      <c r="A420" s="39"/>
      <c r="B420" s="40"/>
      <c r="C420" s="221" t="s">
        <v>523</v>
      </c>
      <c r="D420" s="221" t="s">
        <v>172</v>
      </c>
      <c r="E420" s="222" t="s">
        <v>524</v>
      </c>
      <c r="F420" s="223" t="s">
        <v>525</v>
      </c>
      <c r="G420" s="224" t="s">
        <v>245</v>
      </c>
      <c r="H420" s="225">
        <v>60</v>
      </c>
      <c r="I420" s="226"/>
      <c r="J420" s="227">
        <f>ROUND(I420*H420,2)</f>
        <v>0</v>
      </c>
      <c r="K420" s="228"/>
      <c r="L420" s="45"/>
      <c r="M420" s="229" t="s">
        <v>1</v>
      </c>
      <c r="N420" s="230" t="s">
        <v>41</v>
      </c>
      <c r="O420" s="93"/>
      <c r="P420" s="231">
        <f>O420*H420</f>
        <v>0</v>
      </c>
      <c r="Q420" s="231">
        <v>1.0000000000000001E-05</v>
      </c>
      <c r="R420" s="231">
        <f>Q420*H420</f>
        <v>0.00060000000000000006</v>
      </c>
      <c r="S420" s="231">
        <v>0</v>
      </c>
      <c r="T420" s="232">
        <f>S420*H420</f>
        <v>0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233" t="s">
        <v>217</v>
      </c>
      <c r="AT420" s="233" t="s">
        <v>172</v>
      </c>
      <c r="AU420" s="233" t="s">
        <v>177</v>
      </c>
      <c r="AY420" s="18" t="s">
        <v>169</v>
      </c>
      <c r="BE420" s="234">
        <f>IF(N420="základní",J420,0)</f>
        <v>0</v>
      </c>
      <c r="BF420" s="234">
        <f>IF(N420="snížená",J420,0)</f>
        <v>0</v>
      </c>
      <c r="BG420" s="234">
        <f>IF(N420="zákl. přenesená",J420,0)</f>
        <v>0</v>
      </c>
      <c r="BH420" s="234">
        <f>IF(N420="sníž. přenesená",J420,0)</f>
        <v>0</v>
      </c>
      <c r="BI420" s="234">
        <f>IF(N420="nulová",J420,0)</f>
        <v>0</v>
      </c>
      <c r="BJ420" s="18" t="s">
        <v>178</v>
      </c>
      <c r="BK420" s="234">
        <f>ROUND(I420*H420,2)</f>
        <v>0</v>
      </c>
      <c r="BL420" s="18" t="s">
        <v>217</v>
      </c>
      <c r="BM420" s="233" t="s">
        <v>526</v>
      </c>
    </row>
    <row r="421" s="2" customFormat="1">
      <c r="A421" s="39"/>
      <c r="B421" s="40"/>
      <c r="C421" s="41"/>
      <c r="D421" s="235" t="s">
        <v>179</v>
      </c>
      <c r="E421" s="41"/>
      <c r="F421" s="236" t="s">
        <v>525</v>
      </c>
      <c r="G421" s="41"/>
      <c r="H421" s="41"/>
      <c r="I421" s="237"/>
      <c r="J421" s="41"/>
      <c r="K421" s="41"/>
      <c r="L421" s="45"/>
      <c r="M421" s="238"/>
      <c r="N421" s="239"/>
      <c r="O421" s="93"/>
      <c r="P421" s="93"/>
      <c r="Q421" s="93"/>
      <c r="R421" s="93"/>
      <c r="S421" s="93"/>
      <c r="T421" s="94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T421" s="18" t="s">
        <v>179</v>
      </c>
      <c r="AU421" s="18" t="s">
        <v>177</v>
      </c>
    </row>
    <row r="422" s="2" customFormat="1" ht="24.15" customHeight="1">
      <c r="A422" s="39"/>
      <c r="B422" s="40"/>
      <c r="C422" s="221" t="s">
        <v>357</v>
      </c>
      <c r="D422" s="221" t="s">
        <v>172</v>
      </c>
      <c r="E422" s="222" t="s">
        <v>527</v>
      </c>
      <c r="F422" s="223" t="s">
        <v>528</v>
      </c>
      <c r="G422" s="224" t="s">
        <v>245</v>
      </c>
      <c r="H422" s="225">
        <v>60</v>
      </c>
      <c r="I422" s="226"/>
      <c r="J422" s="227">
        <f>ROUND(I422*H422,2)</f>
        <v>0</v>
      </c>
      <c r="K422" s="228"/>
      <c r="L422" s="45"/>
      <c r="M422" s="229" t="s">
        <v>1</v>
      </c>
      <c r="N422" s="230" t="s">
        <v>41</v>
      </c>
      <c r="O422" s="93"/>
      <c r="P422" s="231">
        <f>O422*H422</f>
        <v>0</v>
      </c>
      <c r="Q422" s="231">
        <v>2.0000000000000002E-05</v>
      </c>
      <c r="R422" s="231">
        <f>Q422*H422</f>
        <v>0.0012000000000000001</v>
      </c>
      <c r="S422" s="231">
        <v>0</v>
      </c>
      <c r="T422" s="232">
        <f>S422*H422</f>
        <v>0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233" t="s">
        <v>217</v>
      </c>
      <c r="AT422" s="233" t="s">
        <v>172</v>
      </c>
      <c r="AU422" s="233" t="s">
        <v>177</v>
      </c>
      <c r="AY422" s="18" t="s">
        <v>169</v>
      </c>
      <c r="BE422" s="234">
        <f>IF(N422="základní",J422,0)</f>
        <v>0</v>
      </c>
      <c r="BF422" s="234">
        <f>IF(N422="snížená",J422,0)</f>
        <v>0</v>
      </c>
      <c r="BG422" s="234">
        <f>IF(N422="zákl. přenesená",J422,0)</f>
        <v>0</v>
      </c>
      <c r="BH422" s="234">
        <f>IF(N422="sníž. přenesená",J422,0)</f>
        <v>0</v>
      </c>
      <c r="BI422" s="234">
        <f>IF(N422="nulová",J422,0)</f>
        <v>0</v>
      </c>
      <c r="BJ422" s="18" t="s">
        <v>178</v>
      </c>
      <c r="BK422" s="234">
        <f>ROUND(I422*H422,2)</f>
        <v>0</v>
      </c>
      <c r="BL422" s="18" t="s">
        <v>217</v>
      </c>
      <c r="BM422" s="233" t="s">
        <v>529</v>
      </c>
    </row>
    <row r="423" s="2" customFormat="1">
      <c r="A423" s="39"/>
      <c r="B423" s="40"/>
      <c r="C423" s="41"/>
      <c r="D423" s="235" t="s">
        <v>179</v>
      </c>
      <c r="E423" s="41"/>
      <c r="F423" s="236" t="s">
        <v>528</v>
      </c>
      <c r="G423" s="41"/>
      <c r="H423" s="41"/>
      <c r="I423" s="237"/>
      <c r="J423" s="41"/>
      <c r="K423" s="41"/>
      <c r="L423" s="45"/>
      <c r="M423" s="238"/>
      <c r="N423" s="239"/>
      <c r="O423" s="93"/>
      <c r="P423" s="93"/>
      <c r="Q423" s="93"/>
      <c r="R423" s="93"/>
      <c r="S423" s="93"/>
      <c r="T423" s="94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T423" s="18" t="s">
        <v>179</v>
      </c>
      <c r="AU423" s="18" t="s">
        <v>177</v>
      </c>
    </row>
    <row r="424" s="2" customFormat="1" ht="24.15" customHeight="1">
      <c r="A424" s="39"/>
      <c r="B424" s="40"/>
      <c r="C424" s="221" t="s">
        <v>530</v>
      </c>
      <c r="D424" s="221" t="s">
        <v>172</v>
      </c>
      <c r="E424" s="222" t="s">
        <v>531</v>
      </c>
      <c r="F424" s="223" t="s">
        <v>532</v>
      </c>
      <c r="G424" s="224" t="s">
        <v>175</v>
      </c>
      <c r="H424" s="225">
        <v>0.060999999999999999</v>
      </c>
      <c r="I424" s="226"/>
      <c r="J424" s="227">
        <f>ROUND(I424*H424,2)</f>
        <v>0</v>
      </c>
      <c r="K424" s="228"/>
      <c r="L424" s="45"/>
      <c r="M424" s="229" t="s">
        <v>1</v>
      </c>
      <c r="N424" s="230" t="s">
        <v>41</v>
      </c>
      <c r="O424" s="93"/>
      <c r="P424" s="231">
        <f>O424*H424</f>
        <v>0</v>
      </c>
      <c r="Q424" s="231">
        <v>0</v>
      </c>
      <c r="R424" s="231">
        <f>Q424*H424</f>
        <v>0</v>
      </c>
      <c r="S424" s="231">
        <v>0</v>
      </c>
      <c r="T424" s="232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33" t="s">
        <v>217</v>
      </c>
      <c r="AT424" s="233" t="s">
        <v>172</v>
      </c>
      <c r="AU424" s="233" t="s">
        <v>177</v>
      </c>
      <c r="AY424" s="18" t="s">
        <v>169</v>
      </c>
      <c r="BE424" s="234">
        <f>IF(N424="základní",J424,0)</f>
        <v>0</v>
      </c>
      <c r="BF424" s="234">
        <f>IF(N424="snížená",J424,0)</f>
        <v>0</v>
      </c>
      <c r="BG424" s="234">
        <f>IF(N424="zákl. přenesená",J424,0)</f>
        <v>0</v>
      </c>
      <c r="BH424" s="234">
        <f>IF(N424="sníž. přenesená",J424,0)</f>
        <v>0</v>
      </c>
      <c r="BI424" s="234">
        <f>IF(N424="nulová",J424,0)</f>
        <v>0</v>
      </c>
      <c r="BJ424" s="18" t="s">
        <v>178</v>
      </c>
      <c r="BK424" s="234">
        <f>ROUND(I424*H424,2)</f>
        <v>0</v>
      </c>
      <c r="BL424" s="18" t="s">
        <v>217</v>
      </c>
      <c r="BM424" s="233" t="s">
        <v>533</v>
      </c>
    </row>
    <row r="425" s="2" customFormat="1">
      <c r="A425" s="39"/>
      <c r="B425" s="40"/>
      <c r="C425" s="41"/>
      <c r="D425" s="235" t="s">
        <v>179</v>
      </c>
      <c r="E425" s="41"/>
      <c r="F425" s="236" t="s">
        <v>534</v>
      </c>
      <c r="G425" s="41"/>
      <c r="H425" s="41"/>
      <c r="I425" s="237"/>
      <c r="J425" s="41"/>
      <c r="K425" s="41"/>
      <c r="L425" s="45"/>
      <c r="M425" s="238"/>
      <c r="N425" s="239"/>
      <c r="O425" s="93"/>
      <c r="P425" s="93"/>
      <c r="Q425" s="93"/>
      <c r="R425" s="93"/>
      <c r="S425" s="93"/>
      <c r="T425" s="94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T425" s="18" t="s">
        <v>179</v>
      </c>
      <c r="AU425" s="18" t="s">
        <v>177</v>
      </c>
    </row>
    <row r="426" s="12" customFormat="1" ht="22.8" customHeight="1">
      <c r="A426" s="12"/>
      <c r="B426" s="205"/>
      <c r="C426" s="206"/>
      <c r="D426" s="207" t="s">
        <v>72</v>
      </c>
      <c r="E426" s="219" t="s">
        <v>535</v>
      </c>
      <c r="F426" s="219" t="s">
        <v>536</v>
      </c>
      <c r="G426" s="206"/>
      <c r="H426" s="206"/>
      <c r="I426" s="209"/>
      <c r="J426" s="220">
        <f>BK426</f>
        <v>0</v>
      </c>
      <c r="K426" s="206"/>
      <c r="L426" s="211"/>
      <c r="M426" s="212"/>
      <c r="N426" s="213"/>
      <c r="O426" s="213"/>
      <c r="P426" s="214">
        <f>SUM(P427:P474)</f>
        <v>0</v>
      </c>
      <c r="Q426" s="213"/>
      <c r="R426" s="214">
        <f>SUM(R427:R474)</f>
        <v>0.015169500000000001</v>
      </c>
      <c r="S426" s="213"/>
      <c r="T426" s="215">
        <f>SUM(T427:T474)</f>
        <v>0.014619999999999999</v>
      </c>
      <c r="U426" s="12"/>
      <c r="V426" s="12"/>
      <c r="W426" s="12"/>
      <c r="X426" s="12"/>
      <c r="Y426" s="12"/>
      <c r="Z426" s="12"/>
      <c r="AA426" s="12"/>
      <c r="AB426" s="12"/>
      <c r="AC426" s="12"/>
      <c r="AD426" s="12"/>
      <c r="AE426" s="12"/>
      <c r="AR426" s="216" t="s">
        <v>177</v>
      </c>
      <c r="AT426" s="217" t="s">
        <v>72</v>
      </c>
      <c r="AU426" s="217" t="s">
        <v>81</v>
      </c>
      <c r="AY426" s="216" t="s">
        <v>169</v>
      </c>
      <c r="BK426" s="218">
        <f>SUM(BK427:BK474)</f>
        <v>0</v>
      </c>
    </row>
    <row r="427" s="2" customFormat="1" ht="24.15" customHeight="1">
      <c r="A427" s="39"/>
      <c r="B427" s="40"/>
      <c r="C427" s="221" t="s">
        <v>360</v>
      </c>
      <c r="D427" s="221" t="s">
        <v>172</v>
      </c>
      <c r="E427" s="222" t="s">
        <v>537</v>
      </c>
      <c r="F427" s="223" t="s">
        <v>538</v>
      </c>
      <c r="G427" s="224" t="s">
        <v>245</v>
      </c>
      <c r="H427" s="225">
        <v>6.7999999999999998</v>
      </c>
      <c r="I427" s="226"/>
      <c r="J427" s="227">
        <f>ROUND(I427*H427,2)</f>
        <v>0</v>
      </c>
      <c r="K427" s="228"/>
      <c r="L427" s="45"/>
      <c r="M427" s="229" t="s">
        <v>1</v>
      </c>
      <c r="N427" s="230" t="s">
        <v>41</v>
      </c>
      <c r="O427" s="93"/>
      <c r="P427" s="231">
        <f>O427*H427</f>
        <v>0</v>
      </c>
      <c r="Q427" s="231">
        <v>0.00011</v>
      </c>
      <c r="R427" s="231">
        <f>Q427*H427</f>
        <v>0.00074799999999999997</v>
      </c>
      <c r="S427" s="231">
        <v>0.00215</v>
      </c>
      <c r="T427" s="232">
        <f>S427*H427</f>
        <v>0.014619999999999999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233" t="s">
        <v>217</v>
      </c>
      <c r="AT427" s="233" t="s">
        <v>172</v>
      </c>
      <c r="AU427" s="233" t="s">
        <v>177</v>
      </c>
      <c r="AY427" s="18" t="s">
        <v>169</v>
      </c>
      <c r="BE427" s="234">
        <f>IF(N427="základní",J427,0)</f>
        <v>0</v>
      </c>
      <c r="BF427" s="234">
        <f>IF(N427="snížená",J427,0)</f>
        <v>0</v>
      </c>
      <c r="BG427" s="234">
        <f>IF(N427="zákl. přenesená",J427,0)</f>
        <v>0</v>
      </c>
      <c r="BH427" s="234">
        <f>IF(N427="sníž. přenesená",J427,0)</f>
        <v>0</v>
      </c>
      <c r="BI427" s="234">
        <f>IF(N427="nulová",J427,0)</f>
        <v>0</v>
      </c>
      <c r="BJ427" s="18" t="s">
        <v>178</v>
      </c>
      <c r="BK427" s="234">
        <f>ROUND(I427*H427,2)</f>
        <v>0</v>
      </c>
      <c r="BL427" s="18" t="s">
        <v>217</v>
      </c>
      <c r="BM427" s="233" t="s">
        <v>539</v>
      </c>
    </row>
    <row r="428" s="2" customFormat="1">
      <c r="A428" s="39"/>
      <c r="B428" s="40"/>
      <c r="C428" s="41"/>
      <c r="D428" s="235" t="s">
        <v>179</v>
      </c>
      <c r="E428" s="41"/>
      <c r="F428" s="236" t="s">
        <v>538</v>
      </c>
      <c r="G428" s="41"/>
      <c r="H428" s="41"/>
      <c r="I428" s="237"/>
      <c r="J428" s="41"/>
      <c r="K428" s="41"/>
      <c r="L428" s="45"/>
      <c r="M428" s="238"/>
      <c r="N428" s="239"/>
      <c r="O428" s="93"/>
      <c r="P428" s="93"/>
      <c r="Q428" s="93"/>
      <c r="R428" s="93"/>
      <c r="S428" s="93"/>
      <c r="T428" s="94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T428" s="18" t="s">
        <v>179</v>
      </c>
      <c r="AU428" s="18" t="s">
        <v>177</v>
      </c>
    </row>
    <row r="429" s="14" customFormat="1">
      <c r="A429" s="14"/>
      <c r="B429" s="250"/>
      <c r="C429" s="251"/>
      <c r="D429" s="235" t="s">
        <v>180</v>
      </c>
      <c r="E429" s="252" t="s">
        <v>1</v>
      </c>
      <c r="F429" s="253" t="s">
        <v>540</v>
      </c>
      <c r="G429" s="251"/>
      <c r="H429" s="254">
        <v>6.7999999999999998</v>
      </c>
      <c r="I429" s="255"/>
      <c r="J429" s="251"/>
      <c r="K429" s="251"/>
      <c r="L429" s="256"/>
      <c r="M429" s="257"/>
      <c r="N429" s="258"/>
      <c r="O429" s="258"/>
      <c r="P429" s="258"/>
      <c r="Q429" s="258"/>
      <c r="R429" s="258"/>
      <c r="S429" s="258"/>
      <c r="T429" s="259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60" t="s">
        <v>180</v>
      </c>
      <c r="AU429" s="260" t="s">
        <v>177</v>
      </c>
      <c r="AV429" s="14" t="s">
        <v>177</v>
      </c>
      <c r="AW429" s="14" t="s">
        <v>30</v>
      </c>
      <c r="AX429" s="14" t="s">
        <v>73</v>
      </c>
      <c r="AY429" s="260" t="s">
        <v>169</v>
      </c>
    </row>
    <row r="430" s="15" customFormat="1">
      <c r="A430" s="15"/>
      <c r="B430" s="261"/>
      <c r="C430" s="262"/>
      <c r="D430" s="235" t="s">
        <v>180</v>
      </c>
      <c r="E430" s="263" t="s">
        <v>1</v>
      </c>
      <c r="F430" s="264" t="s">
        <v>183</v>
      </c>
      <c r="G430" s="262"/>
      <c r="H430" s="265">
        <v>6.7999999999999998</v>
      </c>
      <c r="I430" s="266"/>
      <c r="J430" s="262"/>
      <c r="K430" s="262"/>
      <c r="L430" s="267"/>
      <c r="M430" s="268"/>
      <c r="N430" s="269"/>
      <c r="O430" s="269"/>
      <c r="P430" s="269"/>
      <c r="Q430" s="269"/>
      <c r="R430" s="269"/>
      <c r="S430" s="269"/>
      <c r="T430" s="270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T430" s="271" t="s">
        <v>180</v>
      </c>
      <c r="AU430" s="271" t="s">
        <v>177</v>
      </c>
      <c r="AV430" s="15" t="s">
        <v>176</v>
      </c>
      <c r="AW430" s="15" t="s">
        <v>30</v>
      </c>
      <c r="AX430" s="15" t="s">
        <v>81</v>
      </c>
      <c r="AY430" s="271" t="s">
        <v>169</v>
      </c>
    </row>
    <row r="431" s="2" customFormat="1" ht="24.15" customHeight="1">
      <c r="A431" s="39"/>
      <c r="B431" s="40"/>
      <c r="C431" s="221" t="s">
        <v>541</v>
      </c>
      <c r="D431" s="221" t="s">
        <v>172</v>
      </c>
      <c r="E431" s="222" t="s">
        <v>542</v>
      </c>
      <c r="F431" s="223" t="s">
        <v>543</v>
      </c>
      <c r="G431" s="224" t="s">
        <v>245</v>
      </c>
      <c r="H431" s="225">
        <v>0.14999999999999999</v>
      </c>
      <c r="I431" s="226"/>
      <c r="J431" s="227">
        <f>ROUND(I431*H431,2)</f>
        <v>0</v>
      </c>
      <c r="K431" s="228"/>
      <c r="L431" s="45"/>
      <c r="M431" s="229" t="s">
        <v>1</v>
      </c>
      <c r="N431" s="230" t="s">
        <v>41</v>
      </c>
      <c r="O431" s="93"/>
      <c r="P431" s="231">
        <f>O431*H431</f>
        <v>0</v>
      </c>
      <c r="Q431" s="231">
        <v>0.00016000000000000001</v>
      </c>
      <c r="R431" s="231">
        <f>Q431*H431</f>
        <v>2.4000000000000001E-05</v>
      </c>
      <c r="S431" s="231">
        <v>0</v>
      </c>
      <c r="T431" s="232">
        <f>S431*H431</f>
        <v>0</v>
      </c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R431" s="233" t="s">
        <v>217</v>
      </c>
      <c r="AT431" s="233" t="s">
        <v>172</v>
      </c>
      <c r="AU431" s="233" t="s">
        <v>177</v>
      </c>
      <c r="AY431" s="18" t="s">
        <v>169</v>
      </c>
      <c r="BE431" s="234">
        <f>IF(N431="základní",J431,0)</f>
        <v>0</v>
      </c>
      <c r="BF431" s="234">
        <f>IF(N431="snížená",J431,0)</f>
        <v>0</v>
      </c>
      <c r="BG431" s="234">
        <f>IF(N431="zákl. přenesená",J431,0)</f>
        <v>0</v>
      </c>
      <c r="BH431" s="234">
        <f>IF(N431="sníž. přenesená",J431,0)</f>
        <v>0</v>
      </c>
      <c r="BI431" s="234">
        <f>IF(N431="nulová",J431,0)</f>
        <v>0</v>
      </c>
      <c r="BJ431" s="18" t="s">
        <v>178</v>
      </c>
      <c r="BK431" s="234">
        <f>ROUND(I431*H431,2)</f>
        <v>0</v>
      </c>
      <c r="BL431" s="18" t="s">
        <v>217</v>
      </c>
      <c r="BM431" s="233" t="s">
        <v>544</v>
      </c>
    </row>
    <row r="432" s="2" customFormat="1">
      <c r="A432" s="39"/>
      <c r="B432" s="40"/>
      <c r="C432" s="41"/>
      <c r="D432" s="235" t="s">
        <v>179</v>
      </c>
      <c r="E432" s="41"/>
      <c r="F432" s="236" t="s">
        <v>543</v>
      </c>
      <c r="G432" s="41"/>
      <c r="H432" s="41"/>
      <c r="I432" s="237"/>
      <c r="J432" s="41"/>
      <c r="K432" s="41"/>
      <c r="L432" s="45"/>
      <c r="M432" s="238"/>
      <c r="N432" s="239"/>
      <c r="O432" s="93"/>
      <c r="P432" s="93"/>
      <c r="Q432" s="93"/>
      <c r="R432" s="93"/>
      <c r="S432" s="93"/>
      <c r="T432" s="94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T432" s="18" t="s">
        <v>179</v>
      </c>
      <c r="AU432" s="18" t="s">
        <v>177</v>
      </c>
    </row>
    <row r="433" s="2" customFormat="1" ht="21.75" customHeight="1">
      <c r="A433" s="39"/>
      <c r="B433" s="40"/>
      <c r="C433" s="221" t="s">
        <v>366</v>
      </c>
      <c r="D433" s="221" t="s">
        <v>172</v>
      </c>
      <c r="E433" s="222" t="s">
        <v>545</v>
      </c>
      <c r="F433" s="223" t="s">
        <v>546</v>
      </c>
      <c r="G433" s="224" t="s">
        <v>245</v>
      </c>
      <c r="H433" s="225">
        <v>0.75</v>
      </c>
      <c r="I433" s="226"/>
      <c r="J433" s="227">
        <f>ROUND(I433*H433,2)</f>
        <v>0</v>
      </c>
      <c r="K433" s="228"/>
      <c r="L433" s="45"/>
      <c r="M433" s="229" t="s">
        <v>1</v>
      </c>
      <c r="N433" s="230" t="s">
        <v>41</v>
      </c>
      <c r="O433" s="93"/>
      <c r="P433" s="231">
        <f>O433*H433</f>
        <v>0</v>
      </c>
      <c r="Q433" s="231">
        <v>0.00076999999999999996</v>
      </c>
      <c r="R433" s="231">
        <f>Q433*H433</f>
        <v>0.0005775</v>
      </c>
      <c r="S433" s="231">
        <v>0</v>
      </c>
      <c r="T433" s="232">
        <f>S433*H433</f>
        <v>0</v>
      </c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R433" s="233" t="s">
        <v>217</v>
      </c>
      <c r="AT433" s="233" t="s">
        <v>172</v>
      </c>
      <c r="AU433" s="233" t="s">
        <v>177</v>
      </c>
      <c r="AY433" s="18" t="s">
        <v>169</v>
      </c>
      <c r="BE433" s="234">
        <f>IF(N433="základní",J433,0)</f>
        <v>0</v>
      </c>
      <c r="BF433" s="234">
        <f>IF(N433="snížená",J433,0)</f>
        <v>0</v>
      </c>
      <c r="BG433" s="234">
        <f>IF(N433="zákl. přenesená",J433,0)</f>
        <v>0</v>
      </c>
      <c r="BH433" s="234">
        <f>IF(N433="sníž. přenesená",J433,0)</f>
        <v>0</v>
      </c>
      <c r="BI433" s="234">
        <f>IF(N433="nulová",J433,0)</f>
        <v>0</v>
      </c>
      <c r="BJ433" s="18" t="s">
        <v>178</v>
      </c>
      <c r="BK433" s="234">
        <f>ROUND(I433*H433,2)</f>
        <v>0</v>
      </c>
      <c r="BL433" s="18" t="s">
        <v>217</v>
      </c>
      <c r="BM433" s="233" t="s">
        <v>547</v>
      </c>
    </row>
    <row r="434" s="2" customFormat="1">
      <c r="A434" s="39"/>
      <c r="B434" s="40"/>
      <c r="C434" s="41"/>
      <c r="D434" s="235" t="s">
        <v>179</v>
      </c>
      <c r="E434" s="41"/>
      <c r="F434" s="236" t="s">
        <v>546</v>
      </c>
      <c r="G434" s="41"/>
      <c r="H434" s="41"/>
      <c r="I434" s="237"/>
      <c r="J434" s="41"/>
      <c r="K434" s="41"/>
      <c r="L434" s="45"/>
      <c r="M434" s="238"/>
      <c r="N434" s="239"/>
      <c r="O434" s="93"/>
      <c r="P434" s="93"/>
      <c r="Q434" s="93"/>
      <c r="R434" s="93"/>
      <c r="S434" s="93"/>
      <c r="T434" s="94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T434" s="18" t="s">
        <v>179</v>
      </c>
      <c r="AU434" s="18" t="s">
        <v>177</v>
      </c>
    </row>
    <row r="435" s="2" customFormat="1" ht="24.15" customHeight="1">
      <c r="A435" s="39"/>
      <c r="B435" s="40"/>
      <c r="C435" s="221" t="s">
        <v>548</v>
      </c>
      <c r="D435" s="221" t="s">
        <v>172</v>
      </c>
      <c r="E435" s="222" t="s">
        <v>549</v>
      </c>
      <c r="F435" s="223" t="s">
        <v>550</v>
      </c>
      <c r="G435" s="224" t="s">
        <v>245</v>
      </c>
      <c r="H435" s="225">
        <v>10</v>
      </c>
      <c r="I435" s="226"/>
      <c r="J435" s="227">
        <f>ROUND(I435*H435,2)</f>
        <v>0</v>
      </c>
      <c r="K435" s="228"/>
      <c r="L435" s="45"/>
      <c r="M435" s="229" t="s">
        <v>1</v>
      </c>
      <c r="N435" s="230" t="s">
        <v>41</v>
      </c>
      <c r="O435" s="93"/>
      <c r="P435" s="231">
        <f>O435*H435</f>
        <v>0</v>
      </c>
      <c r="Q435" s="231">
        <v>0.00036999999999999999</v>
      </c>
      <c r="R435" s="231">
        <f>Q435*H435</f>
        <v>0.0037000000000000002</v>
      </c>
      <c r="S435" s="231">
        <v>0</v>
      </c>
      <c r="T435" s="232">
        <f>S435*H435</f>
        <v>0</v>
      </c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R435" s="233" t="s">
        <v>217</v>
      </c>
      <c r="AT435" s="233" t="s">
        <v>172</v>
      </c>
      <c r="AU435" s="233" t="s">
        <v>177</v>
      </c>
      <c r="AY435" s="18" t="s">
        <v>169</v>
      </c>
      <c r="BE435" s="234">
        <f>IF(N435="základní",J435,0)</f>
        <v>0</v>
      </c>
      <c r="BF435" s="234">
        <f>IF(N435="snížená",J435,0)</f>
        <v>0</v>
      </c>
      <c r="BG435" s="234">
        <f>IF(N435="zákl. přenesená",J435,0)</f>
        <v>0</v>
      </c>
      <c r="BH435" s="234">
        <f>IF(N435="sníž. přenesená",J435,0)</f>
        <v>0</v>
      </c>
      <c r="BI435" s="234">
        <f>IF(N435="nulová",J435,0)</f>
        <v>0</v>
      </c>
      <c r="BJ435" s="18" t="s">
        <v>178</v>
      </c>
      <c r="BK435" s="234">
        <f>ROUND(I435*H435,2)</f>
        <v>0</v>
      </c>
      <c r="BL435" s="18" t="s">
        <v>217</v>
      </c>
      <c r="BM435" s="233" t="s">
        <v>551</v>
      </c>
    </row>
    <row r="436" s="2" customFormat="1">
      <c r="A436" s="39"/>
      <c r="B436" s="40"/>
      <c r="C436" s="41"/>
      <c r="D436" s="235" t="s">
        <v>179</v>
      </c>
      <c r="E436" s="41"/>
      <c r="F436" s="236" t="s">
        <v>550</v>
      </c>
      <c r="G436" s="41"/>
      <c r="H436" s="41"/>
      <c r="I436" s="237"/>
      <c r="J436" s="41"/>
      <c r="K436" s="41"/>
      <c r="L436" s="45"/>
      <c r="M436" s="238"/>
      <c r="N436" s="239"/>
      <c r="O436" s="93"/>
      <c r="P436" s="93"/>
      <c r="Q436" s="93"/>
      <c r="R436" s="93"/>
      <c r="S436" s="93"/>
      <c r="T436" s="94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T436" s="18" t="s">
        <v>179</v>
      </c>
      <c r="AU436" s="18" t="s">
        <v>177</v>
      </c>
    </row>
    <row r="437" s="2" customFormat="1" ht="24.15" customHeight="1">
      <c r="A437" s="39"/>
      <c r="B437" s="40"/>
      <c r="C437" s="221" t="s">
        <v>373</v>
      </c>
      <c r="D437" s="221" t="s">
        <v>172</v>
      </c>
      <c r="E437" s="222" t="s">
        <v>552</v>
      </c>
      <c r="F437" s="223" t="s">
        <v>553</v>
      </c>
      <c r="G437" s="224" t="s">
        <v>245</v>
      </c>
      <c r="H437" s="225">
        <v>10</v>
      </c>
      <c r="I437" s="226"/>
      <c r="J437" s="227">
        <f>ROUND(I437*H437,2)</f>
        <v>0</v>
      </c>
      <c r="K437" s="228"/>
      <c r="L437" s="45"/>
      <c r="M437" s="229" t="s">
        <v>1</v>
      </c>
      <c r="N437" s="230" t="s">
        <v>41</v>
      </c>
      <c r="O437" s="93"/>
      <c r="P437" s="231">
        <f>O437*H437</f>
        <v>0</v>
      </c>
      <c r="Q437" s="231">
        <v>0.00069999999999999999</v>
      </c>
      <c r="R437" s="231">
        <f>Q437*H437</f>
        <v>0.0070000000000000001</v>
      </c>
      <c r="S437" s="231">
        <v>0</v>
      </c>
      <c r="T437" s="232">
        <f>S437*H437</f>
        <v>0</v>
      </c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R437" s="233" t="s">
        <v>217</v>
      </c>
      <c r="AT437" s="233" t="s">
        <v>172</v>
      </c>
      <c r="AU437" s="233" t="s">
        <v>177</v>
      </c>
      <c r="AY437" s="18" t="s">
        <v>169</v>
      </c>
      <c r="BE437" s="234">
        <f>IF(N437="základní",J437,0)</f>
        <v>0</v>
      </c>
      <c r="BF437" s="234">
        <f>IF(N437="snížená",J437,0)</f>
        <v>0</v>
      </c>
      <c r="BG437" s="234">
        <f>IF(N437="zákl. přenesená",J437,0)</f>
        <v>0</v>
      </c>
      <c r="BH437" s="234">
        <f>IF(N437="sníž. přenesená",J437,0)</f>
        <v>0</v>
      </c>
      <c r="BI437" s="234">
        <f>IF(N437="nulová",J437,0)</f>
        <v>0</v>
      </c>
      <c r="BJ437" s="18" t="s">
        <v>178</v>
      </c>
      <c r="BK437" s="234">
        <f>ROUND(I437*H437,2)</f>
        <v>0</v>
      </c>
      <c r="BL437" s="18" t="s">
        <v>217</v>
      </c>
      <c r="BM437" s="233" t="s">
        <v>554</v>
      </c>
    </row>
    <row r="438" s="2" customFormat="1">
      <c r="A438" s="39"/>
      <c r="B438" s="40"/>
      <c r="C438" s="41"/>
      <c r="D438" s="235" t="s">
        <v>179</v>
      </c>
      <c r="E438" s="41"/>
      <c r="F438" s="236" t="s">
        <v>553</v>
      </c>
      <c r="G438" s="41"/>
      <c r="H438" s="41"/>
      <c r="I438" s="237"/>
      <c r="J438" s="41"/>
      <c r="K438" s="41"/>
      <c r="L438" s="45"/>
      <c r="M438" s="238"/>
      <c r="N438" s="239"/>
      <c r="O438" s="93"/>
      <c r="P438" s="93"/>
      <c r="Q438" s="93"/>
      <c r="R438" s="93"/>
      <c r="S438" s="93"/>
      <c r="T438" s="94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T438" s="18" t="s">
        <v>179</v>
      </c>
      <c r="AU438" s="18" t="s">
        <v>177</v>
      </c>
    </row>
    <row r="439" s="2" customFormat="1" ht="21.75" customHeight="1">
      <c r="A439" s="39"/>
      <c r="B439" s="40"/>
      <c r="C439" s="272" t="s">
        <v>555</v>
      </c>
      <c r="D439" s="272" t="s">
        <v>258</v>
      </c>
      <c r="E439" s="273" t="s">
        <v>556</v>
      </c>
      <c r="F439" s="274" t="s">
        <v>557</v>
      </c>
      <c r="G439" s="275" t="s">
        <v>186</v>
      </c>
      <c r="H439" s="276">
        <v>1</v>
      </c>
      <c r="I439" s="277"/>
      <c r="J439" s="278">
        <f>ROUND(I439*H439,2)</f>
        <v>0</v>
      </c>
      <c r="K439" s="279"/>
      <c r="L439" s="280"/>
      <c r="M439" s="281" t="s">
        <v>1</v>
      </c>
      <c r="N439" s="282" t="s">
        <v>41</v>
      </c>
      <c r="O439" s="93"/>
      <c r="P439" s="231">
        <f>O439*H439</f>
        <v>0</v>
      </c>
      <c r="Q439" s="231">
        <v>0</v>
      </c>
      <c r="R439" s="231">
        <f>Q439*H439</f>
        <v>0</v>
      </c>
      <c r="S439" s="231">
        <v>0</v>
      </c>
      <c r="T439" s="232">
        <f>S439*H439</f>
        <v>0</v>
      </c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R439" s="233" t="s">
        <v>261</v>
      </c>
      <c r="AT439" s="233" t="s">
        <v>258</v>
      </c>
      <c r="AU439" s="233" t="s">
        <v>177</v>
      </c>
      <c r="AY439" s="18" t="s">
        <v>169</v>
      </c>
      <c r="BE439" s="234">
        <f>IF(N439="základní",J439,0)</f>
        <v>0</v>
      </c>
      <c r="BF439" s="234">
        <f>IF(N439="snížená",J439,0)</f>
        <v>0</v>
      </c>
      <c r="BG439" s="234">
        <f>IF(N439="zákl. přenesená",J439,0)</f>
        <v>0</v>
      </c>
      <c r="BH439" s="234">
        <f>IF(N439="sníž. přenesená",J439,0)</f>
        <v>0</v>
      </c>
      <c r="BI439" s="234">
        <f>IF(N439="nulová",J439,0)</f>
        <v>0</v>
      </c>
      <c r="BJ439" s="18" t="s">
        <v>178</v>
      </c>
      <c r="BK439" s="234">
        <f>ROUND(I439*H439,2)</f>
        <v>0</v>
      </c>
      <c r="BL439" s="18" t="s">
        <v>217</v>
      </c>
      <c r="BM439" s="233" t="s">
        <v>558</v>
      </c>
    </row>
    <row r="440" s="2" customFormat="1">
      <c r="A440" s="39"/>
      <c r="B440" s="40"/>
      <c r="C440" s="41"/>
      <c r="D440" s="235" t="s">
        <v>179</v>
      </c>
      <c r="E440" s="41"/>
      <c r="F440" s="236" t="s">
        <v>557</v>
      </c>
      <c r="G440" s="41"/>
      <c r="H440" s="41"/>
      <c r="I440" s="237"/>
      <c r="J440" s="41"/>
      <c r="K440" s="41"/>
      <c r="L440" s="45"/>
      <c r="M440" s="238"/>
      <c r="N440" s="239"/>
      <c r="O440" s="93"/>
      <c r="P440" s="93"/>
      <c r="Q440" s="93"/>
      <c r="R440" s="93"/>
      <c r="S440" s="93"/>
      <c r="T440" s="94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T440" s="18" t="s">
        <v>179</v>
      </c>
      <c r="AU440" s="18" t="s">
        <v>177</v>
      </c>
    </row>
    <row r="441" s="2" customFormat="1" ht="37.8" customHeight="1">
      <c r="A441" s="39"/>
      <c r="B441" s="40"/>
      <c r="C441" s="272" t="s">
        <v>377</v>
      </c>
      <c r="D441" s="272" t="s">
        <v>258</v>
      </c>
      <c r="E441" s="273" t="s">
        <v>559</v>
      </c>
      <c r="F441" s="274" t="s">
        <v>560</v>
      </c>
      <c r="G441" s="275" t="s">
        <v>186</v>
      </c>
      <c r="H441" s="276">
        <v>5</v>
      </c>
      <c r="I441" s="277"/>
      <c r="J441" s="278">
        <f>ROUND(I441*H441,2)</f>
        <v>0</v>
      </c>
      <c r="K441" s="279"/>
      <c r="L441" s="280"/>
      <c r="M441" s="281" t="s">
        <v>1</v>
      </c>
      <c r="N441" s="282" t="s">
        <v>41</v>
      </c>
      <c r="O441" s="93"/>
      <c r="P441" s="231">
        <f>O441*H441</f>
        <v>0</v>
      </c>
      <c r="Q441" s="231">
        <v>0</v>
      </c>
      <c r="R441" s="231">
        <f>Q441*H441</f>
        <v>0</v>
      </c>
      <c r="S441" s="231">
        <v>0</v>
      </c>
      <c r="T441" s="232">
        <f>S441*H441</f>
        <v>0</v>
      </c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R441" s="233" t="s">
        <v>261</v>
      </c>
      <c r="AT441" s="233" t="s">
        <v>258</v>
      </c>
      <c r="AU441" s="233" t="s">
        <v>177</v>
      </c>
      <c r="AY441" s="18" t="s">
        <v>169</v>
      </c>
      <c r="BE441" s="234">
        <f>IF(N441="základní",J441,0)</f>
        <v>0</v>
      </c>
      <c r="BF441" s="234">
        <f>IF(N441="snížená",J441,0)</f>
        <v>0</v>
      </c>
      <c r="BG441" s="234">
        <f>IF(N441="zákl. přenesená",J441,0)</f>
        <v>0</v>
      </c>
      <c r="BH441" s="234">
        <f>IF(N441="sníž. přenesená",J441,0)</f>
        <v>0</v>
      </c>
      <c r="BI441" s="234">
        <f>IF(N441="nulová",J441,0)</f>
        <v>0</v>
      </c>
      <c r="BJ441" s="18" t="s">
        <v>178</v>
      </c>
      <c r="BK441" s="234">
        <f>ROUND(I441*H441,2)</f>
        <v>0</v>
      </c>
      <c r="BL441" s="18" t="s">
        <v>217</v>
      </c>
      <c r="BM441" s="233" t="s">
        <v>561</v>
      </c>
    </row>
    <row r="442" s="2" customFormat="1">
      <c r="A442" s="39"/>
      <c r="B442" s="40"/>
      <c r="C442" s="41"/>
      <c r="D442" s="235" t="s">
        <v>179</v>
      </c>
      <c r="E442" s="41"/>
      <c r="F442" s="236" t="s">
        <v>560</v>
      </c>
      <c r="G442" s="41"/>
      <c r="H442" s="41"/>
      <c r="I442" s="237"/>
      <c r="J442" s="41"/>
      <c r="K442" s="41"/>
      <c r="L442" s="45"/>
      <c r="M442" s="238"/>
      <c r="N442" s="239"/>
      <c r="O442" s="93"/>
      <c r="P442" s="93"/>
      <c r="Q442" s="93"/>
      <c r="R442" s="93"/>
      <c r="S442" s="93"/>
      <c r="T442" s="94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T442" s="18" t="s">
        <v>179</v>
      </c>
      <c r="AU442" s="18" t="s">
        <v>177</v>
      </c>
    </row>
    <row r="443" s="2" customFormat="1" ht="33" customHeight="1">
      <c r="A443" s="39"/>
      <c r="B443" s="40"/>
      <c r="C443" s="272" t="s">
        <v>562</v>
      </c>
      <c r="D443" s="272" t="s">
        <v>258</v>
      </c>
      <c r="E443" s="273" t="s">
        <v>563</v>
      </c>
      <c r="F443" s="274" t="s">
        <v>564</v>
      </c>
      <c r="G443" s="275" t="s">
        <v>186</v>
      </c>
      <c r="H443" s="276">
        <v>5</v>
      </c>
      <c r="I443" s="277"/>
      <c r="J443" s="278">
        <f>ROUND(I443*H443,2)</f>
        <v>0</v>
      </c>
      <c r="K443" s="279"/>
      <c r="L443" s="280"/>
      <c r="M443" s="281" t="s">
        <v>1</v>
      </c>
      <c r="N443" s="282" t="s">
        <v>41</v>
      </c>
      <c r="O443" s="93"/>
      <c r="P443" s="231">
        <f>O443*H443</f>
        <v>0</v>
      </c>
      <c r="Q443" s="231">
        <v>0</v>
      </c>
      <c r="R443" s="231">
        <f>Q443*H443</f>
        <v>0</v>
      </c>
      <c r="S443" s="231">
        <v>0</v>
      </c>
      <c r="T443" s="232">
        <f>S443*H443</f>
        <v>0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33" t="s">
        <v>261</v>
      </c>
      <c r="AT443" s="233" t="s">
        <v>258</v>
      </c>
      <c r="AU443" s="233" t="s">
        <v>177</v>
      </c>
      <c r="AY443" s="18" t="s">
        <v>169</v>
      </c>
      <c r="BE443" s="234">
        <f>IF(N443="základní",J443,0)</f>
        <v>0</v>
      </c>
      <c r="BF443" s="234">
        <f>IF(N443="snížená",J443,0)</f>
        <v>0</v>
      </c>
      <c r="BG443" s="234">
        <f>IF(N443="zákl. přenesená",J443,0)</f>
        <v>0</v>
      </c>
      <c r="BH443" s="234">
        <f>IF(N443="sníž. přenesená",J443,0)</f>
        <v>0</v>
      </c>
      <c r="BI443" s="234">
        <f>IF(N443="nulová",J443,0)</f>
        <v>0</v>
      </c>
      <c r="BJ443" s="18" t="s">
        <v>178</v>
      </c>
      <c r="BK443" s="234">
        <f>ROUND(I443*H443,2)</f>
        <v>0</v>
      </c>
      <c r="BL443" s="18" t="s">
        <v>217</v>
      </c>
      <c r="BM443" s="233" t="s">
        <v>565</v>
      </c>
    </row>
    <row r="444" s="2" customFormat="1">
      <c r="A444" s="39"/>
      <c r="B444" s="40"/>
      <c r="C444" s="41"/>
      <c r="D444" s="235" t="s">
        <v>179</v>
      </c>
      <c r="E444" s="41"/>
      <c r="F444" s="236" t="s">
        <v>564</v>
      </c>
      <c r="G444" s="41"/>
      <c r="H444" s="41"/>
      <c r="I444" s="237"/>
      <c r="J444" s="41"/>
      <c r="K444" s="41"/>
      <c r="L444" s="45"/>
      <c r="M444" s="238"/>
      <c r="N444" s="239"/>
      <c r="O444" s="93"/>
      <c r="P444" s="93"/>
      <c r="Q444" s="93"/>
      <c r="R444" s="93"/>
      <c r="S444" s="93"/>
      <c r="T444" s="94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T444" s="18" t="s">
        <v>179</v>
      </c>
      <c r="AU444" s="18" t="s">
        <v>177</v>
      </c>
    </row>
    <row r="445" s="2" customFormat="1" ht="24.15" customHeight="1">
      <c r="A445" s="39"/>
      <c r="B445" s="40"/>
      <c r="C445" s="272" t="s">
        <v>566</v>
      </c>
      <c r="D445" s="272" t="s">
        <v>258</v>
      </c>
      <c r="E445" s="273" t="s">
        <v>567</v>
      </c>
      <c r="F445" s="274" t="s">
        <v>568</v>
      </c>
      <c r="G445" s="275" t="s">
        <v>186</v>
      </c>
      <c r="H445" s="276">
        <v>1</v>
      </c>
      <c r="I445" s="277"/>
      <c r="J445" s="278">
        <f>ROUND(I445*H445,2)</f>
        <v>0</v>
      </c>
      <c r="K445" s="279"/>
      <c r="L445" s="280"/>
      <c r="M445" s="281" t="s">
        <v>1</v>
      </c>
      <c r="N445" s="282" t="s">
        <v>41</v>
      </c>
      <c r="O445" s="93"/>
      <c r="P445" s="231">
        <f>O445*H445</f>
        <v>0</v>
      </c>
      <c r="Q445" s="231">
        <v>2.0000000000000002E-05</v>
      </c>
      <c r="R445" s="231">
        <f>Q445*H445</f>
        <v>2.0000000000000002E-05</v>
      </c>
      <c r="S445" s="231">
        <v>0</v>
      </c>
      <c r="T445" s="232">
        <f>S445*H445</f>
        <v>0</v>
      </c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R445" s="233" t="s">
        <v>261</v>
      </c>
      <c r="AT445" s="233" t="s">
        <v>258</v>
      </c>
      <c r="AU445" s="233" t="s">
        <v>177</v>
      </c>
      <c r="AY445" s="18" t="s">
        <v>169</v>
      </c>
      <c r="BE445" s="234">
        <f>IF(N445="základní",J445,0)</f>
        <v>0</v>
      </c>
      <c r="BF445" s="234">
        <f>IF(N445="snížená",J445,0)</f>
        <v>0</v>
      </c>
      <c r="BG445" s="234">
        <f>IF(N445="zákl. přenesená",J445,0)</f>
        <v>0</v>
      </c>
      <c r="BH445" s="234">
        <f>IF(N445="sníž. přenesená",J445,0)</f>
        <v>0</v>
      </c>
      <c r="BI445" s="234">
        <f>IF(N445="nulová",J445,0)</f>
        <v>0</v>
      </c>
      <c r="BJ445" s="18" t="s">
        <v>178</v>
      </c>
      <c r="BK445" s="234">
        <f>ROUND(I445*H445,2)</f>
        <v>0</v>
      </c>
      <c r="BL445" s="18" t="s">
        <v>217</v>
      </c>
      <c r="BM445" s="233" t="s">
        <v>569</v>
      </c>
    </row>
    <row r="446" s="2" customFormat="1">
      <c r="A446" s="39"/>
      <c r="B446" s="40"/>
      <c r="C446" s="41"/>
      <c r="D446" s="235" t="s">
        <v>179</v>
      </c>
      <c r="E446" s="41"/>
      <c r="F446" s="236" t="s">
        <v>568</v>
      </c>
      <c r="G446" s="41"/>
      <c r="H446" s="41"/>
      <c r="I446" s="237"/>
      <c r="J446" s="41"/>
      <c r="K446" s="41"/>
      <c r="L446" s="45"/>
      <c r="M446" s="238"/>
      <c r="N446" s="239"/>
      <c r="O446" s="93"/>
      <c r="P446" s="93"/>
      <c r="Q446" s="93"/>
      <c r="R446" s="93"/>
      <c r="S446" s="93"/>
      <c r="T446" s="94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T446" s="18" t="s">
        <v>179</v>
      </c>
      <c r="AU446" s="18" t="s">
        <v>177</v>
      </c>
    </row>
    <row r="447" s="2" customFormat="1" ht="24.15" customHeight="1">
      <c r="A447" s="39"/>
      <c r="B447" s="40"/>
      <c r="C447" s="272" t="s">
        <v>570</v>
      </c>
      <c r="D447" s="272" t="s">
        <v>258</v>
      </c>
      <c r="E447" s="273" t="s">
        <v>571</v>
      </c>
      <c r="F447" s="274" t="s">
        <v>572</v>
      </c>
      <c r="G447" s="275" t="s">
        <v>186</v>
      </c>
      <c r="H447" s="276">
        <v>1</v>
      </c>
      <c r="I447" s="277"/>
      <c r="J447" s="278">
        <f>ROUND(I447*H447,2)</f>
        <v>0</v>
      </c>
      <c r="K447" s="279"/>
      <c r="L447" s="280"/>
      <c r="M447" s="281" t="s">
        <v>1</v>
      </c>
      <c r="N447" s="282" t="s">
        <v>41</v>
      </c>
      <c r="O447" s="93"/>
      <c r="P447" s="231">
        <f>O447*H447</f>
        <v>0</v>
      </c>
      <c r="Q447" s="231">
        <v>1.0000000000000001E-05</v>
      </c>
      <c r="R447" s="231">
        <f>Q447*H447</f>
        <v>1.0000000000000001E-05</v>
      </c>
      <c r="S447" s="231">
        <v>0</v>
      </c>
      <c r="T447" s="232">
        <f>S447*H447</f>
        <v>0</v>
      </c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R447" s="233" t="s">
        <v>261</v>
      </c>
      <c r="AT447" s="233" t="s">
        <v>258</v>
      </c>
      <c r="AU447" s="233" t="s">
        <v>177</v>
      </c>
      <c r="AY447" s="18" t="s">
        <v>169</v>
      </c>
      <c r="BE447" s="234">
        <f>IF(N447="základní",J447,0)</f>
        <v>0</v>
      </c>
      <c r="BF447" s="234">
        <f>IF(N447="snížená",J447,0)</f>
        <v>0</v>
      </c>
      <c r="BG447" s="234">
        <f>IF(N447="zákl. přenesená",J447,0)</f>
        <v>0</v>
      </c>
      <c r="BH447" s="234">
        <f>IF(N447="sníž. přenesená",J447,0)</f>
        <v>0</v>
      </c>
      <c r="BI447" s="234">
        <f>IF(N447="nulová",J447,0)</f>
        <v>0</v>
      </c>
      <c r="BJ447" s="18" t="s">
        <v>178</v>
      </c>
      <c r="BK447" s="234">
        <f>ROUND(I447*H447,2)</f>
        <v>0</v>
      </c>
      <c r="BL447" s="18" t="s">
        <v>217</v>
      </c>
      <c r="BM447" s="233" t="s">
        <v>573</v>
      </c>
    </row>
    <row r="448" s="2" customFormat="1">
      <c r="A448" s="39"/>
      <c r="B448" s="40"/>
      <c r="C448" s="41"/>
      <c r="D448" s="235" t="s">
        <v>179</v>
      </c>
      <c r="E448" s="41"/>
      <c r="F448" s="236" t="s">
        <v>572</v>
      </c>
      <c r="G448" s="41"/>
      <c r="H448" s="41"/>
      <c r="I448" s="237"/>
      <c r="J448" s="41"/>
      <c r="K448" s="41"/>
      <c r="L448" s="45"/>
      <c r="M448" s="238"/>
      <c r="N448" s="239"/>
      <c r="O448" s="93"/>
      <c r="P448" s="93"/>
      <c r="Q448" s="93"/>
      <c r="R448" s="93"/>
      <c r="S448" s="93"/>
      <c r="T448" s="94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T448" s="18" t="s">
        <v>179</v>
      </c>
      <c r="AU448" s="18" t="s">
        <v>177</v>
      </c>
    </row>
    <row r="449" s="2" customFormat="1" ht="37.8" customHeight="1">
      <c r="A449" s="39"/>
      <c r="B449" s="40"/>
      <c r="C449" s="272" t="s">
        <v>388</v>
      </c>
      <c r="D449" s="272" t="s">
        <v>258</v>
      </c>
      <c r="E449" s="273" t="s">
        <v>574</v>
      </c>
      <c r="F449" s="274" t="s">
        <v>575</v>
      </c>
      <c r="G449" s="275" t="s">
        <v>186</v>
      </c>
      <c r="H449" s="276">
        <v>1</v>
      </c>
      <c r="I449" s="277"/>
      <c r="J449" s="278">
        <f>ROUND(I449*H449,2)</f>
        <v>0</v>
      </c>
      <c r="K449" s="279"/>
      <c r="L449" s="280"/>
      <c r="M449" s="281" t="s">
        <v>1</v>
      </c>
      <c r="N449" s="282" t="s">
        <v>41</v>
      </c>
      <c r="O449" s="93"/>
      <c r="P449" s="231">
        <f>O449*H449</f>
        <v>0</v>
      </c>
      <c r="Q449" s="231">
        <v>3.0000000000000001E-05</v>
      </c>
      <c r="R449" s="231">
        <f>Q449*H449</f>
        <v>3.0000000000000001E-05</v>
      </c>
      <c r="S449" s="231">
        <v>0</v>
      </c>
      <c r="T449" s="232">
        <f>S449*H449</f>
        <v>0</v>
      </c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R449" s="233" t="s">
        <v>261</v>
      </c>
      <c r="AT449" s="233" t="s">
        <v>258</v>
      </c>
      <c r="AU449" s="233" t="s">
        <v>177</v>
      </c>
      <c r="AY449" s="18" t="s">
        <v>169</v>
      </c>
      <c r="BE449" s="234">
        <f>IF(N449="základní",J449,0)</f>
        <v>0</v>
      </c>
      <c r="BF449" s="234">
        <f>IF(N449="snížená",J449,0)</f>
        <v>0</v>
      </c>
      <c r="BG449" s="234">
        <f>IF(N449="zákl. přenesená",J449,0)</f>
        <v>0</v>
      </c>
      <c r="BH449" s="234">
        <f>IF(N449="sníž. přenesená",J449,0)</f>
        <v>0</v>
      </c>
      <c r="BI449" s="234">
        <f>IF(N449="nulová",J449,0)</f>
        <v>0</v>
      </c>
      <c r="BJ449" s="18" t="s">
        <v>178</v>
      </c>
      <c r="BK449" s="234">
        <f>ROUND(I449*H449,2)</f>
        <v>0</v>
      </c>
      <c r="BL449" s="18" t="s">
        <v>217</v>
      </c>
      <c r="BM449" s="233" t="s">
        <v>576</v>
      </c>
    </row>
    <row r="450" s="2" customFormat="1">
      <c r="A450" s="39"/>
      <c r="B450" s="40"/>
      <c r="C450" s="41"/>
      <c r="D450" s="235" t="s">
        <v>179</v>
      </c>
      <c r="E450" s="41"/>
      <c r="F450" s="236" t="s">
        <v>575</v>
      </c>
      <c r="G450" s="41"/>
      <c r="H450" s="41"/>
      <c r="I450" s="237"/>
      <c r="J450" s="41"/>
      <c r="K450" s="41"/>
      <c r="L450" s="45"/>
      <c r="M450" s="238"/>
      <c r="N450" s="239"/>
      <c r="O450" s="93"/>
      <c r="P450" s="93"/>
      <c r="Q450" s="93"/>
      <c r="R450" s="93"/>
      <c r="S450" s="93"/>
      <c r="T450" s="94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T450" s="18" t="s">
        <v>179</v>
      </c>
      <c r="AU450" s="18" t="s">
        <v>177</v>
      </c>
    </row>
    <row r="451" s="2" customFormat="1" ht="37.8" customHeight="1">
      <c r="A451" s="39"/>
      <c r="B451" s="40"/>
      <c r="C451" s="272" t="s">
        <v>577</v>
      </c>
      <c r="D451" s="272" t="s">
        <v>258</v>
      </c>
      <c r="E451" s="273" t="s">
        <v>578</v>
      </c>
      <c r="F451" s="274" t="s">
        <v>579</v>
      </c>
      <c r="G451" s="275" t="s">
        <v>186</v>
      </c>
      <c r="H451" s="276">
        <v>1</v>
      </c>
      <c r="I451" s="277"/>
      <c r="J451" s="278">
        <f>ROUND(I451*H451,2)</f>
        <v>0</v>
      </c>
      <c r="K451" s="279"/>
      <c r="L451" s="280"/>
      <c r="M451" s="281" t="s">
        <v>1</v>
      </c>
      <c r="N451" s="282" t="s">
        <v>41</v>
      </c>
      <c r="O451" s="93"/>
      <c r="P451" s="231">
        <f>O451*H451</f>
        <v>0</v>
      </c>
      <c r="Q451" s="231">
        <v>0</v>
      </c>
      <c r="R451" s="231">
        <f>Q451*H451</f>
        <v>0</v>
      </c>
      <c r="S451" s="231">
        <v>0</v>
      </c>
      <c r="T451" s="232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33" t="s">
        <v>261</v>
      </c>
      <c r="AT451" s="233" t="s">
        <v>258</v>
      </c>
      <c r="AU451" s="233" t="s">
        <v>177</v>
      </c>
      <c r="AY451" s="18" t="s">
        <v>169</v>
      </c>
      <c r="BE451" s="234">
        <f>IF(N451="základní",J451,0)</f>
        <v>0</v>
      </c>
      <c r="BF451" s="234">
        <f>IF(N451="snížená",J451,0)</f>
        <v>0</v>
      </c>
      <c r="BG451" s="234">
        <f>IF(N451="zákl. přenesená",J451,0)</f>
        <v>0</v>
      </c>
      <c r="BH451" s="234">
        <f>IF(N451="sníž. přenesená",J451,0)</f>
        <v>0</v>
      </c>
      <c r="BI451" s="234">
        <f>IF(N451="nulová",J451,0)</f>
        <v>0</v>
      </c>
      <c r="BJ451" s="18" t="s">
        <v>178</v>
      </c>
      <c r="BK451" s="234">
        <f>ROUND(I451*H451,2)</f>
        <v>0</v>
      </c>
      <c r="BL451" s="18" t="s">
        <v>217</v>
      </c>
      <c r="BM451" s="233" t="s">
        <v>580</v>
      </c>
    </row>
    <row r="452" s="2" customFormat="1">
      <c r="A452" s="39"/>
      <c r="B452" s="40"/>
      <c r="C452" s="41"/>
      <c r="D452" s="235" t="s">
        <v>179</v>
      </c>
      <c r="E452" s="41"/>
      <c r="F452" s="236" t="s">
        <v>579</v>
      </c>
      <c r="G452" s="41"/>
      <c r="H452" s="41"/>
      <c r="I452" s="237"/>
      <c r="J452" s="41"/>
      <c r="K452" s="41"/>
      <c r="L452" s="45"/>
      <c r="M452" s="238"/>
      <c r="N452" s="239"/>
      <c r="O452" s="93"/>
      <c r="P452" s="93"/>
      <c r="Q452" s="93"/>
      <c r="R452" s="93"/>
      <c r="S452" s="93"/>
      <c r="T452" s="94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T452" s="18" t="s">
        <v>179</v>
      </c>
      <c r="AU452" s="18" t="s">
        <v>177</v>
      </c>
    </row>
    <row r="453" s="2" customFormat="1" ht="37.8" customHeight="1">
      <c r="A453" s="39"/>
      <c r="B453" s="40"/>
      <c r="C453" s="272" t="s">
        <v>581</v>
      </c>
      <c r="D453" s="272" t="s">
        <v>258</v>
      </c>
      <c r="E453" s="273" t="s">
        <v>582</v>
      </c>
      <c r="F453" s="274" t="s">
        <v>583</v>
      </c>
      <c r="G453" s="275" t="s">
        <v>186</v>
      </c>
      <c r="H453" s="276">
        <v>1</v>
      </c>
      <c r="I453" s="277"/>
      <c r="J453" s="278">
        <f>ROUND(I453*H453,2)</f>
        <v>0</v>
      </c>
      <c r="K453" s="279"/>
      <c r="L453" s="280"/>
      <c r="M453" s="281" t="s">
        <v>1</v>
      </c>
      <c r="N453" s="282" t="s">
        <v>41</v>
      </c>
      <c r="O453" s="93"/>
      <c r="P453" s="231">
        <f>O453*H453</f>
        <v>0</v>
      </c>
      <c r="Q453" s="231">
        <v>0</v>
      </c>
      <c r="R453" s="231">
        <f>Q453*H453</f>
        <v>0</v>
      </c>
      <c r="S453" s="231">
        <v>0</v>
      </c>
      <c r="T453" s="232">
        <f>S453*H453</f>
        <v>0</v>
      </c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R453" s="233" t="s">
        <v>261</v>
      </c>
      <c r="AT453" s="233" t="s">
        <v>258</v>
      </c>
      <c r="AU453" s="233" t="s">
        <v>177</v>
      </c>
      <c r="AY453" s="18" t="s">
        <v>169</v>
      </c>
      <c r="BE453" s="234">
        <f>IF(N453="základní",J453,0)</f>
        <v>0</v>
      </c>
      <c r="BF453" s="234">
        <f>IF(N453="snížená",J453,0)</f>
        <v>0</v>
      </c>
      <c r="BG453" s="234">
        <f>IF(N453="zákl. přenesená",J453,0)</f>
        <v>0</v>
      </c>
      <c r="BH453" s="234">
        <f>IF(N453="sníž. přenesená",J453,0)</f>
        <v>0</v>
      </c>
      <c r="BI453" s="234">
        <f>IF(N453="nulová",J453,0)</f>
        <v>0</v>
      </c>
      <c r="BJ453" s="18" t="s">
        <v>178</v>
      </c>
      <c r="BK453" s="234">
        <f>ROUND(I453*H453,2)</f>
        <v>0</v>
      </c>
      <c r="BL453" s="18" t="s">
        <v>217</v>
      </c>
      <c r="BM453" s="233" t="s">
        <v>584</v>
      </c>
    </row>
    <row r="454" s="2" customFormat="1">
      <c r="A454" s="39"/>
      <c r="B454" s="40"/>
      <c r="C454" s="41"/>
      <c r="D454" s="235" t="s">
        <v>179</v>
      </c>
      <c r="E454" s="41"/>
      <c r="F454" s="236" t="s">
        <v>583</v>
      </c>
      <c r="G454" s="41"/>
      <c r="H454" s="41"/>
      <c r="I454" s="237"/>
      <c r="J454" s="41"/>
      <c r="K454" s="41"/>
      <c r="L454" s="45"/>
      <c r="M454" s="238"/>
      <c r="N454" s="239"/>
      <c r="O454" s="93"/>
      <c r="P454" s="93"/>
      <c r="Q454" s="93"/>
      <c r="R454" s="93"/>
      <c r="S454" s="93"/>
      <c r="T454" s="94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T454" s="18" t="s">
        <v>179</v>
      </c>
      <c r="AU454" s="18" t="s">
        <v>177</v>
      </c>
    </row>
    <row r="455" s="2" customFormat="1" ht="24.15" customHeight="1">
      <c r="A455" s="39"/>
      <c r="B455" s="40"/>
      <c r="C455" s="221" t="s">
        <v>585</v>
      </c>
      <c r="D455" s="221" t="s">
        <v>172</v>
      </c>
      <c r="E455" s="222" t="s">
        <v>586</v>
      </c>
      <c r="F455" s="223" t="s">
        <v>587</v>
      </c>
      <c r="G455" s="224" t="s">
        <v>281</v>
      </c>
      <c r="H455" s="225">
        <v>1</v>
      </c>
      <c r="I455" s="226"/>
      <c r="J455" s="227">
        <f>ROUND(I455*H455,2)</f>
        <v>0</v>
      </c>
      <c r="K455" s="228"/>
      <c r="L455" s="45"/>
      <c r="M455" s="229" t="s">
        <v>1</v>
      </c>
      <c r="N455" s="230" t="s">
        <v>41</v>
      </c>
      <c r="O455" s="93"/>
      <c r="P455" s="231">
        <f>O455*H455</f>
        <v>0</v>
      </c>
      <c r="Q455" s="231">
        <v>0.00044000000000000002</v>
      </c>
      <c r="R455" s="231">
        <f>Q455*H455</f>
        <v>0.00044000000000000002</v>
      </c>
      <c r="S455" s="231">
        <v>0</v>
      </c>
      <c r="T455" s="232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33" t="s">
        <v>217</v>
      </c>
      <c r="AT455" s="233" t="s">
        <v>172</v>
      </c>
      <c r="AU455" s="233" t="s">
        <v>177</v>
      </c>
      <c r="AY455" s="18" t="s">
        <v>169</v>
      </c>
      <c r="BE455" s="234">
        <f>IF(N455="základní",J455,0)</f>
        <v>0</v>
      </c>
      <c r="BF455" s="234">
        <f>IF(N455="snížená",J455,0)</f>
        <v>0</v>
      </c>
      <c r="BG455" s="234">
        <f>IF(N455="zákl. přenesená",J455,0)</f>
        <v>0</v>
      </c>
      <c r="BH455" s="234">
        <f>IF(N455="sníž. přenesená",J455,0)</f>
        <v>0</v>
      </c>
      <c r="BI455" s="234">
        <f>IF(N455="nulová",J455,0)</f>
        <v>0</v>
      </c>
      <c r="BJ455" s="18" t="s">
        <v>178</v>
      </c>
      <c r="BK455" s="234">
        <f>ROUND(I455*H455,2)</f>
        <v>0</v>
      </c>
      <c r="BL455" s="18" t="s">
        <v>217</v>
      </c>
      <c r="BM455" s="233" t="s">
        <v>588</v>
      </c>
    </row>
    <row r="456" s="2" customFormat="1">
      <c r="A456" s="39"/>
      <c r="B456" s="40"/>
      <c r="C456" s="41"/>
      <c r="D456" s="235" t="s">
        <v>179</v>
      </c>
      <c r="E456" s="41"/>
      <c r="F456" s="236" t="s">
        <v>587</v>
      </c>
      <c r="G456" s="41"/>
      <c r="H456" s="41"/>
      <c r="I456" s="237"/>
      <c r="J456" s="41"/>
      <c r="K456" s="41"/>
      <c r="L456" s="45"/>
      <c r="M456" s="238"/>
      <c r="N456" s="239"/>
      <c r="O456" s="93"/>
      <c r="P456" s="93"/>
      <c r="Q456" s="93"/>
      <c r="R456" s="93"/>
      <c r="S456" s="93"/>
      <c r="T456" s="94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T456" s="18" t="s">
        <v>179</v>
      </c>
      <c r="AU456" s="18" t="s">
        <v>177</v>
      </c>
    </row>
    <row r="457" s="2" customFormat="1" ht="16.5" customHeight="1">
      <c r="A457" s="39"/>
      <c r="B457" s="40"/>
      <c r="C457" s="221" t="s">
        <v>399</v>
      </c>
      <c r="D457" s="221" t="s">
        <v>172</v>
      </c>
      <c r="E457" s="222" t="s">
        <v>589</v>
      </c>
      <c r="F457" s="223" t="s">
        <v>590</v>
      </c>
      <c r="G457" s="224" t="s">
        <v>186</v>
      </c>
      <c r="H457" s="225">
        <v>1</v>
      </c>
      <c r="I457" s="226"/>
      <c r="J457" s="227">
        <f>ROUND(I457*H457,2)</f>
        <v>0</v>
      </c>
      <c r="K457" s="228"/>
      <c r="L457" s="45"/>
      <c r="M457" s="229" t="s">
        <v>1</v>
      </c>
      <c r="N457" s="230" t="s">
        <v>41</v>
      </c>
      <c r="O457" s="93"/>
      <c r="P457" s="231">
        <f>O457*H457</f>
        <v>0</v>
      </c>
      <c r="Q457" s="231">
        <v>0</v>
      </c>
      <c r="R457" s="231">
        <f>Q457*H457</f>
        <v>0</v>
      </c>
      <c r="S457" s="231">
        <v>0</v>
      </c>
      <c r="T457" s="232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33" t="s">
        <v>217</v>
      </c>
      <c r="AT457" s="233" t="s">
        <v>172</v>
      </c>
      <c r="AU457" s="233" t="s">
        <v>177</v>
      </c>
      <c r="AY457" s="18" t="s">
        <v>169</v>
      </c>
      <c r="BE457" s="234">
        <f>IF(N457="základní",J457,0)</f>
        <v>0</v>
      </c>
      <c r="BF457" s="234">
        <f>IF(N457="snížená",J457,0)</f>
        <v>0</v>
      </c>
      <c r="BG457" s="234">
        <f>IF(N457="zákl. přenesená",J457,0)</f>
        <v>0</v>
      </c>
      <c r="BH457" s="234">
        <f>IF(N457="sníž. přenesená",J457,0)</f>
        <v>0</v>
      </c>
      <c r="BI457" s="234">
        <f>IF(N457="nulová",J457,0)</f>
        <v>0</v>
      </c>
      <c r="BJ457" s="18" t="s">
        <v>178</v>
      </c>
      <c r="BK457" s="234">
        <f>ROUND(I457*H457,2)</f>
        <v>0</v>
      </c>
      <c r="BL457" s="18" t="s">
        <v>217</v>
      </c>
      <c r="BM457" s="233" t="s">
        <v>591</v>
      </c>
    </row>
    <row r="458" s="2" customFormat="1">
      <c r="A458" s="39"/>
      <c r="B458" s="40"/>
      <c r="C458" s="41"/>
      <c r="D458" s="235" t="s">
        <v>179</v>
      </c>
      <c r="E458" s="41"/>
      <c r="F458" s="236" t="s">
        <v>590</v>
      </c>
      <c r="G458" s="41"/>
      <c r="H458" s="41"/>
      <c r="I458" s="237"/>
      <c r="J458" s="41"/>
      <c r="K458" s="41"/>
      <c r="L458" s="45"/>
      <c r="M458" s="238"/>
      <c r="N458" s="239"/>
      <c r="O458" s="93"/>
      <c r="P458" s="93"/>
      <c r="Q458" s="93"/>
      <c r="R458" s="93"/>
      <c r="S458" s="93"/>
      <c r="T458" s="94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179</v>
      </c>
      <c r="AU458" s="18" t="s">
        <v>177</v>
      </c>
    </row>
    <row r="459" s="2" customFormat="1" ht="16.5" customHeight="1">
      <c r="A459" s="39"/>
      <c r="B459" s="40"/>
      <c r="C459" s="221" t="s">
        <v>592</v>
      </c>
      <c r="D459" s="221" t="s">
        <v>172</v>
      </c>
      <c r="E459" s="222" t="s">
        <v>593</v>
      </c>
      <c r="F459" s="223" t="s">
        <v>594</v>
      </c>
      <c r="G459" s="224" t="s">
        <v>245</v>
      </c>
      <c r="H459" s="225">
        <v>20</v>
      </c>
      <c r="I459" s="226"/>
      <c r="J459" s="227">
        <f>ROUND(I459*H459,2)</f>
        <v>0</v>
      </c>
      <c r="K459" s="228"/>
      <c r="L459" s="45"/>
      <c r="M459" s="229" t="s">
        <v>1</v>
      </c>
      <c r="N459" s="230" t="s">
        <v>41</v>
      </c>
      <c r="O459" s="93"/>
      <c r="P459" s="231">
        <f>O459*H459</f>
        <v>0</v>
      </c>
      <c r="Q459" s="231">
        <v>0</v>
      </c>
      <c r="R459" s="231">
        <f>Q459*H459</f>
        <v>0</v>
      </c>
      <c r="S459" s="231">
        <v>0</v>
      </c>
      <c r="T459" s="232">
        <f>S459*H459</f>
        <v>0</v>
      </c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R459" s="233" t="s">
        <v>217</v>
      </c>
      <c r="AT459" s="233" t="s">
        <v>172</v>
      </c>
      <c r="AU459" s="233" t="s">
        <v>177</v>
      </c>
      <c r="AY459" s="18" t="s">
        <v>169</v>
      </c>
      <c r="BE459" s="234">
        <f>IF(N459="základní",J459,0)</f>
        <v>0</v>
      </c>
      <c r="BF459" s="234">
        <f>IF(N459="snížená",J459,0)</f>
        <v>0</v>
      </c>
      <c r="BG459" s="234">
        <f>IF(N459="zákl. přenesená",J459,0)</f>
        <v>0</v>
      </c>
      <c r="BH459" s="234">
        <f>IF(N459="sníž. přenesená",J459,0)</f>
        <v>0</v>
      </c>
      <c r="BI459" s="234">
        <f>IF(N459="nulová",J459,0)</f>
        <v>0</v>
      </c>
      <c r="BJ459" s="18" t="s">
        <v>178</v>
      </c>
      <c r="BK459" s="234">
        <f>ROUND(I459*H459,2)</f>
        <v>0</v>
      </c>
      <c r="BL459" s="18" t="s">
        <v>217</v>
      </c>
      <c r="BM459" s="233" t="s">
        <v>595</v>
      </c>
    </row>
    <row r="460" s="2" customFormat="1">
      <c r="A460" s="39"/>
      <c r="B460" s="40"/>
      <c r="C460" s="41"/>
      <c r="D460" s="235" t="s">
        <v>179</v>
      </c>
      <c r="E460" s="41"/>
      <c r="F460" s="236" t="s">
        <v>594</v>
      </c>
      <c r="G460" s="41"/>
      <c r="H460" s="41"/>
      <c r="I460" s="237"/>
      <c r="J460" s="41"/>
      <c r="K460" s="41"/>
      <c r="L460" s="45"/>
      <c r="M460" s="238"/>
      <c r="N460" s="239"/>
      <c r="O460" s="93"/>
      <c r="P460" s="93"/>
      <c r="Q460" s="93"/>
      <c r="R460" s="93"/>
      <c r="S460" s="93"/>
      <c r="T460" s="94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T460" s="18" t="s">
        <v>179</v>
      </c>
      <c r="AU460" s="18" t="s">
        <v>177</v>
      </c>
    </row>
    <row r="461" s="2" customFormat="1" ht="16.5" customHeight="1">
      <c r="A461" s="39"/>
      <c r="B461" s="40"/>
      <c r="C461" s="221" t="s">
        <v>404</v>
      </c>
      <c r="D461" s="221" t="s">
        <v>172</v>
      </c>
      <c r="E461" s="222" t="s">
        <v>596</v>
      </c>
      <c r="F461" s="223" t="s">
        <v>597</v>
      </c>
      <c r="G461" s="224" t="s">
        <v>186</v>
      </c>
      <c r="H461" s="225">
        <v>1</v>
      </c>
      <c r="I461" s="226"/>
      <c r="J461" s="227">
        <f>ROUND(I461*H461,2)</f>
        <v>0</v>
      </c>
      <c r="K461" s="228"/>
      <c r="L461" s="45"/>
      <c r="M461" s="229" t="s">
        <v>1</v>
      </c>
      <c r="N461" s="230" t="s">
        <v>41</v>
      </c>
      <c r="O461" s="93"/>
      <c r="P461" s="231">
        <f>O461*H461</f>
        <v>0</v>
      </c>
      <c r="Q461" s="231">
        <v>0</v>
      </c>
      <c r="R461" s="231">
        <f>Q461*H461</f>
        <v>0</v>
      </c>
      <c r="S461" s="231">
        <v>0</v>
      </c>
      <c r="T461" s="232">
        <f>S461*H461</f>
        <v>0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33" t="s">
        <v>217</v>
      </c>
      <c r="AT461" s="233" t="s">
        <v>172</v>
      </c>
      <c r="AU461" s="233" t="s">
        <v>177</v>
      </c>
      <c r="AY461" s="18" t="s">
        <v>169</v>
      </c>
      <c r="BE461" s="234">
        <f>IF(N461="základní",J461,0)</f>
        <v>0</v>
      </c>
      <c r="BF461" s="234">
        <f>IF(N461="snížená",J461,0)</f>
        <v>0</v>
      </c>
      <c r="BG461" s="234">
        <f>IF(N461="zákl. přenesená",J461,0)</f>
        <v>0</v>
      </c>
      <c r="BH461" s="234">
        <f>IF(N461="sníž. přenesená",J461,0)</f>
        <v>0</v>
      </c>
      <c r="BI461" s="234">
        <f>IF(N461="nulová",J461,0)</f>
        <v>0</v>
      </c>
      <c r="BJ461" s="18" t="s">
        <v>178</v>
      </c>
      <c r="BK461" s="234">
        <f>ROUND(I461*H461,2)</f>
        <v>0</v>
      </c>
      <c r="BL461" s="18" t="s">
        <v>217</v>
      </c>
      <c r="BM461" s="233" t="s">
        <v>598</v>
      </c>
    </row>
    <row r="462" s="2" customFormat="1">
      <c r="A462" s="39"/>
      <c r="B462" s="40"/>
      <c r="C462" s="41"/>
      <c r="D462" s="235" t="s">
        <v>179</v>
      </c>
      <c r="E462" s="41"/>
      <c r="F462" s="236" t="s">
        <v>597</v>
      </c>
      <c r="G462" s="41"/>
      <c r="H462" s="41"/>
      <c r="I462" s="237"/>
      <c r="J462" s="41"/>
      <c r="K462" s="41"/>
      <c r="L462" s="45"/>
      <c r="M462" s="238"/>
      <c r="N462" s="239"/>
      <c r="O462" s="93"/>
      <c r="P462" s="93"/>
      <c r="Q462" s="93"/>
      <c r="R462" s="93"/>
      <c r="S462" s="93"/>
      <c r="T462" s="94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T462" s="18" t="s">
        <v>179</v>
      </c>
      <c r="AU462" s="18" t="s">
        <v>177</v>
      </c>
    </row>
    <row r="463" s="2" customFormat="1" ht="16.5" customHeight="1">
      <c r="A463" s="39"/>
      <c r="B463" s="40"/>
      <c r="C463" s="221" t="s">
        <v>599</v>
      </c>
      <c r="D463" s="221" t="s">
        <v>172</v>
      </c>
      <c r="E463" s="222" t="s">
        <v>600</v>
      </c>
      <c r="F463" s="223" t="s">
        <v>601</v>
      </c>
      <c r="G463" s="224" t="s">
        <v>186</v>
      </c>
      <c r="H463" s="225">
        <v>1</v>
      </c>
      <c r="I463" s="226"/>
      <c r="J463" s="227">
        <f>ROUND(I463*H463,2)</f>
        <v>0</v>
      </c>
      <c r="K463" s="228"/>
      <c r="L463" s="45"/>
      <c r="M463" s="229" t="s">
        <v>1</v>
      </c>
      <c r="N463" s="230" t="s">
        <v>41</v>
      </c>
      <c r="O463" s="93"/>
      <c r="P463" s="231">
        <f>O463*H463</f>
        <v>0</v>
      </c>
      <c r="Q463" s="231">
        <v>0.00025000000000000001</v>
      </c>
      <c r="R463" s="231">
        <f>Q463*H463</f>
        <v>0.00025000000000000001</v>
      </c>
      <c r="S463" s="231">
        <v>0</v>
      </c>
      <c r="T463" s="232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33" t="s">
        <v>217</v>
      </c>
      <c r="AT463" s="233" t="s">
        <v>172</v>
      </c>
      <c r="AU463" s="233" t="s">
        <v>177</v>
      </c>
      <c r="AY463" s="18" t="s">
        <v>169</v>
      </c>
      <c r="BE463" s="234">
        <f>IF(N463="základní",J463,0)</f>
        <v>0</v>
      </c>
      <c r="BF463" s="234">
        <f>IF(N463="snížená",J463,0)</f>
        <v>0</v>
      </c>
      <c r="BG463" s="234">
        <f>IF(N463="zákl. přenesená",J463,0)</f>
        <v>0</v>
      </c>
      <c r="BH463" s="234">
        <f>IF(N463="sníž. přenesená",J463,0)</f>
        <v>0</v>
      </c>
      <c r="BI463" s="234">
        <f>IF(N463="nulová",J463,0)</f>
        <v>0</v>
      </c>
      <c r="BJ463" s="18" t="s">
        <v>178</v>
      </c>
      <c r="BK463" s="234">
        <f>ROUND(I463*H463,2)</f>
        <v>0</v>
      </c>
      <c r="BL463" s="18" t="s">
        <v>217</v>
      </c>
      <c r="BM463" s="233" t="s">
        <v>602</v>
      </c>
    </row>
    <row r="464" s="2" customFormat="1">
      <c r="A464" s="39"/>
      <c r="B464" s="40"/>
      <c r="C464" s="41"/>
      <c r="D464" s="235" t="s">
        <v>179</v>
      </c>
      <c r="E464" s="41"/>
      <c r="F464" s="236" t="s">
        <v>601</v>
      </c>
      <c r="G464" s="41"/>
      <c r="H464" s="41"/>
      <c r="I464" s="237"/>
      <c r="J464" s="41"/>
      <c r="K464" s="41"/>
      <c r="L464" s="45"/>
      <c r="M464" s="238"/>
      <c r="N464" s="239"/>
      <c r="O464" s="93"/>
      <c r="P464" s="93"/>
      <c r="Q464" s="93"/>
      <c r="R464" s="93"/>
      <c r="S464" s="93"/>
      <c r="T464" s="94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T464" s="18" t="s">
        <v>179</v>
      </c>
      <c r="AU464" s="18" t="s">
        <v>177</v>
      </c>
    </row>
    <row r="465" s="2" customFormat="1" ht="24.15" customHeight="1">
      <c r="A465" s="39"/>
      <c r="B465" s="40"/>
      <c r="C465" s="221" t="s">
        <v>408</v>
      </c>
      <c r="D465" s="221" t="s">
        <v>172</v>
      </c>
      <c r="E465" s="222" t="s">
        <v>603</v>
      </c>
      <c r="F465" s="223" t="s">
        <v>604</v>
      </c>
      <c r="G465" s="224" t="s">
        <v>186</v>
      </c>
      <c r="H465" s="225">
        <v>1</v>
      </c>
      <c r="I465" s="226"/>
      <c r="J465" s="227">
        <f>ROUND(I465*H465,2)</f>
        <v>0</v>
      </c>
      <c r="K465" s="228"/>
      <c r="L465" s="45"/>
      <c r="M465" s="229" t="s">
        <v>1</v>
      </c>
      <c r="N465" s="230" t="s">
        <v>41</v>
      </c>
      <c r="O465" s="93"/>
      <c r="P465" s="231">
        <f>O465*H465</f>
        <v>0</v>
      </c>
      <c r="Q465" s="231">
        <v>0.00059000000000000003</v>
      </c>
      <c r="R465" s="231">
        <f>Q465*H465</f>
        <v>0.00059000000000000003</v>
      </c>
      <c r="S465" s="231">
        <v>0</v>
      </c>
      <c r="T465" s="232">
        <f>S465*H465</f>
        <v>0</v>
      </c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R465" s="233" t="s">
        <v>217</v>
      </c>
      <c r="AT465" s="233" t="s">
        <v>172</v>
      </c>
      <c r="AU465" s="233" t="s">
        <v>177</v>
      </c>
      <c r="AY465" s="18" t="s">
        <v>169</v>
      </c>
      <c r="BE465" s="234">
        <f>IF(N465="základní",J465,0)</f>
        <v>0</v>
      </c>
      <c r="BF465" s="234">
        <f>IF(N465="snížená",J465,0)</f>
        <v>0</v>
      </c>
      <c r="BG465" s="234">
        <f>IF(N465="zákl. přenesená",J465,0)</f>
        <v>0</v>
      </c>
      <c r="BH465" s="234">
        <f>IF(N465="sníž. přenesená",J465,0)</f>
        <v>0</v>
      </c>
      <c r="BI465" s="234">
        <f>IF(N465="nulová",J465,0)</f>
        <v>0</v>
      </c>
      <c r="BJ465" s="18" t="s">
        <v>178</v>
      </c>
      <c r="BK465" s="234">
        <f>ROUND(I465*H465,2)</f>
        <v>0</v>
      </c>
      <c r="BL465" s="18" t="s">
        <v>217</v>
      </c>
      <c r="BM465" s="233" t="s">
        <v>605</v>
      </c>
    </row>
    <row r="466" s="2" customFormat="1">
      <c r="A466" s="39"/>
      <c r="B466" s="40"/>
      <c r="C466" s="41"/>
      <c r="D466" s="235" t="s">
        <v>179</v>
      </c>
      <c r="E466" s="41"/>
      <c r="F466" s="236" t="s">
        <v>604</v>
      </c>
      <c r="G466" s="41"/>
      <c r="H466" s="41"/>
      <c r="I466" s="237"/>
      <c r="J466" s="41"/>
      <c r="K466" s="41"/>
      <c r="L466" s="45"/>
      <c r="M466" s="238"/>
      <c r="N466" s="239"/>
      <c r="O466" s="93"/>
      <c r="P466" s="93"/>
      <c r="Q466" s="93"/>
      <c r="R466" s="93"/>
      <c r="S466" s="93"/>
      <c r="T466" s="94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T466" s="18" t="s">
        <v>179</v>
      </c>
      <c r="AU466" s="18" t="s">
        <v>177</v>
      </c>
    </row>
    <row r="467" s="2" customFormat="1" ht="24.15" customHeight="1">
      <c r="A467" s="39"/>
      <c r="B467" s="40"/>
      <c r="C467" s="221" t="s">
        <v>606</v>
      </c>
      <c r="D467" s="221" t="s">
        <v>172</v>
      </c>
      <c r="E467" s="222" t="s">
        <v>607</v>
      </c>
      <c r="F467" s="223" t="s">
        <v>608</v>
      </c>
      <c r="G467" s="224" t="s">
        <v>186</v>
      </c>
      <c r="H467" s="225">
        <v>1</v>
      </c>
      <c r="I467" s="226"/>
      <c r="J467" s="227">
        <f>ROUND(I467*H467,2)</f>
        <v>0</v>
      </c>
      <c r="K467" s="228"/>
      <c r="L467" s="45"/>
      <c r="M467" s="229" t="s">
        <v>1</v>
      </c>
      <c r="N467" s="230" t="s">
        <v>41</v>
      </c>
      <c r="O467" s="93"/>
      <c r="P467" s="231">
        <f>O467*H467</f>
        <v>0</v>
      </c>
      <c r="Q467" s="231">
        <v>0.00093000000000000005</v>
      </c>
      <c r="R467" s="231">
        <f>Q467*H467</f>
        <v>0.00093000000000000005</v>
      </c>
      <c r="S467" s="231">
        <v>0</v>
      </c>
      <c r="T467" s="232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33" t="s">
        <v>217</v>
      </c>
      <c r="AT467" s="233" t="s">
        <v>172</v>
      </c>
      <c r="AU467" s="233" t="s">
        <v>177</v>
      </c>
      <c r="AY467" s="18" t="s">
        <v>169</v>
      </c>
      <c r="BE467" s="234">
        <f>IF(N467="základní",J467,0)</f>
        <v>0</v>
      </c>
      <c r="BF467" s="234">
        <f>IF(N467="snížená",J467,0)</f>
        <v>0</v>
      </c>
      <c r="BG467" s="234">
        <f>IF(N467="zákl. přenesená",J467,0)</f>
        <v>0</v>
      </c>
      <c r="BH467" s="234">
        <f>IF(N467="sníž. přenesená",J467,0)</f>
        <v>0</v>
      </c>
      <c r="BI467" s="234">
        <f>IF(N467="nulová",J467,0)</f>
        <v>0</v>
      </c>
      <c r="BJ467" s="18" t="s">
        <v>178</v>
      </c>
      <c r="BK467" s="234">
        <f>ROUND(I467*H467,2)</f>
        <v>0</v>
      </c>
      <c r="BL467" s="18" t="s">
        <v>217</v>
      </c>
      <c r="BM467" s="233" t="s">
        <v>609</v>
      </c>
    </row>
    <row r="468" s="2" customFormat="1">
      <c r="A468" s="39"/>
      <c r="B468" s="40"/>
      <c r="C468" s="41"/>
      <c r="D468" s="235" t="s">
        <v>179</v>
      </c>
      <c r="E468" s="41"/>
      <c r="F468" s="236" t="s">
        <v>608</v>
      </c>
      <c r="G468" s="41"/>
      <c r="H468" s="41"/>
      <c r="I468" s="237"/>
      <c r="J468" s="41"/>
      <c r="K468" s="41"/>
      <c r="L468" s="45"/>
      <c r="M468" s="238"/>
      <c r="N468" s="239"/>
      <c r="O468" s="93"/>
      <c r="P468" s="93"/>
      <c r="Q468" s="93"/>
      <c r="R468" s="93"/>
      <c r="S468" s="93"/>
      <c r="T468" s="94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179</v>
      </c>
      <c r="AU468" s="18" t="s">
        <v>177</v>
      </c>
    </row>
    <row r="469" s="2" customFormat="1" ht="24.15" customHeight="1">
      <c r="A469" s="39"/>
      <c r="B469" s="40"/>
      <c r="C469" s="221" t="s">
        <v>412</v>
      </c>
      <c r="D469" s="221" t="s">
        <v>172</v>
      </c>
      <c r="E469" s="222" t="s">
        <v>610</v>
      </c>
      <c r="F469" s="223" t="s">
        <v>611</v>
      </c>
      <c r="G469" s="224" t="s">
        <v>186</v>
      </c>
      <c r="H469" s="225">
        <v>1</v>
      </c>
      <c r="I469" s="226"/>
      <c r="J469" s="227">
        <f>ROUND(I469*H469,2)</f>
        <v>0</v>
      </c>
      <c r="K469" s="228"/>
      <c r="L469" s="45"/>
      <c r="M469" s="229" t="s">
        <v>1</v>
      </c>
      <c r="N469" s="230" t="s">
        <v>41</v>
      </c>
      <c r="O469" s="93"/>
      <c r="P469" s="231">
        <f>O469*H469</f>
        <v>0</v>
      </c>
      <c r="Q469" s="231">
        <v>0.00024000000000000001</v>
      </c>
      <c r="R469" s="231">
        <f>Q469*H469</f>
        <v>0.00024000000000000001</v>
      </c>
      <c r="S469" s="231">
        <v>0</v>
      </c>
      <c r="T469" s="232">
        <f>S469*H469</f>
        <v>0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233" t="s">
        <v>217</v>
      </c>
      <c r="AT469" s="233" t="s">
        <v>172</v>
      </c>
      <c r="AU469" s="233" t="s">
        <v>177</v>
      </c>
      <c r="AY469" s="18" t="s">
        <v>169</v>
      </c>
      <c r="BE469" s="234">
        <f>IF(N469="základní",J469,0)</f>
        <v>0</v>
      </c>
      <c r="BF469" s="234">
        <f>IF(N469="snížená",J469,0)</f>
        <v>0</v>
      </c>
      <c r="BG469" s="234">
        <f>IF(N469="zákl. přenesená",J469,0)</f>
        <v>0</v>
      </c>
      <c r="BH469" s="234">
        <f>IF(N469="sníž. přenesená",J469,0)</f>
        <v>0</v>
      </c>
      <c r="BI469" s="234">
        <f>IF(N469="nulová",J469,0)</f>
        <v>0</v>
      </c>
      <c r="BJ469" s="18" t="s">
        <v>178</v>
      </c>
      <c r="BK469" s="234">
        <f>ROUND(I469*H469,2)</f>
        <v>0</v>
      </c>
      <c r="BL469" s="18" t="s">
        <v>217</v>
      </c>
      <c r="BM469" s="233" t="s">
        <v>612</v>
      </c>
    </row>
    <row r="470" s="2" customFormat="1">
      <c r="A470" s="39"/>
      <c r="B470" s="40"/>
      <c r="C470" s="41"/>
      <c r="D470" s="235" t="s">
        <v>179</v>
      </c>
      <c r="E470" s="41"/>
      <c r="F470" s="236" t="s">
        <v>611</v>
      </c>
      <c r="G470" s="41"/>
      <c r="H470" s="41"/>
      <c r="I470" s="237"/>
      <c r="J470" s="41"/>
      <c r="K470" s="41"/>
      <c r="L470" s="45"/>
      <c r="M470" s="238"/>
      <c r="N470" s="239"/>
      <c r="O470" s="93"/>
      <c r="P470" s="93"/>
      <c r="Q470" s="93"/>
      <c r="R470" s="93"/>
      <c r="S470" s="93"/>
      <c r="T470" s="94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T470" s="18" t="s">
        <v>179</v>
      </c>
      <c r="AU470" s="18" t="s">
        <v>177</v>
      </c>
    </row>
    <row r="471" s="2" customFormat="1" ht="24.15" customHeight="1">
      <c r="A471" s="39"/>
      <c r="B471" s="40"/>
      <c r="C471" s="221" t="s">
        <v>613</v>
      </c>
      <c r="D471" s="221" t="s">
        <v>172</v>
      </c>
      <c r="E471" s="222" t="s">
        <v>614</v>
      </c>
      <c r="F471" s="223" t="s">
        <v>615</v>
      </c>
      <c r="G471" s="224" t="s">
        <v>186</v>
      </c>
      <c r="H471" s="225">
        <v>1</v>
      </c>
      <c r="I471" s="226"/>
      <c r="J471" s="227">
        <f>ROUND(I471*H471,2)</f>
        <v>0</v>
      </c>
      <c r="K471" s="228"/>
      <c r="L471" s="45"/>
      <c r="M471" s="229" t="s">
        <v>1</v>
      </c>
      <c r="N471" s="230" t="s">
        <v>41</v>
      </c>
      <c r="O471" s="93"/>
      <c r="P471" s="231">
        <f>O471*H471</f>
        <v>0</v>
      </c>
      <c r="Q471" s="231">
        <v>0.00060999999999999997</v>
      </c>
      <c r="R471" s="231">
        <f>Q471*H471</f>
        <v>0.00060999999999999997</v>
      </c>
      <c r="S471" s="231">
        <v>0</v>
      </c>
      <c r="T471" s="232">
        <f>S471*H471</f>
        <v>0</v>
      </c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R471" s="233" t="s">
        <v>217</v>
      </c>
      <c r="AT471" s="233" t="s">
        <v>172</v>
      </c>
      <c r="AU471" s="233" t="s">
        <v>177</v>
      </c>
      <c r="AY471" s="18" t="s">
        <v>169</v>
      </c>
      <c r="BE471" s="234">
        <f>IF(N471="základní",J471,0)</f>
        <v>0</v>
      </c>
      <c r="BF471" s="234">
        <f>IF(N471="snížená",J471,0)</f>
        <v>0</v>
      </c>
      <c r="BG471" s="234">
        <f>IF(N471="zákl. přenesená",J471,0)</f>
        <v>0</v>
      </c>
      <c r="BH471" s="234">
        <f>IF(N471="sníž. přenesená",J471,0)</f>
        <v>0</v>
      </c>
      <c r="BI471" s="234">
        <f>IF(N471="nulová",J471,0)</f>
        <v>0</v>
      </c>
      <c r="BJ471" s="18" t="s">
        <v>178</v>
      </c>
      <c r="BK471" s="234">
        <f>ROUND(I471*H471,2)</f>
        <v>0</v>
      </c>
      <c r="BL471" s="18" t="s">
        <v>217</v>
      </c>
      <c r="BM471" s="233" t="s">
        <v>616</v>
      </c>
    </row>
    <row r="472" s="2" customFormat="1">
      <c r="A472" s="39"/>
      <c r="B472" s="40"/>
      <c r="C472" s="41"/>
      <c r="D472" s="235" t="s">
        <v>179</v>
      </c>
      <c r="E472" s="41"/>
      <c r="F472" s="236" t="s">
        <v>615</v>
      </c>
      <c r="G472" s="41"/>
      <c r="H472" s="41"/>
      <c r="I472" s="237"/>
      <c r="J472" s="41"/>
      <c r="K472" s="41"/>
      <c r="L472" s="45"/>
      <c r="M472" s="238"/>
      <c r="N472" s="239"/>
      <c r="O472" s="93"/>
      <c r="P472" s="93"/>
      <c r="Q472" s="93"/>
      <c r="R472" s="93"/>
      <c r="S472" s="93"/>
      <c r="T472" s="94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T472" s="18" t="s">
        <v>179</v>
      </c>
      <c r="AU472" s="18" t="s">
        <v>177</v>
      </c>
    </row>
    <row r="473" s="2" customFormat="1" ht="24.15" customHeight="1">
      <c r="A473" s="39"/>
      <c r="B473" s="40"/>
      <c r="C473" s="221" t="s">
        <v>416</v>
      </c>
      <c r="D473" s="221" t="s">
        <v>172</v>
      </c>
      <c r="E473" s="222" t="s">
        <v>617</v>
      </c>
      <c r="F473" s="223" t="s">
        <v>618</v>
      </c>
      <c r="G473" s="224" t="s">
        <v>175</v>
      </c>
      <c r="H473" s="225">
        <v>0.014999999999999999</v>
      </c>
      <c r="I473" s="226"/>
      <c r="J473" s="227">
        <f>ROUND(I473*H473,2)</f>
        <v>0</v>
      </c>
      <c r="K473" s="228"/>
      <c r="L473" s="45"/>
      <c r="M473" s="229" t="s">
        <v>1</v>
      </c>
      <c r="N473" s="230" t="s">
        <v>41</v>
      </c>
      <c r="O473" s="93"/>
      <c r="P473" s="231">
        <f>O473*H473</f>
        <v>0</v>
      </c>
      <c r="Q473" s="231">
        <v>0</v>
      </c>
      <c r="R473" s="231">
        <f>Q473*H473</f>
        <v>0</v>
      </c>
      <c r="S473" s="231">
        <v>0</v>
      </c>
      <c r="T473" s="232">
        <f>S473*H473</f>
        <v>0</v>
      </c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R473" s="233" t="s">
        <v>217</v>
      </c>
      <c r="AT473" s="233" t="s">
        <v>172</v>
      </c>
      <c r="AU473" s="233" t="s">
        <v>177</v>
      </c>
      <c r="AY473" s="18" t="s">
        <v>169</v>
      </c>
      <c r="BE473" s="234">
        <f>IF(N473="základní",J473,0)</f>
        <v>0</v>
      </c>
      <c r="BF473" s="234">
        <f>IF(N473="snížená",J473,0)</f>
        <v>0</v>
      </c>
      <c r="BG473" s="234">
        <f>IF(N473="zákl. přenesená",J473,0)</f>
        <v>0</v>
      </c>
      <c r="BH473" s="234">
        <f>IF(N473="sníž. přenesená",J473,0)</f>
        <v>0</v>
      </c>
      <c r="BI473" s="234">
        <f>IF(N473="nulová",J473,0)</f>
        <v>0</v>
      </c>
      <c r="BJ473" s="18" t="s">
        <v>178</v>
      </c>
      <c r="BK473" s="234">
        <f>ROUND(I473*H473,2)</f>
        <v>0</v>
      </c>
      <c r="BL473" s="18" t="s">
        <v>217</v>
      </c>
      <c r="BM473" s="233" t="s">
        <v>619</v>
      </c>
    </row>
    <row r="474" s="2" customFormat="1">
      <c r="A474" s="39"/>
      <c r="B474" s="40"/>
      <c r="C474" s="41"/>
      <c r="D474" s="235" t="s">
        <v>179</v>
      </c>
      <c r="E474" s="41"/>
      <c r="F474" s="236" t="s">
        <v>620</v>
      </c>
      <c r="G474" s="41"/>
      <c r="H474" s="41"/>
      <c r="I474" s="237"/>
      <c r="J474" s="41"/>
      <c r="K474" s="41"/>
      <c r="L474" s="45"/>
      <c r="M474" s="238"/>
      <c r="N474" s="239"/>
      <c r="O474" s="93"/>
      <c r="P474" s="93"/>
      <c r="Q474" s="93"/>
      <c r="R474" s="93"/>
      <c r="S474" s="93"/>
      <c r="T474" s="94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T474" s="18" t="s">
        <v>179</v>
      </c>
      <c r="AU474" s="18" t="s">
        <v>177</v>
      </c>
    </row>
    <row r="475" s="12" customFormat="1" ht="22.8" customHeight="1">
      <c r="A475" s="12"/>
      <c r="B475" s="205"/>
      <c r="C475" s="206"/>
      <c r="D475" s="207" t="s">
        <v>72</v>
      </c>
      <c r="E475" s="219" t="s">
        <v>621</v>
      </c>
      <c r="F475" s="219" t="s">
        <v>622</v>
      </c>
      <c r="G475" s="206"/>
      <c r="H475" s="206"/>
      <c r="I475" s="209"/>
      <c r="J475" s="220">
        <f>BK475</f>
        <v>0</v>
      </c>
      <c r="K475" s="206"/>
      <c r="L475" s="211"/>
      <c r="M475" s="212"/>
      <c r="N475" s="213"/>
      <c r="O475" s="213"/>
      <c r="P475" s="214">
        <f>SUM(P476:P517)</f>
        <v>0</v>
      </c>
      <c r="Q475" s="213"/>
      <c r="R475" s="214">
        <f>SUM(R476:R517)</f>
        <v>0.13738</v>
      </c>
      <c r="S475" s="213"/>
      <c r="T475" s="215">
        <f>SUM(T476:T517)</f>
        <v>0.093790000000000012</v>
      </c>
      <c r="U475" s="12"/>
      <c r="V475" s="12"/>
      <c r="W475" s="12"/>
      <c r="X475" s="12"/>
      <c r="Y475" s="12"/>
      <c r="Z475" s="12"/>
      <c r="AA475" s="12"/>
      <c r="AB475" s="12"/>
      <c r="AC475" s="12"/>
      <c r="AD475" s="12"/>
      <c r="AE475" s="12"/>
      <c r="AR475" s="216" t="s">
        <v>177</v>
      </c>
      <c r="AT475" s="217" t="s">
        <v>72</v>
      </c>
      <c r="AU475" s="217" t="s">
        <v>81</v>
      </c>
      <c r="AY475" s="216" t="s">
        <v>169</v>
      </c>
      <c r="BK475" s="218">
        <f>SUM(BK476:BK517)</f>
        <v>0</v>
      </c>
    </row>
    <row r="476" s="2" customFormat="1" ht="16.5" customHeight="1">
      <c r="A476" s="39"/>
      <c r="B476" s="40"/>
      <c r="C476" s="221" t="s">
        <v>623</v>
      </c>
      <c r="D476" s="221" t="s">
        <v>172</v>
      </c>
      <c r="E476" s="222" t="s">
        <v>624</v>
      </c>
      <c r="F476" s="223" t="s">
        <v>625</v>
      </c>
      <c r="G476" s="224" t="s">
        <v>281</v>
      </c>
      <c r="H476" s="225">
        <v>1</v>
      </c>
      <c r="I476" s="226"/>
      <c r="J476" s="227">
        <f>ROUND(I476*H476,2)</f>
        <v>0</v>
      </c>
      <c r="K476" s="228"/>
      <c r="L476" s="45"/>
      <c r="M476" s="229" t="s">
        <v>1</v>
      </c>
      <c r="N476" s="230" t="s">
        <v>41</v>
      </c>
      <c r="O476" s="93"/>
      <c r="P476" s="231">
        <f>O476*H476</f>
        <v>0</v>
      </c>
      <c r="Q476" s="231">
        <v>0</v>
      </c>
      <c r="R476" s="231">
        <f>Q476*H476</f>
        <v>0</v>
      </c>
      <c r="S476" s="231">
        <v>0.034200000000000001</v>
      </c>
      <c r="T476" s="232">
        <f>S476*H476</f>
        <v>0.034200000000000001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33" t="s">
        <v>217</v>
      </c>
      <c r="AT476" s="233" t="s">
        <v>172</v>
      </c>
      <c r="AU476" s="233" t="s">
        <v>177</v>
      </c>
      <c r="AY476" s="18" t="s">
        <v>169</v>
      </c>
      <c r="BE476" s="234">
        <f>IF(N476="základní",J476,0)</f>
        <v>0</v>
      </c>
      <c r="BF476" s="234">
        <f>IF(N476="snížená",J476,0)</f>
        <v>0</v>
      </c>
      <c r="BG476" s="234">
        <f>IF(N476="zákl. přenesená",J476,0)</f>
        <v>0</v>
      </c>
      <c r="BH476" s="234">
        <f>IF(N476="sníž. přenesená",J476,0)</f>
        <v>0</v>
      </c>
      <c r="BI476" s="234">
        <f>IF(N476="nulová",J476,0)</f>
        <v>0</v>
      </c>
      <c r="BJ476" s="18" t="s">
        <v>178</v>
      </c>
      <c r="BK476" s="234">
        <f>ROUND(I476*H476,2)</f>
        <v>0</v>
      </c>
      <c r="BL476" s="18" t="s">
        <v>217</v>
      </c>
      <c r="BM476" s="233" t="s">
        <v>626</v>
      </c>
    </row>
    <row r="477" s="2" customFormat="1">
      <c r="A477" s="39"/>
      <c r="B477" s="40"/>
      <c r="C477" s="41"/>
      <c r="D477" s="235" t="s">
        <v>179</v>
      </c>
      <c r="E477" s="41"/>
      <c r="F477" s="236" t="s">
        <v>625</v>
      </c>
      <c r="G477" s="41"/>
      <c r="H477" s="41"/>
      <c r="I477" s="237"/>
      <c r="J477" s="41"/>
      <c r="K477" s="41"/>
      <c r="L477" s="45"/>
      <c r="M477" s="238"/>
      <c r="N477" s="239"/>
      <c r="O477" s="93"/>
      <c r="P477" s="93"/>
      <c r="Q477" s="93"/>
      <c r="R477" s="93"/>
      <c r="S477" s="93"/>
      <c r="T477" s="94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179</v>
      </c>
      <c r="AU477" s="18" t="s">
        <v>177</v>
      </c>
    </row>
    <row r="478" s="2" customFormat="1" ht="24.15" customHeight="1">
      <c r="A478" s="39"/>
      <c r="B478" s="40"/>
      <c r="C478" s="221" t="s">
        <v>420</v>
      </c>
      <c r="D478" s="221" t="s">
        <v>172</v>
      </c>
      <c r="E478" s="222" t="s">
        <v>627</v>
      </c>
      <c r="F478" s="223" t="s">
        <v>628</v>
      </c>
      <c r="G478" s="224" t="s">
        <v>281</v>
      </c>
      <c r="H478" s="225">
        <v>1</v>
      </c>
      <c r="I478" s="226"/>
      <c r="J478" s="227">
        <f>ROUND(I478*H478,2)</f>
        <v>0</v>
      </c>
      <c r="K478" s="228"/>
      <c r="L478" s="45"/>
      <c r="M478" s="229" t="s">
        <v>1</v>
      </c>
      <c r="N478" s="230" t="s">
        <v>41</v>
      </c>
      <c r="O478" s="93"/>
      <c r="P478" s="231">
        <f>O478*H478</f>
        <v>0</v>
      </c>
      <c r="Q478" s="231">
        <v>0.017469999999999999</v>
      </c>
      <c r="R478" s="231">
        <f>Q478*H478</f>
        <v>0.017469999999999999</v>
      </c>
      <c r="S478" s="231">
        <v>0</v>
      </c>
      <c r="T478" s="232">
        <f>S478*H478</f>
        <v>0</v>
      </c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R478" s="233" t="s">
        <v>217</v>
      </c>
      <c r="AT478" s="233" t="s">
        <v>172</v>
      </c>
      <c r="AU478" s="233" t="s">
        <v>177</v>
      </c>
      <c r="AY478" s="18" t="s">
        <v>169</v>
      </c>
      <c r="BE478" s="234">
        <f>IF(N478="základní",J478,0)</f>
        <v>0</v>
      </c>
      <c r="BF478" s="234">
        <f>IF(N478="snížená",J478,0)</f>
        <v>0</v>
      </c>
      <c r="BG478" s="234">
        <f>IF(N478="zákl. přenesená",J478,0)</f>
        <v>0</v>
      </c>
      <c r="BH478" s="234">
        <f>IF(N478="sníž. přenesená",J478,0)</f>
        <v>0</v>
      </c>
      <c r="BI478" s="234">
        <f>IF(N478="nulová",J478,0)</f>
        <v>0</v>
      </c>
      <c r="BJ478" s="18" t="s">
        <v>178</v>
      </c>
      <c r="BK478" s="234">
        <f>ROUND(I478*H478,2)</f>
        <v>0</v>
      </c>
      <c r="BL478" s="18" t="s">
        <v>217</v>
      </c>
      <c r="BM478" s="233" t="s">
        <v>629</v>
      </c>
    </row>
    <row r="479" s="2" customFormat="1">
      <c r="A479" s="39"/>
      <c r="B479" s="40"/>
      <c r="C479" s="41"/>
      <c r="D479" s="235" t="s">
        <v>179</v>
      </c>
      <c r="E479" s="41"/>
      <c r="F479" s="236" t="s">
        <v>628</v>
      </c>
      <c r="G479" s="41"/>
      <c r="H479" s="41"/>
      <c r="I479" s="237"/>
      <c r="J479" s="41"/>
      <c r="K479" s="41"/>
      <c r="L479" s="45"/>
      <c r="M479" s="238"/>
      <c r="N479" s="239"/>
      <c r="O479" s="93"/>
      <c r="P479" s="93"/>
      <c r="Q479" s="93"/>
      <c r="R479" s="93"/>
      <c r="S479" s="93"/>
      <c r="T479" s="94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T479" s="18" t="s">
        <v>179</v>
      </c>
      <c r="AU479" s="18" t="s">
        <v>177</v>
      </c>
    </row>
    <row r="480" s="2" customFormat="1" ht="16.5" customHeight="1">
      <c r="A480" s="39"/>
      <c r="B480" s="40"/>
      <c r="C480" s="221" t="s">
        <v>630</v>
      </c>
      <c r="D480" s="221" t="s">
        <v>172</v>
      </c>
      <c r="E480" s="222" t="s">
        <v>631</v>
      </c>
      <c r="F480" s="223" t="s">
        <v>632</v>
      </c>
      <c r="G480" s="224" t="s">
        <v>281</v>
      </c>
      <c r="H480" s="225">
        <v>1</v>
      </c>
      <c r="I480" s="226"/>
      <c r="J480" s="227">
        <f>ROUND(I480*H480,2)</f>
        <v>0</v>
      </c>
      <c r="K480" s="228"/>
      <c r="L480" s="45"/>
      <c r="M480" s="229" t="s">
        <v>1</v>
      </c>
      <c r="N480" s="230" t="s">
        <v>41</v>
      </c>
      <c r="O480" s="93"/>
      <c r="P480" s="231">
        <f>O480*H480</f>
        <v>0</v>
      </c>
      <c r="Q480" s="231">
        <v>0</v>
      </c>
      <c r="R480" s="231">
        <f>Q480*H480</f>
        <v>0</v>
      </c>
      <c r="S480" s="231">
        <v>0.019460000000000002</v>
      </c>
      <c r="T480" s="232">
        <f>S480*H480</f>
        <v>0.019460000000000002</v>
      </c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R480" s="233" t="s">
        <v>217</v>
      </c>
      <c r="AT480" s="233" t="s">
        <v>172</v>
      </c>
      <c r="AU480" s="233" t="s">
        <v>177</v>
      </c>
      <c r="AY480" s="18" t="s">
        <v>169</v>
      </c>
      <c r="BE480" s="234">
        <f>IF(N480="základní",J480,0)</f>
        <v>0</v>
      </c>
      <c r="BF480" s="234">
        <f>IF(N480="snížená",J480,0)</f>
        <v>0</v>
      </c>
      <c r="BG480" s="234">
        <f>IF(N480="zákl. přenesená",J480,0)</f>
        <v>0</v>
      </c>
      <c r="BH480" s="234">
        <f>IF(N480="sníž. přenesená",J480,0)</f>
        <v>0</v>
      </c>
      <c r="BI480" s="234">
        <f>IF(N480="nulová",J480,0)</f>
        <v>0</v>
      </c>
      <c r="BJ480" s="18" t="s">
        <v>178</v>
      </c>
      <c r="BK480" s="234">
        <f>ROUND(I480*H480,2)</f>
        <v>0</v>
      </c>
      <c r="BL480" s="18" t="s">
        <v>217</v>
      </c>
      <c r="BM480" s="233" t="s">
        <v>633</v>
      </c>
    </row>
    <row r="481" s="2" customFormat="1">
      <c r="A481" s="39"/>
      <c r="B481" s="40"/>
      <c r="C481" s="41"/>
      <c r="D481" s="235" t="s">
        <v>179</v>
      </c>
      <c r="E481" s="41"/>
      <c r="F481" s="236" t="s">
        <v>632</v>
      </c>
      <c r="G481" s="41"/>
      <c r="H481" s="41"/>
      <c r="I481" s="237"/>
      <c r="J481" s="41"/>
      <c r="K481" s="41"/>
      <c r="L481" s="45"/>
      <c r="M481" s="238"/>
      <c r="N481" s="239"/>
      <c r="O481" s="93"/>
      <c r="P481" s="93"/>
      <c r="Q481" s="93"/>
      <c r="R481" s="93"/>
      <c r="S481" s="93"/>
      <c r="T481" s="94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T481" s="18" t="s">
        <v>179</v>
      </c>
      <c r="AU481" s="18" t="s">
        <v>177</v>
      </c>
    </row>
    <row r="482" s="2" customFormat="1" ht="24.15" customHeight="1">
      <c r="A482" s="39"/>
      <c r="B482" s="40"/>
      <c r="C482" s="221" t="s">
        <v>424</v>
      </c>
      <c r="D482" s="221" t="s">
        <v>172</v>
      </c>
      <c r="E482" s="222" t="s">
        <v>634</v>
      </c>
      <c r="F482" s="223" t="s">
        <v>635</v>
      </c>
      <c r="G482" s="224" t="s">
        <v>281</v>
      </c>
      <c r="H482" s="225">
        <v>1</v>
      </c>
      <c r="I482" s="226"/>
      <c r="J482" s="227">
        <f>ROUND(I482*H482,2)</f>
        <v>0</v>
      </c>
      <c r="K482" s="228"/>
      <c r="L482" s="45"/>
      <c r="M482" s="229" t="s">
        <v>1</v>
      </c>
      <c r="N482" s="230" t="s">
        <v>41</v>
      </c>
      <c r="O482" s="93"/>
      <c r="P482" s="231">
        <f>O482*H482</f>
        <v>0</v>
      </c>
      <c r="Q482" s="231">
        <v>0.02273</v>
      </c>
      <c r="R482" s="231">
        <f>Q482*H482</f>
        <v>0.02273</v>
      </c>
      <c r="S482" s="231">
        <v>0</v>
      </c>
      <c r="T482" s="232">
        <f>S482*H482</f>
        <v>0</v>
      </c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R482" s="233" t="s">
        <v>217</v>
      </c>
      <c r="AT482" s="233" t="s">
        <v>172</v>
      </c>
      <c r="AU482" s="233" t="s">
        <v>177</v>
      </c>
      <c r="AY482" s="18" t="s">
        <v>169</v>
      </c>
      <c r="BE482" s="234">
        <f>IF(N482="základní",J482,0)</f>
        <v>0</v>
      </c>
      <c r="BF482" s="234">
        <f>IF(N482="snížená",J482,0)</f>
        <v>0</v>
      </c>
      <c r="BG482" s="234">
        <f>IF(N482="zákl. přenesená",J482,0)</f>
        <v>0</v>
      </c>
      <c r="BH482" s="234">
        <f>IF(N482="sníž. přenesená",J482,0)</f>
        <v>0</v>
      </c>
      <c r="BI482" s="234">
        <f>IF(N482="nulová",J482,0)</f>
        <v>0</v>
      </c>
      <c r="BJ482" s="18" t="s">
        <v>178</v>
      </c>
      <c r="BK482" s="234">
        <f>ROUND(I482*H482,2)</f>
        <v>0</v>
      </c>
      <c r="BL482" s="18" t="s">
        <v>217</v>
      </c>
      <c r="BM482" s="233" t="s">
        <v>636</v>
      </c>
    </row>
    <row r="483" s="2" customFormat="1">
      <c r="A483" s="39"/>
      <c r="B483" s="40"/>
      <c r="C483" s="41"/>
      <c r="D483" s="235" t="s">
        <v>179</v>
      </c>
      <c r="E483" s="41"/>
      <c r="F483" s="236" t="s">
        <v>635</v>
      </c>
      <c r="G483" s="41"/>
      <c r="H483" s="41"/>
      <c r="I483" s="237"/>
      <c r="J483" s="41"/>
      <c r="K483" s="41"/>
      <c r="L483" s="45"/>
      <c r="M483" s="238"/>
      <c r="N483" s="239"/>
      <c r="O483" s="93"/>
      <c r="P483" s="93"/>
      <c r="Q483" s="93"/>
      <c r="R483" s="93"/>
      <c r="S483" s="93"/>
      <c r="T483" s="94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T483" s="18" t="s">
        <v>179</v>
      </c>
      <c r="AU483" s="18" t="s">
        <v>177</v>
      </c>
    </row>
    <row r="484" s="2" customFormat="1" ht="16.5" customHeight="1">
      <c r="A484" s="39"/>
      <c r="B484" s="40"/>
      <c r="C484" s="221" t="s">
        <v>637</v>
      </c>
      <c r="D484" s="221" t="s">
        <v>172</v>
      </c>
      <c r="E484" s="222" t="s">
        <v>638</v>
      </c>
      <c r="F484" s="223" t="s">
        <v>639</v>
      </c>
      <c r="G484" s="224" t="s">
        <v>281</v>
      </c>
      <c r="H484" s="225">
        <v>1</v>
      </c>
      <c r="I484" s="226"/>
      <c r="J484" s="227">
        <f>ROUND(I484*H484,2)</f>
        <v>0</v>
      </c>
      <c r="K484" s="228"/>
      <c r="L484" s="45"/>
      <c r="M484" s="229" t="s">
        <v>1</v>
      </c>
      <c r="N484" s="230" t="s">
        <v>41</v>
      </c>
      <c r="O484" s="93"/>
      <c r="P484" s="231">
        <f>O484*H484</f>
        <v>0</v>
      </c>
      <c r="Q484" s="231">
        <v>0</v>
      </c>
      <c r="R484" s="231">
        <f>Q484*H484</f>
        <v>0</v>
      </c>
      <c r="S484" s="231">
        <v>0.032899999999999999</v>
      </c>
      <c r="T484" s="232">
        <f>S484*H484</f>
        <v>0.032899999999999999</v>
      </c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R484" s="233" t="s">
        <v>217</v>
      </c>
      <c r="AT484" s="233" t="s">
        <v>172</v>
      </c>
      <c r="AU484" s="233" t="s">
        <v>177</v>
      </c>
      <c r="AY484" s="18" t="s">
        <v>169</v>
      </c>
      <c r="BE484" s="234">
        <f>IF(N484="základní",J484,0)</f>
        <v>0</v>
      </c>
      <c r="BF484" s="234">
        <f>IF(N484="snížená",J484,0)</f>
        <v>0</v>
      </c>
      <c r="BG484" s="234">
        <f>IF(N484="zákl. přenesená",J484,0)</f>
        <v>0</v>
      </c>
      <c r="BH484" s="234">
        <f>IF(N484="sníž. přenesená",J484,0)</f>
        <v>0</v>
      </c>
      <c r="BI484" s="234">
        <f>IF(N484="nulová",J484,0)</f>
        <v>0</v>
      </c>
      <c r="BJ484" s="18" t="s">
        <v>178</v>
      </c>
      <c r="BK484" s="234">
        <f>ROUND(I484*H484,2)</f>
        <v>0</v>
      </c>
      <c r="BL484" s="18" t="s">
        <v>217</v>
      </c>
      <c r="BM484" s="233" t="s">
        <v>640</v>
      </c>
    </row>
    <row r="485" s="2" customFormat="1">
      <c r="A485" s="39"/>
      <c r="B485" s="40"/>
      <c r="C485" s="41"/>
      <c r="D485" s="235" t="s">
        <v>179</v>
      </c>
      <c r="E485" s="41"/>
      <c r="F485" s="236" t="s">
        <v>639</v>
      </c>
      <c r="G485" s="41"/>
      <c r="H485" s="41"/>
      <c r="I485" s="237"/>
      <c r="J485" s="41"/>
      <c r="K485" s="41"/>
      <c r="L485" s="45"/>
      <c r="M485" s="238"/>
      <c r="N485" s="239"/>
      <c r="O485" s="93"/>
      <c r="P485" s="93"/>
      <c r="Q485" s="93"/>
      <c r="R485" s="93"/>
      <c r="S485" s="93"/>
      <c r="T485" s="94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T485" s="18" t="s">
        <v>179</v>
      </c>
      <c r="AU485" s="18" t="s">
        <v>177</v>
      </c>
    </row>
    <row r="486" s="2" customFormat="1" ht="24.15" customHeight="1">
      <c r="A486" s="39"/>
      <c r="B486" s="40"/>
      <c r="C486" s="221" t="s">
        <v>427</v>
      </c>
      <c r="D486" s="221" t="s">
        <v>172</v>
      </c>
      <c r="E486" s="222" t="s">
        <v>641</v>
      </c>
      <c r="F486" s="223" t="s">
        <v>642</v>
      </c>
      <c r="G486" s="224" t="s">
        <v>281</v>
      </c>
      <c r="H486" s="225">
        <v>1</v>
      </c>
      <c r="I486" s="226"/>
      <c r="J486" s="227">
        <f>ROUND(I486*H486,2)</f>
        <v>0</v>
      </c>
      <c r="K486" s="228"/>
      <c r="L486" s="45"/>
      <c r="M486" s="229" t="s">
        <v>1</v>
      </c>
      <c r="N486" s="230" t="s">
        <v>41</v>
      </c>
      <c r="O486" s="93"/>
      <c r="P486" s="231">
        <f>O486*H486</f>
        <v>0</v>
      </c>
      <c r="Q486" s="231">
        <v>0.024369999999999999</v>
      </c>
      <c r="R486" s="231">
        <f>Q486*H486</f>
        <v>0.024369999999999999</v>
      </c>
      <c r="S486" s="231">
        <v>0</v>
      </c>
      <c r="T486" s="232">
        <f>S486*H486</f>
        <v>0</v>
      </c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R486" s="233" t="s">
        <v>217</v>
      </c>
      <c r="AT486" s="233" t="s">
        <v>172</v>
      </c>
      <c r="AU486" s="233" t="s">
        <v>177</v>
      </c>
      <c r="AY486" s="18" t="s">
        <v>169</v>
      </c>
      <c r="BE486" s="234">
        <f>IF(N486="základní",J486,0)</f>
        <v>0</v>
      </c>
      <c r="BF486" s="234">
        <f>IF(N486="snížená",J486,0)</f>
        <v>0</v>
      </c>
      <c r="BG486" s="234">
        <f>IF(N486="zákl. přenesená",J486,0)</f>
        <v>0</v>
      </c>
      <c r="BH486" s="234">
        <f>IF(N486="sníž. přenesená",J486,0)</f>
        <v>0</v>
      </c>
      <c r="BI486" s="234">
        <f>IF(N486="nulová",J486,0)</f>
        <v>0</v>
      </c>
      <c r="BJ486" s="18" t="s">
        <v>178</v>
      </c>
      <c r="BK486" s="234">
        <f>ROUND(I486*H486,2)</f>
        <v>0</v>
      </c>
      <c r="BL486" s="18" t="s">
        <v>217</v>
      </c>
      <c r="BM486" s="233" t="s">
        <v>643</v>
      </c>
    </row>
    <row r="487" s="2" customFormat="1">
      <c r="A487" s="39"/>
      <c r="B487" s="40"/>
      <c r="C487" s="41"/>
      <c r="D487" s="235" t="s">
        <v>179</v>
      </c>
      <c r="E487" s="41"/>
      <c r="F487" s="236" t="s">
        <v>642</v>
      </c>
      <c r="G487" s="41"/>
      <c r="H487" s="41"/>
      <c r="I487" s="237"/>
      <c r="J487" s="41"/>
      <c r="K487" s="41"/>
      <c r="L487" s="45"/>
      <c r="M487" s="238"/>
      <c r="N487" s="239"/>
      <c r="O487" s="93"/>
      <c r="P487" s="93"/>
      <c r="Q487" s="93"/>
      <c r="R487" s="93"/>
      <c r="S487" s="93"/>
      <c r="T487" s="94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T487" s="18" t="s">
        <v>179</v>
      </c>
      <c r="AU487" s="18" t="s">
        <v>177</v>
      </c>
    </row>
    <row r="488" s="2" customFormat="1" ht="33" customHeight="1">
      <c r="A488" s="39"/>
      <c r="B488" s="40"/>
      <c r="C488" s="221" t="s">
        <v>644</v>
      </c>
      <c r="D488" s="221" t="s">
        <v>172</v>
      </c>
      <c r="E488" s="222" t="s">
        <v>645</v>
      </c>
      <c r="F488" s="223" t="s">
        <v>646</v>
      </c>
      <c r="G488" s="224" t="s">
        <v>281</v>
      </c>
      <c r="H488" s="225">
        <v>1</v>
      </c>
      <c r="I488" s="226"/>
      <c r="J488" s="227">
        <f>ROUND(I488*H488,2)</f>
        <v>0</v>
      </c>
      <c r="K488" s="228"/>
      <c r="L488" s="45"/>
      <c r="M488" s="229" t="s">
        <v>1</v>
      </c>
      <c r="N488" s="230" t="s">
        <v>41</v>
      </c>
      <c r="O488" s="93"/>
      <c r="P488" s="231">
        <f>O488*H488</f>
        <v>0</v>
      </c>
      <c r="Q488" s="231">
        <v>0.018319999999999999</v>
      </c>
      <c r="R488" s="231">
        <f>Q488*H488</f>
        <v>0.018319999999999999</v>
      </c>
      <c r="S488" s="231">
        <v>0</v>
      </c>
      <c r="T488" s="232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33" t="s">
        <v>217</v>
      </c>
      <c r="AT488" s="233" t="s">
        <v>172</v>
      </c>
      <c r="AU488" s="233" t="s">
        <v>177</v>
      </c>
      <c r="AY488" s="18" t="s">
        <v>169</v>
      </c>
      <c r="BE488" s="234">
        <f>IF(N488="základní",J488,0)</f>
        <v>0</v>
      </c>
      <c r="BF488" s="234">
        <f>IF(N488="snížená",J488,0)</f>
        <v>0</v>
      </c>
      <c r="BG488" s="234">
        <f>IF(N488="zákl. přenesená",J488,0)</f>
        <v>0</v>
      </c>
      <c r="BH488" s="234">
        <f>IF(N488="sníž. přenesená",J488,0)</f>
        <v>0</v>
      </c>
      <c r="BI488" s="234">
        <f>IF(N488="nulová",J488,0)</f>
        <v>0</v>
      </c>
      <c r="BJ488" s="18" t="s">
        <v>178</v>
      </c>
      <c r="BK488" s="234">
        <f>ROUND(I488*H488,2)</f>
        <v>0</v>
      </c>
      <c r="BL488" s="18" t="s">
        <v>217</v>
      </c>
      <c r="BM488" s="233" t="s">
        <v>647</v>
      </c>
    </row>
    <row r="489" s="2" customFormat="1">
      <c r="A489" s="39"/>
      <c r="B489" s="40"/>
      <c r="C489" s="41"/>
      <c r="D489" s="235" t="s">
        <v>179</v>
      </c>
      <c r="E489" s="41"/>
      <c r="F489" s="236" t="s">
        <v>646</v>
      </c>
      <c r="G489" s="41"/>
      <c r="H489" s="41"/>
      <c r="I489" s="237"/>
      <c r="J489" s="41"/>
      <c r="K489" s="41"/>
      <c r="L489" s="45"/>
      <c r="M489" s="238"/>
      <c r="N489" s="239"/>
      <c r="O489" s="93"/>
      <c r="P489" s="93"/>
      <c r="Q489" s="93"/>
      <c r="R489" s="93"/>
      <c r="S489" s="93"/>
      <c r="T489" s="94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T489" s="18" t="s">
        <v>179</v>
      </c>
      <c r="AU489" s="18" t="s">
        <v>177</v>
      </c>
    </row>
    <row r="490" s="2" customFormat="1" ht="24.15" customHeight="1">
      <c r="A490" s="39"/>
      <c r="B490" s="40"/>
      <c r="C490" s="221" t="s">
        <v>431</v>
      </c>
      <c r="D490" s="221" t="s">
        <v>172</v>
      </c>
      <c r="E490" s="222" t="s">
        <v>648</v>
      </c>
      <c r="F490" s="223" t="s">
        <v>649</v>
      </c>
      <c r="G490" s="224" t="s">
        <v>281</v>
      </c>
      <c r="H490" s="225">
        <v>1</v>
      </c>
      <c r="I490" s="226"/>
      <c r="J490" s="227">
        <f>ROUND(I490*H490,2)</f>
        <v>0</v>
      </c>
      <c r="K490" s="228"/>
      <c r="L490" s="45"/>
      <c r="M490" s="229" t="s">
        <v>1</v>
      </c>
      <c r="N490" s="230" t="s">
        <v>41</v>
      </c>
      <c r="O490" s="93"/>
      <c r="P490" s="231">
        <f>O490*H490</f>
        <v>0</v>
      </c>
      <c r="Q490" s="231">
        <v>0.00095</v>
      </c>
      <c r="R490" s="231">
        <f>Q490*H490</f>
        <v>0.00095</v>
      </c>
      <c r="S490" s="231">
        <v>0</v>
      </c>
      <c r="T490" s="232">
        <f>S490*H490</f>
        <v>0</v>
      </c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R490" s="233" t="s">
        <v>217</v>
      </c>
      <c r="AT490" s="233" t="s">
        <v>172</v>
      </c>
      <c r="AU490" s="233" t="s">
        <v>177</v>
      </c>
      <c r="AY490" s="18" t="s">
        <v>169</v>
      </c>
      <c r="BE490" s="234">
        <f>IF(N490="základní",J490,0)</f>
        <v>0</v>
      </c>
      <c r="BF490" s="234">
        <f>IF(N490="snížená",J490,0)</f>
        <v>0</v>
      </c>
      <c r="BG490" s="234">
        <f>IF(N490="zákl. přenesená",J490,0)</f>
        <v>0</v>
      </c>
      <c r="BH490" s="234">
        <f>IF(N490="sníž. přenesená",J490,0)</f>
        <v>0</v>
      </c>
      <c r="BI490" s="234">
        <f>IF(N490="nulová",J490,0)</f>
        <v>0</v>
      </c>
      <c r="BJ490" s="18" t="s">
        <v>178</v>
      </c>
      <c r="BK490" s="234">
        <f>ROUND(I490*H490,2)</f>
        <v>0</v>
      </c>
      <c r="BL490" s="18" t="s">
        <v>217</v>
      </c>
      <c r="BM490" s="233" t="s">
        <v>650</v>
      </c>
    </row>
    <row r="491" s="2" customFormat="1">
      <c r="A491" s="39"/>
      <c r="B491" s="40"/>
      <c r="C491" s="41"/>
      <c r="D491" s="235" t="s">
        <v>179</v>
      </c>
      <c r="E491" s="41"/>
      <c r="F491" s="236" t="s">
        <v>649</v>
      </c>
      <c r="G491" s="41"/>
      <c r="H491" s="41"/>
      <c r="I491" s="237"/>
      <c r="J491" s="41"/>
      <c r="K491" s="41"/>
      <c r="L491" s="45"/>
      <c r="M491" s="238"/>
      <c r="N491" s="239"/>
      <c r="O491" s="93"/>
      <c r="P491" s="93"/>
      <c r="Q491" s="93"/>
      <c r="R491" s="93"/>
      <c r="S491" s="93"/>
      <c r="T491" s="94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T491" s="18" t="s">
        <v>179</v>
      </c>
      <c r="AU491" s="18" t="s">
        <v>177</v>
      </c>
    </row>
    <row r="492" s="2" customFormat="1" ht="16.5" customHeight="1">
      <c r="A492" s="39"/>
      <c r="B492" s="40"/>
      <c r="C492" s="221" t="s">
        <v>651</v>
      </c>
      <c r="D492" s="221" t="s">
        <v>172</v>
      </c>
      <c r="E492" s="222" t="s">
        <v>652</v>
      </c>
      <c r="F492" s="223" t="s">
        <v>653</v>
      </c>
      <c r="G492" s="224" t="s">
        <v>186</v>
      </c>
      <c r="H492" s="225">
        <v>1</v>
      </c>
      <c r="I492" s="226"/>
      <c r="J492" s="227">
        <f>ROUND(I492*H492,2)</f>
        <v>0</v>
      </c>
      <c r="K492" s="228"/>
      <c r="L492" s="45"/>
      <c r="M492" s="229" t="s">
        <v>1</v>
      </c>
      <c r="N492" s="230" t="s">
        <v>41</v>
      </c>
      <c r="O492" s="93"/>
      <c r="P492" s="231">
        <f>O492*H492</f>
        <v>0</v>
      </c>
      <c r="Q492" s="231">
        <v>0.002</v>
      </c>
      <c r="R492" s="231">
        <f>Q492*H492</f>
        <v>0.002</v>
      </c>
      <c r="S492" s="231">
        <v>0</v>
      </c>
      <c r="T492" s="232">
        <f>S492*H492</f>
        <v>0</v>
      </c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R492" s="233" t="s">
        <v>217</v>
      </c>
      <c r="AT492" s="233" t="s">
        <v>172</v>
      </c>
      <c r="AU492" s="233" t="s">
        <v>177</v>
      </c>
      <c r="AY492" s="18" t="s">
        <v>169</v>
      </c>
      <c r="BE492" s="234">
        <f>IF(N492="základní",J492,0)</f>
        <v>0</v>
      </c>
      <c r="BF492" s="234">
        <f>IF(N492="snížená",J492,0)</f>
        <v>0</v>
      </c>
      <c r="BG492" s="234">
        <f>IF(N492="zákl. přenesená",J492,0)</f>
        <v>0</v>
      </c>
      <c r="BH492" s="234">
        <f>IF(N492="sníž. přenesená",J492,0)</f>
        <v>0</v>
      </c>
      <c r="BI492" s="234">
        <f>IF(N492="nulová",J492,0)</f>
        <v>0</v>
      </c>
      <c r="BJ492" s="18" t="s">
        <v>178</v>
      </c>
      <c r="BK492" s="234">
        <f>ROUND(I492*H492,2)</f>
        <v>0</v>
      </c>
      <c r="BL492" s="18" t="s">
        <v>217</v>
      </c>
      <c r="BM492" s="233" t="s">
        <v>654</v>
      </c>
    </row>
    <row r="493" s="2" customFormat="1">
      <c r="A493" s="39"/>
      <c r="B493" s="40"/>
      <c r="C493" s="41"/>
      <c r="D493" s="235" t="s">
        <v>179</v>
      </c>
      <c r="E493" s="41"/>
      <c r="F493" s="236" t="s">
        <v>653</v>
      </c>
      <c r="G493" s="41"/>
      <c r="H493" s="41"/>
      <c r="I493" s="237"/>
      <c r="J493" s="41"/>
      <c r="K493" s="41"/>
      <c r="L493" s="45"/>
      <c r="M493" s="238"/>
      <c r="N493" s="239"/>
      <c r="O493" s="93"/>
      <c r="P493" s="93"/>
      <c r="Q493" s="93"/>
      <c r="R493" s="93"/>
      <c r="S493" s="93"/>
      <c r="T493" s="94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T493" s="18" t="s">
        <v>179</v>
      </c>
      <c r="AU493" s="18" t="s">
        <v>177</v>
      </c>
    </row>
    <row r="494" s="2" customFormat="1" ht="24.15" customHeight="1">
      <c r="A494" s="39"/>
      <c r="B494" s="40"/>
      <c r="C494" s="272" t="s">
        <v>434</v>
      </c>
      <c r="D494" s="272" t="s">
        <v>258</v>
      </c>
      <c r="E494" s="273" t="s">
        <v>655</v>
      </c>
      <c r="F494" s="274" t="s">
        <v>656</v>
      </c>
      <c r="G494" s="275" t="s">
        <v>186</v>
      </c>
      <c r="H494" s="276">
        <v>1</v>
      </c>
      <c r="I494" s="277"/>
      <c r="J494" s="278">
        <f>ROUND(I494*H494,2)</f>
        <v>0</v>
      </c>
      <c r="K494" s="279"/>
      <c r="L494" s="280"/>
      <c r="M494" s="281" t="s">
        <v>1</v>
      </c>
      <c r="N494" s="282" t="s">
        <v>41</v>
      </c>
      <c r="O494" s="93"/>
      <c r="P494" s="231">
        <f>O494*H494</f>
        <v>0</v>
      </c>
      <c r="Q494" s="231">
        <v>0.040899999999999999</v>
      </c>
      <c r="R494" s="231">
        <f>Q494*H494</f>
        <v>0.040899999999999999</v>
      </c>
      <c r="S494" s="231">
        <v>0</v>
      </c>
      <c r="T494" s="232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233" t="s">
        <v>261</v>
      </c>
      <c r="AT494" s="233" t="s">
        <v>258</v>
      </c>
      <c r="AU494" s="233" t="s">
        <v>177</v>
      </c>
      <c r="AY494" s="18" t="s">
        <v>169</v>
      </c>
      <c r="BE494" s="234">
        <f>IF(N494="základní",J494,0)</f>
        <v>0</v>
      </c>
      <c r="BF494" s="234">
        <f>IF(N494="snížená",J494,0)</f>
        <v>0</v>
      </c>
      <c r="BG494" s="234">
        <f>IF(N494="zákl. přenesená",J494,0)</f>
        <v>0</v>
      </c>
      <c r="BH494" s="234">
        <f>IF(N494="sníž. přenesená",J494,0)</f>
        <v>0</v>
      </c>
      <c r="BI494" s="234">
        <f>IF(N494="nulová",J494,0)</f>
        <v>0</v>
      </c>
      <c r="BJ494" s="18" t="s">
        <v>178</v>
      </c>
      <c r="BK494" s="234">
        <f>ROUND(I494*H494,2)</f>
        <v>0</v>
      </c>
      <c r="BL494" s="18" t="s">
        <v>217</v>
      </c>
      <c r="BM494" s="233" t="s">
        <v>657</v>
      </c>
    </row>
    <row r="495" s="2" customFormat="1">
      <c r="A495" s="39"/>
      <c r="B495" s="40"/>
      <c r="C495" s="41"/>
      <c r="D495" s="235" t="s">
        <v>179</v>
      </c>
      <c r="E495" s="41"/>
      <c r="F495" s="236" t="s">
        <v>656</v>
      </c>
      <c r="G495" s="41"/>
      <c r="H495" s="41"/>
      <c r="I495" s="237"/>
      <c r="J495" s="41"/>
      <c r="K495" s="41"/>
      <c r="L495" s="45"/>
      <c r="M495" s="238"/>
      <c r="N495" s="239"/>
      <c r="O495" s="93"/>
      <c r="P495" s="93"/>
      <c r="Q495" s="93"/>
      <c r="R495" s="93"/>
      <c r="S495" s="93"/>
      <c r="T495" s="94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T495" s="18" t="s">
        <v>179</v>
      </c>
      <c r="AU495" s="18" t="s">
        <v>177</v>
      </c>
    </row>
    <row r="496" s="2" customFormat="1" ht="16.5" customHeight="1">
      <c r="A496" s="39"/>
      <c r="B496" s="40"/>
      <c r="C496" s="221" t="s">
        <v>658</v>
      </c>
      <c r="D496" s="221" t="s">
        <v>172</v>
      </c>
      <c r="E496" s="222" t="s">
        <v>659</v>
      </c>
      <c r="F496" s="223" t="s">
        <v>660</v>
      </c>
      <c r="G496" s="224" t="s">
        <v>281</v>
      </c>
      <c r="H496" s="225">
        <v>1</v>
      </c>
      <c r="I496" s="226"/>
      <c r="J496" s="227">
        <f>ROUND(I496*H496,2)</f>
        <v>0</v>
      </c>
      <c r="K496" s="228"/>
      <c r="L496" s="45"/>
      <c r="M496" s="229" t="s">
        <v>1</v>
      </c>
      <c r="N496" s="230" t="s">
        <v>41</v>
      </c>
      <c r="O496" s="93"/>
      <c r="P496" s="231">
        <f>O496*H496</f>
        <v>0</v>
      </c>
      <c r="Q496" s="231">
        <v>0.00189</v>
      </c>
      <c r="R496" s="231">
        <f>Q496*H496</f>
        <v>0.00189</v>
      </c>
      <c r="S496" s="231">
        <v>0</v>
      </c>
      <c r="T496" s="232">
        <f>S496*H496</f>
        <v>0</v>
      </c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R496" s="233" t="s">
        <v>217</v>
      </c>
      <c r="AT496" s="233" t="s">
        <v>172</v>
      </c>
      <c r="AU496" s="233" t="s">
        <v>177</v>
      </c>
      <c r="AY496" s="18" t="s">
        <v>169</v>
      </c>
      <c r="BE496" s="234">
        <f>IF(N496="základní",J496,0)</f>
        <v>0</v>
      </c>
      <c r="BF496" s="234">
        <f>IF(N496="snížená",J496,0)</f>
        <v>0</v>
      </c>
      <c r="BG496" s="234">
        <f>IF(N496="zákl. přenesená",J496,0)</f>
        <v>0</v>
      </c>
      <c r="BH496" s="234">
        <f>IF(N496="sníž. přenesená",J496,0)</f>
        <v>0</v>
      </c>
      <c r="BI496" s="234">
        <f>IF(N496="nulová",J496,0)</f>
        <v>0</v>
      </c>
      <c r="BJ496" s="18" t="s">
        <v>178</v>
      </c>
      <c r="BK496" s="234">
        <f>ROUND(I496*H496,2)</f>
        <v>0</v>
      </c>
      <c r="BL496" s="18" t="s">
        <v>217</v>
      </c>
      <c r="BM496" s="233" t="s">
        <v>661</v>
      </c>
    </row>
    <row r="497" s="2" customFormat="1">
      <c r="A497" s="39"/>
      <c r="B497" s="40"/>
      <c r="C497" s="41"/>
      <c r="D497" s="235" t="s">
        <v>179</v>
      </c>
      <c r="E497" s="41"/>
      <c r="F497" s="236" t="s">
        <v>660</v>
      </c>
      <c r="G497" s="41"/>
      <c r="H497" s="41"/>
      <c r="I497" s="237"/>
      <c r="J497" s="41"/>
      <c r="K497" s="41"/>
      <c r="L497" s="45"/>
      <c r="M497" s="238"/>
      <c r="N497" s="239"/>
      <c r="O497" s="93"/>
      <c r="P497" s="93"/>
      <c r="Q497" s="93"/>
      <c r="R497" s="93"/>
      <c r="S497" s="93"/>
      <c r="T497" s="94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T497" s="18" t="s">
        <v>179</v>
      </c>
      <c r="AU497" s="18" t="s">
        <v>177</v>
      </c>
    </row>
    <row r="498" s="2" customFormat="1" ht="24.15" customHeight="1">
      <c r="A498" s="39"/>
      <c r="B498" s="40"/>
      <c r="C498" s="221" t="s">
        <v>438</v>
      </c>
      <c r="D498" s="221" t="s">
        <v>172</v>
      </c>
      <c r="E498" s="222" t="s">
        <v>662</v>
      </c>
      <c r="F498" s="223" t="s">
        <v>663</v>
      </c>
      <c r="G498" s="224" t="s">
        <v>281</v>
      </c>
      <c r="H498" s="225">
        <v>4</v>
      </c>
      <c r="I498" s="226"/>
      <c r="J498" s="227">
        <f>ROUND(I498*H498,2)</f>
        <v>0</v>
      </c>
      <c r="K498" s="228"/>
      <c r="L498" s="45"/>
      <c r="M498" s="229" t="s">
        <v>1</v>
      </c>
      <c r="N498" s="230" t="s">
        <v>41</v>
      </c>
      <c r="O498" s="93"/>
      <c r="P498" s="231">
        <f>O498*H498</f>
        <v>0</v>
      </c>
      <c r="Q498" s="231">
        <v>0.00024000000000000001</v>
      </c>
      <c r="R498" s="231">
        <f>Q498*H498</f>
        <v>0.00096000000000000002</v>
      </c>
      <c r="S498" s="231">
        <v>0</v>
      </c>
      <c r="T498" s="232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33" t="s">
        <v>217</v>
      </c>
      <c r="AT498" s="233" t="s">
        <v>172</v>
      </c>
      <c r="AU498" s="233" t="s">
        <v>177</v>
      </c>
      <c r="AY498" s="18" t="s">
        <v>169</v>
      </c>
      <c r="BE498" s="234">
        <f>IF(N498="základní",J498,0)</f>
        <v>0</v>
      </c>
      <c r="BF498" s="234">
        <f>IF(N498="snížená",J498,0)</f>
        <v>0</v>
      </c>
      <c r="BG498" s="234">
        <f>IF(N498="zákl. přenesená",J498,0)</f>
        <v>0</v>
      </c>
      <c r="BH498" s="234">
        <f>IF(N498="sníž. přenesená",J498,0)</f>
        <v>0</v>
      </c>
      <c r="BI498" s="234">
        <f>IF(N498="nulová",J498,0)</f>
        <v>0</v>
      </c>
      <c r="BJ498" s="18" t="s">
        <v>178</v>
      </c>
      <c r="BK498" s="234">
        <f>ROUND(I498*H498,2)</f>
        <v>0</v>
      </c>
      <c r="BL498" s="18" t="s">
        <v>217</v>
      </c>
      <c r="BM498" s="233" t="s">
        <v>664</v>
      </c>
    </row>
    <row r="499" s="2" customFormat="1">
      <c r="A499" s="39"/>
      <c r="B499" s="40"/>
      <c r="C499" s="41"/>
      <c r="D499" s="235" t="s">
        <v>179</v>
      </c>
      <c r="E499" s="41"/>
      <c r="F499" s="236" t="s">
        <v>663</v>
      </c>
      <c r="G499" s="41"/>
      <c r="H499" s="41"/>
      <c r="I499" s="237"/>
      <c r="J499" s="41"/>
      <c r="K499" s="41"/>
      <c r="L499" s="45"/>
      <c r="M499" s="238"/>
      <c r="N499" s="239"/>
      <c r="O499" s="93"/>
      <c r="P499" s="93"/>
      <c r="Q499" s="93"/>
      <c r="R499" s="93"/>
      <c r="S499" s="93"/>
      <c r="T499" s="94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T499" s="18" t="s">
        <v>179</v>
      </c>
      <c r="AU499" s="18" t="s">
        <v>177</v>
      </c>
    </row>
    <row r="500" s="2" customFormat="1" ht="16.5" customHeight="1">
      <c r="A500" s="39"/>
      <c r="B500" s="40"/>
      <c r="C500" s="221" t="s">
        <v>665</v>
      </c>
      <c r="D500" s="221" t="s">
        <v>172</v>
      </c>
      <c r="E500" s="222" t="s">
        <v>666</v>
      </c>
      <c r="F500" s="223" t="s">
        <v>667</v>
      </c>
      <c r="G500" s="224" t="s">
        <v>281</v>
      </c>
      <c r="H500" s="225">
        <v>3</v>
      </c>
      <c r="I500" s="226"/>
      <c r="J500" s="227">
        <f>ROUND(I500*H500,2)</f>
        <v>0</v>
      </c>
      <c r="K500" s="228"/>
      <c r="L500" s="45"/>
      <c r="M500" s="229" t="s">
        <v>1</v>
      </c>
      <c r="N500" s="230" t="s">
        <v>41</v>
      </c>
      <c r="O500" s="93"/>
      <c r="P500" s="231">
        <f>O500*H500</f>
        <v>0</v>
      </c>
      <c r="Q500" s="231">
        <v>0</v>
      </c>
      <c r="R500" s="231">
        <f>Q500*H500</f>
        <v>0</v>
      </c>
      <c r="S500" s="231">
        <v>0.00156</v>
      </c>
      <c r="T500" s="232">
        <f>S500*H500</f>
        <v>0.0046800000000000001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33" t="s">
        <v>217</v>
      </c>
      <c r="AT500" s="233" t="s">
        <v>172</v>
      </c>
      <c r="AU500" s="233" t="s">
        <v>177</v>
      </c>
      <c r="AY500" s="18" t="s">
        <v>169</v>
      </c>
      <c r="BE500" s="234">
        <f>IF(N500="základní",J500,0)</f>
        <v>0</v>
      </c>
      <c r="BF500" s="234">
        <f>IF(N500="snížená",J500,0)</f>
        <v>0</v>
      </c>
      <c r="BG500" s="234">
        <f>IF(N500="zákl. přenesená",J500,0)</f>
        <v>0</v>
      </c>
      <c r="BH500" s="234">
        <f>IF(N500="sníž. přenesená",J500,0)</f>
        <v>0</v>
      </c>
      <c r="BI500" s="234">
        <f>IF(N500="nulová",J500,0)</f>
        <v>0</v>
      </c>
      <c r="BJ500" s="18" t="s">
        <v>178</v>
      </c>
      <c r="BK500" s="234">
        <f>ROUND(I500*H500,2)</f>
        <v>0</v>
      </c>
      <c r="BL500" s="18" t="s">
        <v>217</v>
      </c>
      <c r="BM500" s="233" t="s">
        <v>668</v>
      </c>
    </row>
    <row r="501" s="2" customFormat="1">
      <c r="A501" s="39"/>
      <c r="B501" s="40"/>
      <c r="C501" s="41"/>
      <c r="D501" s="235" t="s">
        <v>179</v>
      </c>
      <c r="E501" s="41"/>
      <c r="F501" s="236" t="s">
        <v>667</v>
      </c>
      <c r="G501" s="41"/>
      <c r="H501" s="41"/>
      <c r="I501" s="237"/>
      <c r="J501" s="41"/>
      <c r="K501" s="41"/>
      <c r="L501" s="45"/>
      <c r="M501" s="238"/>
      <c r="N501" s="239"/>
      <c r="O501" s="93"/>
      <c r="P501" s="93"/>
      <c r="Q501" s="93"/>
      <c r="R501" s="93"/>
      <c r="S501" s="93"/>
      <c r="T501" s="94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T501" s="18" t="s">
        <v>179</v>
      </c>
      <c r="AU501" s="18" t="s">
        <v>177</v>
      </c>
    </row>
    <row r="502" s="2" customFormat="1" ht="24.15" customHeight="1">
      <c r="A502" s="39"/>
      <c r="B502" s="40"/>
      <c r="C502" s="221" t="s">
        <v>441</v>
      </c>
      <c r="D502" s="221" t="s">
        <v>172</v>
      </c>
      <c r="E502" s="222" t="s">
        <v>669</v>
      </c>
      <c r="F502" s="223" t="s">
        <v>670</v>
      </c>
      <c r="G502" s="224" t="s">
        <v>281</v>
      </c>
      <c r="H502" s="225">
        <v>1</v>
      </c>
      <c r="I502" s="226"/>
      <c r="J502" s="227">
        <f>ROUND(I502*H502,2)</f>
        <v>0</v>
      </c>
      <c r="K502" s="228"/>
      <c r="L502" s="45"/>
      <c r="M502" s="229" t="s">
        <v>1</v>
      </c>
      <c r="N502" s="230" t="s">
        <v>41</v>
      </c>
      <c r="O502" s="93"/>
      <c r="P502" s="231">
        <f>O502*H502</f>
        <v>0</v>
      </c>
      <c r="Q502" s="231">
        <v>0.0018</v>
      </c>
      <c r="R502" s="231">
        <f>Q502*H502</f>
        <v>0.0018</v>
      </c>
      <c r="S502" s="231">
        <v>0</v>
      </c>
      <c r="T502" s="232">
        <f>S502*H502</f>
        <v>0</v>
      </c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R502" s="233" t="s">
        <v>217</v>
      </c>
      <c r="AT502" s="233" t="s">
        <v>172</v>
      </c>
      <c r="AU502" s="233" t="s">
        <v>177</v>
      </c>
      <c r="AY502" s="18" t="s">
        <v>169</v>
      </c>
      <c r="BE502" s="234">
        <f>IF(N502="základní",J502,0)</f>
        <v>0</v>
      </c>
      <c r="BF502" s="234">
        <f>IF(N502="snížená",J502,0)</f>
        <v>0</v>
      </c>
      <c r="BG502" s="234">
        <f>IF(N502="zákl. přenesená",J502,0)</f>
        <v>0</v>
      </c>
      <c r="BH502" s="234">
        <f>IF(N502="sníž. přenesená",J502,0)</f>
        <v>0</v>
      </c>
      <c r="BI502" s="234">
        <f>IF(N502="nulová",J502,0)</f>
        <v>0</v>
      </c>
      <c r="BJ502" s="18" t="s">
        <v>178</v>
      </c>
      <c r="BK502" s="234">
        <f>ROUND(I502*H502,2)</f>
        <v>0</v>
      </c>
      <c r="BL502" s="18" t="s">
        <v>217</v>
      </c>
      <c r="BM502" s="233" t="s">
        <v>671</v>
      </c>
    </row>
    <row r="503" s="2" customFormat="1">
      <c r="A503" s="39"/>
      <c r="B503" s="40"/>
      <c r="C503" s="41"/>
      <c r="D503" s="235" t="s">
        <v>179</v>
      </c>
      <c r="E503" s="41"/>
      <c r="F503" s="236" t="s">
        <v>670</v>
      </c>
      <c r="G503" s="41"/>
      <c r="H503" s="41"/>
      <c r="I503" s="237"/>
      <c r="J503" s="41"/>
      <c r="K503" s="41"/>
      <c r="L503" s="45"/>
      <c r="M503" s="238"/>
      <c r="N503" s="239"/>
      <c r="O503" s="93"/>
      <c r="P503" s="93"/>
      <c r="Q503" s="93"/>
      <c r="R503" s="93"/>
      <c r="S503" s="93"/>
      <c r="T503" s="94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T503" s="18" t="s">
        <v>179</v>
      </c>
      <c r="AU503" s="18" t="s">
        <v>177</v>
      </c>
    </row>
    <row r="504" s="2" customFormat="1" ht="16.5" customHeight="1">
      <c r="A504" s="39"/>
      <c r="B504" s="40"/>
      <c r="C504" s="221" t="s">
        <v>672</v>
      </c>
      <c r="D504" s="221" t="s">
        <v>172</v>
      </c>
      <c r="E504" s="222" t="s">
        <v>673</v>
      </c>
      <c r="F504" s="223" t="s">
        <v>674</v>
      </c>
      <c r="G504" s="224" t="s">
        <v>281</v>
      </c>
      <c r="H504" s="225">
        <v>1</v>
      </c>
      <c r="I504" s="226"/>
      <c r="J504" s="227">
        <f>ROUND(I504*H504,2)</f>
        <v>0</v>
      </c>
      <c r="K504" s="228"/>
      <c r="L504" s="45"/>
      <c r="M504" s="229" t="s">
        <v>1</v>
      </c>
      <c r="N504" s="230" t="s">
        <v>41</v>
      </c>
      <c r="O504" s="93"/>
      <c r="P504" s="231">
        <f>O504*H504</f>
        <v>0</v>
      </c>
      <c r="Q504" s="231">
        <v>0.0018400000000000001</v>
      </c>
      <c r="R504" s="231">
        <f>Q504*H504</f>
        <v>0.0018400000000000001</v>
      </c>
      <c r="S504" s="231">
        <v>0</v>
      </c>
      <c r="T504" s="232">
        <f>S504*H504</f>
        <v>0</v>
      </c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R504" s="233" t="s">
        <v>217</v>
      </c>
      <c r="AT504" s="233" t="s">
        <v>172</v>
      </c>
      <c r="AU504" s="233" t="s">
        <v>177</v>
      </c>
      <c r="AY504" s="18" t="s">
        <v>169</v>
      </c>
      <c r="BE504" s="234">
        <f>IF(N504="základní",J504,0)</f>
        <v>0</v>
      </c>
      <c r="BF504" s="234">
        <f>IF(N504="snížená",J504,0)</f>
        <v>0</v>
      </c>
      <c r="BG504" s="234">
        <f>IF(N504="zákl. přenesená",J504,0)</f>
        <v>0</v>
      </c>
      <c r="BH504" s="234">
        <f>IF(N504="sníž. přenesená",J504,0)</f>
        <v>0</v>
      </c>
      <c r="BI504" s="234">
        <f>IF(N504="nulová",J504,0)</f>
        <v>0</v>
      </c>
      <c r="BJ504" s="18" t="s">
        <v>178</v>
      </c>
      <c r="BK504" s="234">
        <f>ROUND(I504*H504,2)</f>
        <v>0</v>
      </c>
      <c r="BL504" s="18" t="s">
        <v>217</v>
      </c>
      <c r="BM504" s="233" t="s">
        <v>675</v>
      </c>
    </row>
    <row r="505" s="2" customFormat="1">
      <c r="A505" s="39"/>
      <c r="B505" s="40"/>
      <c r="C505" s="41"/>
      <c r="D505" s="235" t="s">
        <v>179</v>
      </c>
      <c r="E505" s="41"/>
      <c r="F505" s="236" t="s">
        <v>674</v>
      </c>
      <c r="G505" s="41"/>
      <c r="H505" s="41"/>
      <c r="I505" s="237"/>
      <c r="J505" s="41"/>
      <c r="K505" s="41"/>
      <c r="L505" s="45"/>
      <c r="M505" s="238"/>
      <c r="N505" s="239"/>
      <c r="O505" s="93"/>
      <c r="P505" s="93"/>
      <c r="Q505" s="93"/>
      <c r="R505" s="93"/>
      <c r="S505" s="93"/>
      <c r="T505" s="94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T505" s="18" t="s">
        <v>179</v>
      </c>
      <c r="AU505" s="18" t="s">
        <v>177</v>
      </c>
    </row>
    <row r="506" s="2" customFormat="1" ht="24.15" customHeight="1">
      <c r="A506" s="39"/>
      <c r="B506" s="40"/>
      <c r="C506" s="221" t="s">
        <v>446</v>
      </c>
      <c r="D506" s="221" t="s">
        <v>172</v>
      </c>
      <c r="E506" s="222" t="s">
        <v>676</v>
      </c>
      <c r="F506" s="223" t="s">
        <v>677</v>
      </c>
      <c r="G506" s="224" t="s">
        <v>281</v>
      </c>
      <c r="H506" s="225">
        <v>1</v>
      </c>
      <c r="I506" s="226"/>
      <c r="J506" s="227">
        <f>ROUND(I506*H506,2)</f>
        <v>0</v>
      </c>
      <c r="K506" s="228"/>
      <c r="L506" s="45"/>
      <c r="M506" s="229" t="s">
        <v>1</v>
      </c>
      <c r="N506" s="230" t="s">
        <v>41</v>
      </c>
      <c r="O506" s="93"/>
      <c r="P506" s="231">
        <f>O506*H506</f>
        <v>0</v>
      </c>
      <c r="Q506" s="231">
        <v>0.0019599999999999999</v>
      </c>
      <c r="R506" s="231">
        <f>Q506*H506</f>
        <v>0.0019599999999999999</v>
      </c>
      <c r="S506" s="231">
        <v>0</v>
      </c>
      <c r="T506" s="232">
        <f>S506*H506</f>
        <v>0</v>
      </c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R506" s="233" t="s">
        <v>217</v>
      </c>
      <c r="AT506" s="233" t="s">
        <v>172</v>
      </c>
      <c r="AU506" s="233" t="s">
        <v>177</v>
      </c>
      <c r="AY506" s="18" t="s">
        <v>169</v>
      </c>
      <c r="BE506" s="234">
        <f>IF(N506="základní",J506,0)</f>
        <v>0</v>
      </c>
      <c r="BF506" s="234">
        <f>IF(N506="snížená",J506,0)</f>
        <v>0</v>
      </c>
      <c r="BG506" s="234">
        <f>IF(N506="zákl. přenesená",J506,0)</f>
        <v>0</v>
      </c>
      <c r="BH506" s="234">
        <f>IF(N506="sníž. přenesená",J506,0)</f>
        <v>0</v>
      </c>
      <c r="BI506" s="234">
        <f>IF(N506="nulová",J506,0)</f>
        <v>0</v>
      </c>
      <c r="BJ506" s="18" t="s">
        <v>178</v>
      </c>
      <c r="BK506" s="234">
        <f>ROUND(I506*H506,2)</f>
        <v>0</v>
      </c>
      <c r="BL506" s="18" t="s">
        <v>217</v>
      </c>
      <c r="BM506" s="233" t="s">
        <v>678</v>
      </c>
    </row>
    <row r="507" s="2" customFormat="1">
      <c r="A507" s="39"/>
      <c r="B507" s="40"/>
      <c r="C507" s="41"/>
      <c r="D507" s="235" t="s">
        <v>179</v>
      </c>
      <c r="E507" s="41"/>
      <c r="F507" s="236" t="s">
        <v>677</v>
      </c>
      <c r="G507" s="41"/>
      <c r="H507" s="41"/>
      <c r="I507" s="237"/>
      <c r="J507" s="41"/>
      <c r="K507" s="41"/>
      <c r="L507" s="45"/>
      <c r="M507" s="238"/>
      <c r="N507" s="239"/>
      <c r="O507" s="93"/>
      <c r="P507" s="93"/>
      <c r="Q507" s="93"/>
      <c r="R507" s="93"/>
      <c r="S507" s="93"/>
      <c r="T507" s="94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T507" s="18" t="s">
        <v>179</v>
      </c>
      <c r="AU507" s="18" t="s">
        <v>177</v>
      </c>
    </row>
    <row r="508" s="2" customFormat="1" ht="16.5" customHeight="1">
      <c r="A508" s="39"/>
      <c r="B508" s="40"/>
      <c r="C508" s="221" t="s">
        <v>679</v>
      </c>
      <c r="D508" s="221" t="s">
        <v>172</v>
      </c>
      <c r="E508" s="222" t="s">
        <v>680</v>
      </c>
      <c r="F508" s="223" t="s">
        <v>681</v>
      </c>
      <c r="G508" s="224" t="s">
        <v>186</v>
      </c>
      <c r="H508" s="225">
        <v>3</v>
      </c>
      <c r="I508" s="226"/>
      <c r="J508" s="227">
        <f>ROUND(I508*H508,2)</f>
        <v>0</v>
      </c>
      <c r="K508" s="228"/>
      <c r="L508" s="45"/>
      <c r="M508" s="229" t="s">
        <v>1</v>
      </c>
      <c r="N508" s="230" t="s">
        <v>41</v>
      </c>
      <c r="O508" s="93"/>
      <c r="P508" s="231">
        <f>O508*H508</f>
        <v>0</v>
      </c>
      <c r="Q508" s="231">
        <v>0</v>
      </c>
      <c r="R508" s="231">
        <f>Q508*H508</f>
        <v>0</v>
      </c>
      <c r="S508" s="231">
        <v>0.00084999999999999995</v>
      </c>
      <c r="T508" s="232">
        <f>S508*H508</f>
        <v>0.0025499999999999997</v>
      </c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R508" s="233" t="s">
        <v>217</v>
      </c>
      <c r="AT508" s="233" t="s">
        <v>172</v>
      </c>
      <c r="AU508" s="233" t="s">
        <v>177</v>
      </c>
      <c r="AY508" s="18" t="s">
        <v>169</v>
      </c>
      <c r="BE508" s="234">
        <f>IF(N508="základní",J508,0)</f>
        <v>0</v>
      </c>
      <c r="BF508" s="234">
        <f>IF(N508="snížená",J508,0)</f>
        <v>0</v>
      </c>
      <c r="BG508" s="234">
        <f>IF(N508="zákl. přenesená",J508,0)</f>
        <v>0</v>
      </c>
      <c r="BH508" s="234">
        <f>IF(N508="sníž. přenesená",J508,0)</f>
        <v>0</v>
      </c>
      <c r="BI508" s="234">
        <f>IF(N508="nulová",J508,0)</f>
        <v>0</v>
      </c>
      <c r="BJ508" s="18" t="s">
        <v>178</v>
      </c>
      <c r="BK508" s="234">
        <f>ROUND(I508*H508,2)</f>
        <v>0</v>
      </c>
      <c r="BL508" s="18" t="s">
        <v>217</v>
      </c>
      <c r="BM508" s="233" t="s">
        <v>682</v>
      </c>
    </row>
    <row r="509" s="2" customFormat="1">
      <c r="A509" s="39"/>
      <c r="B509" s="40"/>
      <c r="C509" s="41"/>
      <c r="D509" s="235" t="s">
        <v>179</v>
      </c>
      <c r="E509" s="41"/>
      <c r="F509" s="236" t="s">
        <v>681</v>
      </c>
      <c r="G509" s="41"/>
      <c r="H509" s="41"/>
      <c r="I509" s="237"/>
      <c r="J509" s="41"/>
      <c r="K509" s="41"/>
      <c r="L509" s="45"/>
      <c r="M509" s="238"/>
      <c r="N509" s="239"/>
      <c r="O509" s="93"/>
      <c r="P509" s="93"/>
      <c r="Q509" s="93"/>
      <c r="R509" s="93"/>
      <c r="S509" s="93"/>
      <c r="T509" s="94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T509" s="18" t="s">
        <v>179</v>
      </c>
      <c r="AU509" s="18" t="s">
        <v>177</v>
      </c>
    </row>
    <row r="510" s="2" customFormat="1" ht="16.5" customHeight="1">
      <c r="A510" s="39"/>
      <c r="B510" s="40"/>
      <c r="C510" s="221" t="s">
        <v>449</v>
      </c>
      <c r="D510" s="221" t="s">
        <v>172</v>
      </c>
      <c r="E510" s="222" t="s">
        <v>683</v>
      </c>
      <c r="F510" s="223" t="s">
        <v>684</v>
      </c>
      <c r="G510" s="224" t="s">
        <v>186</v>
      </c>
      <c r="H510" s="225">
        <v>1</v>
      </c>
      <c r="I510" s="226"/>
      <c r="J510" s="227">
        <f>ROUND(I510*H510,2)</f>
        <v>0</v>
      </c>
      <c r="K510" s="228"/>
      <c r="L510" s="45"/>
      <c r="M510" s="229" t="s">
        <v>1</v>
      </c>
      <c r="N510" s="230" t="s">
        <v>41</v>
      </c>
      <c r="O510" s="93"/>
      <c r="P510" s="231">
        <f>O510*H510</f>
        <v>0</v>
      </c>
      <c r="Q510" s="231">
        <v>0.00024000000000000001</v>
      </c>
      <c r="R510" s="231">
        <f>Q510*H510</f>
        <v>0.00024000000000000001</v>
      </c>
      <c r="S510" s="231">
        <v>0</v>
      </c>
      <c r="T510" s="232">
        <f>S510*H510</f>
        <v>0</v>
      </c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R510" s="233" t="s">
        <v>217</v>
      </c>
      <c r="AT510" s="233" t="s">
        <v>172</v>
      </c>
      <c r="AU510" s="233" t="s">
        <v>177</v>
      </c>
      <c r="AY510" s="18" t="s">
        <v>169</v>
      </c>
      <c r="BE510" s="234">
        <f>IF(N510="základní",J510,0)</f>
        <v>0</v>
      </c>
      <c r="BF510" s="234">
        <f>IF(N510="snížená",J510,0)</f>
        <v>0</v>
      </c>
      <c r="BG510" s="234">
        <f>IF(N510="zákl. přenesená",J510,0)</f>
        <v>0</v>
      </c>
      <c r="BH510" s="234">
        <f>IF(N510="sníž. přenesená",J510,0)</f>
        <v>0</v>
      </c>
      <c r="BI510" s="234">
        <f>IF(N510="nulová",J510,0)</f>
        <v>0</v>
      </c>
      <c r="BJ510" s="18" t="s">
        <v>178</v>
      </c>
      <c r="BK510" s="234">
        <f>ROUND(I510*H510,2)</f>
        <v>0</v>
      </c>
      <c r="BL510" s="18" t="s">
        <v>217</v>
      </c>
      <c r="BM510" s="233" t="s">
        <v>685</v>
      </c>
    </row>
    <row r="511" s="2" customFormat="1">
      <c r="A511" s="39"/>
      <c r="B511" s="40"/>
      <c r="C511" s="41"/>
      <c r="D511" s="235" t="s">
        <v>179</v>
      </c>
      <c r="E511" s="41"/>
      <c r="F511" s="236" t="s">
        <v>684</v>
      </c>
      <c r="G511" s="41"/>
      <c r="H511" s="41"/>
      <c r="I511" s="237"/>
      <c r="J511" s="41"/>
      <c r="K511" s="41"/>
      <c r="L511" s="45"/>
      <c r="M511" s="238"/>
      <c r="N511" s="239"/>
      <c r="O511" s="93"/>
      <c r="P511" s="93"/>
      <c r="Q511" s="93"/>
      <c r="R511" s="93"/>
      <c r="S511" s="93"/>
      <c r="T511" s="94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T511" s="18" t="s">
        <v>179</v>
      </c>
      <c r="AU511" s="18" t="s">
        <v>177</v>
      </c>
    </row>
    <row r="512" s="2" customFormat="1" ht="24.15" customHeight="1">
      <c r="A512" s="39"/>
      <c r="B512" s="40"/>
      <c r="C512" s="221" t="s">
        <v>686</v>
      </c>
      <c r="D512" s="221" t="s">
        <v>172</v>
      </c>
      <c r="E512" s="222" t="s">
        <v>687</v>
      </c>
      <c r="F512" s="223" t="s">
        <v>688</v>
      </c>
      <c r="G512" s="224" t="s">
        <v>186</v>
      </c>
      <c r="H512" s="225">
        <v>2</v>
      </c>
      <c r="I512" s="226"/>
      <c r="J512" s="227">
        <f>ROUND(I512*H512,2)</f>
        <v>0</v>
      </c>
      <c r="K512" s="228"/>
      <c r="L512" s="45"/>
      <c r="M512" s="229" t="s">
        <v>1</v>
      </c>
      <c r="N512" s="230" t="s">
        <v>41</v>
      </c>
      <c r="O512" s="93"/>
      <c r="P512" s="231">
        <f>O512*H512</f>
        <v>0</v>
      </c>
      <c r="Q512" s="231">
        <v>0.00046999999999999999</v>
      </c>
      <c r="R512" s="231">
        <f>Q512*H512</f>
        <v>0.00093999999999999997</v>
      </c>
      <c r="S512" s="231">
        <v>0</v>
      </c>
      <c r="T512" s="232">
        <f>S512*H512</f>
        <v>0</v>
      </c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R512" s="233" t="s">
        <v>217</v>
      </c>
      <c r="AT512" s="233" t="s">
        <v>172</v>
      </c>
      <c r="AU512" s="233" t="s">
        <v>177</v>
      </c>
      <c r="AY512" s="18" t="s">
        <v>169</v>
      </c>
      <c r="BE512" s="234">
        <f>IF(N512="základní",J512,0)</f>
        <v>0</v>
      </c>
      <c r="BF512" s="234">
        <f>IF(N512="snížená",J512,0)</f>
        <v>0</v>
      </c>
      <c r="BG512" s="234">
        <f>IF(N512="zákl. přenesená",J512,0)</f>
        <v>0</v>
      </c>
      <c r="BH512" s="234">
        <f>IF(N512="sníž. přenesená",J512,0)</f>
        <v>0</v>
      </c>
      <c r="BI512" s="234">
        <f>IF(N512="nulová",J512,0)</f>
        <v>0</v>
      </c>
      <c r="BJ512" s="18" t="s">
        <v>178</v>
      </c>
      <c r="BK512" s="234">
        <f>ROUND(I512*H512,2)</f>
        <v>0</v>
      </c>
      <c r="BL512" s="18" t="s">
        <v>217</v>
      </c>
      <c r="BM512" s="233" t="s">
        <v>689</v>
      </c>
    </row>
    <row r="513" s="2" customFormat="1">
      <c r="A513" s="39"/>
      <c r="B513" s="40"/>
      <c r="C513" s="41"/>
      <c r="D513" s="235" t="s">
        <v>179</v>
      </c>
      <c r="E513" s="41"/>
      <c r="F513" s="236" t="s">
        <v>688</v>
      </c>
      <c r="G513" s="41"/>
      <c r="H513" s="41"/>
      <c r="I513" s="237"/>
      <c r="J513" s="41"/>
      <c r="K513" s="41"/>
      <c r="L513" s="45"/>
      <c r="M513" s="238"/>
      <c r="N513" s="239"/>
      <c r="O513" s="93"/>
      <c r="P513" s="93"/>
      <c r="Q513" s="93"/>
      <c r="R513" s="93"/>
      <c r="S513" s="93"/>
      <c r="T513" s="94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T513" s="18" t="s">
        <v>179</v>
      </c>
      <c r="AU513" s="18" t="s">
        <v>177</v>
      </c>
    </row>
    <row r="514" s="2" customFormat="1" ht="24.15" customHeight="1">
      <c r="A514" s="39"/>
      <c r="B514" s="40"/>
      <c r="C514" s="221" t="s">
        <v>690</v>
      </c>
      <c r="D514" s="221" t="s">
        <v>172</v>
      </c>
      <c r="E514" s="222" t="s">
        <v>691</v>
      </c>
      <c r="F514" s="223" t="s">
        <v>692</v>
      </c>
      <c r="G514" s="224" t="s">
        <v>186</v>
      </c>
      <c r="H514" s="225">
        <v>1</v>
      </c>
      <c r="I514" s="226"/>
      <c r="J514" s="227">
        <f>ROUND(I514*H514,2)</f>
        <v>0</v>
      </c>
      <c r="K514" s="228"/>
      <c r="L514" s="45"/>
      <c r="M514" s="229" t="s">
        <v>1</v>
      </c>
      <c r="N514" s="230" t="s">
        <v>41</v>
      </c>
      <c r="O514" s="93"/>
      <c r="P514" s="231">
        <f>O514*H514</f>
        <v>0</v>
      </c>
      <c r="Q514" s="231">
        <v>0.0010100000000000001</v>
      </c>
      <c r="R514" s="231">
        <f>Q514*H514</f>
        <v>0.0010100000000000001</v>
      </c>
      <c r="S514" s="231">
        <v>0</v>
      </c>
      <c r="T514" s="232">
        <f>S514*H514</f>
        <v>0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33" t="s">
        <v>217</v>
      </c>
      <c r="AT514" s="233" t="s">
        <v>172</v>
      </c>
      <c r="AU514" s="233" t="s">
        <v>177</v>
      </c>
      <c r="AY514" s="18" t="s">
        <v>169</v>
      </c>
      <c r="BE514" s="234">
        <f>IF(N514="základní",J514,0)</f>
        <v>0</v>
      </c>
      <c r="BF514" s="234">
        <f>IF(N514="snížená",J514,0)</f>
        <v>0</v>
      </c>
      <c r="BG514" s="234">
        <f>IF(N514="zákl. přenesená",J514,0)</f>
        <v>0</v>
      </c>
      <c r="BH514" s="234">
        <f>IF(N514="sníž. přenesená",J514,0)</f>
        <v>0</v>
      </c>
      <c r="BI514" s="234">
        <f>IF(N514="nulová",J514,0)</f>
        <v>0</v>
      </c>
      <c r="BJ514" s="18" t="s">
        <v>178</v>
      </c>
      <c r="BK514" s="234">
        <f>ROUND(I514*H514,2)</f>
        <v>0</v>
      </c>
      <c r="BL514" s="18" t="s">
        <v>217</v>
      </c>
      <c r="BM514" s="233" t="s">
        <v>693</v>
      </c>
    </row>
    <row r="515" s="2" customFormat="1">
      <c r="A515" s="39"/>
      <c r="B515" s="40"/>
      <c r="C515" s="41"/>
      <c r="D515" s="235" t="s">
        <v>179</v>
      </c>
      <c r="E515" s="41"/>
      <c r="F515" s="236" t="s">
        <v>692</v>
      </c>
      <c r="G515" s="41"/>
      <c r="H515" s="41"/>
      <c r="I515" s="237"/>
      <c r="J515" s="41"/>
      <c r="K515" s="41"/>
      <c r="L515" s="45"/>
      <c r="M515" s="238"/>
      <c r="N515" s="239"/>
      <c r="O515" s="93"/>
      <c r="P515" s="93"/>
      <c r="Q515" s="93"/>
      <c r="R515" s="93"/>
      <c r="S515" s="93"/>
      <c r="T515" s="94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18" t="s">
        <v>179</v>
      </c>
      <c r="AU515" s="18" t="s">
        <v>177</v>
      </c>
    </row>
    <row r="516" s="2" customFormat="1" ht="24.15" customHeight="1">
      <c r="A516" s="39"/>
      <c r="B516" s="40"/>
      <c r="C516" s="221" t="s">
        <v>694</v>
      </c>
      <c r="D516" s="221" t="s">
        <v>172</v>
      </c>
      <c r="E516" s="222" t="s">
        <v>695</v>
      </c>
      <c r="F516" s="223" t="s">
        <v>696</v>
      </c>
      <c r="G516" s="224" t="s">
        <v>175</v>
      </c>
      <c r="H516" s="225">
        <v>0.13700000000000001</v>
      </c>
      <c r="I516" s="226"/>
      <c r="J516" s="227">
        <f>ROUND(I516*H516,2)</f>
        <v>0</v>
      </c>
      <c r="K516" s="228"/>
      <c r="L516" s="45"/>
      <c r="M516" s="229" t="s">
        <v>1</v>
      </c>
      <c r="N516" s="230" t="s">
        <v>41</v>
      </c>
      <c r="O516" s="93"/>
      <c r="P516" s="231">
        <f>O516*H516</f>
        <v>0</v>
      </c>
      <c r="Q516" s="231">
        <v>0</v>
      </c>
      <c r="R516" s="231">
        <f>Q516*H516</f>
        <v>0</v>
      </c>
      <c r="S516" s="231">
        <v>0</v>
      </c>
      <c r="T516" s="232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33" t="s">
        <v>217</v>
      </c>
      <c r="AT516" s="233" t="s">
        <v>172</v>
      </c>
      <c r="AU516" s="233" t="s">
        <v>177</v>
      </c>
      <c r="AY516" s="18" t="s">
        <v>169</v>
      </c>
      <c r="BE516" s="234">
        <f>IF(N516="základní",J516,0)</f>
        <v>0</v>
      </c>
      <c r="BF516" s="234">
        <f>IF(N516="snížená",J516,0)</f>
        <v>0</v>
      </c>
      <c r="BG516" s="234">
        <f>IF(N516="zákl. přenesená",J516,0)</f>
        <v>0</v>
      </c>
      <c r="BH516" s="234">
        <f>IF(N516="sníž. přenesená",J516,0)</f>
        <v>0</v>
      </c>
      <c r="BI516" s="234">
        <f>IF(N516="nulová",J516,0)</f>
        <v>0</v>
      </c>
      <c r="BJ516" s="18" t="s">
        <v>178</v>
      </c>
      <c r="BK516" s="234">
        <f>ROUND(I516*H516,2)</f>
        <v>0</v>
      </c>
      <c r="BL516" s="18" t="s">
        <v>217</v>
      </c>
      <c r="BM516" s="233" t="s">
        <v>697</v>
      </c>
    </row>
    <row r="517" s="2" customFormat="1">
      <c r="A517" s="39"/>
      <c r="B517" s="40"/>
      <c r="C517" s="41"/>
      <c r="D517" s="235" t="s">
        <v>179</v>
      </c>
      <c r="E517" s="41"/>
      <c r="F517" s="236" t="s">
        <v>698</v>
      </c>
      <c r="G517" s="41"/>
      <c r="H517" s="41"/>
      <c r="I517" s="237"/>
      <c r="J517" s="41"/>
      <c r="K517" s="41"/>
      <c r="L517" s="45"/>
      <c r="M517" s="238"/>
      <c r="N517" s="239"/>
      <c r="O517" s="93"/>
      <c r="P517" s="93"/>
      <c r="Q517" s="93"/>
      <c r="R517" s="93"/>
      <c r="S517" s="93"/>
      <c r="T517" s="94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T517" s="18" t="s">
        <v>179</v>
      </c>
      <c r="AU517" s="18" t="s">
        <v>177</v>
      </c>
    </row>
    <row r="518" s="12" customFormat="1" ht="22.8" customHeight="1">
      <c r="A518" s="12"/>
      <c r="B518" s="205"/>
      <c r="C518" s="206"/>
      <c r="D518" s="207" t="s">
        <v>72</v>
      </c>
      <c r="E518" s="219" t="s">
        <v>699</v>
      </c>
      <c r="F518" s="219" t="s">
        <v>700</v>
      </c>
      <c r="G518" s="206"/>
      <c r="H518" s="206"/>
      <c r="I518" s="209"/>
      <c r="J518" s="220">
        <f>BK518</f>
        <v>0</v>
      </c>
      <c r="K518" s="206"/>
      <c r="L518" s="211"/>
      <c r="M518" s="212"/>
      <c r="N518" s="213"/>
      <c r="O518" s="213"/>
      <c r="P518" s="214">
        <f>SUM(P519:P522)</f>
        <v>0</v>
      </c>
      <c r="Q518" s="213"/>
      <c r="R518" s="214">
        <f>SUM(R519:R522)</f>
        <v>0.0091999999999999998</v>
      </c>
      <c r="S518" s="213"/>
      <c r="T518" s="215">
        <f>SUM(T519:T522)</f>
        <v>0</v>
      </c>
      <c r="U518" s="12"/>
      <c r="V518" s="12"/>
      <c r="W518" s="12"/>
      <c r="X518" s="12"/>
      <c r="Y518" s="12"/>
      <c r="Z518" s="12"/>
      <c r="AA518" s="12"/>
      <c r="AB518" s="12"/>
      <c r="AC518" s="12"/>
      <c r="AD518" s="12"/>
      <c r="AE518" s="12"/>
      <c r="AR518" s="216" t="s">
        <v>177</v>
      </c>
      <c r="AT518" s="217" t="s">
        <v>72</v>
      </c>
      <c r="AU518" s="217" t="s">
        <v>81</v>
      </c>
      <c r="AY518" s="216" t="s">
        <v>169</v>
      </c>
      <c r="BK518" s="218">
        <f>SUM(BK519:BK522)</f>
        <v>0</v>
      </c>
    </row>
    <row r="519" s="2" customFormat="1" ht="33" customHeight="1">
      <c r="A519" s="39"/>
      <c r="B519" s="40"/>
      <c r="C519" s="221" t="s">
        <v>459</v>
      </c>
      <c r="D519" s="221" t="s">
        <v>172</v>
      </c>
      <c r="E519" s="222" t="s">
        <v>701</v>
      </c>
      <c r="F519" s="223" t="s">
        <v>702</v>
      </c>
      <c r="G519" s="224" t="s">
        <v>281</v>
      </c>
      <c r="H519" s="225">
        <v>1</v>
      </c>
      <c r="I519" s="226"/>
      <c r="J519" s="227">
        <f>ROUND(I519*H519,2)</f>
        <v>0</v>
      </c>
      <c r="K519" s="228"/>
      <c r="L519" s="45"/>
      <c r="M519" s="229" t="s">
        <v>1</v>
      </c>
      <c r="N519" s="230" t="s">
        <v>41</v>
      </c>
      <c r="O519" s="93"/>
      <c r="P519" s="231">
        <f>O519*H519</f>
        <v>0</v>
      </c>
      <c r="Q519" s="231">
        <v>0.0091999999999999998</v>
      </c>
      <c r="R519" s="231">
        <f>Q519*H519</f>
        <v>0.0091999999999999998</v>
      </c>
      <c r="S519" s="231">
        <v>0</v>
      </c>
      <c r="T519" s="232">
        <f>S519*H519</f>
        <v>0</v>
      </c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R519" s="233" t="s">
        <v>217</v>
      </c>
      <c r="AT519" s="233" t="s">
        <v>172</v>
      </c>
      <c r="AU519" s="233" t="s">
        <v>177</v>
      </c>
      <c r="AY519" s="18" t="s">
        <v>169</v>
      </c>
      <c r="BE519" s="234">
        <f>IF(N519="základní",J519,0)</f>
        <v>0</v>
      </c>
      <c r="BF519" s="234">
        <f>IF(N519="snížená",J519,0)</f>
        <v>0</v>
      </c>
      <c r="BG519" s="234">
        <f>IF(N519="zákl. přenesená",J519,0)</f>
        <v>0</v>
      </c>
      <c r="BH519" s="234">
        <f>IF(N519="sníž. přenesená",J519,0)</f>
        <v>0</v>
      </c>
      <c r="BI519" s="234">
        <f>IF(N519="nulová",J519,0)</f>
        <v>0</v>
      </c>
      <c r="BJ519" s="18" t="s">
        <v>178</v>
      </c>
      <c r="BK519" s="234">
        <f>ROUND(I519*H519,2)</f>
        <v>0</v>
      </c>
      <c r="BL519" s="18" t="s">
        <v>217</v>
      </c>
      <c r="BM519" s="233" t="s">
        <v>703</v>
      </c>
    </row>
    <row r="520" s="2" customFormat="1">
      <c r="A520" s="39"/>
      <c r="B520" s="40"/>
      <c r="C520" s="41"/>
      <c r="D520" s="235" t="s">
        <v>179</v>
      </c>
      <c r="E520" s="41"/>
      <c r="F520" s="236" t="s">
        <v>702</v>
      </c>
      <c r="G520" s="41"/>
      <c r="H520" s="41"/>
      <c r="I520" s="237"/>
      <c r="J520" s="41"/>
      <c r="K520" s="41"/>
      <c r="L520" s="45"/>
      <c r="M520" s="238"/>
      <c r="N520" s="239"/>
      <c r="O520" s="93"/>
      <c r="P520" s="93"/>
      <c r="Q520" s="93"/>
      <c r="R520" s="93"/>
      <c r="S520" s="93"/>
      <c r="T520" s="94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T520" s="18" t="s">
        <v>179</v>
      </c>
      <c r="AU520" s="18" t="s">
        <v>177</v>
      </c>
    </row>
    <row r="521" s="2" customFormat="1" ht="24.15" customHeight="1">
      <c r="A521" s="39"/>
      <c r="B521" s="40"/>
      <c r="C521" s="221" t="s">
        <v>704</v>
      </c>
      <c r="D521" s="221" t="s">
        <v>172</v>
      </c>
      <c r="E521" s="222" t="s">
        <v>705</v>
      </c>
      <c r="F521" s="223" t="s">
        <v>706</v>
      </c>
      <c r="G521" s="224" t="s">
        <v>175</v>
      </c>
      <c r="H521" s="225">
        <v>0.0089999999999999993</v>
      </c>
      <c r="I521" s="226"/>
      <c r="J521" s="227">
        <f>ROUND(I521*H521,2)</f>
        <v>0</v>
      </c>
      <c r="K521" s="228"/>
      <c r="L521" s="45"/>
      <c r="M521" s="229" t="s">
        <v>1</v>
      </c>
      <c r="N521" s="230" t="s">
        <v>41</v>
      </c>
      <c r="O521" s="93"/>
      <c r="P521" s="231">
        <f>O521*H521</f>
        <v>0</v>
      </c>
      <c r="Q521" s="231">
        <v>0</v>
      </c>
      <c r="R521" s="231">
        <f>Q521*H521</f>
        <v>0</v>
      </c>
      <c r="S521" s="231">
        <v>0</v>
      </c>
      <c r="T521" s="232">
        <f>S521*H521</f>
        <v>0</v>
      </c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R521" s="233" t="s">
        <v>217</v>
      </c>
      <c r="AT521" s="233" t="s">
        <v>172</v>
      </c>
      <c r="AU521" s="233" t="s">
        <v>177</v>
      </c>
      <c r="AY521" s="18" t="s">
        <v>169</v>
      </c>
      <c r="BE521" s="234">
        <f>IF(N521="základní",J521,0)</f>
        <v>0</v>
      </c>
      <c r="BF521" s="234">
        <f>IF(N521="snížená",J521,0)</f>
        <v>0</v>
      </c>
      <c r="BG521" s="234">
        <f>IF(N521="zákl. přenesená",J521,0)</f>
        <v>0</v>
      </c>
      <c r="BH521" s="234">
        <f>IF(N521="sníž. přenesená",J521,0)</f>
        <v>0</v>
      </c>
      <c r="BI521" s="234">
        <f>IF(N521="nulová",J521,0)</f>
        <v>0</v>
      </c>
      <c r="BJ521" s="18" t="s">
        <v>178</v>
      </c>
      <c r="BK521" s="234">
        <f>ROUND(I521*H521,2)</f>
        <v>0</v>
      </c>
      <c r="BL521" s="18" t="s">
        <v>217</v>
      </c>
      <c r="BM521" s="233" t="s">
        <v>707</v>
      </c>
    </row>
    <row r="522" s="2" customFormat="1">
      <c r="A522" s="39"/>
      <c r="B522" s="40"/>
      <c r="C522" s="41"/>
      <c r="D522" s="235" t="s">
        <v>179</v>
      </c>
      <c r="E522" s="41"/>
      <c r="F522" s="236" t="s">
        <v>708</v>
      </c>
      <c r="G522" s="41"/>
      <c r="H522" s="41"/>
      <c r="I522" s="237"/>
      <c r="J522" s="41"/>
      <c r="K522" s="41"/>
      <c r="L522" s="45"/>
      <c r="M522" s="238"/>
      <c r="N522" s="239"/>
      <c r="O522" s="93"/>
      <c r="P522" s="93"/>
      <c r="Q522" s="93"/>
      <c r="R522" s="93"/>
      <c r="S522" s="93"/>
      <c r="T522" s="94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T522" s="18" t="s">
        <v>179</v>
      </c>
      <c r="AU522" s="18" t="s">
        <v>177</v>
      </c>
    </row>
    <row r="523" s="12" customFormat="1" ht="22.8" customHeight="1">
      <c r="A523" s="12"/>
      <c r="B523" s="205"/>
      <c r="C523" s="206"/>
      <c r="D523" s="207" t="s">
        <v>72</v>
      </c>
      <c r="E523" s="219" t="s">
        <v>709</v>
      </c>
      <c r="F523" s="219" t="s">
        <v>710</v>
      </c>
      <c r="G523" s="206"/>
      <c r="H523" s="206"/>
      <c r="I523" s="209"/>
      <c r="J523" s="220">
        <f>BK523</f>
        <v>0</v>
      </c>
      <c r="K523" s="206"/>
      <c r="L523" s="211"/>
      <c r="M523" s="212"/>
      <c r="N523" s="213"/>
      <c r="O523" s="213"/>
      <c r="P523" s="214">
        <f>SUM(P524:P529)</f>
        <v>0</v>
      </c>
      <c r="Q523" s="213"/>
      <c r="R523" s="214">
        <f>SUM(R524:R529)</f>
        <v>0.0035999999999999999</v>
      </c>
      <c r="S523" s="213"/>
      <c r="T523" s="215">
        <f>SUM(T524:T529)</f>
        <v>0</v>
      </c>
      <c r="U523" s="12"/>
      <c r="V523" s="12"/>
      <c r="W523" s="12"/>
      <c r="X523" s="12"/>
      <c r="Y523" s="12"/>
      <c r="Z523" s="12"/>
      <c r="AA523" s="12"/>
      <c r="AB523" s="12"/>
      <c r="AC523" s="12"/>
      <c r="AD523" s="12"/>
      <c r="AE523" s="12"/>
      <c r="AR523" s="216" t="s">
        <v>177</v>
      </c>
      <c r="AT523" s="217" t="s">
        <v>72</v>
      </c>
      <c r="AU523" s="217" t="s">
        <v>81</v>
      </c>
      <c r="AY523" s="216" t="s">
        <v>169</v>
      </c>
      <c r="BK523" s="218">
        <f>SUM(BK524:BK529)</f>
        <v>0</v>
      </c>
    </row>
    <row r="524" s="2" customFormat="1" ht="37.8" customHeight="1">
      <c r="A524" s="39"/>
      <c r="B524" s="40"/>
      <c r="C524" s="221" t="s">
        <v>464</v>
      </c>
      <c r="D524" s="221" t="s">
        <v>172</v>
      </c>
      <c r="E524" s="222" t="s">
        <v>711</v>
      </c>
      <c r="F524" s="223" t="s">
        <v>712</v>
      </c>
      <c r="G524" s="224" t="s">
        <v>186</v>
      </c>
      <c r="H524" s="225">
        <v>3</v>
      </c>
      <c r="I524" s="226"/>
      <c r="J524" s="227">
        <f>ROUND(I524*H524,2)</f>
        <v>0</v>
      </c>
      <c r="K524" s="228"/>
      <c r="L524" s="45"/>
      <c r="M524" s="229" t="s">
        <v>1</v>
      </c>
      <c r="N524" s="230" t="s">
        <v>41</v>
      </c>
      <c r="O524" s="93"/>
      <c r="P524" s="231">
        <f>O524*H524</f>
        <v>0</v>
      </c>
      <c r="Q524" s="231">
        <v>0.00050000000000000001</v>
      </c>
      <c r="R524" s="231">
        <f>Q524*H524</f>
        <v>0.0015</v>
      </c>
      <c r="S524" s="231">
        <v>0</v>
      </c>
      <c r="T524" s="232">
        <f>S524*H524</f>
        <v>0</v>
      </c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R524" s="233" t="s">
        <v>217</v>
      </c>
      <c r="AT524" s="233" t="s">
        <v>172</v>
      </c>
      <c r="AU524" s="233" t="s">
        <v>177</v>
      </c>
      <c r="AY524" s="18" t="s">
        <v>169</v>
      </c>
      <c r="BE524" s="234">
        <f>IF(N524="základní",J524,0)</f>
        <v>0</v>
      </c>
      <c r="BF524" s="234">
        <f>IF(N524="snížená",J524,0)</f>
        <v>0</v>
      </c>
      <c r="BG524" s="234">
        <f>IF(N524="zákl. přenesená",J524,0)</f>
        <v>0</v>
      </c>
      <c r="BH524" s="234">
        <f>IF(N524="sníž. přenesená",J524,0)</f>
        <v>0</v>
      </c>
      <c r="BI524" s="234">
        <f>IF(N524="nulová",J524,0)</f>
        <v>0</v>
      </c>
      <c r="BJ524" s="18" t="s">
        <v>178</v>
      </c>
      <c r="BK524" s="234">
        <f>ROUND(I524*H524,2)</f>
        <v>0</v>
      </c>
      <c r="BL524" s="18" t="s">
        <v>217</v>
      </c>
      <c r="BM524" s="233" t="s">
        <v>713</v>
      </c>
    </row>
    <row r="525" s="2" customFormat="1">
      <c r="A525" s="39"/>
      <c r="B525" s="40"/>
      <c r="C525" s="41"/>
      <c r="D525" s="235" t="s">
        <v>179</v>
      </c>
      <c r="E525" s="41"/>
      <c r="F525" s="236" t="s">
        <v>712</v>
      </c>
      <c r="G525" s="41"/>
      <c r="H525" s="41"/>
      <c r="I525" s="237"/>
      <c r="J525" s="41"/>
      <c r="K525" s="41"/>
      <c r="L525" s="45"/>
      <c r="M525" s="238"/>
      <c r="N525" s="239"/>
      <c r="O525" s="93"/>
      <c r="P525" s="93"/>
      <c r="Q525" s="93"/>
      <c r="R525" s="93"/>
      <c r="S525" s="93"/>
      <c r="T525" s="94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T525" s="18" t="s">
        <v>179</v>
      </c>
      <c r="AU525" s="18" t="s">
        <v>177</v>
      </c>
    </row>
    <row r="526" s="2" customFormat="1" ht="37.8" customHeight="1">
      <c r="A526" s="39"/>
      <c r="B526" s="40"/>
      <c r="C526" s="221" t="s">
        <v>714</v>
      </c>
      <c r="D526" s="221" t="s">
        <v>172</v>
      </c>
      <c r="E526" s="222" t="s">
        <v>715</v>
      </c>
      <c r="F526" s="223" t="s">
        <v>716</v>
      </c>
      <c r="G526" s="224" t="s">
        <v>186</v>
      </c>
      <c r="H526" s="225">
        <v>3</v>
      </c>
      <c r="I526" s="226"/>
      <c r="J526" s="227">
        <f>ROUND(I526*H526,2)</f>
        <v>0</v>
      </c>
      <c r="K526" s="228"/>
      <c r="L526" s="45"/>
      <c r="M526" s="229" t="s">
        <v>1</v>
      </c>
      <c r="N526" s="230" t="s">
        <v>41</v>
      </c>
      <c r="O526" s="93"/>
      <c r="P526" s="231">
        <f>O526*H526</f>
        <v>0</v>
      </c>
      <c r="Q526" s="231">
        <v>0.00069999999999999999</v>
      </c>
      <c r="R526" s="231">
        <f>Q526*H526</f>
        <v>0.0020999999999999999</v>
      </c>
      <c r="S526" s="231">
        <v>0</v>
      </c>
      <c r="T526" s="232">
        <f>S526*H526</f>
        <v>0</v>
      </c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R526" s="233" t="s">
        <v>217</v>
      </c>
      <c r="AT526" s="233" t="s">
        <v>172</v>
      </c>
      <c r="AU526" s="233" t="s">
        <v>177</v>
      </c>
      <c r="AY526" s="18" t="s">
        <v>169</v>
      </c>
      <c r="BE526" s="234">
        <f>IF(N526="základní",J526,0)</f>
        <v>0</v>
      </c>
      <c r="BF526" s="234">
        <f>IF(N526="snížená",J526,0)</f>
        <v>0</v>
      </c>
      <c r="BG526" s="234">
        <f>IF(N526="zákl. přenesená",J526,0)</f>
        <v>0</v>
      </c>
      <c r="BH526" s="234">
        <f>IF(N526="sníž. přenesená",J526,0)</f>
        <v>0</v>
      </c>
      <c r="BI526" s="234">
        <f>IF(N526="nulová",J526,0)</f>
        <v>0</v>
      </c>
      <c r="BJ526" s="18" t="s">
        <v>178</v>
      </c>
      <c r="BK526" s="234">
        <f>ROUND(I526*H526,2)</f>
        <v>0</v>
      </c>
      <c r="BL526" s="18" t="s">
        <v>217</v>
      </c>
      <c r="BM526" s="233" t="s">
        <v>717</v>
      </c>
    </row>
    <row r="527" s="2" customFormat="1">
      <c r="A527" s="39"/>
      <c r="B527" s="40"/>
      <c r="C527" s="41"/>
      <c r="D527" s="235" t="s">
        <v>179</v>
      </c>
      <c r="E527" s="41"/>
      <c r="F527" s="236" t="s">
        <v>716</v>
      </c>
      <c r="G527" s="41"/>
      <c r="H527" s="41"/>
      <c r="I527" s="237"/>
      <c r="J527" s="41"/>
      <c r="K527" s="41"/>
      <c r="L527" s="45"/>
      <c r="M527" s="238"/>
      <c r="N527" s="239"/>
      <c r="O527" s="93"/>
      <c r="P527" s="93"/>
      <c r="Q527" s="93"/>
      <c r="R527" s="93"/>
      <c r="S527" s="93"/>
      <c r="T527" s="94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T527" s="18" t="s">
        <v>179</v>
      </c>
      <c r="AU527" s="18" t="s">
        <v>177</v>
      </c>
    </row>
    <row r="528" s="2" customFormat="1" ht="24.15" customHeight="1">
      <c r="A528" s="39"/>
      <c r="B528" s="40"/>
      <c r="C528" s="221" t="s">
        <v>467</v>
      </c>
      <c r="D528" s="221" t="s">
        <v>172</v>
      </c>
      <c r="E528" s="222" t="s">
        <v>718</v>
      </c>
      <c r="F528" s="223" t="s">
        <v>719</v>
      </c>
      <c r="G528" s="224" t="s">
        <v>175</v>
      </c>
      <c r="H528" s="225">
        <v>0.0040000000000000001</v>
      </c>
      <c r="I528" s="226"/>
      <c r="J528" s="227">
        <f>ROUND(I528*H528,2)</f>
        <v>0</v>
      </c>
      <c r="K528" s="228"/>
      <c r="L528" s="45"/>
      <c r="M528" s="229" t="s">
        <v>1</v>
      </c>
      <c r="N528" s="230" t="s">
        <v>41</v>
      </c>
      <c r="O528" s="93"/>
      <c r="P528" s="231">
        <f>O528*H528</f>
        <v>0</v>
      </c>
      <c r="Q528" s="231">
        <v>0</v>
      </c>
      <c r="R528" s="231">
        <f>Q528*H528</f>
        <v>0</v>
      </c>
      <c r="S528" s="231">
        <v>0</v>
      </c>
      <c r="T528" s="232">
        <f>S528*H528</f>
        <v>0</v>
      </c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R528" s="233" t="s">
        <v>217</v>
      </c>
      <c r="AT528" s="233" t="s">
        <v>172</v>
      </c>
      <c r="AU528" s="233" t="s">
        <v>177</v>
      </c>
      <c r="AY528" s="18" t="s">
        <v>169</v>
      </c>
      <c r="BE528" s="234">
        <f>IF(N528="základní",J528,0)</f>
        <v>0</v>
      </c>
      <c r="BF528" s="234">
        <f>IF(N528="snížená",J528,0)</f>
        <v>0</v>
      </c>
      <c r="BG528" s="234">
        <f>IF(N528="zákl. přenesená",J528,0)</f>
        <v>0</v>
      </c>
      <c r="BH528" s="234">
        <f>IF(N528="sníž. přenesená",J528,0)</f>
        <v>0</v>
      </c>
      <c r="BI528" s="234">
        <f>IF(N528="nulová",J528,0)</f>
        <v>0</v>
      </c>
      <c r="BJ528" s="18" t="s">
        <v>178</v>
      </c>
      <c r="BK528" s="234">
        <f>ROUND(I528*H528,2)</f>
        <v>0</v>
      </c>
      <c r="BL528" s="18" t="s">
        <v>217</v>
      </c>
      <c r="BM528" s="233" t="s">
        <v>720</v>
      </c>
    </row>
    <row r="529" s="2" customFormat="1">
      <c r="A529" s="39"/>
      <c r="B529" s="40"/>
      <c r="C529" s="41"/>
      <c r="D529" s="235" t="s">
        <v>179</v>
      </c>
      <c r="E529" s="41"/>
      <c r="F529" s="236" t="s">
        <v>721</v>
      </c>
      <c r="G529" s="41"/>
      <c r="H529" s="41"/>
      <c r="I529" s="237"/>
      <c r="J529" s="41"/>
      <c r="K529" s="41"/>
      <c r="L529" s="45"/>
      <c r="M529" s="238"/>
      <c r="N529" s="239"/>
      <c r="O529" s="93"/>
      <c r="P529" s="93"/>
      <c r="Q529" s="93"/>
      <c r="R529" s="93"/>
      <c r="S529" s="93"/>
      <c r="T529" s="94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T529" s="18" t="s">
        <v>179</v>
      </c>
      <c r="AU529" s="18" t="s">
        <v>177</v>
      </c>
    </row>
    <row r="530" s="12" customFormat="1" ht="22.8" customHeight="1">
      <c r="A530" s="12"/>
      <c r="B530" s="205"/>
      <c r="C530" s="206"/>
      <c r="D530" s="207" t="s">
        <v>72</v>
      </c>
      <c r="E530" s="219" t="s">
        <v>722</v>
      </c>
      <c r="F530" s="219" t="s">
        <v>723</v>
      </c>
      <c r="G530" s="206"/>
      <c r="H530" s="206"/>
      <c r="I530" s="209"/>
      <c r="J530" s="220">
        <f>BK530</f>
        <v>0</v>
      </c>
      <c r="K530" s="206"/>
      <c r="L530" s="211"/>
      <c r="M530" s="212"/>
      <c r="N530" s="213"/>
      <c r="O530" s="213"/>
      <c r="P530" s="214">
        <f>SUM(P531:P556)</f>
        <v>0</v>
      </c>
      <c r="Q530" s="213"/>
      <c r="R530" s="214">
        <f>SUM(R531:R556)</f>
        <v>0.042749999999999996</v>
      </c>
      <c r="S530" s="213"/>
      <c r="T530" s="215">
        <f>SUM(T531:T556)</f>
        <v>0.22625000000000001</v>
      </c>
      <c r="U530" s="12"/>
      <c r="V530" s="12"/>
      <c r="W530" s="12"/>
      <c r="X530" s="12"/>
      <c r="Y530" s="12"/>
      <c r="Z530" s="12"/>
      <c r="AA530" s="12"/>
      <c r="AB530" s="12"/>
      <c r="AC530" s="12"/>
      <c r="AD530" s="12"/>
      <c r="AE530" s="12"/>
      <c r="AR530" s="216" t="s">
        <v>177</v>
      </c>
      <c r="AT530" s="217" t="s">
        <v>72</v>
      </c>
      <c r="AU530" s="217" t="s">
        <v>81</v>
      </c>
      <c r="AY530" s="216" t="s">
        <v>169</v>
      </c>
      <c r="BK530" s="218">
        <f>SUM(BK531:BK556)</f>
        <v>0</v>
      </c>
    </row>
    <row r="531" s="2" customFormat="1" ht="24.15" customHeight="1">
      <c r="A531" s="39"/>
      <c r="B531" s="40"/>
      <c r="C531" s="221" t="s">
        <v>724</v>
      </c>
      <c r="D531" s="221" t="s">
        <v>172</v>
      </c>
      <c r="E531" s="222" t="s">
        <v>725</v>
      </c>
      <c r="F531" s="223" t="s">
        <v>726</v>
      </c>
      <c r="G531" s="224" t="s">
        <v>186</v>
      </c>
      <c r="H531" s="225">
        <v>1</v>
      </c>
      <c r="I531" s="226"/>
      <c r="J531" s="227">
        <f>ROUND(I531*H531,2)</f>
        <v>0</v>
      </c>
      <c r="K531" s="228"/>
      <c r="L531" s="45"/>
      <c r="M531" s="229" t="s">
        <v>1</v>
      </c>
      <c r="N531" s="230" t="s">
        <v>41</v>
      </c>
      <c r="O531" s="93"/>
      <c r="P531" s="231">
        <f>O531*H531</f>
        <v>0</v>
      </c>
      <c r="Q531" s="231">
        <v>0.00017000000000000001</v>
      </c>
      <c r="R531" s="231">
        <f>Q531*H531</f>
        <v>0.00017000000000000001</v>
      </c>
      <c r="S531" s="231">
        <v>0.22625000000000001</v>
      </c>
      <c r="T531" s="232">
        <f>S531*H531</f>
        <v>0.22625000000000001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233" t="s">
        <v>217</v>
      </c>
      <c r="AT531" s="233" t="s">
        <v>172</v>
      </c>
      <c r="AU531" s="233" t="s">
        <v>177</v>
      </c>
      <c r="AY531" s="18" t="s">
        <v>169</v>
      </c>
      <c r="BE531" s="234">
        <f>IF(N531="základní",J531,0)</f>
        <v>0</v>
      </c>
      <c r="BF531" s="234">
        <f>IF(N531="snížená",J531,0)</f>
        <v>0</v>
      </c>
      <c r="BG531" s="234">
        <f>IF(N531="zákl. přenesená",J531,0)</f>
        <v>0</v>
      </c>
      <c r="BH531" s="234">
        <f>IF(N531="sníž. přenesená",J531,0)</f>
        <v>0</v>
      </c>
      <c r="BI531" s="234">
        <f>IF(N531="nulová",J531,0)</f>
        <v>0</v>
      </c>
      <c r="BJ531" s="18" t="s">
        <v>178</v>
      </c>
      <c r="BK531" s="234">
        <f>ROUND(I531*H531,2)</f>
        <v>0</v>
      </c>
      <c r="BL531" s="18" t="s">
        <v>217</v>
      </c>
      <c r="BM531" s="233" t="s">
        <v>727</v>
      </c>
    </row>
    <row r="532" s="2" customFormat="1">
      <c r="A532" s="39"/>
      <c r="B532" s="40"/>
      <c r="C532" s="41"/>
      <c r="D532" s="235" t="s">
        <v>179</v>
      </c>
      <c r="E532" s="41"/>
      <c r="F532" s="236" t="s">
        <v>726</v>
      </c>
      <c r="G532" s="41"/>
      <c r="H532" s="41"/>
      <c r="I532" s="237"/>
      <c r="J532" s="41"/>
      <c r="K532" s="41"/>
      <c r="L532" s="45"/>
      <c r="M532" s="238"/>
      <c r="N532" s="239"/>
      <c r="O532" s="93"/>
      <c r="P532" s="93"/>
      <c r="Q532" s="93"/>
      <c r="R532" s="93"/>
      <c r="S532" s="93"/>
      <c r="T532" s="94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T532" s="18" t="s">
        <v>179</v>
      </c>
      <c r="AU532" s="18" t="s">
        <v>177</v>
      </c>
    </row>
    <row r="533" s="2" customFormat="1" ht="37.8" customHeight="1">
      <c r="A533" s="39"/>
      <c r="B533" s="40"/>
      <c r="C533" s="221" t="s">
        <v>475</v>
      </c>
      <c r="D533" s="221" t="s">
        <v>172</v>
      </c>
      <c r="E533" s="222" t="s">
        <v>728</v>
      </c>
      <c r="F533" s="223" t="s">
        <v>729</v>
      </c>
      <c r="G533" s="224" t="s">
        <v>281</v>
      </c>
      <c r="H533" s="225">
        <v>1</v>
      </c>
      <c r="I533" s="226"/>
      <c r="J533" s="227">
        <f>ROUND(I533*H533,2)</f>
        <v>0</v>
      </c>
      <c r="K533" s="228"/>
      <c r="L533" s="45"/>
      <c r="M533" s="229" t="s">
        <v>1</v>
      </c>
      <c r="N533" s="230" t="s">
        <v>41</v>
      </c>
      <c r="O533" s="93"/>
      <c r="P533" s="231">
        <f>O533*H533</f>
        <v>0</v>
      </c>
      <c r="Q533" s="231">
        <v>0.038519999999999999</v>
      </c>
      <c r="R533" s="231">
        <f>Q533*H533</f>
        <v>0.038519999999999999</v>
      </c>
      <c r="S533" s="231">
        <v>0</v>
      </c>
      <c r="T533" s="232">
        <f>S533*H533</f>
        <v>0</v>
      </c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R533" s="233" t="s">
        <v>217</v>
      </c>
      <c r="AT533" s="233" t="s">
        <v>172</v>
      </c>
      <c r="AU533" s="233" t="s">
        <v>177</v>
      </c>
      <c r="AY533" s="18" t="s">
        <v>169</v>
      </c>
      <c r="BE533" s="234">
        <f>IF(N533="základní",J533,0)</f>
        <v>0</v>
      </c>
      <c r="BF533" s="234">
        <f>IF(N533="snížená",J533,0)</f>
        <v>0</v>
      </c>
      <c r="BG533" s="234">
        <f>IF(N533="zákl. přenesená",J533,0)</f>
        <v>0</v>
      </c>
      <c r="BH533" s="234">
        <f>IF(N533="sníž. přenesená",J533,0)</f>
        <v>0</v>
      </c>
      <c r="BI533" s="234">
        <f>IF(N533="nulová",J533,0)</f>
        <v>0</v>
      </c>
      <c r="BJ533" s="18" t="s">
        <v>178</v>
      </c>
      <c r="BK533" s="234">
        <f>ROUND(I533*H533,2)</f>
        <v>0</v>
      </c>
      <c r="BL533" s="18" t="s">
        <v>217</v>
      </c>
      <c r="BM533" s="233" t="s">
        <v>730</v>
      </c>
    </row>
    <row r="534" s="2" customFormat="1">
      <c r="A534" s="39"/>
      <c r="B534" s="40"/>
      <c r="C534" s="41"/>
      <c r="D534" s="235" t="s">
        <v>179</v>
      </c>
      <c r="E534" s="41"/>
      <c r="F534" s="236" t="s">
        <v>729</v>
      </c>
      <c r="G534" s="41"/>
      <c r="H534" s="41"/>
      <c r="I534" s="237"/>
      <c r="J534" s="41"/>
      <c r="K534" s="41"/>
      <c r="L534" s="45"/>
      <c r="M534" s="238"/>
      <c r="N534" s="239"/>
      <c r="O534" s="93"/>
      <c r="P534" s="93"/>
      <c r="Q534" s="93"/>
      <c r="R534" s="93"/>
      <c r="S534" s="93"/>
      <c r="T534" s="94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T534" s="18" t="s">
        <v>179</v>
      </c>
      <c r="AU534" s="18" t="s">
        <v>177</v>
      </c>
    </row>
    <row r="535" s="2" customFormat="1" ht="24.15" customHeight="1">
      <c r="A535" s="39"/>
      <c r="B535" s="40"/>
      <c r="C535" s="221" t="s">
        <v>731</v>
      </c>
      <c r="D535" s="221" t="s">
        <v>172</v>
      </c>
      <c r="E535" s="222" t="s">
        <v>732</v>
      </c>
      <c r="F535" s="223" t="s">
        <v>733</v>
      </c>
      <c r="G535" s="224" t="s">
        <v>186</v>
      </c>
      <c r="H535" s="225">
        <v>1</v>
      </c>
      <c r="I535" s="226"/>
      <c r="J535" s="227">
        <f>ROUND(I535*H535,2)</f>
        <v>0</v>
      </c>
      <c r="K535" s="228"/>
      <c r="L535" s="45"/>
      <c r="M535" s="229" t="s">
        <v>1</v>
      </c>
      <c r="N535" s="230" t="s">
        <v>41</v>
      </c>
      <c r="O535" s="93"/>
      <c r="P535" s="231">
        <f>O535*H535</f>
        <v>0</v>
      </c>
      <c r="Q535" s="231">
        <v>0</v>
      </c>
      <c r="R535" s="231">
        <f>Q535*H535</f>
        <v>0</v>
      </c>
      <c r="S535" s="231">
        <v>0</v>
      </c>
      <c r="T535" s="232">
        <f>S535*H535</f>
        <v>0</v>
      </c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R535" s="233" t="s">
        <v>217</v>
      </c>
      <c r="AT535" s="233" t="s">
        <v>172</v>
      </c>
      <c r="AU535" s="233" t="s">
        <v>177</v>
      </c>
      <c r="AY535" s="18" t="s">
        <v>169</v>
      </c>
      <c r="BE535" s="234">
        <f>IF(N535="základní",J535,0)</f>
        <v>0</v>
      </c>
      <c r="BF535" s="234">
        <f>IF(N535="snížená",J535,0)</f>
        <v>0</v>
      </c>
      <c r="BG535" s="234">
        <f>IF(N535="zákl. přenesená",J535,0)</f>
        <v>0</v>
      </c>
      <c r="BH535" s="234">
        <f>IF(N535="sníž. přenesená",J535,0)</f>
        <v>0</v>
      </c>
      <c r="BI535" s="234">
        <f>IF(N535="nulová",J535,0)</f>
        <v>0</v>
      </c>
      <c r="BJ535" s="18" t="s">
        <v>178</v>
      </c>
      <c r="BK535" s="234">
        <f>ROUND(I535*H535,2)</f>
        <v>0</v>
      </c>
      <c r="BL535" s="18" t="s">
        <v>217</v>
      </c>
      <c r="BM535" s="233" t="s">
        <v>734</v>
      </c>
    </row>
    <row r="536" s="2" customFormat="1">
      <c r="A536" s="39"/>
      <c r="B536" s="40"/>
      <c r="C536" s="41"/>
      <c r="D536" s="235" t="s">
        <v>179</v>
      </c>
      <c r="E536" s="41"/>
      <c r="F536" s="236" t="s">
        <v>733</v>
      </c>
      <c r="G536" s="41"/>
      <c r="H536" s="41"/>
      <c r="I536" s="237"/>
      <c r="J536" s="41"/>
      <c r="K536" s="41"/>
      <c r="L536" s="45"/>
      <c r="M536" s="238"/>
      <c r="N536" s="239"/>
      <c r="O536" s="93"/>
      <c r="P536" s="93"/>
      <c r="Q536" s="93"/>
      <c r="R536" s="93"/>
      <c r="S536" s="93"/>
      <c r="T536" s="94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T536" s="18" t="s">
        <v>179</v>
      </c>
      <c r="AU536" s="18" t="s">
        <v>177</v>
      </c>
    </row>
    <row r="537" s="2" customFormat="1" ht="37.8" customHeight="1">
      <c r="A537" s="39"/>
      <c r="B537" s="40"/>
      <c r="C537" s="221" t="s">
        <v>478</v>
      </c>
      <c r="D537" s="221" t="s">
        <v>172</v>
      </c>
      <c r="E537" s="222" t="s">
        <v>735</v>
      </c>
      <c r="F537" s="223" t="s">
        <v>736</v>
      </c>
      <c r="G537" s="224" t="s">
        <v>281</v>
      </c>
      <c r="H537" s="225">
        <v>1</v>
      </c>
      <c r="I537" s="226"/>
      <c r="J537" s="227">
        <f>ROUND(I537*H537,2)</f>
        <v>0</v>
      </c>
      <c r="K537" s="228"/>
      <c r="L537" s="45"/>
      <c r="M537" s="229" t="s">
        <v>1</v>
      </c>
      <c r="N537" s="230" t="s">
        <v>41</v>
      </c>
      <c r="O537" s="93"/>
      <c r="P537" s="231">
        <f>O537*H537</f>
        <v>0</v>
      </c>
      <c r="Q537" s="231">
        <v>0.00089999999999999998</v>
      </c>
      <c r="R537" s="231">
        <f>Q537*H537</f>
        <v>0.00089999999999999998</v>
      </c>
      <c r="S537" s="231">
        <v>0</v>
      </c>
      <c r="T537" s="232">
        <f>S537*H537</f>
        <v>0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233" t="s">
        <v>217</v>
      </c>
      <c r="AT537" s="233" t="s">
        <v>172</v>
      </c>
      <c r="AU537" s="233" t="s">
        <v>177</v>
      </c>
      <c r="AY537" s="18" t="s">
        <v>169</v>
      </c>
      <c r="BE537" s="234">
        <f>IF(N537="základní",J537,0)</f>
        <v>0</v>
      </c>
      <c r="BF537" s="234">
        <f>IF(N537="snížená",J537,0)</f>
        <v>0</v>
      </c>
      <c r="BG537" s="234">
        <f>IF(N537="zákl. přenesená",J537,0)</f>
        <v>0</v>
      </c>
      <c r="BH537" s="234">
        <f>IF(N537="sníž. přenesená",J537,0)</f>
        <v>0</v>
      </c>
      <c r="BI537" s="234">
        <f>IF(N537="nulová",J537,0)</f>
        <v>0</v>
      </c>
      <c r="BJ537" s="18" t="s">
        <v>178</v>
      </c>
      <c r="BK537" s="234">
        <f>ROUND(I537*H537,2)</f>
        <v>0</v>
      </c>
      <c r="BL537" s="18" t="s">
        <v>217</v>
      </c>
      <c r="BM537" s="233" t="s">
        <v>737</v>
      </c>
    </row>
    <row r="538" s="2" customFormat="1">
      <c r="A538" s="39"/>
      <c r="B538" s="40"/>
      <c r="C538" s="41"/>
      <c r="D538" s="235" t="s">
        <v>179</v>
      </c>
      <c r="E538" s="41"/>
      <c r="F538" s="236" t="s">
        <v>736</v>
      </c>
      <c r="G538" s="41"/>
      <c r="H538" s="41"/>
      <c r="I538" s="237"/>
      <c r="J538" s="41"/>
      <c r="K538" s="41"/>
      <c r="L538" s="45"/>
      <c r="M538" s="238"/>
      <c r="N538" s="239"/>
      <c r="O538" s="93"/>
      <c r="P538" s="93"/>
      <c r="Q538" s="93"/>
      <c r="R538" s="93"/>
      <c r="S538" s="93"/>
      <c r="T538" s="94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T538" s="18" t="s">
        <v>179</v>
      </c>
      <c r="AU538" s="18" t="s">
        <v>177</v>
      </c>
    </row>
    <row r="539" s="2" customFormat="1" ht="37.8" customHeight="1">
      <c r="A539" s="39"/>
      <c r="B539" s="40"/>
      <c r="C539" s="221" t="s">
        <v>738</v>
      </c>
      <c r="D539" s="221" t="s">
        <v>172</v>
      </c>
      <c r="E539" s="222" t="s">
        <v>739</v>
      </c>
      <c r="F539" s="223" t="s">
        <v>740</v>
      </c>
      <c r="G539" s="224" t="s">
        <v>281</v>
      </c>
      <c r="H539" s="225">
        <v>1</v>
      </c>
      <c r="I539" s="226"/>
      <c r="J539" s="227">
        <f>ROUND(I539*H539,2)</f>
        <v>0</v>
      </c>
      <c r="K539" s="228"/>
      <c r="L539" s="45"/>
      <c r="M539" s="229" t="s">
        <v>1</v>
      </c>
      <c r="N539" s="230" t="s">
        <v>41</v>
      </c>
      <c r="O539" s="93"/>
      <c r="P539" s="231">
        <f>O539*H539</f>
        <v>0</v>
      </c>
      <c r="Q539" s="231">
        <v>0.0015200000000000001</v>
      </c>
      <c r="R539" s="231">
        <f>Q539*H539</f>
        <v>0.0015200000000000001</v>
      </c>
      <c r="S539" s="231">
        <v>0</v>
      </c>
      <c r="T539" s="232">
        <f>S539*H539</f>
        <v>0</v>
      </c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R539" s="233" t="s">
        <v>217</v>
      </c>
      <c r="AT539" s="233" t="s">
        <v>172</v>
      </c>
      <c r="AU539" s="233" t="s">
        <v>177</v>
      </c>
      <c r="AY539" s="18" t="s">
        <v>169</v>
      </c>
      <c r="BE539" s="234">
        <f>IF(N539="základní",J539,0)</f>
        <v>0</v>
      </c>
      <c r="BF539" s="234">
        <f>IF(N539="snížená",J539,0)</f>
        <v>0</v>
      </c>
      <c r="BG539" s="234">
        <f>IF(N539="zákl. přenesená",J539,0)</f>
        <v>0</v>
      </c>
      <c r="BH539" s="234">
        <f>IF(N539="sníž. přenesená",J539,0)</f>
        <v>0</v>
      </c>
      <c r="BI539" s="234">
        <f>IF(N539="nulová",J539,0)</f>
        <v>0</v>
      </c>
      <c r="BJ539" s="18" t="s">
        <v>178</v>
      </c>
      <c r="BK539" s="234">
        <f>ROUND(I539*H539,2)</f>
        <v>0</v>
      </c>
      <c r="BL539" s="18" t="s">
        <v>217</v>
      </c>
      <c r="BM539" s="233" t="s">
        <v>741</v>
      </c>
    </row>
    <row r="540" s="2" customFormat="1">
      <c r="A540" s="39"/>
      <c r="B540" s="40"/>
      <c r="C540" s="41"/>
      <c r="D540" s="235" t="s">
        <v>179</v>
      </c>
      <c r="E540" s="41"/>
      <c r="F540" s="236" t="s">
        <v>740</v>
      </c>
      <c r="G540" s="41"/>
      <c r="H540" s="41"/>
      <c r="I540" s="237"/>
      <c r="J540" s="41"/>
      <c r="K540" s="41"/>
      <c r="L540" s="45"/>
      <c r="M540" s="238"/>
      <c r="N540" s="239"/>
      <c r="O540" s="93"/>
      <c r="P540" s="93"/>
      <c r="Q540" s="93"/>
      <c r="R540" s="93"/>
      <c r="S540" s="93"/>
      <c r="T540" s="94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T540" s="18" t="s">
        <v>179</v>
      </c>
      <c r="AU540" s="18" t="s">
        <v>177</v>
      </c>
    </row>
    <row r="541" s="2" customFormat="1" ht="24.15" customHeight="1">
      <c r="A541" s="39"/>
      <c r="B541" s="40"/>
      <c r="C541" s="221" t="s">
        <v>482</v>
      </c>
      <c r="D541" s="221" t="s">
        <v>172</v>
      </c>
      <c r="E541" s="222" t="s">
        <v>742</v>
      </c>
      <c r="F541" s="223" t="s">
        <v>743</v>
      </c>
      <c r="G541" s="224" t="s">
        <v>245</v>
      </c>
      <c r="H541" s="225">
        <v>2</v>
      </c>
      <c r="I541" s="226"/>
      <c r="J541" s="227">
        <f>ROUND(I541*H541,2)</f>
        <v>0</v>
      </c>
      <c r="K541" s="228"/>
      <c r="L541" s="45"/>
      <c r="M541" s="229" t="s">
        <v>1</v>
      </c>
      <c r="N541" s="230" t="s">
        <v>41</v>
      </c>
      <c r="O541" s="93"/>
      <c r="P541" s="231">
        <f>O541*H541</f>
        <v>0</v>
      </c>
      <c r="Q541" s="231">
        <v>0.00044000000000000002</v>
      </c>
      <c r="R541" s="231">
        <f>Q541*H541</f>
        <v>0.00088000000000000003</v>
      </c>
      <c r="S541" s="231">
        <v>0</v>
      </c>
      <c r="T541" s="232">
        <f>S541*H541</f>
        <v>0</v>
      </c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R541" s="233" t="s">
        <v>217</v>
      </c>
      <c r="AT541" s="233" t="s">
        <v>172</v>
      </c>
      <c r="AU541" s="233" t="s">
        <v>177</v>
      </c>
      <c r="AY541" s="18" t="s">
        <v>169</v>
      </c>
      <c r="BE541" s="234">
        <f>IF(N541="základní",J541,0)</f>
        <v>0</v>
      </c>
      <c r="BF541" s="234">
        <f>IF(N541="snížená",J541,0)</f>
        <v>0</v>
      </c>
      <c r="BG541" s="234">
        <f>IF(N541="zákl. přenesená",J541,0)</f>
        <v>0</v>
      </c>
      <c r="BH541" s="234">
        <f>IF(N541="sníž. přenesená",J541,0)</f>
        <v>0</v>
      </c>
      <c r="BI541" s="234">
        <f>IF(N541="nulová",J541,0)</f>
        <v>0</v>
      </c>
      <c r="BJ541" s="18" t="s">
        <v>178</v>
      </c>
      <c r="BK541" s="234">
        <f>ROUND(I541*H541,2)</f>
        <v>0</v>
      </c>
      <c r="BL541" s="18" t="s">
        <v>217</v>
      </c>
      <c r="BM541" s="233" t="s">
        <v>744</v>
      </c>
    </row>
    <row r="542" s="2" customFormat="1">
      <c r="A542" s="39"/>
      <c r="B542" s="40"/>
      <c r="C542" s="41"/>
      <c r="D542" s="235" t="s">
        <v>179</v>
      </c>
      <c r="E542" s="41"/>
      <c r="F542" s="236" t="s">
        <v>743</v>
      </c>
      <c r="G542" s="41"/>
      <c r="H542" s="41"/>
      <c r="I542" s="237"/>
      <c r="J542" s="41"/>
      <c r="K542" s="41"/>
      <c r="L542" s="45"/>
      <c r="M542" s="238"/>
      <c r="N542" s="239"/>
      <c r="O542" s="93"/>
      <c r="P542" s="93"/>
      <c r="Q542" s="93"/>
      <c r="R542" s="93"/>
      <c r="S542" s="93"/>
      <c r="T542" s="94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T542" s="18" t="s">
        <v>179</v>
      </c>
      <c r="AU542" s="18" t="s">
        <v>177</v>
      </c>
    </row>
    <row r="543" s="2" customFormat="1" ht="24.15" customHeight="1">
      <c r="A543" s="39"/>
      <c r="B543" s="40"/>
      <c r="C543" s="221" t="s">
        <v>745</v>
      </c>
      <c r="D543" s="221" t="s">
        <v>172</v>
      </c>
      <c r="E543" s="222" t="s">
        <v>746</v>
      </c>
      <c r="F543" s="223" t="s">
        <v>747</v>
      </c>
      <c r="G543" s="224" t="s">
        <v>186</v>
      </c>
      <c r="H543" s="225">
        <v>1</v>
      </c>
      <c r="I543" s="226"/>
      <c r="J543" s="227">
        <f>ROUND(I543*H543,2)</f>
        <v>0</v>
      </c>
      <c r="K543" s="228"/>
      <c r="L543" s="45"/>
      <c r="M543" s="229" t="s">
        <v>1</v>
      </c>
      <c r="N543" s="230" t="s">
        <v>41</v>
      </c>
      <c r="O543" s="93"/>
      <c r="P543" s="231">
        <f>O543*H543</f>
        <v>0</v>
      </c>
      <c r="Q543" s="231">
        <v>0.00042000000000000002</v>
      </c>
      <c r="R543" s="231">
        <f>Q543*H543</f>
        <v>0.00042000000000000002</v>
      </c>
      <c r="S543" s="231">
        <v>0</v>
      </c>
      <c r="T543" s="232">
        <f>S543*H543</f>
        <v>0</v>
      </c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R543" s="233" t="s">
        <v>217</v>
      </c>
      <c r="AT543" s="233" t="s">
        <v>172</v>
      </c>
      <c r="AU543" s="233" t="s">
        <v>177</v>
      </c>
      <c r="AY543" s="18" t="s">
        <v>169</v>
      </c>
      <c r="BE543" s="234">
        <f>IF(N543="základní",J543,0)</f>
        <v>0</v>
      </c>
      <c r="BF543" s="234">
        <f>IF(N543="snížená",J543,0)</f>
        <v>0</v>
      </c>
      <c r="BG543" s="234">
        <f>IF(N543="zákl. přenesená",J543,0)</f>
        <v>0</v>
      </c>
      <c r="BH543" s="234">
        <f>IF(N543="sníž. přenesená",J543,0)</f>
        <v>0</v>
      </c>
      <c r="BI543" s="234">
        <f>IF(N543="nulová",J543,0)</f>
        <v>0</v>
      </c>
      <c r="BJ543" s="18" t="s">
        <v>178</v>
      </c>
      <c r="BK543" s="234">
        <f>ROUND(I543*H543,2)</f>
        <v>0</v>
      </c>
      <c r="BL543" s="18" t="s">
        <v>217</v>
      </c>
      <c r="BM543" s="233" t="s">
        <v>748</v>
      </c>
    </row>
    <row r="544" s="2" customFormat="1">
      <c r="A544" s="39"/>
      <c r="B544" s="40"/>
      <c r="C544" s="41"/>
      <c r="D544" s="235" t="s">
        <v>179</v>
      </c>
      <c r="E544" s="41"/>
      <c r="F544" s="236" t="s">
        <v>747</v>
      </c>
      <c r="G544" s="41"/>
      <c r="H544" s="41"/>
      <c r="I544" s="237"/>
      <c r="J544" s="41"/>
      <c r="K544" s="41"/>
      <c r="L544" s="45"/>
      <c r="M544" s="238"/>
      <c r="N544" s="239"/>
      <c r="O544" s="93"/>
      <c r="P544" s="93"/>
      <c r="Q544" s="93"/>
      <c r="R544" s="93"/>
      <c r="S544" s="93"/>
      <c r="T544" s="94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T544" s="18" t="s">
        <v>179</v>
      </c>
      <c r="AU544" s="18" t="s">
        <v>177</v>
      </c>
    </row>
    <row r="545" s="2" customFormat="1" ht="24.15" customHeight="1">
      <c r="A545" s="39"/>
      <c r="B545" s="40"/>
      <c r="C545" s="272" t="s">
        <v>486</v>
      </c>
      <c r="D545" s="272" t="s">
        <v>258</v>
      </c>
      <c r="E545" s="273" t="s">
        <v>749</v>
      </c>
      <c r="F545" s="274" t="s">
        <v>750</v>
      </c>
      <c r="G545" s="275" t="s">
        <v>186</v>
      </c>
      <c r="H545" s="276">
        <v>1</v>
      </c>
      <c r="I545" s="277"/>
      <c r="J545" s="278">
        <f>ROUND(I545*H545,2)</f>
        <v>0</v>
      </c>
      <c r="K545" s="279"/>
      <c r="L545" s="280"/>
      <c r="M545" s="281" t="s">
        <v>1</v>
      </c>
      <c r="N545" s="282" t="s">
        <v>41</v>
      </c>
      <c r="O545" s="93"/>
      <c r="P545" s="231">
        <f>O545*H545</f>
        <v>0</v>
      </c>
      <c r="Q545" s="231">
        <v>0.00034000000000000002</v>
      </c>
      <c r="R545" s="231">
        <f>Q545*H545</f>
        <v>0.00034000000000000002</v>
      </c>
      <c r="S545" s="231">
        <v>0</v>
      </c>
      <c r="T545" s="232">
        <f>S545*H545</f>
        <v>0</v>
      </c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R545" s="233" t="s">
        <v>261</v>
      </c>
      <c r="AT545" s="233" t="s">
        <v>258</v>
      </c>
      <c r="AU545" s="233" t="s">
        <v>177</v>
      </c>
      <c r="AY545" s="18" t="s">
        <v>169</v>
      </c>
      <c r="BE545" s="234">
        <f>IF(N545="základní",J545,0)</f>
        <v>0</v>
      </c>
      <c r="BF545" s="234">
        <f>IF(N545="snížená",J545,0)</f>
        <v>0</v>
      </c>
      <c r="BG545" s="234">
        <f>IF(N545="zákl. přenesená",J545,0)</f>
        <v>0</v>
      </c>
      <c r="BH545" s="234">
        <f>IF(N545="sníž. přenesená",J545,0)</f>
        <v>0</v>
      </c>
      <c r="BI545" s="234">
        <f>IF(N545="nulová",J545,0)</f>
        <v>0</v>
      </c>
      <c r="BJ545" s="18" t="s">
        <v>178</v>
      </c>
      <c r="BK545" s="234">
        <f>ROUND(I545*H545,2)</f>
        <v>0</v>
      </c>
      <c r="BL545" s="18" t="s">
        <v>217</v>
      </c>
      <c r="BM545" s="233" t="s">
        <v>751</v>
      </c>
    </row>
    <row r="546" s="2" customFormat="1">
      <c r="A546" s="39"/>
      <c r="B546" s="40"/>
      <c r="C546" s="41"/>
      <c r="D546" s="235" t="s">
        <v>179</v>
      </c>
      <c r="E546" s="41"/>
      <c r="F546" s="236" t="s">
        <v>750</v>
      </c>
      <c r="G546" s="41"/>
      <c r="H546" s="41"/>
      <c r="I546" s="237"/>
      <c r="J546" s="41"/>
      <c r="K546" s="41"/>
      <c r="L546" s="45"/>
      <c r="M546" s="238"/>
      <c r="N546" s="239"/>
      <c r="O546" s="93"/>
      <c r="P546" s="93"/>
      <c r="Q546" s="93"/>
      <c r="R546" s="93"/>
      <c r="S546" s="93"/>
      <c r="T546" s="94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T546" s="18" t="s">
        <v>179</v>
      </c>
      <c r="AU546" s="18" t="s">
        <v>177</v>
      </c>
    </row>
    <row r="547" s="2" customFormat="1" ht="16.5" customHeight="1">
      <c r="A547" s="39"/>
      <c r="B547" s="40"/>
      <c r="C547" s="272" t="s">
        <v>752</v>
      </c>
      <c r="D547" s="272" t="s">
        <v>258</v>
      </c>
      <c r="E547" s="273" t="s">
        <v>753</v>
      </c>
      <c r="F547" s="274" t="s">
        <v>754</v>
      </c>
      <c r="G547" s="275" t="s">
        <v>186</v>
      </c>
      <c r="H547" s="276">
        <v>1</v>
      </c>
      <c r="I547" s="277"/>
      <c r="J547" s="278">
        <f>ROUND(I547*H547,2)</f>
        <v>0</v>
      </c>
      <c r="K547" s="279"/>
      <c r="L547" s="280"/>
      <c r="M547" s="281" t="s">
        <v>1</v>
      </c>
      <c r="N547" s="282" t="s">
        <v>41</v>
      </c>
      <c r="O547" s="93"/>
      <c r="P547" s="231">
        <f>O547*H547</f>
        <v>0</v>
      </c>
      <c r="Q547" s="231">
        <v>0</v>
      </c>
      <c r="R547" s="231">
        <f>Q547*H547</f>
        <v>0</v>
      </c>
      <c r="S547" s="231">
        <v>0</v>
      </c>
      <c r="T547" s="232">
        <f>S547*H547</f>
        <v>0</v>
      </c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R547" s="233" t="s">
        <v>261</v>
      </c>
      <c r="AT547" s="233" t="s">
        <v>258</v>
      </c>
      <c r="AU547" s="233" t="s">
        <v>177</v>
      </c>
      <c r="AY547" s="18" t="s">
        <v>169</v>
      </c>
      <c r="BE547" s="234">
        <f>IF(N547="základní",J547,0)</f>
        <v>0</v>
      </c>
      <c r="BF547" s="234">
        <f>IF(N547="snížená",J547,0)</f>
        <v>0</v>
      </c>
      <c r="BG547" s="234">
        <f>IF(N547="zákl. přenesená",J547,0)</f>
        <v>0</v>
      </c>
      <c r="BH547" s="234">
        <f>IF(N547="sníž. přenesená",J547,0)</f>
        <v>0</v>
      </c>
      <c r="BI547" s="234">
        <f>IF(N547="nulová",J547,0)</f>
        <v>0</v>
      </c>
      <c r="BJ547" s="18" t="s">
        <v>178</v>
      </c>
      <c r="BK547" s="234">
        <f>ROUND(I547*H547,2)</f>
        <v>0</v>
      </c>
      <c r="BL547" s="18" t="s">
        <v>217</v>
      </c>
      <c r="BM547" s="233" t="s">
        <v>755</v>
      </c>
    </row>
    <row r="548" s="2" customFormat="1">
      <c r="A548" s="39"/>
      <c r="B548" s="40"/>
      <c r="C548" s="41"/>
      <c r="D548" s="235" t="s">
        <v>179</v>
      </c>
      <c r="E548" s="41"/>
      <c r="F548" s="236" t="s">
        <v>754</v>
      </c>
      <c r="G548" s="41"/>
      <c r="H548" s="41"/>
      <c r="I548" s="237"/>
      <c r="J548" s="41"/>
      <c r="K548" s="41"/>
      <c r="L548" s="45"/>
      <c r="M548" s="238"/>
      <c r="N548" s="239"/>
      <c r="O548" s="93"/>
      <c r="P548" s="93"/>
      <c r="Q548" s="93"/>
      <c r="R548" s="93"/>
      <c r="S548" s="93"/>
      <c r="T548" s="94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T548" s="18" t="s">
        <v>179</v>
      </c>
      <c r="AU548" s="18" t="s">
        <v>177</v>
      </c>
    </row>
    <row r="549" s="2" customFormat="1" ht="24.15" customHeight="1">
      <c r="A549" s="39"/>
      <c r="B549" s="40"/>
      <c r="C549" s="272" t="s">
        <v>490</v>
      </c>
      <c r="D549" s="272" t="s">
        <v>258</v>
      </c>
      <c r="E549" s="273" t="s">
        <v>756</v>
      </c>
      <c r="F549" s="274" t="s">
        <v>757</v>
      </c>
      <c r="G549" s="275" t="s">
        <v>186</v>
      </c>
      <c r="H549" s="276">
        <v>1</v>
      </c>
      <c r="I549" s="277"/>
      <c r="J549" s="278">
        <f>ROUND(I549*H549,2)</f>
        <v>0</v>
      </c>
      <c r="K549" s="279"/>
      <c r="L549" s="280"/>
      <c r="M549" s="281" t="s">
        <v>1</v>
      </c>
      <c r="N549" s="282" t="s">
        <v>41</v>
      </c>
      <c r="O549" s="93"/>
      <c r="P549" s="231">
        <f>O549*H549</f>
        <v>0</v>
      </c>
      <c r="Q549" s="231">
        <v>0</v>
      </c>
      <c r="R549" s="231">
        <f>Q549*H549</f>
        <v>0</v>
      </c>
      <c r="S549" s="231">
        <v>0</v>
      </c>
      <c r="T549" s="232">
        <f>S549*H549</f>
        <v>0</v>
      </c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R549" s="233" t="s">
        <v>261</v>
      </c>
      <c r="AT549" s="233" t="s">
        <v>258</v>
      </c>
      <c r="AU549" s="233" t="s">
        <v>177</v>
      </c>
      <c r="AY549" s="18" t="s">
        <v>169</v>
      </c>
      <c r="BE549" s="234">
        <f>IF(N549="základní",J549,0)</f>
        <v>0</v>
      </c>
      <c r="BF549" s="234">
        <f>IF(N549="snížená",J549,0)</f>
        <v>0</v>
      </c>
      <c r="BG549" s="234">
        <f>IF(N549="zákl. přenesená",J549,0)</f>
        <v>0</v>
      </c>
      <c r="BH549" s="234">
        <f>IF(N549="sníž. přenesená",J549,0)</f>
        <v>0</v>
      </c>
      <c r="BI549" s="234">
        <f>IF(N549="nulová",J549,0)</f>
        <v>0</v>
      </c>
      <c r="BJ549" s="18" t="s">
        <v>178</v>
      </c>
      <c r="BK549" s="234">
        <f>ROUND(I549*H549,2)</f>
        <v>0</v>
      </c>
      <c r="BL549" s="18" t="s">
        <v>217</v>
      </c>
      <c r="BM549" s="233" t="s">
        <v>758</v>
      </c>
    </row>
    <row r="550" s="2" customFormat="1">
      <c r="A550" s="39"/>
      <c r="B550" s="40"/>
      <c r="C550" s="41"/>
      <c r="D550" s="235" t="s">
        <v>179</v>
      </c>
      <c r="E550" s="41"/>
      <c r="F550" s="236" t="s">
        <v>757</v>
      </c>
      <c r="G550" s="41"/>
      <c r="H550" s="41"/>
      <c r="I550" s="237"/>
      <c r="J550" s="41"/>
      <c r="K550" s="41"/>
      <c r="L550" s="45"/>
      <c r="M550" s="238"/>
      <c r="N550" s="239"/>
      <c r="O550" s="93"/>
      <c r="P550" s="93"/>
      <c r="Q550" s="93"/>
      <c r="R550" s="93"/>
      <c r="S550" s="93"/>
      <c r="T550" s="94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T550" s="18" t="s">
        <v>179</v>
      </c>
      <c r="AU550" s="18" t="s">
        <v>177</v>
      </c>
    </row>
    <row r="551" s="2" customFormat="1" ht="16.5" customHeight="1">
      <c r="A551" s="39"/>
      <c r="B551" s="40"/>
      <c r="C551" s="272" t="s">
        <v>759</v>
      </c>
      <c r="D551" s="272" t="s">
        <v>258</v>
      </c>
      <c r="E551" s="273" t="s">
        <v>760</v>
      </c>
      <c r="F551" s="274" t="s">
        <v>761</v>
      </c>
      <c r="G551" s="275" t="s">
        <v>186</v>
      </c>
      <c r="H551" s="276">
        <v>5</v>
      </c>
      <c r="I551" s="277"/>
      <c r="J551" s="278">
        <f>ROUND(I551*H551,2)</f>
        <v>0</v>
      </c>
      <c r="K551" s="279"/>
      <c r="L551" s="280"/>
      <c r="M551" s="281" t="s">
        <v>1</v>
      </c>
      <c r="N551" s="282" t="s">
        <v>41</v>
      </c>
      <c r="O551" s="93"/>
      <c r="P551" s="231">
        <f>O551*H551</f>
        <v>0</v>
      </c>
      <c r="Q551" s="231">
        <v>0</v>
      </c>
      <c r="R551" s="231">
        <f>Q551*H551</f>
        <v>0</v>
      </c>
      <c r="S551" s="231">
        <v>0</v>
      </c>
      <c r="T551" s="232">
        <f>S551*H551</f>
        <v>0</v>
      </c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R551" s="233" t="s">
        <v>261</v>
      </c>
      <c r="AT551" s="233" t="s">
        <v>258</v>
      </c>
      <c r="AU551" s="233" t="s">
        <v>177</v>
      </c>
      <c r="AY551" s="18" t="s">
        <v>169</v>
      </c>
      <c r="BE551" s="234">
        <f>IF(N551="základní",J551,0)</f>
        <v>0</v>
      </c>
      <c r="BF551" s="234">
        <f>IF(N551="snížená",J551,0)</f>
        <v>0</v>
      </c>
      <c r="BG551" s="234">
        <f>IF(N551="zákl. přenesená",J551,0)</f>
        <v>0</v>
      </c>
      <c r="BH551" s="234">
        <f>IF(N551="sníž. přenesená",J551,0)</f>
        <v>0</v>
      </c>
      <c r="BI551" s="234">
        <f>IF(N551="nulová",J551,0)</f>
        <v>0</v>
      </c>
      <c r="BJ551" s="18" t="s">
        <v>178</v>
      </c>
      <c r="BK551" s="234">
        <f>ROUND(I551*H551,2)</f>
        <v>0</v>
      </c>
      <c r="BL551" s="18" t="s">
        <v>217</v>
      </c>
      <c r="BM551" s="233" t="s">
        <v>762</v>
      </c>
    </row>
    <row r="552" s="2" customFormat="1">
      <c r="A552" s="39"/>
      <c r="B552" s="40"/>
      <c r="C552" s="41"/>
      <c r="D552" s="235" t="s">
        <v>179</v>
      </c>
      <c r="E552" s="41"/>
      <c r="F552" s="236" t="s">
        <v>761</v>
      </c>
      <c r="G552" s="41"/>
      <c r="H552" s="41"/>
      <c r="I552" s="237"/>
      <c r="J552" s="41"/>
      <c r="K552" s="41"/>
      <c r="L552" s="45"/>
      <c r="M552" s="238"/>
      <c r="N552" s="239"/>
      <c r="O552" s="93"/>
      <c r="P552" s="93"/>
      <c r="Q552" s="93"/>
      <c r="R552" s="93"/>
      <c r="S552" s="93"/>
      <c r="T552" s="94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T552" s="18" t="s">
        <v>179</v>
      </c>
      <c r="AU552" s="18" t="s">
        <v>177</v>
      </c>
    </row>
    <row r="553" s="2" customFormat="1" ht="16.5" customHeight="1">
      <c r="A553" s="39"/>
      <c r="B553" s="40"/>
      <c r="C553" s="272" t="s">
        <v>493</v>
      </c>
      <c r="D553" s="272" t="s">
        <v>258</v>
      </c>
      <c r="E553" s="273" t="s">
        <v>763</v>
      </c>
      <c r="F553" s="274" t="s">
        <v>764</v>
      </c>
      <c r="G553" s="275" t="s">
        <v>186</v>
      </c>
      <c r="H553" s="276">
        <v>1</v>
      </c>
      <c r="I553" s="277"/>
      <c r="J553" s="278">
        <f>ROUND(I553*H553,2)</f>
        <v>0</v>
      </c>
      <c r="K553" s="279"/>
      <c r="L553" s="280"/>
      <c r="M553" s="281" t="s">
        <v>1</v>
      </c>
      <c r="N553" s="282" t="s">
        <v>41</v>
      </c>
      <c r="O553" s="93"/>
      <c r="P553" s="231">
        <f>O553*H553</f>
        <v>0</v>
      </c>
      <c r="Q553" s="231">
        <v>0</v>
      </c>
      <c r="R553" s="231">
        <f>Q553*H553</f>
        <v>0</v>
      </c>
      <c r="S553" s="231">
        <v>0</v>
      </c>
      <c r="T553" s="232">
        <f>S553*H553</f>
        <v>0</v>
      </c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R553" s="233" t="s">
        <v>261</v>
      </c>
      <c r="AT553" s="233" t="s">
        <v>258</v>
      </c>
      <c r="AU553" s="233" t="s">
        <v>177</v>
      </c>
      <c r="AY553" s="18" t="s">
        <v>169</v>
      </c>
      <c r="BE553" s="234">
        <f>IF(N553="základní",J553,0)</f>
        <v>0</v>
      </c>
      <c r="BF553" s="234">
        <f>IF(N553="snížená",J553,0)</f>
        <v>0</v>
      </c>
      <c r="BG553" s="234">
        <f>IF(N553="zákl. přenesená",J553,0)</f>
        <v>0</v>
      </c>
      <c r="BH553" s="234">
        <f>IF(N553="sníž. přenesená",J553,0)</f>
        <v>0</v>
      </c>
      <c r="BI553" s="234">
        <f>IF(N553="nulová",J553,0)</f>
        <v>0</v>
      </c>
      <c r="BJ553" s="18" t="s">
        <v>178</v>
      </c>
      <c r="BK553" s="234">
        <f>ROUND(I553*H553,2)</f>
        <v>0</v>
      </c>
      <c r="BL553" s="18" t="s">
        <v>217</v>
      </c>
      <c r="BM553" s="233" t="s">
        <v>765</v>
      </c>
    </row>
    <row r="554" s="2" customFormat="1">
      <c r="A554" s="39"/>
      <c r="B554" s="40"/>
      <c r="C554" s="41"/>
      <c r="D554" s="235" t="s">
        <v>179</v>
      </c>
      <c r="E554" s="41"/>
      <c r="F554" s="236" t="s">
        <v>764</v>
      </c>
      <c r="G554" s="41"/>
      <c r="H554" s="41"/>
      <c r="I554" s="237"/>
      <c r="J554" s="41"/>
      <c r="K554" s="41"/>
      <c r="L554" s="45"/>
      <c r="M554" s="238"/>
      <c r="N554" s="239"/>
      <c r="O554" s="93"/>
      <c r="P554" s="93"/>
      <c r="Q554" s="93"/>
      <c r="R554" s="93"/>
      <c r="S554" s="93"/>
      <c r="T554" s="94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T554" s="18" t="s">
        <v>179</v>
      </c>
      <c r="AU554" s="18" t="s">
        <v>177</v>
      </c>
    </row>
    <row r="555" s="2" customFormat="1" ht="24.15" customHeight="1">
      <c r="A555" s="39"/>
      <c r="B555" s="40"/>
      <c r="C555" s="221" t="s">
        <v>766</v>
      </c>
      <c r="D555" s="221" t="s">
        <v>172</v>
      </c>
      <c r="E555" s="222" t="s">
        <v>767</v>
      </c>
      <c r="F555" s="223" t="s">
        <v>768</v>
      </c>
      <c r="G555" s="224" t="s">
        <v>175</v>
      </c>
      <c r="H555" s="225">
        <v>0.042999999999999997</v>
      </c>
      <c r="I555" s="226"/>
      <c r="J555" s="227">
        <f>ROUND(I555*H555,2)</f>
        <v>0</v>
      </c>
      <c r="K555" s="228"/>
      <c r="L555" s="45"/>
      <c r="M555" s="229" t="s">
        <v>1</v>
      </c>
      <c r="N555" s="230" t="s">
        <v>41</v>
      </c>
      <c r="O555" s="93"/>
      <c r="P555" s="231">
        <f>O555*H555</f>
        <v>0</v>
      </c>
      <c r="Q555" s="231">
        <v>0</v>
      </c>
      <c r="R555" s="231">
        <f>Q555*H555</f>
        <v>0</v>
      </c>
      <c r="S555" s="231">
        <v>0</v>
      </c>
      <c r="T555" s="232">
        <f>S555*H555</f>
        <v>0</v>
      </c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R555" s="233" t="s">
        <v>217</v>
      </c>
      <c r="AT555" s="233" t="s">
        <v>172</v>
      </c>
      <c r="AU555" s="233" t="s">
        <v>177</v>
      </c>
      <c r="AY555" s="18" t="s">
        <v>169</v>
      </c>
      <c r="BE555" s="234">
        <f>IF(N555="základní",J555,0)</f>
        <v>0</v>
      </c>
      <c r="BF555" s="234">
        <f>IF(N555="snížená",J555,0)</f>
        <v>0</v>
      </c>
      <c r="BG555" s="234">
        <f>IF(N555="zákl. přenesená",J555,0)</f>
        <v>0</v>
      </c>
      <c r="BH555" s="234">
        <f>IF(N555="sníž. přenesená",J555,0)</f>
        <v>0</v>
      </c>
      <c r="BI555" s="234">
        <f>IF(N555="nulová",J555,0)</f>
        <v>0</v>
      </c>
      <c r="BJ555" s="18" t="s">
        <v>178</v>
      </c>
      <c r="BK555" s="234">
        <f>ROUND(I555*H555,2)</f>
        <v>0</v>
      </c>
      <c r="BL555" s="18" t="s">
        <v>217</v>
      </c>
      <c r="BM555" s="233" t="s">
        <v>769</v>
      </c>
    </row>
    <row r="556" s="2" customFormat="1">
      <c r="A556" s="39"/>
      <c r="B556" s="40"/>
      <c r="C556" s="41"/>
      <c r="D556" s="235" t="s">
        <v>179</v>
      </c>
      <c r="E556" s="41"/>
      <c r="F556" s="236" t="s">
        <v>770</v>
      </c>
      <c r="G556" s="41"/>
      <c r="H556" s="41"/>
      <c r="I556" s="237"/>
      <c r="J556" s="41"/>
      <c r="K556" s="41"/>
      <c r="L556" s="45"/>
      <c r="M556" s="238"/>
      <c r="N556" s="239"/>
      <c r="O556" s="93"/>
      <c r="P556" s="93"/>
      <c r="Q556" s="93"/>
      <c r="R556" s="93"/>
      <c r="S556" s="93"/>
      <c r="T556" s="94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T556" s="18" t="s">
        <v>179</v>
      </c>
      <c r="AU556" s="18" t="s">
        <v>177</v>
      </c>
    </row>
    <row r="557" s="12" customFormat="1" ht="22.8" customHeight="1">
      <c r="A557" s="12"/>
      <c r="B557" s="205"/>
      <c r="C557" s="206"/>
      <c r="D557" s="207" t="s">
        <v>72</v>
      </c>
      <c r="E557" s="219" t="s">
        <v>771</v>
      </c>
      <c r="F557" s="219" t="s">
        <v>772</v>
      </c>
      <c r="G557" s="206"/>
      <c r="H557" s="206"/>
      <c r="I557" s="209"/>
      <c r="J557" s="220">
        <f>BK557</f>
        <v>0</v>
      </c>
      <c r="K557" s="206"/>
      <c r="L557" s="211"/>
      <c r="M557" s="212"/>
      <c r="N557" s="213"/>
      <c r="O557" s="213"/>
      <c r="P557" s="214">
        <f>SUM(P558:P608)</f>
        <v>0</v>
      </c>
      <c r="Q557" s="213"/>
      <c r="R557" s="214">
        <f>SUM(R558:R608)</f>
        <v>0.073017999999999986</v>
      </c>
      <c r="S557" s="213"/>
      <c r="T557" s="215">
        <f>SUM(T558:T608)</f>
        <v>0.11712000000000002</v>
      </c>
      <c r="U557" s="12"/>
      <c r="V557" s="12"/>
      <c r="W557" s="12"/>
      <c r="X557" s="12"/>
      <c r="Y557" s="12"/>
      <c r="Z557" s="12"/>
      <c r="AA557" s="12"/>
      <c r="AB557" s="12"/>
      <c r="AC557" s="12"/>
      <c r="AD557" s="12"/>
      <c r="AE557" s="12"/>
      <c r="AR557" s="216" t="s">
        <v>177</v>
      </c>
      <c r="AT557" s="217" t="s">
        <v>72</v>
      </c>
      <c r="AU557" s="217" t="s">
        <v>81</v>
      </c>
      <c r="AY557" s="216" t="s">
        <v>169</v>
      </c>
      <c r="BK557" s="218">
        <f>SUM(BK558:BK608)</f>
        <v>0</v>
      </c>
    </row>
    <row r="558" s="2" customFormat="1" ht="24.15" customHeight="1">
      <c r="A558" s="39"/>
      <c r="B558" s="40"/>
      <c r="C558" s="221" t="s">
        <v>497</v>
      </c>
      <c r="D558" s="221" t="s">
        <v>172</v>
      </c>
      <c r="E558" s="222" t="s">
        <v>773</v>
      </c>
      <c r="F558" s="223" t="s">
        <v>774</v>
      </c>
      <c r="G558" s="224" t="s">
        <v>245</v>
      </c>
      <c r="H558" s="225">
        <v>36.600000000000001</v>
      </c>
      <c r="I558" s="226"/>
      <c r="J558" s="227">
        <f>ROUND(I558*H558,2)</f>
        <v>0</v>
      </c>
      <c r="K558" s="228"/>
      <c r="L558" s="45"/>
      <c r="M558" s="229" t="s">
        <v>1</v>
      </c>
      <c r="N558" s="230" t="s">
        <v>41</v>
      </c>
      <c r="O558" s="93"/>
      <c r="P558" s="231">
        <f>O558*H558</f>
        <v>0</v>
      </c>
      <c r="Q558" s="231">
        <v>2.0000000000000002E-05</v>
      </c>
      <c r="R558" s="231">
        <f>Q558*H558</f>
        <v>0.00073200000000000012</v>
      </c>
      <c r="S558" s="231">
        <v>0.0032000000000000002</v>
      </c>
      <c r="T558" s="232">
        <f>S558*H558</f>
        <v>0.11712000000000002</v>
      </c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R558" s="233" t="s">
        <v>217</v>
      </c>
      <c r="AT558" s="233" t="s">
        <v>172</v>
      </c>
      <c r="AU558" s="233" t="s">
        <v>177</v>
      </c>
      <c r="AY558" s="18" t="s">
        <v>169</v>
      </c>
      <c r="BE558" s="234">
        <f>IF(N558="základní",J558,0)</f>
        <v>0</v>
      </c>
      <c r="BF558" s="234">
        <f>IF(N558="snížená",J558,0)</f>
        <v>0</v>
      </c>
      <c r="BG558" s="234">
        <f>IF(N558="zákl. přenesená",J558,0)</f>
        <v>0</v>
      </c>
      <c r="BH558" s="234">
        <f>IF(N558="sníž. přenesená",J558,0)</f>
        <v>0</v>
      </c>
      <c r="BI558" s="234">
        <f>IF(N558="nulová",J558,0)</f>
        <v>0</v>
      </c>
      <c r="BJ558" s="18" t="s">
        <v>178</v>
      </c>
      <c r="BK558" s="234">
        <f>ROUND(I558*H558,2)</f>
        <v>0</v>
      </c>
      <c r="BL558" s="18" t="s">
        <v>217</v>
      </c>
      <c r="BM558" s="233" t="s">
        <v>775</v>
      </c>
    </row>
    <row r="559" s="2" customFormat="1">
      <c r="A559" s="39"/>
      <c r="B559" s="40"/>
      <c r="C559" s="41"/>
      <c r="D559" s="235" t="s">
        <v>179</v>
      </c>
      <c r="E559" s="41"/>
      <c r="F559" s="236" t="s">
        <v>774</v>
      </c>
      <c r="G559" s="41"/>
      <c r="H559" s="41"/>
      <c r="I559" s="237"/>
      <c r="J559" s="41"/>
      <c r="K559" s="41"/>
      <c r="L559" s="45"/>
      <c r="M559" s="238"/>
      <c r="N559" s="239"/>
      <c r="O559" s="93"/>
      <c r="P559" s="93"/>
      <c r="Q559" s="93"/>
      <c r="R559" s="93"/>
      <c r="S559" s="93"/>
      <c r="T559" s="94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T559" s="18" t="s">
        <v>179</v>
      </c>
      <c r="AU559" s="18" t="s">
        <v>177</v>
      </c>
    </row>
    <row r="560" s="14" customFormat="1">
      <c r="A560" s="14"/>
      <c r="B560" s="250"/>
      <c r="C560" s="251"/>
      <c r="D560" s="235" t="s">
        <v>180</v>
      </c>
      <c r="E560" s="252" t="s">
        <v>1</v>
      </c>
      <c r="F560" s="253" t="s">
        <v>776</v>
      </c>
      <c r="G560" s="251"/>
      <c r="H560" s="254">
        <v>36.600000000000001</v>
      </c>
      <c r="I560" s="255"/>
      <c r="J560" s="251"/>
      <c r="K560" s="251"/>
      <c r="L560" s="256"/>
      <c r="M560" s="257"/>
      <c r="N560" s="258"/>
      <c r="O560" s="258"/>
      <c r="P560" s="258"/>
      <c r="Q560" s="258"/>
      <c r="R560" s="258"/>
      <c r="S560" s="258"/>
      <c r="T560" s="259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60" t="s">
        <v>180</v>
      </c>
      <c r="AU560" s="260" t="s">
        <v>177</v>
      </c>
      <c r="AV560" s="14" t="s">
        <v>177</v>
      </c>
      <c r="AW560" s="14" t="s">
        <v>30</v>
      </c>
      <c r="AX560" s="14" t="s">
        <v>73</v>
      </c>
      <c r="AY560" s="260" t="s">
        <v>169</v>
      </c>
    </row>
    <row r="561" s="15" customFormat="1">
      <c r="A561" s="15"/>
      <c r="B561" s="261"/>
      <c r="C561" s="262"/>
      <c r="D561" s="235" t="s">
        <v>180</v>
      </c>
      <c r="E561" s="263" t="s">
        <v>1</v>
      </c>
      <c r="F561" s="264" t="s">
        <v>183</v>
      </c>
      <c r="G561" s="262"/>
      <c r="H561" s="265">
        <v>36.600000000000001</v>
      </c>
      <c r="I561" s="266"/>
      <c r="J561" s="262"/>
      <c r="K561" s="262"/>
      <c r="L561" s="267"/>
      <c r="M561" s="268"/>
      <c r="N561" s="269"/>
      <c r="O561" s="269"/>
      <c r="P561" s="269"/>
      <c r="Q561" s="269"/>
      <c r="R561" s="269"/>
      <c r="S561" s="269"/>
      <c r="T561" s="270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71" t="s">
        <v>180</v>
      </c>
      <c r="AU561" s="271" t="s">
        <v>177</v>
      </c>
      <c r="AV561" s="15" t="s">
        <v>176</v>
      </c>
      <c r="AW561" s="15" t="s">
        <v>30</v>
      </c>
      <c r="AX561" s="15" t="s">
        <v>81</v>
      </c>
      <c r="AY561" s="271" t="s">
        <v>169</v>
      </c>
    </row>
    <row r="562" s="2" customFormat="1" ht="21.75" customHeight="1">
      <c r="A562" s="39"/>
      <c r="B562" s="40"/>
      <c r="C562" s="221" t="s">
        <v>777</v>
      </c>
      <c r="D562" s="221" t="s">
        <v>172</v>
      </c>
      <c r="E562" s="222" t="s">
        <v>778</v>
      </c>
      <c r="F562" s="223" t="s">
        <v>779</v>
      </c>
      <c r="G562" s="224" t="s">
        <v>186</v>
      </c>
      <c r="H562" s="225">
        <v>15</v>
      </c>
      <c r="I562" s="226"/>
      <c r="J562" s="227">
        <f>ROUND(I562*H562,2)</f>
        <v>0</v>
      </c>
      <c r="K562" s="228"/>
      <c r="L562" s="45"/>
      <c r="M562" s="229" t="s">
        <v>1</v>
      </c>
      <c r="N562" s="230" t="s">
        <v>41</v>
      </c>
      <c r="O562" s="93"/>
      <c r="P562" s="231">
        <f>O562*H562</f>
        <v>0</v>
      </c>
      <c r="Q562" s="231">
        <v>0.00125</v>
      </c>
      <c r="R562" s="231">
        <f>Q562*H562</f>
        <v>0.018749999999999999</v>
      </c>
      <c r="S562" s="231">
        <v>0</v>
      </c>
      <c r="T562" s="232">
        <f>S562*H562</f>
        <v>0</v>
      </c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R562" s="233" t="s">
        <v>217</v>
      </c>
      <c r="AT562" s="233" t="s">
        <v>172</v>
      </c>
      <c r="AU562" s="233" t="s">
        <v>177</v>
      </c>
      <c r="AY562" s="18" t="s">
        <v>169</v>
      </c>
      <c r="BE562" s="234">
        <f>IF(N562="základní",J562,0)</f>
        <v>0</v>
      </c>
      <c r="BF562" s="234">
        <f>IF(N562="snížená",J562,0)</f>
        <v>0</v>
      </c>
      <c r="BG562" s="234">
        <f>IF(N562="zákl. přenesená",J562,0)</f>
        <v>0</v>
      </c>
      <c r="BH562" s="234">
        <f>IF(N562="sníž. přenesená",J562,0)</f>
        <v>0</v>
      </c>
      <c r="BI562" s="234">
        <f>IF(N562="nulová",J562,0)</f>
        <v>0</v>
      </c>
      <c r="BJ562" s="18" t="s">
        <v>178</v>
      </c>
      <c r="BK562" s="234">
        <f>ROUND(I562*H562,2)</f>
        <v>0</v>
      </c>
      <c r="BL562" s="18" t="s">
        <v>217</v>
      </c>
      <c r="BM562" s="233" t="s">
        <v>780</v>
      </c>
    </row>
    <row r="563" s="2" customFormat="1">
      <c r="A563" s="39"/>
      <c r="B563" s="40"/>
      <c r="C563" s="41"/>
      <c r="D563" s="235" t="s">
        <v>179</v>
      </c>
      <c r="E563" s="41"/>
      <c r="F563" s="236" t="s">
        <v>779</v>
      </c>
      <c r="G563" s="41"/>
      <c r="H563" s="41"/>
      <c r="I563" s="237"/>
      <c r="J563" s="41"/>
      <c r="K563" s="41"/>
      <c r="L563" s="45"/>
      <c r="M563" s="238"/>
      <c r="N563" s="239"/>
      <c r="O563" s="93"/>
      <c r="P563" s="93"/>
      <c r="Q563" s="93"/>
      <c r="R563" s="93"/>
      <c r="S563" s="93"/>
      <c r="T563" s="94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T563" s="18" t="s">
        <v>179</v>
      </c>
      <c r="AU563" s="18" t="s">
        <v>177</v>
      </c>
    </row>
    <row r="564" s="2" customFormat="1" ht="24.15" customHeight="1">
      <c r="A564" s="39"/>
      <c r="B564" s="40"/>
      <c r="C564" s="221" t="s">
        <v>501</v>
      </c>
      <c r="D564" s="221" t="s">
        <v>172</v>
      </c>
      <c r="E564" s="222" t="s">
        <v>781</v>
      </c>
      <c r="F564" s="223" t="s">
        <v>782</v>
      </c>
      <c r="G564" s="224" t="s">
        <v>186</v>
      </c>
      <c r="H564" s="225">
        <v>5</v>
      </c>
      <c r="I564" s="226"/>
      <c r="J564" s="227">
        <f>ROUND(I564*H564,2)</f>
        <v>0</v>
      </c>
      <c r="K564" s="228"/>
      <c r="L564" s="45"/>
      <c r="M564" s="229" t="s">
        <v>1</v>
      </c>
      <c r="N564" s="230" t="s">
        <v>41</v>
      </c>
      <c r="O564" s="93"/>
      <c r="P564" s="231">
        <f>O564*H564</f>
        <v>0</v>
      </c>
      <c r="Q564" s="231">
        <v>0.0018799999999999999</v>
      </c>
      <c r="R564" s="231">
        <f>Q564*H564</f>
        <v>0.0094000000000000004</v>
      </c>
      <c r="S564" s="231">
        <v>0</v>
      </c>
      <c r="T564" s="232">
        <f>S564*H564</f>
        <v>0</v>
      </c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R564" s="233" t="s">
        <v>217</v>
      </c>
      <c r="AT564" s="233" t="s">
        <v>172</v>
      </c>
      <c r="AU564" s="233" t="s">
        <v>177</v>
      </c>
      <c r="AY564" s="18" t="s">
        <v>169</v>
      </c>
      <c r="BE564" s="234">
        <f>IF(N564="základní",J564,0)</f>
        <v>0</v>
      </c>
      <c r="BF564" s="234">
        <f>IF(N564="snížená",J564,0)</f>
        <v>0</v>
      </c>
      <c r="BG564" s="234">
        <f>IF(N564="zákl. přenesená",J564,0)</f>
        <v>0</v>
      </c>
      <c r="BH564" s="234">
        <f>IF(N564="sníž. přenesená",J564,0)</f>
        <v>0</v>
      </c>
      <c r="BI564" s="234">
        <f>IF(N564="nulová",J564,0)</f>
        <v>0</v>
      </c>
      <c r="BJ564" s="18" t="s">
        <v>178</v>
      </c>
      <c r="BK564" s="234">
        <f>ROUND(I564*H564,2)</f>
        <v>0</v>
      </c>
      <c r="BL564" s="18" t="s">
        <v>217</v>
      </c>
      <c r="BM564" s="233" t="s">
        <v>783</v>
      </c>
    </row>
    <row r="565" s="2" customFormat="1">
      <c r="A565" s="39"/>
      <c r="B565" s="40"/>
      <c r="C565" s="41"/>
      <c r="D565" s="235" t="s">
        <v>179</v>
      </c>
      <c r="E565" s="41"/>
      <c r="F565" s="236" t="s">
        <v>782</v>
      </c>
      <c r="G565" s="41"/>
      <c r="H565" s="41"/>
      <c r="I565" s="237"/>
      <c r="J565" s="41"/>
      <c r="K565" s="41"/>
      <c r="L565" s="45"/>
      <c r="M565" s="238"/>
      <c r="N565" s="239"/>
      <c r="O565" s="93"/>
      <c r="P565" s="93"/>
      <c r="Q565" s="93"/>
      <c r="R565" s="93"/>
      <c r="S565" s="93"/>
      <c r="T565" s="94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T565" s="18" t="s">
        <v>179</v>
      </c>
      <c r="AU565" s="18" t="s">
        <v>177</v>
      </c>
    </row>
    <row r="566" s="2" customFormat="1" ht="24.15" customHeight="1">
      <c r="A566" s="39"/>
      <c r="B566" s="40"/>
      <c r="C566" s="221" t="s">
        <v>784</v>
      </c>
      <c r="D566" s="221" t="s">
        <v>172</v>
      </c>
      <c r="E566" s="222" t="s">
        <v>785</v>
      </c>
      <c r="F566" s="223" t="s">
        <v>786</v>
      </c>
      <c r="G566" s="224" t="s">
        <v>245</v>
      </c>
      <c r="H566" s="225">
        <v>12</v>
      </c>
      <c r="I566" s="226"/>
      <c r="J566" s="227">
        <f>ROUND(I566*H566,2)</f>
        <v>0</v>
      </c>
      <c r="K566" s="228"/>
      <c r="L566" s="45"/>
      <c r="M566" s="229" t="s">
        <v>1</v>
      </c>
      <c r="N566" s="230" t="s">
        <v>41</v>
      </c>
      <c r="O566" s="93"/>
      <c r="P566" s="231">
        <f>O566*H566</f>
        <v>0</v>
      </c>
      <c r="Q566" s="231">
        <v>0.00048000000000000001</v>
      </c>
      <c r="R566" s="231">
        <f>Q566*H566</f>
        <v>0.0057600000000000004</v>
      </c>
      <c r="S566" s="231">
        <v>0</v>
      </c>
      <c r="T566" s="232">
        <f>S566*H566</f>
        <v>0</v>
      </c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R566" s="233" t="s">
        <v>217</v>
      </c>
      <c r="AT566" s="233" t="s">
        <v>172</v>
      </c>
      <c r="AU566" s="233" t="s">
        <v>177</v>
      </c>
      <c r="AY566" s="18" t="s">
        <v>169</v>
      </c>
      <c r="BE566" s="234">
        <f>IF(N566="základní",J566,0)</f>
        <v>0</v>
      </c>
      <c r="BF566" s="234">
        <f>IF(N566="snížená",J566,0)</f>
        <v>0</v>
      </c>
      <c r="BG566" s="234">
        <f>IF(N566="zákl. přenesená",J566,0)</f>
        <v>0</v>
      </c>
      <c r="BH566" s="234">
        <f>IF(N566="sníž. přenesená",J566,0)</f>
        <v>0</v>
      </c>
      <c r="BI566" s="234">
        <f>IF(N566="nulová",J566,0)</f>
        <v>0</v>
      </c>
      <c r="BJ566" s="18" t="s">
        <v>178</v>
      </c>
      <c r="BK566" s="234">
        <f>ROUND(I566*H566,2)</f>
        <v>0</v>
      </c>
      <c r="BL566" s="18" t="s">
        <v>217</v>
      </c>
      <c r="BM566" s="233" t="s">
        <v>787</v>
      </c>
    </row>
    <row r="567" s="2" customFormat="1">
      <c r="A567" s="39"/>
      <c r="B567" s="40"/>
      <c r="C567" s="41"/>
      <c r="D567" s="235" t="s">
        <v>179</v>
      </c>
      <c r="E567" s="41"/>
      <c r="F567" s="236" t="s">
        <v>786</v>
      </c>
      <c r="G567" s="41"/>
      <c r="H567" s="41"/>
      <c r="I567" s="237"/>
      <c r="J567" s="41"/>
      <c r="K567" s="41"/>
      <c r="L567" s="45"/>
      <c r="M567" s="238"/>
      <c r="N567" s="239"/>
      <c r="O567" s="93"/>
      <c r="P567" s="93"/>
      <c r="Q567" s="93"/>
      <c r="R567" s="93"/>
      <c r="S567" s="93"/>
      <c r="T567" s="94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T567" s="18" t="s">
        <v>179</v>
      </c>
      <c r="AU567" s="18" t="s">
        <v>177</v>
      </c>
    </row>
    <row r="568" s="2" customFormat="1" ht="24.15" customHeight="1">
      <c r="A568" s="39"/>
      <c r="B568" s="40"/>
      <c r="C568" s="221" t="s">
        <v>505</v>
      </c>
      <c r="D568" s="221" t="s">
        <v>172</v>
      </c>
      <c r="E568" s="222" t="s">
        <v>788</v>
      </c>
      <c r="F568" s="223" t="s">
        <v>789</v>
      </c>
      <c r="G568" s="224" t="s">
        <v>245</v>
      </c>
      <c r="H568" s="225">
        <v>48</v>
      </c>
      <c r="I568" s="226"/>
      <c r="J568" s="227">
        <f>ROUND(I568*H568,2)</f>
        <v>0</v>
      </c>
      <c r="K568" s="228"/>
      <c r="L568" s="45"/>
      <c r="M568" s="229" t="s">
        <v>1</v>
      </c>
      <c r="N568" s="230" t="s">
        <v>41</v>
      </c>
      <c r="O568" s="93"/>
      <c r="P568" s="231">
        <f>O568*H568</f>
        <v>0</v>
      </c>
      <c r="Q568" s="231">
        <v>0.00073999999999999999</v>
      </c>
      <c r="R568" s="231">
        <f>Q568*H568</f>
        <v>0.035519999999999996</v>
      </c>
      <c r="S568" s="231">
        <v>0</v>
      </c>
      <c r="T568" s="232">
        <f>S568*H568</f>
        <v>0</v>
      </c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R568" s="233" t="s">
        <v>217</v>
      </c>
      <c r="AT568" s="233" t="s">
        <v>172</v>
      </c>
      <c r="AU568" s="233" t="s">
        <v>177</v>
      </c>
      <c r="AY568" s="18" t="s">
        <v>169</v>
      </c>
      <c r="BE568" s="234">
        <f>IF(N568="základní",J568,0)</f>
        <v>0</v>
      </c>
      <c r="BF568" s="234">
        <f>IF(N568="snížená",J568,0)</f>
        <v>0</v>
      </c>
      <c r="BG568" s="234">
        <f>IF(N568="zákl. přenesená",J568,0)</f>
        <v>0</v>
      </c>
      <c r="BH568" s="234">
        <f>IF(N568="sníž. přenesená",J568,0)</f>
        <v>0</v>
      </c>
      <c r="BI568" s="234">
        <f>IF(N568="nulová",J568,0)</f>
        <v>0</v>
      </c>
      <c r="BJ568" s="18" t="s">
        <v>178</v>
      </c>
      <c r="BK568" s="234">
        <f>ROUND(I568*H568,2)</f>
        <v>0</v>
      </c>
      <c r="BL568" s="18" t="s">
        <v>217</v>
      </c>
      <c r="BM568" s="233" t="s">
        <v>790</v>
      </c>
    </row>
    <row r="569" s="2" customFormat="1">
      <c r="A569" s="39"/>
      <c r="B569" s="40"/>
      <c r="C569" s="41"/>
      <c r="D569" s="235" t="s">
        <v>179</v>
      </c>
      <c r="E569" s="41"/>
      <c r="F569" s="236" t="s">
        <v>789</v>
      </c>
      <c r="G569" s="41"/>
      <c r="H569" s="41"/>
      <c r="I569" s="237"/>
      <c r="J569" s="41"/>
      <c r="K569" s="41"/>
      <c r="L569" s="45"/>
      <c r="M569" s="238"/>
      <c r="N569" s="239"/>
      <c r="O569" s="93"/>
      <c r="P569" s="93"/>
      <c r="Q569" s="93"/>
      <c r="R569" s="93"/>
      <c r="S569" s="93"/>
      <c r="T569" s="94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T569" s="18" t="s">
        <v>179</v>
      </c>
      <c r="AU569" s="18" t="s">
        <v>177</v>
      </c>
    </row>
    <row r="570" s="14" customFormat="1">
      <c r="A570" s="14"/>
      <c r="B570" s="250"/>
      <c r="C570" s="251"/>
      <c r="D570" s="235" t="s">
        <v>180</v>
      </c>
      <c r="E570" s="252" t="s">
        <v>1</v>
      </c>
      <c r="F570" s="253" t="s">
        <v>791</v>
      </c>
      <c r="G570" s="251"/>
      <c r="H570" s="254">
        <v>46</v>
      </c>
      <c r="I570" s="255"/>
      <c r="J570" s="251"/>
      <c r="K570" s="251"/>
      <c r="L570" s="256"/>
      <c r="M570" s="257"/>
      <c r="N570" s="258"/>
      <c r="O570" s="258"/>
      <c r="P570" s="258"/>
      <c r="Q570" s="258"/>
      <c r="R570" s="258"/>
      <c r="S570" s="258"/>
      <c r="T570" s="259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60" t="s">
        <v>180</v>
      </c>
      <c r="AU570" s="260" t="s">
        <v>177</v>
      </c>
      <c r="AV570" s="14" t="s">
        <v>177</v>
      </c>
      <c r="AW570" s="14" t="s">
        <v>30</v>
      </c>
      <c r="AX570" s="14" t="s">
        <v>73</v>
      </c>
      <c r="AY570" s="260" t="s">
        <v>169</v>
      </c>
    </row>
    <row r="571" s="14" customFormat="1">
      <c r="A571" s="14"/>
      <c r="B571" s="250"/>
      <c r="C571" s="251"/>
      <c r="D571" s="235" t="s">
        <v>180</v>
      </c>
      <c r="E571" s="252" t="s">
        <v>1</v>
      </c>
      <c r="F571" s="253" t="s">
        <v>792</v>
      </c>
      <c r="G571" s="251"/>
      <c r="H571" s="254">
        <v>2</v>
      </c>
      <c r="I571" s="255"/>
      <c r="J571" s="251"/>
      <c r="K571" s="251"/>
      <c r="L571" s="256"/>
      <c r="M571" s="257"/>
      <c r="N571" s="258"/>
      <c r="O571" s="258"/>
      <c r="P571" s="258"/>
      <c r="Q571" s="258"/>
      <c r="R571" s="258"/>
      <c r="S571" s="258"/>
      <c r="T571" s="259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60" t="s">
        <v>180</v>
      </c>
      <c r="AU571" s="260" t="s">
        <v>177</v>
      </c>
      <c r="AV571" s="14" t="s">
        <v>177</v>
      </c>
      <c r="AW571" s="14" t="s">
        <v>30</v>
      </c>
      <c r="AX571" s="14" t="s">
        <v>73</v>
      </c>
      <c r="AY571" s="260" t="s">
        <v>169</v>
      </c>
    </row>
    <row r="572" s="15" customFormat="1">
      <c r="A572" s="15"/>
      <c r="B572" s="261"/>
      <c r="C572" s="262"/>
      <c r="D572" s="235" t="s">
        <v>180</v>
      </c>
      <c r="E572" s="263" t="s">
        <v>1</v>
      </c>
      <c r="F572" s="264" t="s">
        <v>183</v>
      </c>
      <c r="G572" s="262"/>
      <c r="H572" s="265">
        <v>48</v>
      </c>
      <c r="I572" s="266"/>
      <c r="J572" s="262"/>
      <c r="K572" s="262"/>
      <c r="L572" s="267"/>
      <c r="M572" s="268"/>
      <c r="N572" s="269"/>
      <c r="O572" s="269"/>
      <c r="P572" s="269"/>
      <c r="Q572" s="269"/>
      <c r="R572" s="269"/>
      <c r="S572" s="269"/>
      <c r="T572" s="270"/>
      <c r="U572" s="15"/>
      <c r="V572" s="15"/>
      <c r="W572" s="15"/>
      <c r="X572" s="15"/>
      <c r="Y572" s="15"/>
      <c r="Z572" s="15"/>
      <c r="AA572" s="15"/>
      <c r="AB572" s="15"/>
      <c r="AC572" s="15"/>
      <c r="AD572" s="15"/>
      <c r="AE572" s="15"/>
      <c r="AT572" s="271" t="s">
        <v>180</v>
      </c>
      <c r="AU572" s="271" t="s">
        <v>177</v>
      </c>
      <c r="AV572" s="15" t="s">
        <v>176</v>
      </c>
      <c r="AW572" s="15" t="s">
        <v>30</v>
      </c>
      <c r="AX572" s="15" t="s">
        <v>81</v>
      </c>
      <c r="AY572" s="271" t="s">
        <v>169</v>
      </c>
    </row>
    <row r="573" s="2" customFormat="1" ht="24.15" customHeight="1">
      <c r="A573" s="39"/>
      <c r="B573" s="40"/>
      <c r="C573" s="221" t="s">
        <v>793</v>
      </c>
      <c r="D573" s="221" t="s">
        <v>172</v>
      </c>
      <c r="E573" s="222" t="s">
        <v>794</v>
      </c>
      <c r="F573" s="223" t="s">
        <v>795</v>
      </c>
      <c r="G573" s="224" t="s">
        <v>245</v>
      </c>
      <c r="H573" s="225">
        <v>1.2</v>
      </c>
      <c r="I573" s="226"/>
      <c r="J573" s="227">
        <f>ROUND(I573*H573,2)</f>
        <v>0</v>
      </c>
      <c r="K573" s="228"/>
      <c r="L573" s="45"/>
      <c r="M573" s="229" t="s">
        <v>1</v>
      </c>
      <c r="N573" s="230" t="s">
        <v>41</v>
      </c>
      <c r="O573" s="93"/>
      <c r="P573" s="231">
        <f>O573*H573</f>
        <v>0</v>
      </c>
      <c r="Q573" s="231">
        <v>0.00158</v>
      </c>
      <c r="R573" s="231">
        <f>Q573*H573</f>
        <v>0.0018959999999999999</v>
      </c>
      <c r="S573" s="231">
        <v>0</v>
      </c>
      <c r="T573" s="232">
        <f>S573*H573</f>
        <v>0</v>
      </c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R573" s="233" t="s">
        <v>217</v>
      </c>
      <c r="AT573" s="233" t="s">
        <v>172</v>
      </c>
      <c r="AU573" s="233" t="s">
        <v>177</v>
      </c>
      <c r="AY573" s="18" t="s">
        <v>169</v>
      </c>
      <c r="BE573" s="234">
        <f>IF(N573="základní",J573,0)</f>
        <v>0</v>
      </c>
      <c r="BF573" s="234">
        <f>IF(N573="snížená",J573,0)</f>
        <v>0</v>
      </c>
      <c r="BG573" s="234">
        <f>IF(N573="zákl. přenesená",J573,0)</f>
        <v>0</v>
      </c>
      <c r="BH573" s="234">
        <f>IF(N573="sníž. přenesená",J573,0)</f>
        <v>0</v>
      </c>
      <c r="BI573" s="234">
        <f>IF(N573="nulová",J573,0)</f>
        <v>0</v>
      </c>
      <c r="BJ573" s="18" t="s">
        <v>178</v>
      </c>
      <c r="BK573" s="234">
        <f>ROUND(I573*H573,2)</f>
        <v>0</v>
      </c>
      <c r="BL573" s="18" t="s">
        <v>217</v>
      </c>
      <c r="BM573" s="233" t="s">
        <v>796</v>
      </c>
    </row>
    <row r="574" s="2" customFormat="1">
      <c r="A574" s="39"/>
      <c r="B574" s="40"/>
      <c r="C574" s="41"/>
      <c r="D574" s="235" t="s">
        <v>179</v>
      </c>
      <c r="E574" s="41"/>
      <c r="F574" s="236" t="s">
        <v>795</v>
      </c>
      <c r="G574" s="41"/>
      <c r="H574" s="41"/>
      <c r="I574" s="237"/>
      <c r="J574" s="41"/>
      <c r="K574" s="41"/>
      <c r="L574" s="45"/>
      <c r="M574" s="238"/>
      <c r="N574" s="239"/>
      <c r="O574" s="93"/>
      <c r="P574" s="93"/>
      <c r="Q574" s="93"/>
      <c r="R574" s="93"/>
      <c r="S574" s="93"/>
      <c r="T574" s="94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T574" s="18" t="s">
        <v>179</v>
      </c>
      <c r="AU574" s="18" t="s">
        <v>177</v>
      </c>
    </row>
    <row r="575" s="14" customFormat="1">
      <c r="A575" s="14"/>
      <c r="B575" s="250"/>
      <c r="C575" s="251"/>
      <c r="D575" s="235" t="s">
        <v>180</v>
      </c>
      <c r="E575" s="252" t="s">
        <v>1</v>
      </c>
      <c r="F575" s="253" t="s">
        <v>797</v>
      </c>
      <c r="G575" s="251"/>
      <c r="H575" s="254">
        <v>1.2</v>
      </c>
      <c r="I575" s="255"/>
      <c r="J575" s="251"/>
      <c r="K575" s="251"/>
      <c r="L575" s="256"/>
      <c r="M575" s="257"/>
      <c r="N575" s="258"/>
      <c r="O575" s="258"/>
      <c r="P575" s="258"/>
      <c r="Q575" s="258"/>
      <c r="R575" s="258"/>
      <c r="S575" s="258"/>
      <c r="T575" s="259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60" t="s">
        <v>180</v>
      </c>
      <c r="AU575" s="260" t="s">
        <v>177</v>
      </c>
      <c r="AV575" s="14" t="s">
        <v>177</v>
      </c>
      <c r="AW575" s="14" t="s">
        <v>30</v>
      </c>
      <c r="AX575" s="14" t="s">
        <v>73</v>
      </c>
      <c r="AY575" s="260" t="s">
        <v>169</v>
      </c>
    </row>
    <row r="576" s="15" customFormat="1">
      <c r="A576" s="15"/>
      <c r="B576" s="261"/>
      <c r="C576" s="262"/>
      <c r="D576" s="235" t="s">
        <v>180</v>
      </c>
      <c r="E576" s="263" t="s">
        <v>1</v>
      </c>
      <c r="F576" s="264" t="s">
        <v>183</v>
      </c>
      <c r="G576" s="262"/>
      <c r="H576" s="265">
        <v>1.2</v>
      </c>
      <c r="I576" s="266"/>
      <c r="J576" s="262"/>
      <c r="K576" s="262"/>
      <c r="L576" s="267"/>
      <c r="M576" s="268"/>
      <c r="N576" s="269"/>
      <c r="O576" s="269"/>
      <c r="P576" s="269"/>
      <c r="Q576" s="269"/>
      <c r="R576" s="269"/>
      <c r="S576" s="269"/>
      <c r="T576" s="270"/>
      <c r="U576" s="15"/>
      <c r="V576" s="15"/>
      <c r="W576" s="15"/>
      <c r="X576" s="15"/>
      <c r="Y576" s="15"/>
      <c r="Z576" s="15"/>
      <c r="AA576" s="15"/>
      <c r="AB576" s="15"/>
      <c r="AC576" s="15"/>
      <c r="AD576" s="15"/>
      <c r="AE576" s="15"/>
      <c r="AT576" s="271" t="s">
        <v>180</v>
      </c>
      <c r="AU576" s="271" t="s">
        <v>177</v>
      </c>
      <c r="AV576" s="15" t="s">
        <v>176</v>
      </c>
      <c r="AW576" s="15" t="s">
        <v>30</v>
      </c>
      <c r="AX576" s="15" t="s">
        <v>81</v>
      </c>
      <c r="AY576" s="271" t="s">
        <v>169</v>
      </c>
    </row>
    <row r="577" s="2" customFormat="1" ht="16.5" customHeight="1">
      <c r="A577" s="39"/>
      <c r="B577" s="40"/>
      <c r="C577" s="272" t="s">
        <v>508</v>
      </c>
      <c r="D577" s="272" t="s">
        <v>258</v>
      </c>
      <c r="E577" s="273" t="s">
        <v>798</v>
      </c>
      <c r="F577" s="274" t="s">
        <v>799</v>
      </c>
      <c r="G577" s="275" t="s">
        <v>186</v>
      </c>
      <c r="H577" s="276">
        <v>10</v>
      </c>
      <c r="I577" s="277"/>
      <c r="J577" s="278">
        <f>ROUND(I577*H577,2)</f>
        <v>0</v>
      </c>
      <c r="K577" s="279"/>
      <c r="L577" s="280"/>
      <c r="M577" s="281" t="s">
        <v>1</v>
      </c>
      <c r="N577" s="282" t="s">
        <v>41</v>
      </c>
      <c r="O577" s="93"/>
      <c r="P577" s="231">
        <f>O577*H577</f>
        <v>0</v>
      </c>
      <c r="Q577" s="231">
        <v>0</v>
      </c>
      <c r="R577" s="231">
        <f>Q577*H577</f>
        <v>0</v>
      </c>
      <c r="S577" s="231">
        <v>0</v>
      </c>
      <c r="T577" s="232">
        <f>S577*H577</f>
        <v>0</v>
      </c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R577" s="233" t="s">
        <v>261</v>
      </c>
      <c r="AT577" s="233" t="s">
        <v>258</v>
      </c>
      <c r="AU577" s="233" t="s">
        <v>177</v>
      </c>
      <c r="AY577" s="18" t="s">
        <v>169</v>
      </c>
      <c r="BE577" s="234">
        <f>IF(N577="základní",J577,0)</f>
        <v>0</v>
      </c>
      <c r="BF577" s="234">
        <f>IF(N577="snížená",J577,0)</f>
        <v>0</v>
      </c>
      <c r="BG577" s="234">
        <f>IF(N577="zákl. přenesená",J577,0)</f>
        <v>0</v>
      </c>
      <c r="BH577" s="234">
        <f>IF(N577="sníž. přenesená",J577,0)</f>
        <v>0</v>
      </c>
      <c r="BI577" s="234">
        <f>IF(N577="nulová",J577,0)</f>
        <v>0</v>
      </c>
      <c r="BJ577" s="18" t="s">
        <v>178</v>
      </c>
      <c r="BK577" s="234">
        <f>ROUND(I577*H577,2)</f>
        <v>0</v>
      </c>
      <c r="BL577" s="18" t="s">
        <v>217</v>
      </c>
      <c r="BM577" s="233" t="s">
        <v>800</v>
      </c>
    </row>
    <row r="578" s="2" customFormat="1">
      <c r="A578" s="39"/>
      <c r="B578" s="40"/>
      <c r="C578" s="41"/>
      <c r="D578" s="235" t="s">
        <v>179</v>
      </c>
      <c r="E578" s="41"/>
      <c r="F578" s="236" t="s">
        <v>799</v>
      </c>
      <c r="G578" s="41"/>
      <c r="H578" s="41"/>
      <c r="I578" s="237"/>
      <c r="J578" s="41"/>
      <c r="K578" s="41"/>
      <c r="L578" s="45"/>
      <c r="M578" s="238"/>
      <c r="N578" s="239"/>
      <c r="O578" s="93"/>
      <c r="P578" s="93"/>
      <c r="Q578" s="93"/>
      <c r="R578" s="93"/>
      <c r="S578" s="93"/>
      <c r="T578" s="94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T578" s="18" t="s">
        <v>179</v>
      </c>
      <c r="AU578" s="18" t="s">
        <v>177</v>
      </c>
    </row>
    <row r="579" s="2" customFormat="1" ht="16.5" customHeight="1">
      <c r="A579" s="39"/>
      <c r="B579" s="40"/>
      <c r="C579" s="272" t="s">
        <v>801</v>
      </c>
      <c r="D579" s="272" t="s">
        <v>258</v>
      </c>
      <c r="E579" s="273" t="s">
        <v>802</v>
      </c>
      <c r="F579" s="274" t="s">
        <v>803</v>
      </c>
      <c r="G579" s="275" t="s">
        <v>186</v>
      </c>
      <c r="H579" s="276">
        <v>4</v>
      </c>
      <c r="I579" s="277"/>
      <c r="J579" s="278">
        <f>ROUND(I579*H579,2)</f>
        <v>0</v>
      </c>
      <c r="K579" s="279"/>
      <c r="L579" s="280"/>
      <c r="M579" s="281" t="s">
        <v>1</v>
      </c>
      <c r="N579" s="282" t="s">
        <v>41</v>
      </c>
      <c r="O579" s="93"/>
      <c r="P579" s="231">
        <f>O579*H579</f>
        <v>0</v>
      </c>
      <c r="Q579" s="231">
        <v>0</v>
      </c>
      <c r="R579" s="231">
        <f>Q579*H579</f>
        <v>0</v>
      </c>
      <c r="S579" s="231">
        <v>0</v>
      </c>
      <c r="T579" s="232">
        <f>S579*H579</f>
        <v>0</v>
      </c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R579" s="233" t="s">
        <v>261</v>
      </c>
      <c r="AT579" s="233" t="s">
        <v>258</v>
      </c>
      <c r="AU579" s="233" t="s">
        <v>177</v>
      </c>
      <c r="AY579" s="18" t="s">
        <v>169</v>
      </c>
      <c r="BE579" s="234">
        <f>IF(N579="základní",J579,0)</f>
        <v>0</v>
      </c>
      <c r="BF579" s="234">
        <f>IF(N579="snížená",J579,0)</f>
        <v>0</v>
      </c>
      <c r="BG579" s="234">
        <f>IF(N579="zákl. přenesená",J579,0)</f>
        <v>0</v>
      </c>
      <c r="BH579" s="234">
        <f>IF(N579="sníž. přenesená",J579,0)</f>
        <v>0</v>
      </c>
      <c r="BI579" s="234">
        <f>IF(N579="nulová",J579,0)</f>
        <v>0</v>
      </c>
      <c r="BJ579" s="18" t="s">
        <v>178</v>
      </c>
      <c r="BK579" s="234">
        <f>ROUND(I579*H579,2)</f>
        <v>0</v>
      </c>
      <c r="BL579" s="18" t="s">
        <v>217</v>
      </c>
      <c r="BM579" s="233" t="s">
        <v>804</v>
      </c>
    </row>
    <row r="580" s="2" customFormat="1">
      <c r="A580" s="39"/>
      <c r="B580" s="40"/>
      <c r="C580" s="41"/>
      <c r="D580" s="235" t="s">
        <v>179</v>
      </c>
      <c r="E580" s="41"/>
      <c r="F580" s="236" t="s">
        <v>803</v>
      </c>
      <c r="G580" s="41"/>
      <c r="H580" s="41"/>
      <c r="I580" s="237"/>
      <c r="J580" s="41"/>
      <c r="K580" s="41"/>
      <c r="L580" s="45"/>
      <c r="M580" s="238"/>
      <c r="N580" s="239"/>
      <c r="O580" s="93"/>
      <c r="P580" s="93"/>
      <c r="Q580" s="93"/>
      <c r="R580" s="93"/>
      <c r="S580" s="93"/>
      <c r="T580" s="94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T580" s="18" t="s">
        <v>179</v>
      </c>
      <c r="AU580" s="18" t="s">
        <v>177</v>
      </c>
    </row>
    <row r="581" s="2" customFormat="1" ht="21.75" customHeight="1">
      <c r="A581" s="39"/>
      <c r="B581" s="40"/>
      <c r="C581" s="272" t="s">
        <v>512</v>
      </c>
      <c r="D581" s="272" t="s">
        <v>258</v>
      </c>
      <c r="E581" s="273" t="s">
        <v>805</v>
      </c>
      <c r="F581" s="274" t="s">
        <v>806</v>
      </c>
      <c r="G581" s="275" t="s">
        <v>186</v>
      </c>
      <c r="H581" s="276">
        <v>22</v>
      </c>
      <c r="I581" s="277"/>
      <c r="J581" s="278">
        <f>ROUND(I581*H581,2)</f>
        <v>0</v>
      </c>
      <c r="K581" s="279"/>
      <c r="L581" s="280"/>
      <c r="M581" s="281" t="s">
        <v>1</v>
      </c>
      <c r="N581" s="282" t="s">
        <v>41</v>
      </c>
      <c r="O581" s="93"/>
      <c r="P581" s="231">
        <f>O581*H581</f>
        <v>0</v>
      </c>
      <c r="Q581" s="231">
        <v>0</v>
      </c>
      <c r="R581" s="231">
        <f>Q581*H581</f>
        <v>0</v>
      </c>
      <c r="S581" s="231">
        <v>0</v>
      </c>
      <c r="T581" s="232">
        <f>S581*H581</f>
        <v>0</v>
      </c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R581" s="233" t="s">
        <v>261</v>
      </c>
      <c r="AT581" s="233" t="s">
        <v>258</v>
      </c>
      <c r="AU581" s="233" t="s">
        <v>177</v>
      </c>
      <c r="AY581" s="18" t="s">
        <v>169</v>
      </c>
      <c r="BE581" s="234">
        <f>IF(N581="základní",J581,0)</f>
        <v>0</v>
      </c>
      <c r="BF581" s="234">
        <f>IF(N581="snížená",J581,0)</f>
        <v>0</v>
      </c>
      <c r="BG581" s="234">
        <f>IF(N581="zákl. přenesená",J581,0)</f>
        <v>0</v>
      </c>
      <c r="BH581" s="234">
        <f>IF(N581="sníž. přenesená",J581,0)</f>
        <v>0</v>
      </c>
      <c r="BI581" s="234">
        <f>IF(N581="nulová",J581,0)</f>
        <v>0</v>
      </c>
      <c r="BJ581" s="18" t="s">
        <v>178</v>
      </c>
      <c r="BK581" s="234">
        <f>ROUND(I581*H581,2)</f>
        <v>0</v>
      </c>
      <c r="BL581" s="18" t="s">
        <v>217</v>
      </c>
      <c r="BM581" s="233" t="s">
        <v>807</v>
      </c>
    </row>
    <row r="582" s="2" customFormat="1">
      <c r="A582" s="39"/>
      <c r="B582" s="40"/>
      <c r="C582" s="41"/>
      <c r="D582" s="235" t="s">
        <v>179</v>
      </c>
      <c r="E582" s="41"/>
      <c r="F582" s="236" t="s">
        <v>806</v>
      </c>
      <c r="G582" s="41"/>
      <c r="H582" s="41"/>
      <c r="I582" s="237"/>
      <c r="J582" s="41"/>
      <c r="K582" s="41"/>
      <c r="L582" s="45"/>
      <c r="M582" s="238"/>
      <c r="N582" s="239"/>
      <c r="O582" s="93"/>
      <c r="P582" s="93"/>
      <c r="Q582" s="93"/>
      <c r="R582" s="93"/>
      <c r="S582" s="93"/>
      <c r="T582" s="94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T582" s="18" t="s">
        <v>179</v>
      </c>
      <c r="AU582" s="18" t="s">
        <v>177</v>
      </c>
    </row>
    <row r="583" s="2" customFormat="1" ht="21.75" customHeight="1">
      <c r="A583" s="39"/>
      <c r="B583" s="40"/>
      <c r="C583" s="272" t="s">
        <v>808</v>
      </c>
      <c r="D583" s="272" t="s">
        <v>258</v>
      </c>
      <c r="E583" s="273" t="s">
        <v>809</v>
      </c>
      <c r="F583" s="274" t="s">
        <v>810</v>
      </c>
      <c r="G583" s="275" t="s">
        <v>186</v>
      </c>
      <c r="H583" s="276">
        <v>30</v>
      </c>
      <c r="I583" s="277"/>
      <c r="J583" s="278">
        <f>ROUND(I583*H583,2)</f>
        <v>0</v>
      </c>
      <c r="K583" s="279"/>
      <c r="L583" s="280"/>
      <c r="M583" s="281" t="s">
        <v>1</v>
      </c>
      <c r="N583" s="282" t="s">
        <v>41</v>
      </c>
      <c r="O583" s="93"/>
      <c r="P583" s="231">
        <f>O583*H583</f>
        <v>0</v>
      </c>
      <c r="Q583" s="231">
        <v>0</v>
      </c>
      <c r="R583" s="231">
        <f>Q583*H583</f>
        <v>0</v>
      </c>
      <c r="S583" s="231">
        <v>0</v>
      </c>
      <c r="T583" s="232">
        <f>S583*H583</f>
        <v>0</v>
      </c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R583" s="233" t="s">
        <v>261</v>
      </c>
      <c r="AT583" s="233" t="s">
        <v>258</v>
      </c>
      <c r="AU583" s="233" t="s">
        <v>177</v>
      </c>
      <c r="AY583" s="18" t="s">
        <v>169</v>
      </c>
      <c r="BE583" s="234">
        <f>IF(N583="základní",J583,0)</f>
        <v>0</v>
      </c>
      <c r="BF583" s="234">
        <f>IF(N583="snížená",J583,0)</f>
        <v>0</v>
      </c>
      <c r="BG583" s="234">
        <f>IF(N583="zákl. přenesená",J583,0)</f>
        <v>0</v>
      </c>
      <c r="BH583" s="234">
        <f>IF(N583="sníž. přenesená",J583,0)</f>
        <v>0</v>
      </c>
      <c r="BI583" s="234">
        <f>IF(N583="nulová",J583,0)</f>
        <v>0</v>
      </c>
      <c r="BJ583" s="18" t="s">
        <v>178</v>
      </c>
      <c r="BK583" s="234">
        <f>ROUND(I583*H583,2)</f>
        <v>0</v>
      </c>
      <c r="BL583" s="18" t="s">
        <v>217</v>
      </c>
      <c r="BM583" s="233" t="s">
        <v>811</v>
      </c>
    </row>
    <row r="584" s="2" customFormat="1">
      <c r="A584" s="39"/>
      <c r="B584" s="40"/>
      <c r="C584" s="41"/>
      <c r="D584" s="235" t="s">
        <v>179</v>
      </c>
      <c r="E584" s="41"/>
      <c r="F584" s="236" t="s">
        <v>810</v>
      </c>
      <c r="G584" s="41"/>
      <c r="H584" s="41"/>
      <c r="I584" s="237"/>
      <c r="J584" s="41"/>
      <c r="K584" s="41"/>
      <c r="L584" s="45"/>
      <c r="M584" s="238"/>
      <c r="N584" s="239"/>
      <c r="O584" s="93"/>
      <c r="P584" s="93"/>
      <c r="Q584" s="93"/>
      <c r="R584" s="93"/>
      <c r="S584" s="93"/>
      <c r="T584" s="94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T584" s="18" t="s">
        <v>179</v>
      </c>
      <c r="AU584" s="18" t="s">
        <v>177</v>
      </c>
    </row>
    <row r="585" s="2" customFormat="1" ht="16.5" customHeight="1">
      <c r="A585" s="39"/>
      <c r="B585" s="40"/>
      <c r="C585" s="272" t="s">
        <v>515</v>
      </c>
      <c r="D585" s="272" t="s">
        <v>258</v>
      </c>
      <c r="E585" s="273" t="s">
        <v>812</v>
      </c>
      <c r="F585" s="274" t="s">
        <v>813</v>
      </c>
      <c r="G585" s="275" t="s">
        <v>186</v>
      </c>
      <c r="H585" s="276">
        <v>2</v>
      </c>
      <c r="I585" s="277"/>
      <c r="J585" s="278">
        <f>ROUND(I585*H585,2)</f>
        <v>0</v>
      </c>
      <c r="K585" s="279"/>
      <c r="L585" s="280"/>
      <c r="M585" s="281" t="s">
        <v>1</v>
      </c>
      <c r="N585" s="282" t="s">
        <v>41</v>
      </c>
      <c r="O585" s="93"/>
      <c r="P585" s="231">
        <f>O585*H585</f>
        <v>0</v>
      </c>
      <c r="Q585" s="231">
        <v>0</v>
      </c>
      <c r="R585" s="231">
        <f>Q585*H585</f>
        <v>0</v>
      </c>
      <c r="S585" s="231">
        <v>0</v>
      </c>
      <c r="T585" s="232">
        <f>S585*H585</f>
        <v>0</v>
      </c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R585" s="233" t="s">
        <v>261</v>
      </c>
      <c r="AT585" s="233" t="s">
        <v>258</v>
      </c>
      <c r="AU585" s="233" t="s">
        <v>177</v>
      </c>
      <c r="AY585" s="18" t="s">
        <v>169</v>
      </c>
      <c r="BE585" s="234">
        <f>IF(N585="základní",J585,0)</f>
        <v>0</v>
      </c>
      <c r="BF585" s="234">
        <f>IF(N585="snížená",J585,0)</f>
        <v>0</v>
      </c>
      <c r="BG585" s="234">
        <f>IF(N585="zákl. přenesená",J585,0)</f>
        <v>0</v>
      </c>
      <c r="BH585" s="234">
        <f>IF(N585="sníž. přenesená",J585,0)</f>
        <v>0</v>
      </c>
      <c r="BI585" s="234">
        <f>IF(N585="nulová",J585,0)</f>
        <v>0</v>
      </c>
      <c r="BJ585" s="18" t="s">
        <v>178</v>
      </c>
      <c r="BK585" s="234">
        <f>ROUND(I585*H585,2)</f>
        <v>0</v>
      </c>
      <c r="BL585" s="18" t="s">
        <v>217</v>
      </c>
      <c r="BM585" s="233" t="s">
        <v>814</v>
      </c>
    </row>
    <row r="586" s="2" customFormat="1">
      <c r="A586" s="39"/>
      <c r="B586" s="40"/>
      <c r="C586" s="41"/>
      <c r="D586" s="235" t="s">
        <v>179</v>
      </c>
      <c r="E586" s="41"/>
      <c r="F586" s="236" t="s">
        <v>813</v>
      </c>
      <c r="G586" s="41"/>
      <c r="H586" s="41"/>
      <c r="I586" s="237"/>
      <c r="J586" s="41"/>
      <c r="K586" s="41"/>
      <c r="L586" s="45"/>
      <c r="M586" s="238"/>
      <c r="N586" s="239"/>
      <c r="O586" s="93"/>
      <c r="P586" s="93"/>
      <c r="Q586" s="93"/>
      <c r="R586" s="93"/>
      <c r="S586" s="93"/>
      <c r="T586" s="94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T586" s="18" t="s">
        <v>179</v>
      </c>
      <c r="AU586" s="18" t="s">
        <v>177</v>
      </c>
    </row>
    <row r="587" s="2" customFormat="1" ht="16.5" customHeight="1">
      <c r="A587" s="39"/>
      <c r="B587" s="40"/>
      <c r="C587" s="272" t="s">
        <v>815</v>
      </c>
      <c r="D587" s="272" t="s">
        <v>258</v>
      </c>
      <c r="E587" s="273" t="s">
        <v>816</v>
      </c>
      <c r="F587" s="274" t="s">
        <v>817</v>
      </c>
      <c r="G587" s="275" t="s">
        <v>186</v>
      </c>
      <c r="H587" s="276">
        <v>6</v>
      </c>
      <c r="I587" s="277"/>
      <c r="J587" s="278">
        <f>ROUND(I587*H587,2)</f>
        <v>0</v>
      </c>
      <c r="K587" s="279"/>
      <c r="L587" s="280"/>
      <c r="M587" s="281" t="s">
        <v>1</v>
      </c>
      <c r="N587" s="282" t="s">
        <v>41</v>
      </c>
      <c r="O587" s="93"/>
      <c r="P587" s="231">
        <f>O587*H587</f>
        <v>0</v>
      </c>
      <c r="Q587" s="231">
        <v>0</v>
      </c>
      <c r="R587" s="231">
        <f>Q587*H587</f>
        <v>0</v>
      </c>
      <c r="S587" s="231">
        <v>0</v>
      </c>
      <c r="T587" s="232">
        <f>S587*H587</f>
        <v>0</v>
      </c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R587" s="233" t="s">
        <v>261</v>
      </c>
      <c r="AT587" s="233" t="s">
        <v>258</v>
      </c>
      <c r="AU587" s="233" t="s">
        <v>177</v>
      </c>
      <c r="AY587" s="18" t="s">
        <v>169</v>
      </c>
      <c r="BE587" s="234">
        <f>IF(N587="základní",J587,0)</f>
        <v>0</v>
      </c>
      <c r="BF587" s="234">
        <f>IF(N587="snížená",J587,0)</f>
        <v>0</v>
      </c>
      <c r="BG587" s="234">
        <f>IF(N587="zákl. přenesená",J587,0)</f>
        <v>0</v>
      </c>
      <c r="BH587" s="234">
        <f>IF(N587="sníž. přenesená",J587,0)</f>
        <v>0</v>
      </c>
      <c r="BI587" s="234">
        <f>IF(N587="nulová",J587,0)</f>
        <v>0</v>
      </c>
      <c r="BJ587" s="18" t="s">
        <v>178</v>
      </c>
      <c r="BK587" s="234">
        <f>ROUND(I587*H587,2)</f>
        <v>0</v>
      </c>
      <c r="BL587" s="18" t="s">
        <v>217</v>
      </c>
      <c r="BM587" s="233" t="s">
        <v>818</v>
      </c>
    </row>
    <row r="588" s="2" customFormat="1">
      <c r="A588" s="39"/>
      <c r="B588" s="40"/>
      <c r="C588" s="41"/>
      <c r="D588" s="235" t="s">
        <v>179</v>
      </c>
      <c r="E588" s="41"/>
      <c r="F588" s="236" t="s">
        <v>817</v>
      </c>
      <c r="G588" s="41"/>
      <c r="H588" s="41"/>
      <c r="I588" s="237"/>
      <c r="J588" s="41"/>
      <c r="K588" s="41"/>
      <c r="L588" s="45"/>
      <c r="M588" s="238"/>
      <c r="N588" s="239"/>
      <c r="O588" s="93"/>
      <c r="P588" s="93"/>
      <c r="Q588" s="93"/>
      <c r="R588" s="93"/>
      <c r="S588" s="93"/>
      <c r="T588" s="94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T588" s="18" t="s">
        <v>179</v>
      </c>
      <c r="AU588" s="18" t="s">
        <v>177</v>
      </c>
    </row>
    <row r="589" s="2" customFormat="1" ht="24.15" customHeight="1">
      <c r="A589" s="39"/>
      <c r="B589" s="40"/>
      <c r="C589" s="272" t="s">
        <v>519</v>
      </c>
      <c r="D589" s="272" t="s">
        <v>258</v>
      </c>
      <c r="E589" s="273" t="s">
        <v>819</v>
      </c>
      <c r="F589" s="274" t="s">
        <v>820</v>
      </c>
      <c r="G589" s="275" t="s">
        <v>186</v>
      </c>
      <c r="H589" s="276">
        <v>2</v>
      </c>
      <c r="I589" s="277"/>
      <c r="J589" s="278">
        <f>ROUND(I589*H589,2)</f>
        <v>0</v>
      </c>
      <c r="K589" s="279"/>
      <c r="L589" s="280"/>
      <c r="M589" s="281" t="s">
        <v>1</v>
      </c>
      <c r="N589" s="282" t="s">
        <v>41</v>
      </c>
      <c r="O589" s="93"/>
      <c r="P589" s="231">
        <f>O589*H589</f>
        <v>0</v>
      </c>
      <c r="Q589" s="231">
        <v>0</v>
      </c>
      <c r="R589" s="231">
        <f>Q589*H589</f>
        <v>0</v>
      </c>
      <c r="S589" s="231">
        <v>0</v>
      </c>
      <c r="T589" s="232">
        <f>S589*H589</f>
        <v>0</v>
      </c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R589" s="233" t="s">
        <v>261</v>
      </c>
      <c r="AT589" s="233" t="s">
        <v>258</v>
      </c>
      <c r="AU589" s="233" t="s">
        <v>177</v>
      </c>
      <c r="AY589" s="18" t="s">
        <v>169</v>
      </c>
      <c r="BE589" s="234">
        <f>IF(N589="základní",J589,0)</f>
        <v>0</v>
      </c>
      <c r="BF589" s="234">
        <f>IF(N589="snížená",J589,0)</f>
        <v>0</v>
      </c>
      <c r="BG589" s="234">
        <f>IF(N589="zákl. přenesená",J589,0)</f>
        <v>0</v>
      </c>
      <c r="BH589" s="234">
        <f>IF(N589="sníž. přenesená",J589,0)</f>
        <v>0</v>
      </c>
      <c r="BI589" s="234">
        <f>IF(N589="nulová",J589,0)</f>
        <v>0</v>
      </c>
      <c r="BJ589" s="18" t="s">
        <v>178</v>
      </c>
      <c r="BK589" s="234">
        <f>ROUND(I589*H589,2)</f>
        <v>0</v>
      </c>
      <c r="BL589" s="18" t="s">
        <v>217</v>
      </c>
      <c r="BM589" s="233" t="s">
        <v>821</v>
      </c>
    </row>
    <row r="590" s="2" customFormat="1">
      <c r="A590" s="39"/>
      <c r="B590" s="40"/>
      <c r="C590" s="41"/>
      <c r="D590" s="235" t="s">
        <v>179</v>
      </c>
      <c r="E590" s="41"/>
      <c r="F590" s="236" t="s">
        <v>820</v>
      </c>
      <c r="G590" s="41"/>
      <c r="H590" s="41"/>
      <c r="I590" s="237"/>
      <c r="J590" s="41"/>
      <c r="K590" s="41"/>
      <c r="L590" s="45"/>
      <c r="M590" s="238"/>
      <c r="N590" s="239"/>
      <c r="O590" s="93"/>
      <c r="P590" s="93"/>
      <c r="Q590" s="93"/>
      <c r="R590" s="93"/>
      <c r="S590" s="93"/>
      <c r="T590" s="94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T590" s="18" t="s">
        <v>179</v>
      </c>
      <c r="AU590" s="18" t="s">
        <v>177</v>
      </c>
    </row>
    <row r="591" s="2" customFormat="1" ht="24.15" customHeight="1">
      <c r="A591" s="39"/>
      <c r="B591" s="40"/>
      <c r="C591" s="272" t="s">
        <v>822</v>
      </c>
      <c r="D591" s="272" t="s">
        <v>258</v>
      </c>
      <c r="E591" s="273" t="s">
        <v>823</v>
      </c>
      <c r="F591" s="274" t="s">
        <v>824</v>
      </c>
      <c r="G591" s="275" t="s">
        <v>186</v>
      </c>
      <c r="H591" s="276">
        <v>2</v>
      </c>
      <c r="I591" s="277"/>
      <c r="J591" s="278">
        <f>ROUND(I591*H591,2)</f>
        <v>0</v>
      </c>
      <c r="K591" s="279"/>
      <c r="L591" s="280"/>
      <c r="M591" s="281" t="s">
        <v>1</v>
      </c>
      <c r="N591" s="282" t="s">
        <v>41</v>
      </c>
      <c r="O591" s="93"/>
      <c r="P591" s="231">
        <f>O591*H591</f>
        <v>0</v>
      </c>
      <c r="Q591" s="231">
        <v>0</v>
      </c>
      <c r="R591" s="231">
        <f>Q591*H591</f>
        <v>0</v>
      </c>
      <c r="S591" s="231">
        <v>0</v>
      </c>
      <c r="T591" s="232">
        <f>S591*H591</f>
        <v>0</v>
      </c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R591" s="233" t="s">
        <v>261</v>
      </c>
      <c r="AT591" s="233" t="s">
        <v>258</v>
      </c>
      <c r="AU591" s="233" t="s">
        <v>177</v>
      </c>
      <c r="AY591" s="18" t="s">
        <v>169</v>
      </c>
      <c r="BE591" s="234">
        <f>IF(N591="základní",J591,0)</f>
        <v>0</v>
      </c>
      <c r="BF591" s="234">
        <f>IF(N591="snížená",J591,0)</f>
        <v>0</v>
      </c>
      <c r="BG591" s="234">
        <f>IF(N591="zákl. přenesená",J591,0)</f>
        <v>0</v>
      </c>
      <c r="BH591" s="234">
        <f>IF(N591="sníž. přenesená",J591,0)</f>
        <v>0</v>
      </c>
      <c r="BI591" s="234">
        <f>IF(N591="nulová",J591,0)</f>
        <v>0</v>
      </c>
      <c r="BJ591" s="18" t="s">
        <v>178</v>
      </c>
      <c r="BK591" s="234">
        <f>ROUND(I591*H591,2)</f>
        <v>0</v>
      </c>
      <c r="BL591" s="18" t="s">
        <v>217</v>
      </c>
      <c r="BM591" s="233" t="s">
        <v>825</v>
      </c>
    </row>
    <row r="592" s="2" customFormat="1">
      <c r="A592" s="39"/>
      <c r="B592" s="40"/>
      <c r="C592" s="41"/>
      <c r="D592" s="235" t="s">
        <v>179</v>
      </c>
      <c r="E592" s="41"/>
      <c r="F592" s="236" t="s">
        <v>824</v>
      </c>
      <c r="G592" s="41"/>
      <c r="H592" s="41"/>
      <c r="I592" s="237"/>
      <c r="J592" s="41"/>
      <c r="K592" s="41"/>
      <c r="L592" s="45"/>
      <c r="M592" s="238"/>
      <c r="N592" s="239"/>
      <c r="O592" s="93"/>
      <c r="P592" s="93"/>
      <c r="Q592" s="93"/>
      <c r="R592" s="93"/>
      <c r="S592" s="93"/>
      <c r="T592" s="94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T592" s="18" t="s">
        <v>179</v>
      </c>
      <c r="AU592" s="18" t="s">
        <v>177</v>
      </c>
    </row>
    <row r="593" s="2" customFormat="1" ht="21.75" customHeight="1">
      <c r="A593" s="39"/>
      <c r="B593" s="40"/>
      <c r="C593" s="272" t="s">
        <v>522</v>
      </c>
      <c r="D593" s="272" t="s">
        <v>258</v>
      </c>
      <c r="E593" s="273" t="s">
        <v>826</v>
      </c>
      <c r="F593" s="274" t="s">
        <v>827</v>
      </c>
      <c r="G593" s="275" t="s">
        <v>186</v>
      </c>
      <c r="H593" s="276">
        <v>8</v>
      </c>
      <c r="I593" s="277"/>
      <c r="J593" s="278">
        <f>ROUND(I593*H593,2)</f>
        <v>0</v>
      </c>
      <c r="K593" s="279"/>
      <c r="L593" s="280"/>
      <c r="M593" s="281" t="s">
        <v>1</v>
      </c>
      <c r="N593" s="282" t="s">
        <v>41</v>
      </c>
      <c r="O593" s="93"/>
      <c r="P593" s="231">
        <f>O593*H593</f>
        <v>0</v>
      </c>
      <c r="Q593" s="231">
        <v>0</v>
      </c>
      <c r="R593" s="231">
        <f>Q593*H593</f>
        <v>0</v>
      </c>
      <c r="S593" s="231">
        <v>0</v>
      </c>
      <c r="T593" s="232">
        <f>S593*H593</f>
        <v>0</v>
      </c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R593" s="233" t="s">
        <v>261</v>
      </c>
      <c r="AT593" s="233" t="s">
        <v>258</v>
      </c>
      <c r="AU593" s="233" t="s">
        <v>177</v>
      </c>
      <c r="AY593" s="18" t="s">
        <v>169</v>
      </c>
      <c r="BE593" s="234">
        <f>IF(N593="základní",J593,0)</f>
        <v>0</v>
      </c>
      <c r="BF593" s="234">
        <f>IF(N593="snížená",J593,0)</f>
        <v>0</v>
      </c>
      <c r="BG593" s="234">
        <f>IF(N593="zákl. přenesená",J593,0)</f>
        <v>0</v>
      </c>
      <c r="BH593" s="234">
        <f>IF(N593="sníž. přenesená",J593,0)</f>
        <v>0</v>
      </c>
      <c r="BI593" s="234">
        <f>IF(N593="nulová",J593,0)</f>
        <v>0</v>
      </c>
      <c r="BJ593" s="18" t="s">
        <v>178</v>
      </c>
      <c r="BK593" s="234">
        <f>ROUND(I593*H593,2)</f>
        <v>0</v>
      </c>
      <c r="BL593" s="18" t="s">
        <v>217</v>
      </c>
      <c r="BM593" s="233" t="s">
        <v>828</v>
      </c>
    </row>
    <row r="594" s="2" customFormat="1">
      <c r="A594" s="39"/>
      <c r="B594" s="40"/>
      <c r="C594" s="41"/>
      <c r="D594" s="235" t="s">
        <v>179</v>
      </c>
      <c r="E594" s="41"/>
      <c r="F594" s="236" t="s">
        <v>827</v>
      </c>
      <c r="G594" s="41"/>
      <c r="H594" s="41"/>
      <c r="I594" s="237"/>
      <c r="J594" s="41"/>
      <c r="K594" s="41"/>
      <c r="L594" s="45"/>
      <c r="M594" s="238"/>
      <c r="N594" s="239"/>
      <c r="O594" s="93"/>
      <c r="P594" s="93"/>
      <c r="Q594" s="93"/>
      <c r="R594" s="93"/>
      <c r="S594" s="93"/>
      <c r="T594" s="94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T594" s="18" t="s">
        <v>179</v>
      </c>
      <c r="AU594" s="18" t="s">
        <v>177</v>
      </c>
    </row>
    <row r="595" s="2" customFormat="1" ht="24.15" customHeight="1">
      <c r="A595" s="39"/>
      <c r="B595" s="40"/>
      <c r="C595" s="272" t="s">
        <v>829</v>
      </c>
      <c r="D595" s="272" t="s">
        <v>258</v>
      </c>
      <c r="E595" s="273" t="s">
        <v>830</v>
      </c>
      <c r="F595" s="274" t="s">
        <v>831</v>
      </c>
      <c r="G595" s="275" t="s">
        <v>186</v>
      </c>
      <c r="H595" s="276">
        <v>3</v>
      </c>
      <c r="I595" s="277"/>
      <c r="J595" s="278">
        <f>ROUND(I595*H595,2)</f>
        <v>0</v>
      </c>
      <c r="K595" s="279"/>
      <c r="L595" s="280"/>
      <c r="M595" s="281" t="s">
        <v>1</v>
      </c>
      <c r="N595" s="282" t="s">
        <v>41</v>
      </c>
      <c r="O595" s="93"/>
      <c r="P595" s="231">
        <f>O595*H595</f>
        <v>0</v>
      </c>
      <c r="Q595" s="231">
        <v>0</v>
      </c>
      <c r="R595" s="231">
        <f>Q595*H595</f>
        <v>0</v>
      </c>
      <c r="S595" s="231">
        <v>0</v>
      </c>
      <c r="T595" s="232">
        <f>S595*H595</f>
        <v>0</v>
      </c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R595" s="233" t="s">
        <v>261</v>
      </c>
      <c r="AT595" s="233" t="s">
        <v>258</v>
      </c>
      <c r="AU595" s="233" t="s">
        <v>177</v>
      </c>
      <c r="AY595" s="18" t="s">
        <v>169</v>
      </c>
      <c r="BE595" s="234">
        <f>IF(N595="základní",J595,0)</f>
        <v>0</v>
      </c>
      <c r="BF595" s="234">
        <f>IF(N595="snížená",J595,0)</f>
        <v>0</v>
      </c>
      <c r="BG595" s="234">
        <f>IF(N595="zákl. přenesená",J595,0)</f>
        <v>0</v>
      </c>
      <c r="BH595" s="234">
        <f>IF(N595="sníž. přenesená",J595,0)</f>
        <v>0</v>
      </c>
      <c r="BI595" s="234">
        <f>IF(N595="nulová",J595,0)</f>
        <v>0</v>
      </c>
      <c r="BJ595" s="18" t="s">
        <v>178</v>
      </c>
      <c r="BK595" s="234">
        <f>ROUND(I595*H595,2)</f>
        <v>0</v>
      </c>
      <c r="BL595" s="18" t="s">
        <v>217</v>
      </c>
      <c r="BM595" s="233" t="s">
        <v>832</v>
      </c>
    </row>
    <row r="596" s="2" customFormat="1">
      <c r="A596" s="39"/>
      <c r="B596" s="40"/>
      <c r="C596" s="41"/>
      <c r="D596" s="235" t="s">
        <v>179</v>
      </c>
      <c r="E596" s="41"/>
      <c r="F596" s="236" t="s">
        <v>831</v>
      </c>
      <c r="G596" s="41"/>
      <c r="H596" s="41"/>
      <c r="I596" s="237"/>
      <c r="J596" s="41"/>
      <c r="K596" s="41"/>
      <c r="L596" s="45"/>
      <c r="M596" s="238"/>
      <c r="N596" s="239"/>
      <c r="O596" s="93"/>
      <c r="P596" s="93"/>
      <c r="Q596" s="93"/>
      <c r="R596" s="93"/>
      <c r="S596" s="93"/>
      <c r="T596" s="94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T596" s="18" t="s">
        <v>179</v>
      </c>
      <c r="AU596" s="18" t="s">
        <v>177</v>
      </c>
    </row>
    <row r="597" s="2" customFormat="1" ht="24.15" customHeight="1">
      <c r="A597" s="39"/>
      <c r="B597" s="40"/>
      <c r="C597" s="272" t="s">
        <v>526</v>
      </c>
      <c r="D597" s="272" t="s">
        <v>258</v>
      </c>
      <c r="E597" s="273" t="s">
        <v>833</v>
      </c>
      <c r="F597" s="274" t="s">
        <v>834</v>
      </c>
      <c r="G597" s="275" t="s">
        <v>186</v>
      </c>
      <c r="H597" s="276">
        <v>5</v>
      </c>
      <c r="I597" s="277"/>
      <c r="J597" s="278">
        <f>ROUND(I597*H597,2)</f>
        <v>0</v>
      </c>
      <c r="K597" s="279"/>
      <c r="L597" s="280"/>
      <c r="M597" s="281" t="s">
        <v>1</v>
      </c>
      <c r="N597" s="282" t="s">
        <v>41</v>
      </c>
      <c r="O597" s="93"/>
      <c r="P597" s="231">
        <f>O597*H597</f>
        <v>0</v>
      </c>
      <c r="Q597" s="231">
        <v>0</v>
      </c>
      <c r="R597" s="231">
        <f>Q597*H597</f>
        <v>0</v>
      </c>
      <c r="S597" s="231">
        <v>0</v>
      </c>
      <c r="T597" s="232">
        <f>S597*H597</f>
        <v>0</v>
      </c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R597" s="233" t="s">
        <v>261</v>
      </c>
      <c r="AT597" s="233" t="s">
        <v>258</v>
      </c>
      <c r="AU597" s="233" t="s">
        <v>177</v>
      </c>
      <c r="AY597" s="18" t="s">
        <v>169</v>
      </c>
      <c r="BE597" s="234">
        <f>IF(N597="základní",J597,0)</f>
        <v>0</v>
      </c>
      <c r="BF597" s="234">
        <f>IF(N597="snížená",J597,0)</f>
        <v>0</v>
      </c>
      <c r="BG597" s="234">
        <f>IF(N597="zákl. přenesená",J597,0)</f>
        <v>0</v>
      </c>
      <c r="BH597" s="234">
        <f>IF(N597="sníž. přenesená",J597,0)</f>
        <v>0</v>
      </c>
      <c r="BI597" s="234">
        <f>IF(N597="nulová",J597,0)</f>
        <v>0</v>
      </c>
      <c r="BJ597" s="18" t="s">
        <v>178</v>
      </c>
      <c r="BK597" s="234">
        <f>ROUND(I597*H597,2)</f>
        <v>0</v>
      </c>
      <c r="BL597" s="18" t="s">
        <v>217</v>
      </c>
      <c r="BM597" s="233" t="s">
        <v>835</v>
      </c>
    </row>
    <row r="598" s="2" customFormat="1">
      <c r="A598" s="39"/>
      <c r="B598" s="40"/>
      <c r="C598" s="41"/>
      <c r="D598" s="235" t="s">
        <v>179</v>
      </c>
      <c r="E598" s="41"/>
      <c r="F598" s="236" t="s">
        <v>834</v>
      </c>
      <c r="G598" s="41"/>
      <c r="H598" s="41"/>
      <c r="I598" s="237"/>
      <c r="J598" s="41"/>
      <c r="K598" s="41"/>
      <c r="L598" s="45"/>
      <c r="M598" s="238"/>
      <c r="N598" s="239"/>
      <c r="O598" s="93"/>
      <c r="P598" s="93"/>
      <c r="Q598" s="93"/>
      <c r="R598" s="93"/>
      <c r="S598" s="93"/>
      <c r="T598" s="94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T598" s="18" t="s">
        <v>179</v>
      </c>
      <c r="AU598" s="18" t="s">
        <v>177</v>
      </c>
    </row>
    <row r="599" s="2" customFormat="1" ht="24.15" customHeight="1">
      <c r="A599" s="39"/>
      <c r="B599" s="40"/>
      <c r="C599" s="272" t="s">
        <v>836</v>
      </c>
      <c r="D599" s="272" t="s">
        <v>258</v>
      </c>
      <c r="E599" s="273" t="s">
        <v>837</v>
      </c>
      <c r="F599" s="274" t="s">
        <v>838</v>
      </c>
      <c r="G599" s="275" t="s">
        <v>186</v>
      </c>
      <c r="H599" s="276">
        <v>2</v>
      </c>
      <c r="I599" s="277"/>
      <c r="J599" s="278">
        <f>ROUND(I599*H599,2)</f>
        <v>0</v>
      </c>
      <c r="K599" s="279"/>
      <c r="L599" s="280"/>
      <c r="M599" s="281" t="s">
        <v>1</v>
      </c>
      <c r="N599" s="282" t="s">
        <v>41</v>
      </c>
      <c r="O599" s="93"/>
      <c r="P599" s="231">
        <f>O599*H599</f>
        <v>0</v>
      </c>
      <c r="Q599" s="231">
        <v>0</v>
      </c>
      <c r="R599" s="231">
        <f>Q599*H599</f>
        <v>0</v>
      </c>
      <c r="S599" s="231">
        <v>0</v>
      </c>
      <c r="T599" s="232">
        <f>S599*H599</f>
        <v>0</v>
      </c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R599" s="233" t="s">
        <v>261</v>
      </c>
      <c r="AT599" s="233" t="s">
        <v>258</v>
      </c>
      <c r="AU599" s="233" t="s">
        <v>177</v>
      </c>
      <c r="AY599" s="18" t="s">
        <v>169</v>
      </c>
      <c r="BE599" s="234">
        <f>IF(N599="základní",J599,0)</f>
        <v>0</v>
      </c>
      <c r="BF599" s="234">
        <f>IF(N599="snížená",J599,0)</f>
        <v>0</v>
      </c>
      <c r="BG599" s="234">
        <f>IF(N599="zákl. přenesená",J599,0)</f>
        <v>0</v>
      </c>
      <c r="BH599" s="234">
        <f>IF(N599="sníž. přenesená",J599,0)</f>
        <v>0</v>
      </c>
      <c r="BI599" s="234">
        <f>IF(N599="nulová",J599,0)</f>
        <v>0</v>
      </c>
      <c r="BJ599" s="18" t="s">
        <v>178</v>
      </c>
      <c r="BK599" s="234">
        <f>ROUND(I599*H599,2)</f>
        <v>0</v>
      </c>
      <c r="BL599" s="18" t="s">
        <v>217</v>
      </c>
      <c r="BM599" s="233" t="s">
        <v>839</v>
      </c>
    </row>
    <row r="600" s="2" customFormat="1">
      <c r="A600" s="39"/>
      <c r="B600" s="40"/>
      <c r="C600" s="41"/>
      <c r="D600" s="235" t="s">
        <v>179</v>
      </c>
      <c r="E600" s="41"/>
      <c r="F600" s="236" t="s">
        <v>838</v>
      </c>
      <c r="G600" s="41"/>
      <c r="H600" s="41"/>
      <c r="I600" s="237"/>
      <c r="J600" s="41"/>
      <c r="K600" s="41"/>
      <c r="L600" s="45"/>
      <c r="M600" s="238"/>
      <c r="N600" s="239"/>
      <c r="O600" s="93"/>
      <c r="P600" s="93"/>
      <c r="Q600" s="93"/>
      <c r="R600" s="93"/>
      <c r="S600" s="93"/>
      <c r="T600" s="94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T600" s="18" t="s">
        <v>179</v>
      </c>
      <c r="AU600" s="18" t="s">
        <v>177</v>
      </c>
    </row>
    <row r="601" s="2" customFormat="1" ht="16.5" customHeight="1">
      <c r="A601" s="39"/>
      <c r="B601" s="40"/>
      <c r="C601" s="221" t="s">
        <v>529</v>
      </c>
      <c r="D601" s="221" t="s">
        <v>172</v>
      </c>
      <c r="E601" s="222" t="s">
        <v>840</v>
      </c>
      <c r="F601" s="223" t="s">
        <v>841</v>
      </c>
      <c r="G601" s="224" t="s">
        <v>245</v>
      </c>
      <c r="H601" s="225">
        <v>66</v>
      </c>
      <c r="I601" s="226"/>
      <c r="J601" s="227">
        <f>ROUND(I601*H601,2)</f>
        <v>0</v>
      </c>
      <c r="K601" s="228"/>
      <c r="L601" s="45"/>
      <c r="M601" s="229" t="s">
        <v>1</v>
      </c>
      <c r="N601" s="230" t="s">
        <v>41</v>
      </c>
      <c r="O601" s="93"/>
      <c r="P601" s="231">
        <f>O601*H601</f>
        <v>0</v>
      </c>
      <c r="Q601" s="231">
        <v>0</v>
      </c>
      <c r="R601" s="231">
        <f>Q601*H601</f>
        <v>0</v>
      </c>
      <c r="S601" s="231">
        <v>0</v>
      </c>
      <c r="T601" s="232">
        <f>S601*H601</f>
        <v>0</v>
      </c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R601" s="233" t="s">
        <v>217</v>
      </c>
      <c r="AT601" s="233" t="s">
        <v>172</v>
      </c>
      <c r="AU601" s="233" t="s">
        <v>177</v>
      </c>
      <c r="AY601" s="18" t="s">
        <v>169</v>
      </c>
      <c r="BE601" s="234">
        <f>IF(N601="základní",J601,0)</f>
        <v>0</v>
      </c>
      <c r="BF601" s="234">
        <f>IF(N601="snížená",J601,0)</f>
        <v>0</v>
      </c>
      <c r="BG601" s="234">
        <f>IF(N601="zákl. přenesená",J601,0)</f>
        <v>0</v>
      </c>
      <c r="BH601" s="234">
        <f>IF(N601="sníž. přenesená",J601,0)</f>
        <v>0</v>
      </c>
      <c r="BI601" s="234">
        <f>IF(N601="nulová",J601,0)</f>
        <v>0</v>
      </c>
      <c r="BJ601" s="18" t="s">
        <v>178</v>
      </c>
      <c r="BK601" s="234">
        <f>ROUND(I601*H601,2)</f>
        <v>0</v>
      </c>
      <c r="BL601" s="18" t="s">
        <v>217</v>
      </c>
      <c r="BM601" s="233" t="s">
        <v>842</v>
      </c>
    </row>
    <row r="602" s="2" customFormat="1">
      <c r="A602" s="39"/>
      <c r="B602" s="40"/>
      <c r="C602" s="41"/>
      <c r="D602" s="235" t="s">
        <v>179</v>
      </c>
      <c r="E602" s="41"/>
      <c r="F602" s="236" t="s">
        <v>841</v>
      </c>
      <c r="G602" s="41"/>
      <c r="H602" s="41"/>
      <c r="I602" s="237"/>
      <c r="J602" s="41"/>
      <c r="K602" s="41"/>
      <c r="L602" s="45"/>
      <c r="M602" s="238"/>
      <c r="N602" s="239"/>
      <c r="O602" s="93"/>
      <c r="P602" s="93"/>
      <c r="Q602" s="93"/>
      <c r="R602" s="93"/>
      <c r="S602" s="93"/>
      <c r="T602" s="94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T602" s="18" t="s">
        <v>179</v>
      </c>
      <c r="AU602" s="18" t="s">
        <v>177</v>
      </c>
    </row>
    <row r="603" s="2" customFormat="1" ht="33" customHeight="1">
      <c r="A603" s="39"/>
      <c r="B603" s="40"/>
      <c r="C603" s="221" t="s">
        <v>843</v>
      </c>
      <c r="D603" s="221" t="s">
        <v>172</v>
      </c>
      <c r="E603" s="222" t="s">
        <v>844</v>
      </c>
      <c r="F603" s="223" t="s">
        <v>845</v>
      </c>
      <c r="G603" s="224" t="s">
        <v>245</v>
      </c>
      <c r="H603" s="225">
        <v>24</v>
      </c>
      <c r="I603" s="226"/>
      <c r="J603" s="227">
        <f>ROUND(I603*H603,2)</f>
        <v>0</v>
      </c>
      <c r="K603" s="228"/>
      <c r="L603" s="45"/>
      <c r="M603" s="229" t="s">
        <v>1</v>
      </c>
      <c r="N603" s="230" t="s">
        <v>41</v>
      </c>
      <c r="O603" s="93"/>
      <c r="P603" s="231">
        <f>O603*H603</f>
        <v>0</v>
      </c>
      <c r="Q603" s="231">
        <v>4.0000000000000003E-05</v>
      </c>
      <c r="R603" s="231">
        <f>Q603*H603</f>
        <v>0.00096000000000000013</v>
      </c>
      <c r="S603" s="231">
        <v>0</v>
      </c>
      <c r="T603" s="232">
        <f>S603*H603</f>
        <v>0</v>
      </c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R603" s="233" t="s">
        <v>217</v>
      </c>
      <c r="AT603" s="233" t="s">
        <v>172</v>
      </c>
      <c r="AU603" s="233" t="s">
        <v>177</v>
      </c>
      <c r="AY603" s="18" t="s">
        <v>169</v>
      </c>
      <c r="BE603" s="234">
        <f>IF(N603="základní",J603,0)</f>
        <v>0</v>
      </c>
      <c r="BF603" s="234">
        <f>IF(N603="snížená",J603,0)</f>
        <v>0</v>
      </c>
      <c r="BG603" s="234">
        <f>IF(N603="zákl. přenesená",J603,0)</f>
        <v>0</v>
      </c>
      <c r="BH603" s="234">
        <f>IF(N603="sníž. přenesená",J603,0)</f>
        <v>0</v>
      </c>
      <c r="BI603" s="234">
        <f>IF(N603="nulová",J603,0)</f>
        <v>0</v>
      </c>
      <c r="BJ603" s="18" t="s">
        <v>178</v>
      </c>
      <c r="BK603" s="234">
        <f>ROUND(I603*H603,2)</f>
        <v>0</v>
      </c>
      <c r="BL603" s="18" t="s">
        <v>217</v>
      </c>
      <c r="BM603" s="233" t="s">
        <v>846</v>
      </c>
    </row>
    <row r="604" s="2" customFormat="1">
      <c r="A604" s="39"/>
      <c r="B604" s="40"/>
      <c r="C604" s="41"/>
      <c r="D604" s="235" t="s">
        <v>179</v>
      </c>
      <c r="E604" s="41"/>
      <c r="F604" s="236" t="s">
        <v>845</v>
      </c>
      <c r="G604" s="41"/>
      <c r="H604" s="41"/>
      <c r="I604" s="237"/>
      <c r="J604" s="41"/>
      <c r="K604" s="41"/>
      <c r="L604" s="45"/>
      <c r="M604" s="238"/>
      <c r="N604" s="239"/>
      <c r="O604" s="93"/>
      <c r="P604" s="93"/>
      <c r="Q604" s="93"/>
      <c r="R604" s="93"/>
      <c r="S604" s="93"/>
      <c r="T604" s="94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T604" s="18" t="s">
        <v>179</v>
      </c>
      <c r="AU604" s="18" t="s">
        <v>177</v>
      </c>
    </row>
    <row r="605" s="14" customFormat="1">
      <c r="A605" s="14"/>
      <c r="B605" s="250"/>
      <c r="C605" s="251"/>
      <c r="D605" s="235" t="s">
        <v>180</v>
      </c>
      <c r="E605" s="252" t="s">
        <v>1</v>
      </c>
      <c r="F605" s="253" t="s">
        <v>847</v>
      </c>
      <c r="G605" s="251"/>
      <c r="H605" s="254">
        <v>24</v>
      </c>
      <c r="I605" s="255"/>
      <c r="J605" s="251"/>
      <c r="K605" s="251"/>
      <c r="L605" s="256"/>
      <c r="M605" s="257"/>
      <c r="N605" s="258"/>
      <c r="O605" s="258"/>
      <c r="P605" s="258"/>
      <c r="Q605" s="258"/>
      <c r="R605" s="258"/>
      <c r="S605" s="258"/>
      <c r="T605" s="259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60" t="s">
        <v>180</v>
      </c>
      <c r="AU605" s="260" t="s">
        <v>177</v>
      </c>
      <c r="AV605" s="14" t="s">
        <v>177</v>
      </c>
      <c r="AW605" s="14" t="s">
        <v>30</v>
      </c>
      <c r="AX605" s="14" t="s">
        <v>73</v>
      </c>
      <c r="AY605" s="260" t="s">
        <v>169</v>
      </c>
    </row>
    <row r="606" s="15" customFormat="1">
      <c r="A606" s="15"/>
      <c r="B606" s="261"/>
      <c r="C606" s="262"/>
      <c r="D606" s="235" t="s">
        <v>180</v>
      </c>
      <c r="E606" s="263" t="s">
        <v>1</v>
      </c>
      <c r="F606" s="264" t="s">
        <v>183</v>
      </c>
      <c r="G606" s="262"/>
      <c r="H606" s="265">
        <v>24</v>
      </c>
      <c r="I606" s="266"/>
      <c r="J606" s="262"/>
      <c r="K606" s="262"/>
      <c r="L606" s="267"/>
      <c r="M606" s="268"/>
      <c r="N606" s="269"/>
      <c r="O606" s="269"/>
      <c r="P606" s="269"/>
      <c r="Q606" s="269"/>
      <c r="R606" s="269"/>
      <c r="S606" s="269"/>
      <c r="T606" s="270"/>
      <c r="U606" s="15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T606" s="271" t="s">
        <v>180</v>
      </c>
      <c r="AU606" s="271" t="s">
        <v>177</v>
      </c>
      <c r="AV606" s="15" t="s">
        <v>176</v>
      </c>
      <c r="AW606" s="15" t="s">
        <v>30</v>
      </c>
      <c r="AX606" s="15" t="s">
        <v>81</v>
      </c>
      <c r="AY606" s="271" t="s">
        <v>169</v>
      </c>
    </row>
    <row r="607" s="2" customFormat="1" ht="24.15" customHeight="1">
      <c r="A607" s="39"/>
      <c r="B607" s="40"/>
      <c r="C607" s="221" t="s">
        <v>848</v>
      </c>
      <c r="D607" s="221" t="s">
        <v>172</v>
      </c>
      <c r="E607" s="222" t="s">
        <v>849</v>
      </c>
      <c r="F607" s="223" t="s">
        <v>850</v>
      </c>
      <c r="G607" s="224" t="s">
        <v>175</v>
      </c>
      <c r="H607" s="225">
        <v>0.072999999999999995</v>
      </c>
      <c r="I607" s="226"/>
      <c r="J607" s="227">
        <f>ROUND(I607*H607,2)</f>
        <v>0</v>
      </c>
      <c r="K607" s="228"/>
      <c r="L607" s="45"/>
      <c r="M607" s="229" t="s">
        <v>1</v>
      </c>
      <c r="N607" s="230" t="s">
        <v>41</v>
      </c>
      <c r="O607" s="93"/>
      <c r="P607" s="231">
        <f>O607*H607</f>
        <v>0</v>
      </c>
      <c r="Q607" s="231">
        <v>0</v>
      </c>
      <c r="R607" s="231">
        <f>Q607*H607</f>
        <v>0</v>
      </c>
      <c r="S607" s="231">
        <v>0</v>
      </c>
      <c r="T607" s="232">
        <f>S607*H607</f>
        <v>0</v>
      </c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R607" s="233" t="s">
        <v>217</v>
      </c>
      <c r="AT607" s="233" t="s">
        <v>172</v>
      </c>
      <c r="AU607" s="233" t="s">
        <v>177</v>
      </c>
      <c r="AY607" s="18" t="s">
        <v>169</v>
      </c>
      <c r="BE607" s="234">
        <f>IF(N607="základní",J607,0)</f>
        <v>0</v>
      </c>
      <c r="BF607" s="234">
        <f>IF(N607="snížená",J607,0)</f>
        <v>0</v>
      </c>
      <c r="BG607" s="234">
        <f>IF(N607="zákl. přenesená",J607,0)</f>
        <v>0</v>
      </c>
      <c r="BH607" s="234">
        <f>IF(N607="sníž. přenesená",J607,0)</f>
        <v>0</v>
      </c>
      <c r="BI607" s="234">
        <f>IF(N607="nulová",J607,0)</f>
        <v>0</v>
      </c>
      <c r="BJ607" s="18" t="s">
        <v>178</v>
      </c>
      <c r="BK607" s="234">
        <f>ROUND(I607*H607,2)</f>
        <v>0</v>
      </c>
      <c r="BL607" s="18" t="s">
        <v>217</v>
      </c>
      <c r="BM607" s="233" t="s">
        <v>851</v>
      </c>
    </row>
    <row r="608" s="2" customFormat="1">
      <c r="A608" s="39"/>
      <c r="B608" s="40"/>
      <c r="C608" s="41"/>
      <c r="D608" s="235" t="s">
        <v>179</v>
      </c>
      <c r="E608" s="41"/>
      <c r="F608" s="236" t="s">
        <v>852</v>
      </c>
      <c r="G608" s="41"/>
      <c r="H608" s="41"/>
      <c r="I608" s="237"/>
      <c r="J608" s="41"/>
      <c r="K608" s="41"/>
      <c r="L608" s="45"/>
      <c r="M608" s="238"/>
      <c r="N608" s="239"/>
      <c r="O608" s="93"/>
      <c r="P608" s="93"/>
      <c r="Q608" s="93"/>
      <c r="R608" s="93"/>
      <c r="S608" s="93"/>
      <c r="T608" s="94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T608" s="18" t="s">
        <v>179</v>
      </c>
      <c r="AU608" s="18" t="s">
        <v>177</v>
      </c>
    </row>
    <row r="609" s="12" customFormat="1" ht="22.8" customHeight="1">
      <c r="A609" s="12"/>
      <c r="B609" s="205"/>
      <c r="C609" s="206"/>
      <c r="D609" s="207" t="s">
        <v>72</v>
      </c>
      <c r="E609" s="219" t="s">
        <v>853</v>
      </c>
      <c r="F609" s="219" t="s">
        <v>854</v>
      </c>
      <c r="G609" s="206"/>
      <c r="H609" s="206"/>
      <c r="I609" s="209"/>
      <c r="J609" s="220">
        <f>BK609</f>
        <v>0</v>
      </c>
      <c r="K609" s="206"/>
      <c r="L609" s="211"/>
      <c r="M609" s="212"/>
      <c r="N609" s="213"/>
      <c r="O609" s="213"/>
      <c r="P609" s="214">
        <f>SUM(P610:P623)</f>
        <v>0</v>
      </c>
      <c r="Q609" s="213"/>
      <c r="R609" s="214">
        <f>SUM(R610:R623)</f>
        <v>0.00809</v>
      </c>
      <c r="S609" s="213"/>
      <c r="T609" s="215">
        <f>SUM(T610:T623)</f>
        <v>0</v>
      </c>
      <c r="U609" s="12"/>
      <c r="V609" s="12"/>
      <c r="W609" s="12"/>
      <c r="X609" s="12"/>
      <c r="Y609" s="12"/>
      <c r="Z609" s="12"/>
      <c r="AA609" s="12"/>
      <c r="AB609" s="12"/>
      <c r="AC609" s="12"/>
      <c r="AD609" s="12"/>
      <c r="AE609" s="12"/>
      <c r="AR609" s="216" t="s">
        <v>177</v>
      </c>
      <c r="AT609" s="217" t="s">
        <v>72</v>
      </c>
      <c r="AU609" s="217" t="s">
        <v>81</v>
      </c>
      <c r="AY609" s="216" t="s">
        <v>169</v>
      </c>
      <c r="BK609" s="218">
        <f>SUM(BK610:BK623)</f>
        <v>0</v>
      </c>
    </row>
    <row r="610" s="2" customFormat="1" ht="24.15" customHeight="1">
      <c r="A610" s="39"/>
      <c r="B610" s="40"/>
      <c r="C610" s="221" t="s">
        <v>855</v>
      </c>
      <c r="D610" s="221" t="s">
        <v>172</v>
      </c>
      <c r="E610" s="222" t="s">
        <v>856</v>
      </c>
      <c r="F610" s="223" t="s">
        <v>857</v>
      </c>
      <c r="G610" s="224" t="s">
        <v>186</v>
      </c>
      <c r="H610" s="225">
        <v>6</v>
      </c>
      <c r="I610" s="226"/>
      <c r="J610" s="227">
        <f>ROUND(I610*H610,2)</f>
        <v>0</v>
      </c>
      <c r="K610" s="228"/>
      <c r="L610" s="45"/>
      <c r="M610" s="229" t="s">
        <v>1</v>
      </c>
      <c r="N610" s="230" t="s">
        <v>41</v>
      </c>
      <c r="O610" s="93"/>
      <c r="P610" s="231">
        <f>O610*H610</f>
        <v>0</v>
      </c>
      <c r="Q610" s="231">
        <v>9.0000000000000006E-05</v>
      </c>
      <c r="R610" s="231">
        <f>Q610*H610</f>
        <v>0.00054000000000000001</v>
      </c>
      <c r="S610" s="231">
        <v>0</v>
      </c>
      <c r="T610" s="232">
        <f>S610*H610</f>
        <v>0</v>
      </c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R610" s="233" t="s">
        <v>217</v>
      </c>
      <c r="AT610" s="233" t="s">
        <v>172</v>
      </c>
      <c r="AU610" s="233" t="s">
        <v>177</v>
      </c>
      <c r="AY610" s="18" t="s">
        <v>169</v>
      </c>
      <c r="BE610" s="234">
        <f>IF(N610="základní",J610,0)</f>
        <v>0</v>
      </c>
      <c r="BF610" s="234">
        <f>IF(N610="snížená",J610,0)</f>
        <v>0</v>
      </c>
      <c r="BG610" s="234">
        <f>IF(N610="zákl. přenesená",J610,0)</f>
        <v>0</v>
      </c>
      <c r="BH610" s="234">
        <f>IF(N610="sníž. přenesená",J610,0)</f>
        <v>0</v>
      </c>
      <c r="BI610" s="234">
        <f>IF(N610="nulová",J610,0)</f>
        <v>0</v>
      </c>
      <c r="BJ610" s="18" t="s">
        <v>178</v>
      </c>
      <c r="BK610" s="234">
        <f>ROUND(I610*H610,2)</f>
        <v>0</v>
      </c>
      <c r="BL610" s="18" t="s">
        <v>217</v>
      </c>
      <c r="BM610" s="233" t="s">
        <v>858</v>
      </c>
    </row>
    <row r="611" s="2" customFormat="1">
      <c r="A611" s="39"/>
      <c r="B611" s="40"/>
      <c r="C611" s="41"/>
      <c r="D611" s="235" t="s">
        <v>179</v>
      </c>
      <c r="E611" s="41"/>
      <c r="F611" s="236" t="s">
        <v>857</v>
      </c>
      <c r="G611" s="41"/>
      <c r="H611" s="41"/>
      <c r="I611" s="237"/>
      <c r="J611" s="41"/>
      <c r="K611" s="41"/>
      <c r="L611" s="45"/>
      <c r="M611" s="238"/>
      <c r="N611" s="239"/>
      <c r="O611" s="93"/>
      <c r="P611" s="93"/>
      <c r="Q611" s="93"/>
      <c r="R611" s="93"/>
      <c r="S611" s="93"/>
      <c r="T611" s="94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T611" s="18" t="s">
        <v>179</v>
      </c>
      <c r="AU611" s="18" t="s">
        <v>177</v>
      </c>
    </row>
    <row r="612" s="2" customFormat="1" ht="24.15" customHeight="1">
      <c r="A612" s="39"/>
      <c r="B612" s="40"/>
      <c r="C612" s="221" t="s">
        <v>859</v>
      </c>
      <c r="D612" s="221" t="s">
        <v>172</v>
      </c>
      <c r="E612" s="222" t="s">
        <v>860</v>
      </c>
      <c r="F612" s="223" t="s">
        <v>861</v>
      </c>
      <c r="G612" s="224" t="s">
        <v>186</v>
      </c>
      <c r="H612" s="225">
        <v>6</v>
      </c>
      <c r="I612" s="226"/>
      <c r="J612" s="227">
        <f>ROUND(I612*H612,2)</f>
        <v>0</v>
      </c>
      <c r="K612" s="228"/>
      <c r="L612" s="45"/>
      <c r="M612" s="229" t="s">
        <v>1</v>
      </c>
      <c r="N612" s="230" t="s">
        <v>41</v>
      </c>
      <c r="O612" s="93"/>
      <c r="P612" s="231">
        <f>O612*H612</f>
        <v>0</v>
      </c>
      <c r="Q612" s="231">
        <v>0.00013999999999999999</v>
      </c>
      <c r="R612" s="231">
        <f>Q612*H612</f>
        <v>0.00083999999999999993</v>
      </c>
      <c r="S612" s="231">
        <v>0</v>
      </c>
      <c r="T612" s="232">
        <f>S612*H612</f>
        <v>0</v>
      </c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R612" s="233" t="s">
        <v>217</v>
      </c>
      <c r="AT612" s="233" t="s">
        <v>172</v>
      </c>
      <c r="AU612" s="233" t="s">
        <v>177</v>
      </c>
      <c r="AY612" s="18" t="s">
        <v>169</v>
      </c>
      <c r="BE612" s="234">
        <f>IF(N612="základní",J612,0)</f>
        <v>0</v>
      </c>
      <c r="BF612" s="234">
        <f>IF(N612="snížená",J612,0)</f>
        <v>0</v>
      </c>
      <c r="BG612" s="234">
        <f>IF(N612="zákl. přenesená",J612,0)</f>
        <v>0</v>
      </c>
      <c r="BH612" s="234">
        <f>IF(N612="sníž. přenesená",J612,0)</f>
        <v>0</v>
      </c>
      <c r="BI612" s="234">
        <f>IF(N612="nulová",J612,0)</f>
        <v>0</v>
      </c>
      <c r="BJ612" s="18" t="s">
        <v>178</v>
      </c>
      <c r="BK612" s="234">
        <f>ROUND(I612*H612,2)</f>
        <v>0</v>
      </c>
      <c r="BL612" s="18" t="s">
        <v>217</v>
      </c>
      <c r="BM612" s="233" t="s">
        <v>862</v>
      </c>
    </row>
    <row r="613" s="2" customFormat="1">
      <c r="A613" s="39"/>
      <c r="B613" s="40"/>
      <c r="C613" s="41"/>
      <c r="D613" s="235" t="s">
        <v>179</v>
      </c>
      <c r="E613" s="41"/>
      <c r="F613" s="236" t="s">
        <v>861</v>
      </c>
      <c r="G613" s="41"/>
      <c r="H613" s="41"/>
      <c r="I613" s="237"/>
      <c r="J613" s="41"/>
      <c r="K613" s="41"/>
      <c r="L613" s="45"/>
      <c r="M613" s="238"/>
      <c r="N613" s="239"/>
      <c r="O613" s="93"/>
      <c r="P613" s="93"/>
      <c r="Q613" s="93"/>
      <c r="R613" s="93"/>
      <c r="S613" s="93"/>
      <c r="T613" s="94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T613" s="18" t="s">
        <v>179</v>
      </c>
      <c r="AU613" s="18" t="s">
        <v>177</v>
      </c>
    </row>
    <row r="614" s="2" customFormat="1" ht="24.15" customHeight="1">
      <c r="A614" s="39"/>
      <c r="B614" s="40"/>
      <c r="C614" s="221" t="s">
        <v>863</v>
      </c>
      <c r="D614" s="221" t="s">
        <v>172</v>
      </c>
      <c r="E614" s="222" t="s">
        <v>864</v>
      </c>
      <c r="F614" s="223" t="s">
        <v>865</v>
      </c>
      <c r="G614" s="224" t="s">
        <v>186</v>
      </c>
      <c r="H614" s="225">
        <v>6</v>
      </c>
      <c r="I614" s="226"/>
      <c r="J614" s="227">
        <f>ROUND(I614*H614,2)</f>
        <v>0</v>
      </c>
      <c r="K614" s="228"/>
      <c r="L614" s="45"/>
      <c r="M614" s="229" t="s">
        <v>1</v>
      </c>
      <c r="N614" s="230" t="s">
        <v>41</v>
      </c>
      <c r="O614" s="93"/>
      <c r="P614" s="231">
        <f>O614*H614</f>
        <v>0</v>
      </c>
      <c r="Q614" s="231">
        <v>0.00069999999999999999</v>
      </c>
      <c r="R614" s="231">
        <f>Q614*H614</f>
        <v>0.0041999999999999997</v>
      </c>
      <c r="S614" s="231">
        <v>0</v>
      </c>
      <c r="T614" s="232">
        <f>S614*H614</f>
        <v>0</v>
      </c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R614" s="233" t="s">
        <v>217</v>
      </c>
      <c r="AT614" s="233" t="s">
        <v>172</v>
      </c>
      <c r="AU614" s="233" t="s">
        <v>177</v>
      </c>
      <c r="AY614" s="18" t="s">
        <v>169</v>
      </c>
      <c r="BE614" s="234">
        <f>IF(N614="základní",J614,0)</f>
        <v>0</v>
      </c>
      <c r="BF614" s="234">
        <f>IF(N614="snížená",J614,0)</f>
        <v>0</v>
      </c>
      <c r="BG614" s="234">
        <f>IF(N614="zákl. přenesená",J614,0)</f>
        <v>0</v>
      </c>
      <c r="BH614" s="234">
        <f>IF(N614="sníž. přenesená",J614,0)</f>
        <v>0</v>
      </c>
      <c r="BI614" s="234">
        <f>IF(N614="nulová",J614,0)</f>
        <v>0</v>
      </c>
      <c r="BJ614" s="18" t="s">
        <v>178</v>
      </c>
      <c r="BK614" s="234">
        <f>ROUND(I614*H614,2)</f>
        <v>0</v>
      </c>
      <c r="BL614" s="18" t="s">
        <v>217</v>
      </c>
      <c r="BM614" s="233" t="s">
        <v>866</v>
      </c>
    </row>
    <row r="615" s="2" customFormat="1">
      <c r="A615" s="39"/>
      <c r="B615" s="40"/>
      <c r="C615" s="41"/>
      <c r="D615" s="235" t="s">
        <v>179</v>
      </c>
      <c r="E615" s="41"/>
      <c r="F615" s="236" t="s">
        <v>865</v>
      </c>
      <c r="G615" s="41"/>
      <c r="H615" s="41"/>
      <c r="I615" s="237"/>
      <c r="J615" s="41"/>
      <c r="K615" s="41"/>
      <c r="L615" s="45"/>
      <c r="M615" s="238"/>
      <c r="N615" s="239"/>
      <c r="O615" s="93"/>
      <c r="P615" s="93"/>
      <c r="Q615" s="93"/>
      <c r="R615" s="93"/>
      <c r="S615" s="93"/>
      <c r="T615" s="94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T615" s="18" t="s">
        <v>179</v>
      </c>
      <c r="AU615" s="18" t="s">
        <v>177</v>
      </c>
    </row>
    <row r="616" s="2" customFormat="1" ht="24.15" customHeight="1">
      <c r="A616" s="39"/>
      <c r="B616" s="40"/>
      <c r="C616" s="221" t="s">
        <v>539</v>
      </c>
      <c r="D616" s="221" t="s">
        <v>172</v>
      </c>
      <c r="E616" s="222" t="s">
        <v>867</v>
      </c>
      <c r="F616" s="223" t="s">
        <v>868</v>
      </c>
      <c r="G616" s="224" t="s">
        <v>186</v>
      </c>
      <c r="H616" s="225">
        <v>2</v>
      </c>
      <c r="I616" s="226"/>
      <c r="J616" s="227">
        <f>ROUND(I616*H616,2)</f>
        <v>0</v>
      </c>
      <c r="K616" s="228"/>
      <c r="L616" s="45"/>
      <c r="M616" s="229" t="s">
        <v>1</v>
      </c>
      <c r="N616" s="230" t="s">
        <v>41</v>
      </c>
      <c r="O616" s="93"/>
      <c r="P616" s="231">
        <f>O616*H616</f>
        <v>0</v>
      </c>
      <c r="Q616" s="231">
        <v>0.00022000000000000001</v>
      </c>
      <c r="R616" s="231">
        <f>Q616*H616</f>
        <v>0.00044000000000000002</v>
      </c>
      <c r="S616" s="231">
        <v>0</v>
      </c>
      <c r="T616" s="232">
        <f>S616*H616</f>
        <v>0</v>
      </c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R616" s="233" t="s">
        <v>217</v>
      </c>
      <c r="AT616" s="233" t="s">
        <v>172</v>
      </c>
      <c r="AU616" s="233" t="s">
        <v>177</v>
      </c>
      <c r="AY616" s="18" t="s">
        <v>169</v>
      </c>
      <c r="BE616" s="234">
        <f>IF(N616="základní",J616,0)</f>
        <v>0</v>
      </c>
      <c r="BF616" s="234">
        <f>IF(N616="snížená",J616,0)</f>
        <v>0</v>
      </c>
      <c r="BG616" s="234">
        <f>IF(N616="zákl. přenesená",J616,0)</f>
        <v>0</v>
      </c>
      <c r="BH616" s="234">
        <f>IF(N616="sníž. přenesená",J616,0)</f>
        <v>0</v>
      </c>
      <c r="BI616" s="234">
        <f>IF(N616="nulová",J616,0)</f>
        <v>0</v>
      </c>
      <c r="BJ616" s="18" t="s">
        <v>178</v>
      </c>
      <c r="BK616" s="234">
        <f>ROUND(I616*H616,2)</f>
        <v>0</v>
      </c>
      <c r="BL616" s="18" t="s">
        <v>217</v>
      </c>
      <c r="BM616" s="233" t="s">
        <v>869</v>
      </c>
    </row>
    <row r="617" s="2" customFormat="1">
      <c r="A617" s="39"/>
      <c r="B617" s="40"/>
      <c r="C617" s="41"/>
      <c r="D617" s="235" t="s">
        <v>179</v>
      </c>
      <c r="E617" s="41"/>
      <c r="F617" s="236" t="s">
        <v>868</v>
      </c>
      <c r="G617" s="41"/>
      <c r="H617" s="41"/>
      <c r="I617" s="237"/>
      <c r="J617" s="41"/>
      <c r="K617" s="41"/>
      <c r="L617" s="45"/>
      <c r="M617" s="238"/>
      <c r="N617" s="239"/>
      <c r="O617" s="93"/>
      <c r="P617" s="93"/>
      <c r="Q617" s="93"/>
      <c r="R617" s="93"/>
      <c r="S617" s="93"/>
      <c r="T617" s="94"/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T617" s="18" t="s">
        <v>179</v>
      </c>
      <c r="AU617" s="18" t="s">
        <v>177</v>
      </c>
    </row>
    <row r="618" s="2" customFormat="1" ht="24.15" customHeight="1">
      <c r="A618" s="39"/>
      <c r="B618" s="40"/>
      <c r="C618" s="221" t="s">
        <v>870</v>
      </c>
      <c r="D618" s="221" t="s">
        <v>172</v>
      </c>
      <c r="E618" s="222" t="s">
        <v>871</v>
      </c>
      <c r="F618" s="223" t="s">
        <v>872</v>
      </c>
      <c r="G618" s="224" t="s">
        <v>186</v>
      </c>
      <c r="H618" s="225">
        <v>1</v>
      </c>
      <c r="I618" s="226"/>
      <c r="J618" s="227">
        <f>ROUND(I618*H618,2)</f>
        <v>0</v>
      </c>
      <c r="K618" s="228"/>
      <c r="L618" s="45"/>
      <c r="M618" s="229" t="s">
        <v>1</v>
      </c>
      <c r="N618" s="230" t="s">
        <v>41</v>
      </c>
      <c r="O618" s="93"/>
      <c r="P618" s="231">
        <f>O618*H618</f>
        <v>0</v>
      </c>
      <c r="Q618" s="231">
        <v>0.00056999999999999998</v>
      </c>
      <c r="R618" s="231">
        <f>Q618*H618</f>
        <v>0.00056999999999999998</v>
      </c>
      <c r="S618" s="231">
        <v>0</v>
      </c>
      <c r="T618" s="232">
        <f>S618*H618</f>
        <v>0</v>
      </c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R618" s="233" t="s">
        <v>217</v>
      </c>
      <c r="AT618" s="233" t="s">
        <v>172</v>
      </c>
      <c r="AU618" s="233" t="s">
        <v>177</v>
      </c>
      <c r="AY618" s="18" t="s">
        <v>169</v>
      </c>
      <c r="BE618" s="234">
        <f>IF(N618="základní",J618,0)</f>
        <v>0</v>
      </c>
      <c r="BF618" s="234">
        <f>IF(N618="snížená",J618,0)</f>
        <v>0</v>
      </c>
      <c r="BG618" s="234">
        <f>IF(N618="zákl. přenesená",J618,0)</f>
        <v>0</v>
      </c>
      <c r="BH618" s="234">
        <f>IF(N618="sníž. přenesená",J618,0)</f>
        <v>0</v>
      </c>
      <c r="BI618" s="234">
        <f>IF(N618="nulová",J618,0)</f>
        <v>0</v>
      </c>
      <c r="BJ618" s="18" t="s">
        <v>178</v>
      </c>
      <c r="BK618" s="234">
        <f>ROUND(I618*H618,2)</f>
        <v>0</v>
      </c>
      <c r="BL618" s="18" t="s">
        <v>217</v>
      </c>
      <c r="BM618" s="233" t="s">
        <v>873</v>
      </c>
    </row>
    <row r="619" s="2" customFormat="1">
      <c r="A619" s="39"/>
      <c r="B619" s="40"/>
      <c r="C619" s="41"/>
      <c r="D619" s="235" t="s">
        <v>179</v>
      </c>
      <c r="E619" s="41"/>
      <c r="F619" s="236" t="s">
        <v>872</v>
      </c>
      <c r="G619" s="41"/>
      <c r="H619" s="41"/>
      <c r="I619" s="237"/>
      <c r="J619" s="41"/>
      <c r="K619" s="41"/>
      <c r="L619" s="45"/>
      <c r="M619" s="238"/>
      <c r="N619" s="239"/>
      <c r="O619" s="93"/>
      <c r="P619" s="93"/>
      <c r="Q619" s="93"/>
      <c r="R619" s="93"/>
      <c r="S619" s="93"/>
      <c r="T619" s="94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T619" s="18" t="s">
        <v>179</v>
      </c>
      <c r="AU619" s="18" t="s">
        <v>177</v>
      </c>
    </row>
    <row r="620" s="2" customFormat="1" ht="21.75" customHeight="1">
      <c r="A620" s="39"/>
      <c r="B620" s="40"/>
      <c r="C620" s="221" t="s">
        <v>544</v>
      </c>
      <c r="D620" s="221" t="s">
        <v>172</v>
      </c>
      <c r="E620" s="222" t="s">
        <v>874</v>
      </c>
      <c r="F620" s="223" t="s">
        <v>875</v>
      </c>
      <c r="G620" s="224" t="s">
        <v>186</v>
      </c>
      <c r="H620" s="225">
        <v>3</v>
      </c>
      <c r="I620" s="226"/>
      <c r="J620" s="227">
        <f>ROUND(I620*H620,2)</f>
        <v>0</v>
      </c>
      <c r="K620" s="228"/>
      <c r="L620" s="45"/>
      <c r="M620" s="229" t="s">
        <v>1</v>
      </c>
      <c r="N620" s="230" t="s">
        <v>41</v>
      </c>
      <c r="O620" s="93"/>
      <c r="P620" s="231">
        <f>O620*H620</f>
        <v>0</v>
      </c>
      <c r="Q620" s="231">
        <v>0.00050000000000000001</v>
      </c>
      <c r="R620" s="231">
        <f>Q620*H620</f>
        <v>0.0015</v>
      </c>
      <c r="S620" s="231">
        <v>0</v>
      </c>
      <c r="T620" s="232">
        <f>S620*H620</f>
        <v>0</v>
      </c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R620" s="233" t="s">
        <v>217</v>
      </c>
      <c r="AT620" s="233" t="s">
        <v>172</v>
      </c>
      <c r="AU620" s="233" t="s">
        <v>177</v>
      </c>
      <c r="AY620" s="18" t="s">
        <v>169</v>
      </c>
      <c r="BE620" s="234">
        <f>IF(N620="základní",J620,0)</f>
        <v>0</v>
      </c>
      <c r="BF620" s="234">
        <f>IF(N620="snížená",J620,0)</f>
        <v>0</v>
      </c>
      <c r="BG620" s="234">
        <f>IF(N620="zákl. přenesená",J620,0)</f>
        <v>0</v>
      </c>
      <c r="BH620" s="234">
        <f>IF(N620="sníž. přenesená",J620,0)</f>
        <v>0</v>
      </c>
      <c r="BI620" s="234">
        <f>IF(N620="nulová",J620,0)</f>
        <v>0</v>
      </c>
      <c r="BJ620" s="18" t="s">
        <v>178</v>
      </c>
      <c r="BK620" s="234">
        <f>ROUND(I620*H620,2)</f>
        <v>0</v>
      </c>
      <c r="BL620" s="18" t="s">
        <v>217</v>
      </c>
      <c r="BM620" s="233" t="s">
        <v>876</v>
      </c>
    </row>
    <row r="621" s="2" customFormat="1">
      <c r="A621" s="39"/>
      <c r="B621" s="40"/>
      <c r="C621" s="41"/>
      <c r="D621" s="235" t="s">
        <v>179</v>
      </c>
      <c r="E621" s="41"/>
      <c r="F621" s="236" t="s">
        <v>875</v>
      </c>
      <c r="G621" s="41"/>
      <c r="H621" s="41"/>
      <c r="I621" s="237"/>
      <c r="J621" s="41"/>
      <c r="K621" s="41"/>
      <c r="L621" s="45"/>
      <c r="M621" s="238"/>
      <c r="N621" s="239"/>
      <c r="O621" s="93"/>
      <c r="P621" s="93"/>
      <c r="Q621" s="93"/>
      <c r="R621" s="93"/>
      <c r="S621" s="93"/>
      <c r="T621" s="94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T621" s="18" t="s">
        <v>179</v>
      </c>
      <c r="AU621" s="18" t="s">
        <v>177</v>
      </c>
    </row>
    <row r="622" s="2" customFormat="1" ht="24.15" customHeight="1">
      <c r="A622" s="39"/>
      <c r="B622" s="40"/>
      <c r="C622" s="221" t="s">
        <v>877</v>
      </c>
      <c r="D622" s="221" t="s">
        <v>172</v>
      </c>
      <c r="E622" s="222" t="s">
        <v>878</v>
      </c>
      <c r="F622" s="223" t="s">
        <v>879</v>
      </c>
      <c r="G622" s="224" t="s">
        <v>175</v>
      </c>
      <c r="H622" s="225">
        <v>0.0080000000000000002</v>
      </c>
      <c r="I622" s="226"/>
      <c r="J622" s="227">
        <f>ROUND(I622*H622,2)</f>
        <v>0</v>
      </c>
      <c r="K622" s="228"/>
      <c r="L622" s="45"/>
      <c r="M622" s="229" t="s">
        <v>1</v>
      </c>
      <c r="N622" s="230" t="s">
        <v>41</v>
      </c>
      <c r="O622" s="93"/>
      <c r="P622" s="231">
        <f>O622*H622</f>
        <v>0</v>
      </c>
      <c r="Q622" s="231">
        <v>0</v>
      </c>
      <c r="R622" s="231">
        <f>Q622*H622</f>
        <v>0</v>
      </c>
      <c r="S622" s="231">
        <v>0</v>
      </c>
      <c r="T622" s="232">
        <f>S622*H622</f>
        <v>0</v>
      </c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R622" s="233" t="s">
        <v>217</v>
      </c>
      <c r="AT622" s="233" t="s">
        <v>172</v>
      </c>
      <c r="AU622" s="233" t="s">
        <v>177</v>
      </c>
      <c r="AY622" s="18" t="s">
        <v>169</v>
      </c>
      <c r="BE622" s="234">
        <f>IF(N622="základní",J622,0)</f>
        <v>0</v>
      </c>
      <c r="BF622" s="234">
        <f>IF(N622="snížená",J622,0)</f>
        <v>0</v>
      </c>
      <c r="BG622" s="234">
        <f>IF(N622="zákl. přenesená",J622,0)</f>
        <v>0</v>
      </c>
      <c r="BH622" s="234">
        <f>IF(N622="sníž. přenesená",J622,0)</f>
        <v>0</v>
      </c>
      <c r="BI622" s="234">
        <f>IF(N622="nulová",J622,0)</f>
        <v>0</v>
      </c>
      <c r="BJ622" s="18" t="s">
        <v>178</v>
      </c>
      <c r="BK622" s="234">
        <f>ROUND(I622*H622,2)</f>
        <v>0</v>
      </c>
      <c r="BL622" s="18" t="s">
        <v>217</v>
      </c>
      <c r="BM622" s="233" t="s">
        <v>880</v>
      </c>
    </row>
    <row r="623" s="2" customFormat="1">
      <c r="A623" s="39"/>
      <c r="B623" s="40"/>
      <c r="C623" s="41"/>
      <c r="D623" s="235" t="s">
        <v>179</v>
      </c>
      <c r="E623" s="41"/>
      <c r="F623" s="236" t="s">
        <v>881</v>
      </c>
      <c r="G623" s="41"/>
      <c r="H623" s="41"/>
      <c r="I623" s="237"/>
      <c r="J623" s="41"/>
      <c r="K623" s="41"/>
      <c r="L623" s="45"/>
      <c r="M623" s="238"/>
      <c r="N623" s="239"/>
      <c r="O623" s="93"/>
      <c r="P623" s="93"/>
      <c r="Q623" s="93"/>
      <c r="R623" s="93"/>
      <c r="S623" s="93"/>
      <c r="T623" s="94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T623" s="18" t="s">
        <v>179</v>
      </c>
      <c r="AU623" s="18" t="s">
        <v>177</v>
      </c>
    </row>
    <row r="624" s="12" customFormat="1" ht="22.8" customHeight="1">
      <c r="A624" s="12"/>
      <c r="B624" s="205"/>
      <c r="C624" s="206"/>
      <c r="D624" s="207" t="s">
        <v>72</v>
      </c>
      <c r="E624" s="219" t="s">
        <v>882</v>
      </c>
      <c r="F624" s="219" t="s">
        <v>883</v>
      </c>
      <c r="G624" s="206"/>
      <c r="H624" s="206"/>
      <c r="I624" s="209"/>
      <c r="J624" s="220">
        <f>BK624</f>
        <v>0</v>
      </c>
      <c r="K624" s="206"/>
      <c r="L624" s="211"/>
      <c r="M624" s="212"/>
      <c r="N624" s="213"/>
      <c r="O624" s="213"/>
      <c r="P624" s="214">
        <f>SUM(P625:P652)</f>
        <v>0</v>
      </c>
      <c r="Q624" s="213"/>
      <c r="R624" s="214">
        <f>SUM(R625:R652)</f>
        <v>0.24694000000000002</v>
      </c>
      <c r="S624" s="213"/>
      <c r="T624" s="215">
        <f>SUM(T625:T652)</f>
        <v>0.086761999999999992</v>
      </c>
      <c r="U624" s="12"/>
      <c r="V624" s="12"/>
      <c r="W624" s="12"/>
      <c r="X624" s="12"/>
      <c r="Y624" s="12"/>
      <c r="Z624" s="12"/>
      <c r="AA624" s="12"/>
      <c r="AB624" s="12"/>
      <c r="AC624" s="12"/>
      <c r="AD624" s="12"/>
      <c r="AE624" s="12"/>
      <c r="AR624" s="216" t="s">
        <v>177</v>
      </c>
      <c r="AT624" s="217" t="s">
        <v>72</v>
      </c>
      <c r="AU624" s="217" t="s">
        <v>81</v>
      </c>
      <c r="AY624" s="216" t="s">
        <v>169</v>
      </c>
      <c r="BK624" s="218">
        <f>SUM(BK625:BK652)</f>
        <v>0</v>
      </c>
    </row>
    <row r="625" s="2" customFormat="1" ht="16.5" customHeight="1">
      <c r="A625" s="39"/>
      <c r="B625" s="40"/>
      <c r="C625" s="221" t="s">
        <v>547</v>
      </c>
      <c r="D625" s="221" t="s">
        <v>172</v>
      </c>
      <c r="E625" s="222" t="s">
        <v>884</v>
      </c>
      <c r="F625" s="223" t="s">
        <v>885</v>
      </c>
      <c r="G625" s="224" t="s">
        <v>189</v>
      </c>
      <c r="H625" s="225">
        <v>6.5999999999999996</v>
      </c>
      <c r="I625" s="226"/>
      <c r="J625" s="227">
        <f>ROUND(I625*H625,2)</f>
        <v>0</v>
      </c>
      <c r="K625" s="228"/>
      <c r="L625" s="45"/>
      <c r="M625" s="229" t="s">
        <v>1</v>
      </c>
      <c r="N625" s="230" t="s">
        <v>41</v>
      </c>
      <c r="O625" s="93"/>
      <c r="P625" s="231">
        <f>O625*H625</f>
        <v>0</v>
      </c>
      <c r="Q625" s="231">
        <v>0</v>
      </c>
      <c r="R625" s="231">
        <f>Q625*H625</f>
        <v>0</v>
      </c>
      <c r="S625" s="231">
        <v>0.01057</v>
      </c>
      <c r="T625" s="232">
        <f>S625*H625</f>
        <v>0.069761999999999991</v>
      </c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R625" s="233" t="s">
        <v>217</v>
      </c>
      <c r="AT625" s="233" t="s">
        <v>172</v>
      </c>
      <c r="AU625" s="233" t="s">
        <v>177</v>
      </c>
      <c r="AY625" s="18" t="s">
        <v>169</v>
      </c>
      <c r="BE625" s="234">
        <f>IF(N625="základní",J625,0)</f>
        <v>0</v>
      </c>
      <c r="BF625" s="234">
        <f>IF(N625="snížená",J625,0)</f>
        <v>0</v>
      </c>
      <c r="BG625" s="234">
        <f>IF(N625="zákl. přenesená",J625,0)</f>
        <v>0</v>
      </c>
      <c r="BH625" s="234">
        <f>IF(N625="sníž. přenesená",J625,0)</f>
        <v>0</v>
      </c>
      <c r="BI625" s="234">
        <f>IF(N625="nulová",J625,0)</f>
        <v>0</v>
      </c>
      <c r="BJ625" s="18" t="s">
        <v>178</v>
      </c>
      <c r="BK625" s="234">
        <f>ROUND(I625*H625,2)</f>
        <v>0</v>
      </c>
      <c r="BL625" s="18" t="s">
        <v>217</v>
      </c>
      <c r="BM625" s="233" t="s">
        <v>886</v>
      </c>
    </row>
    <row r="626" s="2" customFormat="1">
      <c r="A626" s="39"/>
      <c r="B626" s="40"/>
      <c r="C626" s="41"/>
      <c r="D626" s="235" t="s">
        <v>179</v>
      </c>
      <c r="E626" s="41"/>
      <c r="F626" s="236" t="s">
        <v>885</v>
      </c>
      <c r="G626" s="41"/>
      <c r="H626" s="41"/>
      <c r="I626" s="237"/>
      <c r="J626" s="41"/>
      <c r="K626" s="41"/>
      <c r="L626" s="45"/>
      <c r="M626" s="238"/>
      <c r="N626" s="239"/>
      <c r="O626" s="93"/>
      <c r="P626" s="93"/>
      <c r="Q626" s="93"/>
      <c r="R626" s="93"/>
      <c r="S626" s="93"/>
      <c r="T626" s="94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T626" s="18" t="s">
        <v>179</v>
      </c>
      <c r="AU626" s="18" t="s">
        <v>177</v>
      </c>
    </row>
    <row r="627" s="14" customFormat="1">
      <c r="A627" s="14"/>
      <c r="B627" s="250"/>
      <c r="C627" s="251"/>
      <c r="D627" s="235" t="s">
        <v>180</v>
      </c>
      <c r="E627" s="252" t="s">
        <v>1</v>
      </c>
      <c r="F627" s="253" t="s">
        <v>887</v>
      </c>
      <c r="G627" s="251"/>
      <c r="H627" s="254">
        <v>6.5999999999999996</v>
      </c>
      <c r="I627" s="255"/>
      <c r="J627" s="251"/>
      <c r="K627" s="251"/>
      <c r="L627" s="256"/>
      <c r="M627" s="257"/>
      <c r="N627" s="258"/>
      <c r="O627" s="258"/>
      <c r="P627" s="258"/>
      <c r="Q627" s="258"/>
      <c r="R627" s="258"/>
      <c r="S627" s="258"/>
      <c r="T627" s="259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60" t="s">
        <v>180</v>
      </c>
      <c r="AU627" s="260" t="s">
        <v>177</v>
      </c>
      <c r="AV627" s="14" t="s">
        <v>177</v>
      </c>
      <c r="AW627" s="14" t="s">
        <v>30</v>
      </c>
      <c r="AX627" s="14" t="s">
        <v>73</v>
      </c>
      <c r="AY627" s="260" t="s">
        <v>169</v>
      </c>
    </row>
    <row r="628" s="15" customFormat="1">
      <c r="A628" s="15"/>
      <c r="B628" s="261"/>
      <c r="C628" s="262"/>
      <c r="D628" s="235" t="s">
        <v>180</v>
      </c>
      <c r="E628" s="263" t="s">
        <v>1</v>
      </c>
      <c r="F628" s="264" t="s">
        <v>183</v>
      </c>
      <c r="G628" s="262"/>
      <c r="H628" s="265">
        <v>6.5999999999999996</v>
      </c>
      <c r="I628" s="266"/>
      <c r="J628" s="262"/>
      <c r="K628" s="262"/>
      <c r="L628" s="267"/>
      <c r="M628" s="268"/>
      <c r="N628" s="269"/>
      <c r="O628" s="269"/>
      <c r="P628" s="269"/>
      <c r="Q628" s="269"/>
      <c r="R628" s="269"/>
      <c r="S628" s="269"/>
      <c r="T628" s="270"/>
      <c r="U628" s="15"/>
      <c r="V628" s="15"/>
      <c r="W628" s="15"/>
      <c r="X628" s="15"/>
      <c r="Y628" s="15"/>
      <c r="Z628" s="15"/>
      <c r="AA628" s="15"/>
      <c r="AB628" s="15"/>
      <c r="AC628" s="15"/>
      <c r="AD628" s="15"/>
      <c r="AE628" s="15"/>
      <c r="AT628" s="271" t="s">
        <v>180</v>
      </c>
      <c r="AU628" s="271" t="s">
        <v>177</v>
      </c>
      <c r="AV628" s="15" t="s">
        <v>176</v>
      </c>
      <c r="AW628" s="15" t="s">
        <v>30</v>
      </c>
      <c r="AX628" s="15" t="s">
        <v>81</v>
      </c>
      <c r="AY628" s="271" t="s">
        <v>169</v>
      </c>
    </row>
    <row r="629" s="2" customFormat="1" ht="33" customHeight="1">
      <c r="A629" s="39"/>
      <c r="B629" s="40"/>
      <c r="C629" s="221" t="s">
        <v>888</v>
      </c>
      <c r="D629" s="221" t="s">
        <v>172</v>
      </c>
      <c r="E629" s="222" t="s">
        <v>889</v>
      </c>
      <c r="F629" s="223" t="s">
        <v>890</v>
      </c>
      <c r="G629" s="224" t="s">
        <v>186</v>
      </c>
      <c r="H629" s="225">
        <v>1</v>
      </c>
      <c r="I629" s="226"/>
      <c r="J629" s="227">
        <f>ROUND(I629*H629,2)</f>
        <v>0</v>
      </c>
      <c r="K629" s="228"/>
      <c r="L629" s="45"/>
      <c r="M629" s="229" t="s">
        <v>1</v>
      </c>
      <c r="N629" s="230" t="s">
        <v>41</v>
      </c>
      <c r="O629" s="93"/>
      <c r="P629" s="231">
        <f>O629*H629</f>
        <v>0</v>
      </c>
      <c r="Q629" s="231">
        <v>0.0096399999999999993</v>
      </c>
      <c r="R629" s="231">
        <f>Q629*H629</f>
        <v>0.0096399999999999993</v>
      </c>
      <c r="S629" s="231">
        <v>0</v>
      </c>
      <c r="T629" s="232">
        <f>S629*H629</f>
        <v>0</v>
      </c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R629" s="233" t="s">
        <v>217</v>
      </c>
      <c r="AT629" s="233" t="s">
        <v>172</v>
      </c>
      <c r="AU629" s="233" t="s">
        <v>177</v>
      </c>
      <c r="AY629" s="18" t="s">
        <v>169</v>
      </c>
      <c r="BE629" s="234">
        <f>IF(N629="základní",J629,0)</f>
        <v>0</v>
      </c>
      <c r="BF629" s="234">
        <f>IF(N629="snížená",J629,0)</f>
        <v>0</v>
      </c>
      <c r="BG629" s="234">
        <f>IF(N629="zákl. přenesená",J629,0)</f>
        <v>0</v>
      </c>
      <c r="BH629" s="234">
        <f>IF(N629="sníž. přenesená",J629,0)</f>
        <v>0</v>
      </c>
      <c r="BI629" s="234">
        <f>IF(N629="nulová",J629,0)</f>
        <v>0</v>
      </c>
      <c r="BJ629" s="18" t="s">
        <v>178</v>
      </c>
      <c r="BK629" s="234">
        <f>ROUND(I629*H629,2)</f>
        <v>0</v>
      </c>
      <c r="BL629" s="18" t="s">
        <v>217</v>
      </c>
      <c r="BM629" s="233" t="s">
        <v>891</v>
      </c>
    </row>
    <row r="630" s="2" customFormat="1">
      <c r="A630" s="39"/>
      <c r="B630" s="40"/>
      <c r="C630" s="41"/>
      <c r="D630" s="235" t="s">
        <v>179</v>
      </c>
      <c r="E630" s="41"/>
      <c r="F630" s="236" t="s">
        <v>890</v>
      </c>
      <c r="G630" s="41"/>
      <c r="H630" s="41"/>
      <c r="I630" s="237"/>
      <c r="J630" s="41"/>
      <c r="K630" s="41"/>
      <c r="L630" s="45"/>
      <c r="M630" s="238"/>
      <c r="N630" s="239"/>
      <c r="O630" s="93"/>
      <c r="P630" s="93"/>
      <c r="Q630" s="93"/>
      <c r="R630" s="93"/>
      <c r="S630" s="93"/>
      <c r="T630" s="94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T630" s="18" t="s">
        <v>179</v>
      </c>
      <c r="AU630" s="18" t="s">
        <v>177</v>
      </c>
    </row>
    <row r="631" s="2" customFormat="1" ht="24.15" customHeight="1">
      <c r="A631" s="39"/>
      <c r="B631" s="40"/>
      <c r="C631" s="221" t="s">
        <v>551</v>
      </c>
      <c r="D631" s="221" t="s">
        <v>172</v>
      </c>
      <c r="E631" s="222" t="s">
        <v>892</v>
      </c>
      <c r="F631" s="223" t="s">
        <v>893</v>
      </c>
      <c r="G631" s="224" t="s">
        <v>186</v>
      </c>
      <c r="H631" s="225">
        <v>2</v>
      </c>
      <c r="I631" s="226"/>
      <c r="J631" s="227">
        <f>ROUND(I631*H631,2)</f>
        <v>0</v>
      </c>
      <c r="K631" s="228"/>
      <c r="L631" s="45"/>
      <c r="M631" s="229" t="s">
        <v>1</v>
      </c>
      <c r="N631" s="230" t="s">
        <v>41</v>
      </c>
      <c r="O631" s="93"/>
      <c r="P631" s="231">
        <f>O631*H631</f>
        <v>0</v>
      </c>
      <c r="Q631" s="231">
        <v>0</v>
      </c>
      <c r="R631" s="231">
        <f>Q631*H631</f>
        <v>0</v>
      </c>
      <c r="S631" s="231">
        <v>0</v>
      </c>
      <c r="T631" s="232">
        <f>S631*H631</f>
        <v>0</v>
      </c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R631" s="233" t="s">
        <v>217</v>
      </c>
      <c r="AT631" s="233" t="s">
        <v>172</v>
      </c>
      <c r="AU631" s="233" t="s">
        <v>177</v>
      </c>
      <c r="AY631" s="18" t="s">
        <v>169</v>
      </c>
      <c r="BE631" s="234">
        <f>IF(N631="základní",J631,0)</f>
        <v>0</v>
      </c>
      <c r="BF631" s="234">
        <f>IF(N631="snížená",J631,0)</f>
        <v>0</v>
      </c>
      <c r="BG631" s="234">
        <f>IF(N631="zákl. přenesená",J631,0)</f>
        <v>0</v>
      </c>
      <c r="BH631" s="234">
        <f>IF(N631="sníž. přenesená",J631,0)</f>
        <v>0</v>
      </c>
      <c r="BI631" s="234">
        <f>IF(N631="nulová",J631,0)</f>
        <v>0</v>
      </c>
      <c r="BJ631" s="18" t="s">
        <v>178</v>
      </c>
      <c r="BK631" s="234">
        <f>ROUND(I631*H631,2)</f>
        <v>0</v>
      </c>
      <c r="BL631" s="18" t="s">
        <v>217</v>
      </c>
      <c r="BM631" s="233" t="s">
        <v>894</v>
      </c>
    </row>
    <row r="632" s="2" customFormat="1">
      <c r="A632" s="39"/>
      <c r="B632" s="40"/>
      <c r="C632" s="41"/>
      <c r="D632" s="235" t="s">
        <v>179</v>
      </c>
      <c r="E632" s="41"/>
      <c r="F632" s="236" t="s">
        <v>893</v>
      </c>
      <c r="G632" s="41"/>
      <c r="H632" s="41"/>
      <c r="I632" s="237"/>
      <c r="J632" s="41"/>
      <c r="K632" s="41"/>
      <c r="L632" s="45"/>
      <c r="M632" s="238"/>
      <c r="N632" s="239"/>
      <c r="O632" s="93"/>
      <c r="P632" s="93"/>
      <c r="Q632" s="93"/>
      <c r="R632" s="93"/>
      <c r="S632" s="93"/>
      <c r="T632" s="94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T632" s="18" t="s">
        <v>179</v>
      </c>
      <c r="AU632" s="18" t="s">
        <v>177</v>
      </c>
    </row>
    <row r="633" s="2" customFormat="1" ht="24.15" customHeight="1">
      <c r="A633" s="39"/>
      <c r="B633" s="40"/>
      <c r="C633" s="272" t="s">
        <v>895</v>
      </c>
      <c r="D633" s="272" t="s">
        <v>258</v>
      </c>
      <c r="E633" s="273" t="s">
        <v>896</v>
      </c>
      <c r="F633" s="274" t="s">
        <v>897</v>
      </c>
      <c r="G633" s="275" t="s">
        <v>186</v>
      </c>
      <c r="H633" s="276">
        <v>1</v>
      </c>
      <c r="I633" s="277"/>
      <c r="J633" s="278">
        <f>ROUND(I633*H633,2)</f>
        <v>0</v>
      </c>
      <c r="K633" s="279"/>
      <c r="L633" s="280"/>
      <c r="M633" s="281" t="s">
        <v>1</v>
      </c>
      <c r="N633" s="282" t="s">
        <v>41</v>
      </c>
      <c r="O633" s="93"/>
      <c r="P633" s="231">
        <f>O633*H633</f>
        <v>0</v>
      </c>
      <c r="Q633" s="231">
        <v>0.019900000000000001</v>
      </c>
      <c r="R633" s="231">
        <f>Q633*H633</f>
        <v>0.019900000000000001</v>
      </c>
      <c r="S633" s="231">
        <v>0</v>
      </c>
      <c r="T633" s="232">
        <f>S633*H633</f>
        <v>0</v>
      </c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R633" s="233" t="s">
        <v>261</v>
      </c>
      <c r="AT633" s="233" t="s">
        <v>258</v>
      </c>
      <c r="AU633" s="233" t="s">
        <v>177</v>
      </c>
      <c r="AY633" s="18" t="s">
        <v>169</v>
      </c>
      <c r="BE633" s="234">
        <f>IF(N633="základní",J633,0)</f>
        <v>0</v>
      </c>
      <c r="BF633" s="234">
        <f>IF(N633="snížená",J633,0)</f>
        <v>0</v>
      </c>
      <c r="BG633" s="234">
        <f>IF(N633="zákl. přenesená",J633,0)</f>
        <v>0</v>
      </c>
      <c r="BH633" s="234">
        <f>IF(N633="sníž. přenesená",J633,0)</f>
        <v>0</v>
      </c>
      <c r="BI633" s="234">
        <f>IF(N633="nulová",J633,0)</f>
        <v>0</v>
      </c>
      <c r="BJ633" s="18" t="s">
        <v>178</v>
      </c>
      <c r="BK633" s="234">
        <f>ROUND(I633*H633,2)</f>
        <v>0</v>
      </c>
      <c r="BL633" s="18" t="s">
        <v>217</v>
      </c>
      <c r="BM633" s="233" t="s">
        <v>898</v>
      </c>
    </row>
    <row r="634" s="2" customFormat="1">
      <c r="A634" s="39"/>
      <c r="B634" s="40"/>
      <c r="C634" s="41"/>
      <c r="D634" s="235" t="s">
        <v>179</v>
      </c>
      <c r="E634" s="41"/>
      <c r="F634" s="236" t="s">
        <v>897</v>
      </c>
      <c r="G634" s="41"/>
      <c r="H634" s="41"/>
      <c r="I634" s="237"/>
      <c r="J634" s="41"/>
      <c r="K634" s="41"/>
      <c r="L634" s="45"/>
      <c r="M634" s="238"/>
      <c r="N634" s="239"/>
      <c r="O634" s="93"/>
      <c r="P634" s="93"/>
      <c r="Q634" s="93"/>
      <c r="R634" s="93"/>
      <c r="S634" s="93"/>
      <c r="T634" s="94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T634" s="18" t="s">
        <v>179</v>
      </c>
      <c r="AU634" s="18" t="s">
        <v>177</v>
      </c>
    </row>
    <row r="635" s="2" customFormat="1" ht="24.15" customHeight="1">
      <c r="A635" s="39"/>
      <c r="B635" s="40"/>
      <c r="C635" s="272" t="s">
        <v>554</v>
      </c>
      <c r="D635" s="272" t="s">
        <v>258</v>
      </c>
      <c r="E635" s="273" t="s">
        <v>899</v>
      </c>
      <c r="F635" s="274" t="s">
        <v>900</v>
      </c>
      <c r="G635" s="275" t="s">
        <v>186</v>
      </c>
      <c r="H635" s="276">
        <v>1</v>
      </c>
      <c r="I635" s="277"/>
      <c r="J635" s="278">
        <f>ROUND(I635*H635,2)</f>
        <v>0</v>
      </c>
      <c r="K635" s="279"/>
      <c r="L635" s="280"/>
      <c r="M635" s="281" t="s">
        <v>1</v>
      </c>
      <c r="N635" s="282" t="s">
        <v>41</v>
      </c>
      <c r="O635" s="93"/>
      <c r="P635" s="231">
        <f>O635*H635</f>
        <v>0</v>
      </c>
      <c r="Q635" s="231">
        <v>0.023199999999999998</v>
      </c>
      <c r="R635" s="231">
        <f>Q635*H635</f>
        <v>0.023199999999999998</v>
      </c>
      <c r="S635" s="231">
        <v>0</v>
      </c>
      <c r="T635" s="232">
        <f>S635*H635</f>
        <v>0</v>
      </c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R635" s="233" t="s">
        <v>261</v>
      </c>
      <c r="AT635" s="233" t="s">
        <v>258</v>
      </c>
      <c r="AU635" s="233" t="s">
        <v>177</v>
      </c>
      <c r="AY635" s="18" t="s">
        <v>169</v>
      </c>
      <c r="BE635" s="234">
        <f>IF(N635="základní",J635,0)</f>
        <v>0</v>
      </c>
      <c r="BF635" s="234">
        <f>IF(N635="snížená",J635,0)</f>
        <v>0</v>
      </c>
      <c r="BG635" s="234">
        <f>IF(N635="zákl. přenesená",J635,0)</f>
        <v>0</v>
      </c>
      <c r="BH635" s="234">
        <f>IF(N635="sníž. přenesená",J635,0)</f>
        <v>0</v>
      </c>
      <c r="BI635" s="234">
        <f>IF(N635="nulová",J635,0)</f>
        <v>0</v>
      </c>
      <c r="BJ635" s="18" t="s">
        <v>178</v>
      </c>
      <c r="BK635" s="234">
        <f>ROUND(I635*H635,2)</f>
        <v>0</v>
      </c>
      <c r="BL635" s="18" t="s">
        <v>217</v>
      </c>
      <c r="BM635" s="233" t="s">
        <v>901</v>
      </c>
    </row>
    <row r="636" s="2" customFormat="1">
      <c r="A636" s="39"/>
      <c r="B636" s="40"/>
      <c r="C636" s="41"/>
      <c r="D636" s="235" t="s">
        <v>179</v>
      </c>
      <c r="E636" s="41"/>
      <c r="F636" s="236" t="s">
        <v>900</v>
      </c>
      <c r="G636" s="41"/>
      <c r="H636" s="41"/>
      <c r="I636" s="237"/>
      <c r="J636" s="41"/>
      <c r="K636" s="41"/>
      <c r="L636" s="45"/>
      <c r="M636" s="238"/>
      <c r="N636" s="239"/>
      <c r="O636" s="93"/>
      <c r="P636" s="93"/>
      <c r="Q636" s="93"/>
      <c r="R636" s="93"/>
      <c r="S636" s="93"/>
      <c r="T636" s="94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T636" s="18" t="s">
        <v>179</v>
      </c>
      <c r="AU636" s="18" t="s">
        <v>177</v>
      </c>
    </row>
    <row r="637" s="2" customFormat="1" ht="24.15" customHeight="1">
      <c r="A637" s="39"/>
      <c r="B637" s="40"/>
      <c r="C637" s="221" t="s">
        <v>902</v>
      </c>
      <c r="D637" s="221" t="s">
        <v>172</v>
      </c>
      <c r="E637" s="222" t="s">
        <v>903</v>
      </c>
      <c r="F637" s="223" t="s">
        <v>904</v>
      </c>
      <c r="G637" s="224" t="s">
        <v>186</v>
      </c>
      <c r="H637" s="225">
        <v>2</v>
      </c>
      <c r="I637" s="226"/>
      <c r="J637" s="227">
        <f>ROUND(I637*H637,2)</f>
        <v>0</v>
      </c>
      <c r="K637" s="228"/>
      <c r="L637" s="45"/>
      <c r="M637" s="229" t="s">
        <v>1</v>
      </c>
      <c r="N637" s="230" t="s">
        <v>41</v>
      </c>
      <c r="O637" s="93"/>
      <c r="P637" s="231">
        <f>O637*H637</f>
        <v>0</v>
      </c>
      <c r="Q637" s="231">
        <v>0</v>
      </c>
      <c r="R637" s="231">
        <f>Q637*H637</f>
        <v>0</v>
      </c>
      <c r="S637" s="231">
        <v>0</v>
      </c>
      <c r="T637" s="232">
        <f>S637*H637</f>
        <v>0</v>
      </c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R637" s="233" t="s">
        <v>217</v>
      </c>
      <c r="AT637" s="233" t="s">
        <v>172</v>
      </c>
      <c r="AU637" s="233" t="s">
        <v>177</v>
      </c>
      <c r="AY637" s="18" t="s">
        <v>169</v>
      </c>
      <c r="BE637" s="234">
        <f>IF(N637="základní",J637,0)</f>
        <v>0</v>
      </c>
      <c r="BF637" s="234">
        <f>IF(N637="snížená",J637,0)</f>
        <v>0</v>
      </c>
      <c r="BG637" s="234">
        <f>IF(N637="zákl. přenesená",J637,0)</f>
        <v>0</v>
      </c>
      <c r="BH637" s="234">
        <f>IF(N637="sníž. přenesená",J637,0)</f>
        <v>0</v>
      </c>
      <c r="BI637" s="234">
        <f>IF(N637="nulová",J637,0)</f>
        <v>0</v>
      </c>
      <c r="BJ637" s="18" t="s">
        <v>178</v>
      </c>
      <c r="BK637" s="234">
        <f>ROUND(I637*H637,2)</f>
        <v>0</v>
      </c>
      <c r="BL637" s="18" t="s">
        <v>217</v>
      </c>
      <c r="BM637" s="233" t="s">
        <v>905</v>
      </c>
    </row>
    <row r="638" s="2" customFormat="1">
      <c r="A638" s="39"/>
      <c r="B638" s="40"/>
      <c r="C638" s="41"/>
      <c r="D638" s="235" t="s">
        <v>179</v>
      </c>
      <c r="E638" s="41"/>
      <c r="F638" s="236" t="s">
        <v>904</v>
      </c>
      <c r="G638" s="41"/>
      <c r="H638" s="41"/>
      <c r="I638" s="237"/>
      <c r="J638" s="41"/>
      <c r="K638" s="41"/>
      <c r="L638" s="45"/>
      <c r="M638" s="238"/>
      <c r="N638" s="239"/>
      <c r="O638" s="93"/>
      <c r="P638" s="93"/>
      <c r="Q638" s="93"/>
      <c r="R638" s="93"/>
      <c r="S638" s="93"/>
      <c r="T638" s="94"/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T638" s="18" t="s">
        <v>179</v>
      </c>
      <c r="AU638" s="18" t="s">
        <v>177</v>
      </c>
    </row>
    <row r="639" s="2" customFormat="1" ht="24.15" customHeight="1">
      <c r="A639" s="39"/>
      <c r="B639" s="40"/>
      <c r="C639" s="272" t="s">
        <v>558</v>
      </c>
      <c r="D639" s="272" t="s">
        <v>258</v>
      </c>
      <c r="E639" s="273" t="s">
        <v>906</v>
      </c>
      <c r="F639" s="274" t="s">
        <v>907</v>
      </c>
      <c r="G639" s="275" t="s">
        <v>186</v>
      </c>
      <c r="H639" s="276">
        <v>1</v>
      </c>
      <c r="I639" s="277"/>
      <c r="J639" s="278">
        <f>ROUND(I639*H639,2)</f>
        <v>0</v>
      </c>
      <c r="K639" s="279"/>
      <c r="L639" s="280"/>
      <c r="M639" s="281" t="s">
        <v>1</v>
      </c>
      <c r="N639" s="282" t="s">
        <v>41</v>
      </c>
      <c r="O639" s="93"/>
      <c r="P639" s="231">
        <f>O639*H639</f>
        <v>0</v>
      </c>
      <c r="Q639" s="231">
        <v>0.072800000000000004</v>
      </c>
      <c r="R639" s="231">
        <f>Q639*H639</f>
        <v>0.072800000000000004</v>
      </c>
      <c r="S639" s="231">
        <v>0</v>
      </c>
      <c r="T639" s="232">
        <f>S639*H639</f>
        <v>0</v>
      </c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R639" s="233" t="s">
        <v>261</v>
      </c>
      <c r="AT639" s="233" t="s">
        <v>258</v>
      </c>
      <c r="AU639" s="233" t="s">
        <v>177</v>
      </c>
      <c r="AY639" s="18" t="s">
        <v>169</v>
      </c>
      <c r="BE639" s="234">
        <f>IF(N639="základní",J639,0)</f>
        <v>0</v>
      </c>
      <c r="BF639" s="234">
        <f>IF(N639="snížená",J639,0)</f>
        <v>0</v>
      </c>
      <c r="BG639" s="234">
        <f>IF(N639="zákl. přenesená",J639,0)</f>
        <v>0</v>
      </c>
      <c r="BH639" s="234">
        <f>IF(N639="sníž. přenesená",J639,0)</f>
        <v>0</v>
      </c>
      <c r="BI639" s="234">
        <f>IF(N639="nulová",J639,0)</f>
        <v>0</v>
      </c>
      <c r="BJ639" s="18" t="s">
        <v>178</v>
      </c>
      <c r="BK639" s="234">
        <f>ROUND(I639*H639,2)</f>
        <v>0</v>
      </c>
      <c r="BL639" s="18" t="s">
        <v>217</v>
      </c>
      <c r="BM639" s="233" t="s">
        <v>908</v>
      </c>
    </row>
    <row r="640" s="2" customFormat="1">
      <c r="A640" s="39"/>
      <c r="B640" s="40"/>
      <c r="C640" s="41"/>
      <c r="D640" s="235" t="s">
        <v>179</v>
      </c>
      <c r="E640" s="41"/>
      <c r="F640" s="236" t="s">
        <v>907</v>
      </c>
      <c r="G640" s="41"/>
      <c r="H640" s="41"/>
      <c r="I640" s="237"/>
      <c r="J640" s="41"/>
      <c r="K640" s="41"/>
      <c r="L640" s="45"/>
      <c r="M640" s="238"/>
      <c r="N640" s="239"/>
      <c r="O640" s="93"/>
      <c r="P640" s="93"/>
      <c r="Q640" s="93"/>
      <c r="R640" s="93"/>
      <c r="S640" s="93"/>
      <c r="T640" s="94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T640" s="18" t="s">
        <v>179</v>
      </c>
      <c r="AU640" s="18" t="s">
        <v>177</v>
      </c>
    </row>
    <row r="641" s="2" customFormat="1" ht="24.15" customHeight="1">
      <c r="A641" s="39"/>
      <c r="B641" s="40"/>
      <c r="C641" s="272" t="s">
        <v>909</v>
      </c>
      <c r="D641" s="272" t="s">
        <v>258</v>
      </c>
      <c r="E641" s="273" t="s">
        <v>910</v>
      </c>
      <c r="F641" s="274" t="s">
        <v>911</v>
      </c>
      <c r="G641" s="275" t="s">
        <v>186</v>
      </c>
      <c r="H641" s="276">
        <v>1</v>
      </c>
      <c r="I641" s="277"/>
      <c r="J641" s="278">
        <f>ROUND(I641*H641,2)</f>
        <v>0</v>
      </c>
      <c r="K641" s="279"/>
      <c r="L641" s="280"/>
      <c r="M641" s="281" t="s">
        <v>1</v>
      </c>
      <c r="N641" s="282" t="s">
        <v>41</v>
      </c>
      <c r="O641" s="93"/>
      <c r="P641" s="231">
        <f>O641*H641</f>
        <v>0</v>
      </c>
      <c r="Q641" s="231">
        <v>0.081900000000000001</v>
      </c>
      <c r="R641" s="231">
        <f>Q641*H641</f>
        <v>0.081900000000000001</v>
      </c>
      <c r="S641" s="231">
        <v>0</v>
      </c>
      <c r="T641" s="232">
        <f>S641*H641</f>
        <v>0</v>
      </c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R641" s="233" t="s">
        <v>261</v>
      </c>
      <c r="AT641" s="233" t="s">
        <v>258</v>
      </c>
      <c r="AU641" s="233" t="s">
        <v>177</v>
      </c>
      <c r="AY641" s="18" t="s">
        <v>169</v>
      </c>
      <c r="BE641" s="234">
        <f>IF(N641="základní",J641,0)</f>
        <v>0</v>
      </c>
      <c r="BF641" s="234">
        <f>IF(N641="snížená",J641,0)</f>
        <v>0</v>
      </c>
      <c r="BG641" s="234">
        <f>IF(N641="zákl. přenesená",J641,0)</f>
        <v>0</v>
      </c>
      <c r="BH641" s="234">
        <f>IF(N641="sníž. přenesená",J641,0)</f>
        <v>0</v>
      </c>
      <c r="BI641" s="234">
        <f>IF(N641="nulová",J641,0)</f>
        <v>0</v>
      </c>
      <c r="BJ641" s="18" t="s">
        <v>178</v>
      </c>
      <c r="BK641" s="234">
        <f>ROUND(I641*H641,2)</f>
        <v>0</v>
      </c>
      <c r="BL641" s="18" t="s">
        <v>217</v>
      </c>
      <c r="BM641" s="233" t="s">
        <v>912</v>
      </c>
    </row>
    <row r="642" s="2" customFormat="1">
      <c r="A642" s="39"/>
      <c r="B642" s="40"/>
      <c r="C642" s="41"/>
      <c r="D642" s="235" t="s">
        <v>179</v>
      </c>
      <c r="E642" s="41"/>
      <c r="F642" s="236" t="s">
        <v>911</v>
      </c>
      <c r="G642" s="41"/>
      <c r="H642" s="41"/>
      <c r="I642" s="237"/>
      <c r="J642" s="41"/>
      <c r="K642" s="41"/>
      <c r="L642" s="45"/>
      <c r="M642" s="238"/>
      <c r="N642" s="239"/>
      <c r="O642" s="93"/>
      <c r="P642" s="93"/>
      <c r="Q642" s="93"/>
      <c r="R642" s="93"/>
      <c r="S642" s="93"/>
      <c r="T642" s="94"/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T642" s="18" t="s">
        <v>179</v>
      </c>
      <c r="AU642" s="18" t="s">
        <v>177</v>
      </c>
    </row>
    <row r="643" s="2" customFormat="1" ht="24.15" customHeight="1">
      <c r="A643" s="39"/>
      <c r="B643" s="40"/>
      <c r="C643" s="221" t="s">
        <v>561</v>
      </c>
      <c r="D643" s="221" t="s">
        <v>172</v>
      </c>
      <c r="E643" s="222" t="s">
        <v>913</v>
      </c>
      <c r="F643" s="223" t="s">
        <v>914</v>
      </c>
      <c r="G643" s="224" t="s">
        <v>186</v>
      </c>
      <c r="H643" s="225">
        <v>1</v>
      </c>
      <c r="I643" s="226"/>
      <c r="J643" s="227">
        <f>ROUND(I643*H643,2)</f>
        <v>0</v>
      </c>
      <c r="K643" s="228"/>
      <c r="L643" s="45"/>
      <c r="M643" s="229" t="s">
        <v>1</v>
      </c>
      <c r="N643" s="230" t="s">
        <v>41</v>
      </c>
      <c r="O643" s="93"/>
      <c r="P643" s="231">
        <f>O643*H643</f>
        <v>0</v>
      </c>
      <c r="Q643" s="231">
        <v>0.0395</v>
      </c>
      <c r="R643" s="231">
        <f>Q643*H643</f>
        <v>0.0395</v>
      </c>
      <c r="S643" s="231">
        <v>0</v>
      </c>
      <c r="T643" s="232">
        <f>S643*H643</f>
        <v>0</v>
      </c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R643" s="233" t="s">
        <v>217</v>
      </c>
      <c r="AT643" s="233" t="s">
        <v>172</v>
      </c>
      <c r="AU643" s="233" t="s">
        <v>177</v>
      </c>
      <c r="AY643" s="18" t="s">
        <v>169</v>
      </c>
      <c r="BE643" s="234">
        <f>IF(N643="základní",J643,0)</f>
        <v>0</v>
      </c>
      <c r="BF643" s="234">
        <f>IF(N643="snížená",J643,0)</f>
        <v>0</v>
      </c>
      <c r="BG643" s="234">
        <f>IF(N643="zákl. přenesená",J643,0)</f>
        <v>0</v>
      </c>
      <c r="BH643" s="234">
        <f>IF(N643="sníž. přenesená",J643,0)</f>
        <v>0</v>
      </c>
      <c r="BI643" s="234">
        <f>IF(N643="nulová",J643,0)</f>
        <v>0</v>
      </c>
      <c r="BJ643" s="18" t="s">
        <v>178</v>
      </c>
      <c r="BK643" s="234">
        <f>ROUND(I643*H643,2)</f>
        <v>0</v>
      </c>
      <c r="BL643" s="18" t="s">
        <v>217</v>
      </c>
      <c r="BM643" s="233" t="s">
        <v>915</v>
      </c>
    </row>
    <row r="644" s="2" customFormat="1">
      <c r="A644" s="39"/>
      <c r="B644" s="40"/>
      <c r="C644" s="41"/>
      <c r="D644" s="235" t="s">
        <v>179</v>
      </c>
      <c r="E644" s="41"/>
      <c r="F644" s="236" t="s">
        <v>914</v>
      </c>
      <c r="G644" s="41"/>
      <c r="H644" s="41"/>
      <c r="I644" s="237"/>
      <c r="J644" s="41"/>
      <c r="K644" s="41"/>
      <c r="L644" s="45"/>
      <c r="M644" s="238"/>
      <c r="N644" s="239"/>
      <c r="O644" s="93"/>
      <c r="P644" s="93"/>
      <c r="Q644" s="93"/>
      <c r="R644" s="93"/>
      <c r="S644" s="93"/>
      <c r="T644" s="94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T644" s="18" t="s">
        <v>179</v>
      </c>
      <c r="AU644" s="18" t="s">
        <v>177</v>
      </c>
    </row>
    <row r="645" s="2" customFormat="1" ht="16.5" customHeight="1">
      <c r="A645" s="39"/>
      <c r="B645" s="40"/>
      <c r="C645" s="221" t="s">
        <v>916</v>
      </c>
      <c r="D645" s="221" t="s">
        <v>172</v>
      </c>
      <c r="E645" s="222" t="s">
        <v>917</v>
      </c>
      <c r="F645" s="223" t="s">
        <v>918</v>
      </c>
      <c r="G645" s="224" t="s">
        <v>186</v>
      </c>
      <c r="H645" s="225">
        <v>6</v>
      </c>
      <c r="I645" s="226"/>
      <c r="J645" s="227">
        <f>ROUND(I645*H645,2)</f>
        <v>0</v>
      </c>
      <c r="K645" s="228"/>
      <c r="L645" s="45"/>
      <c r="M645" s="229" t="s">
        <v>1</v>
      </c>
      <c r="N645" s="230" t="s">
        <v>41</v>
      </c>
      <c r="O645" s="93"/>
      <c r="P645" s="231">
        <f>O645*H645</f>
        <v>0</v>
      </c>
      <c r="Q645" s="231">
        <v>0</v>
      </c>
      <c r="R645" s="231">
        <f>Q645*H645</f>
        <v>0</v>
      </c>
      <c r="S645" s="231">
        <v>0</v>
      </c>
      <c r="T645" s="232">
        <f>S645*H645</f>
        <v>0</v>
      </c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R645" s="233" t="s">
        <v>217</v>
      </c>
      <c r="AT645" s="233" t="s">
        <v>172</v>
      </c>
      <c r="AU645" s="233" t="s">
        <v>177</v>
      </c>
      <c r="AY645" s="18" t="s">
        <v>169</v>
      </c>
      <c r="BE645" s="234">
        <f>IF(N645="základní",J645,0)</f>
        <v>0</v>
      </c>
      <c r="BF645" s="234">
        <f>IF(N645="snížená",J645,0)</f>
        <v>0</v>
      </c>
      <c r="BG645" s="234">
        <f>IF(N645="zákl. přenesená",J645,0)</f>
        <v>0</v>
      </c>
      <c r="BH645" s="234">
        <f>IF(N645="sníž. přenesená",J645,0)</f>
        <v>0</v>
      </c>
      <c r="BI645" s="234">
        <f>IF(N645="nulová",J645,0)</f>
        <v>0</v>
      </c>
      <c r="BJ645" s="18" t="s">
        <v>178</v>
      </c>
      <c r="BK645" s="234">
        <f>ROUND(I645*H645,2)</f>
        <v>0</v>
      </c>
      <c r="BL645" s="18" t="s">
        <v>217</v>
      </c>
      <c r="BM645" s="233" t="s">
        <v>919</v>
      </c>
    </row>
    <row r="646" s="2" customFormat="1">
      <c r="A646" s="39"/>
      <c r="B646" s="40"/>
      <c r="C646" s="41"/>
      <c r="D646" s="235" t="s">
        <v>179</v>
      </c>
      <c r="E646" s="41"/>
      <c r="F646" s="236" t="s">
        <v>918</v>
      </c>
      <c r="G646" s="41"/>
      <c r="H646" s="41"/>
      <c r="I646" s="237"/>
      <c r="J646" s="41"/>
      <c r="K646" s="41"/>
      <c r="L646" s="45"/>
      <c r="M646" s="238"/>
      <c r="N646" s="239"/>
      <c r="O646" s="93"/>
      <c r="P646" s="93"/>
      <c r="Q646" s="93"/>
      <c r="R646" s="93"/>
      <c r="S646" s="93"/>
      <c r="T646" s="94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T646" s="18" t="s">
        <v>179</v>
      </c>
      <c r="AU646" s="18" t="s">
        <v>177</v>
      </c>
    </row>
    <row r="647" s="2" customFormat="1" ht="16.5" customHeight="1">
      <c r="A647" s="39"/>
      <c r="B647" s="40"/>
      <c r="C647" s="221" t="s">
        <v>565</v>
      </c>
      <c r="D647" s="221" t="s">
        <v>172</v>
      </c>
      <c r="E647" s="222" t="s">
        <v>920</v>
      </c>
      <c r="F647" s="223" t="s">
        <v>921</v>
      </c>
      <c r="G647" s="224" t="s">
        <v>189</v>
      </c>
      <c r="H647" s="225">
        <v>10</v>
      </c>
      <c r="I647" s="226"/>
      <c r="J647" s="227">
        <f>ROUND(I647*H647,2)</f>
        <v>0</v>
      </c>
      <c r="K647" s="228"/>
      <c r="L647" s="45"/>
      <c r="M647" s="229" t="s">
        <v>1</v>
      </c>
      <c r="N647" s="230" t="s">
        <v>41</v>
      </c>
      <c r="O647" s="93"/>
      <c r="P647" s="231">
        <f>O647*H647</f>
        <v>0</v>
      </c>
      <c r="Q647" s="231">
        <v>0</v>
      </c>
      <c r="R647" s="231">
        <f>Q647*H647</f>
        <v>0</v>
      </c>
      <c r="S647" s="231">
        <v>0</v>
      </c>
      <c r="T647" s="232">
        <f>S647*H647</f>
        <v>0</v>
      </c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R647" s="233" t="s">
        <v>217</v>
      </c>
      <c r="AT647" s="233" t="s">
        <v>172</v>
      </c>
      <c r="AU647" s="233" t="s">
        <v>177</v>
      </c>
      <c r="AY647" s="18" t="s">
        <v>169</v>
      </c>
      <c r="BE647" s="234">
        <f>IF(N647="základní",J647,0)</f>
        <v>0</v>
      </c>
      <c r="BF647" s="234">
        <f>IF(N647="snížená",J647,0)</f>
        <v>0</v>
      </c>
      <c r="BG647" s="234">
        <f>IF(N647="zákl. přenesená",J647,0)</f>
        <v>0</v>
      </c>
      <c r="BH647" s="234">
        <f>IF(N647="sníž. přenesená",J647,0)</f>
        <v>0</v>
      </c>
      <c r="BI647" s="234">
        <f>IF(N647="nulová",J647,0)</f>
        <v>0</v>
      </c>
      <c r="BJ647" s="18" t="s">
        <v>178</v>
      </c>
      <c r="BK647" s="234">
        <f>ROUND(I647*H647,2)</f>
        <v>0</v>
      </c>
      <c r="BL647" s="18" t="s">
        <v>217</v>
      </c>
      <c r="BM647" s="233" t="s">
        <v>922</v>
      </c>
    </row>
    <row r="648" s="2" customFormat="1">
      <c r="A648" s="39"/>
      <c r="B648" s="40"/>
      <c r="C648" s="41"/>
      <c r="D648" s="235" t="s">
        <v>179</v>
      </c>
      <c r="E648" s="41"/>
      <c r="F648" s="236" t="s">
        <v>921</v>
      </c>
      <c r="G648" s="41"/>
      <c r="H648" s="41"/>
      <c r="I648" s="237"/>
      <c r="J648" s="41"/>
      <c r="K648" s="41"/>
      <c r="L648" s="45"/>
      <c r="M648" s="238"/>
      <c r="N648" s="239"/>
      <c r="O648" s="93"/>
      <c r="P648" s="93"/>
      <c r="Q648" s="93"/>
      <c r="R648" s="93"/>
      <c r="S648" s="93"/>
      <c r="T648" s="94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T648" s="18" t="s">
        <v>179</v>
      </c>
      <c r="AU648" s="18" t="s">
        <v>177</v>
      </c>
    </row>
    <row r="649" s="2" customFormat="1" ht="16.5" customHeight="1">
      <c r="A649" s="39"/>
      <c r="B649" s="40"/>
      <c r="C649" s="221" t="s">
        <v>923</v>
      </c>
      <c r="D649" s="221" t="s">
        <v>172</v>
      </c>
      <c r="E649" s="222" t="s">
        <v>924</v>
      </c>
      <c r="F649" s="223" t="s">
        <v>925</v>
      </c>
      <c r="G649" s="224" t="s">
        <v>186</v>
      </c>
      <c r="H649" s="225">
        <v>1</v>
      </c>
      <c r="I649" s="226"/>
      <c r="J649" s="227">
        <f>ROUND(I649*H649,2)</f>
        <v>0</v>
      </c>
      <c r="K649" s="228"/>
      <c r="L649" s="45"/>
      <c r="M649" s="229" t="s">
        <v>1</v>
      </c>
      <c r="N649" s="230" t="s">
        <v>41</v>
      </c>
      <c r="O649" s="93"/>
      <c r="P649" s="231">
        <f>O649*H649</f>
        <v>0</v>
      </c>
      <c r="Q649" s="231">
        <v>0</v>
      </c>
      <c r="R649" s="231">
        <f>Q649*H649</f>
        <v>0</v>
      </c>
      <c r="S649" s="231">
        <v>0.017000000000000001</v>
      </c>
      <c r="T649" s="232">
        <f>S649*H649</f>
        <v>0.017000000000000001</v>
      </c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R649" s="233" t="s">
        <v>217</v>
      </c>
      <c r="AT649" s="233" t="s">
        <v>172</v>
      </c>
      <c r="AU649" s="233" t="s">
        <v>177</v>
      </c>
      <c r="AY649" s="18" t="s">
        <v>169</v>
      </c>
      <c r="BE649" s="234">
        <f>IF(N649="základní",J649,0)</f>
        <v>0</v>
      </c>
      <c r="BF649" s="234">
        <f>IF(N649="snížená",J649,0)</f>
        <v>0</v>
      </c>
      <c r="BG649" s="234">
        <f>IF(N649="zákl. přenesená",J649,0)</f>
        <v>0</v>
      </c>
      <c r="BH649" s="234">
        <f>IF(N649="sníž. přenesená",J649,0)</f>
        <v>0</v>
      </c>
      <c r="BI649" s="234">
        <f>IF(N649="nulová",J649,0)</f>
        <v>0</v>
      </c>
      <c r="BJ649" s="18" t="s">
        <v>178</v>
      </c>
      <c r="BK649" s="234">
        <f>ROUND(I649*H649,2)</f>
        <v>0</v>
      </c>
      <c r="BL649" s="18" t="s">
        <v>217</v>
      </c>
      <c r="BM649" s="233" t="s">
        <v>926</v>
      </c>
    </row>
    <row r="650" s="2" customFormat="1">
      <c r="A650" s="39"/>
      <c r="B650" s="40"/>
      <c r="C650" s="41"/>
      <c r="D650" s="235" t="s">
        <v>179</v>
      </c>
      <c r="E650" s="41"/>
      <c r="F650" s="236" t="s">
        <v>925</v>
      </c>
      <c r="G650" s="41"/>
      <c r="H650" s="41"/>
      <c r="I650" s="237"/>
      <c r="J650" s="41"/>
      <c r="K650" s="41"/>
      <c r="L650" s="45"/>
      <c r="M650" s="238"/>
      <c r="N650" s="239"/>
      <c r="O650" s="93"/>
      <c r="P650" s="93"/>
      <c r="Q650" s="93"/>
      <c r="R650" s="93"/>
      <c r="S650" s="93"/>
      <c r="T650" s="94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T650" s="18" t="s">
        <v>179</v>
      </c>
      <c r="AU650" s="18" t="s">
        <v>177</v>
      </c>
    </row>
    <row r="651" s="2" customFormat="1" ht="24.15" customHeight="1">
      <c r="A651" s="39"/>
      <c r="B651" s="40"/>
      <c r="C651" s="221" t="s">
        <v>569</v>
      </c>
      <c r="D651" s="221" t="s">
        <v>172</v>
      </c>
      <c r="E651" s="222" t="s">
        <v>927</v>
      </c>
      <c r="F651" s="223" t="s">
        <v>928</v>
      </c>
      <c r="G651" s="224" t="s">
        <v>175</v>
      </c>
      <c r="H651" s="225">
        <v>0.247</v>
      </c>
      <c r="I651" s="226"/>
      <c r="J651" s="227">
        <f>ROUND(I651*H651,2)</f>
        <v>0</v>
      </c>
      <c r="K651" s="228"/>
      <c r="L651" s="45"/>
      <c r="M651" s="229" t="s">
        <v>1</v>
      </c>
      <c r="N651" s="230" t="s">
        <v>41</v>
      </c>
      <c r="O651" s="93"/>
      <c r="P651" s="231">
        <f>O651*H651</f>
        <v>0</v>
      </c>
      <c r="Q651" s="231">
        <v>0</v>
      </c>
      <c r="R651" s="231">
        <f>Q651*H651</f>
        <v>0</v>
      </c>
      <c r="S651" s="231">
        <v>0</v>
      </c>
      <c r="T651" s="232">
        <f>S651*H651</f>
        <v>0</v>
      </c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R651" s="233" t="s">
        <v>217</v>
      </c>
      <c r="AT651" s="233" t="s">
        <v>172</v>
      </c>
      <c r="AU651" s="233" t="s">
        <v>177</v>
      </c>
      <c r="AY651" s="18" t="s">
        <v>169</v>
      </c>
      <c r="BE651" s="234">
        <f>IF(N651="základní",J651,0)</f>
        <v>0</v>
      </c>
      <c r="BF651" s="234">
        <f>IF(N651="snížená",J651,0)</f>
        <v>0</v>
      </c>
      <c r="BG651" s="234">
        <f>IF(N651="zákl. přenesená",J651,0)</f>
        <v>0</v>
      </c>
      <c r="BH651" s="234">
        <f>IF(N651="sníž. přenesená",J651,0)</f>
        <v>0</v>
      </c>
      <c r="BI651" s="234">
        <f>IF(N651="nulová",J651,0)</f>
        <v>0</v>
      </c>
      <c r="BJ651" s="18" t="s">
        <v>178</v>
      </c>
      <c r="BK651" s="234">
        <f>ROUND(I651*H651,2)</f>
        <v>0</v>
      </c>
      <c r="BL651" s="18" t="s">
        <v>217</v>
      </c>
      <c r="BM651" s="233" t="s">
        <v>929</v>
      </c>
    </row>
    <row r="652" s="2" customFormat="1">
      <c r="A652" s="39"/>
      <c r="B652" s="40"/>
      <c r="C652" s="41"/>
      <c r="D652" s="235" t="s">
        <v>179</v>
      </c>
      <c r="E652" s="41"/>
      <c r="F652" s="236" t="s">
        <v>930</v>
      </c>
      <c r="G652" s="41"/>
      <c r="H652" s="41"/>
      <c r="I652" s="237"/>
      <c r="J652" s="41"/>
      <c r="K652" s="41"/>
      <c r="L652" s="45"/>
      <c r="M652" s="238"/>
      <c r="N652" s="239"/>
      <c r="O652" s="93"/>
      <c r="P652" s="93"/>
      <c r="Q652" s="93"/>
      <c r="R652" s="93"/>
      <c r="S652" s="93"/>
      <c r="T652" s="94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T652" s="18" t="s">
        <v>179</v>
      </c>
      <c r="AU652" s="18" t="s">
        <v>177</v>
      </c>
    </row>
    <row r="653" s="12" customFormat="1" ht="22.8" customHeight="1">
      <c r="A653" s="12"/>
      <c r="B653" s="205"/>
      <c r="C653" s="206"/>
      <c r="D653" s="207" t="s">
        <v>72</v>
      </c>
      <c r="E653" s="219" t="s">
        <v>931</v>
      </c>
      <c r="F653" s="219" t="s">
        <v>932</v>
      </c>
      <c r="G653" s="206"/>
      <c r="H653" s="206"/>
      <c r="I653" s="209"/>
      <c r="J653" s="220">
        <f>BK653</f>
        <v>0</v>
      </c>
      <c r="K653" s="206"/>
      <c r="L653" s="211"/>
      <c r="M653" s="212"/>
      <c r="N653" s="213"/>
      <c r="O653" s="213"/>
      <c r="P653" s="214">
        <f>SUM(P654:P802)</f>
        <v>0</v>
      </c>
      <c r="Q653" s="213"/>
      <c r="R653" s="214">
        <f>SUM(R654:R802)</f>
        <v>0.088844999999999993</v>
      </c>
      <c r="S653" s="213"/>
      <c r="T653" s="215">
        <f>SUM(T654:T802)</f>
        <v>1.0241119999999999</v>
      </c>
      <c r="U653" s="12"/>
      <c r="V653" s="12"/>
      <c r="W653" s="12"/>
      <c r="X653" s="12"/>
      <c r="Y653" s="12"/>
      <c r="Z653" s="12"/>
      <c r="AA653" s="12"/>
      <c r="AB653" s="12"/>
      <c r="AC653" s="12"/>
      <c r="AD653" s="12"/>
      <c r="AE653" s="12"/>
      <c r="AR653" s="216" t="s">
        <v>177</v>
      </c>
      <c r="AT653" s="217" t="s">
        <v>72</v>
      </c>
      <c r="AU653" s="217" t="s">
        <v>81</v>
      </c>
      <c r="AY653" s="216" t="s">
        <v>169</v>
      </c>
      <c r="BK653" s="218">
        <f>SUM(BK654:BK802)</f>
        <v>0</v>
      </c>
    </row>
    <row r="654" s="2" customFormat="1" ht="24.15" customHeight="1">
      <c r="A654" s="39"/>
      <c r="B654" s="40"/>
      <c r="C654" s="221" t="s">
        <v>933</v>
      </c>
      <c r="D654" s="221" t="s">
        <v>172</v>
      </c>
      <c r="E654" s="222" t="s">
        <v>934</v>
      </c>
      <c r="F654" s="223" t="s">
        <v>935</v>
      </c>
      <c r="G654" s="224" t="s">
        <v>245</v>
      </c>
      <c r="H654" s="225">
        <v>50</v>
      </c>
      <c r="I654" s="226"/>
      <c r="J654" s="227">
        <f>ROUND(I654*H654,2)</f>
        <v>0</v>
      </c>
      <c r="K654" s="228"/>
      <c r="L654" s="45"/>
      <c r="M654" s="229" t="s">
        <v>1</v>
      </c>
      <c r="N654" s="230" t="s">
        <v>41</v>
      </c>
      <c r="O654" s="93"/>
      <c r="P654" s="231">
        <f>O654*H654</f>
        <v>0</v>
      </c>
      <c r="Q654" s="231">
        <v>0</v>
      </c>
      <c r="R654" s="231">
        <f>Q654*H654</f>
        <v>0</v>
      </c>
      <c r="S654" s="231">
        <v>0</v>
      </c>
      <c r="T654" s="232">
        <f>S654*H654</f>
        <v>0</v>
      </c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R654" s="233" t="s">
        <v>217</v>
      </c>
      <c r="AT654" s="233" t="s">
        <v>172</v>
      </c>
      <c r="AU654" s="233" t="s">
        <v>177</v>
      </c>
      <c r="AY654" s="18" t="s">
        <v>169</v>
      </c>
      <c r="BE654" s="234">
        <f>IF(N654="základní",J654,0)</f>
        <v>0</v>
      </c>
      <c r="BF654" s="234">
        <f>IF(N654="snížená",J654,0)</f>
        <v>0</v>
      </c>
      <c r="BG654" s="234">
        <f>IF(N654="zákl. přenesená",J654,0)</f>
        <v>0</v>
      </c>
      <c r="BH654" s="234">
        <f>IF(N654="sníž. přenesená",J654,0)</f>
        <v>0</v>
      </c>
      <c r="BI654" s="234">
        <f>IF(N654="nulová",J654,0)</f>
        <v>0</v>
      </c>
      <c r="BJ654" s="18" t="s">
        <v>178</v>
      </c>
      <c r="BK654" s="234">
        <f>ROUND(I654*H654,2)</f>
        <v>0</v>
      </c>
      <c r="BL654" s="18" t="s">
        <v>217</v>
      </c>
      <c r="BM654" s="233" t="s">
        <v>936</v>
      </c>
    </row>
    <row r="655" s="2" customFormat="1">
      <c r="A655" s="39"/>
      <c r="B655" s="40"/>
      <c r="C655" s="41"/>
      <c r="D655" s="235" t="s">
        <v>179</v>
      </c>
      <c r="E655" s="41"/>
      <c r="F655" s="236" t="s">
        <v>935</v>
      </c>
      <c r="G655" s="41"/>
      <c r="H655" s="41"/>
      <c r="I655" s="237"/>
      <c r="J655" s="41"/>
      <c r="K655" s="41"/>
      <c r="L655" s="45"/>
      <c r="M655" s="238"/>
      <c r="N655" s="239"/>
      <c r="O655" s="93"/>
      <c r="P655" s="93"/>
      <c r="Q655" s="93"/>
      <c r="R655" s="93"/>
      <c r="S655" s="93"/>
      <c r="T655" s="94"/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T655" s="18" t="s">
        <v>179</v>
      </c>
      <c r="AU655" s="18" t="s">
        <v>177</v>
      </c>
    </row>
    <row r="656" s="2" customFormat="1" ht="16.5" customHeight="1">
      <c r="A656" s="39"/>
      <c r="B656" s="40"/>
      <c r="C656" s="272" t="s">
        <v>573</v>
      </c>
      <c r="D656" s="272" t="s">
        <v>258</v>
      </c>
      <c r="E656" s="273" t="s">
        <v>937</v>
      </c>
      <c r="F656" s="274" t="s">
        <v>938</v>
      </c>
      <c r="G656" s="275" t="s">
        <v>245</v>
      </c>
      <c r="H656" s="276">
        <v>52.5</v>
      </c>
      <c r="I656" s="277"/>
      <c r="J656" s="278">
        <f>ROUND(I656*H656,2)</f>
        <v>0</v>
      </c>
      <c r="K656" s="279"/>
      <c r="L656" s="280"/>
      <c r="M656" s="281" t="s">
        <v>1</v>
      </c>
      <c r="N656" s="282" t="s">
        <v>41</v>
      </c>
      <c r="O656" s="93"/>
      <c r="P656" s="231">
        <f>O656*H656</f>
        <v>0</v>
      </c>
      <c r="Q656" s="231">
        <v>0.00012999999999999999</v>
      </c>
      <c r="R656" s="231">
        <f>Q656*H656</f>
        <v>0.0068249999999999995</v>
      </c>
      <c r="S656" s="231">
        <v>0</v>
      </c>
      <c r="T656" s="232">
        <f>S656*H656</f>
        <v>0</v>
      </c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R656" s="233" t="s">
        <v>261</v>
      </c>
      <c r="AT656" s="233" t="s">
        <v>258</v>
      </c>
      <c r="AU656" s="233" t="s">
        <v>177</v>
      </c>
      <c r="AY656" s="18" t="s">
        <v>169</v>
      </c>
      <c r="BE656" s="234">
        <f>IF(N656="základní",J656,0)</f>
        <v>0</v>
      </c>
      <c r="BF656" s="234">
        <f>IF(N656="snížená",J656,0)</f>
        <v>0</v>
      </c>
      <c r="BG656" s="234">
        <f>IF(N656="zákl. přenesená",J656,0)</f>
        <v>0</v>
      </c>
      <c r="BH656" s="234">
        <f>IF(N656="sníž. přenesená",J656,0)</f>
        <v>0</v>
      </c>
      <c r="BI656" s="234">
        <f>IF(N656="nulová",J656,0)</f>
        <v>0</v>
      </c>
      <c r="BJ656" s="18" t="s">
        <v>178</v>
      </c>
      <c r="BK656" s="234">
        <f>ROUND(I656*H656,2)</f>
        <v>0</v>
      </c>
      <c r="BL656" s="18" t="s">
        <v>217</v>
      </c>
      <c r="BM656" s="233" t="s">
        <v>939</v>
      </c>
    </row>
    <row r="657" s="2" customFormat="1">
      <c r="A657" s="39"/>
      <c r="B657" s="40"/>
      <c r="C657" s="41"/>
      <c r="D657" s="235" t="s">
        <v>179</v>
      </c>
      <c r="E657" s="41"/>
      <c r="F657" s="236" t="s">
        <v>938</v>
      </c>
      <c r="G657" s="41"/>
      <c r="H657" s="41"/>
      <c r="I657" s="237"/>
      <c r="J657" s="41"/>
      <c r="K657" s="41"/>
      <c r="L657" s="45"/>
      <c r="M657" s="238"/>
      <c r="N657" s="239"/>
      <c r="O657" s="93"/>
      <c r="P657" s="93"/>
      <c r="Q657" s="93"/>
      <c r="R657" s="93"/>
      <c r="S657" s="93"/>
      <c r="T657" s="94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T657" s="18" t="s">
        <v>179</v>
      </c>
      <c r="AU657" s="18" t="s">
        <v>177</v>
      </c>
    </row>
    <row r="658" s="14" customFormat="1">
      <c r="A658" s="14"/>
      <c r="B658" s="250"/>
      <c r="C658" s="251"/>
      <c r="D658" s="235" t="s">
        <v>180</v>
      </c>
      <c r="E658" s="252" t="s">
        <v>1</v>
      </c>
      <c r="F658" s="253" t="s">
        <v>940</v>
      </c>
      <c r="G658" s="251"/>
      <c r="H658" s="254">
        <v>52.5</v>
      </c>
      <c r="I658" s="255"/>
      <c r="J658" s="251"/>
      <c r="K658" s="251"/>
      <c r="L658" s="256"/>
      <c r="M658" s="257"/>
      <c r="N658" s="258"/>
      <c r="O658" s="258"/>
      <c r="P658" s="258"/>
      <c r="Q658" s="258"/>
      <c r="R658" s="258"/>
      <c r="S658" s="258"/>
      <c r="T658" s="259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60" t="s">
        <v>180</v>
      </c>
      <c r="AU658" s="260" t="s">
        <v>177</v>
      </c>
      <c r="AV658" s="14" t="s">
        <v>177</v>
      </c>
      <c r="AW658" s="14" t="s">
        <v>30</v>
      </c>
      <c r="AX658" s="14" t="s">
        <v>73</v>
      </c>
      <c r="AY658" s="260" t="s">
        <v>169</v>
      </c>
    </row>
    <row r="659" s="15" customFormat="1">
      <c r="A659" s="15"/>
      <c r="B659" s="261"/>
      <c r="C659" s="262"/>
      <c r="D659" s="235" t="s">
        <v>180</v>
      </c>
      <c r="E659" s="263" t="s">
        <v>1</v>
      </c>
      <c r="F659" s="264" t="s">
        <v>183</v>
      </c>
      <c r="G659" s="262"/>
      <c r="H659" s="265">
        <v>52.5</v>
      </c>
      <c r="I659" s="266"/>
      <c r="J659" s="262"/>
      <c r="K659" s="262"/>
      <c r="L659" s="267"/>
      <c r="M659" s="268"/>
      <c r="N659" s="269"/>
      <c r="O659" s="269"/>
      <c r="P659" s="269"/>
      <c r="Q659" s="269"/>
      <c r="R659" s="269"/>
      <c r="S659" s="269"/>
      <c r="T659" s="270"/>
      <c r="U659" s="15"/>
      <c r="V659" s="15"/>
      <c r="W659" s="15"/>
      <c r="X659" s="15"/>
      <c r="Y659" s="15"/>
      <c r="Z659" s="15"/>
      <c r="AA659" s="15"/>
      <c r="AB659" s="15"/>
      <c r="AC659" s="15"/>
      <c r="AD659" s="15"/>
      <c r="AE659" s="15"/>
      <c r="AT659" s="271" t="s">
        <v>180</v>
      </c>
      <c r="AU659" s="271" t="s">
        <v>177</v>
      </c>
      <c r="AV659" s="15" t="s">
        <v>176</v>
      </c>
      <c r="AW659" s="15" t="s">
        <v>30</v>
      </c>
      <c r="AX659" s="15" t="s">
        <v>81</v>
      </c>
      <c r="AY659" s="271" t="s">
        <v>169</v>
      </c>
    </row>
    <row r="660" s="2" customFormat="1" ht="16.5" customHeight="1">
      <c r="A660" s="39"/>
      <c r="B660" s="40"/>
      <c r="C660" s="221" t="s">
        <v>941</v>
      </c>
      <c r="D660" s="221" t="s">
        <v>172</v>
      </c>
      <c r="E660" s="222" t="s">
        <v>942</v>
      </c>
      <c r="F660" s="223" t="s">
        <v>943</v>
      </c>
      <c r="G660" s="224" t="s">
        <v>186</v>
      </c>
      <c r="H660" s="225">
        <v>19</v>
      </c>
      <c r="I660" s="226"/>
      <c r="J660" s="227">
        <f>ROUND(I660*H660,2)</f>
        <v>0</v>
      </c>
      <c r="K660" s="228"/>
      <c r="L660" s="45"/>
      <c r="M660" s="229" t="s">
        <v>1</v>
      </c>
      <c r="N660" s="230" t="s">
        <v>41</v>
      </c>
      <c r="O660" s="93"/>
      <c r="P660" s="231">
        <f>O660*H660</f>
        <v>0</v>
      </c>
      <c r="Q660" s="231">
        <v>0</v>
      </c>
      <c r="R660" s="231">
        <f>Q660*H660</f>
        <v>0</v>
      </c>
      <c r="S660" s="231">
        <v>0</v>
      </c>
      <c r="T660" s="232">
        <f>S660*H660</f>
        <v>0</v>
      </c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R660" s="233" t="s">
        <v>217</v>
      </c>
      <c r="AT660" s="233" t="s">
        <v>172</v>
      </c>
      <c r="AU660" s="233" t="s">
        <v>177</v>
      </c>
      <c r="AY660" s="18" t="s">
        <v>169</v>
      </c>
      <c r="BE660" s="234">
        <f>IF(N660="základní",J660,0)</f>
        <v>0</v>
      </c>
      <c r="BF660" s="234">
        <f>IF(N660="snížená",J660,0)</f>
        <v>0</v>
      </c>
      <c r="BG660" s="234">
        <f>IF(N660="zákl. přenesená",J660,0)</f>
        <v>0</v>
      </c>
      <c r="BH660" s="234">
        <f>IF(N660="sníž. přenesená",J660,0)</f>
        <v>0</v>
      </c>
      <c r="BI660" s="234">
        <f>IF(N660="nulová",J660,0)</f>
        <v>0</v>
      </c>
      <c r="BJ660" s="18" t="s">
        <v>178</v>
      </c>
      <c r="BK660" s="234">
        <f>ROUND(I660*H660,2)</f>
        <v>0</v>
      </c>
      <c r="BL660" s="18" t="s">
        <v>217</v>
      </c>
      <c r="BM660" s="233" t="s">
        <v>944</v>
      </c>
    </row>
    <row r="661" s="2" customFormat="1">
      <c r="A661" s="39"/>
      <c r="B661" s="40"/>
      <c r="C661" s="41"/>
      <c r="D661" s="235" t="s">
        <v>179</v>
      </c>
      <c r="E661" s="41"/>
      <c r="F661" s="236" t="s">
        <v>943</v>
      </c>
      <c r="G661" s="41"/>
      <c r="H661" s="41"/>
      <c r="I661" s="237"/>
      <c r="J661" s="41"/>
      <c r="K661" s="41"/>
      <c r="L661" s="45"/>
      <c r="M661" s="238"/>
      <c r="N661" s="239"/>
      <c r="O661" s="93"/>
      <c r="P661" s="93"/>
      <c r="Q661" s="93"/>
      <c r="R661" s="93"/>
      <c r="S661" s="93"/>
      <c r="T661" s="94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T661" s="18" t="s">
        <v>179</v>
      </c>
      <c r="AU661" s="18" t="s">
        <v>177</v>
      </c>
    </row>
    <row r="662" s="14" customFormat="1">
      <c r="A662" s="14"/>
      <c r="B662" s="250"/>
      <c r="C662" s="251"/>
      <c r="D662" s="235" t="s">
        <v>180</v>
      </c>
      <c r="E662" s="252" t="s">
        <v>1</v>
      </c>
      <c r="F662" s="253" t="s">
        <v>945</v>
      </c>
      <c r="G662" s="251"/>
      <c r="H662" s="254">
        <v>19</v>
      </c>
      <c r="I662" s="255"/>
      <c r="J662" s="251"/>
      <c r="K662" s="251"/>
      <c r="L662" s="256"/>
      <c r="M662" s="257"/>
      <c r="N662" s="258"/>
      <c r="O662" s="258"/>
      <c r="P662" s="258"/>
      <c r="Q662" s="258"/>
      <c r="R662" s="258"/>
      <c r="S662" s="258"/>
      <c r="T662" s="259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60" t="s">
        <v>180</v>
      </c>
      <c r="AU662" s="260" t="s">
        <v>177</v>
      </c>
      <c r="AV662" s="14" t="s">
        <v>177</v>
      </c>
      <c r="AW662" s="14" t="s">
        <v>30</v>
      </c>
      <c r="AX662" s="14" t="s">
        <v>73</v>
      </c>
      <c r="AY662" s="260" t="s">
        <v>169</v>
      </c>
    </row>
    <row r="663" s="15" customFormat="1">
      <c r="A663" s="15"/>
      <c r="B663" s="261"/>
      <c r="C663" s="262"/>
      <c r="D663" s="235" t="s">
        <v>180</v>
      </c>
      <c r="E663" s="263" t="s">
        <v>1</v>
      </c>
      <c r="F663" s="264" t="s">
        <v>183</v>
      </c>
      <c r="G663" s="262"/>
      <c r="H663" s="265">
        <v>19</v>
      </c>
      <c r="I663" s="266"/>
      <c r="J663" s="262"/>
      <c r="K663" s="262"/>
      <c r="L663" s="267"/>
      <c r="M663" s="268"/>
      <c r="N663" s="269"/>
      <c r="O663" s="269"/>
      <c r="P663" s="269"/>
      <c r="Q663" s="269"/>
      <c r="R663" s="269"/>
      <c r="S663" s="269"/>
      <c r="T663" s="270"/>
      <c r="U663" s="15"/>
      <c r="V663" s="15"/>
      <c r="W663" s="15"/>
      <c r="X663" s="15"/>
      <c r="Y663" s="15"/>
      <c r="Z663" s="15"/>
      <c r="AA663" s="15"/>
      <c r="AB663" s="15"/>
      <c r="AC663" s="15"/>
      <c r="AD663" s="15"/>
      <c r="AE663" s="15"/>
      <c r="AT663" s="271" t="s">
        <v>180</v>
      </c>
      <c r="AU663" s="271" t="s">
        <v>177</v>
      </c>
      <c r="AV663" s="15" t="s">
        <v>176</v>
      </c>
      <c r="AW663" s="15" t="s">
        <v>30</v>
      </c>
      <c r="AX663" s="15" t="s">
        <v>81</v>
      </c>
      <c r="AY663" s="271" t="s">
        <v>169</v>
      </c>
    </row>
    <row r="664" s="2" customFormat="1" ht="24.15" customHeight="1">
      <c r="A664" s="39"/>
      <c r="B664" s="40"/>
      <c r="C664" s="272" t="s">
        <v>576</v>
      </c>
      <c r="D664" s="272" t="s">
        <v>258</v>
      </c>
      <c r="E664" s="273" t="s">
        <v>946</v>
      </c>
      <c r="F664" s="274" t="s">
        <v>947</v>
      </c>
      <c r="G664" s="275" t="s">
        <v>186</v>
      </c>
      <c r="H664" s="276">
        <v>3</v>
      </c>
      <c r="I664" s="277"/>
      <c r="J664" s="278">
        <f>ROUND(I664*H664,2)</f>
        <v>0</v>
      </c>
      <c r="K664" s="279"/>
      <c r="L664" s="280"/>
      <c r="M664" s="281" t="s">
        <v>1</v>
      </c>
      <c r="N664" s="282" t="s">
        <v>41</v>
      </c>
      <c r="O664" s="93"/>
      <c r="P664" s="231">
        <f>O664*H664</f>
        <v>0</v>
      </c>
      <c r="Q664" s="231">
        <v>0</v>
      </c>
      <c r="R664" s="231">
        <f>Q664*H664</f>
        <v>0</v>
      </c>
      <c r="S664" s="231">
        <v>0</v>
      </c>
      <c r="T664" s="232">
        <f>S664*H664</f>
        <v>0</v>
      </c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R664" s="233" t="s">
        <v>261</v>
      </c>
      <c r="AT664" s="233" t="s">
        <v>258</v>
      </c>
      <c r="AU664" s="233" t="s">
        <v>177</v>
      </c>
      <c r="AY664" s="18" t="s">
        <v>169</v>
      </c>
      <c r="BE664" s="234">
        <f>IF(N664="základní",J664,0)</f>
        <v>0</v>
      </c>
      <c r="BF664" s="234">
        <f>IF(N664="snížená",J664,0)</f>
        <v>0</v>
      </c>
      <c r="BG664" s="234">
        <f>IF(N664="zákl. přenesená",J664,0)</f>
        <v>0</v>
      </c>
      <c r="BH664" s="234">
        <f>IF(N664="sníž. přenesená",J664,0)</f>
        <v>0</v>
      </c>
      <c r="BI664" s="234">
        <f>IF(N664="nulová",J664,0)</f>
        <v>0</v>
      </c>
      <c r="BJ664" s="18" t="s">
        <v>178</v>
      </c>
      <c r="BK664" s="234">
        <f>ROUND(I664*H664,2)</f>
        <v>0</v>
      </c>
      <c r="BL664" s="18" t="s">
        <v>217</v>
      </c>
      <c r="BM664" s="233" t="s">
        <v>948</v>
      </c>
    </row>
    <row r="665" s="2" customFormat="1">
      <c r="A665" s="39"/>
      <c r="B665" s="40"/>
      <c r="C665" s="41"/>
      <c r="D665" s="235" t="s">
        <v>179</v>
      </c>
      <c r="E665" s="41"/>
      <c r="F665" s="236" t="s">
        <v>947</v>
      </c>
      <c r="G665" s="41"/>
      <c r="H665" s="41"/>
      <c r="I665" s="237"/>
      <c r="J665" s="41"/>
      <c r="K665" s="41"/>
      <c r="L665" s="45"/>
      <c r="M665" s="238"/>
      <c r="N665" s="239"/>
      <c r="O665" s="93"/>
      <c r="P665" s="93"/>
      <c r="Q665" s="93"/>
      <c r="R665" s="93"/>
      <c r="S665" s="93"/>
      <c r="T665" s="94"/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T665" s="18" t="s">
        <v>179</v>
      </c>
      <c r="AU665" s="18" t="s">
        <v>177</v>
      </c>
    </row>
    <row r="666" s="2" customFormat="1" ht="24.15" customHeight="1">
      <c r="A666" s="39"/>
      <c r="B666" s="40"/>
      <c r="C666" s="272" t="s">
        <v>949</v>
      </c>
      <c r="D666" s="272" t="s">
        <v>258</v>
      </c>
      <c r="E666" s="273" t="s">
        <v>946</v>
      </c>
      <c r="F666" s="274" t="s">
        <v>947</v>
      </c>
      <c r="G666" s="275" t="s">
        <v>186</v>
      </c>
      <c r="H666" s="276">
        <v>12</v>
      </c>
      <c r="I666" s="277"/>
      <c r="J666" s="278">
        <f>ROUND(I666*H666,2)</f>
        <v>0</v>
      </c>
      <c r="K666" s="279"/>
      <c r="L666" s="280"/>
      <c r="M666" s="281" t="s">
        <v>1</v>
      </c>
      <c r="N666" s="282" t="s">
        <v>41</v>
      </c>
      <c r="O666" s="93"/>
      <c r="P666" s="231">
        <f>O666*H666</f>
        <v>0</v>
      </c>
      <c r="Q666" s="231">
        <v>0</v>
      </c>
      <c r="R666" s="231">
        <f>Q666*H666</f>
        <v>0</v>
      </c>
      <c r="S666" s="231">
        <v>0</v>
      </c>
      <c r="T666" s="232">
        <f>S666*H666</f>
        <v>0</v>
      </c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R666" s="233" t="s">
        <v>261</v>
      </c>
      <c r="AT666" s="233" t="s">
        <v>258</v>
      </c>
      <c r="AU666" s="233" t="s">
        <v>177</v>
      </c>
      <c r="AY666" s="18" t="s">
        <v>169</v>
      </c>
      <c r="BE666" s="234">
        <f>IF(N666="základní",J666,0)</f>
        <v>0</v>
      </c>
      <c r="BF666" s="234">
        <f>IF(N666="snížená",J666,0)</f>
        <v>0</v>
      </c>
      <c r="BG666" s="234">
        <f>IF(N666="zákl. přenesená",J666,0)</f>
        <v>0</v>
      </c>
      <c r="BH666" s="234">
        <f>IF(N666="sníž. přenesená",J666,0)</f>
        <v>0</v>
      </c>
      <c r="BI666" s="234">
        <f>IF(N666="nulová",J666,0)</f>
        <v>0</v>
      </c>
      <c r="BJ666" s="18" t="s">
        <v>178</v>
      </c>
      <c r="BK666" s="234">
        <f>ROUND(I666*H666,2)</f>
        <v>0</v>
      </c>
      <c r="BL666" s="18" t="s">
        <v>217</v>
      </c>
      <c r="BM666" s="233" t="s">
        <v>950</v>
      </c>
    </row>
    <row r="667" s="2" customFormat="1">
      <c r="A667" s="39"/>
      <c r="B667" s="40"/>
      <c r="C667" s="41"/>
      <c r="D667" s="235" t="s">
        <v>179</v>
      </c>
      <c r="E667" s="41"/>
      <c r="F667" s="236" t="s">
        <v>947</v>
      </c>
      <c r="G667" s="41"/>
      <c r="H667" s="41"/>
      <c r="I667" s="237"/>
      <c r="J667" s="41"/>
      <c r="K667" s="41"/>
      <c r="L667" s="45"/>
      <c r="M667" s="238"/>
      <c r="N667" s="239"/>
      <c r="O667" s="93"/>
      <c r="P667" s="93"/>
      <c r="Q667" s="93"/>
      <c r="R667" s="93"/>
      <c r="S667" s="93"/>
      <c r="T667" s="94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T667" s="18" t="s">
        <v>179</v>
      </c>
      <c r="AU667" s="18" t="s">
        <v>177</v>
      </c>
    </row>
    <row r="668" s="2" customFormat="1" ht="16.5" customHeight="1">
      <c r="A668" s="39"/>
      <c r="B668" s="40"/>
      <c r="C668" s="272" t="s">
        <v>580</v>
      </c>
      <c r="D668" s="272" t="s">
        <v>258</v>
      </c>
      <c r="E668" s="273" t="s">
        <v>951</v>
      </c>
      <c r="F668" s="274" t="s">
        <v>952</v>
      </c>
      <c r="G668" s="275" t="s">
        <v>186</v>
      </c>
      <c r="H668" s="276">
        <v>4</v>
      </c>
      <c r="I668" s="277"/>
      <c r="J668" s="278">
        <f>ROUND(I668*H668,2)</f>
        <v>0</v>
      </c>
      <c r="K668" s="279"/>
      <c r="L668" s="280"/>
      <c r="M668" s="281" t="s">
        <v>1</v>
      </c>
      <c r="N668" s="282" t="s">
        <v>41</v>
      </c>
      <c r="O668" s="93"/>
      <c r="P668" s="231">
        <f>O668*H668</f>
        <v>0</v>
      </c>
      <c r="Q668" s="231">
        <v>0</v>
      </c>
      <c r="R668" s="231">
        <f>Q668*H668</f>
        <v>0</v>
      </c>
      <c r="S668" s="231">
        <v>0</v>
      </c>
      <c r="T668" s="232">
        <f>S668*H668</f>
        <v>0</v>
      </c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R668" s="233" t="s">
        <v>261</v>
      </c>
      <c r="AT668" s="233" t="s">
        <v>258</v>
      </c>
      <c r="AU668" s="233" t="s">
        <v>177</v>
      </c>
      <c r="AY668" s="18" t="s">
        <v>169</v>
      </c>
      <c r="BE668" s="234">
        <f>IF(N668="základní",J668,0)</f>
        <v>0</v>
      </c>
      <c r="BF668" s="234">
        <f>IF(N668="snížená",J668,0)</f>
        <v>0</v>
      </c>
      <c r="BG668" s="234">
        <f>IF(N668="zákl. přenesená",J668,0)</f>
        <v>0</v>
      </c>
      <c r="BH668" s="234">
        <f>IF(N668="sníž. přenesená",J668,0)</f>
        <v>0</v>
      </c>
      <c r="BI668" s="234">
        <f>IF(N668="nulová",J668,0)</f>
        <v>0</v>
      </c>
      <c r="BJ668" s="18" t="s">
        <v>178</v>
      </c>
      <c r="BK668" s="234">
        <f>ROUND(I668*H668,2)</f>
        <v>0</v>
      </c>
      <c r="BL668" s="18" t="s">
        <v>217</v>
      </c>
      <c r="BM668" s="233" t="s">
        <v>953</v>
      </c>
    </row>
    <row r="669" s="2" customFormat="1">
      <c r="A669" s="39"/>
      <c r="B669" s="40"/>
      <c r="C669" s="41"/>
      <c r="D669" s="235" t="s">
        <v>179</v>
      </c>
      <c r="E669" s="41"/>
      <c r="F669" s="236" t="s">
        <v>952</v>
      </c>
      <c r="G669" s="41"/>
      <c r="H669" s="41"/>
      <c r="I669" s="237"/>
      <c r="J669" s="41"/>
      <c r="K669" s="41"/>
      <c r="L669" s="45"/>
      <c r="M669" s="238"/>
      <c r="N669" s="239"/>
      <c r="O669" s="93"/>
      <c r="P669" s="93"/>
      <c r="Q669" s="93"/>
      <c r="R669" s="93"/>
      <c r="S669" s="93"/>
      <c r="T669" s="94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T669" s="18" t="s">
        <v>179</v>
      </c>
      <c r="AU669" s="18" t="s">
        <v>177</v>
      </c>
    </row>
    <row r="670" s="2" customFormat="1" ht="21.75" customHeight="1">
      <c r="A670" s="39"/>
      <c r="B670" s="40"/>
      <c r="C670" s="221" t="s">
        <v>954</v>
      </c>
      <c r="D670" s="221" t="s">
        <v>172</v>
      </c>
      <c r="E670" s="222" t="s">
        <v>955</v>
      </c>
      <c r="F670" s="223" t="s">
        <v>956</v>
      </c>
      <c r="G670" s="224" t="s">
        <v>186</v>
      </c>
      <c r="H670" s="225">
        <v>31</v>
      </c>
      <c r="I670" s="226"/>
      <c r="J670" s="227">
        <f>ROUND(I670*H670,2)</f>
        <v>0</v>
      </c>
      <c r="K670" s="228"/>
      <c r="L670" s="45"/>
      <c r="M670" s="229" t="s">
        <v>1</v>
      </c>
      <c r="N670" s="230" t="s">
        <v>41</v>
      </c>
      <c r="O670" s="93"/>
      <c r="P670" s="231">
        <f>O670*H670</f>
        <v>0</v>
      </c>
      <c r="Q670" s="231">
        <v>0</v>
      </c>
      <c r="R670" s="231">
        <f>Q670*H670</f>
        <v>0</v>
      </c>
      <c r="S670" s="231">
        <v>0</v>
      </c>
      <c r="T670" s="232">
        <f>S670*H670</f>
        <v>0</v>
      </c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R670" s="233" t="s">
        <v>217</v>
      </c>
      <c r="AT670" s="233" t="s">
        <v>172</v>
      </c>
      <c r="AU670" s="233" t="s">
        <v>177</v>
      </c>
      <c r="AY670" s="18" t="s">
        <v>169</v>
      </c>
      <c r="BE670" s="234">
        <f>IF(N670="základní",J670,0)</f>
        <v>0</v>
      </c>
      <c r="BF670" s="234">
        <f>IF(N670="snížená",J670,0)</f>
        <v>0</v>
      </c>
      <c r="BG670" s="234">
        <f>IF(N670="zákl. přenesená",J670,0)</f>
        <v>0</v>
      </c>
      <c r="BH670" s="234">
        <f>IF(N670="sníž. přenesená",J670,0)</f>
        <v>0</v>
      </c>
      <c r="BI670" s="234">
        <f>IF(N670="nulová",J670,0)</f>
        <v>0</v>
      </c>
      <c r="BJ670" s="18" t="s">
        <v>178</v>
      </c>
      <c r="BK670" s="234">
        <f>ROUND(I670*H670,2)</f>
        <v>0</v>
      </c>
      <c r="BL670" s="18" t="s">
        <v>217</v>
      </c>
      <c r="BM670" s="233" t="s">
        <v>957</v>
      </c>
    </row>
    <row r="671" s="2" customFormat="1">
      <c r="A671" s="39"/>
      <c r="B671" s="40"/>
      <c r="C671" s="41"/>
      <c r="D671" s="235" t="s">
        <v>179</v>
      </c>
      <c r="E671" s="41"/>
      <c r="F671" s="236" t="s">
        <v>956</v>
      </c>
      <c r="G671" s="41"/>
      <c r="H671" s="41"/>
      <c r="I671" s="237"/>
      <c r="J671" s="41"/>
      <c r="K671" s="41"/>
      <c r="L671" s="45"/>
      <c r="M671" s="238"/>
      <c r="N671" s="239"/>
      <c r="O671" s="93"/>
      <c r="P671" s="93"/>
      <c r="Q671" s="93"/>
      <c r="R671" s="93"/>
      <c r="S671" s="93"/>
      <c r="T671" s="94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T671" s="18" t="s">
        <v>179</v>
      </c>
      <c r="AU671" s="18" t="s">
        <v>177</v>
      </c>
    </row>
    <row r="672" s="2" customFormat="1" ht="24.15" customHeight="1">
      <c r="A672" s="39"/>
      <c r="B672" s="40"/>
      <c r="C672" s="272" t="s">
        <v>584</v>
      </c>
      <c r="D672" s="272" t="s">
        <v>258</v>
      </c>
      <c r="E672" s="273" t="s">
        <v>958</v>
      </c>
      <c r="F672" s="274" t="s">
        <v>959</v>
      </c>
      <c r="G672" s="275" t="s">
        <v>186</v>
      </c>
      <c r="H672" s="276">
        <v>31</v>
      </c>
      <c r="I672" s="277"/>
      <c r="J672" s="278">
        <f>ROUND(I672*H672,2)</f>
        <v>0</v>
      </c>
      <c r="K672" s="279"/>
      <c r="L672" s="280"/>
      <c r="M672" s="281" t="s">
        <v>1</v>
      </c>
      <c r="N672" s="282" t="s">
        <v>41</v>
      </c>
      <c r="O672" s="93"/>
      <c r="P672" s="231">
        <f>O672*H672</f>
        <v>0</v>
      </c>
      <c r="Q672" s="231">
        <v>0</v>
      </c>
      <c r="R672" s="231">
        <f>Q672*H672</f>
        <v>0</v>
      </c>
      <c r="S672" s="231">
        <v>0</v>
      </c>
      <c r="T672" s="232">
        <f>S672*H672</f>
        <v>0</v>
      </c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R672" s="233" t="s">
        <v>261</v>
      </c>
      <c r="AT672" s="233" t="s">
        <v>258</v>
      </c>
      <c r="AU672" s="233" t="s">
        <v>177</v>
      </c>
      <c r="AY672" s="18" t="s">
        <v>169</v>
      </c>
      <c r="BE672" s="234">
        <f>IF(N672="základní",J672,0)</f>
        <v>0</v>
      </c>
      <c r="BF672" s="234">
        <f>IF(N672="snížená",J672,0)</f>
        <v>0</v>
      </c>
      <c r="BG672" s="234">
        <f>IF(N672="zákl. přenesená",J672,0)</f>
        <v>0</v>
      </c>
      <c r="BH672" s="234">
        <f>IF(N672="sníž. přenesená",J672,0)</f>
        <v>0</v>
      </c>
      <c r="BI672" s="234">
        <f>IF(N672="nulová",J672,0)</f>
        <v>0</v>
      </c>
      <c r="BJ672" s="18" t="s">
        <v>178</v>
      </c>
      <c r="BK672" s="234">
        <f>ROUND(I672*H672,2)</f>
        <v>0</v>
      </c>
      <c r="BL672" s="18" t="s">
        <v>217</v>
      </c>
      <c r="BM672" s="233" t="s">
        <v>960</v>
      </c>
    </row>
    <row r="673" s="2" customFormat="1">
      <c r="A673" s="39"/>
      <c r="B673" s="40"/>
      <c r="C673" s="41"/>
      <c r="D673" s="235" t="s">
        <v>179</v>
      </c>
      <c r="E673" s="41"/>
      <c r="F673" s="236" t="s">
        <v>959</v>
      </c>
      <c r="G673" s="41"/>
      <c r="H673" s="41"/>
      <c r="I673" s="237"/>
      <c r="J673" s="41"/>
      <c r="K673" s="41"/>
      <c r="L673" s="45"/>
      <c r="M673" s="238"/>
      <c r="N673" s="239"/>
      <c r="O673" s="93"/>
      <c r="P673" s="93"/>
      <c r="Q673" s="93"/>
      <c r="R673" s="93"/>
      <c r="S673" s="93"/>
      <c r="T673" s="94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T673" s="18" t="s">
        <v>179</v>
      </c>
      <c r="AU673" s="18" t="s">
        <v>177</v>
      </c>
    </row>
    <row r="674" s="2" customFormat="1" ht="33" customHeight="1">
      <c r="A674" s="39"/>
      <c r="B674" s="40"/>
      <c r="C674" s="221" t="s">
        <v>961</v>
      </c>
      <c r="D674" s="221" t="s">
        <v>172</v>
      </c>
      <c r="E674" s="222" t="s">
        <v>962</v>
      </c>
      <c r="F674" s="223" t="s">
        <v>963</v>
      </c>
      <c r="G674" s="224" t="s">
        <v>245</v>
      </c>
      <c r="H674" s="225">
        <v>30</v>
      </c>
      <c r="I674" s="226"/>
      <c r="J674" s="227">
        <f>ROUND(I674*H674,2)</f>
        <v>0</v>
      </c>
      <c r="K674" s="228"/>
      <c r="L674" s="45"/>
      <c r="M674" s="229" t="s">
        <v>1</v>
      </c>
      <c r="N674" s="230" t="s">
        <v>41</v>
      </c>
      <c r="O674" s="93"/>
      <c r="P674" s="231">
        <f>O674*H674</f>
        <v>0</v>
      </c>
      <c r="Q674" s="231">
        <v>0</v>
      </c>
      <c r="R674" s="231">
        <f>Q674*H674</f>
        <v>0</v>
      </c>
      <c r="S674" s="231">
        <v>0</v>
      </c>
      <c r="T674" s="232">
        <f>S674*H674</f>
        <v>0</v>
      </c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R674" s="233" t="s">
        <v>217</v>
      </c>
      <c r="AT674" s="233" t="s">
        <v>172</v>
      </c>
      <c r="AU674" s="233" t="s">
        <v>177</v>
      </c>
      <c r="AY674" s="18" t="s">
        <v>169</v>
      </c>
      <c r="BE674" s="234">
        <f>IF(N674="základní",J674,0)</f>
        <v>0</v>
      </c>
      <c r="BF674" s="234">
        <f>IF(N674="snížená",J674,0)</f>
        <v>0</v>
      </c>
      <c r="BG674" s="234">
        <f>IF(N674="zákl. přenesená",J674,0)</f>
        <v>0</v>
      </c>
      <c r="BH674" s="234">
        <f>IF(N674="sníž. přenesená",J674,0)</f>
        <v>0</v>
      </c>
      <c r="BI674" s="234">
        <f>IF(N674="nulová",J674,0)</f>
        <v>0</v>
      </c>
      <c r="BJ674" s="18" t="s">
        <v>178</v>
      </c>
      <c r="BK674" s="234">
        <f>ROUND(I674*H674,2)</f>
        <v>0</v>
      </c>
      <c r="BL674" s="18" t="s">
        <v>217</v>
      </c>
      <c r="BM674" s="233" t="s">
        <v>964</v>
      </c>
    </row>
    <row r="675" s="2" customFormat="1">
      <c r="A675" s="39"/>
      <c r="B675" s="40"/>
      <c r="C675" s="41"/>
      <c r="D675" s="235" t="s">
        <v>179</v>
      </c>
      <c r="E675" s="41"/>
      <c r="F675" s="236" t="s">
        <v>963</v>
      </c>
      <c r="G675" s="41"/>
      <c r="H675" s="41"/>
      <c r="I675" s="237"/>
      <c r="J675" s="41"/>
      <c r="K675" s="41"/>
      <c r="L675" s="45"/>
      <c r="M675" s="238"/>
      <c r="N675" s="239"/>
      <c r="O675" s="93"/>
      <c r="P675" s="93"/>
      <c r="Q675" s="93"/>
      <c r="R675" s="93"/>
      <c r="S675" s="93"/>
      <c r="T675" s="94"/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T675" s="18" t="s">
        <v>179</v>
      </c>
      <c r="AU675" s="18" t="s">
        <v>177</v>
      </c>
    </row>
    <row r="676" s="2" customFormat="1" ht="24.15" customHeight="1">
      <c r="A676" s="39"/>
      <c r="B676" s="40"/>
      <c r="C676" s="272" t="s">
        <v>588</v>
      </c>
      <c r="D676" s="272" t="s">
        <v>258</v>
      </c>
      <c r="E676" s="273" t="s">
        <v>965</v>
      </c>
      <c r="F676" s="274" t="s">
        <v>966</v>
      </c>
      <c r="G676" s="275" t="s">
        <v>245</v>
      </c>
      <c r="H676" s="276">
        <v>34.5</v>
      </c>
      <c r="I676" s="277"/>
      <c r="J676" s="278">
        <f>ROUND(I676*H676,2)</f>
        <v>0</v>
      </c>
      <c r="K676" s="279"/>
      <c r="L676" s="280"/>
      <c r="M676" s="281" t="s">
        <v>1</v>
      </c>
      <c r="N676" s="282" t="s">
        <v>41</v>
      </c>
      <c r="O676" s="93"/>
      <c r="P676" s="231">
        <f>O676*H676</f>
        <v>0</v>
      </c>
      <c r="Q676" s="231">
        <v>4.0000000000000003E-05</v>
      </c>
      <c r="R676" s="231">
        <f>Q676*H676</f>
        <v>0.0013800000000000002</v>
      </c>
      <c r="S676" s="231">
        <v>0</v>
      </c>
      <c r="T676" s="232">
        <f>S676*H676</f>
        <v>0</v>
      </c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R676" s="233" t="s">
        <v>261</v>
      </c>
      <c r="AT676" s="233" t="s">
        <v>258</v>
      </c>
      <c r="AU676" s="233" t="s">
        <v>177</v>
      </c>
      <c r="AY676" s="18" t="s">
        <v>169</v>
      </c>
      <c r="BE676" s="234">
        <f>IF(N676="základní",J676,0)</f>
        <v>0</v>
      </c>
      <c r="BF676" s="234">
        <f>IF(N676="snížená",J676,0)</f>
        <v>0</v>
      </c>
      <c r="BG676" s="234">
        <f>IF(N676="zákl. přenesená",J676,0)</f>
        <v>0</v>
      </c>
      <c r="BH676" s="234">
        <f>IF(N676="sníž. přenesená",J676,0)</f>
        <v>0</v>
      </c>
      <c r="BI676" s="234">
        <f>IF(N676="nulová",J676,0)</f>
        <v>0</v>
      </c>
      <c r="BJ676" s="18" t="s">
        <v>178</v>
      </c>
      <c r="BK676" s="234">
        <f>ROUND(I676*H676,2)</f>
        <v>0</v>
      </c>
      <c r="BL676" s="18" t="s">
        <v>217</v>
      </c>
      <c r="BM676" s="233" t="s">
        <v>967</v>
      </c>
    </row>
    <row r="677" s="2" customFormat="1">
      <c r="A677" s="39"/>
      <c r="B677" s="40"/>
      <c r="C677" s="41"/>
      <c r="D677" s="235" t="s">
        <v>179</v>
      </c>
      <c r="E677" s="41"/>
      <c r="F677" s="236" t="s">
        <v>966</v>
      </c>
      <c r="G677" s="41"/>
      <c r="H677" s="41"/>
      <c r="I677" s="237"/>
      <c r="J677" s="41"/>
      <c r="K677" s="41"/>
      <c r="L677" s="45"/>
      <c r="M677" s="238"/>
      <c r="N677" s="239"/>
      <c r="O677" s="93"/>
      <c r="P677" s="93"/>
      <c r="Q677" s="93"/>
      <c r="R677" s="93"/>
      <c r="S677" s="93"/>
      <c r="T677" s="94"/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T677" s="18" t="s">
        <v>179</v>
      </c>
      <c r="AU677" s="18" t="s">
        <v>177</v>
      </c>
    </row>
    <row r="678" s="14" customFormat="1">
      <c r="A678" s="14"/>
      <c r="B678" s="250"/>
      <c r="C678" s="251"/>
      <c r="D678" s="235" t="s">
        <v>180</v>
      </c>
      <c r="E678" s="252" t="s">
        <v>1</v>
      </c>
      <c r="F678" s="253" t="s">
        <v>968</v>
      </c>
      <c r="G678" s="251"/>
      <c r="H678" s="254">
        <v>34.5</v>
      </c>
      <c r="I678" s="255"/>
      <c r="J678" s="251"/>
      <c r="K678" s="251"/>
      <c r="L678" s="256"/>
      <c r="M678" s="257"/>
      <c r="N678" s="258"/>
      <c r="O678" s="258"/>
      <c r="P678" s="258"/>
      <c r="Q678" s="258"/>
      <c r="R678" s="258"/>
      <c r="S678" s="258"/>
      <c r="T678" s="259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60" t="s">
        <v>180</v>
      </c>
      <c r="AU678" s="260" t="s">
        <v>177</v>
      </c>
      <c r="AV678" s="14" t="s">
        <v>177</v>
      </c>
      <c r="AW678" s="14" t="s">
        <v>30</v>
      </c>
      <c r="AX678" s="14" t="s">
        <v>73</v>
      </c>
      <c r="AY678" s="260" t="s">
        <v>169</v>
      </c>
    </row>
    <row r="679" s="15" customFormat="1">
      <c r="A679" s="15"/>
      <c r="B679" s="261"/>
      <c r="C679" s="262"/>
      <c r="D679" s="235" t="s">
        <v>180</v>
      </c>
      <c r="E679" s="263" t="s">
        <v>1</v>
      </c>
      <c r="F679" s="264" t="s">
        <v>183</v>
      </c>
      <c r="G679" s="262"/>
      <c r="H679" s="265">
        <v>34.5</v>
      </c>
      <c r="I679" s="266"/>
      <c r="J679" s="262"/>
      <c r="K679" s="262"/>
      <c r="L679" s="267"/>
      <c r="M679" s="268"/>
      <c r="N679" s="269"/>
      <c r="O679" s="269"/>
      <c r="P679" s="269"/>
      <c r="Q679" s="269"/>
      <c r="R679" s="269"/>
      <c r="S679" s="269"/>
      <c r="T679" s="270"/>
      <c r="U679" s="15"/>
      <c r="V679" s="15"/>
      <c r="W679" s="15"/>
      <c r="X679" s="15"/>
      <c r="Y679" s="15"/>
      <c r="Z679" s="15"/>
      <c r="AA679" s="15"/>
      <c r="AB679" s="15"/>
      <c r="AC679" s="15"/>
      <c r="AD679" s="15"/>
      <c r="AE679" s="15"/>
      <c r="AT679" s="271" t="s">
        <v>180</v>
      </c>
      <c r="AU679" s="271" t="s">
        <v>177</v>
      </c>
      <c r="AV679" s="15" t="s">
        <v>176</v>
      </c>
      <c r="AW679" s="15" t="s">
        <v>30</v>
      </c>
      <c r="AX679" s="15" t="s">
        <v>81</v>
      </c>
      <c r="AY679" s="271" t="s">
        <v>169</v>
      </c>
    </row>
    <row r="680" s="2" customFormat="1" ht="24.15" customHeight="1">
      <c r="A680" s="39"/>
      <c r="B680" s="40"/>
      <c r="C680" s="221" t="s">
        <v>969</v>
      </c>
      <c r="D680" s="221" t="s">
        <v>172</v>
      </c>
      <c r="E680" s="222" t="s">
        <v>970</v>
      </c>
      <c r="F680" s="223" t="s">
        <v>971</v>
      </c>
      <c r="G680" s="224" t="s">
        <v>245</v>
      </c>
      <c r="H680" s="225">
        <v>480</v>
      </c>
      <c r="I680" s="226"/>
      <c r="J680" s="227">
        <f>ROUND(I680*H680,2)</f>
        <v>0</v>
      </c>
      <c r="K680" s="228"/>
      <c r="L680" s="45"/>
      <c r="M680" s="229" t="s">
        <v>1</v>
      </c>
      <c r="N680" s="230" t="s">
        <v>41</v>
      </c>
      <c r="O680" s="93"/>
      <c r="P680" s="231">
        <f>O680*H680</f>
        <v>0</v>
      </c>
      <c r="Q680" s="231">
        <v>0</v>
      </c>
      <c r="R680" s="231">
        <f>Q680*H680</f>
        <v>0</v>
      </c>
      <c r="S680" s="231">
        <v>0.0021199999999999999</v>
      </c>
      <c r="T680" s="232">
        <f>S680*H680</f>
        <v>1.0176000000000001</v>
      </c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R680" s="233" t="s">
        <v>217</v>
      </c>
      <c r="AT680" s="233" t="s">
        <v>172</v>
      </c>
      <c r="AU680" s="233" t="s">
        <v>177</v>
      </c>
      <c r="AY680" s="18" t="s">
        <v>169</v>
      </c>
      <c r="BE680" s="234">
        <f>IF(N680="základní",J680,0)</f>
        <v>0</v>
      </c>
      <c r="BF680" s="234">
        <f>IF(N680="snížená",J680,0)</f>
        <v>0</v>
      </c>
      <c r="BG680" s="234">
        <f>IF(N680="zákl. přenesená",J680,0)</f>
        <v>0</v>
      </c>
      <c r="BH680" s="234">
        <f>IF(N680="sníž. přenesená",J680,0)</f>
        <v>0</v>
      </c>
      <c r="BI680" s="234">
        <f>IF(N680="nulová",J680,0)</f>
        <v>0</v>
      </c>
      <c r="BJ680" s="18" t="s">
        <v>178</v>
      </c>
      <c r="BK680" s="234">
        <f>ROUND(I680*H680,2)</f>
        <v>0</v>
      </c>
      <c r="BL680" s="18" t="s">
        <v>217</v>
      </c>
      <c r="BM680" s="233" t="s">
        <v>972</v>
      </c>
    </row>
    <row r="681" s="2" customFormat="1">
      <c r="A681" s="39"/>
      <c r="B681" s="40"/>
      <c r="C681" s="41"/>
      <c r="D681" s="235" t="s">
        <v>179</v>
      </c>
      <c r="E681" s="41"/>
      <c r="F681" s="236" t="s">
        <v>971</v>
      </c>
      <c r="G681" s="41"/>
      <c r="H681" s="41"/>
      <c r="I681" s="237"/>
      <c r="J681" s="41"/>
      <c r="K681" s="41"/>
      <c r="L681" s="45"/>
      <c r="M681" s="238"/>
      <c r="N681" s="239"/>
      <c r="O681" s="93"/>
      <c r="P681" s="93"/>
      <c r="Q681" s="93"/>
      <c r="R681" s="93"/>
      <c r="S681" s="93"/>
      <c r="T681" s="94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T681" s="18" t="s">
        <v>179</v>
      </c>
      <c r="AU681" s="18" t="s">
        <v>177</v>
      </c>
    </row>
    <row r="682" s="14" customFormat="1">
      <c r="A682" s="14"/>
      <c r="B682" s="250"/>
      <c r="C682" s="251"/>
      <c r="D682" s="235" t="s">
        <v>180</v>
      </c>
      <c r="E682" s="252" t="s">
        <v>1</v>
      </c>
      <c r="F682" s="253" t="s">
        <v>973</v>
      </c>
      <c r="G682" s="251"/>
      <c r="H682" s="254">
        <v>480</v>
      </c>
      <c r="I682" s="255"/>
      <c r="J682" s="251"/>
      <c r="K682" s="251"/>
      <c r="L682" s="256"/>
      <c r="M682" s="257"/>
      <c r="N682" s="258"/>
      <c r="O682" s="258"/>
      <c r="P682" s="258"/>
      <c r="Q682" s="258"/>
      <c r="R682" s="258"/>
      <c r="S682" s="258"/>
      <c r="T682" s="259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60" t="s">
        <v>180</v>
      </c>
      <c r="AU682" s="260" t="s">
        <v>177</v>
      </c>
      <c r="AV682" s="14" t="s">
        <v>177</v>
      </c>
      <c r="AW682" s="14" t="s">
        <v>30</v>
      </c>
      <c r="AX682" s="14" t="s">
        <v>73</v>
      </c>
      <c r="AY682" s="260" t="s">
        <v>169</v>
      </c>
    </row>
    <row r="683" s="15" customFormat="1">
      <c r="A683" s="15"/>
      <c r="B683" s="261"/>
      <c r="C683" s="262"/>
      <c r="D683" s="235" t="s">
        <v>180</v>
      </c>
      <c r="E683" s="263" t="s">
        <v>1</v>
      </c>
      <c r="F683" s="264" t="s">
        <v>183</v>
      </c>
      <c r="G683" s="262"/>
      <c r="H683" s="265">
        <v>480</v>
      </c>
      <c r="I683" s="266"/>
      <c r="J683" s="262"/>
      <c r="K683" s="262"/>
      <c r="L683" s="267"/>
      <c r="M683" s="268"/>
      <c r="N683" s="269"/>
      <c r="O683" s="269"/>
      <c r="P683" s="269"/>
      <c r="Q683" s="269"/>
      <c r="R683" s="269"/>
      <c r="S683" s="269"/>
      <c r="T683" s="270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T683" s="271" t="s">
        <v>180</v>
      </c>
      <c r="AU683" s="271" t="s">
        <v>177</v>
      </c>
      <c r="AV683" s="15" t="s">
        <v>176</v>
      </c>
      <c r="AW683" s="15" t="s">
        <v>30</v>
      </c>
      <c r="AX683" s="15" t="s">
        <v>81</v>
      </c>
      <c r="AY683" s="271" t="s">
        <v>169</v>
      </c>
    </row>
    <row r="684" s="2" customFormat="1" ht="24.15" customHeight="1">
      <c r="A684" s="39"/>
      <c r="B684" s="40"/>
      <c r="C684" s="221" t="s">
        <v>591</v>
      </c>
      <c r="D684" s="221" t="s">
        <v>172</v>
      </c>
      <c r="E684" s="222" t="s">
        <v>974</v>
      </c>
      <c r="F684" s="223" t="s">
        <v>975</v>
      </c>
      <c r="G684" s="224" t="s">
        <v>245</v>
      </c>
      <c r="H684" s="225">
        <v>140</v>
      </c>
      <c r="I684" s="226"/>
      <c r="J684" s="227">
        <f>ROUND(I684*H684,2)</f>
        <v>0</v>
      </c>
      <c r="K684" s="228"/>
      <c r="L684" s="45"/>
      <c r="M684" s="229" t="s">
        <v>1</v>
      </c>
      <c r="N684" s="230" t="s">
        <v>41</v>
      </c>
      <c r="O684" s="93"/>
      <c r="P684" s="231">
        <f>O684*H684</f>
        <v>0</v>
      </c>
      <c r="Q684" s="231">
        <v>0</v>
      </c>
      <c r="R684" s="231">
        <f>Q684*H684</f>
        <v>0</v>
      </c>
      <c r="S684" s="231">
        <v>0</v>
      </c>
      <c r="T684" s="232">
        <f>S684*H684</f>
        <v>0</v>
      </c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R684" s="233" t="s">
        <v>217</v>
      </c>
      <c r="AT684" s="233" t="s">
        <v>172</v>
      </c>
      <c r="AU684" s="233" t="s">
        <v>177</v>
      </c>
      <c r="AY684" s="18" t="s">
        <v>169</v>
      </c>
      <c r="BE684" s="234">
        <f>IF(N684="základní",J684,0)</f>
        <v>0</v>
      </c>
      <c r="BF684" s="234">
        <f>IF(N684="snížená",J684,0)</f>
        <v>0</v>
      </c>
      <c r="BG684" s="234">
        <f>IF(N684="zákl. přenesená",J684,0)</f>
        <v>0</v>
      </c>
      <c r="BH684" s="234">
        <f>IF(N684="sníž. přenesená",J684,0)</f>
        <v>0</v>
      </c>
      <c r="BI684" s="234">
        <f>IF(N684="nulová",J684,0)</f>
        <v>0</v>
      </c>
      <c r="BJ684" s="18" t="s">
        <v>178</v>
      </c>
      <c r="BK684" s="234">
        <f>ROUND(I684*H684,2)</f>
        <v>0</v>
      </c>
      <c r="BL684" s="18" t="s">
        <v>217</v>
      </c>
      <c r="BM684" s="233" t="s">
        <v>976</v>
      </c>
    </row>
    <row r="685" s="2" customFormat="1">
      <c r="A685" s="39"/>
      <c r="B685" s="40"/>
      <c r="C685" s="41"/>
      <c r="D685" s="235" t="s">
        <v>179</v>
      </c>
      <c r="E685" s="41"/>
      <c r="F685" s="236" t="s">
        <v>975</v>
      </c>
      <c r="G685" s="41"/>
      <c r="H685" s="41"/>
      <c r="I685" s="237"/>
      <c r="J685" s="41"/>
      <c r="K685" s="41"/>
      <c r="L685" s="45"/>
      <c r="M685" s="238"/>
      <c r="N685" s="239"/>
      <c r="O685" s="93"/>
      <c r="P685" s="93"/>
      <c r="Q685" s="93"/>
      <c r="R685" s="93"/>
      <c r="S685" s="93"/>
      <c r="T685" s="94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T685" s="18" t="s">
        <v>179</v>
      </c>
      <c r="AU685" s="18" t="s">
        <v>177</v>
      </c>
    </row>
    <row r="686" s="2" customFormat="1" ht="24.15" customHeight="1">
      <c r="A686" s="39"/>
      <c r="B686" s="40"/>
      <c r="C686" s="272" t="s">
        <v>977</v>
      </c>
      <c r="D686" s="272" t="s">
        <v>258</v>
      </c>
      <c r="E686" s="273" t="s">
        <v>978</v>
      </c>
      <c r="F686" s="274" t="s">
        <v>979</v>
      </c>
      <c r="G686" s="275" t="s">
        <v>245</v>
      </c>
      <c r="H686" s="276">
        <v>161</v>
      </c>
      <c r="I686" s="277"/>
      <c r="J686" s="278">
        <f>ROUND(I686*H686,2)</f>
        <v>0</v>
      </c>
      <c r="K686" s="279"/>
      <c r="L686" s="280"/>
      <c r="M686" s="281" t="s">
        <v>1</v>
      </c>
      <c r="N686" s="282" t="s">
        <v>41</v>
      </c>
      <c r="O686" s="93"/>
      <c r="P686" s="231">
        <f>O686*H686</f>
        <v>0</v>
      </c>
      <c r="Q686" s="231">
        <v>0.00012</v>
      </c>
      <c r="R686" s="231">
        <f>Q686*H686</f>
        <v>0.01932</v>
      </c>
      <c r="S686" s="231">
        <v>0</v>
      </c>
      <c r="T686" s="232">
        <f>S686*H686</f>
        <v>0</v>
      </c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R686" s="233" t="s">
        <v>261</v>
      </c>
      <c r="AT686" s="233" t="s">
        <v>258</v>
      </c>
      <c r="AU686" s="233" t="s">
        <v>177</v>
      </c>
      <c r="AY686" s="18" t="s">
        <v>169</v>
      </c>
      <c r="BE686" s="234">
        <f>IF(N686="základní",J686,0)</f>
        <v>0</v>
      </c>
      <c r="BF686" s="234">
        <f>IF(N686="snížená",J686,0)</f>
        <v>0</v>
      </c>
      <c r="BG686" s="234">
        <f>IF(N686="zákl. přenesená",J686,0)</f>
        <v>0</v>
      </c>
      <c r="BH686" s="234">
        <f>IF(N686="sníž. přenesená",J686,0)</f>
        <v>0</v>
      </c>
      <c r="BI686" s="234">
        <f>IF(N686="nulová",J686,0)</f>
        <v>0</v>
      </c>
      <c r="BJ686" s="18" t="s">
        <v>178</v>
      </c>
      <c r="BK686" s="234">
        <f>ROUND(I686*H686,2)</f>
        <v>0</v>
      </c>
      <c r="BL686" s="18" t="s">
        <v>217</v>
      </c>
      <c r="BM686" s="233" t="s">
        <v>980</v>
      </c>
    </row>
    <row r="687" s="2" customFormat="1">
      <c r="A687" s="39"/>
      <c r="B687" s="40"/>
      <c r="C687" s="41"/>
      <c r="D687" s="235" t="s">
        <v>179</v>
      </c>
      <c r="E687" s="41"/>
      <c r="F687" s="236" t="s">
        <v>979</v>
      </c>
      <c r="G687" s="41"/>
      <c r="H687" s="41"/>
      <c r="I687" s="237"/>
      <c r="J687" s="41"/>
      <c r="K687" s="41"/>
      <c r="L687" s="45"/>
      <c r="M687" s="238"/>
      <c r="N687" s="239"/>
      <c r="O687" s="93"/>
      <c r="P687" s="93"/>
      <c r="Q687" s="93"/>
      <c r="R687" s="93"/>
      <c r="S687" s="93"/>
      <c r="T687" s="94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T687" s="18" t="s">
        <v>179</v>
      </c>
      <c r="AU687" s="18" t="s">
        <v>177</v>
      </c>
    </row>
    <row r="688" s="14" customFormat="1">
      <c r="A688" s="14"/>
      <c r="B688" s="250"/>
      <c r="C688" s="251"/>
      <c r="D688" s="235" t="s">
        <v>180</v>
      </c>
      <c r="E688" s="252" t="s">
        <v>1</v>
      </c>
      <c r="F688" s="253" t="s">
        <v>981</v>
      </c>
      <c r="G688" s="251"/>
      <c r="H688" s="254">
        <v>161</v>
      </c>
      <c r="I688" s="255"/>
      <c r="J688" s="251"/>
      <c r="K688" s="251"/>
      <c r="L688" s="256"/>
      <c r="M688" s="257"/>
      <c r="N688" s="258"/>
      <c r="O688" s="258"/>
      <c r="P688" s="258"/>
      <c r="Q688" s="258"/>
      <c r="R688" s="258"/>
      <c r="S688" s="258"/>
      <c r="T688" s="259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T688" s="260" t="s">
        <v>180</v>
      </c>
      <c r="AU688" s="260" t="s">
        <v>177</v>
      </c>
      <c r="AV688" s="14" t="s">
        <v>177</v>
      </c>
      <c r="AW688" s="14" t="s">
        <v>30</v>
      </c>
      <c r="AX688" s="14" t="s">
        <v>73</v>
      </c>
      <c r="AY688" s="260" t="s">
        <v>169</v>
      </c>
    </row>
    <row r="689" s="15" customFormat="1">
      <c r="A689" s="15"/>
      <c r="B689" s="261"/>
      <c r="C689" s="262"/>
      <c r="D689" s="235" t="s">
        <v>180</v>
      </c>
      <c r="E689" s="263" t="s">
        <v>1</v>
      </c>
      <c r="F689" s="264" t="s">
        <v>183</v>
      </c>
      <c r="G689" s="262"/>
      <c r="H689" s="265">
        <v>161</v>
      </c>
      <c r="I689" s="266"/>
      <c r="J689" s="262"/>
      <c r="K689" s="262"/>
      <c r="L689" s="267"/>
      <c r="M689" s="268"/>
      <c r="N689" s="269"/>
      <c r="O689" s="269"/>
      <c r="P689" s="269"/>
      <c r="Q689" s="269"/>
      <c r="R689" s="269"/>
      <c r="S689" s="269"/>
      <c r="T689" s="270"/>
      <c r="U689" s="15"/>
      <c r="V689" s="15"/>
      <c r="W689" s="15"/>
      <c r="X689" s="15"/>
      <c r="Y689" s="15"/>
      <c r="Z689" s="15"/>
      <c r="AA689" s="15"/>
      <c r="AB689" s="15"/>
      <c r="AC689" s="15"/>
      <c r="AD689" s="15"/>
      <c r="AE689" s="15"/>
      <c r="AT689" s="271" t="s">
        <v>180</v>
      </c>
      <c r="AU689" s="271" t="s">
        <v>177</v>
      </c>
      <c r="AV689" s="15" t="s">
        <v>176</v>
      </c>
      <c r="AW689" s="15" t="s">
        <v>30</v>
      </c>
      <c r="AX689" s="15" t="s">
        <v>81</v>
      </c>
      <c r="AY689" s="271" t="s">
        <v>169</v>
      </c>
    </row>
    <row r="690" s="2" customFormat="1" ht="33" customHeight="1">
      <c r="A690" s="39"/>
      <c r="B690" s="40"/>
      <c r="C690" s="221" t="s">
        <v>595</v>
      </c>
      <c r="D690" s="221" t="s">
        <v>172</v>
      </c>
      <c r="E690" s="222" t="s">
        <v>982</v>
      </c>
      <c r="F690" s="223" t="s">
        <v>983</v>
      </c>
      <c r="G690" s="224" t="s">
        <v>245</v>
      </c>
      <c r="H690" s="225">
        <v>240</v>
      </c>
      <c r="I690" s="226"/>
      <c r="J690" s="227">
        <f>ROUND(I690*H690,2)</f>
        <v>0</v>
      </c>
      <c r="K690" s="228"/>
      <c r="L690" s="45"/>
      <c r="M690" s="229" t="s">
        <v>1</v>
      </c>
      <c r="N690" s="230" t="s">
        <v>41</v>
      </c>
      <c r="O690" s="93"/>
      <c r="P690" s="231">
        <f>O690*H690</f>
        <v>0</v>
      </c>
      <c r="Q690" s="231">
        <v>0</v>
      </c>
      <c r="R690" s="231">
        <f>Q690*H690</f>
        <v>0</v>
      </c>
      <c r="S690" s="231">
        <v>0</v>
      </c>
      <c r="T690" s="232">
        <f>S690*H690</f>
        <v>0</v>
      </c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R690" s="233" t="s">
        <v>217</v>
      </c>
      <c r="AT690" s="233" t="s">
        <v>172</v>
      </c>
      <c r="AU690" s="233" t="s">
        <v>177</v>
      </c>
      <c r="AY690" s="18" t="s">
        <v>169</v>
      </c>
      <c r="BE690" s="234">
        <f>IF(N690="základní",J690,0)</f>
        <v>0</v>
      </c>
      <c r="BF690" s="234">
        <f>IF(N690="snížená",J690,0)</f>
        <v>0</v>
      </c>
      <c r="BG690" s="234">
        <f>IF(N690="zákl. přenesená",J690,0)</f>
        <v>0</v>
      </c>
      <c r="BH690" s="234">
        <f>IF(N690="sníž. přenesená",J690,0)</f>
        <v>0</v>
      </c>
      <c r="BI690" s="234">
        <f>IF(N690="nulová",J690,0)</f>
        <v>0</v>
      </c>
      <c r="BJ690" s="18" t="s">
        <v>178</v>
      </c>
      <c r="BK690" s="234">
        <f>ROUND(I690*H690,2)</f>
        <v>0</v>
      </c>
      <c r="BL690" s="18" t="s">
        <v>217</v>
      </c>
      <c r="BM690" s="233" t="s">
        <v>984</v>
      </c>
    </row>
    <row r="691" s="2" customFormat="1">
      <c r="A691" s="39"/>
      <c r="B691" s="40"/>
      <c r="C691" s="41"/>
      <c r="D691" s="235" t="s">
        <v>179</v>
      </c>
      <c r="E691" s="41"/>
      <c r="F691" s="236" t="s">
        <v>983</v>
      </c>
      <c r="G691" s="41"/>
      <c r="H691" s="41"/>
      <c r="I691" s="237"/>
      <c r="J691" s="41"/>
      <c r="K691" s="41"/>
      <c r="L691" s="45"/>
      <c r="M691" s="238"/>
      <c r="N691" s="239"/>
      <c r="O691" s="93"/>
      <c r="P691" s="93"/>
      <c r="Q691" s="93"/>
      <c r="R691" s="93"/>
      <c r="S691" s="93"/>
      <c r="T691" s="94"/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T691" s="18" t="s">
        <v>179</v>
      </c>
      <c r="AU691" s="18" t="s">
        <v>177</v>
      </c>
    </row>
    <row r="692" s="2" customFormat="1" ht="24.15" customHeight="1">
      <c r="A692" s="39"/>
      <c r="B692" s="40"/>
      <c r="C692" s="272" t="s">
        <v>985</v>
      </c>
      <c r="D692" s="272" t="s">
        <v>258</v>
      </c>
      <c r="E692" s="273" t="s">
        <v>986</v>
      </c>
      <c r="F692" s="274" t="s">
        <v>987</v>
      </c>
      <c r="G692" s="275" t="s">
        <v>245</v>
      </c>
      <c r="H692" s="276">
        <v>276</v>
      </c>
      <c r="I692" s="277"/>
      <c r="J692" s="278">
        <f>ROUND(I692*H692,2)</f>
        <v>0</v>
      </c>
      <c r="K692" s="279"/>
      <c r="L692" s="280"/>
      <c r="M692" s="281" t="s">
        <v>1</v>
      </c>
      <c r="N692" s="282" t="s">
        <v>41</v>
      </c>
      <c r="O692" s="93"/>
      <c r="P692" s="231">
        <f>O692*H692</f>
        <v>0</v>
      </c>
      <c r="Q692" s="231">
        <v>0.00017000000000000001</v>
      </c>
      <c r="R692" s="231">
        <f>Q692*H692</f>
        <v>0.046920000000000003</v>
      </c>
      <c r="S692" s="231">
        <v>0</v>
      </c>
      <c r="T692" s="232">
        <f>S692*H692</f>
        <v>0</v>
      </c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R692" s="233" t="s">
        <v>261</v>
      </c>
      <c r="AT692" s="233" t="s">
        <v>258</v>
      </c>
      <c r="AU692" s="233" t="s">
        <v>177</v>
      </c>
      <c r="AY692" s="18" t="s">
        <v>169</v>
      </c>
      <c r="BE692" s="234">
        <f>IF(N692="základní",J692,0)</f>
        <v>0</v>
      </c>
      <c r="BF692" s="234">
        <f>IF(N692="snížená",J692,0)</f>
        <v>0</v>
      </c>
      <c r="BG692" s="234">
        <f>IF(N692="zákl. přenesená",J692,0)</f>
        <v>0</v>
      </c>
      <c r="BH692" s="234">
        <f>IF(N692="sníž. přenesená",J692,0)</f>
        <v>0</v>
      </c>
      <c r="BI692" s="234">
        <f>IF(N692="nulová",J692,0)</f>
        <v>0</v>
      </c>
      <c r="BJ692" s="18" t="s">
        <v>178</v>
      </c>
      <c r="BK692" s="234">
        <f>ROUND(I692*H692,2)</f>
        <v>0</v>
      </c>
      <c r="BL692" s="18" t="s">
        <v>217</v>
      </c>
      <c r="BM692" s="233" t="s">
        <v>988</v>
      </c>
    </row>
    <row r="693" s="2" customFormat="1">
      <c r="A693" s="39"/>
      <c r="B693" s="40"/>
      <c r="C693" s="41"/>
      <c r="D693" s="235" t="s">
        <v>179</v>
      </c>
      <c r="E693" s="41"/>
      <c r="F693" s="236" t="s">
        <v>987</v>
      </c>
      <c r="G693" s="41"/>
      <c r="H693" s="41"/>
      <c r="I693" s="237"/>
      <c r="J693" s="41"/>
      <c r="K693" s="41"/>
      <c r="L693" s="45"/>
      <c r="M693" s="238"/>
      <c r="N693" s="239"/>
      <c r="O693" s="93"/>
      <c r="P693" s="93"/>
      <c r="Q693" s="93"/>
      <c r="R693" s="93"/>
      <c r="S693" s="93"/>
      <c r="T693" s="94"/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T693" s="18" t="s">
        <v>179</v>
      </c>
      <c r="AU693" s="18" t="s">
        <v>177</v>
      </c>
    </row>
    <row r="694" s="14" customFormat="1">
      <c r="A694" s="14"/>
      <c r="B694" s="250"/>
      <c r="C694" s="251"/>
      <c r="D694" s="235" t="s">
        <v>180</v>
      </c>
      <c r="E694" s="252" t="s">
        <v>1</v>
      </c>
      <c r="F694" s="253" t="s">
        <v>989</v>
      </c>
      <c r="G694" s="251"/>
      <c r="H694" s="254">
        <v>276</v>
      </c>
      <c r="I694" s="255"/>
      <c r="J694" s="251"/>
      <c r="K694" s="251"/>
      <c r="L694" s="256"/>
      <c r="M694" s="257"/>
      <c r="N694" s="258"/>
      <c r="O694" s="258"/>
      <c r="P694" s="258"/>
      <c r="Q694" s="258"/>
      <c r="R694" s="258"/>
      <c r="S694" s="258"/>
      <c r="T694" s="259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60" t="s">
        <v>180</v>
      </c>
      <c r="AU694" s="260" t="s">
        <v>177</v>
      </c>
      <c r="AV694" s="14" t="s">
        <v>177</v>
      </c>
      <c r="AW694" s="14" t="s">
        <v>30</v>
      </c>
      <c r="AX694" s="14" t="s">
        <v>73</v>
      </c>
      <c r="AY694" s="260" t="s">
        <v>169</v>
      </c>
    </row>
    <row r="695" s="15" customFormat="1">
      <c r="A695" s="15"/>
      <c r="B695" s="261"/>
      <c r="C695" s="262"/>
      <c r="D695" s="235" t="s">
        <v>180</v>
      </c>
      <c r="E695" s="263" t="s">
        <v>1</v>
      </c>
      <c r="F695" s="264" t="s">
        <v>183</v>
      </c>
      <c r="G695" s="262"/>
      <c r="H695" s="265">
        <v>276</v>
      </c>
      <c r="I695" s="266"/>
      <c r="J695" s="262"/>
      <c r="K695" s="262"/>
      <c r="L695" s="267"/>
      <c r="M695" s="268"/>
      <c r="N695" s="269"/>
      <c r="O695" s="269"/>
      <c r="P695" s="269"/>
      <c r="Q695" s="269"/>
      <c r="R695" s="269"/>
      <c r="S695" s="269"/>
      <c r="T695" s="270"/>
      <c r="U695" s="15"/>
      <c r="V695" s="15"/>
      <c r="W695" s="15"/>
      <c r="X695" s="15"/>
      <c r="Y695" s="15"/>
      <c r="Z695" s="15"/>
      <c r="AA695" s="15"/>
      <c r="AB695" s="15"/>
      <c r="AC695" s="15"/>
      <c r="AD695" s="15"/>
      <c r="AE695" s="15"/>
      <c r="AT695" s="271" t="s">
        <v>180</v>
      </c>
      <c r="AU695" s="271" t="s">
        <v>177</v>
      </c>
      <c r="AV695" s="15" t="s">
        <v>176</v>
      </c>
      <c r="AW695" s="15" t="s">
        <v>30</v>
      </c>
      <c r="AX695" s="15" t="s">
        <v>81</v>
      </c>
      <c r="AY695" s="271" t="s">
        <v>169</v>
      </c>
    </row>
    <row r="696" s="2" customFormat="1" ht="24.15" customHeight="1">
      <c r="A696" s="39"/>
      <c r="B696" s="40"/>
      <c r="C696" s="221" t="s">
        <v>598</v>
      </c>
      <c r="D696" s="221" t="s">
        <v>172</v>
      </c>
      <c r="E696" s="222" t="s">
        <v>990</v>
      </c>
      <c r="F696" s="223" t="s">
        <v>991</v>
      </c>
      <c r="G696" s="224" t="s">
        <v>245</v>
      </c>
      <c r="H696" s="225">
        <v>28</v>
      </c>
      <c r="I696" s="226"/>
      <c r="J696" s="227">
        <f>ROUND(I696*H696,2)</f>
        <v>0</v>
      </c>
      <c r="K696" s="228"/>
      <c r="L696" s="45"/>
      <c r="M696" s="229" t="s">
        <v>1</v>
      </c>
      <c r="N696" s="230" t="s">
        <v>41</v>
      </c>
      <c r="O696" s="93"/>
      <c r="P696" s="231">
        <f>O696*H696</f>
        <v>0</v>
      </c>
      <c r="Q696" s="231">
        <v>0</v>
      </c>
      <c r="R696" s="231">
        <f>Q696*H696</f>
        <v>0</v>
      </c>
      <c r="S696" s="231">
        <v>0</v>
      </c>
      <c r="T696" s="232">
        <f>S696*H696</f>
        <v>0</v>
      </c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R696" s="233" t="s">
        <v>217</v>
      </c>
      <c r="AT696" s="233" t="s">
        <v>172</v>
      </c>
      <c r="AU696" s="233" t="s">
        <v>177</v>
      </c>
      <c r="AY696" s="18" t="s">
        <v>169</v>
      </c>
      <c r="BE696" s="234">
        <f>IF(N696="základní",J696,0)</f>
        <v>0</v>
      </c>
      <c r="BF696" s="234">
        <f>IF(N696="snížená",J696,0)</f>
        <v>0</v>
      </c>
      <c r="BG696" s="234">
        <f>IF(N696="zákl. přenesená",J696,0)</f>
        <v>0</v>
      </c>
      <c r="BH696" s="234">
        <f>IF(N696="sníž. přenesená",J696,0)</f>
        <v>0</v>
      </c>
      <c r="BI696" s="234">
        <f>IF(N696="nulová",J696,0)</f>
        <v>0</v>
      </c>
      <c r="BJ696" s="18" t="s">
        <v>178</v>
      </c>
      <c r="BK696" s="234">
        <f>ROUND(I696*H696,2)</f>
        <v>0</v>
      </c>
      <c r="BL696" s="18" t="s">
        <v>217</v>
      </c>
      <c r="BM696" s="233" t="s">
        <v>992</v>
      </c>
    </row>
    <row r="697" s="2" customFormat="1">
      <c r="A697" s="39"/>
      <c r="B697" s="40"/>
      <c r="C697" s="41"/>
      <c r="D697" s="235" t="s">
        <v>179</v>
      </c>
      <c r="E697" s="41"/>
      <c r="F697" s="236" t="s">
        <v>991</v>
      </c>
      <c r="G697" s="41"/>
      <c r="H697" s="41"/>
      <c r="I697" s="237"/>
      <c r="J697" s="41"/>
      <c r="K697" s="41"/>
      <c r="L697" s="45"/>
      <c r="M697" s="238"/>
      <c r="N697" s="239"/>
      <c r="O697" s="93"/>
      <c r="P697" s="93"/>
      <c r="Q697" s="93"/>
      <c r="R697" s="93"/>
      <c r="S697" s="93"/>
      <c r="T697" s="94"/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T697" s="18" t="s">
        <v>179</v>
      </c>
      <c r="AU697" s="18" t="s">
        <v>177</v>
      </c>
    </row>
    <row r="698" s="2" customFormat="1" ht="24.15" customHeight="1">
      <c r="A698" s="39"/>
      <c r="B698" s="40"/>
      <c r="C698" s="272" t="s">
        <v>993</v>
      </c>
      <c r="D698" s="272" t="s">
        <v>258</v>
      </c>
      <c r="E698" s="273" t="s">
        <v>994</v>
      </c>
      <c r="F698" s="274" t="s">
        <v>995</v>
      </c>
      <c r="G698" s="275" t="s">
        <v>245</v>
      </c>
      <c r="H698" s="276">
        <v>32.200000000000003</v>
      </c>
      <c r="I698" s="277"/>
      <c r="J698" s="278">
        <f>ROUND(I698*H698,2)</f>
        <v>0</v>
      </c>
      <c r="K698" s="279"/>
      <c r="L698" s="280"/>
      <c r="M698" s="281" t="s">
        <v>1</v>
      </c>
      <c r="N698" s="282" t="s">
        <v>41</v>
      </c>
      <c r="O698" s="93"/>
      <c r="P698" s="231">
        <f>O698*H698</f>
        <v>0</v>
      </c>
      <c r="Q698" s="231">
        <v>0.00013999999999999999</v>
      </c>
      <c r="R698" s="231">
        <f>Q698*H698</f>
        <v>0.0045079999999999999</v>
      </c>
      <c r="S698" s="231">
        <v>0</v>
      </c>
      <c r="T698" s="232">
        <f>S698*H698</f>
        <v>0</v>
      </c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R698" s="233" t="s">
        <v>261</v>
      </c>
      <c r="AT698" s="233" t="s">
        <v>258</v>
      </c>
      <c r="AU698" s="233" t="s">
        <v>177</v>
      </c>
      <c r="AY698" s="18" t="s">
        <v>169</v>
      </c>
      <c r="BE698" s="234">
        <f>IF(N698="základní",J698,0)</f>
        <v>0</v>
      </c>
      <c r="BF698" s="234">
        <f>IF(N698="snížená",J698,0)</f>
        <v>0</v>
      </c>
      <c r="BG698" s="234">
        <f>IF(N698="zákl. přenesená",J698,0)</f>
        <v>0</v>
      </c>
      <c r="BH698" s="234">
        <f>IF(N698="sníž. přenesená",J698,0)</f>
        <v>0</v>
      </c>
      <c r="BI698" s="234">
        <f>IF(N698="nulová",J698,0)</f>
        <v>0</v>
      </c>
      <c r="BJ698" s="18" t="s">
        <v>178</v>
      </c>
      <c r="BK698" s="234">
        <f>ROUND(I698*H698,2)</f>
        <v>0</v>
      </c>
      <c r="BL698" s="18" t="s">
        <v>217</v>
      </c>
      <c r="BM698" s="233" t="s">
        <v>996</v>
      </c>
    </row>
    <row r="699" s="2" customFormat="1">
      <c r="A699" s="39"/>
      <c r="B699" s="40"/>
      <c r="C699" s="41"/>
      <c r="D699" s="235" t="s">
        <v>179</v>
      </c>
      <c r="E699" s="41"/>
      <c r="F699" s="236" t="s">
        <v>995</v>
      </c>
      <c r="G699" s="41"/>
      <c r="H699" s="41"/>
      <c r="I699" s="237"/>
      <c r="J699" s="41"/>
      <c r="K699" s="41"/>
      <c r="L699" s="45"/>
      <c r="M699" s="238"/>
      <c r="N699" s="239"/>
      <c r="O699" s="93"/>
      <c r="P699" s="93"/>
      <c r="Q699" s="93"/>
      <c r="R699" s="93"/>
      <c r="S699" s="93"/>
      <c r="T699" s="94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T699" s="18" t="s">
        <v>179</v>
      </c>
      <c r="AU699" s="18" t="s">
        <v>177</v>
      </c>
    </row>
    <row r="700" s="14" customFormat="1">
      <c r="A700" s="14"/>
      <c r="B700" s="250"/>
      <c r="C700" s="251"/>
      <c r="D700" s="235" t="s">
        <v>180</v>
      </c>
      <c r="E700" s="252" t="s">
        <v>1</v>
      </c>
      <c r="F700" s="253" t="s">
        <v>997</v>
      </c>
      <c r="G700" s="251"/>
      <c r="H700" s="254">
        <v>32.200000000000003</v>
      </c>
      <c r="I700" s="255"/>
      <c r="J700" s="251"/>
      <c r="K700" s="251"/>
      <c r="L700" s="256"/>
      <c r="M700" s="257"/>
      <c r="N700" s="258"/>
      <c r="O700" s="258"/>
      <c r="P700" s="258"/>
      <c r="Q700" s="258"/>
      <c r="R700" s="258"/>
      <c r="S700" s="258"/>
      <c r="T700" s="259"/>
      <c r="U700" s="14"/>
      <c r="V700" s="14"/>
      <c r="W700" s="14"/>
      <c r="X700" s="14"/>
      <c r="Y700" s="14"/>
      <c r="Z700" s="14"/>
      <c r="AA700" s="14"/>
      <c r="AB700" s="14"/>
      <c r="AC700" s="14"/>
      <c r="AD700" s="14"/>
      <c r="AE700" s="14"/>
      <c r="AT700" s="260" t="s">
        <v>180</v>
      </c>
      <c r="AU700" s="260" t="s">
        <v>177</v>
      </c>
      <c r="AV700" s="14" t="s">
        <v>177</v>
      </c>
      <c r="AW700" s="14" t="s">
        <v>30</v>
      </c>
      <c r="AX700" s="14" t="s">
        <v>73</v>
      </c>
      <c r="AY700" s="260" t="s">
        <v>169</v>
      </c>
    </row>
    <row r="701" s="15" customFormat="1">
      <c r="A701" s="15"/>
      <c r="B701" s="261"/>
      <c r="C701" s="262"/>
      <c r="D701" s="235" t="s">
        <v>180</v>
      </c>
      <c r="E701" s="263" t="s">
        <v>1</v>
      </c>
      <c r="F701" s="264" t="s">
        <v>183</v>
      </c>
      <c r="G701" s="262"/>
      <c r="H701" s="265">
        <v>32.200000000000003</v>
      </c>
      <c r="I701" s="266"/>
      <c r="J701" s="262"/>
      <c r="K701" s="262"/>
      <c r="L701" s="267"/>
      <c r="M701" s="268"/>
      <c r="N701" s="269"/>
      <c r="O701" s="269"/>
      <c r="P701" s="269"/>
      <c r="Q701" s="269"/>
      <c r="R701" s="269"/>
      <c r="S701" s="269"/>
      <c r="T701" s="270"/>
      <c r="U701" s="15"/>
      <c r="V701" s="15"/>
      <c r="W701" s="15"/>
      <c r="X701" s="15"/>
      <c r="Y701" s="15"/>
      <c r="Z701" s="15"/>
      <c r="AA701" s="15"/>
      <c r="AB701" s="15"/>
      <c r="AC701" s="15"/>
      <c r="AD701" s="15"/>
      <c r="AE701" s="15"/>
      <c r="AT701" s="271" t="s">
        <v>180</v>
      </c>
      <c r="AU701" s="271" t="s">
        <v>177</v>
      </c>
      <c r="AV701" s="15" t="s">
        <v>176</v>
      </c>
      <c r="AW701" s="15" t="s">
        <v>30</v>
      </c>
      <c r="AX701" s="15" t="s">
        <v>81</v>
      </c>
      <c r="AY701" s="271" t="s">
        <v>169</v>
      </c>
    </row>
    <row r="702" s="2" customFormat="1" ht="33" customHeight="1">
      <c r="A702" s="39"/>
      <c r="B702" s="40"/>
      <c r="C702" s="221" t="s">
        <v>602</v>
      </c>
      <c r="D702" s="221" t="s">
        <v>172</v>
      </c>
      <c r="E702" s="222" t="s">
        <v>998</v>
      </c>
      <c r="F702" s="223" t="s">
        <v>999</v>
      </c>
      <c r="G702" s="224" t="s">
        <v>245</v>
      </c>
      <c r="H702" s="225">
        <v>14</v>
      </c>
      <c r="I702" s="226"/>
      <c r="J702" s="227">
        <f>ROUND(I702*H702,2)</f>
        <v>0</v>
      </c>
      <c r="K702" s="228"/>
      <c r="L702" s="45"/>
      <c r="M702" s="229" t="s">
        <v>1</v>
      </c>
      <c r="N702" s="230" t="s">
        <v>41</v>
      </c>
      <c r="O702" s="93"/>
      <c r="P702" s="231">
        <f>O702*H702</f>
        <v>0</v>
      </c>
      <c r="Q702" s="231">
        <v>0</v>
      </c>
      <c r="R702" s="231">
        <f>Q702*H702</f>
        <v>0</v>
      </c>
      <c r="S702" s="231">
        <v>0</v>
      </c>
      <c r="T702" s="232">
        <f>S702*H702</f>
        <v>0</v>
      </c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R702" s="233" t="s">
        <v>217</v>
      </c>
      <c r="AT702" s="233" t="s">
        <v>172</v>
      </c>
      <c r="AU702" s="233" t="s">
        <v>177</v>
      </c>
      <c r="AY702" s="18" t="s">
        <v>169</v>
      </c>
      <c r="BE702" s="234">
        <f>IF(N702="základní",J702,0)</f>
        <v>0</v>
      </c>
      <c r="BF702" s="234">
        <f>IF(N702="snížená",J702,0)</f>
        <v>0</v>
      </c>
      <c r="BG702" s="234">
        <f>IF(N702="zákl. přenesená",J702,0)</f>
        <v>0</v>
      </c>
      <c r="BH702" s="234">
        <f>IF(N702="sníž. přenesená",J702,0)</f>
        <v>0</v>
      </c>
      <c r="BI702" s="234">
        <f>IF(N702="nulová",J702,0)</f>
        <v>0</v>
      </c>
      <c r="BJ702" s="18" t="s">
        <v>178</v>
      </c>
      <c r="BK702" s="234">
        <f>ROUND(I702*H702,2)</f>
        <v>0</v>
      </c>
      <c r="BL702" s="18" t="s">
        <v>217</v>
      </c>
      <c r="BM702" s="233" t="s">
        <v>1000</v>
      </c>
    </row>
    <row r="703" s="2" customFormat="1">
      <c r="A703" s="39"/>
      <c r="B703" s="40"/>
      <c r="C703" s="41"/>
      <c r="D703" s="235" t="s">
        <v>179</v>
      </c>
      <c r="E703" s="41"/>
      <c r="F703" s="236" t="s">
        <v>999</v>
      </c>
      <c r="G703" s="41"/>
      <c r="H703" s="41"/>
      <c r="I703" s="237"/>
      <c r="J703" s="41"/>
      <c r="K703" s="41"/>
      <c r="L703" s="45"/>
      <c r="M703" s="238"/>
      <c r="N703" s="239"/>
      <c r="O703" s="93"/>
      <c r="P703" s="93"/>
      <c r="Q703" s="93"/>
      <c r="R703" s="93"/>
      <c r="S703" s="93"/>
      <c r="T703" s="94"/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T703" s="18" t="s">
        <v>179</v>
      </c>
      <c r="AU703" s="18" t="s">
        <v>177</v>
      </c>
    </row>
    <row r="704" s="2" customFormat="1" ht="24.15" customHeight="1">
      <c r="A704" s="39"/>
      <c r="B704" s="40"/>
      <c r="C704" s="272" t="s">
        <v>1001</v>
      </c>
      <c r="D704" s="272" t="s">
        <v>258</v>
      </c>
      <c r="E704" s="273" t="s">
        <v>1002</v>
      </c>
      <c r="F704" s="274" t="s">
        <v>1003</v>
      </c>
      <c r="G704" s="275" t="s">
        <v>245</v>
      </c>
      <c r="H704" s="276">
        <v>16.100000000000001</v>
      </c>
      <c r="I704" s="277"/>
      <c r="J704" s="278">
        <f>ROUND(I704*H704,2)</f>
        <v>0</v>
      </c>
      <c r="K704" s="279"/>
      <c r="L704" s="280"/>
      <c r="M704" s="281" t="s">
        <v>1</v>
      </c>
      <c r="N704" s="282" t="s">
        <v>41</v>
      </c>
      <c r="O704" s="93"/>
      <c r="P704" s="231">
        <f>O704*H704</f>
        <v>0</v>
      </c>
      <c r="Q704" s="231">
        <v>0.00025000000000000001</v>
      </c>
      <c r="R704" s="231">
        <f>Q704*H704</f>
        <v>0.0040250000000000008</v>
      </c>
      <c r="S704" s="231">
        <v>0</v>
      </c>
      <c r="T704" s="232">
        <f>S704*H704</f>
        <v>0</v>
      </c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R704" s="233" t="s">
        <v>261</v>
      </c>
      <c r="AT704" s="233" t="s">
        <v>258</v>
      </c>
      <c r="AU704" s="233" t="s">
        <v>177</v>
      </c>
      <c r="AY704" s="18" t="s">
        <v>169</v>
      </c>
      <c r="BE704" s="234">
        <f>IF(N704="základní",J704,0)</f>
        <v>0</v>
      </c>
      <c r="BF704" s="234">
        <f>IF(N704="snížená",J704,0)</f>
        <v>0</v>
      </c>
      <c r="BG704" s="234">
        <f>IF(N704="zákl. přenesená",J704,0)</f>
        <v>0</v>
      </c>
      <c r="BH704" s="234">
        <f>IF(N704="sníž. přenesená",J704,0)</f>
        <v>0</v>
      </c>
      <c r="BI704" s="234">
        <f>IF(N704="nulová",J704,0)</f>
        <v>0</v>
      </c>
      <c r="BJ704" s="18" t="s">
        <v>178</v>
      </c>
      <c r="BK704" s="234">
        <f>ROUND(I704*H704,2)</f>
        <v>0</v>
      </c>
      <c r="BL704" s="18" t="s">
        <v>217</v>
      </c>
      <c r="BM704" s="233" t="s">
        <v>1004</v>
      </c>
    </row>
    <row r="705" s="2" customFormat="1">
      <c r="A705" s="39"/>
      <c r="B705" s="40"/>
      <c r="C705" s="41"/>
      <c r="D705" s="235" t="s">
        <v>179</v>
      </c>
      <c r="E705" s="41"/>
      <c r="F705" s="236" t="s">
        <v>1003</v>
      </c>
      <c r="G705" s="41"/>
      <c r="H705" s="41"/>
      <c r="I705" s="237"/>
      <c r="J705" s="41"/>
      <c r="K705" s="41"/>
      <c r="L705" s="45"/>
      <c r="M705" s="238"/>
      <c r="N705" s="239"/>
      <c r="O705" s="93"/>
      <c r="P705" s="93"/>
      <c r="Q705" s="93"/>
      <c r="R705" s="93"/>
      <c r="S705" s="93"/>
      <c r="T705" s="94"/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T705" s="18" t="s">
        <v>179</v>
      </c>
      <c r="AU705" s="18" t="s">
        <v>177</v>
      </c>
    </row>
    <row r="706" s="14" customFormat="1">
      <c r="A706" s="14"/>
      <c r="B706" s="250"/>
      <c r="C706" s="251"/>
      <c r="D706" s="235" t="s">
        <v>180</v>
      </c>
      <c r="E706" s="252" t="s">
        <v>1</v>
      </c>
      <c r="F706" s="253" t="s">
        <v>1005</v>
      </c>
      <c r="G706" s="251"/>
      <c r="H706" s="254">
        <v>16.100000000000001</v>
      </c>
      <c r="I706" s="255"/>
      <c r="J706" s="251"/>
      <c r="K706" s="251"/>
      <c r="L706" s="256"/>
      <c r="M706" s="257"/>
      <c r="N706" s="258"/>
      <c r="O706" s="258"/>
      <c r="P706" s="258"/>
      <c r="Q706" s="258"/>
      <c r="R706" s="258"/>
      <c r="S706" s="258"/>
      <c r="T706" s="259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T706" s="260" t="s">
        <v>180</v>
      </c>
      <c r="AU706" s="260" t="s">
        <v>177</v>
      </c>
      <c r="AV706" s="14" t="s">
        <v>177</v>
      </c>
      <c r="AW706" s="14" t="s">
        <v>30</v>
      </c>
      <c r="AX706" s="14" t="s">
        <v>73</v>
      </c>
      <c r="AY706" s="260" t="s">
        <v>169</v>
      </c>
    </row>
    <row r="707" s="15" customFormat="1">
      <c r="A707" s="15"/>
      <c r="B707" s="261"/>
      <c r="C707" s="262"/>
      <c r="D707" s="235" t="s">
        <v>180</v>
      </c>
      <c r="E707" s="263" t="s">
        <v>1</v>
      </c>
      <c r="F707" s="264" t="s">
        <v>183</v>
      </c>
      <c r="G707" s="262"/>
      <c r="H707" s="265">
        <v>16.100000000000001</v>
      </c>
      <c r="I707" s="266"/>
      <c r="J707" s="262"/>
      <c r="K707" s="262"/>
      <c r="L707" s="267"/>
      <c r="M707" s="268"/>
      <c r="N707" s="269"/>
      <c r="O707" s="269"/>
      <c r="P707" s="269"/>
      <c r="Q707" s="269"/>
      <c r="R707" s="269"/>
      <c r="S707" s="269"/>
      <c r="T707" s="270"/>
      <c r="U707" s="15"/>
      <c r="V707" s="15"/>
      <c r="W707" s="15"/>
      <c r="X707" s="15"/>
      <c r="Y707" s="15"/>
      <c r="Z707" s="15"/>
      <c r="AA707" s="15"/>
      <c r="AB707" s="15"/>
      <c r="AC707" s="15"/>
      <c r="AD707" s="15"/>
      <c r="AE707" s="15"/>
      <c r="AT707" s="271" t="s">
        <v>180</v>
      </c>
      <c r="AU707" s="271" t="s">
        <v>177</v>
      </c>
      <c r="AV707" s="15" t="s">
        <v>176</v>
      </c>
      <c r="AW707" s="15" t="s">
        <v>30</v>
      </c>
      <c r="AX707" s="15" t="s">
        <v>81</v>
      </c>
      <c r="AY707" s="271" t="s">
        <v>169</v>
      </c>
    </row>
    <row r="708" s="2" customFormat="1" ht="24.15" customHeight="1">
      <c r="A708" s="39"/>
      <c r="B708" s="40"/>
      <c r="C708" s="221" t="s">
        <v>605</v>
      </c>
      <c r="D708" s="221" t="s">
        <v>172</v>
      </c>
      <c r="E708" s="222" t="s">
        <v>1006</v>
      </c>
      <c r="F708" s="223" t="s">
        <v>1007</v>
      </c>
      <c r="G708" s="224" t="s">
        <v>245</v>
      </c>
      <c r="H708" s="225">
        <v>34</v>
      </c>
      <c r="I708" s="226"/>
      <c r="J708" s="227">
        <f>ROUND(I708*H708,2)</f>
        <v>0</v>
      </c>
      <c r="K708" s="228"/>
      <c r="L708" s="45"/>
      <c r="M708" s="229" t="s">
        <v>1</v>
      </c>
      <c r="N708" s="230" t="s">
        <v>41</v>
      </c>
      <c r="O708" s="93"/>
      <c r="P708" s="231">
        <f>O708*H708</f>
        <v>0</v>
      </c>
      <c r="Q708" s="231">
        <v>0</v>
      </c>
      <c r="R708" s="231">
        <f>Q708*H708</f>
        <v>0</v>
      </c>
      <c r="S708" s="231">
        <v>0</v>
      </c>
      <c r="T708" s="232">
        <f>S708*H708</f>
        <v>0</v>
      </c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R708" s="233" t="s">
        <v>217</v>
      </c>
      <c r="AT708" s="233" t="s">
        <v>172</v>
      </c>
      <c r="AU708" s="233" t="s">
        <v>177</v>
      </c>
      <c r="AY708" s="18" t="s">
        <v>169</v>
      </c>
      <c r="BE708" s="234">
        <f>IF(N708="základní",J708,0)</f>
        <v>0</v>
      </c>
      <c r="BF708" s="234">
        <f>IF(N708="snížená",J708,0)</f>
        <v>0</v>
      </c>
      <c r="BG708" s="234">
        <f>IF(N708="zákl. přenesená",J708,0)</f>
        <v>0</v>
      </c>
      <c r="BH708" s="234">
        <f>IF(N708="sníž. přenesená",J708,0)</f>
        <v>0</v>
      </c>
      <c r="BI708" s="234">
        <f>IF(N708="nulová",J708,0)</f>
        <v>0</v>
      </c>
      <c r="BJ708" s="18" t="s">
        <v>178</v>
      </c>
      <c r="BK708" s="234">
        <f>ROUND(I708*H708,2)</f>
        <v>0</v>
      </c>
      <c r="BL708" s="18" t="s">
        <v>217</v>
      </c>
      <c r="BM708" s="233" t="s">
        <v>1008</v>
      </c>
    </row>
    <row r="709" s="2" customFormat="1">
      <c r="A709" s="39"/>
      <c r="B709" s="40"/>
      <c r="C709" s="41"/>
      <c r="D709" s="235" t="s">
        <v>179</v>
      </c>
      <c r="E709" s="41"/>
      <c r="F709" s="236" t="s">
        <v>1007</v>
      </c>
      <c r="G709" s="41"/>
      <c r="H709" s="41"/>
      <c r="I709" s="237"/>
      <c r="J709" s="41"/>
      <c r="K709" s="41"/>
      <c r="L709" s="45"/>
      <c r="M709" s="238"/>
      <c r="N709" s="239"/>
      <c r="O709" s="93"/>
      <c r="P709" s="93"/>
      <c r="Q709" s="93"/>
      <c r="R709" s="93"/>
      <c r="S709" s="93"/>
      <c r="T709" s="94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T709" s="18" t="s">
        <v>179</v>
      </c>
      <c r="AU709" s="18" t="s">
        <v>177</v>
      </c>
    </row>
    <row r="710" s="14" customFormat="1">
      <c r="A710" s="14"/>
      <c r="B710" s="250"/>
      <c r="C710" s="251"/>
      <c r="D710" s="235" t="s">
        <v>180</v>
      </c>
      <c r="E710" s="252" t="s">
        <v>1</v>
      </c>
      <c r="F710" s="253" t="s">
        <v>1009</v>
      </c>
      <c r="G710" s="251"/>
      <c r="H710" s="254">
        <v>10</v>
      </c>
      <c r="I710" s="255"/>
      <c r="J710" s="251"/>
      <c r="K710" s="251"/>
      <c r="L710" s="256"/>
      <c r="M710" s="257"/>
      <c r="N710" s="258"/>
      <c r="O710" s="258"/>
      <c r="P710" s="258"/>
      <c r="Q710" s="258"/>
      <c r="R710" s="258"/>
      <c r="S710" s="258"/>
      <c r="T710" s="259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T710" s="260" t="s">
        <v>180</v>
      </c>
      <c r="AU710" s="260" t="s">
        <v>177</v>
      </c>
      <c r="AV710" s="14" t="s">
        <v>177</v>
      </c>
      <c r="AW710" s="14" t="s">
        <v>30</v>
      </c>
      <c r="AX710" s="14" t="s">
        <v>73</v>
      </c>
      <c r="AY710" s="260" t="s">
        <v>169</v>
      </c>
    </row>
    <row r="711" s="14" customFormat="1">
      <c r="A711" s="14"/>
      <c r="B711" s="250"/>
      <c r="C711" s="251"/>
      <c r="D711" s="235" t="s">
        <v>180</v>
      </c>
      <c r="E711" s="252" t="s">
        <v>1</v>
      </c>
      <c r="F711" s="253" t="s">
        <v>1010</v>
      </c>
      <c r="G711" s="251"/>
      <c r="H711" s="254">
        <v>24</v>
      </c>
      <c r="I711" s="255"/>
      <c r="J711" s="251"/>
      <c r="K711" s="251"/>
      <c r="L711" s="256"/>
      <c r="M711" s="257"/>
      <c r="N711" s="258"/>
      <c r="O711" s="258"/>
      <c r="P711" s="258"/>
      <c r="Q711" s="258"/>
      <c r="R711" s="258"/>
      <c r="S711" s="258"/>
      <c r="T711" s="259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60" t="s">
        <v>180</v>
      </c>
      <c r="AU711" s="260" t="s">
        <v>177</v>
      </c>
      <c r="AV711" s="14" t="s">
        <v>177</v>
      </c>
      <c r="AW711" s="14" t="s">
        <v>30</v>
      </c>
      <c r="AX711" s="14" t="s">
        <v>73</v>
      </c>
      <c r="AY711" s="260" t="s">
        <v>169</v>
      </c>
    </row>
    <row r="712" s="15" customFormat="1">
      <c r="A712" s="15"/>
      <c r="B712" s="261"/>
      <c r="C712" s="262"/>
      <c r="D712" s="235" t="s">
        <v>180</v>
      </c>
      <c r="E712" s="263" t="s">
        <v>1</v>
      </c>
      <c r="F712" s="264" t="s">
        <v>183</v>
      </c>
      <c r="G712" s="262"/>
      <c r="H712" s="265">
        <v>34</v>
      </c>
      <c r="I712" s="266"/>
      <c r="J712" s="262"/>
      <c r="K712" s="262"/>
      <c r="L712" s="267"/>
      <c r="M712" s="268"/>
      <c r="N712" s="269"/>
      <c r="O712" s="269"/>
      <c r="P712" s="269"/>
      <c r="Q712" s="269"/>
      <c r="R712" s="269"/>
      <c r="S712" s="269"/>
      <c r="T712" s="270"/>
      <c r="U712" s="15"/>
      <c r="V712" s="15"/>
      <c r="W712" s="15"/>
      <c r="X712" s="15"/>
      <c r="Y712" s="15"/>
      <c r="Z712" s="15"/>
      <c r="AA712" s="15"/>
      <c r="AB712" s="15"/>
      <c r="AC712" s="15"/>
      <c r="AD712" s="15"/>
      <c r="AE712" s="15"/>
      <c r="AT712" s="271" t="s">
        <v>180</v>
      </c>
      <c r="AU712" s="271" t="s">
        <v>177</v>
      </c>
      <c r="AV712" s="15" t="s">
        <v>176</v>
      </c>
      <c r="AW712" s="15" t="s">
        <v>30</v>
      </c>
      <c r="AX712" s="15" t="s">
        <v>81</v>
      </c>
      <c r="AY712" s="271" t="s">
        <v>169</v>
      </c>
    </row>
    <row r="713" s="2" customFormat="1" ht="37.8" customHeight="1">
      <c r="A713" s="39"/>
      <c r="B713" s="40"/>
      <c r="C713" s="272" t="s">
        <v>1011</v>
      </c>
      <c r="D713" s="272" t="s">
        <v>258</v>
      </c>
      <c r="E713" s="273" t="s">
        <v>1012</v>
      </c>
      <c r="F713" s="274" t="s">
        <v>1013</v>
      </c>
      <c r="G713" s="275" t="s">
        <v>245</v>
      </c>
      <c r="H713" s="276">
        <v>11.5</v>
      </c>
      <c r="I713" s="277"/>
      <c r="J713" s="278">
        <f>ROUND(I713*H713,2)</f>
        <v>0</v>
      </c>
      <c r="K713" s="279"/>
      <c r="L713" s="280"/>
      <c r="M713" s="281" t="s">
        <v>1</v>
      </c>
      <c r="N713" s="282" t="s">
        <v>41</v>
      </c>
      <c r="O713" s="93"/>
      <c r="P713" s="231">
        <f>O713*H713</f>
        <v>0</v>
      </c>
      <c r="Q713" s="231">
        <v>5.0000000000000002E-05</v>
      </c>
      <c r="R713" s="231">
        <f>Q713*H713</f>
        <v>0.00057499999999999999</v>
      </c>
      <c r="S713" s="231">
        <v>0</v>
      </c>
      <c r="T713" s="232">
        <f>S713*H713</f>
        <v>0</v>
      </c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R713" s="233" t="s">
        <v>261</v>
      </c>
      <c r="AT713" s="233" t="s">
        <v>258</v>
      </c>
      <c r="AU713" s="233" t="s">
        <v>177</v>
      </c>
      <c r="AY713" s="18" t="s">
        <v>169</v>
      </c>
      <c r="BE713" s="234">
        <f>IF(N713="základní",J713,0)</f>
        <v>0</v>
      </c>
      <c r="BF713" s="234">
        <f>IF(N713="snížená",J713,0)</f>
        <v>0</v>
      </c>
      <c r="BG713" s="234">
        <f>IF(N713="zákl. přenesená",J713,0)</f>
        <v>0</v>
      </c>
      <c r="BH713" s="234">
        <f>IF(N713="sníž. přenesená",J713,0)</f>
        <v>0</v>
      </c>
      <c r="BI713" s="234">
        <f>IF(N713="nulová",J713,0)</f>
        <v>0</v>
      </c>
      <c r="BJ713" s="18" t="s">
        <v>178</v>
      </c>
      <c r="BK713" s="234">
        <f>ROUND(I713*H713,2)</f>
        <v>0</v>
      </c>
      <c r="BL713" s="18" t="s">
        <v>217</v>
      </c>
      <c r="BM713" s="233" t="s">
        <v>1014</v>
      </c>
    </row>
    <row r="714" s="2" customFormat="1">
      <c r="A714" s="39"/>
      <c r="B714" s="40"/>
      <c r="C714" s="41"/>
      <c r="D714" s="235" t="s">
        <v>179</v>
      </c>
      <c r="E714" s="41"/>
      <c r="F714" s="236" t="s">
        <v>1013</v>
      </c>
      <c r="G714" s="41"/>
      <c r="H714" s="41"/>
      <c r="I714" s="237"/>
      <c r="J714" s="41"/>
      <c r="K714" s="41"/>
      <c r="L714" s="45"/>
      <c r="M714" s="238"/>
      <c r="N714" s="239"/>
      <c r="O714" s="93"/>
      <c r="P714" s="93"/>
      <c r="Q714" s="93"/>
      <c r="R714" s="93"/>
      <c r="S714" s="93"/>
      <c r="T714" s="94"/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T714" s="18" t="s">
        <v>179</v>
      </c>
      <c r="AU714" s="18" t="s">
        <v>177</v>
      </c>
    </row>
    <row r="715" s="14" customFormat="1">
      <c r="A715" s="14"/>
      <c r="B715" s="250"/>
      <c r="C715" s="251"/>
      <c r="D715" s="235" t="s">
        <v>180</v>
      </c>
      <c r="E715" s="252" t="s">
        <v>1</v>
      </c>
      <c r="F715" s="253" t="s">
        <v>1015</v>
      </c>
      <c r="G715" s="251"/>
      <c r="H715" s="254">
        <v>11.5</v>
      </c>
      <c r="I715" s="255"/>
      <c r="J715" s="251"/>
      <c r="K715" s="251"/>
      <c r="L715" s="256"/>
      <c r="M715" s="257"/>
      <c r="N715" s="258"/>
      <c r="O715" s="258"/>
      <c r="P715" s="258"/>
      <c r="Q715" s="258"/>
      <c r="R715" s="258"/>
      <c r="S715" s="258"/>
      <c r="T715" s="259"/>
      <c r="U715" s="14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T715" s="260" t="s">
        <v>180</v>
      </c>
      <c r="AU715" s="260" t="s">
        <v>177</v>
      </c>
      <c r="AV715" s="14" t="s">
        <v>177</v>
      </c>
      <c r="AW715" s="14" t="s">
        <v>30</v>
      </c>
      <c r="AX715" s="14" t="s">
        <v>73</v>
      </c>
      <c r="AY715" s="260" t="s">
        <v>169</v>
      </c>
    </row>
    <row r="716" s="15" customFormat="1">
      <c r="A716" s="15"/>
      <c r="B716" s="261"/>
      <c r="C716" s="262"/>
      <c r="D716" s="235" t="s">
        <v>180</v>
      </c>
      <c r="E716" s="263" t="s">
        <v>1</v>
      </c>
      <c r="F716" s="264" t="s">
        <v>183</v>
      </c>
      <c r="G716" s="262"/>
      <c r="H716" s="265">
        <v>11.5</v>
      </c>
      <c r="I716" s="266"/>
      <c r="J716" s="262"/>
      <c r="K716" s="262"/>
      <c r="L716" s="267"/>
      <c r="M716" s="268"/>
      <c r="N716" s="269"/>
      <c r="O716" s="269"/>
      <c r="P716" s="269"/>
      <c r="Q716" s="269"/>
      <c r="R716" s="269"/>
      <c r="S716" s="269"/>
      <c r="T716" s="270"/>
      <c r="U716" s="15"/>
      <c r="V716" s="15"/>
      <c r="W716" s="15"/>
      <c r="X716" s="15"/>
      <c r="Y716" s="15"/>
      <c r="Z716" s="15"/>
      <c r="AA716" s="15"/>
      <c r="AB716" s="15"/>
      <c r="AC716" s="15"/>
      <c r="AD716" s="15"/>
      <c r="AE716" s="15"/>
      <c r="AT716" s="271" t="s">
        <v>180</v>
      </c>
      <c r="AU716" s="271" t="s">
        <v>177</v>
      </c>
      <c r="AV716" s="15" t="s">
        <v>176</v>
      </c>
      <c r="AW716" s="15" t="s">
        <v>30</v>
      </c>
      <c r="AX716" s="15" t="s">
        <v>81</v>
      </c>
      <c r="AY716" s="271" t="s">
        <v>169</v>
      </c>
    </row>
    <row r="717" s="2" customFormat="1" ht="37.8" customHeight="1">
      <c r="A717" s="39"/>
      <c r="B717" s="40"/>
      <c r="C717" s="272" t="s">
        <v>609</v>
      </c>
      <c r="D717" s="272" t="s">
        <v>258</v>
      </c>
      <c r="E717" s="273" t="s">
        <v>1016</v>
      </c>
      <c r="F717" s="274" t="s">
        <v>1017</v>
      </c>
      <c r="G717" s="275" t="s">
        <v>245</v>
      </c>
      <c r="H717" s="276">
        <v>27.600000000000001</v>
      </c>
      <c r="I717" s="277"/>
      <c r="J717" s="278">
        <f>ROUND(I717*H717,2)</f>
        <v>0</v>
      </c>
      <c r="K717" s="279"/>
      <c r="L717" s="280"/>
      <c r="M717" s="281" t="s">
        <v>1</v>
      </c>
      <c r="N717" s="282" t="s">
        <v>41</v>
      </c>
      <c r="O717" s="93"/>
      <c r="P717" s="231">
        <f>O717*H717</f>
        <v>0</v>
      </c>
      <c r="Q717" s="231">
        <v>6.9999999999999994E-05</v>
      </c>
      <c r="R717" s="231">
        <f>Q717*H717</f>
        <v>0.0019319999999999999</v>
      </c>
      <c r="S717" s="231">
        <v>0</v>
      </c>
      <c r="T717" s="232">
        <f>S717*H717</f>
        <v>0</v>
      </c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R717" s="233" t="s">
        <v>261</v>
      </c>
      <c r="AT717" s="233" t="s">
        <v>258</v>
      </c>
      <c r="AU717" s="233" t="s">
        <v>177</v>
      </c>
      <c r="AY717" s="18" t="s">
        <v>169</v>
      </c>
      <c r="BE717" s="234">
        <f>IF(N717="základní",J717,0)</f>
        <v>0</v>
      </c>
      <c r="BF717" s="234">
        <f>IF(N717="snížená",J717,0)</f>
        <v>0</v>
      </c>
      <c r="BG717" s="234">
        <f>IF(N717="zákl. přenesená",J717,0)</f>
        <v>0</v>
      </c>
      <c r="BH717" s="234">
        <f>IF(N717="sníž. přenesená",J717,0)</f>
        <v>0</v>
      </c>
      <c r="BI717" s="234">
        <f>IF(N717="nulová",J717,0)</f>
        <v>0</v>
      </c>
      <c r="BJ717" s="18" t="s">
        <v>178</v>
      </c>
      <c r="BK717" s="234">
        <f>ROUND(I717*H717,2)</f>
        <v>0</v>
      </c>
      <c r="BL717" s="18" t="s">
        <v>217</v>
      </c>
      <c r="BM717" s="233" t="s">
        <v>1018</v>
      </c>
    </row>
    <row r="718" s="2" customFormat="1">
      <c r="A718" s="39"/>
      <c r="B718" s="40"/>
      <c r="C718" s="41"/>
      <c r="D718" s="235" t="s">
        <v>179</v>
      </c>
      <c r="E718" s="41"/>
      <c r="F718" s="236" t="s">
        <v>1017</v>
      </c>
      <c r="G718" s="41"/>
      <c r="H718" s="41"/>
      <c r="I718" s="237"/>
      <c r="J718" s="41"/>
      <c r="K718" s="41"/>
      <c r="L718" s="45"/>
      <c r="M718" s="238"/>
      <c r="N718" s="239"/>
      <c r="O718" s="93"/>
      <c r="P718" s="93"/>
      <c r="Q718" s="93"/>
      <c r="R718" s="93"/>
      <c r="S718" s="93"/>
      <c r="T718" s="94"/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T718" s="18" t="s">
        <v>179</v>
      </c>
      <c r="AU718" s="18" t="s">
        <v>177</v>
      </c>
    </row>
    <row r="719" s="14" customFormat="1">
      <c r="A719" s="14"/>
      <c r="B719" s="250"/>
      <c r="C719" s="251"/>
      <c r="D719" s="235" t="s">
        <v>180</v>
      </c>
      <c r="E719" s="252" t="s">
        <v>1</v>
      </c>
      <c r="F719" s="253" t="s">
        <v>1019</v>
      </c>
      <c r="G719" s="251"/>
      <c r="H719" s="254">
        <v>27.600000000000001</v>
      </c>
      <c r="I719" s="255"/>
      <c r="J719" s="251"/>
      <c r="K719" s="251"/>
      <c r="L719" s="256"/>
      <c r="M719" s="257"/>
      <c r="N719" s="258"/>
      <c r="O719" s="258"/>
      <c r="P719" s="258"/>
      <c r="Q719" s="258"/>
      <c r="R719" s="258"/>
      <c r="S719" s="258"/>
      <c r="T719" s="259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T719" s="260" t="s">
        <v>180</v>
      </c>
      <c r="AU719" s="260" t="s">
        <v>177</v>
      </c>
      <c r="AV719" s="14" t="s">
        <v>177</v>
      </c>
      <c r="AW719" s="14" t="s">
        <v>30</v>
      </c>
      <c r="AX719" s="14" t="s">
        <v>73</v>
      </c>
      <c r="AY719" s="260" t="s">
        <v>169</v>
      </c>
    </row>
    <row r="720" s="15" customFormat="1">
      <c r="A720" s="15"/>
      <c r="B720" s="261"/>
      <c r="C720" s="262"/>
      <c r="D720" s="235" t="s">
        <v>180</v>
      </c>
      <c r="E720" s="263" t="s">
        <v>1</v>
      </c>
      <c r="F720" s="264" t="s">
        <v>183</v>
      </c>
      <c r="G720" s="262"/>
      <c r="H720" s="265">
        <v>27.600000000000001</v>
      </c>
      <c r="I720" s="266"/>
      <c r="J720" s="262"/>
      <c r="K720" s="262"/>
      <c r="L720" s="267"/>
      <c r="M720" s="268"/>
      <c r="N720" s="269"/>
      <c r="O720" s="269"/>
      <c r="P720" s="269"/>
      <c r="Q720" s="269"/>
      <c r="R720" s="269"/>
      <c r="S720" s="269"/>
      <c r="T720" s="270"/>
      <c r="U720" s="15"/>
      <c r="V720" s="15"/>
      <c r="W720" s="15"/>
      <c r="X720" s="15"/>
      <c r="Y720" s="15"/>
      <c r="Z720" s="15"/>
      <c r="AA720" s="15"/>
      <c r="AB720" s="15"/>
      <c r="AC720" s="15"/>
      <c r="AD720" s="15"/>
      <c r="AE720" s="15"/>
      <c r="AT720" s="271" t="s">
        <v>180</v>
      </c>
      <c r="AU720" s="271" t="s">
        <v>177</v>
      </c>
      <c r="AV720" s="15" t="s">
        <v>176</v>
      </c>
      <c r="AW720" s="15" t="s">
        <v>30</v>
      </c>
      <c r="AX720" s="15" t="s">
        <v>81</v>
      </c>
      <c r="AY720" s="271" t="s">
        <v>169</v>
      </c>
    </row>
    <row r="721" s="2" customFormat="1" ht="24.15" customHeight="1">
      <c r="A721" s="39"/>
      <c r="B721" s="40"/>
      <c r="C721" s="221" t="s">
        <v>1020</v>
      </c>
      <c r="D721" s="221" t="s">
        <v>172</v>
      </c>
      <c r="E721" s="222" t="s">
        <v>1021</v>
      </c>
      <c r="F721" s="223" t="s">
        <v>1022</v>
      </c>
      <c r="G721" s="224" t="s">
        <v>186</v>
      </c>
      <c r="H721" s="225">
        <v>1</v>
      </c>
      <c r="I721" s="226"/>
      <c r="J721" s="227">
        <f>ROUND(I721*H721,2)</f>
        <v>0</v>
      </c>
      <c r="K721" s="228"/>
      <c r="L721" s="45"/>
      <c r="M721" s="229" t="s">
        <v>1</v>
      </c>
      <c r="N721" s="230" t="s">
        <v>41</v>
      </c>
      <c r="O721" s="93"/>
      <c r="P721" s="231">
        <f>O721*H721</f>
        <v>0</v>
      </c>
      <c r="Q721" s="231">
        <v>0</v>
      </c>
      <c r="R721" s="231">
        <f>Q721*H721</f>
        <v>0</v>
      </c>
      <c r="S721" s="231">
        <v>0</v>
      </c>
      <c r="T721" s="232">
        <f>S721*H721</f>
        <v>0</v>
      </c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R721" s="233" t="s">
        <v>217</v>
      </c>
      <c r="AT721" s="233" t="s">
        <v>172</v>
      </c>
      <c r="AU721" s="233" t="s">
        <v>177</v>
      </c>
      <c r="AY721" s="18" t="s">
        <v>169</v>
      </c>
      <c r="BE721" s="234">
        <f>IF(N721="základní",J721,0)</f>
        <v>0</v>
      </c>
      <c r="BF721" s="234">
        <f>IF(N721="snížená",J721,0)</f>
        <v>0</v>
      </c>
      <c r="BG721" s="234">
        <f>IF(N721="zákl. přenesená",J721,0)</f>
        <v>0</v>
      </c>
      <c r="BH721" s="234">
        <f>IF(N721="sníž. přenesená",J721,0)</f>
        <v>0</v>
      </c>
      <c r="BI721" s="234">
        <f>IF(N721="nulová",J721,0)</f>
        <v>0</v>
      </c>
      <c r="BJ721" s="18" t="s">
        <v>178</v>
      </c>
      <c r="BK721" s="234">
        <f>ROUND(I721*H721,2)</f>
        <v>0</v>
      </c>
      <c r="BL721" s="18" t="s">
        <v>217</v>
      </c>
      <c r="BM721" s="233" t="s">
        <v>1023</v>
      </c>
    </row>
    <row r="722" s="2" customFormat="1">
      <c r="A722" s="39"/>
      <c r="B722" s="40"/>
      <c r="C722" s="41"/>
      <c r="D722" s="235" t="s">
        <v>179</v>
      </c>
      <c r="E722" s="41"/>
      <c r="F722" s="236" t="s">
        <v>1022</v>
      </c>
      <c r="G722" s="41"/>
      <c r="H722" s="41"/>
      <c r="I722" s="237"/>
      <c r="J722" s="41"/>
      <c r="K722" s="41"/>
      <c r="L722" s="45"/>
      <c r="M722" s="238"/>
      <c r="N722" s="239"/>
      <c r="O722" s="93"/>
      <c r="P722" s="93"/>
      <c r="Q722" s="93"/>
      <c r="R722" s="93"/>
      <c r="S722" s="93"/>
      <c r="T722" s="94"/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T722" s="18" t="s">
        <v>179</v>
      </c>
      <c r="AU722" s="18" t="s">
        <v>177</v>
      </c>
    </row>
    <row r="723" s="2" customFormat="1" ht="24.15" customHeight="1">
      <c r="A723" s="39"/>
      <c r="B723" s="40"/>
      <c r="C723" s="272" t="s">
        <v>612</v>
      </c>
      <c r="D723" s="272" t="s">
        <v>258</v>
      </c>
      <c r="E723" s="273" t="s">
        <v>1024</v>
      </c>
      <c r="F723" s="274" t="s">
        <v>1025</v>
      </c>
      <c r="G723" s="275" t="s">
        <v>186</v>
      </c>
      <c r="H723" s="276">
        <v>1</v>
      </c>
      <c r="I723" s="277"/>
      <c r="J723" s="278">
        <f>ROUND(I723*H723,2)</f>
        <v>0</v>
      </c>
      <c r="K723" s="279"/>
      <c r="L723" s="280"/>
      <c r="M723" s="281" t="s">
        <v>1</v>
      </c>
      <c r="N723" s="282" t="s">
        <v>41</v>
      </c>
      <c r="O723" s="93"/>
      <c r="P723" s="231">
        <f>O723*H723</f>
        <v>0</v>
      </c>
      <c r="Q723" s="231">
        <v>0</v>
      </c>
      <c r="R723" s="231">
        <f>Q723*H723</f>
        <v>0</v>
      </c>
      <c r="S723" s="231">
        <v>0</v>
      </c>
      <c r="T723" s="232">
        <f>S723*H723</f>
        <v>0</v>
      </c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R723" s="233" t="s">
        <v>261</v>
      </c>
      <c r="AT723" s="233" t="s">
        <v>258</v>
      </c>
      <c r="AU723" s="233" t="s">
        <v>177</v>
      </c>
      <c r="AY723" s="18" t="s">
        <v>169</v>
      </c>
      <c r="BE723" s="234">
        <f>IF(N723="základní",J723,0)</f>
        <v>0</v>
      </c>
      <c r="BF723" s="234">
        <f>IF(N723="snížená",J723,0)</f>
        <v>0</v>
      </c>
      <c r="BG723" s="234">
        <f>IF(N723="zákl. přenesená",J723,0)</f>
        <v>0</v>
      </c>
      <c r="BH723" s="234">
        <f>IF(N723="sníž. přenesená",J723,0)</f>
        <v>0</v>
      </c>
      <c r="BI723" s="234">
        <f>IF(N723="nulová",J723,0)</f>
        <v>0</v>
      </c>
      <c r="BJ723" s="18" t="s">
        <v>178</v>
      </c>
      <c r="BK723" s="234">
        <f>ROUND(I723*H723,2)</f>
        <v>0</v>
      </c>
      <c r="BL723" s="18" t="s">
        <v>217</v>
      </c>
      <c r="BM723" s="233" t="s">
        <v>1026</v>
      </c>
    </row>
    <row r="724" s="2" customFormat="1">
      <c r="A724" s="39"/>
      <c r="B724" s="40"/>
      <c r="C724" s="41"/>
      <c r="D724" s="235" t="s">
        <v>179</v>
      </c>
      <c r="E724" s="41"/>
      <c r="F724" s="236" t="s">
        <v>1025</v>
      </c>
      <c r="G724" s="41"/>
      <c r="H724" s="41"/>
      <c r="I724" s="237"/>
      <c r="J724" s="41"/>
      <c r="K724" s="41"/>
      <c r="L724" s="45"/>
      <c r="M724" s="238"/>
      <c r="N724" s="239"/>
      <c r="O724" s="93"/>
      <c r="P724" s="93"/>
      <c r="Q724" s="93"/>
      <c r="R724" s="93"/>
      <c r="S724" s="93"/>
      <c r="T724" s="94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T724" s="18" t="s">
        <v>179</v>
      </c>
      <c r="AU724" s="18" t="s">
        <v>177</v>
      </c>
    </row>
    <row r="725" s="2" customFormat="1" ht="24.15" customHeight="1">
      <c r="A725" s="39"/>
      <c r="B725" s="40"/>
      <c r="C725" s="221" t="s">
        <v>1027</v>
      </c>
      <c r="D725" s="221" t="s">
        <v>172</v>
      </c>
      <c r="E725" s="222" t="s">
        <v>1028</v>
      </c>
      <c r="F725" s="223" t="s">
        <v>1029</v>
      </c>
      <c r="G725" s="224" t="s">
        <v>186</v>
      </c>
      <c r="H725" s="225">
        <v>5</v>
      </c>
      <c r="I725" s="226"/>
      <c r="J725" s="227">
        <f>ROUND(I725*H725,2)</f>
        <v>0</v>
      </c>
      <c r="K725" s="228"/>
      <c r="L725" s="45"/>
      <c r="M725" s="229" t="s">
        <v>1</v>
      </c>
      <c r="N725" s="230" t="s">
        <v>41</v>
      </c>
      <c r="O725" s="93"/>
      <c r="P725" s="231">
        <f>O725*H725</f>
        <v>0</v>
      </c>
      <c r="Q725" s="231">
        <v>0</v>
      </c>
      <c r="R725" s="231">
        <f>Q725*H725</f>
        <v>0</v>
      </c>
      <c r="S725" s="231">
        <v>0</v>
      </c>
      <c r="T725" s="232">
        <f>S725*H725</f>
        <v>0</v>
      </c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R725" s="233" t="s">
        <v>217</v>
      </c>
      <c r="AT725" s="233" t="s">
        <v>172</v>
      </c>
      <c r="AU725" s="233" t="s">
        <v>177</v>
      </c>
      <c r="AY725" s="18" t="s">
        <v>169</v>
      </c>
      <c r="BE725" s="234">
        <f>IF(N725="základní",J725,0)</f>
        <v>0</v>
      </c>
      <c r="BF725" s="234">
        <f>IF(N725="snížená",J725,0)</f>
        <v>0</v>
      </c>
      <c r="BG725" s="234">
        <f>IF(N725="zákl. přenesená",J725,0)</f>
        <v>0</v>
      </c>
      <c r="BH725" s="234">
        <f>IF(N725="sníž. přenesená",J725,0)</f>
        <v>0</v>
      </c>
      <c r="BI725" s="234">
        <f>IF(N725="nulová",J725,0)</f>
        <v>0</v>
      </c>
      <c r="BJ725" s="18" t="s">
        <v>178</v>
      </c>
      <c r="BK725" s="234">
        <f>ROUND(I725*H725,2)</f>
        <v>0</v>
      </c>
      <c r="BL725" s="18" t="s">
        <v>217</v>
      </c>
      <c r="BM725" s="233" t="s">
        <v>1030</v>
      </c>
    </row>
    <row r="726" s="2" customFormat="1">
      <c r="A726" s="39"/>
      <c r="B726" s="40"/>
      <c r="C726" s="41"/>
      <c r="D726" s="235" t="s">
        <v>179</v>
      </c>
      <c r="E726" s="41"/>
      <c r="F726" s="236" t="s">
        <v>1029</v>
      </c>
      <c r="G726" s="41"/>
      <c r="H726" s="41"/>
      <c r="I726" s="237"/>
      <c r="J726" s="41"/>
      <c r="K726" s="41"/>
      <c r="L726" s="45"/>
      <c r="M726" s="238"/>
      <c r="N726" s="239"/>
      <c r="O726" s="93"/>
      <c r="P726" s="93"/>
      <c r="Q726" s="93"/>
      <c r="R726" s="93"/>
      <c r="S726" s="93"/>
      <c r="T726" s="94"/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T726" s="18" t="s">
        <v>179</v>
      </c>
      <c r="AU726" s="18" t="s">
        <v>177</v>
      </c>
    </row>
    <row r="727" s="2" customFormat="1" ht="24.15" customHeight="1">
      <c r="A727" s="39"/>
      <c r="B727" s="40"/>
      <c r="C727" s="272" t="s">
        <v>616</v>
      </c>
      <c r="D727" s="272" t="s">
        <v>258</v>
      </c>
      <c r="E727" s="273" t="s">
        <v>1031</v>
      </c>
      <c r="F727" s="274" t="s">
        <v>1032</v>
      </c>
      <c r="G727" s="275" t="s">
        <v>186</v>
      </c>
      <c r="H727" s="276">
        <v>5</v>
      </c>
      <c r="I727" s="277"/>
      <c r="J727" s="278">
        <f>ROUND(I727*H727,2)</f>
        <v>0</v>
      </c>
      <c r="K727" s="279"/>
      <c r="L727" s="280"/>
      <c r="M727" s="281" t="s">
        <v>1</v>
      </c>
      <c r="N727" s="282" t="s">
        <v>41</v>
      </c>
      <c r="O727" s="93"/>
      <c r="P727" s="231">
        <f>O727*H727</f>
        <v>0</v>
      </c>
      <c r="Q727" s="231">
        <v>4.0000000000000003E-05</v>
      </c>
      <c r="R727" s="231">
        <f>Q727*H727</f>
        <v>0.00020000000000000001</v>
      </c>
      <c r="S727" s="231">
        <v>0</v>
      </c>
      <c r="T727" s="232">
        <f>S727*H727</f>
        <v>0</v>
      </c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R727" s="233" t="s">
        <v>261</v>
      </c>
      <c r="AT727" s="233" t="s">
        <v>258</v>
      </c>
      <c r="AU727" s="233" t="s">
        <v>177</v>
      </c>
      <c r="AY727" s="18" t="s">
        <v>169</v>
      </c>
      <c r="BE727" s="234">
        <f>IF(N727="základní",J727,0)</f>
        <v>0</v>
      </c>
      <c r="BF727" s="234">
        <f>IF(N727="snížená",J727,0)</f>
        <v>0</v>
      </c>
      <c r="BG727" s="234">
        <f>IF(N727="zákl. přenesená",J727,0)</f>
        <v>0</v>
      </c>
      <c r="BH727" s="234">
        <f>IF(N727="sníž. přenesená",J727,0)</f>
        <v>0</v>
      </c>
      <c r="BI727" s="234">
        <f>IF(N727="nulová",J727,0)</f>
        <v>0</v>
      </c>
      <c r="BJ727" s="18" t="s">
        <v>178</v>
      </c>
      <c r="BK727" s="234">
        <f>ROUND(I727*H727,2)</f>
        <v>0</v>
      </c>
      <c r="BL727" s="18" t="s">
        <v>217</v>
      </c>
      <c r="BM727" s="233" t="s">
        <v>1033</v>
      </c>
    </row>
    <row r="728" s="2" customFormat="1">
      <c r="A728" s="39"/>
      <c r="B728" s="40"/>
      <c r="C728" s="41"/>
      <c r="D728" s="235" t="s">
        <v>179</v>
      </c>
      <c r="E728" s="41"/>
      <c r="F728" s="236" t="s">
        <v>1032</v>
      </c>
      <c r="G728" s="41"/>
      <c r="H728" s="41"/>
      <c r="I728" s="237"/>
      <c r="J728" s="41"/>
      <c r="K728" s="41"/>
      <c r="L728" s="45"/>
      <c r="M728" s="238"/>
      <c r="N728" s="239"/>
      <c r="O728" s="93"/>
      <c r="P728" s="93"/>
      <c r="Q728" s="93"/>
      <c r="R728" s="93"/>
      <c r="S728" s="93"/>
      <c r="T728" s="94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T728" s="18" t="s">
        <v>179</v>
      </c>
      <c r="AU728" s="18" t="s">
        <v>177</v>
      </c>
    </row>
    <row r="729" s="2" customFormat="1" ht="37.8" customHeight="1">
      <c r="A729" s="39"/>
      <c r="B729" s="40"/>
      <c r="C729" s="221" t="s">
        <v>1034</v>
      </c>
      <c r="D729" s="221" t="s">
        <v>172</v>
      </c>
      <c r="E729" s="222" t="s">
        <v>1035</v>
      </c>
      <c r="F729" s="223" t="s">
        <v>1036</v>
      </c>
      <c r="G729" s="224" t="s">
        <v>186</v>
      </c>
      <c r="H729" s="225">
        <v>1</v>
      </c>
      <c r="I729" s="226"/>
      <c r="J729" s="227">
        <f>ROUND(I729*H729,2)</f>
        <v>0</v>
      </c>
      <c r="K729" s="228"/>
      <c r="L729" s="45"/>
      <c r="M729" s="229" t="s">
        <v>1</v>
      </c>
      <c r="N729" s="230" t="s">
        <v>41</v>
      </c>
      <c r="O729" s="93"/>
      <c r="P729" s="231">
        <f>O729*H729</f>
        <v>0</v>
      </c>
      <c r="Q729" s="231">
        <v>0</v>
      </c>
      <c r="R729" s="231">
        <f>Q729*H729</f>
        <v>0</v>
      </c>
      <c r="S729" s="231">
        <v>0</v>
      </c>
      <c r="T729" s="232">
        <f>S729*H729</f>
        <v>0</v>
      </c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R729" s="233" t="s">
        <v>217</v>
      </c>
      <c r="AT729" s="233" t="s">
        <v>172</v>
      </c>
      <c r="AU729" s="233" t="s">
        <v>177</v>
      </c>
      <c r="AY729" s="18" t="s">
        <v>169</v>
      </c>
      <c r="BE729" s="234">
        <f>IF(N729="základní",J729,0)</f>
        <v>0</v>
      </c>
      <c r="BF729" s="234">
        <f>IF(N729="snížená",J729,0)</f>
        <v>0</v>
      </c>
      <c r="BG729" s="234">
        <f>IF(N729="zákl. přenesená",J729,0)</f>
        <v>0</v>
      </c>
      <c r="BH729" s="234">
        <f>IF(N729="sníž. přenesená",J729,0)</f>
        <v>0</v>
      </c>
      <c r="BI729" s="234">
        <f>IF(N729="nulová",J729,0)</f>
        <v>0</v>
      </c>
      <c r="BJ729" s="18" t="s">
        <v>178</v>
      </c>
      <c r="BK729" s="234">
        <f>ROUND(I729*H729,2)</f>
        <v>0</v>
      </c>
      <c r="BL729" s="18" t="s">
        <v>217</v>
      </c>
      <c r="BM729" s="233" t="s">
        <v>1037</v>
      </c>
    </row>
    <row r="730" s="2" customFormat="1">
      <c r="A730" s="39"/>
      <c r="B730" s="40"/>
      <c r="C730" s="41"/>
      <c r="D730" s="235" t="s">
        <v>179</v>
      </c>
      <c r="E730" s="41"/>
      <c r="F730" s="236" t="s">
        <v>1036</v>
      </c>
      <c r="G730" s="41"/>
      <c r="H730" s="41"/>
      <c r="I730" s="237"/>
      <c r="J730" s="41"/>
      <c r="K730" s="41"/>
      <c r="L730" s="45"/>
      <c r="M730" s="238"/>
      <c r="N730" s="239"/>
      <c r="O730" s="93"/>
      <c r="P730" s="93"/>
      <c r="Q730" s="93"/>
      <c r="R730" s="93"/>
      <c r="S730" s="93"/>
      <c r="T730" s="94"/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T730" s="18" t="s">
        <v>179</v>
      </c>
      <c r="AU730" s="18" t="s">
        <v>177</v>
      </c>
    </row>
    <row r="731" s="2" customFormat="1" ht="21.75" customHeight="1">
      <c r="A731" s="39"/>
      <c r="B731" s="40"/>
      <c r="C731" s="272" t="s">
        <v>1038</v>
      </c>
      <c r="D731" s="272" t="s">
        <v>258</v>
      </c>
      <c r="E731" s="273" t="s">
        <v>1039</v>
      </c>
      <c r="F731" s="274" t="s">
        <v>1040</v>
      </c>
      <c r="G731" s="275" t="s">
        <v>186</v>
      </c>
      <c r="H731" s="276">
        <v>1</v>
      </c>
      <c r="I731" s="277"/>
      <c r="J731" s="278">
        <f>ROUND(I731*H731,2)</f>
        <v>0</v>
      </c>
      <c r="K731" s="279"/>
      <c r="L731" s="280"/>
      <c r="M731" s="281" t="s">
        <v>1</v>
      </c>
      <c r="N731" s="282" t="s">
        <v>41</v>
      </c>
      <c r="O731" s="93"/>
      <c r="P731" s="231">
        <f>O731*H731</f>
        <v>0</v>
      </c>
      <c r="Q731" s="231">
        <v>1.0000000000000001E-05</v>
      </c>
      <c r="R731" s="231">
        <f>Q731*H731</f>
        <v>1.0000000000000001E-05</v>
      </c>
      <c r="S731" s="231">
        <v>0</v>
      </c>
      <c r="T731" s="232">
        <f>S731*H731</f>
        <v>0</v>
      </c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R731" s="233" t="s">
        <v>261</v>
      </c>
      <c r="AT731" s="233" t="s">
        <v>258</v>
      </c>
      <c r="AU731" s="233" t="s">
        <v>177</v>
      </c>
      <c r="AY731" s="18" t="s">
        <v>169</v>
      </c>
      <c r="BE731" s="234">
        <f>IF(N731="základní",J731,0)</f>
        <v>0</v>
      </c>
      <c r="BF731" s="234">
        <f>IF(N731="snížená",J731,0)</f>
        <v>0</v>
      </c>
      <c r="BG731" s="234">
        <f>IF(N731="zákl. přenesená",J731,0)</f>
        <v>0</v>
      </c>
      <c r="BH731" s="234">
        <f>IF(N731="sníž. přenesená",J731,0)</f>
        <v>0</v>
      </c>
      <c r="BI731" s="234">
        <f>IF(N731="nulová",J731,0)</f>
        <v>0</v>
      </c>
      <c r="BJ731" s="18" t="s">
        <v>178</v>
      </c>
      <c r="BK731" s="234">
        <f>ROUND(I731*H731,2)</f>
        <v>0</v>
      </c>
      <c r="BL731" s="18" t="s">
        <v>217</v>
      </c>
      <c r="BM731" s="233" t="s">
        <v>1041</v>
      </c>
    </row>
    <row r="732" s="2" customFormat="1">
      <c r="A732" s="39"/>
      <c r="B732" s="40"/>
      <c r="C732" s="41"/>
      <c r="D732" s="235" t="s">
        <v>179</v>
      </c>
      <c r="E732" s="41"/>
      <c r="F732" s="236" t="s">
        <v>1040</v>
      </c>
      <c r="G732" s="41"/>
      <c r="H732" s="41"/>
      <c r="I732" s="237"/>
      <c r="J732" s="41"/>
      <c r="K732" s="41"/>
      <c r="L732" s="45"/>
      <c r="M732" s="238"/>
      <c r="N732" s="239"/>
      <c r="O732" s="93"/>
      <c r="P732" s="93"/>
      <c r="Q732" s="93"/>
      <c r="R732" s="93"/>
      <c r="S732" s="93"/>
      <c r="T732" s="94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T732" s="18" t="s">
        <v>179</v>
      </c>
      <c r="AU732" s="18" t="s">
        <v>177</v>
      </c>
    </row>
    <row r="733" s="2" customFormat="1" ht="24.15" customHeight="1">
      <c r="A733" s="39"/>
      <c r="B733" s="40"/>
      <c r="C733" s="221" t="s">
        <v>1042</v>
      </c>
      <c r="D733" s="221" t="s">
        <v>172</v>
      </c>
      <c r="E733" s="222" t="s">
        <v>1043</v>
      </c>
      <c r="F733" s="223" t="s">
        <v>1044</v>
      </c>
      <c r="G733" s="224" t="s">
        <v>186</v>
      </c>
      <c r="H733" s="225">
        <v>4</v>
      </c>
      <c r="I733" s="226"/>
      <c r="J733" s="227">
        <f>ROUND(I733*H733,2)</f>
        <v>0</v>
      </c>
      <c r="K733" s="228"/>
      <c r="L733" s="45"/>
      <c r="M733" s="229" t="s">
        <v>1</v>
      </c>
      <c r="N733" s="230" t="s">
        <v>41</v>
      </c>
      <c r="O733" s="93"/>
      <c r="P733" s="231">
        <f>O733*H733</f>
        <v>0</v>
      </c>
      <c r="Q733" s="231">
        <v>0</v>
      </c>
      <c r="R733" s="231">
        <f>Q733*H733</f>
        <v>0</v>
      </c>
      <c r="S733" s="231">
        <v>0</v>
      </c>
      <c r="T733" s="232">
        <f>S733*H733</f>
        <v>0</v>
      </c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R733" s="233" t="s">
        <v>217</v>
      </c>
      <c r="AT733" s="233" t="s">
        <v>172</v>
      </c>
      <c r="AU733" s="233" t="s">
        <v>177</v>
      </c>
      <c r="AY733" s="18" t="s">
        <v>169</v>
      </c>
      <c r="BE733" s="234">
        <f>IF(N733="základní",J733,0)</f>
        <v>0</v>
      </c>
      <c r="BF733" s="234">
        <f>IF(N733="snížená",J733,0)</f>
        <v>0</v>
      </c>
      <c r="BG733" s="234">
        <f>IF(N733="zákl. přenesená",J733,0)</f>
        <v>0</v>
      </c>
      <c r="BH733" s="234">
        <f>IF(N733="sníž. přenesená",J733,0)</f>
        <v>0</v>
      </c>
      <c r="BI733" s="234">
        <f>IF(N733="nulová",J733,0)</f>
        <v>0</v>
      </c>
      <c r="BJ733" s="18" t="s">
        <v>178</v>
      </c>
      <c r="BK733" s="234">
        <f>ROUND(I733*H733,2)</f>
        <v>0</v>
      </c>
      <c r="BL733" s="18" t="s">
        <v>217</v>
      </c>
      <c r="BM733" s="233" t="s">
        <v>1045</v>
      </c>
    </row>
    <row r="734" s="2" customFormat="1">
      <c r="A734" s="39"/>
      <c r="B734" s="40"/>
      <c r="C734" s="41"/>
      <c r="D734" s="235" t="s">
        <v>179</v>
      </c>
      <c r="E734" s="41"/>
      <c r="F734" s="236" t="s">
        <v>1044</v>
      </c>
      <c r="G734" s="41"/>
      <c r="H734" s="41"/>
      <c r="I734" s="237"/>
      <c r="J734" s="41"/>
      <c r="K734" s="41"/>
      <c r="L734" s="45"/>
      <c r="M734" s="238"/>
      <c r="N734" s="239"/>
      <c r="O734" s="93"/>
      <c r="P734" s="93"/>
      <c r="Q734" s="93"/>
      <c r="R734" s="93"/>
      <c r="S734" s="93"/>
      <c r="T734" s="94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T734" s="18" t="s">
        <v>179</v>
      </c>
      <c r="AU734" s="18" t="s">
        <v>177</v>
      </c>
    </row>
    <row r="735" s="2" customFormat="1" ht="24.15" customHeight="1">
      <c r="A735" s="39"/>
      <c r="B735" s="40"/>
      <c r="C735" s="272" t="s">
        <v>1046</v>
      </c>
      <c r="D735" s="272" t="s">
        <v>258</v>
      </c>
      <c r="E735" s="273" t="s">
        <v>1047</v>
      </c>
      <c r="F735" s="274" t="s">
        <v>1048</v>
      </c>
      <c r="G735" s="275" t="s">
        <v>186</v>
      </c>
      <c r="H735" s="276">
        <v>4</v>
      </c>
      <c r="I735" s="277"/>
      <c r="J735" s="278">
        <f>ROUND(I735*H735,2)</f>
        <v>0</v>
      </c>
      <c r="K735" s="279"/>
      <c r="L735" s="280"/>
      <c r="M735" s="281" t="s">
        <v>1</v>
      </c>
      <c r="N735" s="282" t="s">
        <v>41</v>
      </c>
      <c r="O735" s="93"/>
      <c r="P735" s="231">
        <f>O735*H735</f>
        <v>0</v>
      </c>
      <c r="Q735" s="231">
        <v>4.0000000000000003E-05</v>
      </c>
      <c r="R735" s="231">
        <f>Q735*H735</f>
        <v>0.00016000000000000001</v>
      </c>
      <c r="S735" s="231">
        <v>0</v>
      </c>
      <c r="T735" s="232">
        <f>S735*H735</f>
        <v>0</v>
      </c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R735" s="233" t="s">
        <v>261</v>
      </c>
      <c r="AT735" s="233" t="s">
        <v>258</v>
      </c>
      <c r="AU735" s="233" t="s">
        <v>177</v>
      </c>
      <c r="AY735" s="18" t="s">
        <v>169</v>
      </c>
      <c r="BE735" s="234">
        <f>IF(N735="základní",J735,0)</f>
        <v>0</v>
      </c>
      <c r="BF735" s="234">
        <f>IF(N735="snížená",J735,0)</f>
        <v>0</v>
      </c>
      <c r="BG735" s="234">
        <f>IF(N735="zákl. přenesená",J735,0)</f>
        <v>0</v>
      </c>
      <c r="BH735" s="234">
        <f>IF(N735="sníž. přenesená",J735,0)</f>
        <v>0</v>
      </c>
      <c r="BI735" s="234">
        <f>IF(N735="nulová",J735,0)</f>
        <v>0</v>
      </c>
      <c r="BJ735" s="18" t="s">
        <v>178</v>
      </c>
      <c r="BK735" s="234">
        <f>ROUND(I735*H735,2)</f>
        <v>0</v>
      </c>
      <c r="BL735" s="18" t="s">
        <v>217</v>
      </c>
      <c r="BM735" s="233" t="s">
        <v>1049</v>
      </c>
    </row>
    <row r="736" s="2" customFormat="1">
      <c r="A736" s="39"/>
      <c r="B736" s="40"/>
      <c r="C736" s="41"/>
      <c r="D736" s="235" t="s">
        <v>179</v>
      </c>
      <c r="E736" s="41"/>
      <c r="F736" s="236" t="s">
        <v>1048</v>
      </c>
      <c r="G736" s="41"/>
      <c r="H736" s="41"/>
      <c r="I736" s="237"/>
      <c r="J736" s="41"/>
      <c r="K736" s="41"/>
      <c r="L736" s="45"/>
      <c r="M736" s="238"/>
      <c r="N736" s="239"/>
      <c r="O736" s="93"/>
      <c r="P736" s="93"/>
      <c r="Q736" s="93"/>
      <c r="R736" s="93"/>
      <c r="S736" s="93"/>
      <c r="T736" s="94"/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T736" s="18" t="s">
        <v>179</v>
      </c>
      <c r="AU736" s="18" t="s">
        <v>177</v>
      </c>
    </row>
    <row r="737" s="2" customFormat="1" ht="24.15" customHeight="1">
      <c r="A737" s="39"/>
      <c r="B737" s="40"/>
      <c r="C737" s="221" t="s">
        <v>1050</v>
      </c>
      <c r="D737" s="221" t="s">
        <v>172</v>
      </c>
      <c r="E737" s="222" t="s">
        <v>1051</v>
      </c>
      <c r="F737" s="223" t="s">
        <v>1052</v>
      </c>
      <c r="G737" s="224" t="s">
        <v>186</v>
      </c>
      <c r="H737" s="225">
        <v>2</v>
      </c>
      <c r="I737" s="226"/>
      <c r="J737" s="227">
        <f>ROUND(I737*H737,2)</f>
        <v>0</v>
      </c>
      <c r="K737" s="228"/>
      <c r="L737" s="45"/>
      <c r="M737" s="229" t="s">
        <v>1</v>
      </c>
      <c r="N737" s="230" t="s">
        <v>41</v>
      </c>
      <c r="O737" s="93"/>
      <c r="P737" s="231">
        <f>O737*H737</f>
        <v>0</v>
      </c>
      <c r="Q737" s="231">
        <v>0</v>
      </c>
      <c r="R737" s="231">
        <f>Q737*H737</f>
        <v>0</v>
      </c>
      <c r="S737" s="231">
        <v>0</v>
      </c>
      <c r="T737" s="232">
        <f>S737*H737</f>
        <v>0</v>
      </c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R737" s="233" t="s">
        <v>217</v>
      </c>
      <c r="AT737" s="233" t="s">
        <v>172</v>
      </c>
      <c r="AU737" s="233" t="s">
        <v>177</v>
      </c>
      <c r="AY737" s="18" t="s">
        <v>169</v>
      </c>
      <c r="BE737" s="234">
        <f>IF(N737="základní",J737,0)</f>
        <v>0</v>
      </c>
      <c r="BF737" s="234">
        <f>IF(N737="snížená",J737,0)</f>
        <v>0</v>
      </c>
      <c r="BG737" s="234">
        <f>IF(N737="zákl. přenesená",J737,0)</f>
        <v>0</v>
      </c>
      <c r="BH737" s="234">
        <f>IF(N737="sníž. přenesená",J737,0)</f>
        <v>0</v>
      </c>
      <c r="BI737" s="234">
        <f>IF(N737="nulová",J737,0)</f>
        <v>0</v>
      </c>
      <c r="BJ737" s="18" t="s">
        <v>178</v>
      </c>
      <c r="BK737" s="234">
        <f>ROUND(I737*H737,2)</f>
        <v>0</v>
      </c>
      <c r="BL737" s="18" t="s">
        <v>217</v>
      </c>
      <c r="BM737" s="233" t="s">
        <v>1053</v>
      </c>
    </row>
    <row r="738" s="2" customFormat="1">
      <c r="A738" s="39"/>
      <c r="B738" s="40"/>
      <c r="C738" s="41"/>
      <c r="D738" s="235" t="s">
        <v>179</v>
      </c>
      <c r="E738" s="41"/>
      <c r="F738" s="236" t="s">
        <v>1052</v>
      </c>
      <c r="G738" s="41"/>
      <c r="H738" s="41"/>
      <c r="I738" s="237"/>
      <c r="J738" s="41"/>
      <c r="K738" s="41"/>
      <c r="L738" s="45"/>
      <c r="M738" s="238"/>
      <c r="N738" s="239"/>
      <c r="O738" s="93"/>
      <c r="P738" s="93"/>
      <c r="Q738" s="93"/>
      <c r="R738" s="93"/>
      <c r="S738" s="93"/>
      <c r="T738" s="94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T738" s="18" t="s">
        <v>179</v>
      </c>
      <c r="AU738" s="18" t="s">
        <v>177</v>
      </c>
    </row>
    <row r="739" s="2" customFormat="1" ht="24.15" customHeight="1">
      <c r="A739" s="39"/>
      <c r="B739" s="40"/>
      <c r="C739" s="272" t="s">
        <v>626</v>
      </c>
      <c r="D739" s="272" t="s">
        <v>258</v>
      </c>
      <c r="E739" s="273" t="s">
        <v>1054</v>
      </c>
      <c r="F739" s="274" t="s">
        <v>1055</v>
      </c>
      <c r="G739" s="275" t="s">
        <v>186</v>
      </c>
      <c r="H739" s="276">
        <v>2</v>
      </c>
      <c r="I739" s="277"/>
      <c r="J739" s="278">
        <f>ROUND(I739*H739,2)</f>
        <v>0</v>
      </c>
      <c r="K739" s="279"/>
      <c r="L739" s="280"/>
      <c r="M739" s="281" t="s">
        <v>1</v>
      </c>
      <c r="N739" s="282" t="s">
        <v>41</v>
      </c>
      <c r="O739" s="93"/>
      <c r="P739" s="231">
        <f>O739*H739</f>
        <v>0</v>
      </c>
      <c r="Q739" s="231">
        <v>6.0000000000000002E-05</v>
      </c>
      <c r="R739" s="231">
        <f>Q739*H739</f>
        <v>0.00012</v>
      </c>
      <c r="S739" s="231">
        <v>0</v>
      </c>
      <c r="T739" s="232">
        <f>S739*H739</f>
        <v>0</v>
      </c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R739" s="233" t="s">
        <v>261</v>
      </c>
      <c r="AT739" s="233" t="s">
        <v>258</v>
      </c>
      <c r="AU739" s="233" t="s">
        <v>177</v>
      </c>
      <c r="AY739" s="18" t="s">
        <v>169</v>
      </c>
      <c r="BE739" s="234">
        <f>IF(N739="základní",J739,0)</f>
        <v>0</v>
      </c>
      <c r="BF739" s="234">
        <f>IF(N739="snížená",J739,0)</f>
        <v>0</v>
      </c>
      <c r="BG739" s="234">
        <f>IF(N739="zákl. přenesená",J739,0)</f>
        <v>0</v>
      </c>
      <c r="BH739" s="234">
        <f>IF(N739="sníž. přenesená",J739,0)</f>
        <v>0</v>
      </c>
      <c r="BI739" s="234">
        <f>IF(N739="nulová",J739,0)</f>
        <v>0</v>
      </c>
      <c r="BJ739" s="18" t="s">
        <v>178</v>
      </c>
      <c r="BK739" s="234">
        <f>ROUND(I739*H739,2)</f>
        <v>0</v>
      </c>
      <c r="BL739" s="18" t="s">
        <v>217</v>
      </c>
      <c r="BM739" s="233" t="s">
        <v>1056</v>
      </c>
    </row>
    <row r="740" s="2" customFormat="1">
      <c r="A740" s="39"/>
      <c r="B740" s="40"/>
      <c r="C740" s="41"/>
      <c r="D740" s="235" t="s">
        <v>179</v>
      </c>
      <c r="E740" s="41"/>
      <c r="F740" s="236" t="s">
        <v>1055</v>
      </c>
      <c r="G740" s="41"/>
      <c r="H740" s="41"/>
      <c r="I740" s="237"/>
      <c r="J740" s="41"/>
      <c r="K740" s="41"/>
      <c r="L740" s="45"/>
      <c r="M740" s="238"/>
      <c r="N740" s="239"/>
      <c r="O740" s="93"/>
      <c r="P740" s="93"/>
      <c r="Q740" s="93"/>
      <c r="R740" s="93"/>
      <c r="S740" s="93"/>
      <c r="T740" s="94"/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T740" s="18" t="s">
        <v>179</v>
      </c>
      <c r="AU740" s="18" t="s">
        <v>177</v>
      </c>
    </row>
    <row r="741" s="2" customFormat="1" ht="33" customHeight="1">
      <c r="A741" s="39"/>
      <c r="B741" s="40"/>
      <c r="C741" s="221" t="s">
        <v>1057</v>
      </c>
      <c r="D741" s="221" t="s">
        <v>172</v>
      </c>
      <c r="E741" s="222" t="s">
        <v>1058</v>
      </c>
      <c r="F741" s="223" t="s">
        <v>1059</v>
      </c>
      <c r="G741" s="224" t="s">
        <v>186</v>
      </c>
      <c r="H741" s="225">
        <v>7</v>
      </c>
      <c r="I741" s="226"/>
      <c r="J741" s="227">
        <f>ROUND(I741*H741,2)</f>
        <v>0</v>
      </c>
      <c r="K741" s="228"/>
      <c r="L741" s="45"/>
      <c r="M741" s="229" t="s">
        <v>1</v>
      </c>
      <c r="N741" s="230" t="s">
        <v>41</v>
      </c>
      <c r="O741" s="93"/>
      <c r="P741" s="231">
        <f>O741*H741</f>
        <v>0</v>
      </c>
      <c r="Q741" s="231">
        <v>0</v>
      </c>
      <c r="R741" s="231">
        <f>Q741*H741</f>
        <v>0</v>
      </c>
      <c r="S741" s="231">
        <v>4.8000000000000001E-05</v>
      </c>
      <c r="T741" s="232">
        <f>S741*H741</f>
        <v>0.00033600000000000004</v>
      </c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R741" s="233" t="s">
        <v>217</v>
      </c>
      <c r="AT741" s="233" t="s">
        <v>172</v>
      </c>
      <c r="AU741" s="233" t="s">
        <v>177</v>
      </c>
      <c r="AY741" s="18" t="s">
        <v>169</v>
      </c>
      <c r="BE741" s="234">
        <f>IF(N741="základní",J741,0)</f>
        <v>0</v>
      </c>
      <c r="BF741" s="234">
        <f>IF(N741="snížená",J741,0)</f>
        <v>0</v>
      </c>
      <c r="BG741" s="234">
        <f>IF(N741="zákl. přenesená",J741,0)</f>
        <v>0</v>
      </c>
      <c r="BH741" s="234">
        <f>IF(N741="sníž. přenesená",J741,0)</f>
        <v>0</v>
      </c>
      <c r="BI741" s="234">
        <f>IF(N741="nulová",J741,0)</f>
        <v>0</v>
      </c>
      <c r="BJ741" s="18" t="s">
        <v>178</v>
      </c>
      <c r="BK741" s="234">
        <f>ROUND(I741*H741,2)</f>
        <v>0</v>
      </c>
      <c r="BL741" s="18" t="s">
        <v>217</v>
      </c>
      <c r="BM741" s="233" t="s">
        <v>1060</v>
      </c>
    </row>
    <row r="742" s="2" customFormat="1">
      <c r="A742" s="39"/>
      <c r="B742" s="40"/>
      <c r="C742" s="41"/>
      <c r="D742" s="235" t="s">
        <v>179</v>
      </c>
      <c r="E742" s="41"/>
      <c r="F742" s="236" t="s">
        <v>1059</v>
      </c>
      <c r="G742" s="41"/>
      <c r="H742" s="41"/>
      <c r="I742" s="237"/>
      <c r="J742" s="41"/>
      <c r="K742" s="41"/>
      <c r="L742" s="45"/>
      <c r="M742" s="238"/>
      <c r="N742" s="239"/>
      <c r="O742" s="93"/>
      <c r="P742" s="93"/>
      <c r="Q742" s="93"/>
      <c r="R742" s="93"/>
      <c r="S742" s="93"/>
      <c r="T742" s="94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T742" s="18" t="s">
        <v>179</v>
      </c>
      <c r="AU742" s="18" t="s">
        <v>177</v>
      </c>
    </row>
    <row r="743" s="2" customFormat="1" ht="24.15" customHeight="1">
      <c r="A743" s="39"/>
      <c r="B743" s="40"/>
      <c r="C743" s="221" t="s">
        <v>629</v>
      </c>
      <c r="D743" s="221" t="s">
        <v>172</v>
      </c>
      <c r="E743" s="222" t="s">
        <v>1061</v>
      </c>
      <c r="F743" s="223" t="s">
        <v>1062</v>
      </c>
      <c r="G743" s="224" t="s">
        <v>186</v>
      </c>
      <c r="H743" s="225">
        <v>5</v>
      </c>
      <c r="I743" s="226"/>
      <c r="J743" s="227">
        <f>ROUND(I743*H743,2)</f>
        <v>0</v>
      </c>
      <c r="K743" s="228"/>
      <c r="L743" s="45"/>
      <c r="M743" s="229" t="s">
        <v>1</v>
      </c>
      <c r="N743" s="230" t="s">
        <v>41</v>
      </c>
      <c r="O743" s="93"/>
      <c r="P743" s="231">
        <f>O743*H743</f>
        <v>0</v>
      </c>
      <c r="Q743" s="231">
        <v>0</v>
      </c>
      <c r="R743" s="231">
        <f>Q743*H743</f>
        <v>0</v>
      </c>
      <c r="S743" s="231">
        <v>0</v>
      </c>
      <c r="T743" s="232">
        <f>S743*H743</f>
        <v>0</v>
      </c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R743" s="233" t="s">
        <v>217</v>
      </c>
      <c r="AT743" s="233" t="s">
        <v>172</v>
      </c>
      <c r="AU743" s="233" t="s">
        <v>177</v>
      </c>
      <c r="AY743" s="18" t="s">
        <v>169</v>
      </c>
      <c r="BE743" s="234">
        <f>IF(N743="základní",J743,0)</f>
        <v>0</v>
      </c>
      <c r="BF743" s="234">
        <f>IF(N743="snížená",J743,0)</f>
        <v>0</v>
      </c>
      <c r="BG743" s="234">
        <f>IF(N743="zákl. přenesená",J743,0)</f>
        <v>0</v>
      </c>
      <c r="BH743" s="234">
        <f>IF(N743="sníž. přenesená",J743,0)</f>
        <v>0</v>
      </c>
      <c r="BI743" s="234">
        <f>IF(N743="nulová",J743,0)</f>
        <v>0</v>
      </c>
      <c r="BJ743" s="18" t="s">
        <v>178</v>
      </c>
      <c r="BK743" s="234">
        <f>ROUND(I743*H743,2)</f>
        <v>0</v>
      </c>
      <c r="BL743" s="18" t="s">
        <v>217</v>
      </c>
      <c r="BM743" s="233" t="s">
        <v>1063</v>
      </c>
    </row>
    <row r="744" s="2" customFormat="1">
      <c r="A744" s="39"/>
      <c r="B744" s="40"/>
      <c r="C744" s="41"/>
      <c r="D744" s="235" t="s">
        <v>179</v>
      </c>
      <c r="E744" s="41"/>
      <c r="F744" s="236" t="s">
        <v>1062</v>
      </c>
      <c r="G744" s="41"/>
      <c r="H744" s="41"/>
      <c r="I744" s="237"/>
      <c r="J744" s="41"/>
      <c r="K744" s="41"/>
      <c r="L744" s="45"/>
      <c r="M744" s="238"/>
      <c r="N744" s="239"/>
      <c r="O744" s="93"/>
      <c r="P744" s="93"/>
      <c r="Q744" s="93"/>
      <c r="R744" s="93"/>
      <c r="S744" s="93"/>
      <c r="T744" s="94"/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T744" s="18" t="s">
        <v>179</v>
      </c>
      <c r="AU744" s="18" t="s">
        <v>177</v>
      </c>
    </row>
    <row r="745" s="14" customFormat="1">
      <c r="A745" s="14"/>
      <c r="B745" s="250"/>
      <c r="C745" s="251"/>
      <c r="D745" s="235" t="s">
        <v>180</v>
      </c>
      <c r="E745" s="252" t="s">
        <v>1</v>
      </c>
      <c r="F745" s="253" t="s">
        <v>1064</v>
      </c>
      <c r="G745" s="251"/>
      <c r="H745" s="254">
        <v>5</v>
      </c>
      <c r="I745" s="255"/>
      <c r="J745" s="251"/>
      <c r="K745" s="251"/>
      <c r="L745" s="256"/>
      <c r="M745" s="257"/>
      <c r="N745" s="258"/>
      <c r="O745" s="258"/>
      <c r="P745" s="258"/>
      <c r="Q745" s="258"/>
      <c r="R745" s="258"/>
      <c r="S745" s="258"/>
      <c r="T745" s="259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60" t="s">
        <v>180</v>
      </c>
      <c r="AU745" s="260" t="s">
        <v>177</v>
      </c>
      <c r="AV745" s="14" t="s">
        <v>177</v>
      </c>
      <c r="AW745" s="14" t="s">
        <v>30</v>
      </c>
      <c r="AX745" s="14" t="s">
        <v>73</v>
      </c>
      <c r="AY745" s="260" t="s">
        <v>169</v>
      </c>
    </row>
    <row r="746" s="15" customFormat="1">
      <c r="A746" s="15"/>
      <c r="B746" s="261"/>
      <c r="C746" s="262"/>
      <c r="D746" s="235" t="s">
        <v>180</v>
      </c>
      <c r="E746" s="263" t="s">
        <v>1</v>
      </c>
      <c r="F746" s="264" t="s">
        <v>183</v>
      </c>
      <c r="G746" s="262"/>
      <c r="H746" s="265">
        <v>5</v>
      </c>
      <c r="I746" s="266"/>
      <c r="J746" s="262"/>
      <c r="K746" s="262"/>
      <c r="L746" s="267"/>
      <c r="M746" s="268"/>
      <c r="N746" s="269"/>
      <c r="O746" s="269"/>
      <c r="P746" s="269"/>
      <c r="Q746" s="269"/>
      <c r="R746" s="269"/>
      <c r="S746" s="269"/>
      <c r="T746" s="270"/>
      <c r="U746" s="15"/>
      <c r="V746" s="15"/>
      <c r="W746" s="15"/>
      <c r="X746" s="15"/>
      <c r="Y746" s="15"/>
      <c r="Z746" s="15"/>
      <c r="AA746" s="15"/>
      <c r="AB746" s="15"/>
      <c r="AC746" s="15"/>
      <c r="AD746" s="15"/>
      <c r="AE746" s="15"/>
      <c r="AT746" s="271" t="s">
        <v>180</v>
      </c>
      <c r="AU746" s="271" t="s">
        <v>177</v>
      </c>
      <c r="AV746" s="15" t="s">
        <v>176</v>
      </c>
      <c r="AW746" s="15" t="s">
        <v>30</v>
      </c>
      <c r="AX746" s="15" t="s">
        <v>81</v>
      </c>
      <c r="AY746" s="271" t="s">
        <v>169</v>
      </c>
    </row>
    <row r="747" s="2" customFormat="1" ht="24.15" customHeight="1">
      <c r="A747" s="39"/>
      <c r="B747" s="40"/>
      <c r="C747" s="272" t="s">
        <v>1065</v>
      </c>
      <c r="D747" s="272" t="s">
        <v>258</v>
      </c>
      <c r="E747" s="273" t="s">
        <v>1066</v>
      </c>
      <c r="F747" s="274" t="s">
        <v>1067</v>
      </c>
      <c r="G747" s="275" t="s">
        <v>186</v>
      </c>
      <c r="H747" s="276">
        <v>4</v>
      </c>
      <c r="I747" s="277"/>
      <c r="J747" s="278">
        <f>ROUND(I747*H747,2)</f>
        <v>0</v>
      </c>
      <c r="K747" s="279"/>
      <c r="L747" s="280"/>
      <c r="M747" s="281" t="s">
        <v>1</v>
      </c>
      <c r="N747" s="282" t="s">
        <v>41</v>
      </c>
      <c r="O747" s="93"/>
      <c r="P747" s="231">
        <f>O747*H747</f>
        <v>0</v>
      </c>
      <c r="Q747" s="231">
        <v>6.9999999999999994E-05</v>
      </c>
      <c r="R747" s="231">
        <f>Q747*H747</f>
        <v>0.00027999999999999998</v>
      </c>
      <c r="S747" s="231">
        <v>0</v>
      </c>
      <c r="T747" s="232">
        <f>S747*H747</f>
        <v>0</v>
      </c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R747" s="233" t="s">
        <v>261</v>
      </c>
      <c r="AT747" s="233" t="s">
        <v>258</v>
      </c>
      <c r="AU747" s="233" t="s">
        <v>177</v>
      </c>
      <c r="AY747" s="18" t="s">
        <v>169</v>
      </c>
      <c r="BE747" s="234">
        <f>IF(N747="základní",J747,0)</f>
        <v>0</v>
      </c>
      <c r="BF747" s="234">
        <f>IF(N747="snížená",J747,0)</f>
        <v>0</v>
      </c>
      <c r="BG747" s="234">
        <f>IF(N747="zákl. přenesená",J747,0)</f>
        <v>0</v>
      </c>
      <c r="BH747" s="234">
        <f>IF(N747="sníž. přenesená",J747,0)</f>
        <v>0</v>
      </c>
      <c r="BI747" s="234">
        <f>IF(N747="nulová",J747,0)</f>
        <v>0</v>
      </c>
      <c r="BJ747" s="18" t="s">
        <v>178</v>
      </c>
      <c r="BK747" s="234">
        <f>ROUND(I747*H747,2)</f>
        <v>0</v>
      </c>
      <c r="BL747" s="18" t="s">
        <v>217</v>
      </c>
      <c r="BM747" s="233" t="s">
        <v>1068</v>
      </c>
    </row>
    <row r="748" s="2" customFormat="1">
      <c r="A748" s="39"/>
      <c r="B748" s="40"/>
      <c r="C748" s="41"/>
      <c r="D748" s="235" t="s">
        <v>179</v>
      </c>
      <c r="E748" s="41"/>
      <c r="F748" s="236" t="s">
        <v>1067</v>
      </c>
      <c r="G748" s="41"/>
      <c r="H748" s="41"/>
      <c r="I748" s="237"/>
      <c r="J748" s="41"/>
      <c r="K748" s="41"/>
      <c r="L748" s="45"/>
      <c r="M748" s="238"/>
      <c r="N748" s="239"/>
      <c r="O748" s="93"/>
      <c r="P748" s="93"/>
      <c r="Q748" s="93"/>
      <c r="R748" s="93"/>
      <c r="S748" s="93"/>
      <c r="T748" s="94"/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T748" s="18" t="s">
        <v>179</v>
      </c>
      <c r="AU748" s="18" t="s">
        <v>177</v>
      </c>
    </row>
    <row r="749" s="2" customFormat="1" ht="24.15" customHeight="1">
      <c r="A749" s="39"/>
      <c r="B749" s="40"/>
      <c r="C749" s="272" t="s">
        <v>633</v>
      </c>
      <c r="D749" s="272" t="s">
        <v>258</v>
      </c>
      <c r="E749" s="273" t="s">
        <v>1069</v>
      </c>
      <c r="F749" s="274" t="s">
        <v>1070</v>
      </c>
      <c r="G749" s="275" t="s">
        <v>186</v>
      </c>
      <c r="H749" s="276">
        <v>1</v>
      </c>
      <c r="I749" s="277"/>
      <c r="J749" s="278">
        <f>ROUND(I749*H749,2)</f>
        <v>0</v>
      </c>
      <c r="K749" s="279"/>
      <c r="L749" s="280"/>
      <c r="M749" s="281" t="s">
        <v>1</v>
      </c>
      <c r="N749" s="282" t="s">
        <v>41</v>
      </c>
      <c r="O749" s="93"/>
      <c r="P749" s="231">
        <f>O749*H749</f>
        <v>0</v>
      </c>
      <c r="Q749" s="231">
        <v>0.00013999999999999999</v>
      </c>
      <c r="R749" s="231">
        <f>Q749*H749</f>
        <v>0.00013999999999999999</v>
      </c>
      <c r="S749" s="231">
        <v>0</v>
      </c>
      <c r="T749" s="232">
        <f>S749*H749</f>
        <v>0</v>
      </c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R749" s="233" t="s">
        <v>261</v>
      </c>
      <c r="AT749" s="233" t="s">
        <v>258</v>
      </c>
      <c r="AU749" s="233" t="s">
        <v>177</v>
      </c>
      <c r="AY749" s="18" t="s">
        <v>169</v>
      </c>
      <c r="BE749" s="234">
        <f>IF(N749="základní",J749,0)</f>
        <v>0</v>
      </c>
      <c r="BF749" s="234">
        <f>IF(N749="snížená",J749,0)</f>
        <v>0</v>
      </c>
      <c r="BG749" s="234">
        <f>IF(N749="zákl. přenesená",J749,0)</f>
        <v>0</v>
      </c>
      <c r="BH749" s="234">
        <f>IF(N749="sníž. přenesená",J749,0)</f>
        <v>0</v>
      </c>
      <c r="BI749" s="234">
        <f>IF(N749="nulová",J749,0)</f>
        <v>0</v>
      </c>
      <c r="BJ749" s="18" t="s">
        <v>178</v>
      </c>
      <c r="BK749" s="234">
        <f>ROUND(I749*H749,2)</f>
        <v>0</v>
      </c>
      <c r="BL749" s="18" t="s">
        <v>217</v>
      </c>
      <c r="BM749" s="233" t="s">
        <v>1071</v>
      </c>
    </row>
    <row r="750" s="2" customFormat="1">
      <c r="A750" s="39"/>
      <c r="B750" s="40"/>
      <c r="C750" s="41"/>
      <c r="D750" s="235" t="s">
        <v>179</v>
      </c>
      <c r="E750" s="41"/>
      <c r="F750" s="236" t="s">
        <v>1070</v>
      </c>
      <c r="G750" s="41"/>
      <c r="H750" s="41"/>
      <c r="I750" s="237"/>
      <c r="J750" s="41"/>
      <c r="K750" s="41"/>
      <c r="L750" s="45"/>
      <c r="M750" s="238"/>
      <c r="N750" s="239"/>
      <c r="O750" s="93"/>
      <c r="P750" s="93"/>
      <c r="Q750" s="93"/>
      <c r="R750" s="93"/>
      <c r="S750" s="93"/>
      <c r="T750" s="94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T750" s="18" t="s">
        <v>179</v>
      </c>
      <c r="AU750" s="18" t="s">
        <v>177</v>
      </c>
    </row>
    <row r="751" s="2" customFormat="1" ht="33" customHeight="1">
      <c r="A751" s="39"/>
      <c r="B751" s="40"/>
      <c r="C751" s="221" t="s">
        <v>1072</v>
      </c>
      <c r="D751" s="221" t="s">
        <v>172</v>
      </c>
      <c r="E751" s="222" t="s">
        <v>1073</v>
      </c>
      <c r="F751" s="223" t="s">
        <v>1074</v>
      </c>
      <c r="G751" s="224" t="s">
        <v>186</v>
      </c>
      <c r="H751" s="225">
        <v>14</v>
      </c>
      <c r="I751" s="226"/>
      <c r="J751" s="227">
        <f>ROUND(I751*H751,2)</f>
        <v>0</v>
      </c>
      <c r="K751" s="228"/>
      <c r="L751" s="45"/>
      <c r="M751" s="229" t="s">
        <v>1</v>
      </c>
      <c r="N751" s="230" t="s">
        <v>41</v>
      </c>
      <c r="O751" s="93"/>
      <c r="P751" s="231">
        <f>O751*H751</f>
        <v>0</v>
      </c>
      <c r="Q751" s="231">
        <v>0</v>
      </c>
      <c r="R751" s="231">
        <f>Q751*H751</f>
        <v>0</v>
      </c>
      <c r="S751" s="231">
        <v>0</v>
      </c>
      <c r="T751" s="232">
        <f>S751*H751</f>
        <v>0</v>
      </c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R751" s="233" t="s">
        <v>217</v>
      </c>
      <c r="AT751" s="233" t="s">
        <v>172</v>
      </c>
      <c r="AU751" s="233" t="s">
        <v>177</v>
      </c>
      <c r="AY751" s="18" t="s">
        <v>169</v>
      </c>
      <c r="BE751" s="234">
        <f>IF(N751="základní",J751,0)</f>
        <v>0</v>
      </c>
      <c r="BF751" s="234">
        <f>IF(N751="snížená",J751,0)</f>
        <v>0</v>
      </c>
      <c r="BG751" s="234">
        <f>IF(N751="zákl. přenesená",J751,0)</f>
        <v>0</v>
      </c>
      <c r="BH751" s="234">
        <f>IF(N751="sníž. přenesená",J751,0)</f>
        <v>0</v>
      </c>
      <c r="BI751" s="234">
        <f>IF(N751="nulová",J751,0)</f>
        <v>0</v>
      </c>
      <c r="BJ751" s="18" t="s">
        <v>178</v>
      </c>
      <c r="BK751" s="234">
        <f>ROUND(I751*H751,2)</f>
        <v>0</v>
      </c>
      <c r="BL751" s="18" t="s">
        <v>217</v>
      </c>
      <c r="BM751" s="233" t="s">
        <v>1075</v>
      </c>
    </row>
    <row r="752" s="2" customFormat="1">
      <c r="A752" s="39"/>
      <c r="B752" s="40"/>
      <c r="C752" s="41"/>
      <c r="D752" s="235" t="s">
        <v>179</v>
      </c>
      <c r="E752" s="41"/>
      <c r="F752" s="236" t="s">
        <v>1074</v>
      </c>
      <c r="G752" s="41"/>
      <c r="H752" s="41"/>
      <c r="I752" s="237"/>
      <c r="J752" s="41"/>
      <c r="K752" s="41"/>
      <c r="L752" s="45"/>
      <c r="M752" s="238"/>
      <c r="N752" s="239"/>
      <c r="O752" s="93"/>
      <c r="P752" s="93"/>
      <c r="Q752" s="93"/>
      <c r="R752" s="93"/>
      <c r="S752" s="93"/>
      <c r="T752" s="94"/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T752" s="18" t="s">
        <v>179</v>
      </c>
      <c r="AU752" s="18" t="s">
        <v>177</v>
      </c>
    </row>
    <row r="753" s="2" customFormat="1" ht="24.15" customHeight="1">
      <c r="A753" s="39"/>
      <c r="B753" s="40"/>
      <c r="C753" s="272" t="s">
        <v>636</v>
      </c>
      <c r="D753" s="272" t="s">
        <v>258</v>
      </c>
      <c r="E753" s="273" t="s">
        <v>1076</v>
      </c>
      <c r="F753" s="274" t="s">
        <v>1077</v>
      </c>
      <c r="G753" s="275" t="s">
        <v>186</v>
      </c>
      <c r="H753" s="276">
        <v>14</v>
      </c>
      <c r="I753" s="277"/>
      <c r="J753" s="278">
        <f>ROUND(I753*H753,2)</f>
        <v>0</v>
      </c>
      <c r="K753" s="279"/>
      <c r="L753" s="280"/>
      <c r="M753" s="281" t="s">
        <v>1</v>
      </c>
      <c r="N753" s="282" t="s">
        <v>41</v>
      </c>
      <c r="O753" s="93"/>
      <c r="P753" s="231">
        <f>O753*H753</f>
        <v>0</v>
      </c>
      <c r="Q753" s="231">
        <v>0.00010000000000000001</v>
      </c>
      <c r="R753" s="231">
        <f>Q753*H753</f>
        <v>0.0014</v>
      </c>
      <c r="S753" s="231">
        <v>0</v>
      </c>
      <c r="T753" s="232">
        <f>S753*H753</f>
        <v>0</v>
      </c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R753" s="233" t="s">
        <v>261</v>
      </c>
      <c r="AT753" s="233" t="s">
        <v>258</v>
      </c>
      <c r="AU753" s="233" t="s">
        <v>177</v>
      </c>
      <c r="AY753" s="18" t="s">
        <v>169</v>
      </c>
      <c r="BE753" s="234">
        <f>IF(N753="základní",J753,0)</f>
        <v>0</v>
      </c>
      <c r="BF753" s="234">
        <f>IF(N753="snížená",J753,0)</f>
        <v>0</v>
      </c>
      <c r="BG753" s="234">
        <f>IF(N753="zákl. přenesená",J753,0)</f>
        <v>0</v>
      </c>
      <c r="BH753" s="234">
        <f>IF(N753="sníž. přenesená",J753,0)</f>
        <v>0</v>
      </c>
      <c r="BI753" s="234">
        <f>IF(N753="nulová",J753,0)</f>
        <v>0</v>
      </c>
      <c r="BJ753" s="18" t="s">
        <v>178</v>
      </c>
      <c r="BK753" s="234">
        <f>ROUND(I753*H753,2)</f>
        <v>0</v>
      </c>
      <c r="BL753" s="18" t="s">
        <v>217</v>
      </c>
      <c r="BM753" s="233" t="s">
        <v>1078</v>
      </c>
    </row>
    <row r="754" s="2" customFormat="1">
      <c r="A754" s="39"/>
      <c r="B754" s="40"/>
      <c r="C754" s="41"/>
      <c r="D754" s="235" t="s">
        <v>179</v>
      </c>
      <c r="E754" s="41"/>
      <c r="F754" s="236" t="s">
        <v>1077</v>
      </c>
      <c r="G754" s="41"/>
      <c r="H754" s="41"/>
      <c r="I754" s="237"/>
      <c r="J754" s="41"/>
      <c r="K754" s="41"/>
      <c r="L754" s="45"/>
      <c r="M754" s="238"/>
      <c r="N754" s="239"/>
      <c r="O754" s="93"/>
      <c r="P754" s="93"/>
      <c r="Q754" s="93"/>
      <c r="R754" s="93"/>
      <c r="S754" s="93"/>
      <c r="T754" s="94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T754" s="18" t="s">
        <v>179</v>
      </c>
      <c r="AU754" s="18" t="s">
        <v>177</v>
      </c>
    </row>
    <row r="755" s="2" customFormat="1" ht="37.8" customHeight="1">
      <c r="A755" s="39"/>
      <c r="B755" s="40"/>
      <c r="C755" s="221" t="s">
        <v>1079</v>
      </c>
      <c r="D755" s="221" t="s">
        <v>172</v>
      </c>
      <c r="E755" s="222" t="s">
        <v>1080</v>
      </c>
      <c r="F755" s="223" t="s">
        <v>1081</v>
      </c>
      <c r="G755" s="224" t="s">
        <v>186</v>
      </c>
      <c r="H755" s="225">
        <v>12</v>
      </c>
      <c r="I755" s="226"/>
      <c r="J755" s="227">
        <f>ROUND(I755*H755,2)</f>
        <v>0</v>
      </c>
      <c r="K755" s="228"/>
      <c r="L755" s="45"/>
      <c r="M755" s="229" t="s">
        <v>1</v>
      </c>
      <c r="N755" s="230" t="s">
        <v>41</v>
      </c>
      <c r="O755" s="93"/>
      <c r="P755" s="231">
        <f>O755*H755</f>
        <v>0</v>
      </c>
      <c r="Q755" s="231">
        <v>0</v>
      </c>
      <c r="R755" s="231">
        <f>Q755*H755</f>
        <v>0</v>
      </c>
      <c r="S755" s="231">
        <v>4.8000000000000001E-05</v>
      </c>
      <c r="T755" s="232">
        <f>S755*H755</f>
        <v>0.00057600000000000001</v>
      </c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R755" s="233" t="s">
        <v>217</v>
      </c>
      <c r="AT755" s="233" t="s">
        <v>172</v>
      </c>
      <c r="AU755" s="233" t="s">
        <v>177</v>
      </c>
      <c r="AY755" s="18" t="s">
        <v>169</v>
      </c>
      <c r="BE755" s="234">
        <f>IF(N755="základní",J755,0)</f>
        <v>0</v>
      </c>
      <c r="BF755" s="234">
        <f>IF(N755="snížená",J755,0)</f>
        <v>0</v>
      </c>
      <c r="BG755" s="234">
        <f>IF(N755="zákl. přenesená",J755,0)</f>
        <v>0</v>
      </c>
      <c r="BH755" s="234">
        <f>IF(N755="sníž. přenesená",J755,0)</f>
        <v>0</v>
      </c>
      <c r="BI755" s="234">
        <f>IF(N755="nulová",J755,0)</f>
        <v>0</v>
      </c>
      <c r="BJ755" s="18" t="s">
        <v>178</v>
      </c>
      <c r="BK755" s="234">
        <f>ROUND(I755*H755,2)</f>
        <v>0</v>
      </c>
      <c r="BL755" s="18" t="s">
        <v>217</v>
      </c>
      <c r="BM755" s="233" t="s">
        <v>1082</v>
      </c>
    </row>
    <row r="756" s="2" customFormat="1">
      <c r="A756" s="39"/>
      <c r="B756" s="40"/>
      <c r="C756" s="41"/>
      <c r="D756" s="235" t="s">
        <v>179</v>
      </c>
      <c r="E756" s="41"/>
      <c r="F756" s="236" t="s">
        <v>1081</v>
      </c>
      <c r="G756" s="41"/>
      <c r="H756" s="41"/>
      <c r="I756" s="237"/>
      <c r="J756" s="41"/>
      <c r="K756" s="41"/>
      <c r="L756" s="45"/>
      <c r="M756" s="238"/>
      <c r="N756" s="239"/>
      <c r="O756" s="93"/>
      <c r="P756" s="93"/>
      <c r="Q756" s="93"/>
      <c r="R756" s="93"/>
      <c r="S756" s="93"/>
      <c r="T756" s="94"/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T756" s="18" t="s">
        <v>179</v>
      </c>
      <c r="AU756" s="18" t="s">
        <v>177</v>
      </c>
    </row>
    <row r="757" s="2" customFormat="1" ht="24.15" customHeight="1">
      <c r="A757" s="39"/>
      <c r="B757" s="40"/>
      <c r="C757" s="221" t="s">
        <v>640</v>
      </c>
      <c r="D757" s="221" t="s">
        <v>172</v>
      </c>
      <c r="E757" s="222" t="s">
        <v>1083</v>
      </c>
      <c r="F757" s="223" t="s">
        <v>1084</v>
      </c>
      <c r="G757" s="224" t="s">
        <v>186</v>
      </c>
      <c r="H757" s="225">
        <v>1</v>
      </c>
      <c r="I757" s="226"/>
      <c r="J757" s="227">
        <f>ROUND(I757*H757,2)</f>
        <v>0</v>
      </c>
      <c r="K757" s="228"/>
      <c r="L757" s="45"/>
      <c r="M757" s="229" t="s">
        <v>1</v>
      </c>
      <c r="N757" s="230" t="s">
        <v>41</v>
      </c>
      <c r="O757" s="93"/>
      <c r="P757" s="231">
        <f>O757*H757</f>
        <v>0</v>
      </c>
      <c r="Q757" s="231">
        <v>0</v>
      </c>
      <c r="R757" s="231">
        <f>Q757*H757</f>
        <v>0</v>
      </c>
      <c r="S757" s="231">
        <v>0</v>
      </c>
      <c r="T757" s="232">
        <f>S757*H757</f>
        <v>0</v>
      </c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R757" s="233" t="s">
        <v>217</v>
      </c>
      <c r="AT757" s="233" t="s">
        <v>172</v>
      </c>
      <c r="AU757" s="233" t="s">
        <v>177</v>
      </c>
      <c r="AY757" s="18" t="s">
        <v>169</v>
      </c>
      <c r="BE757" s="234">
        <f>IF(N757="základní",J757,0)</f>
        <v>0</v>
      </c>
      <c r="BF757" s="234">
        <f>IF(N757="snížená",J757,0)</f>
        <v>0</v>
      </c>
      <c r="BG757" s="234">
        <f>IF(N757="zákl. přenesená",J757,0)</f>
        <v>0</v>
      </c>
      <c r="BH757" s="234">
        <f>IF(N757="sníž. přenesená",J757,0)</f>
        <v>0</v>
      </c>
      <c r="BI757" s="234">
        <f>IF(N757="nulová",J757,0)</f>
        <v>0</v>
      </c>
      <c r="BJ757" s="18" t="s">
        <v>178</v>
      </c>
      <c r="BK757" s="234">
        <f>ROUND(I757*H757,2)</f>
        <v>0</v>
      </c>
      <c r="BL757" s="18" t="s">
        <v>217</v>
      </c>
      <c r="BM757" s="233" t="s">
        <v>1085</v>
      </c>
    </row>
    <row r="758" s="2" customFormat="1">
      <c r="A758" s="39"/>
      <c r="B758" s="40"/>
      <c r="C758" s="41"/>
      <c r="D758" s="235" t="s">
        <v>179</v>
      </c>
      <c r="E758" s="41"/>
      <c r="F758" s="236" t="s">
        <v>1084</v>
      </c>
      <c r="G758" s="41"/>
      <c r="H758" s="41"/>
      <c r="I758" s="237"/>
      <c r="J758" s="41"/>
      <c r="K758" s="41"/>
      <c r="L758" s="45"/>
      <c r="M758" s="238"/>
      <c r="N758" s="239"/>
      <c r="O758" s="93"/>
      <c r="P758" s="93"/>
      <c r="Q758" s="93"/>
      <c r="R758" s="93"/>
      <c r="S758" s="93"/>
      <c r="T758" s="94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T758" s="18" t="s">
        <v>179</v>
      </c>
      <c r="AU758" s="18" t="s">
        <v>177</v>
      </c>
    </row>
    <row r="759" s="2" customFormat="1" ht="24.15" customHeight="1">
      <c r="A759" s="39"/>
      <c r="B759" s="40"/>
      <c r="C759" s="272" t="s">
        <v>1086</v>
      </c>
      <c r="D759" s="272" t="s">
        <v>258</v>
      </c>
      <c r="E759" s="273" t="s">
        <v>1087</v>
      </c>
      <c r="F759" s="274" t="s">
        <v>1088</v>
      </c>
      <c r="G759" s="275" t="s">
        <v>186</v>
      </c>
      <c r="H759" s="276">
        <v>1</v>
      </c>
      <c r="I759" s="277"/>
      <c r="J759" s="278">
        <f>ROUND(I759*H759,2)</f>
        <v>0</v>
      </c>
      <c r="K759" s="279"/>
      <c r="L759" s="280"/>
      <c r="M759" s="281" t="s">
        <v>1</v>
      </c>
      <c r="N759" s="282" t="s">
        <v>41</v>
      </c>
      <c r="O759" s="93"/>
      <c r="P759" s="231">
        <f>O759*H759</f>
        <v>0</v>
      </c>
      <c r="Q759" s="231">
        <v>0.0010499999999999999</v>
      </c>
      <c r="R759" s="231">
        <f>Q759*H759</f>
        <v>0.0010499999999999999</v>
      </c>
      <c r="S759" s="231">
        <v>0</v>
      </c>
      <c r="T759" s="232">
        <f>S759*H759</f>
        <v>0</v>
      </c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R759" s="233" t="s">
        <v>261</v>
      </c>
      <c r="AT759" s="233" t="s">
        <v>258</v>
      </c>
      <c r="AU759" s="233" t="s">
        <v>177</v>
      </c>
      <c r="AY759" s="18" t="s">
        <v>169</v>
      </c>
      <c r="BE759" s="234">
        <f>IF(N759="základní",J759,0)</f>
        <v>0</v>
      </c>
      <c r="BF759" s="234">
        <f>IF(N759="snížená",J759,0)</f>
        <v>0</v>
      </c>
      <c r="BG759" s="234">
        <f>IF(N759="zákl. přenesená",J759,0)</f>
        <v>0</v>
      </c>
      <c r="BH759" s="234">
        <f>IF(N759="sníž. přenesená",J759,0)</f>
        <v>0</v>
      </c>
      <c r="BI759" s="234">
        <f>IF(N759="nulová",J759,0)</f>
        <v>0</v>
      </c>
      <c r="BJ759" s="18" t="s">
        <v>178</v>
      </c>
      <c r="BK759" s="234">
        <f>ROUND(I759*H759,2)</f>
        <v>0</v>
      </c>
      <c r="BL759" s="18" t="s">
        <v>217</v>
      </c>
      <c r="BM759" s="233" t="s">
        <v>1089</v>
      </c>
    </row>
    <row r="760" s="2" customFormat="1">
      <c r="A760" s="39"/>
      <c r="B760" s="40"/>
      <c r="C760" s="41"/>
      <c r="D760" s="235" t="s">
        <v>179</v>
      </c>
      <c r="E760" s="41"/>
      <c r="F760" s="236" t="s">
        <v>1088</v>
      </c>
      <c r="G760" s="41"/>
      <c r="H760" s="41"/>
      <c r="I760" s="237"/>
      <c r="J760" s="41"/>
      <c r="K760" s="41"/>
      <c r="L760" s="45"/>
      <c r="M760" s="238"/>
      <c r="N760" s="239"/>
      <c r="O760" s="93"/>
      <c r="P760" s="93"/>
      <c r="Q760" s="93"/>
      <c r="R760" s="93"/>
      <c r="S760" s="93"/>
      <c r="T760" s="94"/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T760" s="18" t="s">
        <v>179</v>
      </c>
      <c r="AU760" s="18" t="s">
        <v>177</v>
      </c>
    </row>
    <row r="761" s="2" customFormat="1" ht="24.15" customHeight="1">
      <c r="A761" s="39"/>
      <c r="B761" s="40"/>
      <c r="C761" s="221" t="s">
        <v>643</v>
      </c>
      <c r="D761" s="221" t="s">
        <v>172</v>
      </c>
      <c r="E761" s="222" t="s">
        <v>1090</v>
      </c>
      <c r="F761" s="223" t="s">
        <v>1091</v>
      </c>
      <c r="G761" s="224" t="s">
        <v>186</v>
      </c>
      <c r="H761" s="225">
        <v>1</v>
      </c>
      <c r="I761" s="226"/>
      <c r="J761" s="227">
        <f>ROUND(I761*H761,2)</f>
        <v>0</v>
      </c>
      <c r="K761" s="228"/>
      <c r="L761" s="45"/>
      <c r="M761" s="229" t="s">
        <v>1</v>
      </c>
      <c r="N761" s="230" t="s">
        <v>41</v>
      </c>
      <c r="O761" s="93"/>
      <c r="P761" s="231">
        <f>O761*H761</f>
        <v>0</v>
      </c>
      <c r="Q761" s="231">
        <v>0</v>
      </c>
      <c r="R761" s="231">
        <f>Q761*H761</f>
        <v>0</v>
      </c>
      <c r="S761" s="231">
        <v>0</v>
      </c>
      <c r="T761" s="232">
        <f>S761*H761</f>
        <v>0</v>
      </c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R761" s="233" t="s">
        <v>217</v>
      </c>
      <c r="AT761" s="233" t="s">
        <v>172</v>
      </c>
      <c r="AU761" s="233" t="s">
        <v>177</v>
      </c>
      <c r="AY761" s="18" t="s">
        <v>169</v>
      </c>
      <c r="BE761" s="234">
        <f>IF(N761="základní",J761,0)</f>
        <v>0</v>
      </c>
      <c r="BF761" s="234">
        <f>IF(N761="snížená",J761,0)</f>
        <v>0</v>
      </c>
      <c r="BG761" s="234">
        <f>IF(N761="zákl. přenesená",J761,0)</f>
        <v>0</v>
      </c>
      <c r="BH761" s="234">
        <f>IF(N761="sníž. přenesená",J761,0)</f>
        <v>0</v>
      </c>
      <c r="BI761" s="234">
        <f>IF(N761="nulová",J761,0)</f>
        <v>0</v>
      </c>
      <c r="BJ761" s="18" t="s">
        <v>178</v>
      </c>
      <c r="BK761" s="234">
        <f>ROUND(I761*H761,2)</f>
        <v>0</v>
      </c>
      <c r="BL761" s="18" t="s">
        <v>217</v>
      </c>
      <c r="BM761" s="233" t="s">
        <v>1092</v>
      </c>
    </row>
    <row r="762" s="2" customFormat="1">
      <c r="A762" s="39"/>
      <c r="B762" s="40"/>
      <c r="C762" s="41"/>
      <c r="D762" s="235" t="s">
        <v>179</v>
      </c>
      <c r="E762" s="41"/>
      <c r="F762" s="236" t="s">
        <v>1091</v>
      </c>
      <c r="G762" s="41"/>
      <c r="H762" s="41"/>
      <c r="I762" s="237"/>
      <c r="J762" s="41"/>
      <c r="K762" s="41"/>
      <c r="L762" s="45"/>
      <c r="M762" s="238"/>
      <c r="N762" s="239"/>
      <c r="O762" s="93"/>
      <c r="P762" s="93"/>
      <c r="Q762" s="93"/>
      <c r="R762" s="93"/>
      <c r="S762" s="93"/>
      <c r="T762" s="94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T762" s="18" t="s">
        <v>179</v>
      </c>
      <c r="AU762" s="18" t="s">
        <v>177</v>
      </c>
    </row>
    <row r="763" s="2" customFormat="1" ht="16.5" customHeight="1">
      <c r="A763" s="39"/>
      <c r="B763" s="40"/>
      <c r="C763" s="272" t="s">
        <v>1093</v>
      </c>
      <c r="D763" s="272" t="s">
        <v>258</v>
      </c>
      <c r="E763" s="273" t="s">
        <v>1094</v>
      </c>
      <c r="F763" s="274" t="s">
        <v>1095</v>
      </c>
      <c r="G763" s="275" t="s">
        <v>186</v>
      </c>
      <c r="H763" s="276">
        <v>1</v>
      </c>
      <c r="I763" s="277"/>
      <c r="J763" s="278">
        <f>ROUND(I763*H763,2)</f>
        <v>0</v>
      </c>
      <c r="K763" s="279"/>
      <c r="L763" s="280"/>
      <c r="M763" s="281" t="s">
        <v>1</v>
      </c>
      <c r="N763" s="282" t="s">
        <v>41</v>
      </c>
      <c r="O763" s="93"/>
      <c r="P763" s="231">
        <f>O763*H763</f>
        <v>0</v>
      </c>
      <c r="Q763" s="231">
        <v>0</v>
      </c>
      <c r="R763" s="231">
        <f>Q763*H763</f>
        <v>0</v>
      </c>
      <c r="S763" s="231">
        <v>0</v>
      </c>
      <c r="T763" s="232">
        <f>S763*H763</f>
        <v>0</v>
      </c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R763" s="233" t="s">
        <v>261</v>
      </c>
      <c r="AT763" s="233" t="s">
        <v>258</v>
      </c>
      <c r="AU763" s="233" t="s">
        <v>177</v>
      </c>
      <c r="AY763" s="18" t="s">
        <v>169</v>
      </c>
      <c r="BE763" s="234">
        <f>IF(N763="základní",J763,0)</f>
        <v>0</v>
      </c>
      <c r="BF763" s="234">
        <f>IF(N763="snížená",J763,0)</f>
        <v>0</v>
      </c>
      <c r="BG763" s="234">
        <f>IF(N763="zákl. přenesená",J763,0)</f>
        <v>0</v>
      </c>
      <c r="BH763" s="234">
        <f>IF(N763="sníž. přenesená",J763,0)</f>
        <v>0</v>
      </c>
      <c r="BI763" s="234">
        <f>IF(N763="nulová",J763,0)</f>
        <v>0</v>
      </c>
      <c r="BJ763" s="18" t="s">
        <v>178</v>
      </c>
      <c r="BK763" s="234">
        <f>ROUND(I763*H763,2)</f>
        <v>0</v>
      </c>
      <c r="BL763" s="18" t="s">
        <v>217</v>
      </c>
      <c r="BM763" s="233" t="s">
        <v>1096</v>
      </c>
    </row>
    <row r="764" s="2" customFormat="1">
      <c r="A764" s="39"/>
      <c r="B764" s="40"/>
      <c r="C764" s="41"/>
      <c r="D764" s="235" t="s">
        <v>179</v>
      </c>
      <c r="E764" s="41"/>
      <c r="F764" s="236" t="s">
        <v>1095</v>
      </c>
      <c r="G764" s="41"/>
      <c r="H764" s="41"/>
      <c r="I764" s="237"/>
      <c r="J764" s="41"/>
      <c r="K764" s="41"/>
      <c r="L764" s="45"/>
      <c r="M764" s="238"/>
      <c r="N764" s="239"/>
      <c r="O764" s="93"/>
      <c r="P764" s="93"/>
      <c r="Q764" s="93"/>
      <c r="R764" s="93"/>
      <c r="S764" s="93"/>
      <c r="T764" s="94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T764" s="18" t="s">
        <v>179</v>
      </c>
      <c r="AU764" s="18" t="s">
        <v>177</v>
      </c>
    </row>
    <row r="765" s="2" customFormat="1" ht="24.15" customHeight="1">
      <c r="A765" s="39"/>
      <c r="B765" s="40"/>
      <c r="C765" s="221" t="s">
        <v>647</v>
      </c>
      <c r="D765" s="221" t="s">
        <v>172</v>
      </c>
      <c r="E765" s="222" t="s">
        <v>1097</v>
      </c>
      <c r="F765" s="223" t="s">
        <v>1098</v>
      </c>
      <c r="G765" s="224" t="s">
        <v>186</v>
      </c>
      <c r="H765" s="225">
        <v>7</v>
      </c>
      <c r="I765" s="226"/>
      <c r="J765" s="227">
        <f>ROUND(I765*H765,2)</f>
        <v>0</v>
      </c>
      <c r="K765" s="228"/>
      <c r="L765" s="45"/>
      <c r="M765" s="229" t="s">
        <v>1</v>
      </c>
      <c r="N765" s="230" t="s">
        <v>41</v>
      </c>
      <c r="O765" s="93"/>
      <c r="P765" s="231">
        <f>O765*H765</f>
        <v>0</v>
      </c>
      <c r="Q765" s="231">
        <v>0</v>
      </c>
      <c r="R765" s="231">
        <f>Q765*H765</f>
        <v>0</v>
      </c>
      <c r="S765" s="231">
        <v>0</v>
      </c>
      <c r="T765" s="232">
        <f>S765*H765</f>
        <v>0</v>
      </c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R765" s="233" t="s">
        <v>217</v>
      </c>
      <c r="AT765" s="233" t="s">
        <v>172</v>
      </c>
      <c r="AU765" s="233" t="s">
        <v>177</v>
      </c>
      <c r="AY765" s="18" t="s">
        <v>169</v>
      </c>
      <c r="BE765" s="234">
        <f>IF(N765="základní",J765,0)</f>
        <v>0</v>
      </c>
      <c r="BF765" s="234">
        <f>IF(N765="snížená",J765,0)</f>
        <v>0</v>
      </c>
      <c r="BG765" s="234">
        <f>IF(N765="zákl. přenesená",J765,0)</f>
        <v>0</v>
      </c>
      <c r="BH765" s="234">
        <f>IF(N765="sníž. přenesená",J765,0)</f>
        <v>0</v>
      </c>
      <c r="BI765" s="234">
        <f>IF(N765="nulová",J765,0)</f>
        <v>0</v>
      </c>
      <c r="BJ765" s="18" t="s">
        <v>178</v>
      </c>
      <c r="BK765" s="234">
        <f>ROUND(I765*H765,2)</f>
        <v>0</v>
      </c>
      <c r="BL765" s="18" t="s">
        <v>217</v>
      </c>
      <c r="BM765" s="233" t="s">
        <v>1099</v>
      </c>
    </row>
    <row r="766" s="2" customFormat="1">
      <c r="A766" s="39"/>
      <c r="B766" s="40"/>
      <c r="C766" s="41"/>
      <c r="D766" s="235" t="s">
        <v>179</v>
      </c>
      <c r="E766" s="41"/>
      <c r="F766" s="236" t="s">
        <v>1098</v>
      </c>
      <c r="G766" s="41"/>
      <c r="H766" s="41"/>
      <c r="I766" s="237"/>
      <c r="J766" s="41"/>
      <c r="K766" s="41"/>
      <c r="L766" s="45"/>
      <c r="M766" s="238"/>
      <c r="N766" s="239"/>
      <c r="O766" s="93"/>
      <c r="P766" s="93"/>
      <c r="Q766" s="93"/>
      <c r="R766" s="93"/>
      <c r="S766" s="93"/>
      <c r="T766" s="94"/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T766" s="18" t="s">
        <v>179</v>
      </c>
      <c r="AU766" s="18" t="s">
        <v>177</v>
      </c>
    </row>
    <row r="767" s="2" customFormat="1" ht="21.75" customHeight="1">
      <c r="A767" s="39"/>
      <c r="B767" s="40"/>
      <c r="C767" s="272" t="s">
        <v>1100</v>
      </c>
      <c r="D767" s="272" t="s">
        <v>258</v>
      </c>
      <c r="E767" s="273" t="s">
        <v>1101</v>
      </c>
      <c r="F767" s="274" t="s">
        <v>1102</v>
      </c>
      <c r="G767" s="275" t="s">
        <v>186</v>
      </c>
      <c r="H767" s="276">
        <v>6</v>
      </c>
      <c r="I767" s="277"/>
      <c r="J767" s="278">
        <f>ROUND(I767*H767,2)</f>
        <v>0</v>
      </c>
      <c r="K767" s="279"/>
      <c r="L767" s="280"/>
      <c r="M767" s="281" t="s">
        <v>1</v>
      </c>
      <c r="N767" s="282" t="s">
        <v>41</v>
      </c>
      <c r="O767" s="93"/>
      <c r="P767" s="231">
        <f>O767*H767</f>
        <v>0</v>
      </c>
      <c r="Q767" s="231">
        <v>0</v>
      </c>
      <c r="R767" s="231">
        <f>Q767*H767</f>
        <v>0</v>
      </c>
      <c r="S767" s="231">
        <v>0</v>
      </c>
      <c r="T767" s="232">
        <f>S767*H767</f>
        <v>0</v>
      </c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R767" s="233" t="s">
        <v>261</v>
      </c>
      <c r="AT767" s="233" t="s">
        <v>258</v>
      </c>
      <c r="AU767" s="233" t="s">
        <v>177</v>
      </c>
      <c r="AY767" s="18" t="s">
        <v>169</v>
      </c>
      <c r="BE767" s="234">
        <f>IF(N767="základní",J767,0)</f>
        <v>0</v>
      </c>
      <c r="BF767" s="234">
        <f>IF(N767="snížená",J767,0)</f>
        <v>0</v>
      </c>
      <c r="BG767" s="234">
        <f>IF(N767="zákl. přenesená",J767,0)</f>
        <v>0</v>
      </c>
      <c r="BH767" s="234">
        <f>IF(N767="sníž. přenesená",J767,0)</f>
        <v>0</v>
      </c>
      <c r="BI767" s="234">
        <f>IF(N767="nulová",J767,0)</f>
        <v>0</v>
      </c>
      <c r="BJ767" s="18" t="s">
        <v>178</v>
      </c>
      <c r="BK767" s="234">
        <f>ROUND(I767*H767,2)</f>
        <v>0</v>
      </c>
      <c r="BL767" s="18" t="s">
        <v>217</v>
      </c>
      <c r="BM767" s="233" t="s">
        <v>1103</v>
      </c>
    </row>
    <row r="768" s="2" customFormat="1">
      <c r="A768" s="39"/>
      <c r="B768" s="40"/>
      <c r="C768" s="41"/>
      <c r="D768" s="235" t="s">
        <v>179</v>
      </c>
      <c r="E768" s="41"/>
      <c r="F768" s="236" t="s">
        <v>1102</v>
      </c>
      <c r="G768" s="41"/>
      <c r="H768" s="41"/>
      <c r="I768" s="237"/>
      <c r="J768" s="41"/>
      <c r="K768" s="41"/>
      <c r="L768" s="45"/>
      <c r="M768" s="238"/>
      <c r="N768" s="239"/>
      <c r="O768" s="93"/>
      <c r="P768" s="93"/>
      <c r="Q768" s="93"/>
      <c r="R768" s="93"/>
      <c r="S768" s="93"/>
      <c r="T768" s="94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T768" s="18" t="s">
        <v>179</v>
      </c>
      <c r="AU768" s="18" t="s">
        <v>177</v>
      </c>
    </row>
    <row r="769" s="2" customFormat="1" ht="21.75" customHeight="1">
      <c r="A769" s="39"/>
      <c r="B769" s="40"/>
      <c r="C769" s="272" t="s">
        <v>650</v>
      </c>
      <c r="D769" s="272" t="s">
        <v>258</v>
      </c>
      <c r="E769" s="273" t="s">
        <v>1104</v>
      </c>
      <c r="F769" s="274" t="s">
        <v>1105</v>
      </c>
      <c r="G769" s="275" t="s">
        <v>186</v>
      </c>
      <c r="H769" s="276">
        <v>1</v>
      </c>
      <c r="I769" s="277"/>
      <c r="J769" s="278">
        <f>ROUND(I769*H769,2)</f>
        <v>0</v>
      </c>
      <c r="K769" s="279"/>
      <c r="L769" s="280"/>
      <c r="M769" s="281" t="s">
        <v>1</v>
      </c>
      <c r="N769" s="282" t="s">
        <v>41</v>
      </c>
      <c r="O769" s="93"/>
      <c r="P769" s="231">
        <f>O769*H769</f>
        <v>0</v>
      </c>
      <c r="Q769" s="231">
        <v>0</v>
      </c>
      <c r="R769" s="231">
        <f>Q769*H769</f>
        <v>0</v>
      </c>
      <c r="S769" s="231">
        <v>0</v>
      </c>
      <c r="T769" s="232">
        <f>S769*H769</f>
        <v>0</v>
      </c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R769" s="233" t="s">
        <v>261</v>
      </c>
      <c r="AT769" s="233" t="s">
        <v>258</v>
      </c>
      <c r="AU769" s="233" t="s">
        <v>177</v>
      </c>
      <c r="AY769" s="18" t="s">
        <v>169</v>
      </c>
      <c r="BE769" s="234">
        <f>IF(N769="základní",J769,0)</f>
        <v>0</v>
      </c>
      <c r="BF769" s="234">
        <f>IF(N769="snížená",J769,0)</f>
        <v>0</v>
      </c>
      <c r="BG769" s="234">
        <f>IF(N769="zákl. přenesená",J769,0)</f>
        <v>0</v>
      </c>
      <c r="BH769" s="234">
        <f>IF(N769="sníž. přenesená",J769,0)</f>
        <v>0</v>
      </c>
      <c r="BI769" s="234">
        <f>IF(N769="nulová",J769,0)</f>
        <v>0</v>
      </c>
      <c r="BJ769" s="18" t="s">
        <v>178</v>
      </c>
      <c r="BK769" s="234">
        <f>ROUND(I769*H769,2)</f>
        <v>0</v>
      </c>
      <c r="BL769" s="18" t="s">
        <v>217</v>
      </c>
      <c r="BM769" s="233" t="s">
        <v>1106</v>
      </c>
    </row>
    <row r="770" s="2" customFormat="1">
      <c r="A770" s="39"/>
      <c r="B770" s="40"/>
      <c r="C770" s="41"/>
      <c r="D770" s="235" t="s">
        <v>179</v>
      </c>
      <c r="E770" s="41"/>
      <c r="F770" s="236" t="s">
        <v>1105</v>
      </c>
      <c r="G770" s="41"/>
      <c r="H770" s="41"/>
      <c r="I770" s="237"/>
      <c r="J770" s="41"/>
      <c r="K770" s="41"/>
      <c r="L770" s="45"/>
      <c r="M770" s="238"/>
      <c r="N770" s="239"/>
      <c r="O770" s="93"/>
      <c r="P770" s="93"/>
      <c r="Q770" s="93"/>
      <c r="R770" s="93"/>
      <c r="S770" s="93"/>
      <c r="T770" s="94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T770" s="18" t="s">
        <v>179</v>
      </c>
      <c r="AU770" s="18" t="s">
        <v>177</v>
      </c>
    </row>
    <row r="771" s="2" customFormat="1" ht="24.15" customHeight="1">
      <c r="A771" s="39"/>
      <c r="B771" s="40"/>
      <c r="C771" s="221" t="s">
        <v>1107</v>
      </c>
      <c r="D771" s="221" t="s">
        <v>172</v>
      </c>
      <c r="E771" s="222" t="s">
        <v>1108</v>
      </c>
      <c r="F771" s="223" t="s">
        <v>1109</v>
      </c>
      <c r="G771" s="224" t="s">
        <v>186</v>
      </c>
      <c r="H771" s="225">
        <v>1</v>
      </c>
      <c r="I771" s="226"/>
      <c r="J771" s="227">
        <f>ROUND(I771*H771,2)</f>
        <v>0</v>
      </c>
      <c r="K771" s="228"/>
      <c r="L771" s="45"/>
      <c r="M771" s="229" t="s">
        <v>1</v>
      </c>
      <c r="N771" s="230" t="s">
        <v>41</v>
      </c>
      <c r="O771" s="93"/>
      <c r="P771" s="231">
        <f>O771*H771</f>
        <v>0</v>
      </c>
      <c r="Q771" s="231">
        <v>0</v>
      </c>
      <c r="R771" s="231">
        <f>Q771*H771</f>
        <v>0</v>
      </c>
      <c r="S771" s="231">
        <v>0</v>
      </c>
      <c r="T771" s="232">
        <f>S771*H771</f>
        <v>0</v>
      </c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R771" s="233" t="s">
        <v>217</v>
      </c>
      <c r="AT771" s="233" t="s">
        <v>172</v>
      </c>
      <c r="AU771" s="233" t="s">
        <v>177</v>
      </c>
      <c r="AY771" s="18" t="s">
        <v>169</v>
      </c>
      <c r="BE771" s="234">
        <f>IF(N771="základní",J771,0)</f>
        <v>0</v>
      </c>
      <c r="BF771" s="234">
        <f>IF(N771="snížená",J771,0)</f>
        <v>0</v>
      </c>
      <c r="BG771" s="234">
        <f>IF(N771="zákl. přenesená",J771,0)</f>
        <v>0</v>
      </c>
      <c r="BH771" s="234">
        <f>IF(N771="sníž. přenesená",J771,0)</f>
        <v>0</v>
      </c>
      <c r="BI771" s="234">
        <f>IF(N771="nulová",J771,0)</f>
        <v>0</v>
      </c>
      <c r="BJ771" s="18" t="s">
        <v>178</v>
      </c>
      <c r="BK771" s="234">
        <f>ROUND(I771*H771,2)</f>
        <v>0</v>
      </c>
      <c r="BL771" s="18" t="s">
        <v>217</v>
      </c>
      <c r="BM771" s="233" t="s">
        <v>1110</v>
      </c>
    </row>
    <row r="772" s="2" customFormat="1">
      <c r="A772" s="39"/>
      <c r="B772" s="40"/>
      <c r="C772" s="41"/>
      <c r="D772" s="235" t="s">
        <v>179</v>
      </c>
      <c r="E772" s="41"/>
      <c r="F772" s="236" t="s">
        <v>1109</v>
      </c>
      <c r="G772" s="41"/>
      <c r="H772" s="41"/>
      <c r="I772" s="237"/>
      <c r="J772" s="41"/>
      <c r="K772" s="41"/>
      <c r="L772" s="45"/>
      <c r="M772" s="238"/>
      <c r="N772" s="239"/>
      <c r="O772" s="93"/>
      <c r="P772" s="93"/>
      <c r="Q772" s="93"/>
      <c r="R772" s="93"/>
      <c r="S772" s="93"/>
      <c r="T772" s="94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T772" s="18" t="s">
        <v>179</v>
      </c>
      <c r="AU772" s="18" t="s">
        <v>177</v>
      </c>
    </row>
    <row r="773" s="2" customFormat="1" ht="16.5" customHeight="1">
      <c r="A773" s="39"/>
      <c r="B773" s="40"/>
      <c r="C773" s="272" t="s">
        <v>654</v>
      </c>
      <c r="D773" s="272" t="s">
        <v>258</v>
      </c>
      <c r="E773" s="273" t="s">
        <v>1111</v>
      </c>
      <c r="F773" s="274" t="s">
        <v>1112</v>
      </c>
      <c r="G773" s="275" t="s">
        <v>186</v>
      </c>
      <c r="H773" s="276">
        <v>1</v>
      </c>
      <c r="I773" s="277"/>
      <c r="J773" s="278">
        <f>ROUND(I773*H773,2)</f>
        <v>0</v>
      </c>
      <c r="K773" s="279"/>
      <c r="L773" s="280"/>
      <c r="M773" s="281" t="s">
        <v>1</v>
      </c>
      <c r="N773" s="282" t="s">
        <v>41</v>
      </c>
      <c r="O773" s="93"/>
      <c r="P773" s="231">
        <f>O773*H773</f>
        <v>0</v>
      </c>
      <c r="Q773" s="231">
        <v>0</v>
      </c>
      <c r="R773" s="231">
        <f>Q773*H773</f>
        <v>0</v>
      </c>
      <c r="S773" s="231">
        <v>0</v>
      </c>
      <c r="T773" s="232">
        <f>S773*H773</f>
        <v>0</v>
      </c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R773" s="233" t="s">
        <v>261</v>
      </c>
      <c r="AT773" s="233" t="s">
        <v>258</v>
      </c>
      <c r="AU773" s="233" t="s">
        <v>177</v>
      </c>
      <c r="AY773" s="18" t="s">
        <v>169</v>
      </c>
      <c r="BE773" s="234">
        <f>IF(N773="základní",J773,0)</f>
        <v>0</v>
      </c>
      <c r="BF773" s="234">
        <f>IF(N773="snížená",J773,0)</f>
        <v>0</v>
      </c>
      <c r="BG773" s="234">
        <f>IF(N773="zákl. přenesená",J773,0)</f>
        <v>0</v>
      </c>
      <c r="BH773" s="234">
        <f>IF(N773="sníž. přenesená",J773,0)</f>
        <v>0</v>
      </c>
      <c r="BI773" s="234">
        <f>IF(N773="nulová",J773,0)</f>
        <v>0</v>
      </c>
      <c r="BJ773" s="18" t="s">
        <v>178</v>
      </c>
      <c r="BK773" s="234">
        <f>ROUND(I773*H773,2)</f>
        <v>0</v>
      </c>
      <c r="BL773" s="18" t="s">
        <v>217</v>
      </c>
      <c r="BM773" s="233" t="s">
        <v>1113</v>
      </c>
    </row>
    <row r="774" s="2" customFormat="1">
      <c r="A774" s="39"/>
      <c r="B774" s="40"/>
      <c r="C774" s="41"/>
      <c r="D774" s="235" t="s">
        <v>179</v>
      </c>
      <c r="E774" s="41"/>
      <c r="F774" s="236" t="s">
        <v>1112</v>
      </c>
      <c r="G774" s="41"/>
      <c r="H774" s="41"/>
      <c r="I774" s="237"/>
      <c r="J774" s="41"/>
      <c r="K774" s="41"/>
      <c r="L774" s="45"/>
      <c r="M774" s="238"/>
      <c r="N774" s="239"/>
      <c r="O774" s="93"/>
      <c r="P774" s="93"/>
      <c r="Q774" s="93"/>
      <c r="R774" s="93"/>
      <c r="S774" s="93"/>
      <c r="T774" s="94"/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T774" s="18" t="s">
        <v>179</v>
      </c>
      <c r="AU774" s="18" t="s">
        <v>177</v>
      </c>
    </row>
    <row r="775" s="2" customFormat="1" ht="16.5" customHeight="1">
      <c r="A775" s="39"/>
      <c r="B775" s="40"/>
      <c r="C775" s="221" t="s">
        <v>1114</v>
      </c>
      <c r="D775" s="221" t="s">
        <v>172</v>
      </c>
      <c r="E775" s="222" t="s">
        <v>1115</v>
      </c>
      <c r="F775" s="223" t="s">
        <v>1116</v>
      </c>
      <c r="G775" s="224" t="s">
        <v>186</v>
      </c>
      <c r="H775" s="225">
        <v>1</v>
      </c>
      <c r="I775" s="226"/>
      <c r="J775" s="227">
        <f>ROUND(I775*H775,2)</f>
        <v>0</v>
      </c>
      <c r="K775" s="228"/>
      <c r="L775" s="45"/>
      <c r="M775" s="229" t="s">
        <v>1</v>
      </c>
      <c r="N775" s="230" t="s">
        <v>41</v>
      </c>
      <c r="O775" s="93"/>
      <c r="P775" s="231">
        <f>O775*H775</f>
        <v>0</v>
      </c>
      <c r="Q775" s="231">
        <v>0</v>
      </c>
      <c r="R775" s="231">
        <f>Q775*H775</f>
        <v>0</v>
      </c>
      <c r="S775" s="231">
        <v>0</v>
      </c>
      <c r="T775" s="232">
        <f>S775*H775</f>
        <v>0</v>
      </c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R775" s="233" t="s">
        <v>217</v>
      </c>
      <c r="AT775" s="233" t="s">
        <v>172</v>
      </c>
      <c r="AU775" s="233" t="s">
        <v>177</v>
      </c>
      <c r="AY775" s="18" t="s">
        <v>169</v>
      </c>
      <c r="BE775" s="234">
        <f>IF(N775="základní",J775,0)</f>
        <v>0</v>
      </c>
      <c r="BF775" s="234">
        <f>IF(N775="snížená",J775,0)</f>
        <v>0</v>
      </c>
      <c r="BG775" s="234">
        <f>IF(N775="zákl. přenesená",J775,0)</f>
        <v>0</v>
      </c>
      <c r="BH775" s="234">
        <f>IF(N775="sníž. přenesená",J775,0)</f>
        <v>0</v>
      </c>
      <c r="BI775" s="234">
        <f>IF(N775="nulová",J775,0)</f>
        <v>0</v>
      </c>
      <c r="BJ775" s="18" t="s">
        <v>178</v>
      </c>
      <c r="BK775" s="234">
        <f>ROUND(I775*H775,2)</f>
        <v>0</v>
      </c>
      <c r="BL775" s="18" t="s">
        <v>217</v>
      </c>
      <c r="BM775" s="233" t="s">
        <v>1117</v>
      </c>
    </row>
    <row r="776" s="2" customFormat="1">
      <c r="A776" s="39"/>
      <c r="B776" s="40"/>
      <c r="C776" s="41"/>
      <c r="D776" s="235" t="s">
        <v>179</v>
      </c>
      <c r="E776" s="41"/>
      <c r="F776" s="236" t="s">
        <v>1116</v>
      </c>
      <c r="G776" s="41"/>
      <c r="H776" s="41"/>
      <c r="I776" s="237"/>
      <c r="J776" s="41"/>
      <c r="K776" s="41"/>
      <c r="L776" s="45"/>
      <c r="M776" s="238"/>
      <c r="N776" s="239"/>
      <c r="O776" s="93"/>
      <c r="P776" s="93"/>
      <c r="Q776" s="93"/>
      <c r="R776" s="93"/>
      <c r="S776" s="93"/>
      <c r="T776" s="94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T776" s="18" t="s">
        <v>179</v>
      </c>
      <c r="AU776" s="18" t="s">
        <v>177</v>
      </c>
    </row>
    <row r="777" s="2" customFormat="1" ht="24.15" customHeight="1">
      <c r="A777" s="39"/>
      <c r="B777" s="40"/>
      <c r="C777" s="272" t="s">
        <v>657</v>
      </c>
      <c r="D777" s="272" t="s">
        <v>258</v>
      </c>
      <c r="E777" s="273" t="s">
        <v>1118</v>
      </c>
      <c r="F777" s="274" t="s">
        <v>1119</v>
      </c>
      <c r="G777" s="275" t="s">
        <v>186</v>
      </c>
      <c r="H777" s="276">
        <v>1</v>
      </c>
      <c r="I777" s="277"/>
      <c r="J777" s="278">
        <f>ROUND(I777*H777,2)</f>
        <v>0</v>
      </c>
      <c r="K777" s="279"/>
      <c r="L777" s="280"/>
      <c r="M777" s="281" t="s">
        <v>1</v>
      </c>
      <c r="N777" s="282" t="s">
        <v>41</v>
      </c>
      <c r="O777" s="93"/>
      <c r="P777" s="231">
        <f>O777*H777</f>
        <v>0</v>
      </c>
      <c r="Q777" s="231">
        <v>0</v>
      </c>
      <c r="R777" s="231">
        <f>Q777*H777</f>
        <v>0</v>
      </c>
      <c r="S777" s="231">
        <v>0</v>
      </c>
      <c r="T777" s="232">
        <f>S777*H777</f>
        <v>0</v>
      </c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R777" s="233" t="s">
        <v>261</v>
      </c>
      <c r="AT777" s="233" t="s">
        <v>258</v>
      </c>
      <c r="AU777" s="233" t="s">
        <v>177</v>
      </c>
      <c r="AY777" s="18" t="s">
        <v>169</v>
      </c>
      <c r="BE777" s="234">
        <f>IF(N777="základní",J777,0)</f>
        <v>0</v>
      </c>
      <c r="BF777" s="234">
        <f>IF(N777="snížená",J777,0)</f>
        <v>0</v>
      </c>
      <c r="BG777" s="234">
        <f>IF(N777="zákl. přenesená",J777,0)</f>
        <v>0</v>
      </c>
      <c r="BH777" s="234">
        <f>IF(N777="sníž. přenesená",J777,0)</f>
        <v>0</v>
      </c>
      <c r="BI777" s="234">
        <f>IF(N777="nulová",J777,0)</f>
        <v>0</v>
      </c>
      <c r="BJ777" s="18" t="s">
        <v>178</v>
      </c>
      <c r="BK777" s="234">
        <f>ROUND(I777*H777,2)</f>
        <v>0</v>
      </c>
      <c r="BL777" s="18" t="s">
        <v>217</v>
      </c>
      <c r="BM777" s="233" t="s">
        <v>1120</v>
      </c>
    </row>
    <row r="778" s="2" customFormat="1">
      <c r="A778" s="39"/>
      <c r="B778" s="40"/>
      <c r="C778" s="41"/>
      <c r="D778" s="235" t="s">
        <v>179</v>
      </c>
      <c r="E778" s="41"/>
      <c r="F778" s="236" t="s">
        <v>1119</v>
      </c>
      <c r="G778" s="41"/>
      <c r="H778" s="41"/>
      <c r="I778" s="237"/>
      <c r="J778" s="41"/>
      <c r="K778" s="41"/>
      <c r="L778" s="45"/>
      <c r="M778" s="238"/>
      <c r="N778" s="239"/>
      <c r="O778" s="93"/>
      <c r="P778" s="93"/>
      <c r="Q778" s="93"/>
      <c r="R778" s="93"/>
      <c r="S778" s="93"/>
      <c r="T778" s="94"/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T778" s="18" t="s">
        <v>179</v>
      </c>
      <c r="AU778" s="18" t="s">
        <v>177</v>
      </c>
    </row>
    <row r="779" s="2" customFormat="1" ht="16.5" customHeight="1">
      <c r="A779" s="39"/>
      <c r="B779" s="40"/>
      <c r="C779" s="272" t="s">
        <v>1121</v>
      </c>
      <c r="D779" s="272" t="s">
        <v>258</v>
      </c>
      <c r="E779" s="273" t="s">
        <v>1122</v>
      </c>
      <c r="F779" s="274" t="s">
        <v>1123</v>
      </c>
      <c r="G779" s="275" t="s">
        <v>186</v>
      </c>
      <c r="H779" s="276">
        <v>1</v>
      </c>
      <c r="I779" s="277"/>
      <c r="J779" s="278">
        <f>ROUND(I779*H779,2)</f>
        <v>0</v>
      </c>
      <c r="K779" s="279"/>
      <c r="L779" s="280"/>
      <c r="M779" s="281" t="s">
        <v>1</v>
      </c>
      <c r="N779" s="282" t="s">
        <v>41</v>
      </c>
      <c r="O779" s="93"/>
      <c r="P779" s="231">
        <f>O779*H779</f>
        <v>0</v>
      </c>
      <c r="Q779" s="231">
        <v>0</v>
      </c>
      <c r="R779" s="231">
        <f>Q779*H779</f>
        <v>0</v>
      </c>
      <c r="S779" s="231">
        <v>0</v>
      </c>
      <c r="T779" s="232">
        <f>S779*H779</f>
        <v>0</v>
      </c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R779" s="233" t="s">
        <v>261</v>
      </c>
      <c r="AT779" s="233" t="s">
        <v>258</v>
      </c>
      <c r="AU779" s="233" t="s">
        <v>177</v>
      </c>
      <c r="AY779" s="18" t="s">
        <v>169</v>
      </c>
      <c r="BE779" s="234">
        <f>IF(N779="základní",J779,0)</f>
        <v>0</v>
      </c>
      <c r="BF779" s="234">
        <f>IF(N779="snížená",J779,0)</f>
        <v>0</v>
      </c>
      <c r="BG779" s="234">
        <f>IF(N779="zákl. přenesená",J779,0)</f>
        <v>0</v>
      </c>
      <c r="BH779" s="234">
        <f>IF(N779="sníž. přenesená",J779,0)</f>
        <v>0</v>
      </c>
      <c r="BI779" s="234">
        <f>IF(N779="nulová",J779,0)</f>
        <v>0</v>
      </c>
      <c r="BJ779" s="18" t="s">
        <v>178</v>
      </c>
      <c r="BK779" s="234">
        <f>ROUND(I779*H779,2)</f>
        <v>0</v>
      </c>
      <c r="BL779" s="18" t="s">
        <v>217</v>
      </c>
      <c r="BM779" s="233" t="s">
        <v>1124</v>
      </c>
    </row>
    <row r="780" s="2" customFormat="1">
      <c r="A780" s="39"/>
      <c r="B780" s="40"/>
      <c r="C780" s="41"/>
      <c r="D780" s="235" t="s">
        <v>179</v>
      </c>
      <c r="E780" s="41"/>
      <c r="F780" s="236" t="s">
        <v>1123</v>
      </c>
      <c r="G780" s="41"/>
      <c r="H780" s="41"/>
      <c r="I780" s="237"/>
      <c r="J780" s="41"/>
      <c r="K780" s="41"/>
      <c r="L780" s="45"/>
      <c r="M780" s="238"/>
      <c r="N780" s="239"/>
      <c r="O780" s="93"/>
      <c r="P780" s="93"/>
      <c r="Q780" s="93"/>
      <c r="R780" s="93"/>
      <c r="S780" s="93"/>
      <c r="T780" s="94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T780" s="18" t="s">
        <v>179</v>
      </c>
      <c r="AU780" s="18" t="s">
        <v>177</v>
      </c>
    </row>
    <row r="781" s="2" customFormat="1" ht="37.8" customHeight="1">
      <c r="A781" s="39"/>
      <c r="B781" s="40"/>
      <c r="C781" s="221" t="s">
        <v>661</v>
      </c>
      <c r="D781" s="221" t="s">
        <v>172</v>
      </c>
      <c r="E781" s="222" t="s">
        <v>1125</v>
      </c>
      <c r="F781" s="223" t="s">
        <v>1126</v>
      </c>
      <c r="G781" s="224" t="s">
        <v>186</v>
      </c>
      <c r="H781" s="225">
        <v>7</v>
      </c>
      <c r="I781" s="226"/>
      <c r="J781" s="227">
        <f>ROUND(I781*H781,2)</f>
        <v>0</v>
      </c>
      <c r="K781" s="228"/>
      <c r="L781" s="45"/>
      <c r="M781" s="229" t="s">
        <v>1</v>
      </c>
      <c r="N781" s="230" t="s">
        <v>41</v>
      </c>
      <c r="O781" s="93"/>
      <c r="P781" s="231">
        <f>O781*H781</f>
        <v>0</v>
      </c>
      <c r="Q781" s="231">
        <v>0</v>
      </c>
      <c r="R781" s="231">
        <f>Q781*H781</f>
        <v>0</v>
      </c>
      <c r="S781" s="231">
        <v>0.00080000000000000004</v>
      </c>
      <c r="T781" s="232">
        <f>S781*H781</f>
        <v>0.0055999999999999999</v>
      </c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R781" s="233" t="s">
        <v>217</v>
      </c>
      <c r="AT781" s="233" t="s">
        <v>172</v>
      </c>
      <c r="AU781" s="233" t="s">
        <v>177</v>
      </c>
      <c r="AY781" s="18" t="s">
        <v>169</v>
      </c>
      <c r="BE781" s="234">
        <f>IF(N781="základní",J781,0)</f>
        <v>0</v>
      </c>
      <c r="BF781" s="234">
        <f>IF(N781="snížená",J781,0)</f>
        <v>0</v>
      </c>
      <c r="BG781" s="234">
        <f>IF(N781="zákl. přenesená",J781,0)</f>
        <v>0</v>
      </c>
      <c r="BH781" s="234">
        <f>IF(N781="sníž. přenesená",J781,0)</f>
        <v>0</v>
      </c>
      <c r="BI781" s="234">
        <f>IF(N781="nulová",J781,0)</f>
        <v>0</v>
      </c>
      <c r="BJ781" s="18" t="s">
        <v>178</v>
      </c>
      <c r="BK781" s="234">
        <f>ROUND(I781*H781,2)</f>
        <v>0</v>
      </c>
      <c r="BL781" s="18" t="s">
        <v>217</v>
      </c>
      <c r="BM781" s="233" t="s">
        <v>1127</v>
      </c>
    </row>
    <row r="782" s="2" customFormat="1">
      <c r="A782" s="39"/>
      <c r="B782" s="40"/>
      <c r="C782" s="41"/>
      <c r="D782" s="235" t="s">
        <v>179</v>
      </c>
      <c r="E782" s="41"/>
      <c r="F782" s="236" t="s">
        <v>1126</v>
      </c>
      <c r="G782" s="41"/>
      <c r="H782" s="41"/>
      <c r="I782" s="237"/>
      <c r="J782" s="41"/>
      <c r="K782" s="41"/>
      <c r="L782" s="45"/>
      <c r="M782" s="238"/>
      <c r="N782" s="239"/>
      <c r="O782" s="93"/>
      <c r="P782" s="93"/>
      <c r="Q782" s="93"/>
      <c r="R782" s="93"/>
      <c r="S782" s="93"/>
      <c r="T782" s="94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T782" s="18" t="s">
        <v>179</v>
      </c>
      <c r="AU782" s="18" t="s">
        <v>177</v>
      </c>
    </row>
    <row r="783" s="2" customFormat="1" ht="33" customHeight="1">
      <c r="A783" s="39"/>
      <c r="B783" s="40"/>
      <c r="C783" s="221" t="s">
        <v>1128</v>
      </c>
      <c r="D783" s="221" t="s">
        <v>172</v>
      </c>
      <c r="E783" s="222" t="s">
        <v>1129</v>
      </c>
      <c r="F783" s="223" t="s">
        <v>1130</v>
      </c>
      <c r="G783" s="224" t="s">
        <v>186</v>
      </c>
      <c r="H783" s="225">
        <v>12</v>
      </c>
      <c r="I783" s="226"/>
      <c r="J783" s="227">
        <f>ROUND(I783*H783,2)</f>
        <v>0</v>
      </c>
      <c r="K783" s="228"/>
      <c r="L783" s="45"/>
      <c r="M783" s="229" t="s">
        <v>1</v>
      </c>
      <c r="N783" s="230" t="s">
        <v>41</v>
      </c>
      <c r="O783" s="93"/>
      <c r="P783" s="231">
        <f>O783*H783</f>
        <v>0</v>
      </c>
      <c r="Q783" s="231">
        <v>0</v>
      </c>
      <c r="R783" s="231">
        <f>Q783*H783</f>
        <v>0</v>
      </c>
      <c r="S783" s="231">
        <v>0</v>
      </c>
      <c r="T783" s="232">
        <f>S783*H783</f>
        <v>0</v>
      </c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R783" s="233" t="s">
        <v>217</v>
      </c>
      <c r="AT783" s="233" t="s">
        <v>172</v>
      </c>
      <c r="AU783" s="233" t="s">
        <v>177</v>
      </c>
      <c r="AY783" s="18" t="s">
        <v>169</v>
      </c>
      <c r="BE783" s="234">
        <f>IF(N783="základní",J783,0)</f>
        <v>0</v>
      </c>
      <c r="BF783" s="234">
        <f>IF(N783="snížená",J783,0)</f>
        <v>0</v>
      </c>
      <c r="BG783" s="234">
        <f>IF(N783="zákl. přenesená",J783,0)</f>
        <v>0</v>
      </c>
      <c r="BH783" s="234">
        <f>IF(N783="sníž. přenesená",J783,0)</f>
        <v>0</v>
      </c>
      <c r="BI783" s="234">
        <f>IF(N783="nulová",J783,0)</f>
        <v>0</v>
      </c>
      <c r="BJ783" s="18" t="s">
        <v>178</v>
      </c>
      <c r="BK783" s="234">
        <f>ROUND(I783*H783,2)</f>
        <v>0</v>
      </c>
      <c r="BL783" s="18" t="s">
        <v>217</v>
      </c>
      <c r="BM783" s="233" t="s">
        <v>1131</v>
      </c>
    </row>
    <row r="784" s="2" customFormat="1">
      <c r="A784" s="39"/>
      <c r="B784" s="40"/>
      <c r="C784" s="41"/>
      <c r="D784" s="235" t="s">
        <v>179</v>
      </c>
      <c r="E784" s="41"/>
      <c r="F784" s="236" t="s">
        <v>1130</v>
      </c>
      <c r="G784" s="41"/>
      <c r="H784" s="41"/>
      <c r="I784" s="237"/>
      <c r="J784" s="41"/>
      <c r="K784" s="41"/>
      <c r="L784" s="45"/>
      <c r="M784" s="238"/>
      <c r="N784" s="239"/>
      <c r="O784" s="93"/>
      <c r="P784" s="93"/>
      <c r="Q784" s="93"/>
      <c r="R784" s="93"/>
      <c r="S784" s="93"/>
      <c r="T784" s="94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T784" s="18" t="s">
        <v>179</v>
      </c>
      <c r="AU784" s="18" t="s">
        <v>177</v>
      </c>
    </row>
    <row r="785" s="14" customFormat="1">
      <c r="A785" s="14"/>
      <c r="B785" s="250"/>
      <c r="C785" s="251"/>
      <c r="D785" s="235" t="s">
        <v>180</v>
      </c>
      <c r="E785" s="252" t="s">
        <v>1</v>
      </c>
      <c r="F785" s="253" t="s">
        <v>1132</v>
      </c>
      <c r="G785" s="251"/>
      <c r="H785" s="254">
        <v>12</v>
      </c>
      <c r="I785" s="255"/>
      <c r="J785" s="251"/>
      <c r="K785" s="251"/>
      <c r="L785" s="256"/>
      <c r="M785" s="257"/>
      <c r="N785" s="258"/>
      <c r="O785" s="258"/>
      <c r="P785" s="258"/>
      <c r="Q785" s="258"/>
      <c r="R785" s="258"/>
      <c r="S785" s="258"/>
      <c r="T785" s="259"/>
      <c r="U785" s="14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T785" s="260" t="s">
        <v>180</v>
      </c>
      <c r="AU785" s="260" t="s">
        <v>177</v>
      </c>
      <c r="AV785" s="14" t="s">
        <v>177</v>
      </c>
      <c r="AW785" s="14" t="s">
        <v>30</v>
      </c>
      <c r="AX785" s="14" t="s">
        <v>73</v>
      </c>
      <c r="AY785" s="260" t="s">
        <v>169</v>
      </c>
    </row>
    <row r="786" s="15" customFormat="1">
      <c r="A786" s="15"/>
      <c r="B786" s="261"/>
      <c r="C786" s="262"/>
      <c r="D786" s="235" t="s">
        <v>180</v>
      </c>
      <c r="E786" s="263" t="s">
        <v>1</v>
      </c>
      <c r="F786" s="264" t="s">
        <v>183</v>
      </c>
      <c r="G786" s="262"/>
      <c r="H786" s="265">
        <v>12</v>
      </c>
      <c r="I786" s="266"/>
      <c r="J786" s="262"/>
      <c r="K786" s="262"/>
      <c r="L786" s="267"/>
      <c r="M786" s="268"/>
      <c r="N786" s="269"/>
      <c r="O786" s="269"/>
      <c r="P786" s="269"/>
      <c r="Q786" s="269"/>
      <c r="R786" s="269"/>
      <c r="S786" s="269"/>
      <c r="T786" s="270"/>
      <c r="U786" s="15"/>
      <c r="V786" s="15"/>
      <c r="W786" s="15"/>
      <c r="X786" s="15"/>
      <c r="Y786" s="15"/>
      <c r="Z786" s="15"/>
      <c r="AA786" s="15"/>
      <c r="AB786" s="15"/>
      <c r="AC786" s="15"/>
      <c r="AD786" s="15"/>
      <c r="AE786" s="15"/>
      <c r="AT786" s="271" t="s">
        <v>180</v>
      </c>
      <c r="AU786" s="271" t="s">
        <v>177</v>
      </c>
      <c r="AV786" s="15" t="s">
        <v>176</v>
      </c>
      <c r="AW786" s="15" t="s">
        <v>30</v>
      </c>
      <c r="AX786" s="15" t="s">
        <v>81</v>
      </c>
      <c r="AY786" s="271" t="s">
        <v>169</v>
      </c>
    </row>
    <row r="787" s="2" customFormat="1" ht="16.5" customHeight="1">
      <c r="A787" s="39"/>
      <c r="B787" s="40"/>
      <c r="C787" s="272" t="s">
        <v>664</v>
      </c>
      <c r="D787" s="272" t="s">
        <v>258</v>
      </c>
      <c r="E787" s="273" t="s">
        <v>1133</v>
      </c>
      <c r="F787" s="274" t="s">
        <v>1134</v>
      </c>
      <c r="G787" s="275" t="s">
        <v>186</v>
      </c>
      <c r="H787" s="276">
        <v>4</v>
      </c>
      <c r="I787" s="277"/>
      <c r="J787" s="278">
        <f>ROUND(I787*H787,2)</f>
        <v>0</v>
      </c>
      <c r="K787" s="279"/>
      <c r="L787" s="280"/>
      <c r="M787" s="281" t="s">
        <v>1</v>
      </c>
      <c r="N787" s="282" t="s">
        <v>41</v>
      </c>
      <c r="O787" s="93"/>
      <c r="P787" s="231">
        <f>O787*H787</f>
        <v>0</v>
      </c>
      <c r="Q787" s="231">
        <v>0</v>
      </c>
      <c r="R787" s="231">
        <f>Q787*H787</f>
        <v>0</v>
      </c>
      <c r="S787" s="231">
        <v>0</v>
      </c>
      <c r="T787" s="232">
        <f>S787*H787</f>
        <v>0</v>
      </c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R787" s="233" t="s">
        <v>261</v>
      </c>
      <c r="AT787" s="233" t="s">
        <v>258</v>
      </c>
      <c r="AU787" s="233" t="s">
        <v>177</v>
      </c>
      <c r="AY787" s="18" t="s">
        <v>169</v>
      </c>
      <c r="BE787" s="234">
        <f>IF(N787="základní",J787,0)</f>
        <v>0</v>
      </c>
      <c r="BF787" s="234">
        <f>IF(N787="snížená",J787,0)</f>
        <v>0</v>
      </c>
      <c r="BG787" s="234">
        <f>IF(N787="zákl. přenesená",J787,0)</f>
        <v>0</v>
      </c>
      <c r="BH787" s="234">
        <f>IF(N787="sníž. přenesená",J787,0)</f>
        <v>0</v>
      </c>
      <c r="BI787" s="234">
        <f>IF(N787="nulová",J787,0)</f>
        <v>0</v>
      </c>
      <c r="BJ787" s="18" t="s">
        <v>178</v>
      </c>
      <c r="BK787" s="234">
        <f>ROUND(I787*H787,2)</f>
        <v>0</v>
      </c>
      <c r="BL787" s="18" t="s">
        <v>217</v>
      </c>
      <c r="BM787" s="233" t="s">
        <v>1135</v>
      </c>
    </row>
    <row r="788" s="2" customFormat="1">
      <c r="A788" s="39"/>
      <c r="B788" s="40"/>
      <c r="C788" s="41"/>
      <c r="D788" s="235" t="s">
        <v>179</v>
      </c>
      <c r="E788" s="41"/>
      <c r="F788" s="236" t="s">
        <v>1134</v>
      </c>
      <c r="G788" s="41"/>
      <c r="H788" s="41"/>
      <c r="I788" s="237"/>
      <c r="J788" s="41"/>
      <c r="K788" s="41"/>
      <c r="L788" s="45"/>
      <c r="M788" s="238"/>
      <c r="N788" s="239"/>
      <c r="O788" s="93"/>
      <c r="P788" s="93"/>
      <c r="Q788" s="93"/>
      <c r="R788" s="93"/>
      <c r="S788" s="93"/>
      <c r="T788" s="94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T788" s="18" t="s">
        <v>179</v>
      </c>
      <c r="AU788" s="18" t="s">
        <v>177</v>
      </c>
    </row>
    <row r="789" s="2" customFormat="1" ht="24.15" customHeight="1">
      <c r="A789" s="39"/>
      <c r="B789" s="40"/>
      <c r="C789" s="272" t="s">
        <v>1136</v>
      </c>
      <c r="D789" s="272" t="s">
        <v>258</v>
      </c>
      <c r="E789" s="273" t="s">
        <v>1137</v>
      </c>
      <c r="F789" s="274" t="s">
        <v>1138</v>
      </c>
      <c r="G789" s="275" t="s">
        <v>186</v>
      </c>
      <c r="H789" s="276">
        <v>3</v>
      </c>
      <c r="I789" s="277"/>
      <c r="J789" s="278">
        <f>ROUND(I789*H789,2)</f>
        <v>0</v>
      </c>
      <c r="K789" s="279"/>
      <c r="L789" s="280"/>
      <c r="M789" s="281" t="s">
        <v>1</v>
      </c>
      <c r="N789" s="282" t="s">
        <v>41</v>
      </c>
      <c r="O789" s="93"/>
      <c r="P789" s="231">
        <f>O789*H789</f>
        <v>0</v>
      </c>
      <c r="Q789" s="231">
        <v>0</v>
      </c>
      <c r="R789" s="231">
        <f>Q789*H789</f>
        <v>0</v>
      </c>
      <c r="S789" s="231">
        <v>0</v>
      </c>
      <c r="T789" s="232">
        <f>S789*H789</f>
        <v>0</v>
      </c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R789" s="233" t="s">
        <v>261</v>
      </c>
      <c r="AT789" s="233" t="s">
        <v>258</v>
      </c>
      <c r="AU789" s="233" t="s">
        <v>177</v>
      </c>
      <c r="AY789" s="18" t="s">
        <v>169</v>
      </c>
      <c r="BE789" s="234">
        <f>IF(N789="základní",J789,0)</f>
        <v>0</v>
      </c>
      <c r="BF789" s="234">
        <f>IF(N789="snížená",J789,0)</f>
        <v>0</v>
      </c>
      <c r="BG789" s="234">
        <f>IF(N789="zákl. přenesená",J789,0)</f>
        <v>0</v>
      </c>
      <c r="BH789" s="234">
        <f>IF(N789="sníž. přenesená",J789,0)</f>
        <v>0</v>
      </c>
      <c r="BI789" s="234">
        <f>IF(N789="nulová",J789,0)</f>
        <v>0</v>
      </c>
      <c r="BJ789" s="18" t="s">
        <v>178</v>
      </c>
      <c r="BK789" s="234">
        <f>ROUND(I789*H789,2)</f>
        <v>0</v>
      </c>
      <c r="BL789" s="18" t="s">
        <v>217</v>
      </c>
      <c r="BM789" s="233" t="s">
        <v>1139</v>
      </c>
    </row>
    <row r="790" s="2" customFormat="1">
      <c r="A790" s="39"/>
      <c r="B790" s="40"/>
      <c r="C790" s="41"/>
      <c r="D790" s="235" t="s">
        <v>179</v>
      </c>
      <c r="E790" s="41"/>
      <c r="F790" s="236" t="s">
        <v>1138</v>
      </c>
      <c r="G790" s="41"/>
      <c r="H790" s="41"/>
      <c r="I790" s="237"/>
      <c r="J790" s="41"/>
      <c r="K790" s="41"/>
      <c r="L790" s="45"/>
      <c r="M790" s="238"/>
      <c r="N790" s="239"/>
      <c r="O790" s="93"/>
      <c r="P790" s="93"/>
      <c r="Q790" s="93"/>
      <c r="R790" s="93"/>
      <c r="S790" s="93"/>
      <c r="T790" s="94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T790" s="18" t="s">
        <v>179</v>
      </c>
      <c r="AU790" s="18" t="s">
        <v>177</v>
      </c>
    </row>
    <row r="791" s="2" customFormat="1" ht="21.75" customHeight="1">
      <c r="A791" s="39"/>
      <c r="B791" s="40"/>
      <c r="C791" s="272" t="s">
        <v>668</v>
      </c>
      <c r="D791" s="272" t="s">
        <v>258</v>
      </c>
      <c r="E791" s="273" t="s">
        <v>1140</v>
      </c>
      <c r="F791" s="274" t="s">
        <v>1141</v>
      </c>
      <c r="G791" s="275" t="s">
        <v>186</v>
      </c>
      <c r="H791" s="276">
        <v>3</v>
      </c>
      <c r="I791" s="277"/>
      <c r="J791" s="278">
        <f>ROUND(I791*H791,2)</f>
        <v>0</v>
      </c>
      <c r="K791" s="279"/>
      <c r="L791" s="280"/>
      <c r="M791" s="281" t="s">
        <v>1</v>
      </c>
      <c r="N791" s="282" t="s">
        <v>41</v>
      </c>
      <c r="O791" s="93"/>
      <c r="P791" s="231">
        <f>O791*H791</f>
        <v>0</v>
      </c>
      <c r="Q791" s="231">
        <v>0</v>
      </c>
      <c r="R791" s="231">
        <f>Q791*H791</f>
        <v>0</v>
      </c>
      <c r="S791" s="231">
        <v>0</v>
      </c>
      <c r="T791" s="232">
        <f>S791*H791</f>
        <v>0</v>
      </c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R791" s="233" t="s">
        <v>261</v>
      </c>
      <c r="AT791" s="233" t="s">
        <v>258</v>
      </c>
      <c r="AU791" s="233" t="s">
        <v>177</v>
      </c>
      <c r="AY791" s="18" t="s">
        <v>169</v>
      </c>
      <c r="BE791" s="234">
        <f>IF(N791="základní",J791,0)</f>
        <v>0</v>
      </c>
      <c r="BF791" s="234">
        <f>IF(N791="snížená",J791,0)</f>
        <v>0</v>
      </c>
      <c r="BG791" s="234">
        <f>IF(N791="zákl. přenesená",J791,0)</f>
        <v>0</v>
      </c>
      <c r="BH791" s="234">
        <f>IF(N791="sníž. přenesená",J791,0)</f>
        <v>0</v>
      </c>
      <c r="BI791" s="234">
        <f>IF(N791="nulová",J791,0)</f>
        <v>0</v>
      </c>
      <c r="BJ791" s="18" t="s">
        <v>178</v>
      </c>
      <c r="BK791" s="234">
        <f>ROUND(I791*H791,2)</f>
        <v>0</v>
      </c>
      <c r="BL791" s="18" t="s">
        <v>217</v>
      </c>
      <c r="BM791" s="233" t="s">
        <v>1142</v>
      </c>
    </row>
    <row r="792" s="2" customFormat="1">
      <c r="A792" s="39"/>
      <c r="B792" s="40"/>
      <c r="C792" s="41"/>
      <c r="D792" s="235" t="s">
        <v>179</v>
      </c>
      <c r="E792" s="41"/>
      <c r="F792" s="236" t="s">
        <v>1141</v>
      </c>
      <c r="G792" s="41"/>
      <c r="H792" s="41"/>
      <c r="I792" s="237"/>
      <c r="J792" s="41"/>
      <c r="K792" s="41"/>
      <c r="L792" s="45"/>
      <c r="M792" s="238"/>
      <c r="N792" s="239"/>
      <c r="O792" s="93"/>
      <c r="P792" s="93"/>
      <c r="Q792" s="93"/>
      <c r="R792" s="93"/>
      <c r="S792" s="93"/>
      <c r="T792" s="94"/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T792" s="18" t="s">
        <v>179</v>
      </c>
      <c r="AU792" s="18" t="s">
        <v>177</v>
      </c>
    </row>
    <row r="793" s="2" customFormat="1" ht="16.5" customHeight="1">
      <c r="A793" s="39"/>
      <c r="B793" s="40"/>
      <c r="C793" s="272" t="s">
        <v>1143</v>
      </c>
      <c r="D793" s="272" t="s">
        <v>258</v>
      </c>
      <c r="E793" s="273" t="s">
        <v>1144</v>
      </c>
      <c r="F793" s="274" t="s">
        <v>1145</v>
      </c>
      <c r="G793" s="275" t="s">
        <v>186</v>
      </c>
      <c r="H793" s="276">
        <v>2</v>
      </c>
      <c r="I793" s="277"/>
      <c r="J793" s="278">
        <f>ROUND(I793*H793,2)</f>
        <v>0</v>
      </c>
      <c r="K793" s="279"/>
      <c r="L793" s="280"/>
      <c r="M793" s="281" t="s">
        <v>1</v>
      </c>
      <c r="N793" s="282" t="s">
        <v>41</v>
      </c>
      <c r="O793" s="93"/>
      <c r="P793" s="231">
        <f>O793*H793</f>
        <v>0</v>
      </c>
      <c r="Q793" s="231">
        <v>0</v>
      </c>
      <c r="R793" s="231">
        <f>Q793*H793</f>
        <v>0</v>
      </c>
      <c r="S793" s="231">
        <v>0</v>
      </c>
      <c r="T793" s="232">
        <f>S793*H793</f>
        <v>0</v>
      </c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R793" s="233" t="s">
        <v>261</v>
      </c>
      <c r="AT793" s="233" t="s">
        <v>258</v>
      </c>
      <c r="AU793" s="233" t="s">
        <v>177</v>
      </c>
      <c r="AY793" s="18" t="s">
        <v>169</v>
      </c>
      <c r="BE793" s="234">
        <f>IF(N793="základní",J793,0)</f>
        <v>0</v>
      </c>
      <c r="BF793" s="234">
        <f>IF(N793="snížená",J793,0)</f>
        <v>0</v>
      </c>
      <c r="BG793" s="234">
        <f>IF(N793="zákl. přenesená",J793,0)</f>
        <v>0</v>
      </c>
      <c r="BH793" s="234">
        <f>IF(N793="sníž. přenesená",J793,0)</f>
        <v>0</v>
      </c>
      <c r="BI793" s="234">
        <f>IF(N793="nulová",J793,0)</f>
        <v>0</v>
      </c>
      <c r="BJ793" s="18" t="s">
        <v>178</v>
      </c>
      <c r="BK793" s="234">
        <f>ROUND(I793*H793,2)</f>
        <v>0</v>
      </c>
      <c r="BL793" s="18" t="s">
        <v>217</v>
      </c>
      <c r="BM793" s="233" t="s">
        <v>1146</v>
      </c>
    </row>
    <row r="794" s="2" customFormat="1">
      <c r="A794" s="39"/>
      <c r="B794" s="40"/>
      <c r="C794" s="41"/>
      <c r="D794" s="235" t="s">
        <v>179</v>
      </c>
      <c r="E794" s="41"/>
      <c r="F794" s="236" t="s">
        <v>1145</v>
      </c>
      <c r="G794" s="41"/>
      <c r="H794" s="41"/>
      <c r="I794" s="237"/>
      <c r="J794" s="41"/>
      <c r="K794" s="41"/>
      <c r="L794" s="45"/>
      <c r="M794" s="238"/>
      <c r="N794" s="239"/>
      <c r="O794" s="93"/>
      <c r="P794" s="93"/>
      <c r="Q794" s="93"/>
      <c r="R794" s="93"/>
      <c r="S794" s="93"/>
      <c r="T794" s="94"/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T794" s="18" t="s">
        <v>179</v>
      </c>
      <c r="AU794" s="18" t="s">
        <v>177</v>
      </c>
    </row>
    <row r="795" s="2" customFormat="1" ht="24.15" customHeight="1">
      <c r="A795" s="39"/>
      <c r="B795" s="40"/>
      <c r="C795" s="221" t="s">
        <v>671</v>
      </c>
      <c r="D795" s="221" t="s">
        <v>172</v>
      </c>
      <c r="E795" s="222" t="s">
        <v>1147</v>
      </c>
      <c r="F795" s="223" t="s">
        <v>1148</v>
      </c>
      <c r="G795" s="224" t="s">
        <v>186</v>
      </c>
      <c r="H795" s="225">
        <v>1</v>
      </c>
      <c r="I795" s="226"/>
      <c r="J795" s="227">
        <f>ROUND(I795*H795,2)</f>
        <v>0</v>
      </c>
      <c r="K795" s="228"/>
      <c r="L795" s="45"/>
      <c r="M795" s="229" t="s">
        <v>1</v>
      </c>
      <c r="N795" s="230" t="s">
        <v>41</v>
      </c>
      <c r="O795" s="93"/>
      <c r="P795" s="231">
        <f>O795*H795</f>
        <v>0</v>
      </c>
      <c r="Q795" s="231">
        <v>0</v>
      </c>
      <c r="R795" s="231">
        <f>Q795*H795</f>
        <v>0</v>
      </c>
      <c r="S795" s="231">
        <v>0</v>
      </c>
      <c r="T795" s="232">
        <f>S795*H795</f>
        <v>0</v>
      </c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R795" s="233" t="s">
        <v>217</v>
      </c>
      <c r="AT795" s="233" t="s">
        <v>172</v>
      </c>
      <c r="AU795" s="233" t="s">
        <v>177</v>
      </c>
      <c r="AY795" s="18" t="s">
        <v>169</v>
      </c>
      <c r="BE795" s="234">
        <f>IF(N795="základní",J795,0)</f>
        <v>0</v>
      </c>
      <c r="BF795" s="234">
        <f>IF(N795="snížená",J795,0)</f>
        <v>0</v>
      </c>
      <c r="BG795" s="234">
        <f>IF(N795="zákl. přenesená",J795,0)</f>
        <v>0</v>
      </c>
      <c r="BH795" s="234">
        <f>IF(N795="sníž. přenesená",J795,0)</f>
        <v>0</v>
      </c>
      <c r="BI795" s="234">
        <f>IF(N795="nulová",J795,0)</f>
        <v>0</v>
      </c>
      <c r="BJ795" s="18" t="s">
        <v>178</v>
      </c>
      <c r="BK795" s="234">
        <f>ROUND(I795*H795,2)</f>
        <v>0</v>
      </c>
      <c r="BL795" s="18" t="s">
        <v>217</v>
      </c>
      <c r="BM795" s="233" t="s">
        <v>1149</v>
      </c>
    </row>
    <row r="796" s="2" customFormat="1">
      <c r="A796" s="39"/>
      <c r="B796" s="40"/>
      <c r="C796" s="41"/>
      <c r="D796" s="235" t="s">
        <v>179</v>
      </c>
      <c r="E796" s="41"/>
      <c r="F796" s="236" t="s">
        <v>1148</v>
      </c>
      <c r="G796" s="41"/>
      <c r="H796" s="41"/>
      <c r="I796" s="237"/>
      <c r="J796" s="41"/>
      <c r="K796" s="41"/>
      <c r="L796" s="45"/>
      <c r="M796" s="238"/>
      <c r="N796" s="239"/>
      <c r="O796" s="93"/>
      <c r="P796" s="93"/>
      <c r="Q796" s="93"/>
      <c r="R796" s="93"/>
      <c r="S796" s="93"/>
      <c r="T796" s="94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T796" s="18" t="s">
        <v>179</v>
      </c>
      <c r="AU796" s="18" t="s">
        <v>177</v>
      </c>
    </row>
    <row r="797" s="2" customFormat="1" ht="16.5" customHeight="1">
      <c r="A797" s="39"/>
      <c r="B797" s="40"/>
      <c r="C797" s="221" t="s">
        <v>1150</v>
      </c>
      <c r="D797" s="221" t="s">
        <v>172</v>
      </c>
      <c r="E797" s="222" t="s">
        <v>1151</v>
      </c>
      <c r="F797" s="223" t="s">
        <v>1152</v>
      </c>
      <c r="G797" s="224" t="s">
        <v>245</v>
      </c>
      <c r="H797" s="225">
        <v>15</v>
      </c>
      <c r="I797" s="226"/>
      <c r="J797" s="227">
        <f>ROUND(I797*H797,2)</f>
        <v>0</v>
      </c>
      <c r="K797" s="228"/>
      <c r="L797" s="45"/>
      <c r="M797" s="229" t="s">
        <v>1</v>
      </c>
      <c r="N797" s="230" t="s">
        <v>41</v>
      </c>
      <c r="O797" s="93"/>
      <c r="P797" s="231">
        <f>O797*H797</f>
        <v>0</v>
      </c>
      <c r="Q797" s="231">
        <v>0</v>
      </c>
      <c r="R797" s="231">
        <f>Q797*H797</f>
        <v>0</v>
      </c>
      <c r="S797" s="231">
        <v>0</v>
      </c>
      <c r="T797" s="232">
        <f>S797*H797</f>
        <v>0</v>
      </c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R797" s="233" t="s">
        <v>217</v>
      </c>
      <c r="AT797" s="233" t="s">
        <v>172</v>
      </c>
      <c r="AU797" s="233" t="s">
        <v>177</v>
      </c>
      <c r="AY797" s="18" t="s">
        <v>169</v>
      </c>
      <c r="BE797" s="234">
        <f>IF(N797="základní",J797,0)</f>
        <v>0</v>
      </c>
      <c r="BF797" s="234">
        <f>IF(N797="snížená",J797,0)</f>
        <v>0</v>
      </c>
      <c r="BG797" s="234">
        <f>IF(N797="zákl. přenesená",J797,0)</f>
        <v>0</v>
      </c>
      <c r="BH797" s="234">
        <f>IF(N797="sníž. přenesená",J797,0)</f>
        <v>0</v>
      </c>
      <c r="BI797" s="234">
        <f>IF(N797="nulová",J797,0)</f>
        <v>0</v>
      </c>
      <c r="BJ797" s="18" t="s">
        <v>178</v>
      </c>
      <c r="BK797" s="234">
        <f>ROUND(I797*H797,2)</f>
        <v>0</v>
      </c>
      <c r="BL797" s="18" t="s">
        <v>217</v>
      </c>
      <c r="BM797" s="233" t="s">
        <v>1153</v>
      </c>
    </row>
    <row r="798" s="2" customFormat="1">
      <c r="A798" s="39"/>
      <c r="B798" s="40"/>
      <c r="C798" s="41"/>
      <c r="D798" s="235" t="s">
        <v>179</v>
      </c>
      <c r="E798" s="41"/>
      <c r="F798" s="236" t="s">
        <v>1152</v>
      </c>
      <c r="G798" s="41"/>
      <c r="H798" s="41"/>
      <c r="I798" s="237"/>
      <c r="J798" s="41"/>
      <c r="K798" s="41"/>
      <c r="L798" s="45"/>
      <c r="M798" s="238"/>
      <c r="N798" s="239"/>
      <c r="O798" s="93"/>
      <c r="P798" s="93"/>
      <c r="Q798" s="93"/>
      <c r="R798" s="93"/>
      <c r="S798" s="93"/>
      <c r="T798" s="94"/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T798" s="18" t="s">
        <v>179</v>
      </c>
      <c r="AU798" s="18" t="s">
        <v>177</v>
      </c>
    </row>
    <row r="799" s="2" customFormat="1" ht="21.75" customHeight="1">
      <c r="A799" s="39"/>
      <c r="B799" s="40"/>
      <c r="C799" s="272" t="s">
        <v>675</v>
      </c>
      <c r="D799" s="272" t="s">
        <v>258</v>
      </c>
      <c r="E799" s="273" t="s">
        <v>1154</v>
      </c>
      <c r="F799" s="274" t="s">
        <v>1155</v>
      </c>
      <c r="G799" s="275" t="s">
        <v>245</v>
      </c>
      <c r="H799" s="276">
        <v>15</v>
      </c>
      <c r="I799" s="277"/>
      <c r="J799" s="278">
        <f>ROUND(I799*H799,2)</f>
        <v>0</v>
      </c>
      <c r="K799" s="279"/>
      <c r="L799" s="280"/>
      <c r="M799" s="281" t="s">
        <v>1</v>
      </c>
      <c r="N799" s="282" t="s">
        <v>41</v>
      </c>
      <c r="O799" s="93"/>
      <c r="P799" s="231">
        <f>O799*H799</f>
        <v>0</v>
      </c>
      <c r="Q799" s="231">
        <v>0</v>
      </c>
      <c r="R799" s="231">
        <f>Q799*H799</f>
        <v>0</v>
      </c>
      <c r="S799" s="231">
        <v>0</v>
      </c>
      <c r="T799" s="232">
        <f>S799*H799</f>
        <v>0</v>
      </c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R799" s="233" t="s">
        <v>261</v>
      </c>
      <c r="AT799" s="233" t="s">
        <v>258</v>
      </c>
      <c r="AU799" s="233" t="s">
        <v>177</v>
      </c>
      <c r="AY799" s="18" t="s">
        <v>169</v>
      </c>
      <c r="BE799" s="234">
        <f>IF(N799="základní",J799,0)</f>
        <v>0</v>
      </c>
      <c r="BF799" s="234">
        <f>IF(N799="snížená",J799,0)</f>
        <v>0</v>
      </c>
      <c r="BG799" s="234">
        <f>IF(N799="zákl. přenesená",J799,0)</f>
        <v>0</v>
      </c>
      <c r="BH799" s="234">
        <f>IF(N799="sníž. přenesená",J799,0)</f>
        <v>0</v>
      </c>
      <c r="BI799" s="234">
        <f>IF(N799="nulová",J799,0)</f>
        <v>0</v>
      </c>
      <c r="BJ799" s="18" t="s">
        <v>178</v>
      </c>
      <c r="BK799" s="234">
        <f>ROUND(I799*H799,2)</f>
        <v>0</v>
      </c>
      <c r="BL799" s="18" t="s">
        <v>217</v>
      </c>
      <c r="BM799" s="233" t="s">
        <v>1156</v>
      </c>
    </row>
    <row r="800" s="2" customFormat="1">
      <c r="A800" s="39"/>
      <c r="B800" s="40"/>
      <c r="C800" s="41"/>
      <c r="D800" s="235" t="s">
        <v>179</v>
      </c>
      <c r="E800" s="41"/>
      <c r="F800" s="236" t="s">
        <v>1155</v>
      </c>
      <c r="G800" s="41"/>
      <c r="H800" s="41"/>
      <c r="I800" s="237"/>
      <c r="J800" s="41"/>
      <c r="K800" s="41"/>
      <c r="L800" s="45"/>
      <c r="M800" s="238"/>
      <c r="N800" s="239"/>
      <c r="O800" s="93"/>
      <c r="P800" s="93"/>
      <c r="Q800" s="93"/>
      <c r="R800" s="93"/>
      <c r="S800" s="93"/>
      <c r="T800" s="94"/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T800" s="18" t="s">
        <v>179</v>
      </c>
      <c r="AU800" s="18" t="s">
        <v>177</v>
      </c>
    </row>
    <row r="801" s="2" customFormat="1" ht="24.15" customHeight="1">
      <c r="A801" s="39"/>
      <c r="B801" s="40"/>
      <c r="C801" s="221" t="s">
        <v>1157</v>
      </c>
      <c r="D801" s="221" t="s">
        <v>172</v>
      </c>
      <c r="E801" s="222" t="s">
        <v>1158</v>
      </c>
      <c r="F801" s="223" t="s">
        <v>1159</v>
      </c>
      <c r="G801" s="224" t="s">
        <v>175</v>
      </c>
      <c r="H801" s="225">
        <v>0.088999999999999996</v>
      </c>
      <c r="I801" s="226"/>
      <c r="J801" s="227">
        <f>ROUND(I801*H801,2)</f>
        <v>0</v>
      </c>
      <c r="K801" s="228"/>
      <c r="L801" s="45"/>
      <c r="M801" s="229" t="s">
        <v>1</v>
      </c>
      <c r="N801" s="230" t="s">
        <v>41</v>
      </c>
      <c r="O801" s="93"/>
      <c r="P801" s="231">
        <f>O801*H801</f>
        <v>0</v>
      </c>
      <c r="Q801" s="231">
        <v>0</v>
      </c>
      <c r="R801" s="231">
        <f>Q801*H801</f>
        <v>0</v>
      </c>
      <c r="S801" s="231">
        <v>0</v>
      </c>
      <c r="T801" s="232">
        <f>S801*H801</f>
        <v>0</v>
      </c>
      <c r="U801" s="39"/>
      <c r="V801" s="39"/>
      <c r="W801" s="39"/>
      <c r="X801" s="39"/>
      <c r="Y801" s="39"/>
      <c r="Z801" s="39"/>
      <c r="AA801" s="39"/>
      <c r="AB801" s="39"/>
      <c r="AC801" s="39"/>
      <c r="AD801" s="39"/>
      <c r="AE801" s="39"/>
      <c r="AR801" s="233" t="s">
        <v>217</v>
      </c>
      <c r="AT801" s="233" t="s">
        <v>172</v>
      </c>
      <c r="AU801" s="233" t="s">
        <v>177</v>
      </c>
      <c r="AY801" s="18" t="s">
        <v>169</v>
      </c>
      <c r="BE801" s="234">
        <f>IF(N801="základní",J801,0)</f>
        <v>0</v>
      </c>
      <c r="BF801" s="234">
        <f>IF(N801="snížená",J801,0)</f>
        <v>0</v>
      </c>
      <c r="BG801" s="234">
        <f>IF(N801="zákl. přenesená",J801,0)</f>
        <v>0</v>
      </c>
      <c r="BH801" s="234">
        <f>IF(N801="sníž. přenesená",J801,0)</f>
        <v>0</v>
      </c>
      <c r="BI801" s="234">
        <f>IF(N801="nulová",J801,0)</f>
        <v>0</v>
      </c>
      <c r="BJ801" s="18" t="s">
        <v>178</v>
      </c>
      <c r="BK801" s="234">
        <f>ROUND(I801*H801,2)</f>
        <v>0</v>
      </c>
      <c r="BL801" s="18" t="s">
        <v>217</v>
      </c>
      <c r="BM801" s="233" t="s">
        <v>1160</v>
      </c>
    </row>
    <row r="802" s="2" customFormat="1">
      <c r="A802" s="39"/>
      <c r="B802" s="40"/>
      <c r="C802" s="41"/>
      <c r="D802" s="235" t="s">
        <v>179</v>
      </c>
      <c r="E802" s="41"/>
      <c r="F802" s="236" t="s">
        <v>1161</v>
      </c>
      <c r="G802" s="41"/>
      <c r="H802" s="41"/>
      <c r="I802" s="237"/>
      <c r="J802" s="41"/>
      <c r="K802" s="41"/>
      <c r="L802" s="45"/>
      <c r="M802" s="238"/>
      <c r="N802" s="239"/>
      <c r="O802" s="93"/>
      <c r="P802" s="93"/>
      <c r="Q802" s="93"/>
      <c r="R802" s="93"/>
      <c r="S802" s="93"/>
      <c r="T802" s="94"/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T802" s="18" t="s">
        <v>179</v>
      </c>
      <c r="AU802" s="18" t="s">
        <v>177</v>
      </c>
    </row>
    <row r="803" s="12" customFormat="1" ht="22.8" customHeight="1">
      <c r="A803" s="12"/>
      <c r="B803" s="205"/>
      <c r="C803" s="206"/>
      <c r="D803" s="207" t="s">
        <v>72</v>
      </c>
      <c r="E803" s="219" t="s">
        <v>1162</v>
      </c>
      <c r="F803" s="219" t="s">
        <v>1163</v>
      </c>
      <c r="G803" s="206"/>
      <c r="H803" s="206"/>
      <c r="I803" s="209"/>
      <c r="J803" s="220">
        <f>BK803</f>
        <v>0</v>
      </c>
      <c r="K803" s="206"/>
      <c r="L803" s="211"/>
      <c r="M803" s="212"/>
      <c r="N803" s="213"/>
      <c r="O803" s="213"/>
      <c r="P803" s="214">
        <f>SUM(P804:P831)</f>
        <v>0</v>
      </c>
      <c r="Q803" s="213"/>
      <c r="R803" s="214">
        <f>SUM(R804:R831)</f>
        <v>0.0045519999999999996</v>
      </c>
      <c r="S803" s="213"/>
      <c r="T803" s="215">
        <f>SUM(T804:T831)</f>
        <v>0</v>
      </c>
      <c r="U803" s="12"/>
      <c r="V803" s="12"/>
      <c r="W803" s="12"/>
      <c r="X803" s="12"/>
      <c r="Y803" s="12"/>
      <c r="Z803" s="12"/>
      <c r="AA803" s="12"/>
      <c r="AB803" s="12"/>
      <c r="AC803" s="12"/>
      <c r="AD803" s="12"/>
      <c r="AE803" s="12"/>
      <c r="AR803" s="216" t="s">
        <v>177</v>
      </c>
      <c r="AT803" s="217" t="s">
        <v>72</v>
      </c>
      <c r="AU803" s="217" t="s">
        <v>81</v>
      </c>
      <c r="AY803" s="216" t="s">
        <v>169</v>
      </c>
      <c r="BK803" s="218">
        <f>SUM(BK804:BK831)</f>
        <v>0</v>
      </c>
    </row>
    <row r="804" s="2" customFormat="1" ht="21.75" customHeight="1">
      <c r="A804" s="39"/>
      <c r="B804" s="40"/>
      <c r="C804" s="221" t="s">
        <v>678</v>
      </c>
      <c r="D804" s="221" t="s">
        <v>172</v>
      </c>
      <c r="E804" s="222" t="s">
        <v>1164</v>
      </c>
      <c r="F804" s="223" t="s">
        <v>1165</v>
      </c>
      <c r="G804" s="224" t="s">
        <v>245</v>
      </c>
      <c r="H804" s="225">
        <v>42</v>
      </c>
      <c r="I804" s="226"/>
      <c r="J804" s="227">
        <f>ROUND(I804*H804,2)</f>
        <v>0</v>
      </c>
      <c r="K804" s="228"/>
      <c r="L804" s="45"/>
      <c r="M804" s="229" t="s">
        <v>1</v>
      </c>
      <c r="N804" s="230" t="s">
        <v>41</v>
      </c>
      <c r="O804" s="93"/>
      <c r="P804" s="231">
        <f>O804*H804</f>
        <v>0</v>
      </c>
      <c r="Q804" s="231">
        <v>0</v>
      </c>
      <c r="R804" s="231">
        <f>Q804*H804</f>
        <v>0</v>
      </c>
      <c r="S804" s="231">
        <v>0</v>
      </c>
      <c r="T804" s="232">
        <f>S804*H804</f>
        <v>0</v>
      </c>
      <c r="U804" s="39"/>
      <c r="V804" s="39"/>
      <c r="W804" s="39"/>
      <c r="X804" s="39"/>
      <c r="Y804" s="39"/>
      <c r="Z804" s="39"/>
      <c r="AA804" s="39"/>
      <c r="AB804" s="39"/>
      <c r="AC804" s="39"/>
      <c r="AD804" s="39"/>
      <c r="AE804" s="39"/>
      <c r="AR804" s="233" t="s">
        <v>217</v>
      </c>
      <c r="AT804" s="233" t="s">
        <v>172</v>
      </c>
      <c r="AU804" s="233" t="s">
        <v>177</v>
      </c>
      <c r="AY804" s="18" t="s">
        <v>169</v>
      </c>
      <c r="BE804" s="234">
        <f>IF(N804="základní",J804,0)</f>
        <v>0</v>
      </c>
      <c r="BF804" s="234">
        <f>IF(N804="snížená",J804,0)</f>
        <v>0</v>
      </c>
      <c r="BG804" s="234">
        <f>IF(N804="zákl. přenesená",J804,0)</f>
        <v>0</v>
      </c>
      <c r="BH804" s="234">
        <f>IF(N804="sníž. přenesená",J804,0)</f>
        <v>0</v>
      </c>
      <c r="BI804" s="234">
        <f>IF(N804="nulová",J804,0)</f>
        <v>0</v>
      </c>
      <c r="BJ804" s="18" t="s">
        <v>178</v>
      </c>
      <c r="BK804" s="234">
        <f>ROUND(I804*H804,2)</f>
        <v>0</v>
      </c>
      <c r="BL804" s="18" t="s">
        <v>217</v>
      </c>
      <c r="BM804" s="233" t="s">
        <v>1166</v>
      </c>
    </row>
    <row r="805" s="2" customFormat="1">
      <c r="A805" s="39"/>
      <c r="B805" s="40"/>
      <c r="C805" s="41"/>
      <c r="D805" s="235" t="s">
        <v>179</v>
      </c>
      <c r="E805" s="41"/>
      <c r="F805" s="236" t="s">
        <v>1165</v>
      </c>
      <c r="G805" s="41"/>
      <c r="H805" s="41"/>
      <c r="I805" s="237"/>
      <c r="J805" s="41"/>
      <c r="K805" s="41"/>
      <c r="L805" s="45"/>
      <c r="M805" s="238"/>
      <c r="N805" s="239"/>
      <c r="O805" s="93"/>
      <c r="P805" s="93"/>
      <c r="Q805" s="93"/>
      <c r="R805" s="93"/>
      <c r="S805" s="93"/>
      <c r="T805" s="94"/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T805" s="18" t="s">
        <v>179</v>
      </c>
      <c r="AU805" s="18" t="s">
        <v>177</v>
      </c>
    </row>
    <row r="806" s="2" customFormat="1" ht="37.8" customHeight="1">
      <c r="A806" s="39"/>
      <c r="B806" s="40"/>
      <c r="C806" s="272" t="s">
        <v>1167</v>
      </c>
      <c r="D806" s="272" t="s">
        <v>258</v>
      </c>
      <c r="E806" s="273" t="s">
        <v>1168</v>
      </c>
      <c r="F806" s="274" t="s">
        <v>1169</v>
      </c>
      <c r="G806" s="275" t="s">
        <v>245</v>
      </c>
      <c r="H806" s="276">
        <v>50.399999999999999</v>
      </c>
      <c r="I806" s="277"/>
      <c r="J806" s="278">
        <f>ROUND(I806*H806,2)</f>
        <v>0</v>
      </c>
      <c r="K806" s="279"/>
      <c r="L806" s="280"/>
      <c r="M806" s="281" t="s">
        <v>1</v>
      </c>
      <c r="N806" s="282" t="s">
        <v>41</v>
      </c>
      <c r="O806" s="93"/>
      <c r="P806" s="231">
        <f>O806*H806</f>
        <v>0</v>
      </c>
      <c r="Q806" s="231">
        <v>4.0000000000000003E-05</v>
      </c>
      <c r="R806" s="231">
        <f>Q806*H806</f>
        <v>0.002016</v>
      </c>
      <c r="S806" s="231">
        <v>0</v>
      </c>
      <c r="T806" s="232">
        <f>S806*H806</f>
        <v>0</v>
      </c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R806" s="233" t="s">
        <v>261</v>
      </c>
      <c r="AT806" s="233" t="s">
        <v>258</v>
      </c>
      <c r="AU806" s="233" t="s">
        <v>177</v>
      </c>
      <c r="AY806" s="18" t="s">
        <v>169</v>
      </c>
      <c r="BE806" s="234">
        <f>IF(N806="základní",J806,0)</f>
        <v>0</v>
      </c>
      <c r="BF806" s="234">
        <f>IF(N806="snížená",J806,0)</f>
        <v>0</v>
      </c>
      <c r="BG806" s="234">
        <f>IF(N806="zákl. přenesená",J806,0)</f>
        <v>0</v>
      </c>
      <c r="BH806" s="234">
        <f>IF(N806="sníž. přenesená",J806,0)</f>
        <v>0</v>
      </c>
      <c r="BI806" s="234">
        <f>IF(N806="nulová",J806,0)</f>
        <v>0</v>
      </c>
      <c r="BJ806" s="18" t="s">
        <v>178</v>
      </c>
      <c r="BK806" s="234">
        <f>ROUND(I806*H806,2)</f>
        <v>0</v>
      </c>
      <c r="BL806" s="18" t="s">
        <v>217</v>
      </c>
      <c r="BM806" s="233" t="s">
        <v>1170</v>
      </c>
    </row>
    <row r="807" s="2" customFormat="1">
      <c r="A807" s="39"/>
      <c r="B807" s="40"/>
      <c r="C807" s="41"/>
      <c r="D807" s="235" t="s">
        <v>179</v>
      </c>
      <c r="E807" s="41"/>
      <c r="F807" s="236" t="s">
        <v>1169</v>
      </c>
      <c r="G807" s="41"/>
      <c r="H807" s="41"/>
      <c r="I807" s="237"/>
      <c r="J807" s="41"/>
      <c r="K807" s="41"/>
      <c r="L807" s="45"/>
      <c r="M807" s="238"/>
      <c r="N807" s="239"/>
      <c r="O807" s="93"/>
      <c r="P807" s="93"/>
      <c r="Q807" s="93"/>
      <c r="R807" s="93"/>
      <c r="S807" s="93"/>
      <c r="T807" s="94"/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T807" s="18" t="s">
        <v>179</v>
      </c>
      <c r="AU807" s="18" t="s">
        <v>177</v>
      </c>
    </row>
    <row r="808" s="14" customFormat="1">
      <c r="A808" s="14"/>
      <c r="B808" s="250"/>
      <c r="C808" s="251"/>
      <c r="D808" s="235" t="s">
        <v>180</v>
      </c>
      <c r="E808" s="252" t="s">
        <v>1</v>
      </c>
      <c r="F808" s="253" t="s">
        <v>1171</v>
      </c>
      <c r="G808" s="251"/>
      <c r="H808" s="254">
        <v>50.399999999999999</v>
      </c>
      <c r="I808" s="255"/>
      <c r="J808" s="251"/>
      <c r="K808" s="251"/>
      <c r="L808" s="256"/>
      <c r="M808" s="257"/>
      <c r="N808" s="258"/>
      <c r="O808" s="258"/>
      <c r="P808" s="258"/>
      <c r="Q808" s="258"/>
      <c r="R808" s="258"/>
      <c r="S808" s="258"/>
      <c r="T808" s="259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T808" s="260" t="s">
        <v>180</v>
      </c>
      <c r="AU808" s="260" t="s">
        <v>177</v>
      </c>
      <c r="AV808" s="14" t="s">
        <v>177</v>
      </c>
      <c r="AW808" s="14" t="s">
        <v>30</v>
      </c>
      <c r="AX808" s="14" t="s">
        <v>73</v>
      </c>
      <c r="AY808" s="260" t="s">
        <v>169</v>
      </c>
    </row>
    <row r="809" s="15" customFormat="1">
      <c r="A809" s="15"/>
      <c r="B809" s="261"/>
      <c r="C809" s="262"/>
      <c r="D809" s="235" t="s">
        <v>180</v>
      </c>
      <c r="E809" s="263" t="s">
        <v>1</v>
      </c>
      <c r="F809" s="264" t="s">
        <v>183</v>
      </c>
      <c r="G809" s="262"/>
      <c r="H809" s="265">
        <v>50.399999999999999</v>
      </c>
      <c r="I809" s="266"/>
      <c r="J809" s="262"/>
      <c r="K809" s="262"/>
      <c r="L809" s="267"/>
      <c r="M809" s="268"/>
      <c r="N809" s="269"/>
      <c r="O809" s="269"/>
      <c r="P809" s="269"/>
      <c r="Q809" s="269"/>
      <c r="R809" s="269"/>
      <c r="S809" s="269"/>
      <c r="T809" s="270"/>
      <c r="U809" s="15"/>
      <c r="V809" s="15"/>
      <c r="W809" s="15"/>
      <c r="X809" s="15"/>
      <c r="Y809" s="15"/>
      <c r="Z809" s="15"/>
      <c r="AA809" s="15"/>
      <c r="AB809" s="15"/>
      <c r="AC809" s="15"/>
      <c r="AD809" s="15"/>
      <c r="AE809" s="15"/>
      <c r="AT809" s="271" t="s">
        <v>180</v>
      </c>
      <c r="AU809" s="271" t="s">
        <v>177</v>
      </c>
      <c r="AV809" s="15" t="s">
        <v>176</v>
      </c>
      <c r="AW809" s="15" t="s">
        <v>30</v>
      </c>
      <c r="AX809" s="15" t="s">
        <v>81</v>
      </c>
      <c r="AY809" s="271" t="s">
        <v>169</v>
      </c>
    </row>
    <row r="810" s="2" customFormat="1" ht="24.15" customHeight="1">
      <c r="A810" s="39"/>
      <c r="B810" s="40"/>
      <c r="C810" s="221" t="s">
        <v>682</v>
      </c>
      <c r="D810" s="221" t="s">
        <v>172</v>
      </c>
      <c r="E810" s="222" t="s">
        <v>1172</v>
      </c>
      <c r="F810" s="223" t="s">
        <v>1173</v>
      </c>
      <c r="G810" s="224" t="s">
        <v>245</v>
      </c>
      <c r="H810" s="225">
        <v>42</v>
      </c>
      <c r="I810" s="226"/>
      <c r="J810" s="227">
        <f>ROUND(I810*H810,2)</f>
        <v>0</v>
      </c>
      <c r="K810" s="228"/>
      <c r="L810" s="45"/>
      <c r="M810" s="229" t="s">
        <v>1</v>
      </c>
      <c r="N810" s="230" t="s">
        <v>41</v>
      </c>
      <c r="O810" s="93"/>
      <c r="P810" s="231">
        <f>O810*H810</f>
        <v>0</v>
      </c>
      <c r="Q810" s="231">
        <v>0</v>
      </c>
      <c r="R810" s="231">
        <f>Q810*H810</f>
        <v>0</v>
      </c>
      <c r="S810" s="231">
        <v>0</v>
      </c>
      <c r="T810" s="232">
        <f>S810*H810</f>
        <v>0</v>
      </c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R810" s="233" t="s">
        <v>217</v>
      </c>
      <c r="AT810" s="233" t="s">
        <v>172</v>
      </c>
      <c r="AU810" s="233" t="s">
        <v>177</v>
      </c>
      <c r="AY810" s="18" t="s">
        <v>169</v>
      </c>
      <c r="BE810" s="234">
        <f>IF(N810="základní",J810,0)</f>
        <v>0</v>
      </c>
      <c r="BF810" s="234">
        <f>IF(N810="snížená",J810,0)</f>
        <v>0</v>
      </c>
      <c r="BG810" s="234">
        <f>IF(N810="zákl. přenesená",J810,0)</f>
        <v>0</v>
      </c>
      <c r="BH810" s="234">
        <f>IF(N810="sníž. přenesená",J810,0)</f>
        <v>0</v>
      </c>
      <c r="BI810" s="234">
        <f>IF(N810="nulová",J810,0)</f>
        <v>0</v>
      </c>
      <c r="BJ810" s="18" t="s">
        <v>178</v>
      </c>
      <c r="BK810" s="234">
        <f>ROUND(I810*H810,2)</f>
        <v>0</v>
      </c>
      <c r="BL810" s="18" t="s">
        <v>217</v>
      </c>
      <c r="BM810" s="233" t="s">
        <v>1174</v>
      </c>
    </row>
    <row r="811" s="2" customFormat="1">
      <c r="A811" s="39"/>
      <c r="B811" s="40"/>
      <c r="C811" s="41"/>
      <c r="D811" s="235" t="s">
        <v>179</v>
      </c>
      <c r="E811" s="41"/>
      <c r="F811" s="236" t="s">
        <v>1173</v>
      </c>
      <c r="G811" s="41"/>
      <c r="H811" s="41"/>
      <c r="I811" s="237"/>
      <c r="J811" s="41"/>
      <c r="K811" s="41"/>
      <c r="L811" s="45"/>
      <c r="M811" s="238"/>
      <c r="N811" s="239"/>
      <c r="O811" s="93"/>
      <c r="P811" s="93"/>
      <c r="Q811" s="93"/>
      <c r="R811" s="93"/>
      <c r="S811" s="93"/>
      <c r="T811" s="94"/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T811" s="18" t="s">
        <v>179</v>
      </c>
      <c r="AU811" s="18" t="s">
        <v>177</v>
      </c>
    </row>
    <row r="812" s="2" customFormat="1" ht="24.15" customHeight="1">
      <c r="A812" s="39"/>
      <c r="B812" s="40"/>
      <c r="C812" s="272" t="s">
        <v>1175</v>
      </c>
      <c r="D812" s="272" t="s">
        <v>258</v>
      </c>
      <c r="E812" s="273" t="s">
        <v>1176</v>
      </c>
      <c r="F812" s="274" t="s">
        <v>1177</v>
      </c>
      <c r="G812" s="275" t="s">
        <v>245</v>
      </c>
      <c r="H812" s="276">
        <v>50.399999999999999</v>
      </c>
      <c r="I812" s="277"/>
      <c r="J812" s="278">
        <f>ROUND(I812*H812,2)</f>
        <v>0</v>
      </c>
      <c r="K812" s="279"/>
      <c r="L812" s="280"/>
      <c r="M812" s="281" t="s">
        <v>1</v>
      </c>
      <c r="N812" s="282" t="s">
        <v>41</v>
      </c>
      <c r="O812" s="93"/>
      <c r="P812" s="231">
        <f>O812*H812</f>
        <v>0</v>
      </c>
      <c r="Q812" s="231">
        <v>4.0000000000000003E-05</v>
      </c>
      <c r="R812" s="231">
        <f>Q812*H812</f>
        <v>0.002016</v>
      </c>
      <c r="S812" s="231">
        <v>0</v>
      </c>
      <c r="T812" s="232">
        <f>S812*H812</f>
        <v>0</v>
      </c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R812" s="233" t="s">
        <v>261</v>
      </c>
      <c r="AT812" s="233" t="s">
        <v>258</v>
      </c>
      <c r="AU812" s="233" t="s">
        <v>177</v>
      </c>
      <c r="AY812" s="18" t="s">
        <v>169</v>
      </c>
      <c r="BE812" s="234">
        <f>IF(N812="základní",J812,0)</f>
        <v>0</v>
      </c>
      <c r="BF812" s="234">
        <f>IF(N812="snížená",J812,0)</f>
        <v>0</v>
      </c>
      <c r="BG812" s="234">
        <f>IF(N812="zákl. přenesená",J812,0)</f>
        <v>0</v>
      </c>
      <c r="BH812" s="234">
        <f>IF(N812="sníž. přenesená",J812,0)</f>
        <v>0</v>
      </c>
      <c r="BI812" s="234">
        <f>IF(N812="nulová",J812,0)</f>
        <v>0</v>
      </c>
      <c r="BJ812" s="18" t="s">
        <v>178</v>
      </c>
      <c r="BK812" s="234">
        <f>ROUND(I812*H812,2)</f>
        <v>0</v>
      </c>
      <c r="BL812" s="18" t="s">
        <v>217</v>
      </c>
      <c r="BM812" s="233" t="s">
        <v>1178</v>
      </c>
    </row>
    <row r="813" s="2" customFormat="1">
      <c r="A813" s="39"/>
      <c r="B813" s="40"/>
      <c r="C813" s="41"/>
      <c r="D813" s="235" t="s">
        <v>179</v>
      </c>
      <c r="E813" s="41"/>
      <c r="F813" s="236" t="s">
        <v>1177</v>
      </c>
      <c r="G813" s="41"/>
      <c r="H813" s="41"/>
      <c r="I813" s="237"/>
      <c r="J813" s="41"/>
      <c r="K813" s="41"/>
      <c r="L813" s="45"/>
      <c r="M813" s="238"/>
      <c r="N813" s="239"/>
      <c r="O813" s="93"/>
      <c r="P813" s="93"/>
      <c r="Q813" s="93"/>
      <c r="R813" s="93"/>
      <c r="S813" s="93"/>
      <c r="T813" s="94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T813" s="18" t="s">
        <v>179</v>
      </c>
      <c r="AU813" s="18" t="s">
        <v>177</v>
      </c>
    </row>
    <row r="814" s="14" customFormat="1">
      <c r="A814" s="14"/>
      <c r="B814" s="250"/>
      <c r="C814" s="251"/>
      <c r="D814" s="235" t="s">
        <v>180</v>
      </c>
      <c r="E814" s="252" t="s">
        <v>1</v>
      </c>
      <c r="F814" s="253" t="s">
        <v>1171</v>
      </c>
      <c r="G814" s="251"/>
      <c r="H814" s="254">
        <v>50.399999999999999</v>
      </c>
      <c r="I814" s="255"/>
      <c r="J814" s="251"/>
      <c r="K814" s="251"/>
      <c r="L814" s="256"/>
      <c r="M814" s="257"/>
      <c r="N814" s="258"/>
      <c r="O814" s="258"/>
      <c r="P814" s="258"/>
      <c r="Q814" s="258"/>
      <c r="R814" s="258"/>
      <c r="S814" s="258"/>
      <c r="T814" s="259"/>
      <c r="U814" s="14"/>
      <c r="V814" s="14"/>
      <c r="W814" s="14"/>
      <c r="X814" s="14"/>
      <c r="Y814" s="14"/>
      <c r="Z814" s="14"/>
      <c r="AA814" s="14"/>
      <c r="AB814" s="14"/>
      <c r="AC814" s="14"/>
      <c r="AD814" s="14"/>
      <c r="AE814" s="14"/>
      <c r="AT814" s="260" t="s">
        <v>180</v>
      </c>
      <c r="AU814" s="260" t="s">
        <v>177</v>
      </c>
      <c r="AV814" s="14" t="s">
        <v>177</v>
      </c>
      <c r="AW814" s="14" t="s">
        <v>30</v>
      </c>
      <c r="AX814" s="14" t="s">
        <v>73</v>
      </c>
      <c r="AY814" s="260" t="s">
        <v>169</v>
      </c>
    </row>
    <row r="815" s="15" customFormat="1">
      <c r="A815" s="15"/>
      <c r="B815" s="261"/>
      <c r="C815" s="262"/>
      <c r="D815" s="235" t="s">
        <v>180</v>
      </c>
      <c r="E815" s="263" t="s">
        <v>1</v>
      </c>
      <c r="F815" s="264" t="s">
        <v>183</v>
      </c>
      <c r="G815" s="262"/>
      <c r="H815" s="265">
        <v>50.399999999999999</v>
      </c>
      <c r="I815" s="266"/>
      <c r="J815" s="262"/>
      <c r="K815" s="262"/>
      <c r="L815" s="267"/>
      <c r="M815" s="268"/>
      <c r="N815" s="269"/>
      <c r="O815" s="269"/>
      <c r="P815" s="269"/>
      <c r="Q815" s="269"/>
      <c r="R815" s="269"/>
      <c r="S815" s="269"/>
      <c r="T815" s="270"/>
      <c r="U815" s="15"/>
      <c r="V815" s="15"/>
      <c r="W815" s="15"/>
      <c r="X815" s="15"/>
      <c r="Y815" s="15"/>
      <c r="Z815" s="15"/>
      <c r="AA815" s="15"/>
      <c r="AB815" s="15"/>
      <c r="AC815" s="15"/>
      <c r="AD815" s="15"/>
      <c r="AE815" s="15"/>
      <c r="AT815" s="271" t="s">
        <v>180</v>
      </c>
      <c r="AU815" s="271" t="s">
        <v>177</v>
      </c>
      <c r="AV815" s="15" t="s">
        <v>176</v>
      </c>
      <c r="AW815" s="15" t="s">
        <v>30</v>
      </c>
      <c r="AX815" s="15" t="s">
        <v>81</v>
      </c>
      <c r="AY815" s="271" t="s">
        <v>169</v>
      </c>
    </row>
    <row r="816" s="2" customFormat="1" ht="16.5" customHeight="1">
      <c r="A816" s="39"/>
      <c r="B816" s="40"/>
      <c r="C816" s="221" t="s">
        <v>685</v>
      </c>
      <c r="D816" s="221" t="s">
        <v>172</v>
      </c>
      <c r="E816" s="222" t="s">
        <v>1179</v>
      </c>
      <c r="F816" s="223" t="s">
        <v>1180</v>
      </c>
      <c r="G816" s="224" t="s">
        <v>186</v>
      </c>
      <c r="H816" s="225">
        <v>2</v>
      </c>
      <c r="I816" s="226"/>
      <c r="J816" s="227">
        <f>ROUND(I816*H816,2)</f>
        <v>0</v>
      </c>
      <c r="K816" s="228"/>
      <c r="L816" s="45"/>
      <c r="M816" s="229" t="s">
        <v>1</v>
      </c>
      <c r="N816" s="230" t="s">
        <v>41</v>
      </c>
      <c r="O816" s="93"/>
      <c r="P816" s="231">
        <f>O816*H816</f>
        <v>0</v>
      </c>
      <c r="Q816" s="231">
        <v>0</v>
      </c>
      <c r="R816" s="231">
        <f>Q816*H816</f>
        <v>0</v>
      </c>
      <c r="S816" s="231">
        <v>0</v>
      </c>
      <c r="T816" s="232">
        <f>S816*H816</f>
        <v>0</v>
      </c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R816" s="233" t="s">
        <v>217</v>
      </c>
      <c r="AT816" s="233" t="s">
        <v>172</v>
      </c>
      <c r="AU816" s="233" t="s">
        <v>177</v>
      </c>
      <c r="AY816" s="18" t="s">
        <v>169</v>
      </c>
      <c r="BE816" s="234">
        <f>IF(N816="základní",J816,0)</f>
        <v>0</v>
      </c>
      <c r="BF816" s="234">
        <f>IF(N816="snížená",J816,0)</f>
        <v>0</v>
      </c>
      <c r="BG816" s="234">
        <f>IF(N816="zákl. přenesená",J816,0)</f>
        <v>0</v>
      </c>
      <c r="BH816" s="234">
        <f>IF(N816="sníž. přenesená",J816,0)</f>
        <v>0</v>
      </c>
      <c r="BI816" s="234">
        <f>IF(N816="nulová",J816,0)</f>
        <v>0</v>
      </c>
      <c r="BJ816" s="18" t="s">
        <v>178</v>
      </c>
      <c r="BK816" s="234">
        <f>ROUND(I816*H816,2)</f>
        <v>0</v>
      </c>
      <c r="BL816" s="18" t="s">
        <v>217</v>
      </c>
      <c r="BM816" s="233" t="s">
        <v>1181</v>
      </c>
    </row>
    <row r="817" s="2" customFormat="1">
      <c r="A817" s="39"/>
      <c r="B817" s="40"/>
      <c r="C817" s="41"/>
      <c r="D817" s="235" t="s">
        <v>179</v>
      </c>
      <c r="E817" s="41"/>
      <c r="F817" s="236" t="s">
        <v>1180</v>
      </c>
      <c r="G817" s="41"/>
      <c r="H817" s="41"/>
      <c r="I817" s="237"/>
      <c r="J817" s="41"/>
      <c r="K817" s="41"/>
      <c r="L817" s="45"/>
      <c r="M817" s="238"/>
      <c r="N817" s="239"/>
      <c r="O817" s="93"/>
      <c r="P817" s="93"/>
      <c r="Q817" s="93"/>
      <c r="R817" s="93"/>
      <c r="S817" s="93"/>
      <c r="T817" s="94"/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T817" s="18" t="s">
        <v>179</v>
      </c>
      <c r="AU817" s="18" t="s">
        <v>177</v>
      </c>
    </row>
    <row r="818" s="2" customFormat="1" ht="16.5" customHeight="1">
      <c r="A818" s="39"/>
      <c r="B818" s="40"/>
      <c r="C818" s="272" t="s">
        <v>1182</v>
      </c>
      <c r="D818" s="272" t="s">
        <v>258</v>
      </c>
      <c r="E818" s="273" t="s">
        <v>1183</v>
      </c>
      <c r="F818" s="274" t="s">
        <v>1184</v>
      </c>
      <c r="G818" s="275" t="s">
        <v>186</v>
      </c>
      <c r="H818" s="276">
        <v>1</v>
      </c>
      <c r="I818" s="277"/>
      <c r="J818" s="278">
        <f>ROUND(I818*H818,2)</f>
        <v>0</v>
      </c>
      <c r="K818" s="279"/>
      <c r="L818" s="280"/>
      <c r="M818" s="281" t="s">
        <v>1</v>
      </c>
      <c r="N818" s="282" t="s">
        <v>41</v>
      </c>
      <c r="O818" s="93"/>
      <c r="P818" s="231">
        <f>O818*H818</f>
        <v>0</v>
      </c>
      <c r="Q818" s="231">
        <v>0.00013999999999999999</v>
      </c>
      <c r="R818" s="231">
        <f>Q818*H818</f>
        <v>0.00013999999999999999</v>
      </c>
      <c r="S818" s="231">
        <v>0</v>
      </c>
      <c r="T818" s="232">
        <f>S818*H818</f>
        <v>0</v>
      </c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R818" s="233" t="s">
        <v>261</v>
      </c>
      <c r="AT818" s="233" t="s">
        <v>258</v>
      </c>
      <c r="AU818" s="233" t="s">
        <v>177</v>
      </c>
      <c r="AY818" s="18" t="s">
        <v>169</v>
      </c>
      <c r="BE818" s="234">
        <f>IF(N818="základní",J818,0)</f>
        <v>0</v>
      </c>
      <c r="BF818" s="234">
        <f>IF(N818="snížená",J818,0)</f>
        <v>0</v>
      </c>
      <c r="BG818" s="234">
        <f>IF(N818="zákl. přenesená",J818,0)</f>
        <v>0</v>
      </c>
      <c r="BH818" s="234">
        <f>IF(N818="sníž. přenesená",J818,0)</f>
        <v>0</v>
      </c>
      <c r="BI818" s="234">
        <f>IF(N818="nulová",J818,0)</f>
        <v>0</v>
      </c>
      <c r="BJ818" s="18" t="s">
        <v>178</v>
      </c>
      <c r="BK818" s="234">
        <f>ROUND(I818*H818,2)</f>
        <v>0</v>
      </c>
      <c r="BL818" s="18" t="s">
        <v>217</v>
      </c>
      <c r="BM818" s="233" t="s">
        <v>1185</v>
      </c>
    </row>
    <row r="819" s="2" customFormat="1">
      <c r="A819" s="39"/>
      <c r="B819" s="40"/>
      <c r="C819" s="41"/>
      <c r="D819" s="235" t="s">
        <v>179</v>
      </c>
      <c r="E819" s="41"/>
      <c r="F819" s="236" t="s">
        <v>1184</v>
      </c>
      <c r="G819" s="41"/>
      <c r="H819" s="41"/>
      <c r="I819" s="237"/>
      <c r="J819" s="41"/>
      <c r="K819" s="41"/>
      <c r="L819" s="45"/>
      <c r="M819" s="238"/>
      <c r="N819" s="239"/>
      <c r="O819" s="93"/>
      <c r="P819" s="93"/>
      <c r="Q819" s="93"/>
      <c r="R819" s="93"/>
      <c r="S819" s="93"/>
      <c r="T819" s="94"/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T819" s="18" t="s">
        <v>179</v>
      </c>
      <c r="AU819" s="18" t="s">
        <v>177</v>
      </c>
    </row>
    <row r="820" s="2" customFormat="1" ht="16.5" customHeight="1">
      <c r="A820" s="39"/>
      <c r="B820" s="40"/>
      <c r="C820" s="272" t="s">
        <v>689</v>
      </c>
      <c r="D820" s="272" t="s">
        <v>258</v>
      </c>
      <c r="E820" s="273" t="s">
        <v>1186</v>
      </c>
      <c r="F820" s="274" t="s">
        <v>1187</v>
      </c>
      <c r="G820" s="275" t="s">
        <v>186</v>
      </c>
      <c r="H820" s="276">
        <v>1</v>
      </c>
      <c r="I820" s="277"/>
      <c r="J820" s="278">
        <f>ROUND(I820*H820,2)</f>
        <v>0</v>
      </c>
      <c r="K820" s="279"/>
      <c r="L820" s="280"/>
      <c r="M820" s="281" t="s">
        <v>1</v>
      </c>
      <c r="N820" s="282" t="s">
        <v>41</v>
      </c>
      <c r="O820" s="93"/>
      <c r="P820" s="231">
        <f>O820*H820</f>
        <v>0</v>
      </c>
      <c r="Q820" s="231">
        <v>0</v>
      </c>
      <c r="R820" s="231">
        <f>Q820*H820</f>
        <v>0</v>
      </c>
      <c r="S820" s="231">
        <v>0</v>
      </c>
      <c r="T820" s="232">
        <f>S820*H820</f>
        <v>0</v>
      </c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R820" s="233" t="s">
        <v>261</v>
      </c>
      <c r="AT820" s="233" t="s">
        <v>258</v>
      </c>
      <c r="AU820" s="233" t="s">
        <v>177</v>
      </c>
      <c r="AY820" s="18" t="s">
        <v>169</v>
      </c>
      <c r="BE820" s="234">
        <f>IF(N820="základní",J820,0)</f>
        <v>0</v>
      </c>
      <c r="BF820" s="234">
        <f>IF(N820="snížená",J820,0)</f>
        <v>0</v>
      </c>
      <c r="BG820" s="234">
        <f>IF(N820="zákl. přenesená",J820,0)</f>
        <v>0</v>
      </c>
      <c r="BH820" s="234">
        <f>IF(N820="sníž. přenesená",J820,0)</f>
        <v>0</v>
      </c>
      <c r="BI820" s="234">
        <f>IF(N820="nulová",J820,0)</f>
        <v>0</v>
      </c>
      <c r="BJ820" s="18" t="s">
        <v>178</v>
      </c>
      <c r="BK820" s="234">
        <f>ROUND(I820*H820,2)</f>
        <v>0</v>
      </c>
      <c r="BL820" s="18" t="s">
        <v>217</v>
      </c>
      <c r="BM820" s="233" t="s">
        <v>1188</v>
      </c>
    </row>
    <row r="821" s="2" customFormat="1">
      <c r="A821" s="39"/>
      <c r="B821" s="40"/>
      <c r="C821" s="41"/>
      <c r="D821" s="235" t="s">
        <v>179</v>
      </c>
      <c r="E821" s="41"/>
      <c r="F821" s="236" t="s">
        <v>1187</v>
      </c>
      <c r="G821" s="41"/>
      <c r="H821" s="41"/>
      <c r="I821" s="237"/>
      <c r="J821" s="41"/>
      <c r="K821" s="41"/>
      <c r="L821" s="45"/>
      <c r="M821" s="238"/>
      <c r="N821" s="239"/>
      <c r="O821" s="93"/>
      <c r="P821" s="93"/>
      <c r="Q821" s="93"/>
      <c r="R821" s="93"/>
      <c r="S821" s="93"/>
      <c r="T821" s="94"/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T821" s="18" t="s">
        <v>179</v>
      </c>
      <c r="AU821" s="18" t="s">
        <v>177</v>
      </c>
    </row>
    <row r="822" s="2" customFormat="1" ht="16.5" customHeight="1">
      <c r="A822" s="39"/>
      <c r="B822" s="40"/>
      <c r="C822" s="221" t="s">
        <v>1189</v>
      </c>
      <c r="D822" s="221" t="s">
        <v>172</v>
      </c>
      <c r="E822" s="222" t="s">
        <v>1190</v>
      </c>
      <c r="F822" s="223" t="s">
        <v>1191</v>
      </c>
      <c r="G822" s="224" t="s">
        <v>186</v>
      </c>
      <c r="H822" s="225">
        <v>2</v>
      </c>
      <c r="I822" s="226"/>
      <c r="J822" s="227">
        <f>ROUND(I822*H822,2)</f>
        <v>0</v>
      </c>
      <c r="K822" s="228"/>
      <c r="L822" s="45"/>
      <c r="M822" s="229" t="s">
        <v>1</v>
      </c>
      <c r="N822" s="230" t="s">
        <v>41</v>
      </c>
      <c r="O822" s="93"/>
      <c r="P822" s="231">
        <f>O822*H822</f>
        <v>0</v>
      </c>
      <c r="Q822" s="231">
        <v>0</v>
      </c>
      <c r="R822" s="231">
        <f>Q822*H822</f>
        <v>0</v>
      </c>
      <c r="S822" s="231">
        <v>0</v>
      </c>
      <c r="T822" s="232">
        <f>S822*H822</f>
        <v>0</v>
      </c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R822" s="233" t="s">
        <v>217</v>
      </c>
      <c r="AT822" s="233" t="s">
        <v>172</v>
      </c>
      <c r="AU822" s="233" t="s">
        <v>177</v>
      </c>
      <c r="AY822" s="18" t="s">
        <v>169</v>
      </c>
      <c r="BE822" s="234">
        <f>IF(N822="základní",J822,0)</f>
        <v>0</v>
      </c>
      <c r="BF822" s="234">
        <f>IF(N822="snížená",J822,0)</f>
        <v>0</v>
      </c>
      <c r="BG822" s="234">
        <f>IF(N822="zákl. přenesená",J822,0)</f>
        <v>0</v>
      </c>
      <c r="BH822" s="234">
        <f>IF(N822="sníž. přenesená",J822,0)</f>
        <v>0</v>
      </c>
      <c r="BI822" s="234">
        <f>IF(N822="nulová",J822,0)</f>
        <v>0</v>
      </c>
      <c r="BJ822" s="18" t="s">
        <v>178</v>
      </c>
      <c r="BK822" s="234">
        <f>ROUND(I822*H822,2)</f>
        <v>0</v>
      </c>
      <c r="BL822" s="18" t="s">
        <v>217</v>
      </c>
      <c r="BM822" s="233" t="s">
        <v>1192</v>
      </c>
    </row>
    <row r="823" s="2" customFormat="1">
      <c r="A823" s="39"/>
      <c r="B823" s="40"/>
      <c r="C823" s="41"/>
      <c r="D823" s="235" t="s">
        <v>179</v>
      </c>
      <c r="E823" s="41"/>
      <c r="F823" s="236" t="s">
        <v>1191</v>
      </c>
      <c r="G823" s="41"/>
      <c r="H823" s="41"/>
      <c r="I823" s="237"/>
      <c r="J823" s="41"/>
      <c r="K823" s="41"/>
      <c r="L823" s="45"/>
      <c r="M823" s="238"/>
      <c r="N823" s="239"/>
      <c r="O823" s="93"/>
      <c r="P823" s="93"/>
      <c r="Q823" s="93"/>
      <c r="R823" s="93"/>
      <c r="S823" s="93"/>
      <c r="T823" s="94"/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T823" s="18" t="s">
        <v>179</v>
      </c>
      <c r="AU823" s="18" t="s">
        <v>177</v>
      </c>
    </row>
    <row r="824" s="2" customFormat="1" ht="24.15" customHeight="1">
      <c r="A824" s="39"/>
      <c r="B824" s="40"/>
      <c r="C824" s="272" t="s">
        <v>693</v>
      </c>
      <c r="D824" s="272" t="s">
        <v>258</v>
      </c>
      <c r="E824" s="273" t="s">
        <v>1193</v>
      </c>
      <c r="F824" s="274" t="s">
        <v>1194</v>
      </c>
      <c r="G824" s="275" t="s">
        <v>186</v>
      </c>
      <c r="H824" s="276">
        <v>2</v>
      </c>
      <c r="I824" s="277"/>
      <c r="J824" s="278">
        <f>ROUND(I824*H824,2)</f>
        <v>0</v>
      </c>
      <c r="K824" s="279"/>
      <c r="L824" s="280"/>
      <c r="M824" s="281" t="s">
        <v>1</v>
      </c>
      <c r="N824" s="282" t="s">
        <v>41</v>
      </c>
      <c r="O824" s="93"/>
      <c r="P824" s="231">
        <f>O824*H824</f>
        <v>0</v>
      </c>
      <c r="Q824" s="231">
        <v>0.00010000000000000001</v>
      </c>
      <c r="R824" s="231">
        <f>Q824*H824</f>
        <v>0.00020000000000000001</v>
      </c>
      <c r="S824" s="231">
        <v>0</v>
      </c>
      <c r="T824" s="232">
        <f>S824*H824</f>
        <v>0</v>
      </c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R824" s="233" t="s">
        <v>261</v>
      </c>
      <c r="AT824" s="233" t="s">
        <v>258</v>
      </c>
      <c r="AU824" s="233" t="s">
        <v>177</v>
      </c>
      <c r="AY824" s="18" t="s">
        <v>169</v>
      </c>
      <c r="BE824" s="234">
        <f>IF(N824="základní",J824,0)</f>
        <v>0</v>
      </c>
      <c r="BF824" s="234">
        <f>IF(N824="snížená",J824,0)</f>
        <v>0</v>
      </c>
      <c r="BG824" s="234">
        <f>IF(N824="zákl. přenesená",J824,0)</f>
        <v>0</v>
      </c>
      <c r="BH824" s="234">
        <f>IF(N824="sníž. přenesená",J824,0)</f>
        <v>0</v>
      </c>
      <c r="BI824" s="234">
        <f>IF(N824="nulová",J824,0)</f>
        <v>0</v>
      </c>
      <c r="BJ824" s="18" t="s">
        <v>178</v>
      </c>
      <c r="BK824" s="234">
        <f>ROUND(I824*H824,2)</f>
        <v>0</v>
      </c>
      <c r="BL824" s="18" t="s">
        <v>217</v>
      </c>
      <c r="BM824" s="233" t="s">
        <v>1195</v>
      </c>
    </row>
    <row r="825" s="2" customFormat="1">
      <c r="A825" s="39"/>
      <c r="B825" s="40"/>
      <c r="C825" s="41"/>
      <c r="D825" s="235" t="s">
        <v>179</v>
      </c>
      <c r="E825" s="41"/>
      <c r="F825" s="236" t="s">
        <v>1194</v>
      </c>
      <c r="G825" s="41"/>
      <c r="H825" s="41"/>
      <c r="I825" s="237"/>
      <c r="J825" s="41"/>
      <c r="K825" s="41"/>
      <c r="L825" s="45"/>
      <c r="M825" s="238"/>
      <c r="N825" s="239"/>
      <c r="O825" s="93"/>
      <c r="P825" s="93"/>
      <c r="Q825" s="93"/>
      <c r="R825" s="93"/>
      <c r="S825" s="93"/>
      <c r="T825" s="94"/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T825" s="18" t="s">
        <v>179</v>
      </c>
      <c r="AU825" s="18" t="s">
        <v>177</v>
      </c>
    </row>
    <row r="826" s="2" customFormat="1" ht="16.5" customHeight="1">
      <c r="A826" s="39"/>
      <c r="B826" s="40"/>
      <c r="C826" s="221" t="s">
        <v>1196</v>
      </c>
      <c r="D826" s="221" t="s">
        <v>172</v>
      </c>
      <c r="E826" s="222" t="s">
        <v>1197</v>
      </c>
      <c r="F826" s="223" t="s">
        <v>1198</v>
      </c>
      <c r="G826" s="224" t="s">
        <v>186</v>
      </c>
      <c r="H826" s="225">
        <v>2</v>
      </c>
      <c r="I826" s="226"/>
      <c r="J826" s="227">
        <f>ROUND(I826*H826,2)</f>
        <v>0</v>
      </c>
      <c r="K826" s="228"/>
      <c r="L826" s="45"/>
      <c r="M826" s="229" t="s">
        <v>1</v>
      </c>
      <c r="N826" s="230" t="s">
        <v>41</v>
      </c>
      <c r="O826" s="93"/>
      <c r="P826" s="231">
        <f>O826*H826</f>
        <v>0</v>
      </c>
      <c r="Q826" s="231">
        <v>0</v>
      </c>
      <c r="R826" s="231">
        <f>Q826*H826</f>
        <v>0</v>
      </c>
      <c r="S826" s="231">
        <v>0</v>
      </c>
      <c r="T826" s="232">
        <f>S826*H826</f>
        <v>0</v>
      </c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R826" s="233" t="s">
        <v>217</v>
      </c>
      <c r="AT826" s="233" t="s">
        <v>172</v>
      </c>
      <c r="AU826" s="233" t="s">
        <v>177</v>
      </c>
      <c r="AY826" s="18" t="s">
        <v>169</v>
      </c>
      <c r="BE826" s="234">
        <f>IF(N826="základní",J826,0)</f>
        <v>0</v>
      </c>
      <c r="BF826" s="234">
        <f>IF(N826="snížená",J826,0)</f>
        <v>0</v>
      </c>
      <c r="BG826" s="234">
        <f>IF(N826="zákl. přenesená",J826,0)</f>
        <v>0</v>
      </c>
      <c r="BH826" s="234">
        <f>IF(N826="sníž. přenesená",J826,0)</f>
        <v>0</v>
      </c>
      <c r="BI826" s="234">
        <f>IF(N826="nulová",J826,0)</f>
        <v>0</v>
      </c>
      <c r="BJ826" s="18" t="s">
        <v>178</v>
      </c>
      <c r="BK826" s="234">
        <f>ROUND(I826*H826,2)</f>
        <v>0</v>
      </c>
      <c r="BL826" s="18" t="s">
        <v>217</v>
      </c>
      <c r="BM826" s="233" t="s">
        <v>1199</v>
      </c>
    </row>
    <row r="827" s="2" customFormat="1">
      <c r="A827" s="39"/>
      <c r="B827" s="40"/>
      <c r="C827" s="41"/>
      <c r="D827" s="235" t="s">
        <v>179</v>
      </c>
      <c r="E827" s="41"/>
      <c r="F827" s="236" t="s">
        <v>1198</v>
      </c>
      <c r="G827" s="41"/>
      <c r="H827" s="41"/>
      <c r="I827" s="237"/>
      <c r="J827" s="41"/>
      <c r="K827" s="41"/>
      <c r="L827" s="45"/>
      <c r="M827" s="238"/>
      <c r="N827" s="239"/>
      <c r="O827" s="93"/>
      <c r="P827" s="93"/>
      <c r="Q827" s="93"/>
      <c r="R827" s="93"/>
      <c r="S827" s="93"/>
      <c r="T827" s="94"/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T827" s="18" t="s">
        <v>179</v>
      </c>
      <c r="AU827" s="18" t="s">
        <v>177</v>
      </c>
    </row>
    <row r="828" s="2" customFormat="1" ht="24.15" customHeight="1">
      <c r="A828" s="39"/>
      <c r="B828" s="40"/>
      <c r="C828" s="272" t="s">
        <v>1200</v>
      </c>
      <c r="D828" s="272" t="s">
        <v>258</v>
      </c>
      <c r="E828" s="273" t="s">
        <v>1201</v>
      </c>
      <c r="F828" s="274" t="s">
        <v>1202</v>
      </c>
      <c r="G828" s="275" t="s">
        <v>186</v>
      </c>
      <c r="H828" s="276">
        <v>2</v>
      </c>
      <c r="I828" s="277"/>
      <c r="J828" s="278">
        <f>ROUND(I828*H828,2)</f>
        <v>0</v>
      </c>
      <c r="K828" s="279"/>
      <c r="L828" s="280"/>
      <c r="M828" s="281" t="s">
        <v>1</v>
      </c>
      <c r="N828" s="282" t="s">
        <v>41</v>
      </c>
      <c r="O828" s="93"/>
      <c r="P828" s="231">
        <f>O828*H828</f>
        <v>0</v>
      </c>
      <c r="Q828" s="231">
        <v>9.0000000000000006E-05</v>
      </c>
      <c r="R828" s="231">
        <f>Q828*H828</f>
        <v>0.00018000000000000001</v>
      </c>
      <c r="S828" s="231">
        <v>0</v>
      </c>
      <c r="T828" s="232">
        <f>S828*H828</f>
        <v>0</v>
      </c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R828" s="233" t="s">
        <v>261</v>
      </c>
      <c r="AT828" s="233" t="s">
        <v>258</v>
      </c>
      <c r="AU828" s="233" t="s">
        <v>177</v>
      </c>
      <c r="AY828" s="18" t="s">
        <v>169</v>
      </c>
      <c r="BE828" s="234">
        <f>IF(N828="základní",J828,0)</f>
        <v>0</v>
      </c>
      <c r="BF828" s="234">
        <f>IF(N828="snížená",J828,0)</f>
        <v>0</v>
      </c>
      <c r="BG828" s="234">
        <f>IF(N828="zákl. přenesená",J828,0)</f>
        <v>0</v>
      </c>
      <c r="BH828" s="234">
        <f>IF(N828="sníž. přenesená",J828,0)</f>
        <v>0</v>
      </c>
      <c r="BI828" s="234">
        <f>IF(N828="nulová",J828,0)</f>
        <v>0</v>
      </c>
      <c r="BJ828" s="18" t="s">
        <v>178</v>
      </c>
      <c r="BK828" s="234">
        <f>ROUND(I828*H828,2)</f>
        <v>0</v>
      </c>
      <c r="BL828" s="18" t="s">
        <v>217</v>
      </c>
      <c r="BM828" s="233" t="s">
        <v>1203</v>
      </c>
    </row>
    <row r="829" s="2" customFormat="1">
      <c r="A829" s="39"/>
      <c r="B829" s="40"/>
      <c r="C829" s="41"/>
      <c r="D829" s="235" t="s">
        <v>179</v>
      </c>
      <c r="E829" s="41"/>
      <c r="F829" s="236" t="s">
        <v>1202</v>
      </c>
      <c r="G829" s="41"/>
      <c r="H829" s="41"/>
      <c r="I829" s="237"/>
      <c r="J829" s="41"/>
      <c r="K829" s="41"/>
      <c r="L829" s="45"/>
      <c r="M829" s="238"/>
      <c r="N829" s="239"/>
      <c r="O829" s="93"/>
      <c r="P829" s="93"/>
      <c r="Q829" s="93"/>
      <c r="R829" s="93"/>
      <c r="S829" s="93"/>
      <c r="T829" s="94"/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T829" s="18" t="s">
        <v>179</v>
      </c>
      <c r="AU829" s="18" t="s">
        <v>177</v>
      </c>
    </row>
    <row r="830" s="2" customFormat="1" ht="24.15" customHeight="1">
      <c r="A830" s="39"/>
      <c r="B830" s="40"/>
      <c r="C830" s="221" t="s">
        <v>1204</v>
      </c>
      <c r="D830" s="221" t="s">
        <v>172</v>
      </c>
      <c r="E830" s="222" t="s">
        <v>1205</v>
      </c>
      <c r="F830" s="223" t="s">
        <v>1206</v>
      </c>
      <c r="G830" s="224" t="s">
        <v>175</v>
      </c>
      <c r="H830" s="225">
        <v>0.0050000000000000001</v>
      </c>
      <c r="I830" s="226"/>
      <c r="J830" s="227">
        <f>ROUND(I830*H830,2)</f>
        <v>0</v>
      </c>
      <c r="K830" s="228"/>
      <c r="L830" s="45"/>
      <c r="M830" s="229" t="s">
        <v>1</v>
      </c>
      <c r="N830" s="230" t="s">
        <v>41</v>
      </c>
      <c r="O830" s="93"/>
      <c r="P830" s="231">
        <f>O830*H830</f>
        <v>0</v>
      </c>
      <c r="Q830" s="231">
        <v>0</v>
      </c>
      <c r="R830" s="231">
        <f>Q830*H830</f>
        <v>0</v>
      </c>
      <c r="S830" s="231">
        <v>0</v>
      </c>
      <c r="T830" s="232">
        <f>S830*H830</f>
        <v>0</v>
      </c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R830" s="233" t="s">
        <v>217</v>
      </c>
      <c r="AT830" s="233" t="s">
        <v>172</v>
      </c>
      <c r="AU830" s="233" t="s">
        <v>177</v>
      </c>
      <c r="AY830" s="18" t="s">
        <v>169</v>
      </c>
      <c r="BE830" s="234">
        <f>IF(N830="základní",J830,0)</f>
        <v>0</v>
      </c>
      <c r="BF830" s="234">
        <f>IF(N830="snížená",J830,0)</f>
        <v>0</v>
      </c>
      <c r="BG830" s="234">
        <f>IF(N830="zákl. přenesená",J830,0)</f>
        <v>0</v>
      </c>
      <c r="BH830" s="234">
        <f>IF(N830="sníž. přenesená",J830,0)</f>
        <v>0</v>
      </c>
      <c r="BI830" s="234">
        <f>IF(N830="nulová",J830,0)</f>
        <v>0</v>
      </c>
      <c r="BJ830" s="18" t="s">
        <v>178</v>
      </c>
      <c r="BK830" s="234">
        <f>ROUND(I830*H830,2)</f>
        <v>0</v>
      </c>
      <c r="BL830" s="18" t="s">
        <v>217</v>
      </c>
      <c r="BM830" s="233" t="s">
        <v>1207</v>
      </c>
    </row>
    <row r="831" s="2" customFormat="1">
      <c r="A831" s="39"/>
      <c r="B831" s="40"/>
      <c r="C831" s="41"/>
      <c r="D831" s="235" t="s">
        <v>179</v>
      </c>
      <c r="E831" s="41"/>
      <c r="F831" s="236" t="s">
        <v>1208</v>
      </c>
      <c r="G831" s="41"/>
      <c r="H831" s="41"/>
      <c r="I831" s="237"/>
      <c r="J831" s="41"/>
      <c r="K831" s="41"/>
      <c r="L831" s="45"/>
      <c r="M831" s="238"/>
      <c r="N831" s="239"/>
      <c r="O831" s="93"/>
      <c r="P831" s="93"/>
      <c r="Q831" s="93"/>
      <c r="R831" s="93"/>
      <c r="S831" s="93"/>
      <c r="T831" s="94"/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T831" s="18" t="s">
        <v>179</v>
      </c>
      <c r="AU831" s="18" t="s">
        <v>177</v>
      </c>
    </row>
    <row r="832" s="12" customFormat="1" ht="22.8" customHeight="1">
      <c r="A832" s="12"/>
      <c r="B832" s="205"/>
      <c r="C832" s="206"/>
      <c r="D832" s="207" t="s">
        <v>72</v>
      </c>
      <c r="E832" s="219" t="s">
        <v>1209</v>
      </c>
      <c r="F832" s="219" t="s">
        <v>1210</v>
      </c>
      <c r="G832" s="206"/>
      <c r="H832" s="206"/>
      <c r="I832" s="209"/>
      <c r="J832" s="220">
        <f>BK832</f>
        <v>0</v>
      </c>
      <c r="K832" s="206"/>
      <c r="L832" s="211"/>
      <c r="M832" s="212"/>
      <c r="N832" s="213"/>
      <c r="O832" s="213"/>
      <c r="P832" s="214">
        <f>SUM(P833:P868)</f>
        <v>0</v>
      </c>
      <c r="Q832" s="213"/>
      <c r="R832" s="214">
        <f>SUM(R833:R868)</f>
        <v>0.035040000000000002</v>
      </c>
      <c r="S832" s="213"/>
      <c r="T832" s="215">
        <f>SUM(T833:T868)</f>
        <v>0.031070000000000004</v>
      </c>
      <c r="U832" s="12"/>
      <c r="V832" s="12"/>
      <c r="W832" s="12"/>
      <c r="X832" s="12"/>
      <c r="Y832" s="12"/>
      <c r="Z832" s="12"/>
      <c r="AA832" s="12"/>
      <c r="AB832" s="12"/>
      <c r="AC832" s="12"/>
      <c r="AD832" s="12"/>
      <c r="AE832" s="12"/>
      <c r="AR832" s="216" t="s">
        <v>177</v>
      </c>
      <c r="AT832" s="217" t="s">
        <v>72</v>
      </c>
      <c r="AU832" s="217" t="s">
        <v>81</v>
      </c>
      <c r="AY832" s="216" t="s">
        <v>169</v>
      </c>
      <c r="BK832" s="218">
        <f>SUM(BK833:BK868)</f>
        <v>0</v>
      </c>
    </row>
    <row r="833" s="2" customFormat="1" ht="24.15" customHeight="1">
      <c r="A833" s="39"/>
      <c r="B833" s="40"/>
      <c r="C833" s="221" t="s">
        <v>703</v>
      </c>
      <c r="D833" s="221" t="s">
        <v>172</v>
      </c>
      <c r="E833" s="222" t="s">
        <v>1211</v>
      </c>
      <c r="F833" s="223" t="s">
        <v>1212</v>
      </c>
      <c r="G833" s="224" t="s">
        <v>186</v>
      </c>
      <c r="H833" s="225">
        <v>1</v>
      </c>
      <c r="I833" s="226"/>
      <c r="J833" s="227">
        <f>ROUND(I833*H833,2)</f>
        <v>0</v>
      </c>
      <c r="K833" s="228"/>
      <c r="L833" s="45"/>
      <c r="M833" s="229" t="s">
        <v>1</v>
      </c>
      <c r="N833" s="230" t="s">
        <v>41</v>
      </c>
      <c r="O833" s="93"/>
      <c r="P833" s="231">
        <f>O833*H833</f>
        <v>0</v>
      </c>
      <c r="Q833" s="231">
        <v>0</v>
      </c>
      <c r="R833" s="231">
        <f>Q833*H833</f>
        <v>0</v>
      </c>
      <c r="S833" s="231">
        <v>0</v>
      </c>
      <c r="T833" s="232">
        <f>S833*H833</f>
        <v>0</v>
      </c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R833" s="233" t="s">
        <v>217</v>
      </c>
      <c r="AT833" s="233" t="s">
        <v>172</v>
      </c>
      <c r="AU833" s="233" t="s">
        <v>177</v>
      </c>
      <c r="AY833" s="18" t="s">
        <v>169</v>
      </c>
      <c r="BE833" s="234">
        <f>IF(N833="základní",J833,0)</f>
        <v>0</v>
      </c>
      <c r="BF833" s="234">
        <f>IF(N833="snížená",J833,0)</f>
        <v>0</v>
      </c>
      <c r="BG833" s="234">
        <f>IF(N833="zákl. přenesená",J833,0)</f>
        <v>0</v>
      </c>
      <c r="BH833" s="234">
        <f>IF(N833="sníž. přenesená",J833,0)</f>
        <v>0</v>
      </c>
      <c r="BI833" s="234">
        <f>IF(N833="nulová",J833,0)</f>
        <v>0</v>
      </c>
      <c r="BJ833" s="18" t="s">
        <v>178</v>
      </c>
      <c r="BK833" s="234">
        <f>ROUND(I833*H833,2)</f>
        <v>0</v>
      </c>
      <c r="BL833" s="18" t="s">
        <v>217</v>
      </c>
      <c r="BM833" s="233" t="s">
        <v>1213</v>
      </c>
    </row>
    <row r="834" s="2" customFormat="1">
      <c r="A834" s="39"/>
      <c r="B834" s="40"/>
      <c r="C834" s="41"/>
      <c r="D834" s="235" t="s">
        <v>179</v>
      </c>
      <c r="E834" s="41"/>
      <c r="F834" s="236" t="s">
        <v>1212</v>
      </c>
      <c r="G834" s="41"/>
      <c r="H834" s="41"/>
      <c r="I834" s="237"/>
      <c r="J834" s="41"/>
      <c r="K834" s="41"/>
      <c r="L834" s="45"/>
      <c r="M834" s="238"/>
      <c r="N834" s="239"/>
      <c r="O834" s="93"/>
      <c r="P834" s="93"/>
      <c r="Q834" s="93"/>
      <c r="R834" s="93"/>
      <c r="S834" s="93"/>
      <c r="T834" s="94"/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T834" s="18" t="s">
        <v>179</v>
      </c>
      <c r="AU834" s="18" t="s">
        <v>177</v>
      </c>
    </row>
    <row r="835" s="2" customFormat="1" ht="44.25" customHeight="1">
      <c r="A835" s="39"/>
      <c r="B835" s="40"/>
      <c r="C835" s="272" t="s">
        <v>1214</v>
      </c>
      <c r="D835" s="272" t="s">
        <v>258</v>
      </c>
      <c r="E835" s="273" t="s">
        <v>1215</v>
      </c>
      <c r="F835" s="274" t="s">
        <v>1216</v>
      </c>
      <c r="G835" s="275" t="s">
        <v>186</v>
      </c>
      <c r="H835" s="276">
        <v>1</v>
      </c>
      <c r="I835" s="277"/>
      <c r="J835" s="278">
        <f>ROUND(I835*H835,2)</f>
        <v>0</v>
      </c>
      <c r="K835" s="279"/>
      <c r="L835" s="280"/>
      <c r="M835" s="281" t="s">
        <v>1</v>
      </c>
      <c r="N835" s="282" t="s">
        <v>41</v>
      </c>
      <c r="O835" s="93"/>
      <c r="P835" s="231">
        <f>O835*H835</f>
        <v>0</v>
      </c>
      <c r="Q835" s="231">
        <v>0.00044000000000000002</v>
      </c>
      <c r="R835" s="231">
        <f>Q835*H835</f>
        <v>0.00044000000000000002</v>
      </c>
      <c r="S835" s="231">
        <v>0</v>
      </c>
      <c r="T835" s="232">
        <f>S835*H835</f>
        <v>0</v>
      </c>
      <c r="U835" s="39"/>
      <c r="V835" s="39"/>
      <c r="W835" s="39"/>
      <c r="X835" s="39"/>
      <c r="Y835" s="39"/>
      <c r="Z835" s="39"/>
      <c r="AA835" s="39"/>
      <c r="AB835" s="39"/>
      <c r="AC835" s="39"/>
      <c r="AD835" s="39"/>
      <c r="AE835" s="39"/>
      <c r="AR835" s="233" t="s">
        <v>261</v>
      </c>
      <c r="AT835" s="233" t="s">
        <v>258</v>
      </c>
      <c r="AU835" s="233" t="s">
        <v>177</v>
      </c>
      <c r="AY835" s="18" t="s">
        <v>169</v>
      </c>
      <c r="BE835" s="234">
        <f>IF(N835="základní",J835,0)</f>
        <v>0</v>
      </c>
      <c r="BF835" s="234">
        <f>IF(N835="snížená",J835,0)</f>
        <v>0</v>
      </c>
      <c r="BG835" s="234">
        <f>IF(N835="zákl. přenesená",J835,0)</f>
        <v>0</v>
      </c>
      <c r="BH835" s="234">
        <f>IF(N835="sníž. přenesená",J835,0)</f>
        <v>0</v>
      </c>
      <c r="BI835" s="234">
        <f>IF(N835="nulová",J835,0)</f>
        <v>0</v>
      </c>
      <c r="BJ835" s="18" t="s">
        <v>178</v>
      </c>
      <c r="BK835" s="234">
        <f>ROUND(I835*H835,2)</f>
        <v>0</v>
      </c>
      <c r="BL835" s="18" t="s">
        <v>217</v>
      </c>
      <c r="BM835" s="233" t="s">
        <v>1217</v>
      </c>
    </row>
    <row r="836" s="2" customFormat="1">
      <c r="A836" s="39"/>
      <c r="B836" s="40"/>
      <c r="C836" s="41"/>
      <c r="D836" s="235" t="s">
        <v>179</v>
      </c>
      <c r="E836" s="41"/>
      <c r="F836" s="236" t="s">
        <v>1216</v>
      </c>
      <c r="G836" s="41"/>
      <c r="H836" s="41"/>
      <c r="I836" s="237"/>
      <c r="J836" s="41"/>
      <c r="K836" s="41"/>
      <c r="L836" s="45"/>
      <c r="M836" s="238"/>
      <c r="N836" s="239"/>
      <c r="O836" s="93"/>
      <c r="P836" s="93"/>
      <c r="Q836" s="93"/>
      <c r="R836" s="93"/>
      <c r="S836" s="93"/>
      <c r="T836" s="94"/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T836" s="18" t="s">
        <v>179</v>
      </c>
      <c r="AU836" s="18" t="s">
        <v>177</v>
      </c>
    </row>
    <row r="837" s="2" customFormat="1" ht="24.15" customHeight="1">
      <c r="A837" s="39"/>
      <c r="B837" s="40"/>
      <c r="C837" s="221" t="s">
        <v>1218</v>
      </c>
      <c r="D837" s="221" t="s">
        <v>172</v>
      </c>
      <c r="E837" s="222" t="s">
        <v>1219</v>
      </c>
      <c r="F837" s="223" t="s">
        <v>1220</v>
      </c>
      <c r="G837" s="224" t="s">
        <v>186</v>
      </c>
      <c r="H837" s="225">
        <v>3</v>
      </c>
      <c r="I837" s="226"/>
      <c r="J837" s="227">
        <f>ROUND(I837*H837,2)</f>
        <v>0</v>
      </c>
      <c r="K837" s="228"/>
      <c r="L837" s="45"/>
      <c r="M837" s="229" t="s">
        <v>1</v>
      </c>
      <c r="N837" s="230" t="s">
        <v>41</v>
      </c>
      <c r="O837" s="93"/>
      <c r="P837" s="231">
        <f>O837*H837</f>
        <v>0</v>
      </c>
      <c r="Q837" s="231">
        <v>0</v>
      </c>
      <c r="R837" s="231">
        <f>Q837*H837</f>
        <v>0</v>
      </c>
      <c r="S837" s="231">
        <v>0</v>
      </c>
      <c r="T837" s="232">
        <f>S837*H837</f>
        <v>0</v>
      </c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R837" s="233" t="s">
        <v>217</v>
      </c>
      <c r="AT837" s="233" t="s">
        <v>172</v>
      </c>
      <c r="AU837" s="233" t="s">
        <v>177</v>
      </c>
      <c r="AY837" s="18" t="s">
        <v>169</v>
      </c>
      <c r="BE837" s="234">
        <f>IF(N837="základní",J837,0)</f>
        <v>0</v>
      </c>
      <c r="BF837" s="234">
        <f>IF(N837="snížená",J837,0)</f>
        <v>0</v>
      </c>
      <c r="BG837" s="234">
        <f>IF(N837="zákl. přenesená",J837,0)</f>
        <v>0</v>
      </c>
      <c r="BH837" s="234">
        <f>IF(N837="sníž. přenesená",J837,0)</f>
        <v>0</v>
      </c>
      <c r="BI837" s="234">
        <f>IF(N837="nulová",J837,0)</f>
        <v>0</v>
      </c>
      <c r="BJ837" s="18" t="s">
        <v>178</v>
      </c>
      <c r="BK837" s="234">
        <f>ROUND(I837*H837,2)</f>
        <v>0</v>
      </c>
      <c r="BL837" s="18" t="s">
        <v>217</v>
      </c>
      <c r="BM837" s="233" t="s">
        <v>1221</v>
      </c>
    </row>
    <row r="838" s="2" customFormat="1">
      <c r="A838" s="39"/>
      <c r="B838" s="40"/>
      <c r="C838" s="41"/>
      <c r="D838" s="235" t="s">
        <v>179</v>
      </c>
      <c r="E838" s="41"/>
      <c r="F838" s="236" t="s">
        <v>1220</v>
      </c>
      <c r="G838" s="41"/>
      <c r="H838" s="41"/>
      <c r="I838" s="237"/>
      <c r="J838" s="41"/>
      <c r="K838" s="41"/>
      <c r="L838" s="45"/>
      <c r="M838" s="238"/>
      <c r="N838" s="239"/>
      <c r="O838" s="93"/>
      <c r="P838" s="93"/>
      <c r="Q838" s="93"/>
      <c r="R838" s="93"/>
      <c r="S838" s="93"/>
      <c r="T838" s="94"/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T838" s="18" t="s">
        <v>179</v>
      </c>
      <c r="AU838" s="18" t="s">
        <v>177</v>
      </c>
    </row>
    <row r="839" s="2" customFormat="1" ht="16.5" customHeight="1">
      <c r="A839" s="39"/>
      <c r="B839" s="40"/>
      <c r="C839" s="272" t="s">
        <v>1222</v>
      </c>
      <c r="D839" s="272" t="s">
        <v>258</v>
      </c>
      <c r="E839" s="273" t="s">
        <v>1223</v>
      </c>
      <c r="F839" s="274" t="s">
        <v>1224</v>
      </c>
      <c r="G839" s="275" t="s">
        <v>186</v>
      </c>
      <c r="H839" s="276">
        <v>3</v>
      </c>
      <c r="I839" s="277"/>
      <c r="J839" s="278">
        <f>ROUND(I839*H839,2)</f>
        <v>0</v>
      </c>
      <c r="K839" s="279"/>
      <c r="L839" s="280"/>
      <c r="M839" s="281" t="s">
        <v>1</v>
      </c>
      <c r="N839" s="282" t="s">
        <v>41</v>
      </c>
      <c r="O839" s="93"/>
      <c r="P839" s="231">
        <f>O839*H839</f>
        <v>0</v>
      </c>
      <c r="Q839" s="231">
        <v>0</v>
      </c>
      <c r="R839" s="231">
        <f>Q839*H839</f>
        <v>0</v>
      </c>
      <c r="S839" s="231">
        <v>0</v>
      </c>
      <c r="T839" s="232">
        <f>S839*H839</f>
        <v>0</v>
      </c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R839" s="233" t="s">
        <v>261</v>
      </c>
      <c r="AT839" s="233" t="s">
        <v>258</v>
      </c>
      <c r="AU839" s="233" t="s">
        <v>177</v>
      </c>
      <c r="AY839" s="18" t="s">
        <v>169</v>
      </c>
      <c r="BE839" s="234">
        <f>IF(N839="základní",J839,0)</f>
        <v>0</v>
      </c>
      <c r="BF839" s="234">
        <f>IF(N839="snížená",J839,0)</f>
        <v>0</v>
      </c>
      <c r="BG839" s="234">
        <f>IF(N839="zákl. přenesená",J839,0)</f>
        <v>0</v>
      </c>
      <c r="BH839" s="234">
        <f>IF(N839="sníž. přenesená",J839,0)</f>
        <v>0</v>
      </c>
      <c r="BI839" s="234">
        <f>IF(N839="nulová",J839,0)</f>
        <v>0</v>
      </c>
      <c r="BJ839" s="18" t="s">
        <v>178</v>
      </c>
      <c r="BK839" s="234">
        <f>ROUND(I839*H839,2)</f>
        <v>0</v>
      </c>
      <c r="BL839" s="18" t="s">
        <v>217</v>
      </c>
      <c r="BM839" s="233" t="s">
        <v>1225</v>
      </c>
    </row>
    <row r="840" s="2" customFormat="1">
      <c r="A840" s="39"/>
      <c r="B840" s="40"/>
      <c r="C840" s="41"/>
      <c r="D840" s="235" t="s">
        <v>179</v>
      </c>
      <c r="E840" s="41"/>
      <c r="F840" s="236" t="s">
        <v>1224</v>
      </c>
      <c r="G840" s="41"/>
      <c r="H840" s="41"/>
      <c r="I840" s="237"/>
      <c r="J840" s="41"/>
      <c r="K840" s="41"/>
      <c r="L840" s="45"/>
      <c r="M840" s="238"/>
      <c r="N840" s="239"/>
      <c r="O840" s="93"/>
      <c r="P840" s="93"/>
      <c r="Q840" s="93"/>
      <c r="R840" s="93"/>
      <c r="S840" s="93"/>
      <c r="T840" s="94"/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T840" s="18" t="s">
        <v>179</v>
      </c>
      <c r="AU840" s="18" t="s">
        <v>177</v>
      </c>
    </row>
    <row r="841" s="2" customFormat="1" ht="16.5" customHeight="1">
      <c r="A841" s="39"/>
      <c r="B841" s="40"/>
      <c r="C841" s="221" t="s">
        <v>713</v>
      </c>
      <c r="D841" s="221" t="s">
        <v>172</v>
      </c>
      <c r="E841" s="222" t="s">
        <v>1226</v>
      </c>
      <c r="F841" s="223" t="s">
        <v>1227</v>
      </c>
      <c r="G841" s="224" t="s">
        <v>186</v>
      </c>
      <c r="H841" s="225">
        <v>1</v>
      </c>
      <c r="I841" s="226"/>
      <c r="J841" s="227">
        <f>ROUND(I841*H841,2)</f>
        <v>0</v>
      </c>
      <c r="K841" s="228"/>
      <c r="L841" s="45"/>
      <c r="M841" s="229" t="s">
        <v>1</v>
      </c>
      <c r="N841" s="230" t="s">
        <v>41</v>
      </c>
      <c r="O841" s="93"/>
      <c r="P841" s="231">
        <f>O841*H841</f>
        <v>0</v>
      </c>
      <c r="Q841" s="231">
        <v>0</v>
      </c>
      <c r="R841" s="231">
        <f>Q841*H841</f>
        <v>0</v>
      </c>
      <c r="S841" s="231">
        <v>0</v>
      </c>
      <c r="T841" s="232">
        <f>S841*H841</f>
        <v>0</v>
      </c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R841" s="233" t="s">
        <v>217</v>
      </c>
      <c r="AT841" s="233" t="s">
        <v>172</v>
      </c>
      <c r="AU841" s="233" t="s">
        <v>177</v>
      </c>
      <c r="AY841" s="18" t="s">
        <v>169</v>
      </c>
      <c r="BE841" s="234">
        <f>IF(N841="základní",J841,0)</f>
        <v>0</v>
      </c>
      <c r="BF841" s="234">
        <f>IF(N841="snížená",J841,0)</f>
        <v>0</v>
      </c>
      <c r="BG841" s="234">
        <f>IF(N841="zákl. přenesená",J841,0)</f>
        <v>0</v>
      </c>
      <c r="BH841" s="234">
        <f>IF(N841="sníž. přenesená",J841,0)</f>
        <v>0</v>
      </c>
      <c r="BI841" s="234">
        <f>IF(N841="nulová",J841,0)</f>
        <v>0</v>
      </c>
      <c r="BJ841" s="18" t="s">
        <v>178</v>
      </c>
      <c r="BK841" s="234">
        <f>ROUND(I841*H841,2)</f>
        <v>0</v>
      </c>
      <c r="BL841" s="18" t="s">
        <v>217</v>
      </c>
      <c r="BM841" s="233" t="s">
        <v>1228</v>
      </c>
    </row>
    <row r="842" s="2" customFormat="1">
      <c r="A842" s="39"/>
      <c r="B842" s="40"/>
      <c r="C842" s="41"/>
      <c r="D842" s="235" t="s">
        <v>179</v>
      </c>
      <c r="E842" s="41"/>
      <c r="F842" s="236" t="s">
        <v>1227</v>
      </c>
      <c r="G842" s="41"/>
      <c r="H842" s="41"/>
      <c r="I842" s="237"/>
      <c r="J842" s="41"/>
      <c r="K842" s="41"/>
      <c r="L842" s="45"/>
      <c r="M842" s="238"/>
      <c r="N842" s="239"/>
      <c r="O842" s="93"/>
      <c r="P842" s="93"/>
      <c r="Q842" s="93"/>
      <c r="R842" s="93"/>
      <c r="S842" s="93"/>
      <c r="T842" s="94"/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T842" s="18" t="s">
        <v>179</v>
      </c>
      <c r="AU842" s="18" t="s">
        <v>177</v>
      </c>
    </row>
    <row r="843" s="2" customFormat="1" ht="21.75" customHeight="1">
      <c r="A843" s="39"/>
      <c r="B843" s="40"/>
      <c r="C843" s="272" t="s">
        <v>1229</v>
      </c>
      <c r="D843" s="272" t="s">
        <v>258</v>
      </c>
      <c r="E843" s="273" t="s">
        <v>1230</v>
      </c>
      <c r="F843" s="274" t="s">
        <v>1231</v>
      </c>
      <c r="G843" s="275" t="s">
        <v>186</v>
      </c>
      <c r="H843" s="276">
        <v>1</v>
      </c>
      <c r="I843" s="277"/>
      <c r="J843" s="278">
        <f>ROUND(I843*H843,2)</f>
        <v>0</v>
      </c>
      <c r="K843" s="279"/>
      <c r="L843" s="280"/>
      <c r="M843" s="281" t="s">
        <v>1</v>
      </c>
      <c r="N843" s="282" t="s">
        <v>41</v>
      </c>
      <c r="O843" s="93"/>
      <c r="P843" s="231">
        <f>O843*H843</f>
        <v>0</v>
      </c>
      <c r="Q843" s="231">
        <v>0.00012</v>
      </c>
      <c r="R843" s="231">
        <f>Q843*H843</f>
        <v>0.00012</v>
      </c>
      <c r="S843" s="231">
        <v>0</v>
      </c>
      <c r="T843" s="232">
        <f>S843*H843</f>
        <v>0</v>
      </c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R843" s="233" t="s">
        <v>261</v>
      </c>
      <c r="AT843" s="233" t="s">
        <v>258</v>
      </c>
      <c r="AU843" s="233" t="s">
        <v>177</v>
      </c>
      <c r="AY843" s="18" t="s">
        <v>169</v>
      </c>
      <c r="BE843" s="234">
        <f>IF(N843="základní",J843,0)</f>
        <v>0</v>
      </c>
      <c r="BF843" s="234">
        <f>IF(N843="snížená",J843,0)</f>
        <v>0</v>
      </c>
      <c r="BG843" s="234">
        <f>IF(N843="zákl. přenesená",J843,0)</f>
        <v>0</v>
      </c>
      <c r="BH843" s="234">
        <f>IF(N843="sníž. přenesená",J843,0)</f>
        <v>0</v>
      </c>
      <c r="BI843" s="234">
        <f>IF(N843="nulová",J843,0)</f>
        <v>0</v>
      </c>
      <c r="BJ843" s="18" t="s">
        <v>178</v>
      </c>
      <c r="BK843" s="234">
        <f>ROUND(I843*H843,2)</f>
        <v>0</v>
      </c>
      <c r="BL843" s="18" t="s">
        <v>217</v>
      </c>
      <c r="BM843" s="233" t="s">
        <v>1232</v>
      </c>
    </row>
    <row r="844" s="2" customFormat="1">
      <c r="A844" s="39"/>
      <c r="B844" s="40"/>
      <c r="C844" s="41"/>
      <c r="D844" s="235" t="s">
        <v>179</v>
      </c>
      <c r="E844" s="41"/>
      <c r="F844" s="236" t="s">
        <v>1231</v>
      </c>
      <c r="G844" s="41"/>
      <c r="H844" s="41"/>
      <c r="I844" s="237"/>
      <c r="J844" s="41"/>
      <c r="K844" s="41"/>
      <c r="L844" s="45"/>
      <c r="M844" s="238"/>
      <c r="N844" s="239"/>
      <c r="O844" s="93"/>
      <c r="P844" s="93"/>
      <c r="Q844" s="93"/>
      <c r="R844" s="93"/>
      <c r="S844" s="93"/>
      <c r="T844" s="94"/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T844" s="18" t="s">
        <v>179</v>
      </c>
      <c r="AU844" s="18" t="s">
        <v>177</v>
      </c>
    </row>
    <row r="845" s="2" customFormat="1" ht="21.75" customHeight="1">
      <c r="A845" s="39"/>
      <c r="B845" s="40"/>
      <c r="C845" s="221" t="s">
        <v>717</v>
      </c>
      <c r="D845" s="221" t="s">
        <v>172</v>
      </c>
      <c r="E845" s="222" t="s">
        <v>1233</v>
      </c>
      <c r="F845" s="223" t="s">
        <v>1234</v>
      </c>
      <c r="G845" s="224" t="s">
        <v>186</v>
      </c>
      <c r="H845" s="225">
        <v>3</v>
      </c>
      <c r="I845" s="226"/>
      <c r="J845" s="227">
        <f>ROUND(I845*H845,2)</f>
        <v>0</v>
      </c>
      <c r="K845" s="228"/>
      <c r="L845" s="45"/>
      <c r="M845" s="229" t="s">
        <v>1</v>
      </c>
      <c r="N845" s="230" t="s">
        <v>41</v>
      </c>
      <c r="O845" s="93"/>
      <c r="P845" s="231">
        <f>O845*H845</f>
        <v>0</v>
      </c>
      <c r="Q845" s="231">
        <v>0</v>
      </c>
      <c r="R845" s="231">
        <f>Q845*H845</f>
        <v>0</v>
      </c>
      <c r="S845" s="231">
        <v>5.0000000000000002E-05</v>
      </c>
      <c r="T845" s="232">
        <f>S845*H845</f>
        <v>0.00015000000000000001</v>
      </c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R845" s="233" t="s">
        <v>217</v>
      </c>
      <c r="AT845" s="233" t="s">
        <v>172</v>
      </c>
      <c r="AU845" s="233" t="s">
        <v>177</v>
      </c>
      <c r="AY845" s="18" t="s">
        <v>169</v>
      </c>
      <c r="BE845" s="234">
        <f>IF(N845="základní",J845,0)</f>
        <v>0</v>
      </c>
      <c r="BF845" s="234">
        <f>IF(N845="snížená",J845,0)</f>
        <v>0</v>
      </c>
      <c r="BG845" s="234">
        <f>IF(N845="zákl. přenesená",J845,0)</f>
        <v>0</v>
      </c>
      <c r="BH845" s="234">
        <f>IF(N845="sníž. přenesená",J845,0)</f>
        <v>0</v>
      </c>
      <c r="BI845" s="234">
        <f>IF(N845="nulová",J845,0)</f>
        <v>0</v>
      </c>
      <c r="BJ845" s="18" t="s">
        <v>178</v>
      </c>
      <c r="BK845" s="234">
        <f>ROUND(I845*H845,2)</f>
        <v>0</v>
      </c>
      <c r="BL845" s="18" t="s">
        <v>217</v>
      </c>
      <c r="BM845" s="233" t="s">
        <v>1235</v>
      </c>
    </row>
    <row r="846" s="2" customFormat="1">
      <c r="A846" s="39"/>
      <c r="B846" s="40"/>
      <c r="C846" s="41"/>
      <c r="D846" s="235" t="s">
        <v>179</v>
      </c>
      <c r="E846" s="41"/>
      <c r="F846" s="236" t="s">
        <v>1234</v>
      </c>
      <c r="G846" s="41"/>
      <c r="H846" s="41"/>
      <c r="I846" s="237"/>
      <c r="J846" s="41"/>
      <c r="K846" s="41"/>
      <c r="L846" s="45"/>
      <c r="M846" s="238"/>
      <c r="N846" s="239"/>
      <c r="O846" s="93"/>
      <c r="P846" s="93"/>
      <c r="Q846" s="93"/>
      <c r="R846" s="93"/>
      <c r="S846" s="93"/>
      <c r="T846" s="94"/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T846" s="18" t="s">
        <v>179</v>
      </c>
      <c r="AU846" s="18" t="s">
        <v>177</v>
      </c>
    </row>
    <row r="847" s="14" customFormat="1">
      <c r="A847" s="14"/>
      <c r="B847" s="250"/>
      <c r="C847" s="251"/>
      <c r="D847" s="235" t="s">
        <v>180</v>
      </c>
      <c r="E847" s="252" t="s">
        <v>1</v>
      </c>
      <c r="F847" s="253" t="s">
        <v>170</v>
      </c>
      <c r="G847" s="251"/>
      <c r="H847" s="254">
        <v>3</v>
      </c>
      <c r="I847" s="255"/>
      <c r="J847" s="251"/>
      <c r="K847" s="251"/>
      <c r="L847" s="256"/>
      <c r="M847" s="257"/>
      <c r="N847" s="258"/>
      <c r="O847" s="258"/>
      <c r="P847" s="258"/>
      <c r="Q847" s="258"/>
      <c r="R847" s="258"/>
      <c r="S847" s="258"/>
      <c r="T847" s="259"/>
      <c r="U847" s="14"/>
      <c r="V847" s="14"/>
      <c r="W847" s="14"/>
      <c r="X847" s="14"/>
      <c r="Y847" s="14"/>
      <c r="Z847" s="14"/>
      <c r="AA847" s="14"/>
      <c r="AB847" s="14"/>
      <c r="AC847" s="14"/>
      <c r="AD847" s="14"/>
      <c r="AE847" s="14"/>
      <c r="AT847" s="260" t="s">
        <v>180</v>
      </c>
      <c r="AU847" s="260" t="s">
        <v>177</v>
      </c>
      <c r="AV847" s="14" t="s">
        <v>177</v>
      </c>
      <c r="AW847" s="14" t="s">
        <v>30</v>
      </c>
      <c r="AX847" s="14" t="s">
        <v>73</v>
      </c>
      <c r="AY847" s="260" t="s">
        <v>169</v>
      </c>
    </row>
    <row r="848" s="15" customFormat="1">
      <c r="A848" s="15"/>
      <c r="B848" s="261"/>
      <c r="C848" s="262"/>
      <c r="D848" s="235" t="s">
        <v>180</v>
      </c>
      <c r="E848" s="263" t="s">
        <v>1</v>
      </c>
      <c r="F848" s="264" t="s">
        <v>183</v>
      </c>
      <c r="G848" s="262"/>
      <c r="H848" s="265">
        <v>3</v>
      </c>
      <c r="I848" s="266"/>
      <c r="J848" s="262"/>
      <c r="K848" s="262"/>
      <c r="L848" s="267"/>
      <c r="M848" s="268"/>
      <c r="N848" s="269"/>
      <c r="O848" s="269"/>
      <c r="P848" s="269"/>
      <c r="Q848" s="269"/>
      <c r="R848" s="269"/>
      <c r="S848" s="269"/>
      <c r="T848" s="270"/>
      <c r="U848" s="15"/>
      <c r="V848" s="15"/>
      <c r="W848" s="15"/>
      <c r="X848" s="15"/>
      <c r="Y848" s="15"/>
      <c r="Z848" s="15"/>
      <c r="AA848" s="15"/>
      <c r="AB848" s="15"/>
      <c r="AC848" s="15"/>
      <c r="AD848" s="15"/>
      <c r="AE848" s="15"/>
      <c r="AT848" s="271" t="s">
        <v>180</v>
      </c>
      <c r="AU848" s="271" t="s">
        <v>177</v>
      </c>
      <c r="AV848" s="15" t="s">
        <v>176</v>
      </c>
      <c r="AW848" s="15" t="s">
        <v>30</v>
      </c>
      <c r="AX848" s="15" t="s">
        <v>81</v>
      </c>
      <c r="AY848" s="271" t="s">
        <v>169</v>
      </c>
    </row>
    <row r="849" s="2" customFormat="1" ht="24.15" customHeight="1">
      <c r="A849" s="39"/>
      <c r="B849" s="40"/>
      <c r="C849" s="221" t="s">
        <v>1236</v>
      </c>
      <c r="D849" s="221" t="s">
        <v>172</v>
      </c>
      <c r="E849" s="222" t="s">
        <v>1237</v>
      </c>
      <c r="F849" s="223" t="s">
        <v>1238</v>
      </c>
      <c r="G849" s="224" t="s">
        <v>186</v>
      </c>
      <c r="H849" s="225">
        <v>2</v>
      </c>
      <c r="I849" s="226"/>
      <c r="J849" s="227">
        <f>ROUND(I849*H849,2)</f>
        <v>0</v>
      </c>
      <c r="K849" s="228"/>
      <c r="L849" s="45"/>
      <c r="M849" s="229" t="s">
        <v>1</v>
      </c>
      <c r="N849" s="230" t="s">
        <v>41</v>
      </c>
      <c r="O849" s="93"/>
      <c r="P849" s="231">
        <f>O849*H849</f>
        <v>0</v>
      </c>
      <c r="Q849" s="231">
        <v>0</v>
      </c>
      <c r="R849" s="231">
        <f>Q849*H849</f>
        <v>0</v>
      </c>
      <c r="S849" s="231">
        <v>0.00010000000000000001</v>
      </c>
      <c r="T849" s="232">
        <f>S849*H849</f>
        <v>0.00020000000000000001</v>
      </c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R849" s="233" t="s">
        <v>217</v>
      </c>
      <c r="AT849" s="233" t="s">
        <v>172</v>
      </c>
      <c r="AU849" s="233" t="s">
        <v>177</v>
      </c>
      <c r="AY849" s="18" t="s">
        <v>169</v>
      </c>
      <c r="BE849" s="234">
        <f>IF(N849="základní",J849,0)</f>
        <v>0</v>
      </c>
      <c r="BF849" s="234">
        <f>IF(N849="snížená",J849,0)</f>
        <v>0</v>
      </c>
      <c r="BG849" s="234">
        <f>IF(N849="zákl. přenesená",J849,0)</f>
        <v>0</v>
      </c>
      <c r="BH849" s="234">
        <f>IF(N849="sníž. přenesená",J849,0)</f>
        <v>0</v>
      </c>
      <c r="BI849" s="234">
        <f>IF(N849="nulová",J849,0)</f>
        <v>0</v>
      </c>
      <c r="BJ849" s="18" t="s">
        <v>178</v>
      </c>
      <c r="BK849" s="234">
        <f>ROUND(I849*H849,2)</f>
        <v>0</v>
      </c>
      <c r="BL849" s="18" t="s">
        <v>217</v>
      </c>
      <c r="BM849" s="233" t="s">
        <v>1239</v>
      </c>
    </row>
    <row r="850" s="2" customFormat="1">
      <c r="A850" s="39"/>
      <c r="B850" s="40"/>
      <c r="C850" s="41"/>
      <c r="D850" s="235" t="s">
        <v>179</v>
      </c>
      <c r="E850" s="41"/>
      <c r="F850" s="236" t="s">
        <v>1238</v>
      </c>
      <c r="G850" s="41"/>
      <c r="H850" s="41"/>
      <c r="I850" s="237"/>
      <c r="J850" s="41"/>
      <c r="K850" s="41"/>
      <c r="L850" s="45"/>
      <c r="M850" s="238"/>
      <c r="N850" s="239"/>
      <c r="O850" s="93"/>
      <c r="P850" s="93"/>
      <c r="Q850" s="93"/>
      <c r="R850" s="93"/>
      <c r="S850" s="93"/>
      <c r="T850" s="94"/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T850" s="18" t="s">
        <v>179</v>
      </c>
      <c r="AU850" s="18" t="s">
        <v>177</v>
      </c>
    </row>
    <row r="851" s="2" customFormat="1" ht="37.8" customHeight="1">
      <c r="A851" s="39"/>
      <c r="B851" s="40"/>
      <c r="C851" s="221" t="s">
        <v>1240</v>
      </c>
      <c r="D851" s="221" t="s">
        <v>172</v>
      </c>
      <c r="E851" s="222" t="s">
        <v>1241</v>
      </c>
      <c r="F851" s="223" t="s">
        <v>1242</v>
      </c>
      <c r="G851" s="224" t="s">
        <v>245</v>
      </c>
      <c r="H851" s="225">
        <v>1</v>
      </c>
      <c r="I851" s="226"/>
      <c r="J851" s="227">
        <f>ROUND(I851*H851,2)</f>
        <v>0</v>
      </c>
      <c r="K851" s="228"/>
      <c r="L851" s="45"/>
      <c r="M851" s="229" t="s">
        <v>1</v>
      </c>
      <c r="N851" s="230" t="s">
        <v>41</v>
      </c>
      <c r="O851" s="93"/>
      <c r="P851" s="231">
        <f>O851*H851</f>
        <v>0</v>
      </c>
      <c r="Q851" s="231">
        <v>0.0016800000000000001</v>
      </c>
      <c r="R851" s="231">
        <f>Q851*H851</f>
        <v>0.0016800000000000001</v>
      </c>
      <c r="S851" s="231">
        <v>0</v>
      </c>
      <c r="T851" s="232">
        <f>S851*H851</f>
        <v>0</v>
      </c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R851" s="233" t="s">
        <v>217</v>
      </c>
      <c r="AT851" s="233" t="s">
        <v>172</v>
      </c>
      <c r="AU851" s="233" t="s">
        <v>177</v>
      </c>
      <c r="AY851" s="18" t="s">
        <v>169</v>
      </c>
      <c r="BE851" s="234">
        <f>IF(N851="základní",J851,0)</f>
        <v>0</v>
      </c>
      <c r="BF851" s="234">
        <f>IF(N851="snížená",J851,0)</f>
        <v>0</v>
      </c>
      <c r="BG851" s="234">
        <f>IF(N851="zákl. přenesená",J851,0)</f>
        <v>0</v>
      </c>
      <c r="BH851" s="234">
        <f>IF(N851="sníž. přenesená",J851,0)</f>
        <v>0</v>
      </c>
      <c r="BI851" s="234">
        <f>IF(N851="nulová",J851,0)</f>
        <v>0</v>
      </c>
      <c r="BJ851" s="18" t="s">
        <v>178</v>
      </c>
      <c r="BK851" s="234">
        <f>ROUND(I851*H851,2)</f>
        <v>0</v>
      </c>
      <c r="BL851" s="18" t="s">
        <v>217</v>
      </c>
      <c r="BM851" s="233" t="s">
        <v>1243</v>
      </c>
    </row>
    <row r="852" s="2" customFormat="1">
      <c r="A852" s="39"/>
      <c r="B852" s="40"/>
      <c r="C852" s="41"/>
      <c r="D852" s="235" t="s">
        <v>179</v>
      </c>
      <c r="E852" s="41"/>
      <c r="F852" s="236" t="s">
        <v>1242</v>
      </c>
      <c r="G852" s="41"/>
      <c r="H852" s="41"/>
      <c r="I852" s="237"/>
      <c r="J852" s="41"/>
      <c r="K852" s="41"/>
      <c r="L852" s="45"/>
      <c r="M852" s="238"/>
      <c r="N852" s="239"/>
      <c r="O852" s="93"/>
      <c r="P852" s="93"/>
      <c r="Q852" s="93"/>
      <c r="R852" s="93"/>
      <c r="S852" s="93"/>
      <c r="T852" s="94"/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T852" s="18" t="s">
        <v>179</v>
      </c>
      <c r="AU852" s="18" t="s">
        <v>177</v>
      </c>
    </row>
    <row r="853" s="2" customFormat="1" ht="37.8" customHeight="1">
      <c r="A853" s="39"/>
      <c r="B853" s="40"/>
      <c r="C853" s="221" t="s">
        <v>1244</v>
      </c>
      <c r="D853" s="221" t="s">
        <v>172</v>
      </c>
      <c r="E853" s="222" t="s">
        <v>1245</v>
      </c>
      <c r="F853" s="223" t="s">
        <v>1246</v>
      </c>
      <c r="G853" s="224" t="s">
        <v>245</v>
      </c>
      <c r="H853" s="225">
        <v>9</v>
      </c>
      <c r="I853" s="226"/>
      <c r="J853" s="227">
        <f>ROUND(I853*H853,2)</f>
        <v>0</v>
      </c>
      <c r="K853" s="228"/>
      <c r="L853" s="45"/>
      <c r="M853" s="229" t="s">
        <v>1</v>
      </c>
      <c r="N853" s="230" t="s">
        <v>41</v>
      </c>
      <c r="O853" s="93"/>
      <c r="P853" s="231">
        <f>O853*H853</f>
        <v>0</v>
      </c>
      <c r="Q853" s="231">
        <v>0.0034499999999999999</v>
      </c>
      <c r="R853" s="231">
        <f>Q853*H853</f>
        <v>0.031050000000000001</v>
      </c>
      <c r="S853" s="231">
        <v>0</v>
      </c>
      <c r="T853" s="232">
        <f>S853*H853</f>
        <v>0</v>
      </c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R853" s="233" t="s">
        <v>217</v>
      </c>
      <c r="AT853" s="233" t="s">
        <v>172</v>
      </c>
      <c r="AU853" s="233" t="s">
        <v>177</v>
      </c>
      <c r="AY853" s="18" t="s">
        <v>169</v>
      </c>
      <c r="BE853" s="234">
        <f>IF(N853="základní",J853,0)</f>
        <v>0</v>
      </c>
      <c r="BF853" s="234">
        <f>IF(N853="snížená",J853,0)</f>
        <v>0</v>
      </c>
      <c r="BG853" s="234">
        <f>IF(N853="zákl. přenesená",J853,0)</f>
        <v>0</v>
      </c>
      <c r="BH853" s="234">
        <f>IF(N853="sníž. přenesená",J853,0)</f>
        <v>0</v>
      </c>
      <c r="BI853" s="234">
        <f>IF(N853="nulová",J853,0)</f>
        <v>0</v>
      </c>
      <c r="BJ853" s="18" t="s">
        <v>178</v>
      </c>
      <c r="BK853" s="234">
        <f>ROUND(I853*H853,2)</f>
        <v>0</v>
      </c>
      <c r="BL853" s="18" t="s">
        <v>217</v>
      </c>
      <c r="BM853" s="233" t="s">
        <v>1247</v>
      </c>
    </row>
    <row r="854" s="2" customFormat="1">
      <c r="A854" s="39"/>
      <c r="B854" s="40"/>
      <c r="C854" s="41"/>
      <c r="D854" s="235" t="s">
        <v>179</v>
      </c>
      <c r="E854" s="41"/>
      <c r="F854" s="236" t="s">
        <v>1246</v>
      </c>
      <c r="G854" s="41"/>
      <c r="H854" s="41"/>
      <c r="I854" s="237"/>
      <c r="J854" s="41"/>
      <c r="K854" s="41"/>
      <c r="L854" s="45"/>
      <c r="M854" s="238"/>
      <c r="N854" s="239"/>
      <c r="O854" s="93"/>
      <c r="P854" s="93"/>
      <c r="Q854" s="93"/>
      <c r="R854" s="93"/>
      <c r="S854" s="93"/>
      <c r="T854" s="94"/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T854" s="18" t="s">
        <v>179</v>
      </c>
      <c r="AU854" s="18" t="s">
        <v>177</v>
      </c>
    </row>
    <row r="855" s="14" customFormat="1">
      <c r="A855" s="14"/>
      <c r="B855" s="250"/>
      <c r="C855" s="251"/>
      <c r="D855" s="235" t="s">
        <v>180</v>
      </c>
      <c r="E855" s="252" t="s">
        <v>1</v>
      </c>
      <c r="F855" s="253" t="s">
        <v>1248</v>
      </c>
      <c r="G855" s="251"/>
      <c r="H855" s="254">
        <v>9</v>
      </c>
      <c r="I855" s="255"/>
      <c r="J855" s="251"/>
      <c r="K855" s="251"/>
      <c r="L855" s="256"/>
      <c r="M855" s="257"/>
      <c r="N855" s="258"/>
      <c r="O855" s="258"/>
      <c r="P855" s="258"/>
      <c r="Q855" s="258"/>
      <c r="R855" s="258"/>
      <c r="S855" s="258"/>
      <c r="T855" s="259"/>
      <c r="U855" s="14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T855" s="260" t="s">
        <v>180</v>
      </c>
      <c r="AU855" s="260" t="s">
        <v>177</v>
      </c>
      <c r="AV855" s="14" t="s">
        <v>177</v>
      </c>
      <c r="AW855" s="14" t="s">
        <v>30</v>
      </c>
      <c r="AX855" s="14" t="s">
        <v>73</v>
      </c>
      <c r="AY855" s="260" t="s">
        <v>169</v>
      </c>
    </row>
    <row r="856" s="15" customFormat="1">
      <c r="A856" s="15"/>
      <c r="B856" s="261"/>
      <c r="C856" s="262"/>
      <c r="D856" s="235" t="s">
        <v>180</v>
      </c>
      <c r="E856" s="263" t="s">
        <v>1</v>
      </c>
      <c r="F856" s="264" t="s">
        <v>183</v>
      </c>
      <c r="G856" s="262"/>
      <c r="H856" s="265">
        <v>9</v>
      </c>
      <c r="I856" s="266"/>
      <c r="J856" s="262"/>
      <c r="K856" s="262"/>
      <c r="L856" s="267"/>
      <c r="M856" s="268"/>
      <c r="N856" s="269"/>
      <c r="O856" s="269"/>
      <c r="P856" s="269"/>
      <c r="Q856" s="269"/>
      <c r="R856" s="269"/>
      <c r="S856" s="269"/>
      <c r="T856" s="270"/>
      <c r="U856" s="15"/>
      <c r="V856" s="15"/>
      <c r="W856" s="15"/>
      <c r="X856" s="15"/>
      <c r="Y856" s="15"/>
      <c r="Z856" s="15"/>
      <c r="AA856" s="15"/>
      <c r="AB856" s="15"/>
      <c r="AC856" s="15"/>
      <c r="AD856" s="15"/>
      <c r="AE856" s="15"/>
      <c r="AT856" s="271" t="s">
        <v>180</v>
      </c>
      <c r="AU856" s="271" t="s">
        <v>177</v>
      </c>
      <c r="AV856" s="15" t="s">
        <v>176</v>
      </c>
      <c r="AW856" s="15" t="s">
        <v>30</v>
      </c>
      <c r="AX856" s="15" t="s">
        <v>81</v>
      </c>
      <c r="AY856" s="271" t="s">
        <v>169</v>
      </c>
    </row>
    <row r="857" s="2" customFormat="1" ht="24.15" customHeight="1">
      <c r="A857" s="39"/>
      <c r="B857" s="40"/>
      <c r="C857" s="272" t="s">
        <v>727</v>
      </c>
      <c r="D857" s="272" t="s">
        <v>258</v>
      </c>
      <c r="E857" s="273" t="s">
        <v>1249</v>
      </c>
      <c r="F857" s="274" t="s">
        <v>1250</v>
      </c>
      <c r="G857" s="275" t="s">
        <v>186</v>
      </c>
      <c r="H857" s="276">
        <v>1</v>
      </c>
      <c r="I857" s="277"/>
      <c r="J857" s="278">
        <f>ROUND(I857*H857,2)</f>
        <v>0</v>
      </c>
      <c r="K857" s="279"/>
      <c r="L857" s="280"/>
      <c r="M857" s="281" t="s">
        <v>1</v>
      </c>
      <c r="N857" s="282" t="s">
        <v>41</v>
      </c>
      <c r="O857" s="93"/>
      <c r="P857" s="231">
        <f>O857*H857</f>
        <v>0</v>
      </c>
      <c r="Q857" s="231">
        <v>0.00089999999999999998</v>
      </c>
      <c r="R857" s="231">
        <f>Q857*H857</f>
        <v>0.00089999999999999998</v>
      </c>
      <c r="S857" s="231">
        <v>0</v>
      </c>
      <c r="T857" s="232">
        <f>S857*H857</f>
        <v>0</v>
      </c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R857" s="233" t="s">
        <v>261</v>
      </c>
      <c r="AT857" s="233" t="s">
        <v>258</v>
      </c>
      <c r="AU857" s="233" t="s">
        <v>177</v>
      </c>
      <c r="AY857" s="18" t="s">
        <v>169</v>
      </c>
      <c r="BE857" s="234">
        <f>IF(N857="základní",J857,0)</f>
        <v>0</v>
      </c>
      <c r="BF857" s="234">
        <f>IF(N857="snížená",J857,0)</f>
        <v>0</v>
      </c>
      <c r="BG857" s="234">
        <f>IF(N857="zákl. přenesená",J857,0)</f>
        <v>0</v>
      </c>
      <c r="BH857" s="234">
        <f>IF(N857="sníž. přenesená",J857,0)</f>
        <v>0</v>
      </c>
      <c r="BI857" s="234">
        <f>IF(N857="nulová",J857,0)</f>
        <v>0</v>
      </c>
      <c r="BJ857" s="18" t="s">
        <v>178</v>
      </c>
      <c r="BK857" s="234">
        <f>ROUND(I857*H857,2)</f>
        <v>0</v>
      </c>
      <c r="BL857" s="18" t="s">
        <v>217</v>
      </c>
      <c r="BM857" s="233" t="s">
        <v>1251</v>
      </c>
    </row>
    <row r="858" s="2" customFormat="1">
      <c r="A858" s="39"/>
      <c r="B858" s="40"/>
      <c r="C858" s="41"/>
      <c r="D858" s="235" t="s">
        <v>179</v>
      </c>
      <c r="E858" s="41"/>
      <c r="F858" s="236" t="s">
        <v>1250</v>
      </c>
      <c r="G858" s="41"/>
      <c r="H858" s="41"/>
      <c r="I858" s="237"/>
      <c r="J858" s="41"/>
      <c r="K858" s="41"/>
      <c r="L858" s="45"/>
      <c r="M858" s="238"/>
      <c r="N858" s="239"/>
      <c r="O858" s="93"/>
      <c r="P858" s="93"/>
      <c r="Q858" s="93"/>
      <c r="R858" s="93"/>
      <c r="S858" s="93"/>
      <c r="T858" s="94"/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T858" s="18" t="s">
        <v>179</v>
      </c>
      <c r="AU858" s="18" t="s">
        <v>177</v>
      </c>
    </row>
    <row r="859" s="2" customFormat="1" ht="16.5" customHeight="1">
      <c r="A859" s="39"/>
      <c r="B859" s="40"/>
      <c r="C859" s="272" t="s">
        <v>1252</v>
      </c>
      <c r="D859" s="272" t="s">
        <v>258</v>
      </c>
      <c r="E859" s="273" t="s">
        <v>1253</v>
      </c>
      <c r="F859" s="274" t="s">
        <v>1254</v>
      </c>
      <c r="G859" s="275" t="s">
        <v>186</v>
      </c>
      <c r="H859" s="276">
        <v>1</v>
      </c>
      <c r="I859" s="277"/>
      <c r="J859" s="278">
        <f>ROUND(I859*H859,2)</f>
        <v>0</v>
      </c>
      <c r="K859" s="279"/>
      <c r="L859" s="280"/>
      <c r="M859" s="281" t="s">
        <v>1</v>
      </c>
      <c r="N859" s="282" t="s">
        <v>41</v>
      </c>
      <c r="O859" s="93"/>
      <c r="P859" s="231">
        <f>O859*H859</f>
        <v>0</v>
      </c>
      <c r="Q859" s="231">
        <v>5.0000000000000002E-05</v>
      </c>
      <c r="R859" s="231">
        <f>Q859*H859</f>
        <v>5.0000000000000002E-05</v>
      </c>
      <c r="S859" s="231">
        <v>0</v>
      </c>
      <c r="T859" s="232">
        <f>S859*H859</f>
        <v>0</v>
      </c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R859" s="233" t="s">
        <v>261</v>
      </c>
      <c r="AT859" s="233" t="s">
        <v>258</v>
      </c>
      <c r="AU859" s="233" t="s">
        <v>177</v>
      </c>
      <c r="AY859" s="18" t="s">
        <v>169</v>
      </c>
      <c r="BE859" s="234">
        <f>IF(N859="základní",J859,0)</f>
        <v>0</v>
      </c>
      <c r="BF859" s="234">
        <f>IF(N859="snížená",J859,0)</f>
        <v>0</v>
      </c>
      <c r="BG859" s="234">
        <f>IF(N859="zákl. přenesená",J859,0)</f>
        <v>0</v>
      </c>
      <c r="BH859" s="234">
        <f>IF(N859="sníž. přenesená",J859,0)</f>
        <v>0</v>
      </c>
      <c r="BI859" s="234">
        <f>IF(N859="nulová",J859,0)</f>
        <v>0</v>
      </c>
      <c r="BJ859" s="18" t="s">
        <v>178</v>
      </c>
      <c r="BK859" s="234">
        <f>ROUND(I859*H859,2)</f>
        <v>0</v>
      </c>
      <c r="BL859" s="18" t="s">
        <v>217</v>
      </c>
      <c r="BM859" s="233" t="s">
        <v>1255</v>
      </c>
    </row>
    <row r="860" s="2" customFormat="1">
      <c r="A860" s="39"/>
      <c r="B860" s="40"/>
      <c r="C860" s="41"/>
      <c r="D860" s="235" t="s">
        <v>179</v>
      </c>
      <c r="E860" s="41"/>
      <c r="F860" s="236" t="s">
        <v>1254</v>
      </c>
      <c r="G860" s="41"/>
      <c r="H860" s="41"/>
      <c r="I860" s="237"/>
      <c r="J860" s="41"/>
      <c r="K860" s="41"/>
      <c r="L860" s="45"/>
      <c r="M860" s="238"/>
      <c r="N860" s="239"/>
      <c r="O860" s="93"/>
      <c r="P860" s="93"/>
      <c r="Q860" s="93"/>
      <c r="R860" s="93"/>
      <c r="S860" s="93"/>
      <c r="T860" s="94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T860" s="18" t="s">
        <v>179</v>
      </c>
      <c r="AU860" s="18" t="s">
        <v>177</v>
      </c>
    </row>
    <row r="861" s="2" customFormat="1" ht="16.5" customHeight="1">
      <c r="A861" s="39"/>
      <c r="B861" s="40"/>
      <c r="C861" s="272" t="s">
        <v>730</v>
      </c>
      <c r="D861" s="272" t="s">
        <v>258</v>
      </c>
      <c r="E861" s="273" t="s">
        <v>1256</v>
      </c>
      <c r="F861" s="274" t="s">
        <v>1257</v>
      </c>
      <c r="G861" s="275" t="s">
        <v>186</v>
      </c>
      <c r="H861" s="276">
        <v>1</v>
      </c>
      <c r="I861" s="277"/>
      <c r="J861" s="278">
        <f>ROUND(I861*H861,2)</f>
        <v>0</v>
      </c>
      <c r="K861" s="279"/>
      <c r="L861" s="280"/>
      <c r="M861" s="281" t="s">
        <v>1</v>
      </c>
      <c r="N861" s="282" t="s">
        <v>41</v>
      </c>
      <c r="O861" s="93"/>
      <c r="P861" s="231">
        <f>O861*H861</f>
        <v>0</v>
      </c>
      <c r="Q861" s="231">
        <v>0.00050000000000000001</v>
      </c>
      <c r="R861" s="231">
        <f>Q861*H861</f>
        <v>0.00050000000000000001</v>
      </c>
      <c r="S861" s="231">
        <v>0</v>
      </c>
      <c r="T861" s="232">
        <f>S861*H861</f>
        <v>0</v>
      </c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R861" s="233" t="s">
        <v>261</v>
      </c>
      <c r="AT861" s="233" t="s">
        <v>258</v>
      </c>
      <c r="AU861" s="233" t="s">
        <v>177</v>
      </c>
      <c r="AY861" s="18" t="s">
        <v>169</v>
      </c>
      <c r="BE861" s="234">
        <f>IF(N861="základní",J861,0)</f>
        <v>0</v>
      </c>
      <c r="BF861" s="234">
        <f>IF(N861="snížená",J861,0)</f>
        <v>0</v>
      </c>
      <c r="BG861" s="234">
        <f>IF(N861="zákl. přenesená",J861,0)</f>
        <v>0</v>
      </c>
      <c r="BH861" s="234">
        <f>IF(N861="sníž. přenesená",J861,0)</f>
        <v>0</v>
      </c>
      <c r="BI861" s="234">
        <f>IF(N861="nulová",J861,0)</f>
        <v>0</v>
      </c>
      <c r="BJ861" s="18" t="s">
        <v>178</v>
      </c>
      <c r="BK861" s="234">
        <f>ROUND(I861*H861,2)</f>
        <v>0</v>
      </c>
      <c r="BL861" s="18" t="s">
        <v>217</v>
      </c>
      <c r="BM861" s="233" t="s">
        <v>1258</v>
      </c>
    </row>
    <row r="862" s="2" customFormat="1">
      <c r="A862" s="39"/>
      <c r="B862" s="40"/>
      <c r="C862" s="41"/>
      <c r="D862" s="235" t="s">
        <v>179</v>
      </c>
      <c r="E862" s="41"/>
      <c r="F862" s="236" t="s">
        <v>1257</v>
      </c>
      <c r="G862" s="41"/>
      <c r="H862" s="41"/>
      <c r="I862" s="237"/>
      <c r="J862" s="41"/>
      <c r="K862" s="41"/>
      <c r="L862" s="45"/>
      <c r="M862" s="238"/>
      <c r="N862" s="239"/>
      <c r="O862" s="93"/>
      <c r="P862" s="93"/>
      <c r="Q862" s="93"/>
      <c r="R862" s="93"/>
      <c r="S862" s="93"/>
      <c r="T862" s="94"/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T862" s="18" t="s">
        <v>179</v>
      </c>
      <c r="AU862" s="18" t="s">
        <v>177</v>
      </c>
    </row>
    <row r="863" s="2" customFormat="1" ht="16.5" customHeight="1">
      <c r="A863" s="39"/>
      <c r="B863" s="40"/>
      <c r="C863" s="272" t="s">
        <v>1259</v>
      </c>
      <c r="D863" s="272" t="s">
        <v>258</v>
      </c>
      <c r="E863" s="273" t="s">
        <v>1260</v>
      </c>
      <c r="F863" s="274" t="s">
        <v>1261</v>
      </c>
      <c r="G863" s="275" t="s">
        <v>186</v>
      </c>
      <c r="H863" s="276">
        <v>1</v>
      </c>
      <c r="I863" s="277"/>
      <c r="J863" s="278">
        <f>ROUND(I863*H863,2)</f>
        <v>0</v>
      </c>
      <c r="K863" s="279"/>
      <c r="L863" s="280"/>
      <c r="M863" s="281" t="s">
        <v>1</v>
      </c>
      <c r="N863" s="282" t="s">
        <v>41</v>
      </c>
      <c r="O863" s="93"/>
      <c r="P863" s="231">
        <f>O863*H863</f>
        <v>0</v>
      </c>
      <c r="Q863" s="231">
        <v>0.00029999999999999997</v>
      </c>
      <c r="R863" s="231">
        <f>Q863*H863</f>
        <v>0.00029999999999999997</v>
      </c>
      <c r="S863" s="231">
        <v>0</v>
      </c>
      <c r="T863" s="232">
        <f>S863*H863</f>
        <v>0</v>
      </c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R863" s="233" t="s">
        <v>261</v>
      </c>
      <c r="AT863" s="233" t="s">
        <v>258</v>
      </c>
      <c r="AU863" s="233" t="s">
        <v>177</v>
      </c>
      <c r="AY863" s="18" t="s">
        <v>169</v>
      </c>
      <c r="BE863" s="234">
        <f>IF(N863="základní",J863,0)</f>
        <v>0</v>
      </c>
      <c r="BF863" s="234">
        <f>IF(N863="snížená",J863,0)</f>
        <v>0</v>
      </c>
      <c r="BG863" s="234">
        <f>IF(N863="zákl. přenesená",J863,0)</f>
        <v>0</v>
      </c>
      <c r="BH863" s="234">
        <f>IF(N863="sníž. přenesená",J863,0)</f>
        <v>0</v>
      </c>
      <c r="BI863" s="234">
        <f>IF(N863="nulová",J863,0)</f>
        <v>0</v>
      </c>
      <c r="BJ863" s="18" t="s">
        <v>178</v>
      </c>
      <c r="BK863" s="234">
        <f>ROUND(I863*H863,2)</f>
        <v>0</v>
      </c>
      <c r="BL863" s="18" t="s">
        <v>217</v>
      </c>
      <c r="BM863" s="233" t="s">
        <v>1262</v>
      </c>
    </row>
    <row r="864" s="2" customFormat="1">
      <c r="A864" s="39"/>
      <c r="B864" s="40"/>
      <c r="C864" s="41"/>
      <c r="D864" s="235" t="s">
        <v>179</v>
      </c>
      <c r="E864" s="41"/>
      <c r="F864" s="236" t="s">
        <v>1261</v>
      </c>
      <c r="G864" s="41"/>
      <c r="H864" s="41"/>
      <c r="I864" s="237"/>
      <c r="J864" s="41"/>
      <c r="K864" s="41"/>
      <c r="L864" s="45"/>
      <c r="M864" s="238"/>
      <c r="N864" s="239"/>
      <c r="O864" s="93"/>
      <c r="P864" s="93"/>
      <c r="Q864" s="93"/>
      <c r="R864" s="93"/>
      <c r="S864" s="93"/>
      <c r="T864" s="94"/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T864" s="18" t="s">
        <v>179</v>
      </c>
      <c r="AU864" s="18" t="s">
        <v>177</v>
      </c>
    </row>
    <row r="865" s="2" customFormat="1" ht="37.8" customHeight="1">
      <c r="A865" s="39"/>
      <c r="B865" s="40"/>
      <c r="C865" s="221" t="s">
        <v>734</v>
      </c>
      <c r="D865" s="221" t="s">
        <v>172</v>
      </c>
      <c r="E865" s="222" t="s">
        <v>1263</v>
      </c>
      <c r="F865" s="223" t="s">
        <v>1264</v>
      </c>
      <c r="G865" s="224" t="s">
        <v>245</v>
      </c>
      <c r="H865" s="225">
        <v>3</v>
      </c>
      <c r="I865" s="226"/>
      <c r="J865" s="227">
        <f>ROUND(I865*H865,2)</f>
        <v>0</v>
      </c>
      <c r="K865" s="228"/>
      <c r="L865" s="45"/>
      <c r="M865" s="229" t="s">
        <v>1</v>
      </c>
      <c r="N865" s="230" t="s">
        <v>41</v>
      </c>
      <c r="O865" s="93"/>
      <c r="P865" s="231">
        <f>O865*H865</f>
        <v>0</v>
      </c>
      <c r="Q865" s="231">
        <v>0</v>
      </c>
      <c r="R865" s="231">
        <f>Q865*H865</f>
        <v>0</v>
      </c>
      <c r="S865" s="231">
        <v>0.010240000000000001</v>
      </c>
      <c r="T865" s="232">
        <f>S865*H865</f>
        <v>0.030720000000000004</v>
      </c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R865" s="233" t="s">
        <v>217</v>
      </c>
      <c r="AT865" s="233" t="s">
        <v>172</v>
      </c>
      <c r="AU865" s="233" t="s">
        <v>177</v>
      </c>
      <c r="AY865" s="18" t="s">
        <v>169</v>
      </c>
      <c r="BE865" s="234">
        <f>IF(N865="základní",J865,0)</f>
        <v>0</v>
      </c>
      <c r="BF865" s="234">
        <f>IF(N865="snížená",J865,0)</f>
        <v>0</v>
      </c>
      <c r="BG865" s="234">
        <f>IF(N865="zákl. přenesená",J865,0)</f>
        <v>0</v>
      </c>
      <c r="BH865" s="234">
        <f>IF(N865="sníž. přenesená",J865,0)</f>
        <v>0</v>
      </c>
      <c r="BI865" s="234">
        <f>IF(N865="nulová",J865,0)</f>
        <v>0</v>
      </c>
      <c r="BJ865" s="18" t="s">
        <v>178</v>
      </c>
      <c r="BK865" s="234">
        <f>ROUND(I865*H865,2)</f>
        <v>0</v>
      </c>
      <c r="BL865" s="18" t="s">
        <v>217</v>
      </c>
      <c r="BM865" s="233" t="s">
        <v>1265</v>
      </c>
    </row>
    <row r="866" s="2" customFormat="1">
      <c r="A866" s="39"/>
      <c r="B866" s="40"/>
      <c r="C866" s="41"/>
      <c r="D866" s="235" t="s">
        <v>179</v>
      </c>
      <c r="E866" s="41"/>
      <c r="F866" s="236" t="s">
        <v>1264</v>
      </c>
      <c r="G866" s="41"/>
      <c r="H866" s="41"/>
      <c r="I866" s="237"/>
      <c r="J866" s="41"/>
      <c r="K866" s="41"/>
      <c r="L866" s="45"/>
      <c r="M866" s="238"/>
      <c r="N866" s="239"/>
      <c r="O866" s="93"/>
      <c r="P866" s="93"/>
      <c r="Q866" s="93"/>
      <c r="R866" s="93"/>
      <c r="S866" s="93"/>
      <c r="T866" s="94"/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T866" s="18" t="s">
        <v>179</v>
      </c>
      <c r="AU866" s="18" t="s">
        <v>177</v>
      </c>
    </row>
    <row r="867" s="2" customFormat="1" ht="24.15" customHeight="1">
      <c r="A867" s="39"/>
      <c r="B867" s="40"/>
      <c r="C867" s="221" t="s">
        <v>1266</v>
      </c>
      <c r="D867" s="221" t="s">
        <v>172</v>
      </c>
      <c r="E867" s="222" t="s">
        <v>1267</v>
      </c>
      <c r="F867" s="223" t="s">
        <v>1268</v>
      </c>
      <c r="G867" s="224" t="s">
        <v>175</v>
      </c>
      <c r="H867" s="225">
        <v>0.035000000000000003</v>
      </c>
      <c r="I867" s="226"/>
      <c r="J867" s="227">
        <f>ROUND(I867*H867,2)</f>
        <v>0</v>
      </c>
      <c r="K867" s="228"/>
      <c r="L867" s="45"/>
      <c r="M867" s="229" t="s">
        <v>1</v>
      </c>
      <c r="N867" s="230" t="s">
        <v>41</v>
      </c>
      <c r="O867" s="93"/>
      <c r="P867" s="231">
        <f>O867*H867</f>
        <v>0</v>
      </c>
      <c r="Q867" s="231">
        <v>0</v>
      </c>
      <c r="R867" s="231">
        <f>Q867*H867</f>
        <v>0</v>
      </c>
      <c r="S867" s="231">
        <v>0</v>
      </c>
      <c r="T867" s="232">
        <f>S867*H867</f>
        <v>0</v>
      </c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R867" s="233" t="s">
        <v>217</v>
      </c>
      <c r="AT867" s="233" t="s">
        <v>172</v>
      </c>
      <c r="AU867" s="233" t="s">
        <v>177</v>
      </c>
      <c r="AY867" s="18" t="s">
        <v>169</v>
      </c>
      <c r="BE867" s="234">
        <f>IF(N867="základní",J867,0)</f>
        <v>0</v>
      </c>
      <c r="BF867" s="234">
        <f>IF(N867="snížená",J867,0)</f>
        <v>0</v>
      </c>
      <c r="BG867" s="234">
        <f>IF(N867="zákl. přenesená",J867,0)</f>
        <v>0</v>
      </c>
      <c r="BH867" s="234">
        <f>IF(N867="sníž. přenesená",J867,0)</f>
        <v>0</v>
      </c>
      <c r="BI867" s="234">
        <f>IF(N867="nulová",J867,0)</f>
        <v>0</v>
      </c>
      <c r="BJ867" s="18" t="s">
        <v>178</v>
      </c>
      <c r="BK867" s="234">
        <f>ROUND(I867*H867,2)</f>
        <v>0</v>
      </c>
      <c r="BL867" s="18" t="s">
        <v>217</v>
      </c>
      <c r="BM867" s="233" t="s">
        <v>1269</v>
      </c>
    </row>
    <row r="868" s="2" customFormat="1">
      <c r="A868" s="39"/>
      <c r="B868" s="40"/>
      <c r="C868" s="41"/>
      <c r="D868" s="235" t="s">
        <v>179</v>
      </c>
      <c r="E868" s="41"/>
      <c r="F868" s="236" t="s">
        <v>1270</v>
      </c>
      <c r="G868" s="41"/>
      <c r="H868" s="41"/>
      <c r="I868" s="237"/>
      <c r="J868" s="41"/>
      <c r="K868" s="41"/>
      <c r="L868" s="45"/>
      <c r="M868" s="238"/>
      <c r="N868" s="239"/>
      <c r="O868" s="93"/>
      <c r="P868" s="93"/>
      <c r="Q868" s="93"/>
      <c r="R868" s="93"/>
      <c r="S868" s="93"/>
      <c r="T868" s="94"/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T868" s="18" t="s">
        <v>179</v>
      </c>
      <c r="AU868" s="18" t="s">
        <v>177</v>
      </c>
    </row>
    <row r="869" s="12" customFormat="1" ht="22.8" customHeight="1">
      <c r="A869" s="12"/>
      <c r="B869" s="205"/>
      <c r="C869" s="206"/>
      <c r="D869" s="207" t="s">
        <v>72</v>
      </c>
      <c r="E869" s="219" t="s">
        <v>1271</v>
      </c>
      <c r="F869" s="219" t="s">
        <v>1272</v>
      </c>
      <c r="G869" s="206"/>
      <c r="H869" s="206"/>
      <c r="I869" s="209"/>
      <c r="J869" s="220">
        <f>BK869</f>
        <v>0</v>
      </c>
      <c r="K869" s="206"/>
      <c r="L869" s="211"/>
      <c r="M869" s="212"/>
      <c r="N869" s="213"/>
      <c r="O869" s="213"/>
      <c r="P869" s="214">
        <f>SUM(P870:P901)</f>
        <v>0</v>
      </c>
      <c r="Q869" s="213"/>
      <c r="R869" s="214">
        <f>SUM(R870:R901)</f>
        <v>2.5519804800000001</v>
      </c>
      <c r="S869" s="213"/>
      <c r="T869" s="215">
        <f>SUM(T870:T901)</f>
        <v>0.56028</v>
      </c>
      <c r="U869" s="12"/>
      <c r="V869" s="12"/>
      <c r="W869" s="12"/>
      <c r="X869" s="12"/>
      <c r="Y869" s="12"/>
      <c r="Z869" s="12"/>
      <c r="AA869" s="12"/>
      <c r="AB869" s="12"/>
      <c r="AC869" s="12"/>
      <c r="AD869" s="12"/>
      <c r="AE869" s="12"/>
      <c r="AR869" s="216" t="s">
        <v>177</v>
      </c>
      <c r="AT869" s="217" t="s">
        <v>72</v>
      </c>
      <c r="AU869" s="217" t="s">
        <v>81</v>
      </c>
      <c r="AY869" s="216" t="s">
        <v>169</v>
      </c>
      <c r="BK869" s="218">
        <f>SUM(BK870:BK901)</f>
        <v>0</v>
      </c>
    </row>
    <row r="870" s="2" customFormat="1" ht="24.15" customHeight="1">
      <c r="A870" s="39"/>
      <c r="B870" s="40"/>
      <c r="C870" s="221" t="s">
        <v>737</v>
      </c>
      <c r="D870" s="221" t="s">
        <v>172</v>
      </c>
      <c r="E870" s="222" t="s">
        <v>1273</v>
      </c>
      <c r="F870" s="223" t="s">
        <v>1274</v>
      </c>
      <c r="G870" s="224" t="s">
        <v>189</v>
      </c>
      <c r="H870" s="225">
        <v>39.93</v>
      </c>
      <c r="I870" s="226"/>
      <c r="J870" s="227">
        <f>ROUND(I870*H870,2)</f>
        <v>0</v>
      </c>
      <c r="K870" s="228"/>
      <c r="L870" s="45"/>
      <c r="M870" s="229" t="s">
        <v>1</v>
      </c>
      <c r="N870" s="230" t="s">
        <v>41</v>
      </c>
      <c r="O870" s="93"/>
      <c r="P870" s="231">
        <f>O870*H870</f>
        <v>0</v>
      </c>
      <c r="Q870" s="231">
        <v>0.015709999999999998</v>
      </c>
      <c r="R870" s="231">
        <f>Q870*H870</f>
        <v>0.62730029999999992</v>
      </c>
      <c r="S870" s="231">
        <v>0</v>
      </c>
      <c r="T870" s="232">
        <f>S870*H870</f>
        <v>0</v>
      </c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R870" s="233" t="s">
        <v>217</v>
      </c>
      <c r="AT870" s="233" t="s">
        <v>172</v>
      </c>
      <c r="AU870" s="233" t="s">
        <v>177</v>
      </c>
      <c r="AY870" s="18" t="s">
        <v>169</v>
      </c>
      <c r="BE870" s="234">
        <f>IF(N870="základní",J870,0)</f>
        <v>0</v>
      </c>
      <c r="BF870" s="234">
        <f>IF(N870="snížená",J870,0)</f>
        <v>0</v>
      </c>
      <c r="BG870" s="234">
        <f>IF(N870="zákl. přenesená",J870,0)</f>
        <v>0</v>
      </c>
      <c r="BH870" s="234">
        <f>IF(N870="sníž. přenesená",J870,0)</f>
        <v>0</v>
      </c>
      <c r="BI870" s="234">
        <f>IF(N870="nulová",J870,0)</f>
        <v>0</v>
      </c>
      <c r="BJ870" s="18" t="s">
        <v>178</v>
      </c>
      <c r="BK870" s="234">
        <f>ROUND(I870*H870,2)</f>
        <v>0</v>
      </c>
      <c r="BL870" s="18" t="s">
        <v>217</v>
      </c>
      <c r="BM870" s="233" t="s">
        <v>1275</v>
      </c>
    </row>
    <row r="871" s="2" customFormat="1">
      <c r="A871" s="39"/>
      <c r="B871" s="40"/>
      <c r="C871" s="41"/>
      <c r="D871" s="235" t="s">
        <v>179</v>
      </c>
      <c r="E871" s="41"/>
      <c r="F871" s="236" t="s">
        <v>1274</v>
      </c>
      <c r="G871" s="41"/>
      <c r="H871" s="41"/>
      <c r="I871" s="237"/>
      <c r="J871" s="41"/>
      <c r="K871" s="41"/>
      <c r="L871" s="45"/>
      <c r="M871" s="238"/>
      <c r="N871" s="239"/>
      <c r="O871" s="93"/>
      <c r="P871" s="93"/>
      <c r="Q871" s="93"/>
      <c r="R871" s="93"/>
      <c r="S871" s="93"/>
      <c r="T871" s="94"/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T871" s="18" t="s">
        <v>179</v>
      </c>
      <c r="AU871" s="18" t="s">
        <v>177</v>
      </c>
    </row>
    <row r="872" s="14" customFormat="1">
      <c r="A872" s="14"/>
      <c r="B872" s="250"/>
      <c r="C872" s="251"/>
      <c r="D872" s="235" t="s">
        <v>180</v>
      </c>
      <c r="E872" s="252" t="s">
        <v>1</v>
      </c>
      <c r="F872" s="253" t="s">
        <v>1276</v>
      </c>
      <c r="G872" s="251"/>
      <c r="H872" s="254">
        <v>39.93</v>
      </c>
      <c r="I872" s="255"/>
      <c r="J872" s="251"/>
      <c r="K872" s="251"/>
      <c r="L872" s="256"/>
      <c r="M872" s="257"/>
      <c r="N872" s="258"/>
      <c r="O872" s="258"/>
      <c r="P872" s="258"/>
      <c r="Q872" s="258"/>
      <c r="R872" s="258"/>
      <c r="S872" s="258"/>
      <c r="T872" s="259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60" t="s">
        <v>180</v>
      </c>
      <c r="AU872" s="260" t="s">
        <v>177</v>
      </c>
      <c r="AV872" s="14" t="s">
        <v>177</v>
      </c>
      <c r="AW872" s="14" t="s">
        <v>30</v>
      </c>
      <c r="AX872" s="14" t="s">
        <v>73</v>
      </c>
      <c r="AY872" s="260" t="s">
        <v>169</v>
      </c>
    </row>
    <row r="873" s="15" customFormat="1">
      <c r="A873" s="15"/>
      <c r="B873" s="261"/>
      <c r="C873" s="262"/>
      <c r="D873" s="235" t="s">
        <v>180</v>
      </c>
      <c r="E873" s="263" t="s">
        <v>1</v>
      </c>
      <c r="F873" s="264" t="s">
        <v>183</v>
      </c>
      <c r="G873" s="262"/>
      <c r="H873" s="265">
        <v>39.93</v>
      </c>
      <c r="I873" s="266"/>
      <c r="J873" s="262"/>
      <c r="K873" s="262"/>
      <c r="L873" s="267"/>
      <c r="M873" s="268"/>
      <c r="N873" s="269"/>
      <c r="O873" s="269"/>
      <c r="P873" s="269"/>
      <c r="Q873" s="269"/>
      <c r="R873" s="269"/>
      <c r="S873" s="269"/>
      <c r="T873" s="270"/>
      <c r="U873" s="15"/>
      <c r="V873" s="15"/>
      <c r="W873" s="15"/>
      <c r="X873" s="15"/>
      <c r="Y873" s="15"/>
      <c r="Z873" s="15"/>
      <c r="AA873" s="15"/>
      <c r="AB873" s="15"/>
      <c r="AC873" s="15"/>
      <c r="AD873" s="15"/>
      <c r="AE873" s="15"/>
      <c r="AT873" s="271" t="s">
        <v>180</v>
      </c>
      <c r="AU873" s="271" t="s">
        <v>177</v>
      </c>
      <c r="AV873" s="15" t="s">
        <v>176</v>
      </c>
      <c r="AW873" s="15" t="s">
        <v>30</v>
      </c>
      <c r="AX873" s="15" t="s">
        <v>81</v>
      </c>
      <c r="AY873" s="271" t="s">
        <v>169</v>
      </c>
    </row>
    <row r="874" s="2" customFormat="1" ht="33" customHeight="1">
      <c r="A874" s="39"/>
      <c r="B874" s="40"/>
      <c r="C874" s="221" t="s">
        <v>1277</v>
      </c>
      <c r="D874" s="221" t="s">
        <v>172</v>
      </c>
      <c r="E874" s="222" t="s">
        <v>1278</v>
      </c>
      <c r="F874" s="223" t="s">
        <v>1279</v>
      </c>
      <c r="G874" s="224" t="s">
        <v>189</v>
      </c>
      <c r="H874" s="225">
        <v>39.93</v>
      </c>
      <c r="I874" s="226"/>
      <c r="J874" s="227">
        <f>ROUND(I874*H874,2)</f>
        <v>0</v>
      </c>
      <c r="K874" s="228"/>
      <c r="L874" s="45"/>
      <c r="M874" s="229" t="s">
        <v>1</v>
      </c>
      <c r="N874" s="230" t="s">
        <v>41</v>
      </c>
      <c r="O874" s="93"/>
      <c r="P874" s="231">
        <f>O874*H874</f>
        <v>0</v>
      </c>
      <c r="Q874" s="231">
        <v>0.043130000000000002</v>
      </c>
      <c r="R874" s="231">
        <f>Q874*H874</f>
        <v>1.7221809000000001</v>
      </c>
      <c r="S874" s="231">
        <v>0</v>
      </c>
      <c r="T874" s="232">
        <f>S874*H874</f>
        <v>0</v>
      </c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R874" s="233" t="s">
        <v>217</v>
      </c>
      <c r="AT874" s="233" t="s">
        <v>172</v>
      </c>
      <c r="AU874" s="233" t="s">
        <v>177</v>
      </c>
      <c r="AY874" s="18" t="s">
        <v>169</v>
      </c>
      <c r="BE874" s="234">
        <f>IF(N874="základní",J874,0)</f>
        <v>0</v>
      </c>
      <c r="BF874" s="234">
        <f>IF(N874="snížená",J874,0)</f>
        <v>0</v>
      </c>
      <c r="BG874" s="234">
        <f>IF(N874="zákl. přenesená",J874,0)</f>
        <v>0</v>
      </c>
      <c r="BH874" s="234">
        <f>IF(N874="sníž. přenesená",J874,0)</f>
        <v>0</v>
      </c>
      <c r="BI874" s="234">
        <f>IF(N874="nulová",J874,0)</f>
        <v>0</v>
      </c>
      <c r="BJ874" s="18" t="s">
        <v>178</v>
      </c>
      <c r="BK874" s="234">
        <f>ROUND(I874*H874,2)</f>
        <v>0</v>
      </c>
      <c r="BL874" s="18" t="s">
        <v>217</v>
      </c>
      <c r="BM874" s="233" t="s">
        <v>1280</v>
      </c>
    </row>
    <row r="875" s="2" customFormat="1">
      <c r="A875" s="39"/>
      <c r="B875" s="40"/>
      <c r="C875" s="41"/>
      <c r="D875" s="235" t="s">
        <v>179</v>
      </c>
      <c r="E875" s="41"/>
      <c r="F875" s="236" t="s">
        <v>1279</v>
      </c>
      <c r="G875" s="41"/>
      <c r="H875" s="41"/>
      <c r="I875" s="237"/>
      <c r="J875" s="41"/>
      <c r="K875" s="41"/>
      <c r="L875" s="45"/>
      <c r="M875" s="238"/>
      <c r="N875" s="239"/>
      <c r="O875" s="93"/>
      <c r="P875" s="93"/>
      <c r="Q875" s="93"/>
      <c r="R875" s="93"/>
      <c r="S875" s="93"/>
      <c r="T875" s="94"/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T875" s="18" t="s">
        <v>179</v>
      </c>
      <c r="AU875" s="18" t="s">
        <v>177</v>
      </c>
    </row>
    <row r="876" s="14" customFormat="1">
      <c r="A876" s="14"/>
      <c r="B876" s="250"/>
      <c r="C876" s="251"/>
      <c r="D876" s="235" t="s">
        <v>180</v>
      </c>
      <c r="E876" s="252" t="s">
        <v>1</v>
      </c>
      <c r="F876" s="253" t="s">
        <v>1276</v>
      </c>
      <c r="G876" s="251"/>
      <c r="H876" s="254">
        <v>39.93</v>
      </c>
      <c r="I876" s="255"/>
      <c r="J876" s="251"/>
      <c r="K876" s="251"/>
      <c r="L876" s="256"/>
      <c r="M876" s="257"/>
      <c r="N876" s="258"/>
      <c r="O876" s="258"/>
      <c r="P876" s="258"/>
      <c r="Q876" s="258"/>
      <c r="R876" s="258"/>
      <c r="S876" s="258"/>
      <c r="T876" s="259"/>
      <c r="U876" s="14"/>
      <c r="V876" s="14"/>
      <c r="W876" s="14"/>
      <c r="X876" s="14"/>
      <c r="Y876" s="14"/>
      <c r="Z876" s="14"/>
      <c r="AA876" s="14"/>
      <c r="AB876" s="14"/>
      <c r="AC876" s="14"/>
      <c r="AD876" s="14"/>
      <c r="AE876" s="14"/>
      <c r="AT876" s="260" t="s">
        <v>180</v>
      </c>
      <c r="AU876" s="260" t="s">
        <v>177</v>
      </c>
      <c r="AV876" s="14" t="s">
        <v>177</v>
      </c>
      <c r="AW876" s="14" t="s">
        <v>30</v>
      </c>
      <c r="AX876" s="14" t="s">
        <v>73</v>
      </c>
      <c r="AY876" s="260" t="s">
        <v>169</v>
      </c>
    </row>
    <row r="877" s="15" customFormat="1">
      <c r="A877" s="15"/>
      <c r="B877" s="261"/>
      <c r="C877" s="262"/>
      <c r="D877" s="235" t="s">
        <v>180</v>
      </c>
      <c r="E877" s="263" t="s">
        <v>1</v>
      </c>
      <c r="F877" s="264" t="s">
        <v>183</v>
      </c>
      <c r="G877" s="262"/>
      <c r="H877" s="265">
        <v>39.93</v>
      </c>
      <c r="I877" s="266"/>
      <c r="J877" s="262"/>
      <c r="K877" s="262"/>
      <c r="L877" s="267"/>
      <c r="M877" s="268"/>
      <c r="N877" s="269"/>
      <c r="O877" s="269"/>
      <c r="P877" s="269"/>
      <c r="Q877" s="269"/>
      <c r="R877" s="269"/>
      <c r="S877" s="269"/>
      <c r="T877" s="270"/>
      <c r="U877" s="15"/>
      <c r="V877" s="15"/>
      <c r="W877" s="15"/>
      <c r="X877" s="15"/>
      <c r="Y877" s="15"/>
      <c r="Z877" s="15"/>
      <c r="AA877" s="15"/>
      <c r="AB877" s="15"/>
      <c r="AC877" s="15"/>
      <c r="AD877" s="15"/>
      <c r="AE877" s="15"/>
      <c r="AT877" s="271" t="s">
        <v>180</v>
      </c>
      <c r="AU877" s="271" t="s">
        <v>177</v>
      </c>
      <c r="AV877" s="15" t="s">
        <v>176</v>
      </c>
      <c r="AW877" s="15" t="s">
        <v>30</v>
      </c>
      <c r="AX877" s="15" t="s">
        <v>81</v>
      </c>
      <c r="AY877" s="271" t="s">
        <v>169</v>
      </c>
    </row>
    <row r="878" s="2" customFormat="1" ht="24.15" customHeight="1">
      <c r="A878" s="39"/>
      <c r="B878" s="40"/>
      <c r="C878" s="221" t="s">
        <v>741</v>
      </c>
      <c r="D878" s="221" t="s">
        <v>172</v>
      </c>
      <c r="E878" s="222" t="s">
        <v>1281</v>
      </c>
      <c r="F878" s="223" t="s">
        <v>1282</v>
      </c>
      <c r="G878" s="224" t="s">
        <v>189</v>
      </c>
      <c r="H878" s="225">
        <v>39.93</v>
      </c>
      <c r="I878" s="226"/>
      <c r="J878" s="227">
        <f>ROUND(I878*H878,2)</f>
        <v>0</v>
      </c>
      <c r="K878" s="228"/>
      <c r="L878" s="45"/>
      <c r="M878" s="229" t="s">
        <v>1</v>
      </c>
      <c r="N878" s="230" t="s">
        <v>41</v>
      </c>
      <c r="O878" s="93"/>
      <c r="P878" s="231">
        <f>O878*H878</f>
        <v>0</v>
      </c>
      <c r="Q878" s="231">
        <v>0</v>
      </c>
      <c r="R878" s="231">
        <f>Q878*H878</f>
        <v>0</v>
      </c>
      <c r="S878" s="231">
        <v>0</v>
      </c>
      <c r="T878" s="232">
        <f>S878*H878</f>
        <v>0</v>
      </c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R878" s="233" t="s">
        <v>217</v>
      </c>
      <c r="AT878" s="233" t="s">
        <v>172</v>
      </c>
      <c r="AU878" s="233" t="s">
        <v>177</v>
      </c>
      <c r="AY878" s="18" t="s">
        <v>169</v>
      </c>
      <c r="BE878" s="234">
        <f>IF(N878="základní",J878,0)</f>
        <v>0</v>
      </c>
      <c r="BF878" s="234">
        <f>IF(N878="snížená",J878,0)</f>
        <v>0</v>
      </c>
      <c r="BG878" s="234">
        <f>IF(N878="zákl. přenesená",J878,0)</f>
        <v>0</v>
      </c>
      <c r="BH878" s="234">
        <f>IF(N878="sníž. přenesená",J878,0)</f>
        <v>0</v>
      </c>
      <c r="BI878" s="234">
        <f>IF(N878="nulová",J878,0)</f>
        <v>0</v>
      </c>
      <c r="BJ878" s="18" t="s">
        <v>178</v>
      </c>
      <c r="BK878" s="234">
        <f>ROUND(I878*H878,2)</f>
        <v>0</v>
      </c>
      <c r="BL878" s="18" t="s">
        <v>217</v>
      </c>
      <c r="BM878" s="233" t="s">
        <v>1283</v>
      </c>
    </row>
    <row r="879" s="2" customFormat="1">
      <c r="A879" s="39"/>
      <c r="B879" s="40"/>
      <c r="C879" s="41"/>
      <c r="D879" s="235" t="s">
        <v>179</v>
      </c>
      <c r="E879" s="41"/>
      <c r="F879" s="236" t="s">
        <v>1282</v>
      </c>
      <c r="G879" s="41"/>
      <c r="H879" s="41"/>
      <c r="I879" s="237"/>
      <c r="J879" s="41"/>
      <c r="K879" s="41"/>
      <c r="L879" s="45"/>
      <c r="M879" s="238"/>
      <c r="N879" s="239"/>
      <c r="O879" s="93"/>
      <c r="P879" s="93"/>
      <c r="Q879" s="93"/>
      <c r="R879" s="93"/>
      <c r="S879" s="93"/>
      <c r="T879" s="94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T879" s="18" t="s">
        <v>179</v>
      </c>
      <c r="AU879" s="18" t="s">
        <v>177</v>
      </c>
    </row>
    <row r="880" s="14" customFormat="1">
      <c r="A880" s="14"/>
      <c r="B880" s="250"/>
      <c r="C880" s="251"/>
      <c r="D880" s="235" t="s">
        <v>180</v>
      </c>
      <c r="E880" s="252" t="s">
        <v>1</v>
      </c>
      <c r="F880" s="253" t="s">
        <v>1284</v>
      </c>
      <c r="G880" s="251"/>
      <c r="H880" s="254">
        <v>39.93</v>
      </c>
      <c r="I880" s="255"/>
      <c r="J880" s="251"/>
      <c r="K880" s="251"/>
      <c r="L880" s="256"/>
      <c r="M880" s="257"/>
      <c r="N880" s="258"/>
      <c r="O880" s="258"/>
      <c r="P880" s="258"/>
      <c r="Q880" s="258"/>
      <c r="R880" s="258"/>
      <c r="S880" s="258"/>
      <c r="T880" s="259"/>
      <c r="U880" s="14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T880" s="260" t="s">
        <v>180</v>
      </c>
      <c r="AU880" s="260" t="s">
        <v>177</v>
      </c>
      <c r="AV880" s="14" t="s">
        <v>177</v>
      </c>
      <c r="AW880" s="14" t="s">
        <v>30</v>
      </c>
      <c r="AX880" s="14" t="s">
        <v>73</v>
      </c>
      <c r="AY880" s="260" t="s">
        <v>169</v>
      </c>
    </row>
    <row r="881" s="15" customFormat="1">
      <c r="A881" s="15"/>
      <c r="B881" s="261"/>
      <c r="C881" s="262"/>
      <c r="D881" s="235" t="s">
        <v>180</v>
      </c>
      <c r="E881" s="263" t="s">
        <v>1</v>
      </c>
      <c r="F881" s="264" t="s">
        <v>183</v>
      </c>
      <c r="G881" s="262"/>
      <c r="H881" s="265">
        <v>39.93</v>
      </c>
      <c r="I881" s="266"/>
      <c r="J881" s="262"/>
      <c r="K881" s="262"/>
      <c r="L881" s="267"/>
      <c r="M881" s="268"/>
      <c r="N881" s="269"/>
      <c r="O881" s="269"/>
      <c r="P881" s="269"/>
      <c r="Q881" s="269"/>
      <c r="R881" s="269"/>
      <c r="S881" s="269"/>
      <c r="T881" s="270"/>
      <c r="U881" s="15"/>
      <c r="V881" s="15"/>
      <c r="W881" s="15"/>
      <c r="X881" s="15"/>
      <c r="Y881" s="15"/>
      <c r="Z881" s="15"/>
      <c r="AA881" s="15"/>
      <c r="AB881" s="15"/>
      <c r="AC881" s="15"/>
      <c r="AD881" s="15"/>
      <c r="AE881" s="15"/>
      <c r="AT881" s="271" t="s">
        <v>180</v>
      </c>
      <c r="AU881" s="271" t="s">
        <v>177</v>
      </c>
      <c r="AV881" s="15" t="s">
        <v>176</v>
      </c>
      <c r="AW881" s="15" t="s">
        <v>30</v>
      </c>
      <c r="AX881" s="15" t="s">
        <v>81</v>
      </c>
      <c r="AY881" s="271" t="s">
        <v>169</v>
      </c>
    </row>
    <row r="882" s="2" customFormat="1" ht="16.5" customHeight="1">
      <c r="A882" s="39"/>
      <c r="B882" s="40"/>
      <c r="C882" s="272" t="s">
        <v>1285</v>
      </c>
      <c r="D882" s="272" t="s">
        <v>258</v>
      </c>
      <c r="E882" s="273" t="s">
        <v>1286</v>
      </c>
      <c r="F882" s="274" t="s">
        <v>1287</v>
      </c>
      <c r="G882" s="275" t="s">
        <v>252</v>
      </c>
      <c r="H882" s="276">
        <v>0.35099999999999998</v>
      </c>
      <c r="I882" s="277"/>
      <c r="J882" s="278">
        <f>ROUND(I882*H882,2)</f>
        <v>0</v>
      </c>
      <c r="K882" s="279"/>
      <c r="L882" s="280"/>
      <c r="M882" s="281" t="s">
        <v>1</v>
      </c>
      <c r="N882" s="282" t="s">
        <v>41</v>
      </c>
      <c r="O882" s="93"/>
      <c r="P882" s="231">
        <f>O882*H882</f>
        <v>0</v>
      </c>
      <c r="Q882" s="231">
        <v>0.55000000000000004</v>
      </c>
      <c r="R882" s="231">
        <f>Q882*H882</f>
        <v>0.19305</v>
      </c>
      <c r="S882" s="231">
        <v>0</v>
      </c>
      <c r="T882" s="232">
        <f>S882*H882</f>
        <v>0</v>
      </c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R882" s="233" t="s">
        <v>261</v>
      </c>
      <c r="AT882" s="233" t="s">
        <v>258</v>
      </c>
      <c r="AU882" s="233" t="s">
        <v>177</v>
      </c>
      <c r="AY882" s="18" t="s">
        <v>169</v>
      </c>
      <c r="BE882" s="234">
        <f>IF(N882="základní",J882,0)</f>
        <v>0</v>
      </c>
      <c r="BF882" s="234">
        <f>IF(N882="snížená",J882,0)</f>
        <v>0</v>
      </c>
      <c r="BG882" s="234">
        <f>IF(N882="zákl. přenesená",J882,0)</f>
        <v>0</v>
      </c>
      <c r="BH882" s="234">
        <f>IF(N882="sníž. přenesená",J882,0)</f>
        <v>0</v>
      </c>
      <c r="BI882" s="234">
        <f>IF(N882="nulová",J882,0)</f>
        <v>0</v>
      </c>
      <c r="BJ882" s="18" t="s">
        <v>178</v>
      </c>
      <c r="BK882" s="234">
        <f>ROUND(I882*H882,2)</f>
        <v>0</v>
      </c>
      <c r="BL882" s="18" t="s">
        <v>217</v>
      </c>
      <c r="BM882" s="233" t="s">
        <v>1288</v>
      </c>
    </row>
    <row r="883" s="2" customFormat="1">
      <c r="A883" s="39"/>
      <c r="B883" s="40"/>
      <c r="C883" s="41"/>
      <c r="D883" s="235" t="s">
        <v>179</v>
      </c>
      <c r="E883" s="41"/>
      <c r="F883" s="236" t="s">
        <v>1287</v>
      </c>
      <c r="G883" s="41"/>
      <c r="H883" s="41"/>
      <c r="I883" s="237"/>
      <c r="J883" s="41"/>
      <c r="K883" s="41"/>
      <c r="L883" s="45"/>
      <c r="M883" s="238"/>
      <c r="N883" s="239"/>
      <c r="O883" s="93"/>
      <c r="P883" s="93"/>
      <c r="Q883" s="93"/>
      <c r="R883" s="93"/>
      <c r="S883" s="93"/>
      <c r="T883" s="94"/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T883" s="18" t="s">
        <v>179</v>
      </c>
      <c r="AU883" s="18" t="s">
        <v>177</v>
      </c>
    </row>
    <row r="884" s="14" customFormat="1">
      <c r="A884" s="14"/>
      <c r="B884" s="250"/>
      <c r="C884" s="251"/>
      <c r="D884" s="235" t="s">
        <v>180</v>
      </c>
      <c r="E884" s="252" t="s">
        <v>1</v>
      </c>
      <c r="F884" s="253" t="s">
        <v>1289</v>
      </c>
      <c r="G884" s="251"/>
      <c r="H884" s="254">
        <v>0.35099999999999998</v>
      </c>
      <c r="I884" s="255"/>
      <c r="J884" s="251"/>
      <c r="K884" s="251"/>
      <c r="L884" s="256"/>
      <c r="M884" s="257"/>
      <c r="N884" s="258"/>
      <c r="O884" s="258"/>
      <c r="P884" s="258"/>
      <c r="Q884" s="258"/>
      <c r="R884" s="258"/>
      <c r="S884" s="258"/>
      <c r="T884" s="259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260" t="s">
        <v>180</v>
      </c>
      <c r="AU884" s="260" t="s">
        <v>177</v>
      </c>
      <c r="AV884" s="14" t="s">
        <v>177</v>
      </c>
      <c r="AW884" s="14" t="s">
        <v>30</v>
      </c>
      <c r="AX884" s="14" t="s">
        <v>73</v>
      </c>
      <c r="AY884" s="260" t="s">
        <v>169</v>
      </c>
    </row>
    <row r="885" s="15" customFormat="1">
      <c r="A885" s="15"/>
      <c r="B885" s="261"/>
      <c r="C885" s="262"/>
      <c r="D885" s="235" t="s">
        <v>180</v>
      </c>
      <c r="E885" s="263" t="s">
        <v>1</v>
      </c>
      <c r="F885" s="264" t="s">
        <v>183</v>
      </c>
      <c r="G885" s="262"/>
      <c r="H885" s="265">
        <v>0.35099999999999998</v>
      </c>
      <c r="I885" s="266"/>
      <c r="J885" s="262"/>
      <c r="K885" s="262"/>
      <c r="L885" s="267"/>
      <c r="M885" s="268"/>
      <c r="N885" s="269"/>
      <c r="O885" s="269"/>
      <c r="P885" s="269"/>
      <c r="Q885" s="269"/>
      <c r="R885" s="269"/>
      <c r="S885" s="269"/>
      <c r="T885" s="270"/>
      <c r="U885" s="15"/>
      <c r="V885" s="15"/>
      <c r="W885" s="15"/>
      <c r="X885" s="15"/>
      <c r="Y885" s="15"/>
      <c r="Z885" s="15"/>
      <c r="AA885" s="15"/>
      <c r="AB885" s="15"/>
      <c r="AC885" s="15"/>
      <c r="AD885" s="15"/>
      <c r="AE885" s="15"/>
      <c r="AT885" s="271" t="s">
        <v>180</v>
      </c>
      <c r="AU885" s="271" t="s">
        <v>177</v>
      </c>
      <c r="AV885" s="15" t="s">
        <v>176</v>
      </c>
      <c r="AW885" s="15" t="s">
        <v>30</v>
      </c>
      <c r="AX885" s="15" t="s">
        <v>81</v>
      </c>
      <c r="AY885" s="271" t="s">
        <v>169</v>
      </c>
    </row>
    <row r="886" s="2" customFormat="1" ht="21.75" customHeight="1">
      <c r="A886" s="39"/>
      <c r="B886" s="40"/>
      <c r="C886" s="221" t="s">
        <v>744</v>
      </c>
      <c r="D886" s="221" t="s">
        <v>172</v>
      </c>
      <c r="E886" s="222" t="s">
        <v>1290</v>
      </c>
      <c r="F886" s="223" t="s">
        <v>1291</v>
      </c>
      <c r="G886" s="224" t="s">
        <v>189</v>
      </c>
      <c r="H886" s="225">
        <v>10.005000000000001</v>
      </c>
      <c r="I886" s="226"/>
      <c r="J886" s="227">
        <f>ROUND(I886*H886,2)</f>
        <v>0</v>
      </c>
      <c r="K886" s="228"/>
      <c r="L886" s="45"/>
      <c r="M886" s="229" t="s">
        <v>1</v>
      </c>
      <c r="N886" s="230" t="s">
        <v>41</v>
      </c>
      <c r="O886" s="93"/>
      <c r="P886" s="231">
        <f>O886*H886</f>
        <v>0</v>
      </c>
      <c r="Q886" s="231">
        <v>0</v>
      </c>
      <c r="R886" s="231">
        <f>Q886*H886</f>
        <v>0</v>
      </c>
      <c r="S886" s="231">
        <v>0.014</v>
      </c>
      <c r="T886" s="232">
        <f>S886*H886</f>
        <v>0.14007</v>
      </c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R886" s="233" t="s">
        <v>217</v>
      </c>
      <c r="AT886" s="233" t="s">
        <v>172</v>
      </c>
      <c r="AU886" s="233" t="s">
        <v>177</v>
      </c>
      <c r="AY886" s="18" t="s">
        <v>169</v>
      </c>
      <c r="BE886" s="234">
        <f>IF(N886="základní",J886,0)</f>
        <v>0</v>
      </c>
      <c r="BF886" s="234">
        <f>IF(N886="snížená",J886,0)</f>
        <v>0</v>
      </c>
      <c r="BG886" s="234">
        <f>IF(N886="zákl. přenesená",J886,0)</f>
        <v>0</v>
      </c>
      <c r="BH886" s="234">
        <f>IF(N886="sníž. přenesená",J886,0)</f>
        <v>0</v>
      </c>
      <c r="BI886" s="234">
        <f>IF(N886="nulová",J886,0)</f>
        <v>0</v>
      </c>
      <c r="BJ886" s="18" t="s">
        <v>178</v>
      </c>
      <c r="BK886" s="234">
        <f>ROUND(I886*H886,2)</f>
        <v>0</v>
      </c>
      <c r="BL886" s="18" t="s">
        <v>217</v>
      </c>
      <c r="BM886" s="233" t="s">
        <v>1292</v>
      </c>
    </row>
    <row r="887" s="2" customFormat="1">
      <c r="A887" s="39"/>
      <c r="B887" s="40"/>
      <c r="C887" s="41"/>
      <c r="D887" s="235" t="s">
        <v>179</v>
      </c>
      <c r="E887" s="41"/>
      <c r="F887" s="236" t="s">
        <v>1291</v>
      </c>
      <c r="G887" s="41"/>
      <c r="H887" s="41"/>
      <c r="I887" s="237"/>
      <c r="J887" s="41"/>
      <c r="K887" s="41"/>
      <c r="L887" s="45"/>
      <c r="M887" s="238"/>
      <c r="N887" s="239"/>
      <c r="O887" s="93"/>
      <c r="P887" s="93"/>
      <c r="Q887" s="93"/>
      <c r="R887" s="93"/>
      <c r="S887" s="93"/>
      <c r="T887" s="94"/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T887" s="18" t="s">
        <v>179</v>
      </c>
      <c r="AU887" s="18" t="s">
        <v>177</v>
      </c>
    </row>
    <row r="888" s="14" customFormat="1">
      <c r="A888" s="14"/>
      <c r="B888" s="250"/>
      <c r="C888" s="251"/>
      <c r="D888" s="235" t="s">
        <v>180</v>
      </c>
      <c r="E888" s="252" t="s">
        <v>1</v>
      </c>
      <c r="F888" s="253" t="s">
        <v>1293</v>
      </c>
      <c r="G888" s="251"/>
      <c r="H888" s="254">
        <v>10.005000000000001</v>
      </c>
      <c r="I888" s="255"/>
      <c r="J888" s="251"/>
      <c r="K888" s="251"/>
      <c r="L888" s="256"/>
      <c r="M888" s="257"/>
      <c r="N888" s="258"/>
      <c r="O888" s="258"/>
      <c r="P888" s="258"/>
      <c r="Q888" s="258"/>
      <c r="R888" s="258"/>
      <c r="S888" s="258"/>
      <c r="T888" s="259"/>
      <c r="U888" s="14"/>
      <c r="V888" s="14"/>
      <c r="W888" s="14"/>
      <c r="X888" s="14"/>
      <c r="Y888" s="14"/>
      <c r="Z888" s="14"/>
      <c r="AA888" s="14"/>
      <c r="AB888" s="14"/>
      <c r="AC888" s="14"/>
      <c r="AD888" s="14"/>
      <c r="AE888" s="14"/>
      <c r="AT888" s="260" t="s">
        <v>180</v>
      </c>
      <c r="AU888" s="260" t="s">
        <v>177</v>
      </c>
      <c r="AV888" s="14" t="s">
        <v>177</v>
      </c>
      <c r="AW888" s="14" t="s">
        <v>30</v>
      </c>
      <c r="AX888" s="14" t="s">
        <v>73</v>
      </c>
      <c r="AY888" s="260" t="s">
        <v>169</v>
      </c>
    </row>
    <row r="889" s="15" customFormat="1">
      <c r="A889" s="15"/>
      <c r="B889" s="261"/>
      <c r="C889" s="262"/>
      <c r="D889" s="235" t="s">
        <v>180</v>
      </c>
      <c r="E889" s="263" t="s">
        <v>1</v>
      </c>
      <c r="F889" s="264" t="s">
        <v>183</v>
      </c>
      <c r="G889" s="262"/>
      <c r="H889" s="265">
        <v>10.005000000000001</v>
      </c>
      <c r="I889" s="266"/>
      <c r="J889" s="262"/>
      <c r="K889" s="262"/>
      <c r="L889" s="267"/>
      <c r="M889" s="268"/>
      <c r="N889" s="269"/>
      <c r="O889" s="269"/>
      <c r="P889" s="269"/>
      <c r="Q889" s="269"/>
      <c r="R889" s="269"/>
      <c r="S889" s="269"/>
      <c r="T889" s="270"/>
      <c r="U889" s="15"/>
      <c r="V889" s="15"/>
      <c r="W889" s="15"/>
      <c r="X889" s="15"/>
      <c r="Y889" s="15"/>
      <c r="Z889" s="15"/>
      <c r="AA889" s="15"/>
      <c r="AB889" s="15"/>
      <c r="AC889" s="15"/>
      <c r="AD889" s="15"/>
      <c r="AE889" s="15"/>
      <c r="AT889" s="271" t="s">
        <v>180</v>
      </c>
      <c r="AU889" s="271" t="s">
        <v>177</v>
      </c>
      <c r="AV889" s="15" t="s">
        <v>176</v>
      </c>
      <c r="AW889" s="15" t="s">
        <v>30</v>
      </c>
      <c r="AX889" s="15" t="s">
        <v>81</v>
      </c>
      <c r="AY889" s="271" t="s">
        <v>169</v>
      </c>
    </row>
    <row r="890" s="2" customFormat="1" ht="24.15" customHeight="1">
      <c r="A890" s="39"/>
      <c r="B890" s="40"/>
      <c r="C890" s="221" t="s">
        <v>1294</v>
      </c>
      <c r="D890" s="221" t="s">
        <v>172</v>
      </c>
      <c r="E890" s="222" t="s">
        <v>1295</v>
      </c>
      <c r="F890" s="223" t="s">
        <v>1296</v>
      </c>
      <c r="G890" s="224" t="s">
        <v>189</v>
      </c>
      <c r="H890" s="225">
        <v>30.015000000000001</v>
      </c>
      <c r="I890" s="226"/>
      <c r="J890" s="227">
        <f>ROUND(I890*H890,2)</f>
        <v>0</v>
      </c>
      <c r="K890" s="228"/>
      <c r="L890" s="45"/>
      <c r="M890" s="229" t="s">
        <v>1</v>
      </c>
      <c r="N890" s="230" t="s">
        <v>41</v>
      </c>
      <c r="O890" s="93"/>
      <c r="P890" s="231">
        <f>O890*H890</f>
        <v>0</v>
      </c>
      <c r="Q890" s="231">
        <v>0</v>
      </c>
      <c r="R890" s="231">
        <f>Q890*H890</f>
        <v>0</v>
      </c>
      <c r="S890" s="231">
        <v>0.014</v>
      </c>
      <c r="T890" s="232">
        <f>S890*H890</f>
        <v>0.42021000000000003</v>
      </c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R890" s="233" t="s">
        <v>217</v>
      </c>
      <c r="AT890" s="233" t="s">
        <v>172</v>
      </c>
      <c r="AU890" s="233" t="s">
        <v>177</v>
      </c>
      <c r="AY890" s="18" t="s">
        <v>169</v>
      </c>
      <c r="BE890" s="234">
        <f>IF(N890="základní",J890,0)</f>
        <v>0</v>
      </c>
      <c r="BF890" s="234">
        <f>IF(N890="snížená",J890,0)</f>
        <v>0</v>
      </c>
      <c r="BG890" s="234">
        <f>IF(N890="zákl. přenesená",J890,0)</f>
        <v>0</v>
      </c>
      <c r="BH890" s="234">
        <f>IF(N890="sníž. přenesená",J890,0)</f>
        <v>0</v>
      </c>
      <c r="BI890" s="234">
        <f>IF(N890="nulová",J890,0)</f>
        <v>0</v>
      </c>
      <c r="BJ890" s="18" t="s">
        <v>178</v>
      </c>
      <c r="BK890" s="234">
        <f>ROUND(I890*H890,2)</f>
        <v>0</v>
      </c>
      <c r="BL890" s="18" t="s">
        <v>217</v>
      </c>
      <c r="BM890" s="233" t="s">
        <v>1297</v>
      </c>
    </row>
    <row r="891" s="2" customFormat="1">
      <c r="A891" s="39"/>
      <c r="B891" s="40"/>
      <c r="C891" s="41"/>
      <c r="D891" s="235" t="s">
        <v>179</v>
      </c>
      <c r="E891" s="41"/>
      <c r="F891" s="236" t="s">
        <v>1296</v>
      </c>
      <c r="G891" s="41"/>
      <c r="H891" s="41"/>
      <c r="I891" s="237"/>
      <c r="J891" s="41"/>
      <c r="K891" s="41"/>
      <c r="L891" s="45"/>
      <c r="M891" s="238"/>
      <c r="N891" s="239"/>
      <c r="O891" s="93"/>
      <c r="P891" s="93"/>
      <c r="Q891" s="93"/>
      <c r="R891" s="93"/>
      <c r="S891" s="93"/>
      <c r="T891" s="94"/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T891" s="18" t="s">
        <v>179</v>
      </c>
      <c r="AU891" s="18" t="s">
        <v>177</v>
      </c>
    </row>
    <row r="892" s="14" customFormat="1">
      <c r="A892" s="14"/>
      <c r="B892" s="250"/>
      <c r="C892" s="251"/>
      <c r="D892" s="235" t="s">
        <v>180</v>
      </c>
      <c r="E892" s="252" t="s">
        <v>1</v>
      </c>
      <c r="F892" s="253" t="s">
        <v>1298</v>
      </c>
      <c r="G892" s="251"/>
      <c r="H892" s="254">
        <v>30.015000000000001</v>
      </c>
      <c r="I892" s="255"/>
      <c r="J892" s="251"/>
      <c r="K892" s="251"/>
      <c r="L892" s="256"/>
      <c r="M892" s="257"/>
      <c r="N892" s="258"/>
      <c r="O892" s="258"/>
      <c r="P892" s="258"/>
      <c r="Q892" s="258"/>
      <c r="R892" s="258"/>
      <c r="S892" s="258"/>
      <c r="T892" s="259"/>
      <c r="U892" s="14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T892" s="260" t="s">
        <v>180</v>
      </c>
      <c r="AU892" s="260" t="s">
        <v>177</v>
      </c>
      <c r="AV892" s="14" t="s">
        <v>177</v>
      </c>
      <c r="AW892" s="14" t="s">
        <v>30</v>
      </c>
      <c r="AX892" s="14" t="s">
        <v>73</v>
      </c>
      <c r="AY892" s="260" t="s">
        <v>169</v>
      </c>
    </row>
    <row r="893" s="15" customFormat="1">
      <c r="A893" s="15"/>
      <c r="B893" s="261"/>
      <c r="C893" s="262"/>
      <c r="D893" s="235" t="s">
        <v>180</v>
      </c>
      <c r="E893" s="263" t="s">
        <v>1</v>
      </c>
      <c r="F893" s="264" t="s">
        <v>183</v>
      </c>
      <c r="G893" s="262"/>
      <c r="H893" s="265">
        <v>30.015000000000001</v>
      </c>
      <c r="I893" s="266"/>
      <c r="J893" s="262"/>
      <c r="K893" s="262"/>
      <c r="L893" s="267"/>
      <c r="M893" s="268"/>
      <c r="N893" s="269"/>
      <c r="O893" s="269"/>
      <c r="P893" s="269"/>
      <c r="Q893" s="269"/>
      <c r="R893" s="269"/>
      <c r="S893" s="269"/>
      <c r="T893" s="270"/>
      <c r="U893" s="15"/>
      <c r="V893" s="15"/>
      <c r="W893" s="15"/>
      <c r="X893" s="15"/>
      <c r="Y893" s="15"/>
      <c r="Z893" s="15"/>
      <c r="AA893" s="15"/>
      <c r="AB893" s="15"/>
      <c r="AC893" s="15"/>
      <c r="AD893" s="15"/>
      <c r="AE893" s="15"/>
      <c r="AT893" s="271" t="s">
        <v>180</v>
      </c>
      <c r="AU893" s="271" t="s">
        <v>177</v>
      </c>
      <c r="AV893" s="15" t="s">
        <v>176</v>
      </c>
      <c r="AW893" s="15" t="s">
        <v>30</v>
      </c>
      <c r="AX893" s="15" t="s">
        <v>81</v>
      </c>
      <c r="AY893" s="271" t="s">
        <v>169</v>
      </c>
    </row>
    <row r="894" s="2" customFormat="1" ht="24.15" customHeight="1">
      <c r="A894" s="39"/>
      <c r="B894" s="40"/>
      <c r="C894" s="221" t="s">
        <v>748</v>
      </c>
      <c r="D894" s="221" t="s">
        <v>172</v>
      </c>
      <c r="E894" s="222" t="s">
        <v>1299</v>
      </c>
      <c r="F894" s="223" t="s">
        <v>1300</v>
      </c>
      <c r="G894" s="224" t="s">
        <v>252</v>
      </c>
      <c r="H894" s="225">
        <v>3.4740000000000002</v>
      </c>
      <c r="I894" s="226"/>
      <c r="J894" s="227">
        <f>ROUND(I894*H894,2)</f>
        <v>0</v>
      </c>
      <c r="K894" s="228"/>
      <c r="L894" s="45"/>
      <c r="M894" s="229" t="s">
        <v>1</v>
      </c>
      <c r="N894" s="230" t="s">
        <v>41</v>
      </c>
      <c r="O894" s="93"/>
      <c r="P894" s="231">
        <f>O894*H894</f>
        <v>0</v>
      </c>
      <c r="Q894" s="231">
        <v>0.0027200000000000002</v>
      </c>
      <c r="R894" s="231">
        <f>Q894*H894</f>
        <v>0.0094492800000000009</v>
      </c>
      <c r="S894" s="231">
        <v>0</v>
      </c>
      <c r="T894" s="232">
        <f>S894*H894</f>
        <v>0</v>
      </c>
      <c r="U894" s="39"/>
      <c r="V894" s="39"/>
      <c r="W894" s="39"/>
      <c r="X894" s="39"/>
      <c r="Y894" s="39"/>
      <c r="Z894" s="39"/>
      <c r="AA894" s="39"/>
      <c r="AB894" s="39"/>
      <c r="AC894" s="39"/>
      <c r="AD894" s="39"/>
      <c r="AE894" s="39"/>
      <c r="AR894" s="233" t="s">
        <v>217</v>
      </c>
      <c r="AT894" s="233" t="s">
        <v>172</v>
      </c>
      <c r="AU894" s="233" t="s">
        <v>177</v>
      </c>
      <c r="AY894" s="18" t="s">
        <v>169</v>
      </c>
      <c r="BE894" s="234">
        <f>IF(N894="základní",J894,0)</f>
        <v>0</v>
      </c>
      <c r="BF894" s="234">
        <f>IF(N894="snížená",J894,0)</f>
        <v>0</v>
      </c>
      <c r="BG894" s="234">
        <f>IF(N894="zákl. přenesená",J894,0)</f>
        <v>0</v>
      </c>
      <c r="BH894" s="234">
        <f>IF(N894="sníž. přenesená",J894,0)</f>
        <v>0</v>
      </c>
      <c r="BI894" s="234">
        <f>IF(N894="nulová",J894,0)</f>
        <v>0</v>
      </c>
      <c r="BJ894" s="18" t="s">
        <v>178</v>
      </c>
      <c r="BK894" s="234">
        <f>ROUND(I894*H894,2)</f>
        <v>0</v>
      </c>
      <c r="BL894" s="18" t="s">
        <v>217</v>
      </c>
      <c r="BM894" s="233" t="s">
        <v>1301</v>
      </c>
    </row>
    <row r="895" s="2" customFormat="1">
      <c r="A895" s="39"/>
      <c r="B895" s="40"/>
      <c r="C895" s="41"/>
      <c r="D895" s="235" t="s">
        <v>179</v>
      </c>
      <c r="E895" s="41"/>
      <c r="F895" s="236" t="s">
        <v>1300</v>
      </c>
      <c r="G895" s="41"/>
      <c r="H895" s="41"/>
      <c r="I895" s="237"/>
      <c r="J895" s="41"/>
      <c r="K895" s="41"/>
      <c r="L895" s="45"/>
      <c r="M895" s="238"/>
      <c r="N895" s="239"/>
      <c r="O895" s="93"/>
      <c r="P895" s="93"/>
      <c r="Q895" s="93"/>
      <c r="R895" s="93"/>
      <c r="S895" s="93"/>
      <c r="T895" s="94"/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T895" s="18" t="s">
        <v>179</v>
      </c>
      <c r="AU895" s="18" t="s">
        <v>177</v>
      </c>
    </row>
    <row r="896" s="14" customFormat="1">
      <c r="A896" s="14"/>
      <c r="B896" s="250"/>
      <c r="C896" s="251"/>
      <c r="D896" s="235" t="s">
        <v>180</v>
      </c>
      <c r="E896" s="252" t="s">
        <v>1</v>
      </c>
      <c r="F896" s="253" t="s">
        <v>1302</v>
      </c>
      <c r="G896" s="251"/>
      <c r="H896" s="254">
        <v>1.278</v>
      </c>
      <c r="I896" s="255"/>
      <c r="J896" s="251"/>
      <c r="K896" s="251"/>
      <c r="L896" s="256"/>
      <c r="M896" s="257"/>
      <c r="N896" s="258"/>
      <c r="O896" s="258"/>
      <c r="P896" s="258"/>
      <c r="Q896" s="258"/>
      <c r="R896" s="258"/>
      <c r="S896" s="258"/>
      <c r="T896" s="259"/>
      <c r="U896" s="14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T896" s="260" t="s">
        <v>180</v>
      </c>
      <c r="AU896" s="260" t="s">
        <v>177</v>
      </c>
      <c r="AV896" s="14" t="s">
        <v>177</v>
      </c>
      <c r="AW896" s="14" t="s">
        <v>30</v>
      </c>
      <c r="AX896" s="14" t="s">
        <v>73</v>
      </c>
      <c r="AY896" s="260" t="s">
        <v>169</v>
      </c>
    </row>
    <row r="897" s="14" customFormat="1">
      <c r="A897" s="14"/>
      <c r="B897" s="250"/>
      <c r="C897" s="251"/>
      <c r="D897" s="235" t="s">
        <v>180</v>
      </c>
      <c r="E897" s="252" t="s">
        <v>1</v>
      </c>
      <c r="F897" s="253" t="s">
        <v>1303</v>
      </c>
      <c r="G897" s="251"/>
      <c r="H897" s="254">
        <v>1.198</v>
      </c>
      <c r="I897" s="255"/>
      <c r="J897" s="251"/>
      <c r="K897" s="251"/>
      <c r="L897" s="256"/>
      <c r="M897" s="257"/>
      <c r="N897" s="258"/>
      <c r="O897" s="258"/>
      <c r="P897" s="258"/>
      <c r="Q897" s="258"/>
      <c r="R897" s="258"/>
      <c r="S897" s="258"/>
      <c r="T897" s="259"/>
      <c r="U897" s="14"/>
      <c r="V897" s="14"/>
      <c r="W897" s="14"/>
      <c r="X897" s="14"/>
      <c r="Y897" s="14"/>
      <c r="Z897" s="14"/>
      <c r="AA897" s="14"/>
      <c r="AB897" s="14"/>
      <c r="AC897" s="14"/>
      <c r="AD897" s="14"/>
      <c r="AE897" s="14"/>
      <c r="AT897" s="260" t="s">
        <v>180</v>
      </c>
      <c r="AU897" s="260" t="s">
        <v>177</v>
      </c>
      <c r="AV897" s="14" t="s">
        <v>177</v>
      </c>
      <c r="AW897" s="14" t="s">
        <v>30</v>
      </c>
      <c r="AX897" s="14" t="s">
        <v>73</v>
      </c>
      <c r="AY897" s="260" t="s">
        <v>169</v>
      </c>
    </row>
    <row r="898" s="14" customFormat="1">
      <c r="A898" s="14"/>
      <c r="B898" s="250"/>
      <c r="C898" s="251"/>
      <c r="D898" s="235" t="s">
        <v>180</v>
      </c>
      <c r="E898" s="252" t="s">
        <v>1</v>
      </c>
      <c r="F898" s="253" t="s">
        <v>1304</v>
      </c>
      <c r="G898" s="251"/>
      <c r="H898" s="254">
        <v>0.998</v>
      </c>
      <c r="I898" s="255"/>
      <c r="J898" s="251"/>
      <c r="K898" s="251"/>
      <c r="L898" s="256"/>
      <c r="M898" s="257"/>
      <c r="N898" s="258"/>
      <c r="O898" s="258"/>
      <c r="P898" s="258"/>
      <c r="Q898" s="258"/>
      <c r="R898" s="258"/>
      <c r="S898" s="258"/>
      <c r="T898" s="259"/>
      <c r="U898" s="14"/>
      <c r="V898" s="14"/>
      <c r="W898" s="14"/>
      <c r="X898" s="14"/>
      <c r="Y898" s="14"/>
      <c r="Z898" s="14"/>
      <c r="AA898" s="14"/>
      <c r="AB898" s="14"/>
      <c r="AC898" s="14"/>
      <c r="AD898" s="14"/>
      <c r="AE898" s="14"/>
      <c r="AT898" s="260" t="s">
        <v>180</v>
      </c>
      <c r="AU898" s="260" t="s">
        <v>177</v>
      </c>
      <c r="AV898" s="14" t="s">
        <v>177</v>
      </c>
      <c r="AW898" s="14" t="s">
        <v>30</v>
      </c>
      <c r="AX898" s="14" t="s">
        <v>73</v>
      </c>
      <c r="AY898" s="260" t="s">
        <v>169</v>
      </c>
    </row>
    <row r="899" s="15" customFormat="1">
      <c r="A899" s="15"/>
      <c r="B899" s="261"/>
      <c r="C899" s="262"/>
      <c r="D899" s="235" t="s">
        <v>180</v>
      </c>
      <c r="E899" s="263" t="s">
        <v>1</v>
      </c>
      <c r="F899" s="264" t="s">
        <v>183</v>
      </c>
      <c r="G899" s="262"/>
      <c r="H899" s="265">
        <v>3.4740000000000002</v>
      </c>
      <c r="I899" s="266"/>
      <c r="J899" s="262"/>
      <c r="K899" s="262"/>
      <c r="L899" s="267"/>
      <c r="M899" s="268"/>
      <c r="N899" s="269"/>
      <c r="O899" s="269"/>
      <c r="P899" s="269"/>
      <c r="Q899" s="269"/>
      <c r="R899" s="269"/>
      <c r="S899" s="269"/>
      <c r="T899" s="270"/>
      <c r="U899" s="15"/>
      <c r="V899" s="15"/>
      <c r="W899" s="15"/>
      <c r="X899" s="15"/>
      <c r="Y899" s="15"/>
      <c r="Z899" s="15"/>
      <c r="AA899" s="15"/>
      <c r="AB899" s="15"/>
      <c r="AC899" s="15"/>
      <c r="AD899" s="15"/>
      <c r="AE899" s="15"/>
      <c r="AT899" s="271" t="s">
        <v>180</v>
      </c>
      <c r="AU899" s="271" t="s">
        <v>177</v>
      </c>
      <c r="AV899" s="15" t="s">
        <v>176</v>
      </c>
      <c r="AW899" s="15" t="s">
        <v>30</v>
      </c>
      <c r="AX899" s="15" t="s">
        <v>81</v>
      </c>
      <c r="AY899" s="271" t="s">
        <v>169</v>
      </c>
    </row>
    <row r="900" s="2" customFormat="1" ht="24.15" customHeight="1">
      <c r="A900" s="39"/>
      <c r="B900" s="40"/>
      <c r="C900" s="221" t="s">
        <v>1305</v>
      </c>
      <c r="D900" s="221" t="s">
        <v>172</v>
      </c>
      <c r="E900" s="222" t="s">
        <v>1306</v>
      </c>
      <c r="F900" s="223" t="s">
        <v>1307</v>
      </c>
      <c r="G900" s="224" t="s">
        <v>175</v>
      </c>
      <c r="H900" s="225">
        <v>2.552</v>
      </c>
      <c r="I900" s="226"/>
      <c r="J900" s="227">
        <f>ROUND(I900*H900,2)</f>
        <v>0</v>
      </c>
      <c r="K900" s="228"/>
      <c r="L900" s="45"/>
      <c r="M900" s="229" t="s">
        <v>1</v>
      </c>
      <c r="N900" s="230" t="s">
        <v>41</v>
      </c>
      <c r="O900" s="93"/>
      <c r="P900" s="231">
        <f>O900*H900</f>
        <v>0</v>
      </c>
      <c r="Q900" s="231">
        <v>0</v>
      </c>
      <c r="R900" s="231">
        <f>Q900*H900</f>
        <v>0</v>
      </c>
      <c r="S900" s="231">
        <v>0</v>
      </c>
      <c r="T900" s="232">
        <f>S900*H900</f>
        <v>0</v>
      </c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R900" s="233" t="s">
        <v>217</v>
      </c>
      <c r="AT900" s="233" t="s">
        <v>172</v>
      </c>
      <c r="AU900" s="233" t="s">
        <v>177</v>
      </c>
      <c r="AY900" s="18" t="s">
        <v>169</v>
      </c>
      <c r="BE900" s="234">
        <f>IF(N900="základní",J900,0)</f>
        <v>0</v>
      </c>
      <c r="BF900" s="234">
        <f>IF(N900="snížená",J900,0)</f>
        <v>0</v>
      </c>
      <c r="BG900" s="234">
        <f>IF(N900="zákl. přenesená",J900,0)</f>
        <v>0</v>
      </c>
      <c r="BH900" s="234">
        <f>IF(N900="sníž. přenesená",J900,0)</f>
        <v>0</v>
      </c>
      <c r="BI900" s="234">
        <f>IF(N900="nulová",J900,0)</f>
        <v>0</v>
      </c>
      <c r="BJ900" s="18" t="s">
        <v>178</v>
      </c>
      <c r="BK900" s="234">
        <f>ROUND(I900*H900,2)</f>
        <v>0</v>
      </c>
      <c r="BL900" s="18" t="s">
        <v>217</v>
      </c>
      <c r="BM900" s="233" t="s">
        <v>1308</v>
      </c>
    </row>
    <row r="901" s="2" customFormat="1">
      <c r="A901" s="39"/>
      <c r="B901" s="40"/>
      <c r="C901" s="41"/>
      <c r="D901" s="235" t="s">
        <v>179</v>
      </c>
      <c r="E901" s="41"/>
      <c r="F901" s="236" t="s">
        <v>1309</v>
      </c>
      <c r="G901" s="41"/>
      <c r="H901" s="41"/>
      <c r="I901" s="237"/>
      <c r="J901" s="41"/>
      <c r="K901" s="41"/>
      <c r="L901" s="45"/>
      <c r="M901" s="238"/>
      <c r="N901" s="239"/>
      <c r="O901" s="93"/>
      <c r="P901" s="93"/>
      <c r="Q901" s="93"/>
      <c r="R901" s="93"/>
      <c r="S901" s="93"/>
      <c r="T901" s="94"/>
      <c r="U901" s="39"/>
      <c r="V901" s="39"/>
      <c r="W901" s="39"/>
      <c r="X901" s="39"/>
      <c r="Y901" s="39"/>
      <c r="Z901" s="39"/>
      <c r="AA901" s="39"/>
      <c r="AB901" s="39"/>
      <c r="AC901" s="39"/>
      <c r="AD901" s="39"/>
      <c r="AE901" s="39"/>
      <c r="AT901" s="18" t="s">
        <v>179</v>
      </c>
      <c r="AU901" s="18" t="s">
        <v>177</v>
      </c>
    </row>
    <row r="902" s="12" customFormat="1" ht="22.8" customHeight="1">
      <c r="A902" s="12"/>
      <c r="B902" s="205"/>
      <c r="C902" s="206"/>
      <c r="D902" s="207" t="s">
        <v>72</v>
      </c>
      <c r="E902" s="219" t="s">
        <v>1310</v>
      </c>
      <c r="F902" s="219" t="s">
        <v>1311</v>
      </c>
      <c r="G902" s="206"/>
      <c r="H902" s="206"/>
      <c r="I902" s="209"/>
      <c r="J902" s="220">
        <f>BK902</f>
        <v>0</v>
      </c>
      <c r="K902" s="206"/>
      <c r="L902" s="211"/>
      <c r="M902" s="212"/>
      <c r="N902" s="213"/>
      <c r="O902" s="213"/>
      <c r="P902" s="214">
        <f>SUM(P903:P961)</f>
        <v>0</v>
      </c>
      <c r="Q902" s="213"/>
      <c r="R902" s="214">
        <f>SUM(R903:R961)</f>
        <v>1.8194276899999999</v>
      </c>
      <c r="S902" s="213"/>
      <c r="T902" s="215">
        <f>SUM(T903:T961)</f>
        <v>0</v>
      </c>
      <c r="U902" s="12"/>
      <c r="V902" s="12"/>
      <c r="W902" s="12"/>
      <c r="X902" s="12"/>
      <c r="Y902" s="12"/>
      <c r="Z902" s="12"/>
      <c r="AA902" s="12"/>
      <c r="AB902" s="12"/>
      <c r="AC902" s="12"/>
      <c r="AD902" s="12"/>
      <c r="AE902" s="12"/>
      <c r="AR902" s="216" t="s">
        <v>177</v>
      </c>
      <c r="AT902" s="217" t="s">
        <v>72</v>
      </c>
      <c r="AU902" s="217" t="s">
        <v>81</v>
      </c>
      <c r="AY902" s="216" t="s">
        <v>169</v>
      </c>
      <c r="BK902" s="218">
        <f>SUM(BK903:BK961)</f>
        <v>0</v>
      </c>
    </row>
    <row r="903" s="2" customFormat="1" ht="24.15" customHeight="1">
      <c r="A903" s="39"/>
      <c r="B903" s="40"/>
      <c r="C903" s="221" t="s">
        <v>751</v>
      </c>
      <c r="D903" s="221" t="s">
        <v>172</v>
      </c>
      <c r="E903" s="222" t="s">
        <v>1312</v>
      </c>
      <c r="F903" s="223" t="s">
        <v>1313</v>
      </c>
      <c r="G903" s="224" t="s">
        <v>189</v>
      </c>
      <c r="H903" s="225">
        <v>8.157</v>
      </c>
      <c r="I903" s="226"/>
      <c r="J903" s="227">
        <f>ROUND(I903*H903,2)</f>
        <v>0</v>
      </c>
      <c r="K903" s="228"/>
      <c r="L903" s="45"/>
      <c r="M903" s="229" t="s">
        <v>1</v>
      </c>
      <c r="N903" s="230" t="s">
        <v>41</v>
      </c>
      <c r="O903" s="93"/>
      <c r="P903" s="231">
        <f>O903*H903</f>
        <v>0</v>
      </c>
      <c r="Q903" s="231">
        <v>0.0014300000000000001</v>
      </c>
      <c r="R903" s="231">
        <f>Q903*H903</f>
        <v>0.011664510000000001</v>
      </c>
      <c r="S903" s="231">
        <v>0</v>
      </c>
      <c r="T903" s="232">
        <f>S903*H903</f>
        <v>0</v>
      </c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R903" s="233" t="s">
        <v>217</v>
      </c>
      <c r="AT903" s="233" t="s">
        <v>172</v>
      </c>
      <c r="AU903" s="233" t="s">
        <v>177</v>
      </c>
      <c r="AY903" s="18" t="s">
        <v>169</v>
      </c>
      <c r="BE903" s="234">
        <f>IF(N903="základní",J903,0)</f>
        <v>0</v>
      </c>
      <c r="BF903" s="234">
        <f>IF(N903="snížená",J903,0)</f>
        <v>0</v>
      </c>
      <c r="BG903" s="234">
        <f>IF(N903="zákl. přenesená",J903,0)</f>
        <v>0</v>
      </c>
      <c r="BH903" s="234">
        <f>IF(N903="sníž. přenesená",J903,0)</f>
        <v>0</v>
      </c>
      <c r="BI903" s="234">
        <f>IF(N903="nulová",J903,0)</f>
        <v>0</v>
      </c>
      <c r="BJ903" s="18" t="s">
        <v>178</v>
      </c>
      <c r="BK903" s="234">
        <f>ROUND(I903*H903,2)</f>
        <v>0</v>
      </c>
      <c r="BL903" s="18" t="s">
        <v>217</v>
      </c>
      <c r="BM903" s="233" t="s">
        <v>1314</v>
      </c>
    </row>
    <row r="904" s="2" customFormat="1">
      <c r="A904" s="39"/>
      <c r="B904" s="40"/>
      <c r="C904" s="41"/>
      <c r="D904" s="235" t="s">
        <v>179</v>
      </c>
      <c r="E904" s="41"/>
      <c r="F904" s="236" t="s">
        <v>1313</v>
      </c>
      <c r="G904" s="41"/>
      <c r="H904" s="41"/>
      <c r="I904" s="237"/>
      <c r="J904" s="41"/>
      <c r="K904" s="41"/>
      <c r="L904" s="45"/>
      <c r="M904" s="238"/>
      <c r="N904" s="239"/>
      <c r="O904" s="93"/>
      <c r="P904" s="93"/>
      <c r="Q904" s="93"/>
      <c r="R904" s="93"/>
      <c r="S904" s="93"/>
      <c r="T904" s="94"/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T904" s="18" t="s">
        <v>179</v>
      </c>
      <c r="AU904" s="18" t="s">
        <v>177</v>
      </c>
    </row>
    <row r="905" s="14" customFormat="1">
      <c r="A905" s="14"/>
      <c r="B905" s="250"/>
      <c r="C905" s="251"/>
      <c r="D905" s="235" t="s">
        <v>180</v>
      </c>
      <c r="E905" s="252" t="s">
        <v>1</v>
      </c>
      <c r="F905" s="253" t="s">
        <v>1315</v>
      </c>
      <c r="G905" s="251"/>
      <c r="H905" s="254">
        <v>8.157</v>
      </c>
      <c r="I905" s="255"/>
      <c r="J905" s="251"/>
      <c r="K905" s="251"/>
      <c r="L905" s="256"/>
      <c r="M905" s="257"/>
      <c r="N905" s="258"/>
      <c r="O905" s="258"/>
      <c r="P905" s="258"/>
      <c r="Q905" s="258"/>
      <c r="R905" s="258"/>
      <c r="S905" s="258"/>
      <c r="T905" s="259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260" t="s">
        <v>180</v>
      </c>
      <c r="AU905" s="260" t="s">
        <v>177</v>
      </c>
      <c r="AV905" s="14" t="s">
        <v>177</v>
      </c>
      <c r="AW905" s="14" t="s">
        <v>30</v>
      </c>
      <c r="AX905" s="14" t="s">
        <v>73</v>
      </c>
      <c r="AY905" s="260" t="s">
        <v>169</v>
      </c>
    </row>
    <row r="906" s="15" customFormat="1">
      <c r="A906" s="15"/>
      <c r="B906" s="261"/>
      <c r="C906" s="262"/>
      <c r="D906" s="235" t="s">
        <v>180</v>
      </c>
      <c r="E906" s="263" t="s">
        <v>1</v>
      </c>
      <c r="F906" s="264" t="s">
        <v>183</v>
      </c>
      <c r="G906" s="262"/>
      <c r="H906" s="265">
        <v>8.157</v>
      </c>
      <c r="I906" s="266"/>
      <c r="J906" s="262"/>
      <c r="K906" s="262"/>
      <c r="L906" s="267"/>
      <c r="M906" s="268"/>
      <c r="N906" s="269"/>
      <c r="O906" s="269"/>
      <c r="P906" s="269"/>
      <c r="Q906" s="269"/>
      <c r="R906" s="269"/>
      <c r="S906" s="269"/>
      <c r="T906" s="270"/>
      <c r="U906" s="15"/>
      <c r="V906" s="15"/>
      <c r="W906" s="15"/>
      <c r="X906" s="15"/>
      <c r="Y906" s="15"/>
      <c r="Z906" s="15"/>
      <c r="AA906" s="15"/>
      <c r="AB906" s="15"/>
      <c r="AC906" s="15"/>
      <c r="AD906" s="15"/>
      <c r="AE906" s="15"/>
      <c r="AT906" s="271" t="s">
        <v>180</v>
      </c>
      <c r="AU906" s="271" t="s">
        <v>177</v>
      </c>
      <c r="AV906" s="15" t="s">
        <v>176</v>
      </c>
      <c r="AW906" s="15" t="s">
        <v>30</v>
      </c>
      <c r="AX906" s="15" t="s">
        <v>81</v>
      </c>
      <c r="AY906" s="271" t="s">
        <v>169</v>
      </c>
    </row>
    <row r="907" s="2" customFormat="1" ht="16.5" customHeight="1">
      <c r="A907" s="39"/>
      <c r="B907" s="40"/>
      <c r="C907" s="272" t="s">
        <v>1316</v>
      </c>
      <c r="D907" s="272" t="s">
        <v>258</v>
      </c>
      <c r="E907" s="273" t="s">
        <v>1317</v>
      </c>
      <c r="F907" s="274" t="s">
        <v>1318</v>
      </c>
      <c r="G907" s="275" t="s">
        <v>189</v>
      </c>
      <c r="H907" s="276">
        <v>8.5649999999999995</v>
      </c>
      <c r="I907" s="277"/>
      <c r="J907" s="278">
        <f>ROUND(I907*H907,2)</f>
        <v>0</v>
      </c>
      <c r="K907" s="279"/>
      <c r="L907" s="280"/>
      <c r="M907" s="281" t="s">
        <v>1</v>
      </c>
      <c r="N907" s="282" t="s">
        <v>41</v>
      </c>
      <c r="O907" s="93"/>
      <c r="P907" s="231">
        <f>O907*H907</f>
        <v>0</v>
      </c>
      <c r="Q907" s="231">
        <v>0.012</v>
      </c>
      <c r="R907" s="231">
        <f>Q907*H907</f>
        <v>0.10278</v>
      </c>
      <c r="S907" s="231">
        <v>0</v>
      </c>
      <c r="T907" s="232">
        <f>S907*H907</f>
        <v>0</v>
      </c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R907" s="233" t="s">
        <v>261</v>
      </c>
      <c r="AT907" s="233" t="s">
        <v>258</v>
      </c>
      <c r="AU907" s="233" t="s">
        <v>177</v>
      </c>
      <c r="AY907" s="18" t="s">
        <v>169</v>
      </c>
      <c r="BE907" s="234">
        <f>IF(N907="základní",J907,0)</f>
        <v>0</v>
      </c>
      <c r="BF907" s="234">
        <f>IF(N907="snížená",J907,0)</f>
        <v>0</v>
      </c>
      <c r="BG907" s="234">
        <f>IF(N907="zákl. přenesená",J907,0)</f>
        <v>0</v>
      </c>
      <c r="BH907" s="234">
        <f>IF(N907="sníž. přenesená",J907,0)</f>
        <v>0</v>
      </c>
      <c r="BI907" s="234">
        <f>IF(N907="nulová",J907,0)</f>
        <v>0</v>
      </c>
      <c r="BJ907" s="18" t="s">
        <v>178</v>
      </c>
      <c r="BK907" s="234">
        <f>ROUND(I907*H907,2)</f>
        <v>0</v>
      </c>
      <c r="BL907" s="18" t="s">
        <v>217</v>
      </c>
      <c r="BM907" s="233" t="s">
        <v>1319</v>
      </c>
    </row>
    <row r="908" s="2" customFormat="1">
      <c r="A908" s="39"/>
      <c r="B908" s="40"/>
      <c r="C908" s="41"/>
      <c r="D908" s="235" t="s">
        <v>179</v>
      </c>
      <c r="E908" s="41"/>
      <c r="F908" s="236" t="s">
        <v>1318</v>
      </c>
      <c r="G908" s="41"/>
      <c r="H908" s="41"/>
      <c r="I908" s="237"/>
      <c r="J908" s="41"/>
      <c r="K908" s="41"/>
      <c r="L908" s="45"/>
      <c r="M908" s="238"/>
      <c r="N908" s="239"/>
      <c r="O908" s="93"/>
      <c r="P908" s="93"/>
      <c r="Q908" s="93"/>
      <c r="R908" s="93"/>
      <c r="S908" s="93"/>
      <c r="T908" s="94"/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T908" s="18" t="s">
        <v>179</v>
      </c>
      <c r="AU908" s="18" t="s">
        <v>177</v>
      </c>
    </row>
    <row r="909" s="14" customFormat="1">
      <c r="A909" s="14"/>
      <c r="B909" s="250"/>
      <c r="C909" s="251"/>
      <c r="D909" s="235" t="s">
        <v>180</v>
      </c>
      <c r="E909" s="252" t="s">
        <v>1</v>
      </c>
      <c r="F909" s="253" t="s">
        <v>1320</v>
      </c>
      <c r="G909" s="251"/>
      <c r="H909" s="254">
        <v>8.5649999999999995</v>
      </c>
      <c r="I909" s="255"/>
      <c r="J909" s="251"/>
      <c r="K909" s="251"/>
      <c r="L909" s="256"/>
      <c r="M909" s="257"/>
      <c r="N909" s="258"/>
      <c r="O909" s="258"/>
      <c r="P909" s="258"/>
      <c r="Q909" s="258"/>
      <c r="R909" s="258"/>
      <c r="S909" s="258"/>
      <c r="T909" s="259"/>
      <c r="U909" s="14"/>
      <c r="V909" s="14"/>
      <c r="W909" s="14"/>
      <c r="X909" s="14"/>
      <c r="Y909" s="14"/>
      <c r="Z909" s="14"/>
      <c r="AA909" s="14"/>
      <c r="AB909" s="14"/>
      <c r="AC909" s="14"/>
      <c r="AD909" s="14"/>
      <c r="AE909" s="14"/>
      <c r="AT909" s="260" t="s">
        <v>180</v>
      </c>
      <c r="AU909" s="260" t="s">
        <v>177</v>
      </c>
      <c r="AV909" s="14" t="s">
        <v>177</v>
      </c>
      <c r="AW909" s="14" t="s">
        <v>30</v>
      </c>
      <c r="AX909" s="14" t="s">
        <v>73</v>
      </c>
      <c r="AY909" s="260" t="s">
        <v>169</v>
      </c>
    </row>
    <row r="910" s="15" customFormat="1">
      <c r="A910" s="15"/>
      <c r="B910" s="261"/>
      <c r="C910" s="262"/>
      <c r="D910" s="235" t="s">
        <v>180</v>
      </c>
      <c r="E910" s="263" t="s">
        <v>1</v>
      </c>
      <c r="F910" s="264" t="s">
        <v>183</v>
      </c>
      <c r="G910" s="262"/>
      <c r="H910" s="265">
        <v>8.5649999999999995</v>
      </c>
      <c r="I910" s="266"/>
      <c r="J910" s="262"/>
      <c r="K910" s="262"/>
      <c r="L910" s="267"/>
      <c r="M910" s="268"/>
      <c r="N910" s="269"/>
      <c r="O910" s="269"/>
      <c r="P910" s="269"/>
      <c r="Q910" s="269"/>
      <c r="R910" s="269"/>
      <c r="S910" s="269"/>
      <c r="T910" s="270"/>
      <c r="U910" s="15"/>
      <c r="V910" s="15"/>
      <c r="W910" s="15"/>
      <c r="X910" s="15"/>
      <c r="Y910" s="15"/>
      <c r="Z910" s="15"/>
      <c r="AA910" s="15"/>
      <c r="AB910" s="15"/>
      <c r="AC910" s="15"/>
      <c r="AD910" s="15"/>
      <c r="AE910" s="15"/>
      <c r="AT910" s="271" t="s">
        <v>180</v>
      </c>
      <c r="AU910" s="271" t="s">
        <v>177</v>
      </c>
      <c r="AV910" s="15" t="s">
        <v>176</v>
      </c>
      <c r="AW910" s="15" t="s">
        <v>30</v>
      </c>
      <c r="AX910" s="15" t="s">
        <v>81</v>
      </c>
      <c r="AY910" s="271" t="s">
        <v>169</v>
      </c>
    </row>
    <row r="911" s="2" customFormat="1" ht="16.5" customHeight="1">
      <c r="A911" s="39"/>
      <c r="B911" s="40"/>
      <c r="C911" s="221" t="s">
        <v>755</v>
      </c>
      <c r="D911" s="221" t="s">
        <v>172</v>
      </c>
      <c r="E911" s="222" t="s">
        <v>1321</v>
      </c>
      <c r="F911" s="223" t="s">
        <v>1322</v>
      </c>
      <c r="G911" s="224" t="s">
        <v>189</v>
      </c>
      <c r="H911" s="225">
        <v>8.157</v>
      </c>
      <c r="I911" s="226"/>
      <c r="J911" s="227">
        <f>ROUND(I911*H911,2)</f>
        <v>0</v>
      </c>
      <c r="K911" s="228"/>
      <c r="L911" s="45"/>
      <c r="M911" s="229" t="s">
        <v>1</v>
      </c>
      <c r="N911" s="230" t="s">
        <v>41</v>
      </c>
      <c r="O911" s="93"/>
      <c r="P911" s="231">
        <f>O911*H911</f>
        <v>0</v>
      </c>
      <c r="Q911" s="231">
        <v>0.00010000000000000001</v>
      </c>
      <c r="R911" s="231">
        <f>Q911*H911</f>
        <v>0.00081570000000000004</v>
      </c>
      <c r="S911" s="231">
        <v>0</v>
      </c>
      <c r="T911" s="232">
        <f>S911*H911</f>
        <v>0</v>
      </c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R911" s="233" t="s">
        <v>217</v>
      </c>
      <c r="AT911" s="233" t="s">
        <v>172</v>
      </c>
      <c r="AU911" s="233" t="s">
        <v>177</v>
      </c>
      <c r="AY911" s="18" t="s">
        <v>169</v>
      </c>
      <c r="BE911" s="234">
        <f>IF(N911="základní",J911,0)</f>
        <v>0</v>
      </c>
      <c r="BF911" s="234">
        <f>IF(N911="snížená",J911,0)</f>
        <v>0</v>
      </c>
      <c r="BG911" s="234">
        <f>IF(N911="zákl. přenesená",J911,0)</f>
        <v>0</v>
      </c>
      <c r="BH911" s="234">
        <f>IF(N911="sníž. přenesená",J911,0)</f>
        <v>0</v>
      </c>
      <c r="BI911" s="234">
        <f>IF(N911="nulová",J911,0)</f>
        <v>0</v>
      </c>
      <c r="BJ911" s="18" t="s">
        <v>178</v>
      </c>
      <c r="BK911" s="234">
        <f>ROUND(I911*H911,2)</f>
        <v>0</v>
      </c>
      <c r="BL911" s="18" t="s">
        <v>217</v>
      </c>
      <c r="BM911" s="233" t="s">
        <v>1323</v>
      </c>
    </row>
    <row r="912" s="2" customFormat="1">
      <c r="A912" s="39"/>
      <c r="B912" s="40"/>
      <c r="C912" s="41"/>
      <c r="D912" s="235" t="s">
        <v>179</v>
      </c>
      <c r="E912" s="41"/>
      <c r="F912" s="236" t="s">
        <v>1322</v>
      </c>
      <c r="G912" s="41"/>
      <c r="H912" s="41"/>
      <c r="I912" s="237"/>
      <c r="J912" s="41"/>
      <c r="K912" s="41"/>
      <c r="L912" s="45"/>
      <c r="M912" s="238"/>
      <c r="N912" s="239"/>
      <c r="O912" s="93"/>
      <c r="P912" s="93"/>
      <c r="Q912" s="93"/>
      <c r="R912" s="93"/>
      <c r="S912" s="93"/>
      <c r="T912" s="94"/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T912" s="18" t="s">
        <v>179</v>
      </c>
      <c r="AU912" s="18" t="s">
        <v>177</v>
      </c>
    </row>
    <row r="913" s="2" customFormat="1" ht="24.15" customHeight="1">
      <c r="A913" s="39"/>
      <c r="B913" s="40"/>
      <c r="C913" s="221" t="s">
        <v>1324</v>
      </c>
      <c r="D913" s="221" t="s">
        <v>172</v>
      </c>
      <c r="E913" s="222" t="s">
        <v>1325</v>
      </c>
      <c r="F913" s="223" t="s">
        <v>1326</v>
      </c>
      <c r="G913" s="224" t="s">
        <v>189</v>
      </c>
      <c r="H913" s="225">
        <v>53.609999999999999</v>
      </c>
      <c r="I913" s="226"/>
      <c r="J913" s="227">
        <f>ROUND(I913*H913,2)</f>
        <v>0</v>
      </c>
      <c r="K913" s="228"/>
      <c r="L913" s="45"/>
      <c r="M913" s="229" t="s">
        <v>1</v>
      </c>
      <c r="N913" s="230" t="s">
        <v>41</v>
      </c>
      <c r="O913" s="93"/>
      <c r="P913" s="231">
        <f>O913*H913</f>
        <v>0</v>
      </c>
      <c r="Q913" s="231">
        <v>0.01217</v>
      </c>
      <c r="R913" s="231">
        <f>Q913*H913</f>
        <v>0.65243370000000001</v>
      </c>
      <c r="S913" s="231">
        <v>0</v>
      </c>
      <c r="T913" s="232">
        <f>S913*H913</f>
        <v>0</v>
      </c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R913" s="233" t="s">
        <v>217</v>
      </c>
      <c r="AT913" s="233" t="s">
        <v>172</v>
      </c>
      <c r="AU913" s="233" t="s">
        <v>177</v>
      </c>
      <c r="AY913" s="18" t="s">
        <v>169</v>
      </c>
      <c r="BE913" s="234">
        <f>IF(N913="základní",J913,0)</f>
        <v>0</v>
      </c>
      <c r="BF913" s="234">
        <f>IF(N913="snížená",J913,0)</f>
        <v>0</v>
      </c>
      <c r="BG913" s="234">
        <f>IF(N913="zákl. přenesená",J913,0)</f>
        <v>0</v>
      </c>
      <c r="BH913" s="234">
        <f>IF(N913="sníž. přenesená",J913,0)</f>
        <v>0</v>
      </c>
      <c r="BI913" s="234">
        <f>IF(N913="nulová",J913,0)</f>
        <v>0</v>
      </c>
      <c r="BJ913" s="18" t="s">
        <v>178</v>
      </c>
      <c r="BK913" s="234">
        <f>ROUND(I913*H913,2)</f>
        <v>0</v>
      </c>
      <c r="BL913" s="18" t="s">
        <v>217</v>
      </c>
      <c r="BM913" s="233" t="s">
        <v>1327</v>
      </c>
    </row>
    <row r="914" s="2" customFormat="1">
      <c r="A914" s="39"/>
      <c r="B914" s="40"/>
      <c r="C914" s="41"/>
      <c r="D914" s="235" t="s">
        <v>179</v>
      </c>
      <c r="E914" s="41"/>
      <c r="F914" s="236" t="s">
        <v>1326</v>
      </c>
      <c r="G914" s="41"/>
      <c r="H914" s="41"/>
      <c r="I914" s="237"/>
      <c r="J914" s="41"/>
      <c r="K914" s="41"/>
      <c r="L914" s="45"/>
      <c r="M914" s="238"/>
      <c r="N914" s="239"/>
      <c r="O914" s="93"/>
      <c r="P914" s="93"/>
      <c r="Q914" s="93"/>
      <c r="R914" s="93"/>
      <c r="S914" s="93"/>
      <c r="T914" s="94"/>
      <c r="U914" s="39"/>
      <c r="V914" s="39"/>
      <c r="W914" s="39"/>
      <c r="X914" s="39"/>
      <c r="Y914" s="39"/>
      <c r="Z914" s="39"/>
      <c r="AA914" s="39"/>
      <c r="AB914" s="39"/>
      <c r="AC914" s="39"/>
      <c r="AD914" s="39"/>
      <c r="AE914" s="39"/>
      <c r="AT914" s="18" t="s">
        <v>179</v>
      </c>
      <c r="AU914" s="18" t="s">
        <v>177</v>
      </c>
    </row>
    <row r="915" s="14" customFormat="1">
      <c r="A915" s="14"/>
      <c r="B915" s="250"/>
      <c r="C915" s="251"/>
      <c r="D915" s="235" t="s">
        <v>180</v>
      </c>
      <c r="E915" s="252" t="s">
        <v>1</v>
      </c>
      <c r="F915" s="253" t="s">
        <v>1328</v>
      </c>
      <c r="G915" s="251"/>
      <c r="H915" s="254">
        <v>53.609999999999999</v>
      </c>
      <c r="I915" s="255"/>
      <c r="J915" s="251"/>
      <c r="K915" s="251"/>
      <c r="L915" s="256"/>
      <c r="M915" s="257"/>
      <c r="N915" s="258"/>
      <c r="O915" s="258"/>
      <c r="P915" s="258"/>
      <c r="Q915" s="258"/>
      <c r="R915" s="258"/>
      <c r="S915" s="258"/>
      <c r="T915" s="259"/>
      <c r="U915" s="14"/>
      <c r="V915" s="14"/>
      <c r="W915" s="14"/>
      <c r="X915" s="14"/>
      <c r="Y915" s="14"/>
      <c r="Z915" s="14"/>
      <c r="AA915" s="14"/>
      <c r="AB915" s="14"/>
      <c r="AC915" s="14"/>
      <c r="AD915" s="14"/>
      <c r="AE915" s="14"/>
      <c r="AT915" s="260" t="s">
        <v>180</v>
      </c>
      <c r="AU915" s="260" t="s">
        <v>177</v>
      </c>
      <c r="AV915" s="14" t="s">
        <v>177</v>
      </c>
      <c r="AW915" s="14" t="s">
        <v>30</v>
      </c>
      <c r="AX915" s="14" t="s">
        <v>73</v>
      </c>
      <c r="AY915" s="260" t="s">
        <v>169</v>
      </c>
    </row>
    <row r="916" s="15" customFormat="1">
      <c r="A916" s="15"/>
      <c r="B916" s="261"/>
      <c r="C916" s="262"/>
      <c r="D916" s="235" t="s">
        <v>180</v>
      </c>
      <c r="E916" s="263" t="s">
        <v>1</v>
      </c>
      <c r="F916" s="264" t="s">
        <v>183</v>
      </c>
      <c r="G916" s="262"/>
      <c r="H916" s="265">
        <v>53.609999999999999</v>
      </c>
      <c r="I916" s="266"/>
      <c r="J916" s="262"/>
      <c r="K916" s="262"/>
      <c r="L916" s="267"/>
      <c r="M916" s="268"/>
      <c r="N916" s="269"/>
      <c r="O916" s="269"/>
      <c r="P916" s="269"/>
      <c r="Q916" s="269"/>
      <c r="R916" s="269"/>
      <c r="S916" s="269"/>
      <c r="T916" s="270"/>
      <c r="U916" s="15"/>
      <c r="V916" s="15"/>
      <c r="W916" s="15"/>
      <c r="X916" s="15"/>
      <c r="Y916" s="15"/>
      <c r="Z916" s="15"/>
      <c r="AA916" s="15"/>
      <c r="AB916" s="15"/>
      <c r="AC916" s="15"/>
      <c r="AD916" s="15"/>
      <c r="AE916" s="15"/>
      <c r="AT916" s="271" t="s">
        <v>180</v>
      </c>
      <c r="AU916" s="271" t="s">
        <v>177</v>
      </c>
      <c r="AV916" s="15" t="s">
        <v>176</v>
      </c>
      <c r="AW916" s="15" t="s">
        <v>30</v>
      </c>
      <c r="AX916" s="15" t="s">
        <v>81</v>
      </c>
      <c r="AY916" s="271" t="s">
        <v>169</v>
      </c>
    </row>
    <row r="917" s="2" customFormat="1" ht="24.15" customHeight="1">
      <c r="A917" s="39"/>
      <c r="B917" s="40"/>
      <c r="C917" s="221" t="s">
        <v>758</v>
      </c>
      <c r="D917" s="221" t="s">
        <v>172</v>
      </c>
      <c r="E917" s="222" t="s">
        <v>1329</v>
      </c>
      <c r="F917" s="223" t="s">
        <v>1330</v>
      </c>
      <c r="G917" s="224" t="s">
        <v>189</v>
      </c>
      <c r="H917" s="225">
        <v>5.96</v>
      </c>
      <c r="I917" s="226"/>
      <c r="J917" s="227">
        <f>ROUND(I917*H917,2)</f>
        <v>0</v>
      </c>
      <c r="K917" s="228"/>
      <c r="L917" s="45"/>
      <c r="M917" s="229" t="s">
        <v>1</v>
      </c>
      <c r="N917" s="230" t="s">
        <v>41</v>
      </c>
      <c r="O917" s="93"/>
      <c r="P917" s="231">
        <f>O917*H917</f>
        <v>0</v>
      </c>
      <c r="Q917" s="231">
        <v>0.011809999999999999</v>
      </c>
      <c r="R917" s="231">
        <f>Q917*H917</f>
        <v>0.070387599999999995</v>
      </c>
      <c r="S917" s="231">
        <v>0</v>
      </c>
      <c r="T917" s="232">
        <f>S917*H917</f>
        <v>0</v>
      </c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R917" s="233" t="s">
        <v>217</v>
      </c>
      <c r="AT917" s="233" t="s">
        <v>172</v>
      </c>
      <c r="AU917" s="233" t="s">
        <v>177</v>
      </c>
      <c r="AY917" s="18" t="s">
        <v>169</v>
      </c>
      <c r="BE917" s="234">
        <f>IF(N917="základní",J917,0)</f>
        <v>0</v>
      </c>
      <c r="BF917" s="234">
        <f>IF(N917="snížená",J917,0)</f>
        <v>0</v>
      </c>
      <c r="BG917" s="234">
        <f>IF(N917="zákl. přenesená",J917,0)</f>
        <v>0</v>
      </c>
      <c r="BH917" s="234">
        <f>IF(N917="sníž. přenesená",J917,0)</f>
        <v>0</v>
      </c>
      <c r="BI917" s="234">
        <f>IF(N917="nulová",J917,0)</f>
        <v>0</v>
      </c>
      <c r="BJ917" s="18" t="s">
        <v>178</v>
      </c>
      <c r="BK917" s="234">
        <f>ROUND(I917*H917,2)</f>
        <v>0</v>
      </c>
      <c r="BL917" s="18" t="s">
        <v>217</v>
      </c>
      <c r="BM917" s="233" t="s">
        <v>1331</v>
      </c>
    </row>
    <row r="918" s="2" customFormat="1">
      <c r="A918" s="39"/>
      <c r="B918" s="40"/>
      <c r="C918" s="41"/>
      <c r="D918" s="235" t="s">
        <v>179</v>
      </c>
      <c r="E918" s="41"/>
      <c r="F918" s="236" t="s">
        <v>1330</v>
      </c>
      <c r="G918" s="41"/>
      <c r="H918" s="41"/>
      <c r="I918" s="237"/>
      <c r="J918" s="41"/>
      <c r="K918" s="41"/>
      <c r="L918" s="45"/>
      <c r="M918" s="238"/>
      <c r="N918" s="239"/>
      <c r="O918" s="93"/>
      <c r="P918" s="93"/>
      <c r="Q918" s="93"/>
      <c r="R918" s="93"/>
      <c r="S918" s="93"/>
      <c r="T918" s="94"/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T918" s="18" t="s">
        <v>179</v>
      </c>
      <c r="AU918" s="18" t="s">
        <v>177</v>
      </c>
    </row>
    <row r="919" s="14" customFormat="1">
      <c r="A919" s="14"/>
      <c r="B919" s="250"/>
      <c r="C919" s="251"/>
      <c r="D919" s="235" t="s">
        <v>180</v>
      </c>
      <c r="E919" s="252" t="s">
        <v>1</v>
      </c>
      <c r="F919" s="253" t="s">
        <v>1332</v>
      </c>
      <c r="G919" s="251"/>
      <c r="H919" s="254">
        <v>5.96</v>
      </c>
      <c r="I919" s="255"/>
      <c r="J919" s="251"/>
      <c r="K919" s="251"/>
      <c r="L919" s="256"/>
      <c r="M919" s="257"/>
      <c r="N919" s="258"/>
      <c r="O919" s="258"/>
      <c r="P919" s="258"/>
      <c r="Q919" s="258"/>
      <c r="R919" s="258"/>
      <c r="S919" s="258"/>
      <c r="T919" s="259"/>
      <c r="U919" s="14"/>
      <c r="V919" s="14"/>
      <c r="W919" s="14"/>
      <c r="X919" s="14"/>
      <c r="Y919" s="14"/>
      <c r="Z919" s="14"/>
      <c r="AA919" s="14"/>
      <c r="AB919" s="14"/>
      <c r="AC919" s="14"/>
      <c r="AD919" s="14"/>
      <c r="AE919" s="14"/>
      <c r="AT919" s="260" t="s">
        <v>180</v>
      </c>
      <c r="AU919" s="260" t="s">
        <v>177</v>
      </c>
      <c r="AV919" s="14" t="s">
        <v>177</v>
      </c>
      <c r="AW919" s="14" t="s">
        <v>30</v>
      </c>
      <c r="AX919" s="14" t="s">
        <v>73</v>
      </c>
      <c r="AY919" s="260" t="s">
        <v>169</v>
      </c>
    </row>
    <row r="920" s="15" customFormat="1">
      <c r="A920" s="15"/>
      <c r="B920" s="261"/>
      <c r="C920" s="262"/>
      <c r="D920" s="235" t="s">
        <v>180</v>
      </c>
      <c r="E920" s="263" t="s">
        <v>1</v>
      </c>
      <c r="F920" s="264" t="s">
        <v>183</v>
      </c>
      <c r="G920" s="262"/>
      <c r="H920" s="265">
        <v>5.96</v>
      </c>
      <c r="I920" s="266"/>
      <c r="J920" s="262"/>
      <c r="K920" s="262"/>
      <c r="L920" s="267"/>
      <c r="M920" s="268"/>
      <c r="N920" s="269"/>
      <c r="O920" s="269"/>
      <c r="P920" s="269"/>
      <c r="Q920" s="269"/>
      <c r="R920" s="269"/>
      <c r="S920" s="269"/>
      <c r="T920" s="270"/>
      <c r="U920" s="15"/>
      <c r="V920" s="15"/>
      <c r="W920" s="15"/>
      <c r="X920" s="15"/>
      <c r="Y920" s="15"/>
      <c r="Z920" s="15"/>
      <c r="AA920" s="15"/>
      <c r="AB920" s="15"/>
      <c r="AC920" s="15"/>
      <c r="AD920" s="15"/>
      <c r="AE920" s="15"/>
      <c r="AT920" s="271" t="s">
        <v>180</v>
      </c>
      <c r="AU920" s="271" t="s">
        <v>177</v>
      </c>
      <c r="AV920" s="15" t="s">
        <v>176</v>
      </c>
      <c r="AW920" s="15" t="s">
        <v>30</v>
      </c>
      <c r="AX920" s="15" t="s">
        <v>81</v>
      </c>
      <c r="AY920" s="271" t="s">
        <v>169</v>
      </c>
    </row>
    <row r="921" s="2" customFormat="1" ht="16.5" customHeight="1">
      <c r="A921" s="39"/>
      <c r="B921" s="40"/>
      <c r="C921" s="221" t="s">
        <v>1333</v>
      </c>
      <c r="D921" s="221" t="s">
        <v>172</v>
      </c>
      <c r="E921" s="222" t="s">
        <v>1334</v>
      </c>
      <c r="F921" s="223" t="s">
        <v>1335</v>
      </c>
      <c r="G921" s="224" t="s">
        <v>189</v>
      </c>
      <c r="H921" s="225">
        <v>59.57</v>
      </c>
      <c r="I921" s="226"/>
      <c r="J921" s="227">
        <f>ROUND(I921*H921,2)</f>
        <v>0</v>
      </c>
      <c r="K921" s="228"/>
      <c r="L921" s="45"/>
      <c r="M921" s="229" t="s">
        <v>1</v>
      </c>
      <c r="N921" s="230" t="s">
        <v>41</v>
      </c>
      <c r="O921" s="93"/>
      <c r="P921" s="231">
        <f>O921*H921</f>
        <v>0</v>
      </c>
      <c r="Q921" s="231">
        <v>0.00010000000000000001</v>
      </c>
      <c r="R921" s="231">
        <f>Q921*H921</f>
        <v>0.0059570000000000005</v>
      </c>
      <c r="S921" s="231">
        <v>0</v>
      </c>
      <c r="T921" s="232">
        <f>S921*H921</f>
        <v>0</v>
      </c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R921" s="233" t="s">
        <v>217</v>
      </c>
      <c r="AT921" s="233" t="s">
        <v>172</v>
      </c>
      <c r="AU921" s="233" t="s">
        <v>177</v>
      </c>
      <c r="AY921" s="18" t="s">
        <v>169</v>
      </c>
      <c r="BE921" s="234">
        <f>IF(N921="základní",J921,0)</f>
        <v>0</v>
      </c>
      <c r="BF921" s="234">
        <f>IF(N921="snížená",J921,0)</f>
        <v>0</v>
      </c>
      <c r="BG921" s="234">
        <f>IF(N921="zákl. přenesená",J921,0)</f>
        <v>0</v>
      </c>
      <c r="BH921" s="234">
        <f>IF(N921="sníž. přenesená",J921,0)</f>
        <v>0</v>
      </c>
      <c r="BI921" s="234">
        <f>IF(N921="nulová",J921,0)</f>
        <v>0</v>
      </c>
      <c r="BJ921" s="18" t="s">
        <v>178</v>
      </c>
      <c r="BK921" s="234">
        <f>ROUND(I921*H921,2)</f>
        <v>0</v>
      </c>
      <c r="BL921" s="18" t="s">
        <v>217</v>
      </c>
      <c r="BM921" s="233" t="s">
        <v>1336</v>
      </c>
    </row>
    <row r="922" s="2" customFormat="1">
      <c r="A922" s="39"/>
      <c r="B922" s="40"/>
      <c r="C922" s="41"/>
      <c r="D922" s="235" t="s">
        <v>179</v>
      </c>
      <c r="E922" s="41"/>
      <c r="F922" s="236" t="s">
        <v>1335</v>
      </c>
      <c r="G922" s="41"/>
      <c r="H922" s="41"/>
      <c r="I922" s="237"/>
      <c r="J922" s="41"/>
      <c r="K922" s="41"/>
      <c r="L922" s="45"/>
      <c r="M922" s="238"/>
      <c r="N922" s="239"/>
      <c r="O922" s="93"/>
      <c r="P922" s="93"/>
      <c r="Q922" s="93"/>
      <c r="R922" s="93"/>
      <c r="S922" s="93"/>
      <c r="T922" s="94"/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T922" s="18" t="s">
        <v>179</v>
      </c>
      <c r="AU922" s="18" t="s">
        <v>177</v>
      </c>
    </row>
    <row r="923" s="2" customFormat="1" ht="16.5" customHeight="1">
      <c r="A923" s="39"/>
      <c r="B923" s="40"/>
      <c r="C923" s="221" t="s">
        <v>762</v>
      </c>
      <c r="D923" s="221" t="s">
        <v>172</v>
      </c>
      <c r="E923" s="222" t="s">
        <v>1337</v>
      </c>
      <c r="F923" s="223" t="s">
        <v>1338</v>
      </c>
      <c r="G923" s="224" t="s">
        <v>189</v>
      </c>
      <c r="H923" s="225">
        <v>59.57</v>
      </c>
      <c r="I923" s="226"/>
      <c r="J923" s="227">
        <f>ROUND(I923*H923,2)</f>
        <v>0</v>
      </c>
      <c r="K923" s="228"/>
      <c r="L923" s="45"/>
      <c r="M923" s="229" t="s">
        <v>1</v>
      </c>
      <c r="N923" s="230" t="s">
        <v>41</v>
      </c>
      <c r="O923" s="93"/>
      <c r="P923" s="231">
        <f>O923*H923</f>
        <v>0</v>
      </c>
      <c r="Q923" s="231">
        <v>0</v>
      </c>
      <c r="R923" s="231">
        <f>Q923*H923</f>
        <v>0</v>
      </c>
      <c r="S923" s="231">
        <v>0</v>
      </c>
      <c r="T923" s="232">
        <f>S923*H923</f>
        <v>0</v>
      </c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R923" s="233" t="s">
        <v>217</v>
      </c>
      <c r="AT923" s="233" t="s">
        <v>172</v>
      </c>
      <c r="AU923" s="233" t="s">
        <v>177</v>
      </c>
      <c r="AY923" s="18" t="s">
        <v>169</v>
      </c>
      <c r="BE923" s="234">
        <f>IF(N923="základní",J923,0)</f>
        <v>0</v>
      </c>
      <c r="BF923" s="234">
        <f>IF(N923="snížená",J923,0)</f>
        <v>0</v>
      </c>
      <c r="BG923" s="234">
        <f>IF(N923="zákl. přenesená",J923,0)</f>
        <v>0</v>
      </c>
      <c r="BH923" s="234">
        <f>IF(N923="sníž. přenesená",J923,0)</f>
        <v>0</v>
      </c>
      <c r="BI923" s="234">
        <f>IF(N923="nulová",J923,0)</f>
        <v>0</v>
      </c>
      <c r="BJ923" s="18" t="s">
        <v>178</v>
      </c>
      <c r="BK923" s="234">
        <f>ROUND(I923*H923,2)</f>
        <v>0</v>
      </c>
      <c r="BL923" s="18" t="s">
        <v>217</v>
      </c>
      <c r="BM923" s="233" t="s">
        <v>1339</v>
      </c>
    </row>
    <row r="924" s="2" customFormat="1">
      <c r="A924" s="39"/>
      <c r="B924" s="40"/>
      <c r="C924" s="41"/>
      <c r="D924" s="235" t="s">
        <v>179</v>
      </c>
      <c r="E924" s="41"/>
      <c r="F924" s="236" t="s">
        <v>1338</v>
      </c>
      <c r="G924" s="41"/>
      <c r="H924" s="41"/>
      <c r="I924" s="237"/>
      <c r="J924" s="41"/>
      <c r="K924" s="41"/>
      <c r="L924" s="45"/>
      <c r="M924" s="238"/>
      <c r="N924" s="239"/>
      <c r="O924" s="93"/>
      <c r="P924" s="93"/>
      <c r="Q924" s="93"/>
      <c r="R924" s="93"/>
      <c r="S924" s="93"/>
      <c r="T924" s="94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T924" s="18" t="s">
        <v>179</v>
      </c>
      <c r="AU924" s="18" t="s">
        <v>177</v>
      </c>
    </row>
    <row r="925" s="2" customFormat="1" ht="24.15" customHeight="1">
      <c r="A925" s="39"/>
      <c r="B925" s="40"/>
      <c r="C925" s="272" t="s">
        <v>1340</v>
      </c>
      <c r="D925" s="272" t="s">
        <v>258</v>
      </c>
      <c r="E925" s="273" t="s">
        <v>1341</v>
      </c>
      <c r="F925" s="274" t="s">
        <v>1342</v>
      </c>
      <c r="G925" s="275" t="s">
        <v>189</v>
      </c>
      <c r="H925" s="276">
        <v>66.927000000000007</v>
      </c>
      <c r="I925" s="277"/>
      <c r="J925" s="278">
        <f>ROUND(I925*H925,2)</f>
        <v>0</v>
      </c>
      <c r="K925" s="279"/>
      <c r="L925" s="280"/>
      <c r="M925" s="281" t="s">
        <v>1</v>
      </c>
      <c r="N925" s="282" t="s">
        <v>41</v>
      </c>
      <c r="O925" s="93"/>
      <c r="P925" s="231">
        <f>O925*H925</f>
        <v>0</v>
      </c>
      <c r="Q925" s="231">
        <v>0.00013999999999999999</v>
      </c>
      <c r="R925" s="231">
        <f>Q925*H925</f>
        <v>0.0093697799999999994</v>
      </c>
      <c r="S925" s="231">
        <v>0</v>
      </c>
      <c r="T925" s="232">
        <f>S925*H925</f>
        <v>0</v>
      </c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R925" s="233" t="s">
        <v>261</v>
      </c>
      <c r="AT925" s="233" t="s">
        <v>258</v>
      </c>
      <c r="AU925" s="233" t="s">
        <v>177</v>
      </c>
      <c r="AY925" s="18" t="s">
        <v>169</v>
      </c>
      <c r="BE925" s="234">
        <f>IF(N925="základní",J925,0)</f>
        <v>0</v>
      </c>
      <c r="BF925" s="234">
        <f>IF(N925="snížená",J925,0)</f>
        <v>0</v>
      </c>
      <c r="BG925" s="234">
        <f>IF(N925="zákl. přenesená",J925,0)</f>
        <v>0</v>
      </c>
      <c r="BH925" s="234">
        <f>IF(N925="sníž. přenesená",J925,0)</f>
        <v>0</v>
      </c>
      <c r="BI925" s="234">
        <f>IF(N925="nulová",J925,0)</f>
        <v>0</v>
      </c>
      <c r="BJ925" s="18" t="s">
        <v>178</v>
      </c>
      <c r="BK925" s="234">
        <f>ROUND(I925*H925,2)</f>
        <v>0</v>
      </c>
      <c r="BL925" s="18" t="s">
        <v>217</v>
      </c>
      <c r="BM925" s="233" t="s">
        <v>1343</v>
      </c>
    </row>
    <row r="926" s="2" customFormat="1">
      <c r="A926" s="39"/>
      <c r="B926" s="40"/>
      <c r="C926" s="41"/>
      <c r="D926" s="235" t="s">
        <v>179</v>
      </c>
      <c r="E926" s="41"/>
      <c r="F926" s="236" t="s">
        <v>1342</v>
      </c>
      <c r="G926" s="41"/>
      <c r="H926" s="41"/>
      <c r="I926" s="237"/>
      <c r="J926" s="41"/>
      <c r="K926" s="41"/>
      <c r="L926" s="45"/>
      <c r="M926" s="238"/>
      <c r="N926" s="239"/>
      <c r="O926" s="93"/>
      <c r="P926" s="93"/>
      <c r="Q926" s="93"/>
      <c r="R926" s="93"/>
      <c r="S926" s="93"/>
      <c r="T926" s="94"/>
      <c r="U926" s="39"/>
      <c r="V926" s="39"/>
      <c r="W926" s="39"/>
      <c r="X926" s="39"/>
      <c r="Y926" s="39"/>
      <c r="Z926" s="39"/>
      <c r="AA926" s="39"/>
      <c r="AB926" s="39"/>
      <c r="AC926" s="39"/>
      <c r="AD926" s="39"/>
      <c r="AE926" s="39"/>
      <c r="AT926" s="18" t="s">
        <v>179</v>
      </c>
      <c r="AU926" s="18" t="s">
        <v>177</v>
      </c>
    </row>
    <row r="927" s="14" customFormat="1">
      <c r="A927" s="14"/>
      <c r="B927" s="250"/>
      <c r="C927" s="251"/>
      <c r="D927" s="235" t="s">
        <v>180</v>
      </c>
      <c r="E927" s="252" t="s">
        <v>1</v>
      </c>
      <c r="F927" s="253" t="s">
        <v>1344</v>
      </c>
      <c r="G927" s="251"/>
      <c r="H927" s="254">
        <v>66.927000000000007</v>
      </c>
      <c r="I927" s="255"/>
      <c r="J927" s="251"/>
      <c r="K927" s="251"/>
      <c r="L927" s="256"/>
      <c r="M927" s="257"/>
      <c r="N927" s="258"/>
      <c r="O927" s="258"/>
      <c r="P927" s="258"/>
      <c r="Q927" s="258"/>
      <c r="R927" s="258"/>
      <c r="S927" s="258"/>
      <c r="T927" s="259"/>
      <c r="U927" s="14"/>
      <c r="V927" s="14"/>
      <c r="W927" s="14"/>
      <c r="X927" s="14"/>
      <c r="Y927" s="14"/>
      <c r="Z927" s="14"/>
      <c r="AA927" s="14"/>
      <c r="AB927" s="14"/>
      <c r="AC927" s="14"/>
      <c r="AD927" s="14"/>
      <c r="AE927" s="14"/>
      <c r="AT927" s="260" t="s">
        <v>180</v>
      </c>
      <c r="AU927" s="260" t="s">
        <v>177</v>
      </c>
      <c r="AV927" s="14" t="s">
        <v>177</v>
      </c>
      <c r="AW927" s="14" t="s">
        <v>30</v>
      </c>
      <c r="AX927" s="14" t="s">
        <v>73</v>
      </c>
      <c r="AY927" s="260" t="s">
        <v>169</v>
      </c>
    </row>
    <row r="928" s="15" customFormat="1">
      <c r="A928" s="15"/>
      <c r="B928" s="261"/>
      <c r="C928" s="262"/>
      <c r="D928" s="235" t="s">
        <v>180</v>
      </c>
      <c r="E928" s="263" t="s">
        <v>1</v>
      </c>
      <c r="F928" s="264" t="s">
        <v>183</v>
      </c>
      <c r="G928" s="262"/>
      <c r="H928" s="265">
        <v>66.927000000000007</v>
      </c>
      <c r="I928" s="266"/>
      <c r="J928" s="262"/>
      <c r="K928" s="262"/>
      <c r="L928" s="267"/>
      <c r="M928" s="268"/>
      <c r="N928" s="269"/>
      <c r="O928" s="269"/>
      <c r="P928" s="269"/>
      <c r="Q928" s="269"/>
      <c r="R928" s="269"/>
      <c r="S928" s="269"/>
      <c r="T928" s="270"/>
      <c r="U928" s="15"/>
      <c r="V928" s="15"/>
      <c r="W928" s="15"/>
      <c r="X928" s="15"/>
      <c r="Y928" s="15"/>
      <c r="Z928" s="15"/>
      <c r="AA928" s="15"/>
      <c r="AB928" s="15"/>
      <c r="AC928" s="15"/>
      <c r="AD928" s="15"/>
      <c r="AE928" s="15"/>
      <c r="AT928" s="271" t="s">
        <v>180</v>
      </c>
      <c r="AU928" s="271" t="s">
        <v>177</v>
      </c>
      <c r="AV928" s="15" t="s">
        <v>176</v>
      </c>
      <c r="AW928" s="15" t="s">
        <v>30</v>
      </c>
      <c r="AX928" s="15" t="s">
        <v>81</v>
      </c>
      <c r="AY928" s="271" t="s">
        <v>169</v>
      </c>
    </row>
    <row r="929" s="2" customFormat="1" ht="21.75" customHeight="1">
      <c r="A929" s="39"/>
      <c r="B929" s="40"/>
      <c r="C929" s="221" t="s">
        <v>765</v>
      </c>
      <c r="D929" s="221" t="s">
        <v>172</v>
      </c>
      <c r="E929" s="222" t="s">
        <v>1345</v>
      </c>
      <c r="F929" s="223" t="s">
        <v>1346</v>
      </c>
      <c r="G929" s="224" t="s">
        <v>189</v>
      </c>
      <c r="H929" s="225">
        <v>59.57</v>
      </c>
      <c r="I929" s="226"/>
      <c r="J929" s="227">
        <f>ROUND(I929*H929,2)</f>
        <v>0</v>
      </c>
      <c r="K929" s="228"/>
      <c r="L929" s="45"/>
      <c r="M929" s="229" t="s">
        <v>1</v>
      </c>
      <c r="N929" s="230" t="s">
        <v>41</v>
      </c>
      <c r="O929" s="93"/>
      <c r="P929" s="231">
        <f>O929*H929</f>
        <v>0</v>
      </c>
      <c r="Q929" s="231">
        <v>0</v>
      </c>
      <c r="R929" s="231">
        <f>Q929*H929</f>
        <v>0</v>
      </c>
      <c r="S929" s="231">
        <v>0</v>
      </c>
      <c r="T929" s="232">
        <f>S929*H929</f>
        <v>0</v>
      </c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R929" s="233" t="s">
        <v>217</v>
      </c>
      <c r="AT929" s="233" t="s">
        <v>172</v>
      </c>
      <c r="AU929" s="233" t="s">
        <v>177</v>
      </c>
      <c r="AY929" s="18" t="s">
        <v>169</v>
      </c>
      <c r="BE929" s="234">
        <f>IF(N929="základní",J929,0)</f>
        <v>0</v>
      </c>
      <c r="BF929" s="234">
        <f>IF(N929="snížená",J929,0)</f>
        <v>0</v>
      </c>
      <c r="BG929" s="234">
        <f>IF(N929="zákl. přenesená",J929,0)</f>
        <v>0</v>
      </c>
      <c r="BH929" s="234">
        <f>IF(N929="sníž. přenesená",J929,0)</f>
        <v>0</v>
      </c>
      <c r="BI929" s="234">
        <f>IF(N929="nulová",J929,0)</f>
        <v>0</v>
      </c>
      <c r="BJ929" s="18" t="s">
        <v>178</v>
      </c>
      <c r="BK929" s="234">
        <f>ROUND(I929*H929,2)</f>
        <v>0</v>
      </c>
      <c r="BL929" s="18" t="s">
        <v>217</v>
      </c>
      <c r="BM929" s="233" t="s">
        <v>1347</v>
      </c>
    </row>
    <row r="930" s="2" customFormat="1">
      <c r="A930" s="39"/>
      <c r="B930" s="40"/>
      <c r="C930" s="41"/>
      <c r="D930" s="235" t="s">
        <v>179</v>
      </c>
      <c r="E930" s="41"/>
      <c r="F930" s="236" t="s">
        <v>1346</v>
      </c>
      <c r="G930" s="41"/>
      <c r="H930" s="41"/>
      <c r="I930" s="237"/>
      <c r="J930" s="41"/>
      <c r="K930" s="41"/>
      <c r="L930" s="45"/>
      <c r="M930" s="238"/>
      <c r="N930" s="239"/>
      <c r="O930" s="93"/>
      <c r="P930" s="93"/>
      <c r="Q930" s="93"/>
      <c r="R930" s="93"/>
      <c r="S930" s="93"/>
      <c r="T930" s="94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T930" s="18" t="s">
        <v>179</v>
      </c>
      <c r="AU930" s="18" t="s">
        <v>177</v>
      </c>
    </row>
    <row r="931" s="14" customFormat="1">
      <c r="A931" s="14"/>
      <c r="B931" s="250"/>
      <c r="C931" s="251"/>
      <c r="D931" s="235" t="s">
        <v>180</v>
      </c>
      <c r="E931" s="252" t="s">
        <v>1</v>
      </c>
      <c r="F931" s="253" t="s">
        <v>1348</v>
      </c>
      <c r="G931" s="251"/>
      <c r="H931" s="254">
        <v>57.020000000000003</v>
      </c>
      <c r="I931" s="255"/>
      <c r="J931" s="251"/>
      <c r="K931" s="251"/>
      <c r="L931" s="256"/>
      <c r="M931" s="257"/>
      <c r="N931" s="258"/>
      <c r="O931" s="258"/>
      <c r="P931" s="258"/>
      <c r="Q931" s="258"/>
      <c r="R931" s="258"/>
      <c r="S931" s="258"/>
      <c r="T931" s="259"/>
      <c r="U931" s="14"/>
      <c r="V931" s="14"/>
      <c r="W931" s="14"/>
      <c r="X931" s="14"/>
      <c r="Y931" s="14"/>
      <c r="Z931" s="14"/>
      <c r="AA931" s="14"/>
      <c r="AB931" s="14"/>
      <c r="AC931" s="14"/>
      <c r="AD931" s="14"/>
      <c r="AE931" s="14"/>
      <c r="AT931" s="260" t="s">
        <v>180</v>
      </c>
      <c r="AU931" s="260" t="s">
        <v>177</v>
      </c>
      <c r="AV931" s="14" t="s">
        <v>177</v>
      </c>
      <c r="AW931" s="14" t="s">
        <v>30</v>
      </c>
      <c r="AX931" s="14" t="s">
        <v>73</v>
      </c>
      <c r="AY931" s="260" t="s">
        <v>169</v>
      </c>
    </row>
    <row r="932" s="16" customFormat="1">
      <c r="A932" s="16"/>
      <c r="B932" s="283"/>
      <c r="C932" s="284"/>
      <c r="D932" s="235" t="s">
        <v>180</v>
      </c>
      <c r="E932" s="285" t="s">
        <v>1</v>
      </c>
      <c r="F932" s="286" t="s">
        <v>1349</v>
      </c>
      <c r="G932" s="284"/>
      <c r="H932" s="287">
        <v>57.020000000000003</v>
      </c>
      <c r="I932" s="288"/>
      <c r="J932" s="284"/>
      <c r="K932" s="284"/>
      <c r="L932" s="289"/>
      <c r="M932" s="290"/>
      <c r="N932" s="291"/>
      <c r="O932" s="291"/>
      <c r="P932" s="291"/>
      <c r="Q932" s="291"/>
      <c r="R932" s="291"/>
      <c r="S932" s="291"/>
      <c r="T932" s="292"/>
      <c r="U932" s="16"/>
      <c r="V932" s="16"/>
      <c r="W932" s="16"/>
      <c r="X932" s="16"/>
      <c r="Y932" s="16"/>
      <c r="Z932" s="16"/>
      <c r="AA932" s="16"/>
      <c r="AB932" s="16"/>
      <c r="AC932" s="16"/>
      <c r="AD932" s="16"/>
      <c r="AE932" s="16"/>
      <c r="AT932" s="293" t="s">
        <v>180</v>
      </c>
      <c r="AU932" s="293" t="s">
        <v>177</v>
      </c>
      <c r="AV932" s="16" t="s">
        <v>170</v>
      </c>
      <c r="AW932" s="16" t="s">
        <v>30</v>
      </c>
      <c r="AX932" s="16" t="s">
        <v>73</v>
      </c>
      <c r="AY932" s="293" t="s">
        <v>169</v>
      </c>
    </row>
    <row r="933" s="14" customFormat="1">
      <c r="A933" s="14"/>
      <c r="B933" s="250"/>
      <c r="C933" s="251"/>
      <c r="D933" s="235" t="s">
        <v>180</v>
      </c>
      <c r="E933" s="252" t="s">
        <v>1</v>
      </c>
      <c r="F933" s="253" t="s">
        <v>1350</v>
      </c>
      <c r="G933" s="251"/>
      <c r="H933" s="254">
        <v>2.5499999999999998</v>
      </c>
      <c r="I933" s="255"/>
      <c r="J933" s="251"/>
      <c r="K933" s="251"/>
      <c r="L933" s="256"/>
      <c r="M933" s="257"/>
      <c r="N933" s="258"/>
      <c r="O933" s="258"/>
      <c r="P933" s="258"/>
      <c r="Q933" s="258"/>
      <c r="R933" s="258"/>
      <c r="S933" s="258"/>
      <c r="T933" s="259"/>
      <c r="U933" s="14"/>
      <c r="V933" s="14"/>
      <c r="W933" s="14"/>
      <c r="X933" s="14"/>
      <c r="Y933" s="14"/>
      <c r="Z933" s="14"/>
      <c r="AA933" s="14"/>
      <c r="AB933" s="14"/>
      <c r="AC933" s="14"/>
      <c r="AD933" s="14"/>
      <c r="AE933" s="14"/>
      <c r="AT933" s="260" t="s">
        <v>180</v>
      </c>
      <c r="AU933" s="260" t="s">
        <v>177</v>
      </c>
      <c r="AV933" s="14" t="s">
        <v>177</v>
      </c>
      <c r="AW933" s="14" t="s">
        <v>30</v>
      </c>
      <c r="AX933" s="14" t="s">
        <v>73</v>
      </c>
      <c r="AY933" s="260" t="s">
        <v>169</v>
      </c>
    </row>
    <row r="934" s="16" customFormat="1">
      <c r="A934" s="16"/>
      <c r="B934" s="283"/>
      <c r="C934" s="284"/>
      <c r="D934" s="235" t="s">
        <v>180</v>
      </c>
      <c r="E934" s="285" t="s">
        <v>1</v>
      </c>
      <c r="F934" s="286" t="s">
        <v>1349</v>
      </c>
      <c r="G934" s="284"/>
      <c r="H934" s="287">
        <v>2.5499999999999998</v>
      </c>
      <c r="I934" s="288"/>
      <c r="J934" s="284"/>
      <c r="K934" s="284"/>
      <c r="L934" s="289"/>
      <c r="M934" s="290"/>
      <c r="N934" s="291"/>
      <c r="O934" s="291"/>
      <c r="P934" s="291"/>
      <c r="Q934" s="291"/>
      <c r="R934" s="291"/>
      <c r="S934" s="291"/>
      <c r="T934" s="292"/>
      <c r="U934" s="16"/>
      <c r="V934" s="16"/>
      <c r="W934" s="16"/>
      <c r="X934" s="16"/>
      <c r="Y934" s="16"/>
      <c r="Z934" s="16"/>
      <c r="AA934" s="16"/>
      <c r="AB934" s="16"/>
      <c r="AC934" s="16"/>
      <c r="AD934" s="16"/>
      <c r="AE934" s="16"/>
      <c r="AT934" s="293" t="s">
        <v>180</v>
      </c>
      <c r="AU934" s="293" t="s">
        <v>177</v>
      </c>
      <c r="AV934" s="16" t="s">
        <v>170</v>
      </c>
      <c r="AW934" s="16" t="s">
        <v>30</v>
      </c>
      <c r="AX934" s="16" t="s">
        <v>73</v>
      </c>
      <c r="AY934" s="293" t="s">
        <v>169</v>
      </c>
    </row>
    <row r="935" s="15" customFormat="1">
      <c r="A935" s="15"/>
      <c r="B935" s="261"/>
      <c r="C935" s="262"/>
      <c r="D935" s="235" t="s">
        <v>180</v>
      </c>
      <c r="E935" s="263" t="s">
        <v>1</v>
      </c>
      <c r="F935" s="264" t="s">
        <v>183</v>
      </c>
      <c r="G935" s="262"/>
      <c r="H935" s="265">
        <v>59.57</v>
      </c>
      <c r="I935" s="266"/>
      <c r="J935" s="262"/>
      <c r="K935" s="262"/>
      <c r="L935" s="267"/>
      <c r="M935" s="268"/>
      <c r="N935" s="269"/>
      <c r="O935" s="269"/>
      <c r="P935" s="269"/>
      <c r="Q935" s="269"/>
      <c r="R935" s="269"/>
      <c r="S935" s="269"/>
      <c r="T935" s="270"/>
      <c r="U935" s="15"/>
      <c r="V935" s="15"/>
      <c r="W935" s="15"/>
      <c r="X935" s="15"/>
      <c r="Y935" s="15"/>
      <c r="Z935" s="15"/>
      <c r="AA935" s="15"/>
      <c r="AB935" s="15"/>
      <c r="AC935" s="15"/>
      <c r="AD935" s="15"/>
      <c r="AE935" s="15"/>
      <c r="AT935" s="271" t="s">
        <v>180</v>
      </c>
      <c r="AU935" s="271" t="s">
        <v>177</v>
      </c>
      <c r="AV935" s="15" t="s">
        <v>176</v>
      </c>
      <c r="AW935" s="15" t="s">
        <v>30</v>
      </c>
      <c r="AX935" s="15" t="s">
        <v>81</v>
      </c>
      <c r="AY935" s="271" t="s">
        <v>169</v>
      </c>
    </row>
    <row r="936" s="2" customFormat="1" ht="24.15" customHeight="1">
      <c r="A936" s="39"/>
      <c r="B936" s="40"/>
      <c r="C936" s="272" t="s">
        <v>1351</v>
      </c>
      <c r="D936" s="272" t="s">
        <v>258</v>
      </c>
      <c r="E936" s="273" t="s">
        <v>1352</v>
      </c>
      <c r="F936" s="274" t="s">
        <v>1353</v>
      </c>
      <c r="G936" s="275" t="s">
        <v>189</v>
      </c>
      <c r="H936" s="276">
        <v>58.159999999999997</v>
      </c>
      <c r="I936" s="277"/>
      <c r="J936" s="278">
        <f>ROUND(I936*H936,2)</f>
        <v>0</v>
      </c>
      <c r="K936" s="279"/>
      <c r="L936" s="280"/>
      <c r="M936" s="281" t="s">
        <v>1</v>
      </c>
      <c r="N936" s="282" t="s">
        <v>41</v>
      </c>
      <c r="O936" s="93"/>
      <c r="P936" s="231">
        <f>O936*H936</f>
        <v>0</v>
      </c>
      <c r="Q936" s="231">
        <v>0.0028</v>
      </c>
      <c r="R936" s="231">
        <f>Q936*H936</f>
        <v>0.16284799999999999</v>
      </c>
      <c r="S936" s="231">
        <v>0</v>
      </c>
      <c r="T936" s="232">
        <f>S936*H936</f>
        <v>0</v>
      </c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R936" s="233" t="s">
        <v>261</v>
      </c>
      <c r="AT936" s="233" t="s">
        <v>258</v>
      </c>
      <c r="AU936" s="233" t="s">
        <v>177</v>
      </c>
      <c r="AY936" s="18" t="s">
        <v>169</v>
      </c>
      <c r="BE936" s="234">
        <f>IF(N936="základní",J936,0)</f>
        <v>0</v>
      </c>
      <c r="BF936" s="234">
        <f>IF(N936="snížená",J936,0)</f>
        <v>0</v>
      </c>
      <c r="BG936" s="234">
        <f>IF(N936="zákl. přenesená",J936,0)</f>
        <v>0</v>
      </c>
      <c r="BH936" s="234">
        <f>IF(N936="sníž. přenesená",J936,0)</f>
        <v>0</v>
      </c>
      <c r="BI936" s="234">
        <f>IF(N936="nulová",J936,0)</f>
        <v>0</v>
      </c>
      <c r="BJ936" s="18" t="s">
        <v>178</v>
      </c>
      <c r="BK936" s="234">
        <f>ROUND(I936*H936,2)</f>
        <v>0</v>
      </c>
      <c r="BL936" s="18" t="s">
        <v>217</v>
      </c>
      <c r="BM936" s="233" t="s">
        <v>1354</v>
      </c>
    </row>
    <row r="937" s="2" customFormat="1">
      <c r="A937" s="39"/>
      <c r="B937" s="40"/>
      <c r="C937" s="41"/>
      <c r="D937" s="235" t="s">
        <v>179</v>
      </c>
      <c r="E937" s="41"/>
      <c r="F937" s="236" t="s">
        <v>1353</v>
      </c>
      <c r="G937" s="41"/>
      <c r="H937" s="41"/>
      <c r="I937" s="237"/>
      <c r="J937" s="41"/>
      <c r="K937" s="41"/>
      <c r="L937" s="45"/>
      <c r="M937" s="238"/>
      <c r="N937" s="239"/>
      <c r="O937" s="93"/>
      <c r="P937" s="93"/>
      <c r="Q937" s="93"/>
      <c r="R937" s="93"/>
      <c r="S937" s="93"/>
      <c r="T937" s="94"/>
      <c r="U937" s="39"/>
      <c r="V937" s="39"/>
      <c r="W937" s="39"/>
      <c r="X937" s="39"/>
      <c r="Y937" s="39"/>
      <c r="Z937" s="39"/>
      <c r="AA937" s="39"/>
      <c r="AB937" s="39"/>
      <c r="AC937" s="39"/>
      <c r="AD937" s="39"/>
      <c r="AE937" s="39"/>
      <c r="AT937" s="18" t="s">
        <v>179</v>
      </c>
      <c r="AU937" s="18" t="s">
        <v>177</v>
      </c>
    </row>
    <row r="938" s="14" customFormat="1">
      <c r="A938" s="14"/>
      <c r="B938" s="250"/>
      <c r="C938" s="251"/>
      <c r="D938" s="235" t="s">
        <v>180</v>
      </c>
      <c r="E938" s="252" t="s">
        <v>1</v>
      </c>
      <c r="F938" s="253" t="s">
        <v>1355</v>
      </c>
      <c r="G938" s="251"/>
      <c r="H938" s="254">
        <v>58.159999999999997</v>
      </c>
      <c r="I938" s="255"/>
      <c r="J938" s="251"/>
      <c r="K938" s="251"/>
      <c r="L938" s="256"/>
      <c r="M938" s="257"/>
      <c r="N938" s="258"/>
      <c r="O938" s="258"/>
      <c r="P938" s="258"/>
      <c r="Q938" s="258"/>
      <c r="R938" s="258"/>
      <c r="S938" s="258"/>
      <c r="T938" s="259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60" t="s">
        <v>180</v>
      </c>
      <c r="AU938" s="260" t="s">
        <v>177</v>
      </c>
      <c r="AV938" s="14" t="s">
        <v>177</v>
      </c>
      <c r="AW938" s="14" t="s">
        <v>30</v>
      </c>
      <c r="AX938" s="14" t="s">
        <v>73</v>
      </c>
      <c r="AY938" s="260" t="s">
        <v>169</v>
      </c>
    </row>
    <row r="939" s="15" customFormat="1">
      <c r="A939" s="15"/>
      <c r="B939" s="261"/>
      <c r="C939" s="262"/>
      <c r="D939" s="235" t="s">
        <v>180</v>
      </c>
      <c r="E939" s="263" t="s">
        <v>1</v>
      </c>
      <c r="F939" s="264" t="s">
        <v>183</v>
      </c>
      <c r="G939" s="262"/>
      <c r="H939" s="265">
        <v>58.159999999999997</v>
      </c>
      <c r="I939" s="266"/>
      <c r="J939" s="262"/>
      <c r="K939" s="262"/>
      <c r="L939" s="267"/>
      <c r="M939" s="268"/>
      <c r="N939" s="269"/>
      <c r="O939" s="269"/>
      <c r="P939" s="269"/>
      <c r="Q939" s="269"/>
      <c r="R939" s="269"/>
      <c r="S939" s="269"/>
      <c r="T939" s="270"/>
      <c r="U939" s="15"/>
      <c r="V939" s="15"/>
      <c r="W939" s="15"/>
      <c r="X939" s="15"/>
      <c r="Y939" s="15"/>
      <c r="Z939" s="15"/>
      <c r="AA939" s="15"/>
      <c r="AB939" s="15"/>
      <c r="AC939" s="15"/>
      <c r="AD939" s="15"/>
      <c r="AE939" s="15"/>
      <c r="AT939" s="271" t="s">
        <v>180</v>
      </c>
      <c r="AU939" s="271" t="s">
        <v>177</v>
      </c>
      <c r="AV939" s="15" t="s">
        <v>176</v>
      </c>
      <c r="AW939" s="15" t="s">
        <v>30</v>
      </c>
      <c r="AX939" s="15" t="s">
        <v>81</v>
      </c>
      <c r="AY939" s="271" t="s">
        <v>169</v>
      </c>
    </row>
    <row r="940" s="2" customFormat="1" ht="24.15" customHeight="1">
      <c r="A940" s="39"/>
      <c r="B940" s="40"/>
      <c r="C940" s="272" t="s">
        <v>1356</v>
      </c>
      <c r="D940" s="272" t="s">
        <v>258</v>
      </c>
      <c r="E940" s="273" t="s">
        <v>1357</v>
      </c>
      <c r="F940" s="274" t="s">
        <v>1358</v>
      </c>
      <c r="G940" s="275" t="s">
        <v>189</v>
      </c>
      <c r="H940" s="276">
        <v>2.601</v>
      </c>
      <c r="I940" s="277"/>
      <c r="J940" s="278">
        <f>ROUND(I940*H940,2)</f>
        <v>0</v>
      </c>
      <c r="K940" s="279"/>
      <c r="L940" s="280"/>
      <c r="M940" s="281" t="s">
        <v>1</v>
      </c>
      <c r="N940" s="282" t="s">
        <v>41</v>
      </c>
      <c r="O940" s="93"/>
      <c r="P940" s="231">
        <f>O940*H940</f>
        <v>0</v>
      </c>
      <c r="Q940" s="231">
        <v>0.0014</v>
      </c>
      <c r="R940" s="231">
        <f>Q940*H940</f>
        <v>0.0036413999999999999</v>
      </c>
      <c r="S940" s="231">
        <v>0</v>
      </c>
      <c r="T940" s="232">
        <f>S940*H940</f>
        <v>0</v>
      </c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R940" s="233" t="s">
        <v>261</v>
      </c>
      <c r="AT940" s="233" t="s">
        <v>258</v>
      </c>
      <c r="AU940" s="233" t="s">
        <v>177</v>
      </c>
      <c r="AY940" s="18" t="s">
        <v>169</v>
      </c>
      <c r="BE940" s="234">
        <f>IF(N940="základní",J940,0)</f>
        <v>0</v>
      </c>
      <c r="BF940" s="234">
        <f>IF(N940="snížená",J940,0)</f>
        <v>0</v>
      </c>
      <c r="BG940" s="234">
        <f>IF(N940="zákl. přenesená",J940,0)</f>
        <v>0</v>
      </c>
      <c r="BH940" s="234">
        <f>IF(N940="sníž. přenesená",J940,0)</f>
        <v>0</v>
      </c>
      <c r="BI940" s="234">
        <f>IF(N940="nulová",J940,0)</f>
        <v>0</v>
      </c>
      <c r="BJ940" s="18" t="s">
        <v>178</v>
      </c>
      <c r="BK940" s="234">
        <f>ROUND(I940*H940,2)</f>
        <v>0</v>
      </c>
      <c r="BL940" s="18" t="s">
        <v>217</v>
      </c>
      <c r="BM940" s="233" t="s">
        <v>1359</v>
      </c>
    </row>
    <row r="941" s="2" customFormat="1">
      <c r="A941" s="39"/>
      <c r="B941" s="40"/>
      <c r="C941" s="41"/>
      <c r="D941" s="235" t="s">
        <v>179</v>
      </c>
      <c r="E941" s="41"/>
      <c r="F941" s="236" t="s">
        <v>1358</v>
      </c>
      <c r="G941" s="41"/>
      <c r="H941" s="41"/>
      <c r="I941" s="237"/>
      <c r="J941" s="41"/>
      <c r="K941" s="41"/>
      <c r="L941" s="45"/>
      <c r="M941" s="238"/>
      <c r="N941" s="239"/>
      <c r="O941" s="93"/>
      <c r="P941" s="93"/>
      <c r="Q941" s="93"/>
      <c r="R941" s="93"/>
      <c r="S941" s="93"/>
      <c r="T941" s="94"/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T941" s="18" t="s">
        <v>179</v>
      </c>
      <c r="AU941" s="18" t="s">
        <v>177</v>
      </c>
    </row>
    <row r="942" s="14" customFormat="1">
      <c r="A942" s="14"/>
      <c r="B942" s="250"/>
      <c r="C942" s="251"/>
      <c r="D942" s="235" t="s">
        <v>180</v>
      </c>
      <c r="E942" s="252" t="s">
        <v>1</v>
      </c>
      <c r="F942" s="253" t="s">
        <v>1360</v>
      </c>
      <c r="G942" s="251"/>
      <c r="H942" s="254">
        <v>2.601</v>
      </c>
      <c r="I942" s="255"/>
      <c r="J942" s="251"/>
      <c r="K942" s="251"/>
      <c r="L942" s="256"/>
      <c r="M942" s="257"/>
      <c r="N942" s="258"/>
      <c r="O942" s="258"/>
      <c r="P942" s="258"/>
      <c r="Q942" s="258"/>
      <c r="R942" s="258"/>
      <c r="S942" s="258"/>
      <c r="T942" s="259"/>
      <c r="U942" s="14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T942" s="260" t="s">
        <v>180</v>
      </c>
      <c r="AU942" s="260" t="s">
        <v>177</v>
      </c>
      <c r="AV942" s="14" t="s">
        <v>177</v>
      </c>
      <c r="AW942" s="14" t="s">
        <v>30</v>
      </c>
      <c r="AX942" s="14" t="s">
        <v>73</v>
      </c>
      <c r="AY942" s="260" t="s">
        <v>169</v>
      </c>
    </row>
    <row r="943" s="15" customFormat="1">
      <c r="A943" s="15"/>
      <c r="B943" s="261"/>
      <c r="C943" s="262"/>
      <c r="D943" s="235" t="s">
        <v>180</v>
      </c>
      <c r="E943" s="263" t="s">
        <v>1</v>
      </c>
      <c r="F943" s="264" t="s">
        <v>183</v>
      </c>
      <c r="G943" s="262"/>
      <c r="H943" s="265">
        <v>2.601</v>
      </c>
      <c r="I943" s="266"/>
      <c r="J943" s="262"/>
      <c r="K943" s="262"/>
      <c r="L943" s="267"/>
      <c r="M943" s="268"/>
      <c r="N943" s="269"/>
      <c r="O943" s="269"/>
      <c r="P943" s="269"/>
      <c r="Q943" s="269"/>
      <c r="R943" s="269"/>
      <c r="S943" s="269"/>
      <c r="T943" s="270"/>
      <c r="U943" s="15"/>
      <c r="V943" s="15"/>
      <c r="W943" s="15"/>
      <c r="X943" s="15"/>
      <c r="Y943" s="15"/>
      <c r="Z943" s="15"/>
      <c r="AA943" s="15"/>
      <c r="AB943" s="15"/>
      <c r="AC943" s="15"/>
      <c r="AD943" s="15"/>
      <c r="AE943" s="15"/>
      <c r="AT943" s="271" t="s">
        <v>180</v>
      </c>
      <c r="AU943" s="271" t="s">
        <v>177</v>
      </c>
      <c r="AV943" s="15" t="s">
        <v>176</v>
      </c>
      <c r="AW943" s="15" t="s">
        <v>30</v>
      </c>
      <c r="AX943" s="15" t="s">
        <v>81</v>
      </c>
      <c r="AY943" s="271" t="s">
        <v>169</v>
      </c>
    </row>
    <row r="944" s="2" customFormat="1" ht="21.75" customHeight="1">
      <c r="A944" s="39"/>
      <c r="B944" s="40"/>
      <c r="C944" s="221" t="s">
        <v>1361</v>
      </c>
      <c r="D944" s="221" t="s">
        <v>172</v>
      </c>
      <c r="E944" s="222" t="s">
        <v>1362</v>
      </c>
      <c r="F944" s="223" t="s">
        <v>1363</v>
      </c>
      <c r="G944" s="224" t="s">
        <v>189</v>
      </c>
      <c r="H944" s="225">
        <v>2.5</v>
      </c>
      <c r="I944" s="226"/>
      <c r="J944" s="227">
        <f>ROUND(I944*H944,2)</f>
        <v>0</v>
      </c>
      <c r="K944" s="228"/>
      <c r="L944" s="45"/>
      <c r="M944" s="229" t="s">
        <v>1</v>
      </c>
      <c r="N944" s="230" t="s">
        <v>41</v>
      </c>
      <c r="O944" s="93"/>
      <c r="P944" s="231">
        <f>O944*H944</f>
        <v>0</v>
      </c>
      <c r="Q944" s="231">
        <v>0</v>
      </c>
      <c r="R944" s="231">
        <f>Q944*H944</f>
        <v>0</v>
      </c>
      <c r="S944" s="231">
        <v>0</v>
      </c>
      <c r="T944" s="232">
        <f>S944*H944</f>
        <v>0</v>
      </c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R944" s="233" t="s">
        <v>217</v>
      </c>
      <c r="AT944" s="233" t="s">
        <v>172</v>
      </c>
      <c r="AU944" s="233" t="s">
        <v>177</v>
      </c>
      <c r="AY944" s="18" t="s">
        <v>169</v>
      </c>
      <c r="BE944" s="234">
        <f>IF(N944="základní",J944,0)</f>
        <v>0</v>
      </c>
      <c r="BF944" s="234">
        <f>IF(N944="snížená",J944,0)</f>
        <v>0</v>
      </c>
      <c r="BG944" s="234">
        <f>IF(N944="zákl. přenesená",J944,0)</f>
        <v>0</v>
      </c>
      <c r="BH944" s="234">
        <f>IF(N944="sníž. přenesená",J944,0)</f>
        <v>0</v>
      </c>
      <c r="BI944" s="234">
        <f>IF(N944="nulová",J944,0)</f>
        <v>0</v>
      </c>
      <c r="BJ944" s="18" t="s">
        <v>178</v>
      </c>
      <c r="BK944" s="234">
        <f>ROUND(I944*H944,2)</f>
        <v>0</v>
      </c>
      <c r="BL944" s="18" t="s">
        <v>217</v>
      </c>
      <c r="BM944" s="233" t="s">
        <v>1364</v>
      </c>
    </row>
    <row r="945" s="2" customFormat="1">
      <c r="A945" s="39"/>
      <c r="B945" s="40"/>
      <c r="C945" s="41"/>
      <c r="D945" s="235" t="s">
        <v>179</v>
      </c>
      <c r="E945" s="41"/>
      <c r="F945" s="236" t="s">
        <v>1363</v>
      </c>
      <c r="G945" s="41"/>
      <c r="H945" s="41"/>
      <c r="I945" s="237"/>
      <c r="J945" s="41"/>
      <c r="K945" s="41"/>
      <c r="L945" s="45"/>
      <c r="M945" s="238"/>
      <c r="N945" s="239"/>
      <c r="O945" s="93"/>
      <c r="P945" s="93"/>
      <c r="Q945" s="93"/>
      <c r="R945" s="93"/>
      <c r="S945" s="93"/>
      <c r="T945" s="94"/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T945" s="18" t="s">
        <v>179</v>
      </c>
      <c r="AU945" s="18" t="s">
        <v>177</v>
      </c>
    </row>
    <row r="946" s="14" customFormat="1">
      <c r="A946" s="14"/>
      <c r="B946" s="250"/>
      <c r="C946" s="251"/>
      <c r="D946" s="235" t="s">
        <v>180</v>
      </c>
      <c r="E946" s="252" t="s">
        <v>1</v>
      </c>
      <c r="F946" s="253" t="s">
        <v>1365</v>
      </c>
      <c r="G946" s="251"/>
      <c r="H946" s="254">
        <v>2.5</v>
      </c>
      <c r="I946" s="255"/>
      <c r="J946" s="251"/>
      <c r="K946" s="251"/>
      <c r="L946" s="256"/>
      <c r="M946" s="257"/>
      <c r="N946" s="258"/>
      <c r="O946" s="258"/>
      <c r="P946" s="258"/>
      <c r="Q946" s="258"/>
      <c r="R946" s="258"/>
      <c r="S946" s="258"/>
      <c r="T946" s="259"/>
      <c r="U946" s="14"/>
      <c r="V946" s="14"/>
      <c r="W946" s="14"/>
      <c r="X946" s="14"/>
      <c r="Y946" s="14"/>
      <c r="Z946" s="14"/>
      <c r="AA946" s="14"/>
      <c r="AB946" s="14"/>
      <c r="AC946" s="14"/>
      <c r="AD946" s="14"/>
      <c r="AE946" s="14"/>
      <c r="AT946" s="260" t="s">
        <v>180</v>
      </c>
      <c r="AU946" s="260" t="s">
        <v>177</v>
      </c>
      <c r="AV946" s="14" t="s">
        <v>177</v>
      </c>
      <c r="AW946" s="14" t="s">
        <v>30</v>
      </c>
      <c r="AX946" s="14" t="s">
        <v>73</v>
      </c>
      <c r="AY946" s="260" t="s">
        <v>169</v>
      </c>
    </row>
    <row r="947" s="15" customFormat="1">
      <c r="A947" s="15"/>
      <c r="B947" s="261"/>
      <c r="C947" s="262"/>
      <c r="D947" s="235" t="s">
        <v>180</v>
      </c>
      <c r="E947" s="263" t="s">
        <v>1</v>
      </c>
      <c r="F947" s="264" t="s">
        <v>183</v>
      </c>
      <c r="G947" s="262"/>
      <c r="H947" s="265">
        <v>2.5</v>
      </c>
      <c r="I947" s="266"/>
      <c r="J947" s="262"/>
      <c r="K947" s="262"/>
      <c r="L947" s="267"/>
      <c r="M947" s="268"/>
      <c r="N947" s="269"/>
      <c r="O947" s="269"/>
      <c r="P947" s="269"/>
      <c r="Q947" s="269"/>
      <c r="R947" s="269"/>
      <c r="S947" s="269"/>
      <c r="T947" s="270"/>
      <c r="U947" s="15"/>
      <c r="V947" s="15"/>
      <c r="W947" s="15"/>
      <c r="X947" s="15"/>
      <c r="Y947" s="15"/>
      <c r="Z947" s="15"/>
      <c r="AA947" s="15"/>
      <c r="AB947" s="15"/>
      <c r="AC947" s="15"/>
      <c r="AD947" s="15"/>
      <c r="AE947" s="15"/>
      <c r="AT947" s="271" t="s">
        <v>180</v>
      </c>
      <c r="AU947" s="271" t="s">
        <v>177</v>
      </c>
      <c r="AV947" s="15" t="s">
        <v>176</v>
      </c>
      <c r="AW947" s="15" t="s">
        <v>30</v>
      </c>
      <c r="AX947" s="15" t="s">
        <v>81</v>
      </c>
      <c r="AY947" s="271" t="s">
        <v>169</v>
      </c>
    </row>
    <row r="948" s="2" customFormat="1" ht="16.5" customHeight="1">
      <c r="A948" s="39"/>
      <c r="B948" s="40"/>
      <c r="C948" s="221" t="s">
        <v>775</v>
      </c>
      <c r="D948" s="221" t="s">
        <v>172</v>
      </c>
      <c r="E948" s="222" t="s">
        <v>1366</v>
      </c>
      <c r="F948" s="223" t="s">
        <v>1367</v>
      </c>
      <c r="G948" s="224" t="s">
        <v>189</v>
      </c>
      <c r="H948" s="225">
        <v>39.93</v>
      </c>
      <c r="I948" s="226"/>
      <c r="J948" s="227">
        <f>ROUND(I948*H948,2)</f>
        <v>0</v>
      </c>
      <c r="K948" s="228"/>
      <c r="L948" s="45"/>
      <c r="M948" s="229" t="s">
        <v>1</v>
      </c>
      <c r="N948" s="230" t="s">
        <v>41</v>
      </c>
      <c r="O948" s="93"/>
      <c r="P948" s="231">
        <f>O948*H948</f>
        <v>0</v>
      </c>
      <c r="Q948" s="231">
        <v>0.0050000000000000001</v>
      </c>
      <c r="R948" s="231">
        <f>Q948*H948</f>
        <v>0.19964999999999999</v>
      </c>
      <c r="S948" s="231">
        <v>0</v>
      </c>
      <c r="T948" s="232">
        <f>S948*H948</f>
        <v>0</v>
      </c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R948" s="233" t="s">
        <v>217</v>
      </c>
      <c r="AT948" s="233" t="s">
        <v>172</v>
      </c>
      <c r="AU948" s="233" t="s">
        <v>177</v>
      </c>
      <c r="AY948" s="18" t="s">
        <v>169</v>
      </c>
      <c r="BE948" s="234">
        <f>IF(N948="základní",J948,0)</f>
        <v>0</v>
      </c>
      <c r="BF948" s="234">
        <f>IF(N948="snížená",J948,0)</f>
        <v>0</v>
      </c>
      <c r="BG948" s="234">
        <f>IF(N948="zákl. přenesená",J948,0)</f>
        <v>0</v>
      </c>
      <c r="BH948" s="234">
        <f>IF(N948="sníž. přenesená",J948,0)</f>
        <v>0</v>
      </c>
      <c r="BI948" s="234">
        <f>IF(N948="nulová",J948,0)</f>
        <v>0</v>
      </c>
      <c r="BJ948" s="18" t="s">
        <v>178</v>
      </c>
      <c r="BK948" s="234">
        <f>ROUND(I948*H948,2)</f>
        <v>0</v>
      </c>
      <c r="BL948" s="18" t="s">
        <v>217</v>
      </c>
      <c r="BM948" s="233" t="s">
        <v>1368</v>
      </c>
    </row>
    <row r="949" s="2" customFormat="1">
      <c r="A949" s="39"/>
      <c r="B949" s="40"/>
      <c r="C949" s="41"/>
      <c r="D949" s="235" t="s">
        <v>179</v>
      </c>
      <c r="E949" s="41"/>
      <c r="F949" s="236" t="s">
        <v>1367</v>
      </c>
      <c r="G949" s="41"/>
      <c r="H949" s="41"/>
      <c r="I949" s="237"/>
      <c r="J949" s="41"/>
      <c r="K949" s="41"/>
      <c r="L949" s="45"/>
      <c r="M949" s="238"/>
      <c r="N949" s="239"/>
      <c r="O949" s="93"/>
      <c r="P949" s="93"/>
      <c r="Q949" s="93"/>
      <c r="R949" s="93"/>
      <c r="S949" s="93"/>
      <c r="T949" s="94"/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T949" s="18" t="s">
        <v>179</v>
      </c>
      <c r="AU949" s="18" t="s">
        <v>177</v>
      </c>
    </row>
    <row r="950" s="14" customFormat="1">
      <c r="A950" s="14"/>
      <c r="B950" s="250"/>
      <c r="C950" s="251"/>
      <c r="D950" s="235" t="s">
        <v>180</v>
      </c>
      <c r="E950" s="252" t="s">
        <v>1</v>
      </c>
      <c r="F950" s="253" t="s">
        <v>1276</v>
      </c>
      <c r="G950" s="251"/>
      <c r="H950" s="254">
        <v>39.93</v>
      </c>
      <c r="I950" s="255"/>
      <c r="J950" s="251"/>
      <c r="K950" s="251"/>
      <c r="L950" s="256"/>
      <c r="M950" s="257"/>
      <c r="N950" s="258"/>
      <c r="O950" s="258"/>
      <c r="P950" s="258"/>
      <c r="Q950" s="258"/>
      <c r="R950" s="258"/>
      <c r="S950" s="258"/>
      <c r="T950" s="259"/>
      <c r="U950" s="14"/>
      <c r="V950" s="14"/>
      <c r="W950" s="14"/>
      <c r="X950" s="14"/>
      <c r="Y950" s="14"/>
      <c r="Z950" s="14"/>
      <c r="AA950" s="14"/>
      <c r="AB950" s="14"/>
      <c r="AC950" s="14"/>
      <c r="AD950" s="14"/>
      <c r="AE950" s="14"/>
      <c r="AT950" s="260" t="s">
        <v>180</v>
      </c>
      <c r="AU950" s="260" t="s">
        <v>177</v>
      </c>
      <c r="AV950" s="14" t="s">
        <v>177</v>
      </c>
      <c r="AW950" s="14" t="s">
        <v>30</v>
      </c>
      <c r="AX950" s="14" t="s">
        <v>73</v>
      </c>
      <c r="AY950" s="260" t="s">
        <v>169</v>
      </c>
    </row>
    <row r="951" s="15" customFormat="1">
      <c r="A951" s="15"/>
      <c r="B951" s="261"/>
      <c r="C951" s="262"/>
      <c r="D951" s="235" t="s">
        <v>180</v>
      </c>
      <c r="E951" s="263" t="s">
        <v>1</v>
      </c>
      <c r="F951" s="264" t="s">
        <v>183</v>
      </c>
      <c r="G951" s="262"/>
      <c r="H951" s="265">
        <v>39.93</v>
      </c>
      <c r="I951" s="266"/>
      <c r="J951" s="262"/>
      <c r="K951" s="262"/>
      <c r="L951" s="267"/>
      <c r="M951" s="268"/>
      <c r="N951" s="269"/>
      <c r="O951" s="269"/>
      <c r="P951" s="269"/>
      <c r="Q951" s="269"/>
      <c r="R951" s="269"/>
      <c r="S951" s="269"/>
      <c r="T951" s="270"/>
      <c r="U951" s="15"/>
      <c r="V951" s="15"/>
      <c r="W951" s="15"/>
      <c r="X951" s="15"/>
      <c r="Y951" s="15"/>
      <c r="Z951" s="15"/>
      <c r="AA951" s="15"/>
      <c r="AB951" s="15"/>
      <c r="AC951" s="15"/>
      <c r="AD951" s="15"/>
      <c r="AE951" s="15"/>
      <c r="AT951" s="271" t="s">
        <v>180</v>
      </c>
      <c r="AU951" s="271" t="s">
        <v>177</v>
      </c>
      <c r="AV951" s="15" t="s">
        <v>176</v>
      </c>
      <c r="AW951" s="15" t="s">
        <v>30</v>
      </c>
      <c r="AX951" s="15" t="s">
        <v>81</v>
      </c>
      <c r="AY951" s="271" t="s">
        <v>169</v>
      </c>
    </row>
    <row r="952" s="2" customFormat="1" ht="24.15" customHeight="1">
      <c r="A952" s="39"/>
      <c r="B952" s="40"/>
      <c r="C952" s="221" t="s">
        <v>1369</v>
      </c>
      <c r="D952" s="221" t="s">
        <v>172</v>
      </c>
      <c r="E952" s="222" t="s">
        <v>1370</v>
      </c>
      <c r="F952" s="223" t="s">
        <v>1371</v>
      </c>
      <c r="G952" s="224" t="s">
        <v>189</v>
      </c>
      <c r="H952" s="225">
        <v>119.79000000000001</v>
      </c>
      <c r="I952" s="226"/>
      <c r="J952" s="227">
        <f>ROUND(I952*H952,2)</f>
        <v>0</v>
      </c>
      <c r="K952" s="228"/>
      <c r="L952" s="45"/>
      <c r="M952" s="229" t="s">
        <v>1</v>
      </c>
      <c r="N952" s="230" t="s">
        <v>41</v>
      </c>
      <c r="O952" s="93"/>
      <c r="P952" s="231">
        <f>O952*H952</f>
        <v>0</v>
      </c>
      <c r="Q952" s="231">
        <v>0.0050000000000000001</v>
      </c>
      <c r="R952" s="231">
        <f>Q952*H952</f>
        <v>0.59895000000000009</v>
      </c>
      <c r="S952" s="231">
        <v>0</v>
      </c>
      <c r="T952" s="232">
        <f>S952*H952</f>
        <v>0</v>
      </c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R952" s="233" t="s">
        <v>217</v>
      </c>
      <c r="AT952" s="233" t="s">
        <v>172</v>
      </c>
      <c r="AU952" s="233" t="s">
        <v>177</v>
      </c>
      <c r="AY952" s="18" t="s">
        <v>169</v>
      </c>
      <c r="BE952" s="234">
        <f>IF(N952="základní",J952,0)</f>
        <v>0</v>
      </c>
      <c r="BF952" s="234">
        <f>IF(N952="snížená",J952,0)</f>
        <v>0</v>
      </c>
      <c r="BG952" s="234">
        <f>IF(N952="zákl. přenesená",J952,0)</f>
        <v>0</v>
      </c>
      <c r="BH952" s="234">
        <f>IF(N952="sníž. přenesená",J952,0)</f>
        <v>0</v>
      </c>
      <c r="BI952" s="234">
        <f>IF(N952="nulová",J952,0)</f>
        <v>0</v>
      </c>
      <c r="BJ952" s="18" t="s">
        <v>178</v>
      </c>
      <c r="BK952" s="234">
        <f>ROUND(I952*H952,2)</f>
        <v>0</v>
      </c>
      <c r="BL952" s="18" t="s">
        <v>217</v>
      </c>
      <c r="BM952" s="233" t="s">
        <v>1372</v>
      </c>
    </row>
    <row r="953" s="2" customFormat="1">
      <c r="A953" s="39"/>
      <c r="B953" s="40"/>
      <c r="C953" s="41"/>
      <c r="D953" s="235" t="s">
        <v>179</v>
      </c>
      <c r="E953" s="41"/>
      <c r="F953" s="236" t="s">
        <v>1371</v>
      </c>
      <c r="G953" s="41"/>
      <c r="H953" s="41"/>
      <c r="I953" s="237"/>
      <c r="J953" s="41"/>
      <c r="K953" s="41"/>
      <c r="L953" s="45"/>
      <c r="M953" s="238"/>
      <c r="N953" s="239"/>
      <c r="O953" s="93"/>
      <c r="P953" s="93"/>
      <c r="Q953" s="93"/>
      <c r="R953" s="93"/>
      <c r="S953" s="93"/>
      <c r="T953" s="94"/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T953" s="18" t="s">
        <v>179</v>
      </c>
      <c r="AU953" s="18" t="s">
        <v>177</v>
      </c>
    </row>
    <row r="954" s="14" customFormat="1">
      <c r="A954" s="14"/>
      <c r="B954" s="250"/>
      <c r="C954" s="251"/>
      <c r="D954" s="235" t="s">
        <v>180</v>
      </c>
      <c r="E954" s="252" t="s">
        <v>1</v>
      </c>
      <c r="F954" s="253" t="s">
        <v>1373</v>
      </c>
      <c r="G954" s="251"/>
      <c r="H954" s="254">
        <v>119.79000000000001</v>
      </c>
      <c r="I954" s="255"/>
      <c r="J954" s="251"/>
      <c r="K954" s="251"/>
      <c r="L954" s="256"/>
      <c r="M954" s="257"/>
      <c r="N954" s="258"/>
      <c r="O954" s="258"/>
      <c r="P954" s="258"/>
      <c r="Q954" s="258"/>
      <c r="R954" s="258"/>
      <c r="S954" s="258"/>
      <c r="T954" s="259"/>
      <c r="U954" s="14"/>
      <c r="V954" s="14"/>
      <c r="W954" s="14"/>
      <c r="X954" s="14"/>
      <c r="Y954" s="14"/>
      <c r="Z954" s="14"/>
      <c r="AA954" s="14"/>
      <c r="AB954" s="14"/>
      <c r="AC954" s="14"/>
      <c r="AD954" s="14"/>
      <c r="AE954" s="14"/>
      <c r="AT954" s="260" t="s">
        <v>180</v>
      </c>
      <c r="AU954" s="260" t="s">
        <v>177</v>
      </c>
      <c r="AV954" s="14" t="s">
        <v>177</v>
      </c>
      <c r="AW954" s="14" t="s">
        <v>30</v>
      </c>
      <c r="AX954" s="14" t="s">
        <v>73</v>
      </c>
      <c r="AY954" s="260" t="s">
        <v>169</v>
      </c>
    </row>
    <row r="955" s="15" customFormat="1">
      <c r="A955" s="15"/>
      <c r="B955" s="261"/>
      <c r="C955" s="262"/>
      <c r="D955" s="235" t="s">
        <v>180</v>
      </c>
      <c r="E955" s="263" t="s">
        <v>1</v>
      </c>
      <c r="F955" s="264" t="s">
        <v>183</v>
      </c>
      <c r="G955" s="262"/>
      <c r="H955" s="265">
        <v>119.79000000000001</v>
      </c>
      <c r="I955" s="266"/>
      <c r="J955" s="262"/>
      <c r="K955" s="262"/>
      <c r="L955" s="267"/>
      <c r="M955" s="268"/>
      <c r="N955" s="269"/>
      <c r="O955" s="269"/>
      <c r="P955" s="269"/>
      <c r="Q955" s="269"/>
      <c r="R955" s="269"/>
      <c r="S955" s="269"/>
      <c r="T955" s="270"/>
      <c r="U955" s="15"/>
      <c r="V955" s="15"/>
      <c r="W955" s="15"/>
      <c r="X955" s="15"/>
      <c r="Y955" s="15"/>
      <c r="Z955" s="15"/>
      <c r="AA955" s="15"/>
      <c r="AB955" s="15"/>
      <c r="AC955" s="15"/>
      <c r="AD955" s="15"/>
      <c r="AE955" s="15"/>
      <c r="AT955" s="271" t="s">
        <v>180</v>
      </c>
      <c r="AU955" s="271" t="s">
        <v>177</v>
      </c>
      <c r="AV955" s="15" t="s">
        <v>176</v>
      </c>
      <c r="AW955" s="15" t="s">
        <v>30</v>
      </c>
      <c r="AX955" s="15" t="s">
        <v>81</v>
      </c>
      <c r="AY955" s="271" t="s">
        <v>169</v>
      </c>
    </row>
    <row r="956" s="2" customFormat="1" ht="24.15" customHeight="1">
      <c r="A956" s="39"/>
      <c r="B956" s="40"/>
      <c r="C956" s="221" t="s">
        <v>780</v>
      </c>
      <c r="D956" s="221" t="s">
        <v>172</v>
      </c>
      <c r="E956" s="222" t="s">
        <v>1374</v>
      </c>
      <c r="F956" s="223" t="s">
        <v>1375</v>
      </c>
      <c r="G956" s="224" t="s">
        <v>186</v>
      </c>
      <c r="H956" s="225">
        <v>1</v>
      </c>
      <c r="I956" s="226"/>
      <c r="J956" s="227">
        <f>ROUND(I956*H956,2)</f>
        <v>0</v>
      </c>
      <c r="K956" s="228"/>
      <c r="L956" s="45"/>
      <c r="M956" s="229" t="s">
        <v>1</v>
      </c>
      <c r="N956" s="230" t="s">
        <v>41</v>
      </c>
      <c r="O956" s="93"/>
      <c r="P956" s="231">
        <f>O956*H956</f>
        <v>0</v>
      </c>
      <c r="Q956" s="231">
        <v>3.0000000000000001E-05</v>
      </c>
      <c r="R956" s="231">
        <f>Q956*H956</f>
        <v>3.0000000000000001E-05</v>
      </c>
      <c r="S956" s="231">
        <v>0</v>
      </c>
      <c r="T956" s="232">
        <f>S956*H956</f>
        <v>0</v>
      </c>
      <c r="U956" s="39"/>
      <c r="V956" s="39"/>
      <c r="W956" s="39"/>
      <c r="X956" s="39"/>
      <c r="Y956" s="39"/>
      <c r="Z956" s="39"/>
      <c r="AA956" s="39"/>
      <c r="AB956" s="39"/>
      <c r="AC956" s="39"/>
      <c r="AD956" s="39"/>
      <c r="AE956" s="39"/>
      <c r="AR956" s="233" t="s">
        <v>217</v>
      </c>
      <c r="AT956" s="233" t="s">
        <v>172</v>
      </c>
      <c r="AU956" s="233" t="s">
        <v>177</v>
      </c>
      <c r="AY956" s="18" t="s">
        <v>169</v>
      </c>
      <c r="BE956" s="234">
        <f>IF(N956="základní",J956,0)</f>
        <v>0</v>
      </c>
      <c r="BF956" s="234">
        <f>IF(N956="snížená",J956,0)</f>
        <v>0</v>
      </c>
      <c r="BG956" s="234">
        <f>IF(N956="zákl. přenesená",J956,0)</f>
        <v>0</v>
      </c>
      <c r="BH956" s="234">
        <f>IF(N956="sníž. přenesená",J956,0)</f>
        <v>0</v>
      </c>
      <c r="BI956" s="234">
        <f>IF(N956="nulová",J956,0)</f>
        <v>0</v>
      </c>
      <c r="BJ956" s="18" t="s">
        <v>178</v>
      </c>
      <c r="BK956" s="234">
        <f>ROUND(I956*H956,2)</f>
        <v>0</v>
      </c>
      <c r="BL956" s="18" t="s">
        <v>217</v>
      </c>
      <c r="BM956" s="233" t="s">
        <v>1376</v>
      </c>
    </row>
    <row r="957" s="2" customFormat="1">
      <c r="A957" s="39"/>
      <c r="B957" s="40"/>
      <c r="C957" s="41"/>
      <c r="D957" s="235" t="s">
        <v>179</v>
      </c>
      <c r="E957" s="41"/>
      <c r="F957" s="236" t="s">
        <v>1375</v>
      </c>
      <c r="G957" s="41"/>
      <c r="H957" s="41"/>
      <c r="I957" s="237"/>
      <c r="J957" s="41"/>
      <c r="K957" s="41"/>
      <c r="L957" s="45"/>
      <c r="M957" s="238"/>
      <c r="N957" s="239"/>
      <c r="O957" s="93"/>
      <c r="P957" s="93"/>
      <c r="Q957" s="93"/>
      <c r="R957" s="93"/>
      <c r="S957" s="93"/>
      <c r="T957" s="94"/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T957" s="18" t="s">
        <v>179</v>
      </c>
      <c r="AU957" s="18" t="s">
        <v>177</v>
      </c>
    </row>
    <row r="958" s="2" customFormat="1" ht="24.15" customHeight="1">
      <c r="A958" s="39"/>
      <c r="B958" s="40"/>
      <c r="C958" s="272" t="s">
        <v>1377</v>
      </c>
      <c r="D958" s="272" t="s">
        <v>258</v>
      </c>
      <c r="E958" s="273" t="s">
        <v>1378</v>
      </c>
      <c r="F958" s="274" t="s">
        <v>1379</v>
      </c>
      <c r="G958" s="275" t="s">
        <v>186</v>
      </c>
      <c r="H958" s="276">
        <v>1</v>
      </c>
      <c r="I958" s="277"/>
      <c r="J958" s="278">
        <f>ROUND(I958*H958,2)</f>
        <v>0</v>
      </c>
      <c r="K958" s="279"/>
      <c r="L958" s="280"/>
      <c r="M958" s="281" t="s">
        <v>1</v>
      </c>
      <c r="N958" s="282" t="s">
        <v>41</v>
      </c>
      <c r="O958" s="93"/>
      <c r="P958" s="231">
        <f>O958*H958</f>
        <v>0</v>
      </c>
      <c r="Q958" s="231">
        <v>0.00089999999999999998</v>
      </c>
      <c r="R958" s="231">
        <f>Q958*H958</f>
        <v>0.00089999999999999998</v>
      </c>
      <c r="S958" s="231">
        <v>0</v>
      </c>
      <c r="T958" s="232">
        <f>S958*H958</f>
        <v>0</v>
      </c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R958" s="233" t="s">
        <v>261</v>
      </c>
      <c r="AT958" s="233" t="s">
        <v>258</v>
      </c>
      <c r="AU958" s="233" t="s">
        <v>177</v>
      </c>
      <c r="AY958" s="18" t="s">
        <v>169</v>
      </c>
      <c r="BE958" s="234">
        <f>IF(N958="základní",J958,0)</f>
        <v>0</v>
      </c>
      <c r="BF958" s="234">
        <f>IF(N958="snížená",J958,0)</f>
        <v>0</v>
      </c>
      <c r="BG958" s="234">
        <f>IF(N958="zákl. přenesená",J958,0)</f>
        <v>0</v>
      </c>
      <c r="BH958" s="234">
        <f>IF(N958="sníž. přenesená",J958,0)</f>
        <v>0</v>
      </c>
      <c r="BI958" s="234">
        <f>IF(N958="nulová",J958,0)</f>
        <v>0</v>
      </c>
      <c r="BJ958" s="18" t="s">
        <v>178</v>
      </c>
      <c r="BK958" s="234">
        <f>ROUND(I958*H958,2)</f>
        <v>0</v>
      </c>
      <c r="BL958" s="18" t="s">
        <v>217</v>
      </c>
      <c r="BM958" s="233" t="s">
        <v>1380</v>
      </c>
    </row>
    <row r="959" s="2" customFormat="1">
      <c r="A959" s="39"/>
      <c r="B959" s="40"/>
      <c r="C959" s="41"/>
      <c r="D959" s="235" t="s">
        <v>179</v>
      </c>
      <c r="E959" s="41"/>
      <c r="F959" s="236" t="s">
        <v>1379</v>
      </c>
      <c r="G959" s="41"/>
      <c r="H959" s="41"/>
      <c r="I959" s="237"/>
      <c r="J959" s="41"/>
      <c r="K959" s="41"/>
      <c r="L959" s="45"/>
      <c r="M959" s="238"/>
      <c r="N959" s="239"/>
      <c r="O959" s="93"/>
      <c r="P959" s="93"/>
      <c r="Q959" s="93"/>
      <c r="R959" s="93"/>
      <c r="S959" s="93"/>
      <c r="T959" s="94"/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T959" s="18" t="s">
        <v>179</v>
      </c>
      <c r="AU959" s="18" t="s">
        <v>177</v>
      </c>
    </row>
    <row r="960" s="2" customFormat="1" ht="24.15" customHeight="1">
      <c r="A960" s="39"/>
      <c r="B960" s="40"/>
      <c r="C960" s="221" t="s">
        <v>783</v>
      </c>
      <c r="D960" s="221" t="s">
        <v>172</v>
      </c>
      <c r="E960" s="222" t="s">
        <v>1381</v>
      </c>
      <c r="F960" s="223" t="s">
        <v>1382</v>
      </c>
      <c r="G960" s="224" t="s">
        <v>175</v>
      </c>
      <c r="H960" s="225">
        <v>1.819</v>
      </c>
      <c r="I960" s="226"/>
      <c r="J960" s="227">
        <f>ROUND(I960*H960,2)</f>
        <v>0</v>
      </c>
      <c r="K960" s="228"/>
      <c r="L960" s="45"/>
      <c r="M960" s="229" t="s">
        <v>1</v>
      </c>
      <c r="N960" s="230" t="s">
        <v>41</v>
      </c>
      <c r="O960" s="93"/>
      <c r="P960" s="231">
        <f>O960*H960</f>
        <v>0</v>
      </c>
      <c r="Q960" s="231">
        <v>0</v>
      </c>
      <c r="R960" s="231">
        <f>Q960*H960</f>
        <v>0</v>
      </c>
      <c r="S960" s="231">
        <v>0</v>
      </c>
      <c r="T960" s="232">
        <f>S960*H960</f>
        <v>0</v>
      </c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R960" s="233" t="s">
        <v>217</v>
      </c>
      <c r="AT960" s="233" t="s">
        <v>172</v>
      </c>
      <c r="AU960" s="233" t="s">
        <v>177</v>
      </c>
      <c r="AY960" s="18" t="s">
        <v>169</v>
      </c>
      <c r="BE960" s="234">
        <f>IF(N960="základní",J960,0)</f>
        <v>0</v>
      </c>
      <c r="BF960" s="234">
        <f>IF(N960="snížená",J960,0)</f>
        <v>0</v>
      </c>
      <c r="BG960" s="234">
        <f>IF(N960="zákl. přenesená",J960,0)</f>
        <v>0</v>
      </c>
      <c r="BH960" s="234">
        <f>IF(N960="sníž. přenesená",J960,0)</f>
        <v>0</v>
      </c>
      <c r="BI960" s="234">
        <f>IF(N960="nulová",J960,0)</f>
        <v>0</v>
      </c>
      <c r="BJ960" s="18" t="s">
        <v>178</v>
      </c>
      <c r="BK960" s="234">
        <f>ROUND(I960*H960,2)</f>
        <v>0</v>
      </c>
      <c r="BL960" s="18" t="s">
        <v>217</v>
      </c>
      <c r="BM960" s="233" t="s">
        <v>1383</v>
      </c>
    </row>
    <row r="961" s="2" customFormat="1">
      <c r="A961" s="39"/>
      <c r="B961" s="40"/>
      <c r="C961" s="41"/>
      <c r="D961" s="235" t="s">
        <v>179</v>
      </c>
      <c r="E961" s="41"/>
      <c r="F961" s="236" t="s">
        <v>1384</v>
      </c>
      <c r="G961" s="41"/>
      <c r="H961" s="41"/>
      <c r="I961" s="237"/>
      <c r="J961" s="41"/>
      <c r="K961" s="41"/>
      <c r="L961" s="45"/>
      <c r="M961" s="238"/>
      <c r="N961" s="239"/>
      <c r="O961" s="93"/>
      <c r="P961" s="93"/>
      <c r="Q961" s="93"/>
      <c r="R961" s="93"/>
      <c r="S961" s="93"/>
      <c r="T961" s="94"/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T961" s="18" t="s">
        <v>179</v>
      </c>
      <c r="AU961" s="18" t="s">
        <v>177</v>
      </c>
    </row>
    <row r="962" s="12" customFormat="1" ht="22.8" customHeight="1">
      <c r="A962" s="12"/>
      <c r="B962" s="205"/>
      <c r="C962" s="206"/>
      <c r="D962" s="207" t="s">
        <v>72</v>
      </c>
      <c r="E962" s="219" t="s">
        <v>1385</v>
      </c>
      <c r="F962" s="219" t="s">
        <v>1386</v>
      </c>
      <c r="G962" s="206"/>
      <c r="H962" s="206"/>
      <c r="I962" s="209"/>
      <c r="J962" s="220">
        <f>BK962</f>
        <v>0</v>
      </c>
      <c r="K962" s="206"/>
      <c r="L962" s="211"/>
      <c r="M962" s="212"/>
      <c r="N962" s="213"/>
      <c r="O962" s="213"/>
      <c r="P962" s="214">
        <f>SUM(P963:P1007)</f>
        <v>0</v>
      </c>
      <c r="Q962" s="213"/>
      <c r="R962" s="214">
        <f>SUM(R963:R1007)</f>
        <v>0.19269999999999998</v>
      </c>
      <c r="S962" s="213"/>
      <c r="T962" s="215">
        <f>SUM(T963:T1007)</f>
        <v>0.16516400000000001</v>
      </c>
      <c r="U962" s="12"/>
      <c r="V962" s="12"/>
      <c r="W962" s="12"/>
      <c r="X962" s="12"/>
      <c r="Y962" s="12"/>
      <c r="Z962" s="12"/>
      <c r="AA962" s="12"/>
      <c r="AB962" s="12"/>
      <c r="AC962" s="12"/>
      <c r="AD962" s="12"/>
      <c r="AE962" s="12"/>
      <c r="AR962" s="216" t="s">
        <v>177</v>
      </c>
      <c r="AT962" s="217" t="s">
        <v>72</v>
      </c>
      <c r="AU962" s="217" t="s">
        <v>81</v>
      </c>
      <c r="AY962" s="216" t="s">
        <v>169</v>
      </c>
      <c r="BK962" s="218">
        <f>SUM(BK963:BK1007)</f>
        <v>0</v>
      </c>
    </row>
    <row r="963" s="2" customFormat="1" ht="21.75" customHeight="1">
      <c r="A963" s="39"/>
      <c r="B963" s="40"/>
      <c r="C963" s="221" t="s">
        <v>1387</v>
      </c>
      <c r="D963" s="221" t="s">
        <v>172</v>
      </c>
      <c r="E963" s="222" t="s">
        <v>1388</v>
      </c>
      <c r="F963" s="223" t="s">
        <v>1389</v>
      </c>
      <c r="G963" s="224" t="s">
        <v>189</v>
      </c>
      <c r="H963" s="225">
        <v>1.8</v>
      </c>
      <c r="I963" s="226"/>
      <c r="J963" s="227">
        <f>ROUND(I963*H963,2)</f>
        <v>0</v>
      </c>
      <c r="K963" s="228"/>
      <c r="L963" s="45"/>
      <c r="M963" s="229" t="s">
        <v>1</v>
      </c>
      <c r="N963" s="230" t="s">
        <v>41</v>
      </c>
      <c r="O963" s="93"/>
      <c r="P963" s="231">
        <f>O963*H963</f>
        <v>0</v>
      </c>
      <c r="Q963" s="231">
        <v>0</v>
      </c>
      <c r="R963" s="231">
        <f>Q963*H963</f>
        <v>0</v>
      </c>
      <c r="S963" s="231">
        <v>0.01098</v>
      </c>
      <c r="T963" s="232">
        <f>S963*H963</f>
        <v>0.019764</v>
      </c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R963" s="233" t="s">
        <v>217</v>
      </c>
      <c r="AT963" s="233" t="s">
        <v>172</v>
      </c>
      <c r="AU963" s="233" t="s">
        <v>177</v>
      </c>
      <c r="AY963" s="18" t="s">
        <v>169</v>
      </c>
      <c r="BE963" s="234">
        <f>IF(N963="základní",J963,0)</f>
        <v>0</v>
      </c>
      <c r="BF963" s="234">
        <f>IF(N963="snížená",J963,0)</f>
        <v>0</v>
      </c>
      <c r="BG963" s="234">
        <f>IF(N963="zákl. přenesená",J963,0)</f>
        <v>0</v>
      </c>
      <c r="BH963" s="234">
        <f>IF(N963="sníž. přenesená",J963,0)</f>
        <v>0</v>
      </c>
      <c r="BI963" s="234">
        <f>IF(N963="nulová",J963,0)</f>
        <v>0</v>
      </c>
      <c r="BJ963" s="18" t="s">
        <v>178</v>
      </c>
      <c r="BK963" s="234">
        <f>ROUND(I963*H963,2)</f>
        <v>0</v>
      </c>
      <c r="BL963" s="18" t="s">
        <v>217</v>
      </c>
      <c r="BM963" s="233" t="s">
        <v>1390</v>
      </c>
    </row>
    <row r="964" s="2" customFormat="1">
      <c r="A964" s="39"/>
      <c r="B964" s="40"/>
      <c r="C964" s="41"/>
      <c r="D964" s="235" t="s">
        <v>179</v>
      </c>
      <c r="E964" s="41"/>
      <c r="F964" s="236" t="s">
        <v>1389</v>
      </c>
      <c r="G964" s="41"/>
      <c r="H964" s="41"/>
      <c r="I964" s="237"/>
      <c r="J964" s="41"/>
      <c r="K964" s="41"/>
      <c r="L964" s="45"/>
      <c r="M964" s="238"/>
      <c r="N964" s="239"/>
      <c r="O964" s="93"/>
      <c r="P964" s="93"/>
      <c r="Q964" s="93"/>
      <c r="R964" s="93"/>
      <c r="S964" s="93"/>
      <c r="T964" s="94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T964" s="18" t="s">
        <v>179</v>
      </c>
      <c r="AU964" s="18" t="s">
        <v>177</v>
      </c>
    </row>
    <row r="965" s="2" customFormat="1" ht="24.15" customHeight="1">
      <c r="A965" s="39"/>
      <c r="B965" s="40"/>
      <c r="C965" s="221" t="s">
        <v>787</v>
      </c>
      <c r="D965" s="221" t="s">
        <v>172</v>
      </c>
      <c r="E965" s="222" t="s">
        <v>1391</v>
      </c>
      <c r="F965" s="223" t="s">
        <v>1392</v>
      </c>
      <c r="G965" s="224" t="s">
        <v>189</v>
      </c>
      <c r="H965" s="225">
        <v>1.8</v>
      </c>
      <c r="I965" s="226"/>
      <c r="J965" s="227">
        <f>ROUND(I965*H965,2)</f>
        <v>0</v>
      </c>
      <c r="K965" s="228"/>
      <c r="L965" s="45"/>
      <c r="M965" s="229" t="s">
        <v>1</v>
      </c>
      <c r="N965" s="230" t="s">
        <v>41</v>
      </c>
      <c r="O965" s="93"/>
      <c r="P965" s="231">
        <f>O965*H965</f>
        <v>0</v>
      </c>
      <c r="Q965" s="231">
        <v>0</v>
      </c>
      <c r="R965" s="231">
        <f>Q965*H965</f>
        <v>0</v>
      </c>
      <c r="S965" s="231">
        <v>0.0080000000000000002</v>
      </c>
      <c r="T965" s="232">
        <f>S965*H965</f>
        <v>0.014400000000000001</v>
      </c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R965" s="233" t="s">
        <v>217</v>
      </c>
      <c r="AT965" s="233" t="s">
        <v>172</v>
      </c>
      <c r="AU965" s="233" t="s">
        <v>177</v>
      </c>
      <c r="AY965" s="18" t="s">
        <v>169</v>
      </c>
      <c r="BE965" s="234">
        <f>IF(N965="základní",J965,0)</f>
        <v>0</v>
      </c>
      <c r="BF965" s="234">
        <f>IF(N965="snížená",J965,0)</f>
        <v>0</v>
      </c>
      <c r="BG965" s="234">
        <f>IF(N965="zákl. přenesená",J965,0)</f>
        <v>0</v>
      </c>
      <c r="BH965" s="234">
        <f>IF(N965="sníž. přenesená",J965,0)</f>
        <v>0</v>
      </c>
      <c r="BI965" s="234">
        <f>IF(N965="nulová",J965,0)</f>
        <v>0</v>
      </c>
      <c r="BJ965" s="18" t="s">
        <v>178</v>
      </c>
      <c r="BK965" s="234">
        <f>ROUND(I965*H965,2)</f>
        <v>0</v>
      </c>
      <c r="BL965" s="18" t="s">
        <v>217</v>
      </c>
      <c r="BM965" s="233" t="s">
        <v>1393</v>
      </c>
    </row>
    <row r="966" s="2" customFormat="1">
      <c r="A966" s="39"/>
      <c r="B966" s="40"/>
      <c r="C966" s="41"/>
      <c r="D966" s="235" t="s">
        <v>179</v>
      </c>
      <c r="E966" s="41"/>
      <c r="F966" s="236" t="s">
        <v>1392</v>
      </c>
      <c r="G966" s="41"/>
      <c r="H966" s="41"/>
      <c r="I966" s="237"/>
      <c r="J966" s="41"/>
      <c r="K966" s="41"/>
      <c r="L966" s="45"/>
      <c r="M966" s="238"/>
      <c r="N966" s="239"/>
      <c r="O966" s="93"/>
      <c r="P966" s="93"/>
      <c r="Q966" s="93"/>
      <c r="R966" s="93"/>
      <c r="S966" s="93"/>
      <c r="T966" s="94"/>
      <c r="U966" s="39"/>
      <c r="V966" s="39"/>
      <c r="W966" s="39"/>
      <c r="X966" s="39"/>
      <c r="Y966" s="39"/>
      <c r="Z966" s="39"/>
      <c r="AA966" s="39"/>
      <c r="AB966" s="39"/>
      <c r="AC966" s="39"/>
      <c r="AD966" s="39"/>
      <c r="AE966" s="39"/>
      <c r="AT966" s="18" t="s">
        <v>179</v>
      </c>
      <c r="AU966" s="18" t="s">
        <v>177</v>
      </c>
    </row>
    <row r="967" s="2" customFormat="1" ht="24.15" customHeight="1">
      <c r="A967" s="39"/>
      <c r="B967" s="40"/>
      <c r="C967" s="221" t="s">
        <v>1394</v>
      </c>
      <c r="D967" s="221" t="s">
        <v>172</v>
      </c>
      <c r="E967" s="222" t="s">
        <v>1395</v>
      </c>
      <c r="F967" s="223" t="s">
        <v>1396</v>
      </c>
      <c r="G967" s="224" t="s">
        <v>186</v>
      </c>
      <c r="H967" s="225">
        <v>1</v>
      </c>
      <c r="I967" s="226"/>
      <c r="J967" s="227">
        <f>ROUND(I967*H967,2)</f>
        <v>0</v>
      </c>
      <c r="K967" s="228"/>
      <c r="L967" s="45"/>
      <c r="M967" s="229" t="s">
        <v>1</v>
      </c>
      <c r="N967" s="230" t="s">
        <v>41</v>
      </c>
      <c r="O967" s="93"/>
      <c r="P967" s="231">
        <f>O967*H967</f>
        <v>0</v>
      </c>
      <c r="Q967" s="231">
        <v>0</v>
      </c>
      <c r="R967" s="231">
        <f>Q967*H967</f>
        <v>0</v>
      </c>
      <c r="S967" s="231">
        <v>0</v>
      </c>
      <c r="T967" s="232">
        <f>S967*H967</f>
        <v>0</v>
      </c>
      <c r="U967" s="39"/>
      <c r="V967" s="39"/>
      <c r="W967" s="39"/>
      <c r="X967" s="39"/>
      <c r="Y967" s="39"/>
      <c r="Z967" s="39"/>
      <c r="AA967" s="39"/>
      <c r="AB967" s="39"/>
      <c r="AC967" s="39"/>
      <c r="AD967" s="39"/>
      <c r="AE967" s="39"/>
      <c r="AR967" s="233" t="s">
        <v>217</v>
      </c>
      <c r="AT967" s="233" t="s">
        <v>172</v>
      </c>
      <c r="AU967" s="233" t="s">
        <v>177</v>
      </c>
      <c r="AY967" s="18" t="s">
        <v>169</v>
      </c>
      <c r="BE967" s="234">
        <f>IF(N967="základní",J967,0)</f>
        <v>0</v>
      </c>
      <c r="BF967" s="234">
        <f>IF(N967="snížená",J967,0)</f>
        <v>0</v>
      </c>
      <c r="BG967" s="234">
        <f>IF(N967="zákl. přenesená",J967,0)</f>
        <v>0</v>
      </c>
      <c r="BH967" s="234">
        <f>IF(N967="sníž. přenesená",J967,0)</f>
        <v>0</v>
      </c>
      <c r="BI967" s="234">
        <f>IF(N967="nulová",J967,0)</f>
        <v>0</v>
      </c>
      <c r="BJ967" s="18" t="s">
        <v>178</v>
      </c>
      <c r="BK967" s="234">
        <f>ROUND(I967*H967,2)</f>
        <v>0</v>
      </c>
      <c r="BL967" s="18" t="s">
        <v>217</v>
      </c>
      <c r="BM967" s="233" t="s">
        <v>1397</v>
      </c>
    </row>
    <row r="968" s="2" customFormat="1">
      <c r="A968" s="39"/>
      <c r="B968" s="40"/>
      <c r="C968" s="41"/>
      <c r="D968" s="235" t="s">
        <v>179</v>
      </c>
      <c r="E968" s="41"/>
      <c r="F968" s="236" t="s">
        <v>1396</v>
      </c>
      <c r="G968" s="41"/>
      <c r="H968" s="41"/>
      <c r="I968" s="237"/>
      <c r="J968" s="41"/>
      <c r="K968" s="41"/>
      <c r="L968" s="45"/>
      <c r="M968" s="238"/>
      <c r="N968" s="239"/>
      <c r="O968" s="93"/>
      <c r="P968" s="93"/>
      <c r="Q968" s="93"/>
      <c r="R968" s="93"/>
      <c r="S968" s="93"/>
      <c r="T968" s="94"/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T968" s="18" t="s">
        <v>179</v>
      </c>
      <c r="AU968" s="18" t="s">
        <v>177</v>
      </c>
    </row>
    <row r="969" s="2" customFormat="1" ht="33" customHeight="1">
      <c r="A969" s="39"/>
      <c r="B969" s="40"/>
      <c r="C969" s="272" t="s">
        <v>790</v>
      </c>
      <c r="D969" s="272" t="s">
        <v>258</v>
      </c>
      <c r="E969" s="273" t="s">
        <v>1398</v>
      </c>
      <c r="F969" s="274" t="s">
        <v>1399</v>
      </c>
      <c r="G969" s="275" t="s">
        <v>186</v>
      </c>
      <c r="H969" s="276">
        <v>1</v>
      </c>
      <c r="I969" s="277"/>
      <c r="J969" s="278">
        <f>ROUND(I969*H969,2)</f>
        <v>0</v>
      </c>
      <c r="K969" s="279"/>
      <c r="L969" s="280"/>
      <c r="M969" s="281" t="s">
        <v>1</v>
      </c>
      <c r="N969" s="282" t="s">
        <v>41</v>
      </c>
      <c r="O969" s="93"/>
      <c r="P969" s="231">
        <f>O969*H969</f>
        <v>0</v>
      </c>
      <c r="Q969" s="231">
        <v>0.0195</v>
      </c>
      <c r="R969" s="231">
        <f>Q969*H969</f>
        <v>0.0195</v>
      </c>
      <c r="S969" s="231">
        <v>0</v>
      </c>
      <c r="T969" s="232">
        <f>S969*H969</f>
        <v>0</v>
      </c>
      <c r="U969" s="39"/>
      <c r="V969" s="39"/>
      <c r="W969" s="39"/>
      <c r="X969" s="39"/>
      <c r="Y969" s="39"/>
      <c r="Z969" s="39"/>
      <c r="AA969" s="39"/>
      <c r="AB969" s="39"/>
      <c r="AC969" s="39"/>
      <c r="AD969" s="39"/>
      <c r="AE969" s="39"/>
      <c r="AR969" s="233" t="s">
        <v>261</v>
      </c>
      <c r="AT969" s="233" t="s">
        <v>258</v>
      </c>
      <c r="AU969" s="233" t="s">
        <v>177</v>
      </c>
      <c r="AY969" s="18" t="s">
        <v>169</v>
      </c>
      <c r="BE969" s="234">
        <f>IF(N969="základní",J969,0)</f>
        <v>0</v>
      </c>
      <c r="BF969" s="234">
        <f>IF(N969="snížená",J969,0)</f>
        <v>0</v>
      </c>
      <c r="BG969" s="234">
        <f>IF(N969="zákl. přenesená",J969,0)</f>
        <v>0</v>
      </c>
      <c r="BH969" s="234">
        <f>IF(N969="sníž. přenesená",J969,0)</f>
        <v>0</v>
      </c>
      <c r="BI969" s="234">
        <f>IF(N969="nulová",J969,0)</f>
        <v>0</v>
      </c>
      <c r="BJ969" s="18" t="s">
        <v>178</v>
      </c>
      <c r="BK969" s="234">
        <f>ROUND(I969*H969,2)</f>
        <v>0</v>
      </c>
      <c r="BL969" s="18" t="s">
        <v>217</v>
      </c>
      <c r="BM969" s="233" t="s">
        <v>1400</v>
      </c>
    </row>
    <row r="970" s="2" customFormat="1">
      <c r="A970" s="39"/>
      <c r="B970" s="40"/>
      <c r="C970" s="41"/>
      <c r="D970" s="235" t="s">
        <v>179</v>
      </c>
      <c r="E970" s="41"/>
      <c r="F970" s="236" t="s">
        <v>1399</v>
      </c>
      <c r="G970" s="41"/>
      <c r="H970" s="41"/>
      <c r="I970" s="237"/>
      <c r="J970" s="41"/>
      <c r="K970" s="41"/>
      <c r="L970" s="45"/>
      <c r="M970" s="238"/>
      <c r="N970" s="239"/>
      <c r="O970" s="93"/>
      <c r="P970" s="93"/>
      <c r="Q970" s="93"/>
      <c r="R970" s="93"/>
      <c r="S970" s="93"/>
      <c r="T970" s="94"/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T970" s="18" t="s">
        <v>179</v>
      </c>
      <c r="AU970" s="18" t="s">
        <v>177</v>
      </c>
    </row>
    <row r="971" s="2" customFormat="1" ht="24.15" customHeight="1">
      <c r="A971" s="39"/>
      <c r="B971" s="40"/>
      <c r="C971" s="221" t="s">
        <v>1401</v>
      </c>
      <c r="D971" s="221" t="s">
        <v>172</v>
      </c>
      <c r="E971" s="222" t="s">
        <v>1402</v>
      </c>
      <c r="F971" s="223" t="s">
        <v>1403</v>
      </c>
      <c r="G971" s="224" t="s">
        <v>186</v>
      </c>
      <c r="H971" s="225">
        <v>5</v>
      </c>
      <c r="I971" s="226"/>
      <c r="J971" s="227">
        <f>ROUND(I971*H971,2)</f>
        <v>0</v>
      </c>
      <c r="K971" s="228"/>
      <c r="L971" s="45"/>
      <c r="M971" s="229" t="s">
        <v>1</v>
      </c>
      <c r="N971" s="230" t="s">
        <v>41</v>
      </c>
      <c r="O971" s="93"/>
      <c r="P971" s="231">
        <f>O971*H971</f>
        <v>0</v>
      </c>
      <c r="Q971" s="231">
        <v>0</v>
      </c>
      <c r="R971" s="231">
        <f>Q971*H971</f>
        <v>0</v>
      </c>
      <c r="S971" s="231">
        <v>0</v>
      </c>
      <c r="T971" s="232">
        <f>S971*H971</f>
        <v>0</v>
      </c>
      <c r="U971" s="39"/>
      <c r="V971" s="39"/>
      <c r="W971" s="39"/>
      <c r="X971" s="39"/>
      <c r="Y971" s="39"/>
      <c r="Z971" s="39"/>
      <c r="AA971" s="39"/>
      <c r="AB971" s="39"/>
      <c r="AC971" s="39"/>
      <c r="AD971" s="39"/>
      <c r="AE971" s="39"/>
      <c r="AR971" s="233" t="s">
        <v>217</v>
      </c>
      <c r="AT971" s="233" t="s">
        <v>172</v>
      </c>
      <c r="AU971" s="233" t="s">
        <v>177</v>
      </c>
      <c r="AY971" s="18" t="s">
        <v>169</v>
      </c>
      <c r="BE971" s="234">
        <f>IF(N971="základní",J971,0)</f>
        <v>0</v>
      </c>
      <c r="BF971" s="234">
        <f>IF(N971="snížená",J971,0)</f>
        <v>0</v>
      </c>
      <c r="BG971" s="234">
        <f>IF(N971="zákl. přenesená",J971,0)</f>
        <v>0</v>
      </c>
      <c r="BH971" s="234">
        <f>IF(N971="sníž. přenesená",J971,0)</f>
        <v>0</v>
      </c>
      <c r="BI971" s="234">
        <f>IF(N971="nulová",J971,0)</f>
        <v>0</v>
      </c>
      <c r="BJ971" s="18" t="s">
        <v>178</v>
      </c>
      <c r="BK971" s="234">
        <f>ROUND(I971*H971,2)</f>
        <v>0</v>
      </c>
      <c r="BL971" s="18" t="s">
        <v>217</v>
      </c>
      <c r="BM971" s="233" t="s">
        <v>1404</v>
      </c>
    </row>
    <row r="972" s="2" customFormat="1">
      <c r="A972" s="39"/>
      <c r="B972" s="40"/>
      <c r="C972" s="41"/>
      <c r="D972" s="235" t="s">
        <v>179</v>
      </c>
      <c r="E972" s="41"/>
      <c r="F972" s="236" t="s">
        <v>1403</v>
      </c>
      <c r="G972" s="41"/>
      <c r="H972" s="41"/>
      <c r="I972" s="237"/>
      <c r="J972" s="41"/>
      <c r="K972" s="41"/>
      <c r="L972" s="45"/>
      <c r="M972" s="238"/>
      <c r="N972" s="239"/>
      <c r="O972" s="93"/>
      <c r="P972" s="93"/>
      <c r="Q972" s="93"/>
      <c r="R972" s="93"/>
      <c r="S972" s="93"/>
      <c r="T972" s="94"/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T972" s="18" t="s">
        <v>179</v>
      </c>
      <c r="AU972" s="18" t="s">
        <v>177</v>
      </c>
    </row>
    <row r="973" s="14" customFormat="1">
      <c r="A973" s="14"/>
      <c r="B973" s="250"/>
      <c r="C973" s="251"/>
      <c r="D973" s="235" t="s">
        <v>180</v>
      </c>
      <c r="E973" s="252" t="s">
        <v>1</v>
      </c>
      <c r="F973" s="253" t="s">
        <v>1405</v>
      </c>
      <c r="G973" s="251"/>
      <c r="H973" s="254">
        <v>5</v>
      </c>
      <c r="I973" s="255"/>
      <c r="J973" s="251"/>
      <c r="K973" s="251"/>
      <c r="L973" s="256"/>
      <c r="M973" s="257"/>
      <c r="N973" s="258"/>
      <c r="O973" s="258"/>
      <c r="P973" s="258"/>
      <c r="Q973" s="258"/>
      <c r="R973" s="258"/>
      <c r="S973" s="258"/>
      <c r="T973" s="259"/>
      <c r="U973" s="14"/>
      <c r="V973" s="14"/>
      <c r="W973" s="14"/>
      <c r="X973" s="14"/>
      <c r="Y973" s="14"/>
      <c r="Z973" s="14"/>
      <c r="AA973" s="14"/>
      <c r="AB973" s="14"/>
      <c r="AC973" s="14"/>
      <c r="AD973" s="14"/>
      <c r="AE973" s="14"/>
      <c r="AT973" s="260" t="s">
        <v>180</v>
      </c>
      <c r="AU973" s="260" t="s">
        <v>177</v>
      </c>
      <c r="AV973" s="14" t="s">
        <v>177</v>
      </c>
      <c r="AW973" s="14" t="s">
        <v>30</v>
      </c>
      <c r="AX973" s="14" t="s">
        <v>73</v>
      </c>
      <c r="AY973" s="260" t="s">
        <v>169</v>
      </c>
    </row>
    <row r="974" s="15" customFormat="1">
      <c r="A974" s="15"/>
      <c r="B974" s="261"/>
      <c r="C974" s="262"/>
      <c r="D974" s="235" t="s">
        <v>180</v>
      </c>
      <c r="E974" s="263" t="s">
        <v>1</v>
      </c>
      <c r="F974" s="264" t="s">
        <v>183</v>
      </c>
      <c r="G974" s="262"/>
      <c r="H974" s="265">
        <v>5</v>
      </c>
      <c r="I974" s="266"/>
      <c r="J974" s="262"/>
      <c r="K974" s="262"/>
      <c r="L974" s="267"/>
      <c r="M974" s="268"/>
      <c r="N974" s="269"/>
      <c r="O974" s="269"/>
      <c r="P974" s="269"/>
      <c r="Q974" s="269"/>
      <c r="R974" s="269"/>
      <c r="S974" s="269"/>
      <c r="T974" s="270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T974" s="271" t="s">
        <v>180</v>
      </c>
      <c r="AU974" s="271" t="s">
        <v>177</v>
      </c>
      <c r="AV974" s="15" t="s">
        <v>176</v>
      </c>
      <c r="AW974" s="15" t="s">
        <v>30</v>
      </c>
      <c r="AX974" s="15" t="s">
        <v>81</v>
      </c>
      <c r="AY974" s="271" t="s">
        <v>169</v>
      </c>
    </row>
    <row r="975" s="2" customFormat="1" ht="24.15" customHeight="1">
      <c r="A975" s="39"/>
      <c r="B975" s="40"/>
      <c r="C975" s="272" t="s">
        <v>796</v>
      </c>
      <c r="D975" s="272" t="s">
        <v>258</v>
      </c>
      <c r="E975" s="273" t="s">
        <v>1406</v>
      </c>
      <c r="F975" s="274" t="s">
        <v>1407</v>
      </c>
      <c r="G975" s="275" t="s">
        <v>186</v>
      </c>
      <c r="H975" s="276">
        <v>2</v>
      </c>
      <c r="I975" s="277"/>
      <c r="J975" s="278">
        <f>ROUND(I975*H975,2)</f>
        <v>0</v>
      </c>
      <c r="K975" s="279"/>
      <c r="L975" s="280"/>
      <c r="M975" s="281" t="s">
        <v>1</v>
      </c>
      <c r="N975" s="282" t="s">
        <v>41</v>
      </c>
      <c r="O975" s="93"/>
      <c r="P975" s="231">
        <f>O975*H975</f>
        <v>0</v>
      </c>
      <c r="Q975" s="231">
        <v>0.016</v>
      </c>
      <c r="R975" s="231">
        <f>Q975*H975</f>
        <v>0.032000000000000001</v>
      </c>
      <c r="S975" s="231">
        <v>0</v>
      </c>
      <c r="T975" s="232">
        <f>S975*H975</f>
        <v>0</v>
      </c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R975" s="233" t="s">
        <v>261</v>
      </c>
      <c r="AT975" s="233" t="s">
        <v>258</v>
      </c>
      <c r="AU975" s="233" t="s">
        <v>177</v>
      </c>
      <c r="AY975" s="18" t="s">
        <v>169</v>
      </c>
      <c r="BE975" s="234">
        <f>IF(N975="základní",J975,0)</f>
        <v>0</v>
      </c>
      <c r="BF975" s="234">
        <f>IF(N975="snížená",J975,0)</f>
        <v>0</v>
      </c>
      <c r="BG975" s="234">
        <f>IF(N975="zákl. přenesená",J975,0)</f>
        <v>0</v>
      </c>
      <c r="BH975" s="234">
        <f>IF(N975="sníž. přenesená",J975,0)</f>
        <v>0</v>
      </c>
      <c r="BI975" s="234">
        <f>IF(N975="nulová",J975,0)</f>
        <v>0</v>
      </c>
      <c r="BJ975" s="18" t="s">
        <v>178</v>
      </c>
      <c r="BK975" s="234">
        <f>ROUND(I975*H975,2)</f>
        <v>0</v>
      </c>
      <c r="BL975" s="18" t="s">
        <v>217</v>
      </c>
      <c r="BM975" s="233" t="s">
        <v>1408</v>
      </c>
    </row>
    <row r="976" s="2" customFormat="1">
      <c r="A976" s="39"/>
      <c r="B976" s="40"/>
      <c r="C976" s="41"/>
      <c r="D976" s="235" t="s">
        <v>179</v>
      </c>
      <c r="E976" s="41"/>
      <c r="F976" s="236" t="s">
        <v>1407</v>
      </c>
      <c r="G976" s="41"/>
      <c r="H976" s="41"/>
      <c r="I976" s="237"/>
      <c r="J976" s="41"/>
      <c r="K976" s="41"/>
      <c r="L976" s="45"/>
      <c r="M976" s="238"/>
      <c r="N976" s="239"/>
      <c r="O976" s="93"/>
      <c r="P976" s="93"/>
      <c r="Q976" s="93"/>
      <c r="R976" s="93"/>
      <c r="S976" s="93"/>
      <c r="T976" s="94"/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T976" s="18" t="s">
        <v>179</v>
      </c>
      <c r="AU976" s="18" t="s">
        <v>177</v>
      </c>
    </row>
    <row r="977" s="2" customFormat="1" ht="24.15" customHeight="1">
      <c r="A977" s="39"/>
      <c r="B977" s="40"/>
      <c r="C977" s="272" t="s">
        <v>1409</v>
      </c>
      <c r="D977" s="272" t="s">
        <v>258</v>
      </c>
      <c r="E977" s="273" t="s">
        <v>1410</v>
      </c>
      <c r="F977" s="274" t="s">
        <v>1411</v>
      </c>
      <c r="G977" s="275" t="s">
        <v>186</v>
      </c>
      <c r="H977" s="276">
        <v>1</v>
      </c>
      <c r="I977" s="277"/>
      <c r="J977" s="278">
        <f>ROUND(I977*H977,2)</f>
        <v>0</v>
      </c>
      <c r="K977" s="279"/>
      <c r="L977" s="280"/>
      <c r="M977" s="281" t="s">
        <v>1</v>
      </c>
      <c r="N977" s="282" t="s">
        <v>41</v>
      </c>
      <c r="O977" s="93"/>
      <c r="P977" s="231">
        <f>O977*H977</f>
        <v>0</v>
      </c>
      <c r="Q977" s="231">
        <v>0.017500000000000002</v>
      </c>
      <c r="R977" s="231">
        <f>Q977*H977</f>
        <v>0.017500000000000002</v>
      </c>
      <c r="S977" s="231">
        <v>0</v>
      </c>
      <c r="T977" s="232">
        <f>S977*H977</f>
        <v>0</v>
      </c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R977" s="233" t="s">
        <v>261</v>
      </c>
      <c r="AT977" s="233" t="s">
        <v>258</v>
      </c>
      <c r="AU977" s="233" t="s">
        <v>177</v>
      </c>
      <c r="AY977" s="18" t="s">
        <v>169</v>
      </c>
      <c r="BE977" s="234">
        <f>IF(N977="základní",J977,0)</f>
        <v>0</v>
      </c>
      <c r="BF977" s="234">
        <f>IF(N977="snížená",J977,0)</f>
        <v>0</v>
      </c>
      <c r="BG977" s="234">
        <f>IF(N977="zákl. přenesená",J977,0)</f>
        <v>0</v>
      </c>
      <c r="BH977" s="234">
        <f>IF(N977="sníž. přenesená",J977,0)</f>
        <v>0</v>
      </c>
      <c r="BI977" s="234">
        <f>IF(N977="nulová",J977,0)</f>
        <v>0</v>
      </c>
      <c r="BJ977" s="18" t="s">
        <v>178</v>
      </c>
      <c r="BK977" s="234">
        <f>ROUND(I977*H977,2)</f>
        <v>0</v>
      </c>
      <c r="BL977" s="18" t="s">
        <v>217</v>
      </c>
      <c r="BM977" s="233" t="s">
        <v>1412</v>
      </c>
    </row>
    <row r="978" s="2" customFormat="1">
      <c r="A978" s="39"/>
      <c r="B978" s="40"/>
      <c r="C978" s="41"/>
      <c r="D978" s="235" t="s">
        <v>179</v>
      </c>
      <c r="E978" s="41"/>
      <c r="F978" s="236" t="s">
        <v>1411</v>
      </c>
      <c r="G978" s="41"/>
      <c r="H978" s="41"/>
      <c r="I978" s="237"/>
      <c r="J978" s="41"/>
      <c r="K978" s="41"/>
      <c r="L978" s="45"/>
      <c r="M978" s="238"/>
      <c r="N978" s="239"/>
      <c r="O978" s="93"/>
      <c r="P978" s="93"/>
      <c r="Q978" s="93"/>
      <c r="R978" s="93"/>
      <c r="S978" s="93"/>
      <c r="T978" s="94"/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T978" s="18" t="s">
        <v>179</v>
      </c>
      <c r="AU978" s="18" t="s">
        <v>177</v>
      </c>
    </row>
    <row r="979" s="2" customFormat="1" ht="24.15" customHeight="1">
      <c r="A979" s="39"/>
      <c r="B979" s="40"/>
      <c r="C979" s="272" t="s">
        <v>800</v>
      </c>
      <c r="D979" s="272" t="s">
        <v>258</v>
      </c>
      <c r="E979" s="273" t="s">
        <v>1413</v>
      </c>
      <c r="F979" s="274" t="s">
        <v>1414</v>
      </c>
      <c r="G979" s="275" t="s">
        <v>186</v>
      </c>
      <c r="H979" s="276">
        <v>2</v>
      </c>
      <c r="I979" s="277"/>
      <c r="J979" s="278">
        <f>ROUND(I979*H979,2)</f>
        <v>0</v>
      </c>
      <c r="K979" s="279"/>
      <c r="L979" s="280"/>
      <c r="M979" s="281" t="s">
        <v>1</v>
      </c>
      <c r="N979" s="282" t="s">
        <v>41</v>
      </c>
      <c r="O979" s="93"/>
      <c r="P979" s="231">
        <f>O979*H979</f>
        <v>0</v>
      </c>
      <c r="Q979" s="231">
        <v>0.0195</v>
      </c>
      <c r="R979" s="231">
        <f>Q979*H979</f>
        <v>0.039</v>
      </c>
      <c r="S979" s="231">
        <v>0</v>
      </c>
      <c r="T979" s="232">
        <f>S979*H979</f>
        <v>0</v>
      </c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R979" s="233" t="s">
        <v>261</v>
      </c>
      <c r="AT979" s="233" t="s">
        <v>258</v>
      </c>
      <c r="AU979" s="233" t="s">
        <v>177</v>
      </c>
      <c r="AY979" s="18" t="s">
        <v>169</v>
      </c>
      <c r="BE979" s="234">
        <f>IF(N979="základní",J979,0)</f>
        <v>0</v>
      </c>
      <c r="BF979" s="234">
        <f>IF(N979="snížená",J979,0)</f>
        <v>0</v>
      </c>
      <c r="BG979" s="234">
        <f>IF(N979="zákl. přenesená",J979,0)</f>
        <v>0</v>
      </c>
      <c r="BH979" s="234">
        <f>IF(N979="sníž. přenesená",J979,0)</f>
        <v>0</v>
      </c>
      <c r="BI979" s="234">
        <f>IF(N979="nulová",J979,0)</f>
        <v>0</v>
      </c>
      <c r="BJ979" s="18" t="s">
        <v>178</v>
      </c>
      <c r="BK979" s="234">
        <f>ROUND(I979*H979,2)</f>
        <v>0</v>
      </c>
      <c r="BL979" s="18" t="s">
        <v>217</v>
      </c>
      <c r="BM979" s="233" t="s">
        <v>1415</v>
      </c>
    </row>
    <row r="980" s="2" customFormat="1">
      <c r="A980" s="39"/>
      <c r="B980" s="40"/>
      <c r="C980" s="41"/>
      <c r="D980" s="235" t="s">
        <v>179</v>
      </c>
      <c r="E980" s="41"/>
      <c r="F980" s="236" t="s">
        <v>1414</v>
      </c>
      <c r="G980" s="41"/>
      <c r="H980" s="41"/>
      <c r="I980" s="237"/>
      <c r="J980" s="41"/>
      <c r="K980" s="41"/>
      <c r="L980" s="45"/>
      <c r="M980" s="238"/>
      <c r="N980" s="239"/>
      <c r="O980" s="93"/>
      <c r="P980" s="93"/>
      <c r="Q980" s="93"/>
      <c r="R980" s="93"/>
      <c r="S980" s="93"/>
      <c r="T980" s="94"/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T980" s="18" t="s">
        <v>179</v>
      </c>
      <c r="AU980" s="18" t="s">
        <v>177</v>
      </c>
    </row>
    <row r="981" s="2" customFormat="1" ht="16.5" customHeight="1">
      <c r="A981" s="39"/>
      <c r="B981" s="40"/>
      <c r="C981" s="221" t="s">
        <v>1416</v>
      </c>
      <c r="D981" s="221" t="s">
        <v>172</v>
      </c>
      <c r="E981" s="222" t="s">
        <v>1417</v>
      </c>
      <c r="F981" s="223" t="s">
        <v>1418</v>
      </c>
      <c r="G981" s="224" t="s">
        <v>186</v>
      </c>
      <c r="H981" s="225">
        <v>1</v>
      </c>
      <c r="I981" s="226"/>
      <c r="J981" s="227">
        <f>ROUND(I981*H981,2)</f>
        <v>0</v>
      </c>
      <c r="K981" s="228"/>
      <c r="L981" s="45"/>
      <c r="M981" s="229" t="s">
        <v>1</v>
      </c>
      <c r="N981" s="230" t="s">
        <v>41</v>
      </c>
      <c r="O981" s="93"/>
      <c r="P981" s="231">
        <f>O981*H981</f>
        <v>0</v>
      </c>
      <c r="Q981" s="231">
        <v>0</v>
      </c>
      <c r="R981" s="231">
        <f>Q981*H981</f>
        <v>0</v>
      </c>
      <c r="S981" s="231">
        <v>0</v>
      </c>
      <c r="T981" s="232">
        <f>S981*H981</f>
        <v>0</v>
      </c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R981" s="233" t="s">
        <v>217</v>
      </c>
      <c r="AT981" s="233" t="s">
        <v>172</v>
      </c>
      <c r="AU981" s="233" t="s">
        <v>177</v>
      </c>
      <c r="AY981" s="18" t="s">
        <v>169</v>
      </c>
      <c r="BE981" s="234">
        <f>IF(N981="základní",J981,0)</f>
        <v>0</v>
      </c>
      <c r="BF981" s="234">
        <f>IF(N981="snížená",J981,0)</f>
        <v>0</v>
      </c>
      <c r="BG981" s="234">
        <f>IF(N981="zákl. přenesená",J981,0)</f>
        <v>0</v>
      </c>
      <c r="BH981" s="234">
        <f>IF(N981="sníž. přenesená",J981,0)</f>
        <v>0</v>
      </c>
      <c r="BI981" s="234">
        <f>IF(N981="nulová",J981,0)</f>
        <v>0</v>
      </c>
      <c r="BJ981" s="18" t="s">
        <v>178</v>
      </c>
      <c r="BK981" s="234">
        <f>ROUND(I981*H981,2)</f>
        <v>0</v>
      </c>
      <c r="BL981" s="18" t="s">
        <v>217</v>
      </c>
      <c r="BM981" s="233" t="s">
        <v>1419</v>
      </c>
    </row>
    <row r="982" s="2" customFormat="1">
      <c r="A982" s="39"/>
      <c r="B982" s="40"/>
      <c r="C982" s="41"/>
      <c r="D982" s="235" t="s">
        <v>179</v>
      </c>
      <c r="E982" s="41"/>
      <c r="F982" s="236" t="s">
        <v>1418</v>
      </c>
      <c r="G982" s="41"/>
      <c r="H982" s="41"/>
      <c r="I982" s="237"/>
      <c r="J982" s="41"/>
      <c r="K982" s="41"/>
      <c r="L982" s="45"/>
      <c r="M982" s="238"/>
      <c r="N982" s="239"/>
      <c r="O982" s="93"/>
      <c r="P982" s="93"/>
      <c r="Q982" s="93"/>
      <c r="R982" s="93"/>
      <c r="S982" s="93"/>
      <c r="T982" s="94"/>
      <c r="U982" s="39"/>
      <c r="V982" s="39"/>
      <c r="W982" s="39"/>
      <c r="X982" s="39"/>
      <c r="Y982" s="39"/>
      <c r="Z982" s="39"/>
      <c r="AA982" s="39"/>
      <c r="AB982" s="39"/>
      <c r="AC982" s="39"/>
      <c r="AD982" s="39"/>
      <c r="AE982" s="39"/>
      <c r="AT982" s="18" t="s">
        <v>179</v>
      </c>
      <c r="AU982" s="18" t="s">
        <v>177</v>
      </c>
    </row>
    <row r="983" s="2" customFormat="1" ht="16.5" customHeight="1">
      <c r="A983" s="39"/>
      <c r="B983" s="40"/>
      <c r="C983" s="272" t="s">
        <v>804</v>
      </c>
      <c r="D983" s="272" t="s">
        <v>258</v>
      </c>
      <c r="E983" s="273" t="s">
        <v>1420</v>
      </c>
      <c r="F983" s="274" t="s">
        <v>1421</v>
      </c>
      <c r="G983" s="275" t="s">
        <v>186</v>
      </c>
      <c r="H983" s="276">
        <v>1</v>
      </c>
      <c r="I983" s="277"/>
      <c r="J983" s="278">
        <f>ROUND(I983*H983,2)</f>
        <v>0</v>
      </c>
      <c r="K983" s="279"/>
      <c r="L983" s="280"/>
      <c r="M983" s="281" t="s">
        <v>1</v>
      </c>
      <c r="N983" s="282" t="s">
        <v>41</v>
      </c>
      <c r="O983" s="93"/>
      <c r="P983" s="231">
        <f>O983*H983</f>
        <v>0</v>
      </c>
      <c r="Q983" s="231">
        <v>0.00014999999999999999</v>
      </c>
      <c r="R983" s="231">
        <f>Q983*H983</f>
        <v>0.00014999999999999999</v>
      </c>
      <c r="S983" s="231">
        <v>0</v>
      </c>
      <c r="T983" s="232">
        <f>S983*H983</f>
        <v>0</v>
      </c>
      <c r="U983" s="39"/>
      <c r="V983" s="39"/>
      <c r="W983" s="39"/>
      <c r="X983" s="39"/>
      <c r="Y983" s="39"/>
      <c r="Z983" s="39"/>
      <c r="AA983" s="39"/>
      <c r="AB983" s="39"/>
      <c r="AC983" s="39"/>
      <c r="AD983" s="39"/>
      <c r="AE983" s="39"/>
      <c r="AR983" s="233" t="s">
        <v>261</v>
      </c>
      <c r="AT983" s="233" t="s">
        <v>258</v>
      </c>
      <c r="AU983" s="233" t="s">
        <v>177</v>
      </c>
      <c r="AY983" s="18" t="s">
        <v>169</v>
      </c>
      <c r="BE983" s="234">
        <f>IF(N983="základní",J983,0)</f>
        <v>0</v>
      </c>
      <c r="BF983" s="234">
        <f>IF(N983="snížená",J983,0)</f>
        <v>0</v>
      </c>
      <c r="BG983" s="234">
        <f>IF(N983="zákl. přenesená",J983,0)</f>
        <v>0</v>
      </c>
      <c r="BH983" s="234">
        <f>IF(N983="sníž. přenesená",J983,0)</f>
        <v>0</v>
      </c>
      <c r="BI983" s="234">
        <f>IF(N983="nulová",J983,0)</f>
        <v>0</v>
      </c>
      <c r="BJ983" s="18" t="s">
        <v>178</v>
      </c>
      <c r="BK983" s="234">
        <f>ROUND(I983*H983,2)</f>
        <v>0</v>
      </c>
      <c r="BL983" s="18" t="s">
        <v>217</v>
      </c>
      <c r="BM983" s="233" t="s">
        <v>1422</v>
      </c>
    </row>
    <row r="984" s="2" customFormat="1">
      <c r="A984" s="39"/>
      <c r="B984" s="40"/>
      <c r="C984" s="41"/>
      <c r="D984" s="235" t="s">
        <v>179</v>
      </c>
      <c r="E984" s="41"/>
      <c r="F984" s="236" t="s">
        <v>1421</v>
      </c>
      <c r="G984" s="41"/>
      <c r="H984" s="41"/>
      <c r="I984" s="237"/>
      <c r="J984" s="41"/>
      <c r="K984" s="41"/>
      <c r="L984" s="45"/>
      <c r="M984" s="238"/>
      <c r="N984" s="239"/>
      <c r="O984" s="93"/>
      <c r="P984" s="93"/>
      <c r="Q984" s="93"/>
      <c r="R984" s="93"/>
      <c r="S984" s="93"/>
      <c r="T984" s="94"/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T984" s="18" t="s">
        <v>179</v>
      </c>
      <c r="AU984" s="18" t="s">
        <v>177</v>
      </c>
    </row>
    <row r="985" s="2" customFormat="1" ht="21.75" customHeight="1">
      <c r="A985" s="39"/>
      <c r="B985" s="40"/>
      <c r="C985" s="221" t="s">
        <v>1423</v>
      </c>
      <c r="D985" s="221" t="s">
        <v>172</v>
      </c>
      <c r="E985" s="222" t="s">
        <v>1424</v>
      </c>
      <c r="F985" s="223" t="s">
        <v>1425</v>
      </c>
      <c r="G985" s="224" t="s">
        <v>186</v>
      </c>
      <c r="H985" s="225">
        <v>1</v>
      </c>
      <c r="I985" s="226"/>
      <c r="J985" s="227">
        <f>ROUND(I985*H985,2)</f>
        <v>0</v>
      </c>
      <c r="K985" s="228"/>
      <c r="L985" s="45"/>
      <c r="M985" s="229" t="s">
        <v>1</v>
      </c>
      <c r="N985" s="230" t="s">
        <v>41</v>
      </c>
      <c r="O985" s="93"/>
      <c r="P985" s="231">
        <f>O985*H985</f>
        <v>0</v>
      </c>
      <c r="Q985" s="231">
        <v>0</v>
      </c>
      <c r="R985" s="231">
        <f>Q985*H985</f>
        <v>0</v>
      </c>
      <c r="S985" s="231">
        <v>0</v>
      </c>
      <c r="T985" s="232">
        <f>S985*H985</f>
        <v>0</v>
      </c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R985" s="233" t="s">
        <v>217</v>
      </c>
      <c r="AT985" s="233" t="s">
        <v>172</v>
      </c>
      <c r="AU985" s="233" t="s">
        <v>177</v>
      </c>
      <c r="AY985" s="18" t="s">
        <v>169</v>
      </c>
      <c r="BE985" s="234">
        <f>IF(N985="základní",J985,0)</f>
        <v>0</v>
      </c>
      <c r="BF985" s="234">
        <f>IF(N985="snížená",J985,0)</f>
        <v>0</v>
      </c>
      <c r="BG985" s="234">
        <f>IF(N985="zákl. přenesená",J985,0)</f>
        <v>0</v>
      </c>
      <c r="BH985" s="234">
        <f>IF(N985="sníž. přenesená",J985,0)</f>
        <v>0</v>
      </c>
      <c r="BI985" s="234">
        <f>IF(N985="nulová",J985,0)</f>
        <v>0</v>
      </c>
      <c r="BJ985" s="18" t="s">
        <v>178</v>
      </c>
      <c r="BK985" s="234">
        <f>ROUND(I985*H985,2)</f>
        <v>0</v>
      </c>
      <c r="BL985" s="18" t="s">
        <v>217</v>
      </c>
      <c r="BM985" s="233" t="s">
        <v>1426</v>
      </c>
    </row>
    <row r="986" s="2" customFormat="1">
      <c r="A986" s="39"/>
      <c r="B986" s="40"/>
      <c r="C986" s="41"/>
      <c r="D986" s="235" t="s">
        <v>179</v>
      </c>
      <c r="E986" s="41"/>
      <c r="F986" s="236" t="s">
        <v>1425</v>
      </c>
      <c r="G986" s="41"/>
      <c r="H986" s="41"/>
      <c r="I986" s="237"/>
      <c r="J986" s="41"/>
      <c r="K986" s="41"/>
      <c r="L986" s="45"/>
      <c r="M986" s="238"/>
      <c r="N986" s="239"/>
      <c r="O986" s="93"/>
      <c r="P986" s="93"/>
      <c r="Q986" s="93"/>
      <c r="R986" s="93"/>
      <c r="S986" s="93"/>
      <c r="T986" s="94"/>
      <c r="U986" s="39"/>
      <c r="V986" s="39"/>
      <c r="W986" s="39"/>
      <c r="X986" s="39"/>
      <c r="Y986" s="39"/>
      <c r="Z986" s="39"/>
      <c r="AA986" s="39"/>
      <c r="AB986" s="39"/>
      <c r="AC986" s="39"/>
      <c r="AD986" s="39"/>
      <c r="AE986" s="39"/>
      <c r="AT986" s="18" t="s">
        <v>179</v>
      </c>
      <c r="AU986" s="18" t="s">
        <v>177</v>
      </c>
    </row>
    <row r="987" s="2" customFormat="1" ht="16.5" customHeight="1">
      <c r="A987" s="39"/>
      <c r="B987" s="40"/>
      <c r="C987" s="272" t="s">
        <v>807</v>
      </c>
      <c r="D987" s="272" t="s">
        <v>258</v>
      </c>
      <c r="E987" s="273" t="s">
        <v>1427</v>
      </c>
      <c r="F987" s="274" t="s">
        <v>1428</v>
      </c>
      <c r="G987" s="275" t="s">
        <v>186</v>
      </c>
      <c r="H987" s="276">
        <v>1</v>
      </c>
      <c r="I987" s="277"/>
      <c r="J987" s="278">
        <f>ROUND(I987*H987,2)</f>
        <v>0</v>
      </c>
      <c r="K987" s="279"/>
      <c r="L987" s="280"/>
      <c r="M987" s="281" t="s">
        <v>1</v>
      </c>
      <c r="N987" s="282" t="s">
        <v>41</v>
      </c>
      <c r="O987" s="93"/>
      <c r="P987" s="231">
        <f>O987*H987</f>
        <v>0</v>
      </c>
      <c r="Q987" s="231">
        <v>0.0022000000000000001</v>
      </c>
      <c r="R987" s="231">
        <f>Q987*H987</f>
        <v>0.0022000000000000001</v>
      </c>
      <c r="S987" s="231">
        <v>0</v>
      </c>
      <c r="T987" s="232">
        <f>S987*H987</f>
        <v>0</v>
      </c>
      <c r="U987" s="39"/>
      <c r="V987" s="39"/>
      <c r="W987" s="39"/>
      <c r="X987" s="39"/>
      <c r="Y987" s="39"/>
      <c r="Z987" s="39"/>
      <c r="AA987" s="39"/>
      <c r="AB987" s="39"/>
      <c r="AC987" s="39"/>
      <c r="AD987" s="39"/>
      <c r="AE987" s="39"/>
      <c r="AR987" s="233" t="s">
        <v>261</v>
      </c>
      <c r="AT987" s="233" t="s">
        <v>258</v>
      </c>
      <c r="AU987" s="233" t="s">
        <v>177</v>
      </c>
      <c r="AY987" s="18" t="s">
        <v>169</v>
      </c>
      <c r="BE987" s="234">
        <f>IF(N987="základní",J987,0)</f>
        <v>0</v>
      </c>
      <c r="BF987" s="234">
        <f>IF(N987="snížená",J987,0)</f>
        <v>0</v>
      </c>
      <c r="BG987" s="234">
        <f>IF(N987="zákl. přenesená",J987,0)</f>
        <v>0</v>
      </c>
      <c r="BH987" s="234">
        <f>IF(N987="sníž. přenesená",J987,0)</f>
        <v>0</v>
      </c>
      <c r="BI987" s="234">
        <f>IF(N987="nulová",J987,0)</f>
        <v>0</v>
      </c>
      <c r="BJ987" s="18" t="s">
        <v>178</v>
      </c>
      <c r="BK987" s="234">
        <f>ROUND(I987*H987,2)</f>
        <v>0</v>
      </c>
      <c r="BL987" s="18" t="s">
        <v>217</v>
      </c>
      <c r="BM987" s="233" t="s">
        <v>1429</v>
      </c>
    </row>
    <row r="988" s="2" customFormat="1">
      <c r="A988" s="39"/>
      <c r="B988" s="40"/>
      <c r="C988" s="41"/>
      <c r="D988" s="235" t="s">
        <v>179</v>
      </c>
      <c r="E988" s="41"/>
      <c r="F988" s="236" t="s">
        <v>1428</v>
      </c>
      <c r="G988" s="41"/>
      <c r="H988" s="41"/>
      <c r="I988" s="237"/>
      <c r="J988" s="41"/>
      <c r="K988" s="41"/>
      <c r="L988" s="45"/>
      <c r="M988" s="238"/>
      <c r="N988" s="239"/>
      <c r="O988" s="93"/>
      <c r="P988" s="93"/>
      <c r="Q988" s="93"/>
      <c r="R988" s="93"/>
      <c r="S988" s="93"/>
      <c r="T988" s="94"/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T988" s="18" t="s">
        <v>179</v>
      </c>
      <c r="AU988" s="18" t="s">
        <v>177</v>
      </c>
    </row>
    <row r="989" s="2" customFormat="1" ht="24.15" customHeight="1">
      <c r="A989" s="39"/>
      <c r="B989" s="40"/>
      <c r="C989" s="221" t="s">
        <v>1430</v>
      </c>
      <c r="D989" s="221" t="s">
        <v>172</v>
      </c>
      <c r="E989" s="222" t="s">
        <v>1431</v>
      </c>
      <c r="F989" s="223" t="s">
        <v>1432</v>
      </c>
      <c r="G989" s="224" t="s">
        <v>186</v>
      </c>
      <c r="H989" s="225">
        <v>1</v>
      </c>
      <c r="I989" s="226"/>
      <c r="J989" s="227">
        <f>ROUND(I989*H989,2)</f>
        <v>0</v>
      </c>
      <c r="K989" s="228"/>
      <c r="L989" s="45"/>
      <c r="M989" s="229" t="s">
        <v>1</v>
      </c>
      <c r="N989" s="230" t="s">
        <v>41</v>
      </c>
      <c r="O989" s="93"/>
      <c r="P989" s="231">
        <f>O989*H989</f>
        <v>0</v>
      </c>
      <c r="Q989" s="231">
        <v>0</v>
      </c>
      <c r="R989" s="231">
        <f>Q989*H989</f>
        <v>0</v>
      </c>
      <c r="S989" s="231">
        <v>0</v>
      </c>
      <c r="T989" s="232">
        <f>S989*H989</f>
        <v>0</v>
      </c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R989" s="233" t="s">
        <v>217</v>
      </c>
      <c r="AT989" s="233" t="s">
        <v>172</v>
      </c>
      <c r="AU989" s="233" t="s">
        <v>177</v>
      </c>
      <c r="AY989" s="18" t="s">
        <v>169</v>
      </c>
      <c r="BE989" s="234">
        <f>IF(N989="základní",J989,0)</f>
        <v>0</v>
      </c>
      <c r="BF989" s="234">
        <f>IF(N989="snížená",J989,0)</f>
        <v>0</v>
      </c>
      <c r="BG989" s="234">
        <f>IF(N989="zákl. přenesená",J989,0)</f>
        <v>0</v>
      </c>
      <c r="BH989" s="234">
        <f>IF(N989="sníž. přenesená",J989,0)</f>
        <v>0</v>
      </c>
      <c r="BI989" s="234">
        <f>IF(N989="nulová",J989,0)</f>
        <v>0</v>
      </c>
      <c r="BJ989" s="18" t="s">
        <v>178</v>
      </c>
      <c r="BK989" s="234">
        <f>ROUND(I989*H989,2)</f>
        <v>0</v>
      </c>
      <c r="BL989" s="18" t="s">
        <v>217</v>
      </c>
      <c r="BM989" s="233" t="s">
        <v>1433</v>
      </c>
    </row>
    <row r="990" s="2" customFormat="1">
      <c r="A990" s="39"/>
      <c r="B990" s="40"/>
      <c r="C990" s="41"/>
      <c r="D990" s="235" t="s">
        <v>179</v>
      </c>
      <c r="E990" s="41"/>
      <c r="F990" s="236" t="s">
        <v>1432</v>
      </c>
      <c r="G990" s="41"/>
      <c r="H990" s="41"/>
      <c r="I990" s="237"/>
      <c r="J990" s="41"/>
      <c r="K990" s="41"/>
      <c r="L990" s="45"/>
      <c r="M990" s="238"/>
      <c r="N990" s="239"/>
      <c r="O990" s="93"/>
      <c r="P990" s="93"/>
      <c r="Q990" s="93"/>
      <c r="R990" s="93"/>
      <c r="S990" s="93"/>
      <c r="T990" s="94"/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T990" s="18" t="s">
        <v>179</v>
      </c>
      <c r="AU990" s="18" t="s">
        <v>177</v>
      </c>
    </row>
    <row r="991" s="2" customFormat="1" ht="16.5" customHeight="1">
      <c r="A991" s="39"/>
      <c r="B991" s="40"/>
      <c r="C991" s="272" t="s">
        <v>811</v>
      </c>
      <c r="D991" s="272" t="s">
        <v>258</v>
      </c>
      <c r="E991" s="273" t="s">
        <v>1434</v>
      </c>
      <c r="F991" s="274" t="s">
        <v>1435</v>
      </c>
      <c r="G991" s="275" t="s">
        <v>186</v>
      </c>
      <c r="H991" s="276">
        <v>1</v>
      </c>
      <c r="I991" s="277"/>
      <c r="J991" s="278">
        <f>ROUND(I991*H991,2)</f>
        <v>0</v>
      </c>
      <c r="K991" s="279"/>
      <c r="L991" s="280"/>
      <c r="M991" s="281" t="s">
        <v>1</v>
      </c>
      <c r="N991" s="282" t="s">
        <v>41</v>
      </c>
      <c r="O991" s="93"/>
      <c r="P991" s="231">
        <f>O991*H991</f>
        <v>0</v>
      </c>
      <c r="Q991" s="231">
        <v>0.00010000000000000001</v>
      </c>
      <c r="R991" s="231">
        <f>Q991*H991</f>
        <v>0.00010000000000000001</v>
      </c>
      <c r="S991" s="231">
        <v>0</v>
      </c>
      <c r="T991" s="232">
        <f>S991*H991</f>
        <v>0</v>
      </c>
      <c r="U991" s="39"/>
      <c r="V991" s="39"/>
      <c r="W991" s="39"/>
      <c r="X991" s="39"/>
      <c r="Y991" s="39"/>
      <c r="Z991" s="39"/>
      <c r="AA991" s="39"/>
      <c r="AB991" s="39"/>
      <c r="AC991" s="39"/>
      <c r="AD991" s="39"/>
      <c r="AE991" s="39"/>
      <c r="AR991" s="233" t="s">
        <v>261</v>
      </c>
      <c r="AT991" s="233" t="s">
        <v>258</v>
      </c>
      <c r="AU991" s="233" t="s">
        <v>177</v>
      </c>
      <c r="AY991" s="18" t="s">
        <v>169</v>
      </c>
      <c r="BE991" s="234">
        <f>IF(N991="základní",J991,0)</f>
        <v>0</v>
      </c>
      <c r="BF991" s="234">
        <f>IF(N991="snížená",J991,0)</f>
        <v>0</v>
      </c>
      <c r="BG991" s="234">
        <f>IF(N991="zákl. přenesená",J991,0)</f>
        <v>0</v>
      </c>
      <c r="BH991" s="234">
        <f>IF(N991="sníž. přenesená",J991,0)</f>
        <v>0</v>
      </c>
      <c r="BI991" s="234">
        <f>IF(N991="nulová",J991,0)</f>
        <v>0</v>
      </c>
      <c r="BJ991" s="18" t="s">
        <v>178</v>
      </c>
      <c r="BK991" s="234">
        <f>ROUND(I991*H991,2)</f>
        <v>0</v>
      </c>
      <c r="BL991" s="18" t="s">
        <v>217</v>
      </c>
      <c r="BM991" s="233" t="s">
        <v>1436</v>
      </c>
    </row>
    <row r="992" s="2" customFormat="1">
      <c r="A992" s="39"/>
      <c r="B992" s="40"/>
      <c r="C992" s="41"/>
      <c r="D992" s="235" t="s">
        <v>179</v>
      </c>
      <c r="E992" s="41"/>
      <c r="F992" s="236" t="s">
        <v>1435</v>
      </c>
      <c r="G992" s="41"/>
      <c r="H992" s="41"/>
      <c r="I992" s="237"/>
      <c r="J992" s="41"/>
      <c r="K992" s="41"/>
      <c r="L992" s="45"/>
      <c r="M992" s="238"/>
      <c r="N992" s="239"/>
      <c r="O992" s="93"/>
      <c r="P992" s="93"/>
      <c r="Q992" s="93"/>
      <c r="R992" s="93"/>
      <c r="S992" s="93"/>
      <c r="T992" s="94"/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T992" s="18" t="s">
        <v>179</v>
      </c>
      <c r="AU992" s="18" t="s">
        <v>177</v>
      </c>
    </row>
    <row r="993" s="2" customFormat="1" ht="24.15" customHeight="1">
      <c r="A993" s="39"/>
      <c r="B993" s="40"/>
      <c r="C993" s="221" t="s">
        <v>1437</v>
      </c>
      <c r="D993" s="221" t="s">
        <v>172</v>
      </c>
      <c r="E993" s="222" t="s">
        <v>1438</v>
      </c>
      <c r="F993" s="223" t="s">
        <v>1439</v>
      </c>
      <c r="G993" s="224" t="s">
        <v>186</v>
      </c>
      <c r="H993" s="225">
        <v>5</v>
      </c>
      <c r="I993" s="226"/>
      <c r="J993" s="227">
        <f>ROUND(I993*H993,2)</f>
        <v>0</v>
      </c>
      <c r="K993" s="228"/>
      <c r="L993" s="45"/>
      <c r="M993" s="229" t="s">
        <v>1</v>
      </c>
      <c r="N993" s="230" t="s">
        <v>41</v>
      </c>
      <c r="O993" s="93"/>
      <c r="P993" s="231">
        <f>O993*H993</f>
        <v>0</v>
      </c>
      <c r="Q993" s="231">
        <v>0.00044999999999999999</v>
      </c>
      <c r="R993" s="231">
        <f>Q993*H993</f>
        <v>0.0022499999999999998</v>
      </c>
      <c r="S993" s="231">
        <v>0</v>
      </c>
      <c r="T993" s="232">
        <f>S993*H993</f>
        <v>0</v>
      </c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R993" s="233" t="s">
        <v>217</v>
      </c>
      <c r="AT993" s="233" t="s">
        <v>172</v>
      </c>
      <c r="AU993" s="233" t="s">
        <v>177</v>
      </c>
      <c r="AY993" s="18" t="s">
        <v>169</v>
      </c>
      <c r="BE993" s="234">
        <f>IF(N993="základní",J993,0)</f>
        <v>0</v>
      </c>
      <c r="BF993" s="234">
        <f>IF(N993="snížená",J993,0)</f>
        <v>0</v>
      </c>
      <c r="BG993" s="234">
        <f>IF(N993="zákl. přenesená",J993,0)</f>
        <v>0</v>
      </c>
      <c r="BH993" s="234">
        <f>IF(N993="sníž. přenesená",J993,0)</f>
        <v>0</v>
      </c>
      <c r="BI993" s="234">
        <f>IF(N993="nulová",J993,0)</f>
        <v>0</v>
      </c>
      <c r="BJ993" s="18" t="s">
        <v>178</v>
      </c>
      <c r="BK993" s="234">
        <f>ROUND(I993*H993,2)</f>
        <v>0</v>
      </c>
      <c r="BL993" s="18" t="s">
        <v>217</v>
      </c>
      <c r="BM993" s="233" t="s">
        <v>1440</v>
      </c>
    </row>
    <row r="994" s="2" customFormat="1">
      <c r="A994" s="39"/>
      <c r="B994" s="40"/>
      <c r="C994" s="41"/>
      <c r="D994" s="235" t="s">
        <v>179</v>
      </c>
      <c r="E994" s="41"/>
      <c r="F994" s="236" t="s">
        <v>1439</v>
      </c>
      <c r="G994" s="41"/>
      <c r="H994" s="41"/>
      <c r="I994" s="237"/>
      <c r="J994" s="41"/>
      <c r="K994" s="41"/>
      <c r="L994" s="45"/>
      <c r="M994" s="238"/>
      <c r="N994" s="239"/>
      <c r="O994" s="93"/>
      <c r="P994" s="93"/>
      <c r="Q994" s="93"/>
      <c r="R994" s="93"/>
      <c r="S994" s="93"/>
      <c r="T994" s="94"/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T994" s="18" t="s">
        <v>179</v>
      </c>
      <c r="AU994" s="18" t="s">
        <v>177</v>
      </c>
    </row>
    <row r="995" s="14" customFormat="1">
      <c r="A995" s="14"/>
      <c r="B995" s="250"/>
      <c r="C995" s="251"/>
      <c r="D995" s="235" t="s">
        <v>180</v>
      </c>
      <c r="E995" s="252" t="s">
        <v>1</v>
      </c>
      <c r="F995" s="253" t="s">
        <v>1405</v>
      </c>
      <c r="G995" s="251"/>
      <c r="H995" s="254">
        <v>5</v>
      </c>
      <c r="I995" s="255"/>
      <c r="J995" s="251"/>
      <c r="K995" s="251"/>
      <c r="L995" s="256"/>
      <c r="M995" s="257"/>
      <c r="N995" s="258"/>
      <c r="O995" s="258"/>
      <c r="P995" s="258"/>
      <c r="Q995" s="258"/>
      <c r="R995" s="258"/>
      <c r="S995" s="258"/>
      <c r="T995" s="259"/>
      <c r="U995" s="14"/>
      <c r="V995" s="14"/>
      <c r="W995" s="14"/>
      <c r="X995" s="14"/>
      <c r="Y995" s="14"/>
      <c r="Z995" s="14"/>
      <c r="AA995" s="14"/>
      <c r="AB995" s="14"/>
      <c r="AC995" s="14"/>
      <c r="AD995" s="14"/>
      <c r="AE995" s="14"/>
      <c r="AT995" s="260" t="s">
        <v>180</v>
      </c>
      <c r="AU995" s="260" t="s">
        <v>177</v>
      </c>
      <c r="AV995" s="14" t="s">
        <v>177</v>
      </c>
      <c r="AW995" s="14" t="s">
        <v>30</v>
      </c>
      <c r="AX995" s="14" t="s">
        <v>73</v>
      </c>
      <c r="AY995" s="260" t="s">
        <v>169</v>
      </c>
    </row>
    <row r="996" s="15" customFormat="1">
      <c r="A996" s="15"/>
      <c r="B996" s="261"/>
      <c r="C996" s="262"/>
      <c r="D996" s="235" t="s">
        <v>180</v>
      </c>
      <c r="E996" s="263" t="s">
        <v>1</v>
      </c>
      <c r="F996" s="264" t="s">
        <v>183</v>
      </c>
      <c r="G996" s="262"/>
      <c r="H996" s="265">
        <v>5</v>
      </c>
      <c r="I996" s="266"/>
      <c r="J996" s="262"/>
      <c r="K996" s="262"/>
      <c r="L996" s="267"/>
      <c r="M996" s="268"/>
      <c r="N996" s="269"/>
      <c r="O996" s="269"/>
      <c r="P996" s="269"/>
      <c r="Q996" s="269"/>
      <c r="R996" s="269"/>
      <c r="S996" s="269"/>
      <c r="T996" s="270"/>
      <c r="U996" s="15"/>
      <c r="V996" s="15"/>
      <c r="W996" s="15"/>
      <c r="X996" s="15"/>
      <c r="Y996" s="15"/>
      <c r="Z996" s="15"/>
      <c r="AA996" s="15"/>
      <c r="AB996" s="15"/>
      <c r="AC996" s="15"/>
      <c r="AD996" s="15"/>
      <c r="AE996" s="15"/>
      <c r="AT996" s="271" t="s">
        <v>180</v>
      </c>
      <c r="AU996" s="271" t="s">
        <v>177</v>
      </c>
      <c r="AV996" s="15" t="s">
        <v>176</v>
      </c>
      <c r="AW996" s="15" t="s">
        <v>30</v>
      </c>
      <c r="AX996" s="15" t="s">
        <v>81</v>
      </c>
      <c r="AY996" s="271" t="s">
        <v>169</v>
      </c>
    </row>
    <row r="997" s="2" customFormat="1" ht="37.8" customHeight="1">
      <c r="A997" s="39"/>
      <c r="B997" s="40"/>
      <c r="C997" s="272" t="s">
        <v>814</v>
      </c>
      <c r="D997" s="272" t="s">
        <v>258</v>
      </c>
      <c r="E997" s="273" t="s">
        <v>1441</v>
      </c>
      <c r="F997" s="274" t="s">
        <v>1442</v>
      </c>
      <c r="G997" s="275" t="s">
        <v>186</v>
      </c>
      <c r="H997" s="276">
        <v>5</v>
      </c>
      <c r="I997" s="277"/>
      <c r="J997" s="278">
        <f>ROUND(I997*H997,2)</f>
        <v>0</v>
      </c>
      <c r="K997" s="279"/>
      <c r="L997" s="280"/>
      <c r="M997" s="281" t="s">
        <v>1</v>
      </c>
      <c r="N997" s="282" t="s">
        <v>41</v>
      </c>
      <c r="O997" s="93"/>
      <c r="P997" s="231">
        <f>O997*H997</f>
        <v>0</v>
      </c>
      <c r="Q997" s="231">
        <v>0.016</v>
      </c>
      <c r="R997" s="231">
        <f>Q997*H997</f>
        <v>0.080000000000000002</v>
      </c>
      <c r="S997" s="231">
        <v>0</v>
      </c>
      <c r="T997" s="232">
        <f>S997*H997</f>
        <v>0</v>
      </c>
      <c r="U997" s="39"/>
      <c r="V997" s="39"/>
      <c r="W997" s="39"/>
      <c r="X997" s="39"/>
      <c r="Y997" s="39"/>
      <c r="Z997" s="39"/>
      <c r="AA997" s="39"/>
      <c r="AB997" s="39"/>
      <c r="AC997" s="39"/>
      <c r="AD997" s="39"/>
      <c r="AE997" s="39"/>
      <c r="AR997" s="233" t="s">
        <v>261</v>
      </c>
      <c r="AT997" s="233" t="s">
        <v>258</v>
      </c>
      <c r="AU997" s="233" t="s">
        <v>177</v>
      </c>
      <c r="AY997" s="18" t="s">
        <v>169</v>
      </c>
      <c r="BE997" s="234">
        <f>IF(N997="základní",J997,0)</f>
        <v>0</v>
      </c>
      <c r="BF997" s="234">
        <f>IF(N997="snížená",J997,0)</f>
        <v>0</v>
      </c>
      <c r="BG997" s="234">
        <f>IF(N997="zákl. přenesená",J997,0)</f>
        <v>0</v>
      </c>
      <c r="BH997" s="234">
        <f>IF(N997="sníž. přenesená",J997,0)</f>
        <v>0</v>
      </c>
      <c r="BI997" s="234">
        <f>IF(N997="nulová",J997,0)</f>
        <v>0</v>
      </c>
      <c r="BJ997" s="18" t="s">
        <v>178</v>
      </c>
      <c r="BK997" s="234">
        <f>ROUND(I997*H997,2)</f>
        <v>0</v>
      </c>
      <c r="BL997" s="18" t="s">
        <v>217</v>
      </c>
      <c r="BM997" s="233" t="s">
        <v>1443</v>
      </c>
    </row>
    <row r="998" s="2" customFormat="1">
      <c r="A998" s="39"/>
      <c r="B998" s="40"/>
      <c r="C998" s="41"/>
      <c r="D998" s="235" t="s">
        <v>179</v>
      </c>
      <c r="E998" s="41"/>
      <c r="F998" s="236" t="s">
        <v>1442</v>
      </c>
      <c r="G998" s="41"/>
      <c r="H998" s="41"/>
      <c r="I998" s="237"/>
      <c r="J998" s="41"/>
      <c r="K998" s="41"/>
      <c r="L998" s="45"/>
      <c r="M998" s="238"/>
      <c r="N998" s="239"/>
      <c r="O998" s="93"/>
      <c r="P998" s="93"/>
      <c r="Q998" s="93"/>
      <c r="R998" s="93"/>
      <c r="S998" s="93"/>
      <c r="T998" s="94"/>
      <c r="U998" s="39"/>
      <c r="V998" s="39"/>
      <c r="W998" s="39"/>
      <c r="X998" s="39"/>
      <c r="Y998" s="39"/>
      <c r="Z998" s="39"/>
      <c r="AA998" s="39"/>
      <c r="AB998" s="39"/>
      <c r="AC998" s="39"/>
      <c r="AD998" s="39"/>
      <c r="AE998" s="39"/>
      <c r="AT998" s="18" t="s">
        <v>179</v>
      </c>
      <c r="AU998" s="18" t="s">
        <v>177</v>
      </c>
    </row>
    <row r="999" s="2" customFormat="1" ht="24.15" customHeight="1">
      <c r="A999" s="39"/>
      <c r="B999" s="40"/>
      <c r="C999" s="221" t="s">
        <v>1444</v>
      </c>
      <c r="D999" s="221" t="s">
        <v>172</v>
      </c>
      <c r="E999" s="222" t="s">
        <v>1445</v>
      </c>
      <c r="F999" s="223" t="s">
        <v>1446</v>
      </c>
      <c r="G999" s="224" t="s">
        <v>186</v>
      </c>
      <c r="H999" s="225">
        <v>10</v>
      </c>
      <c r="I999" s="226"/>
      <c r="J999" s="227">
        <f>ROUND(I999*H999,2)</f>
        <v>0</v>
      </c>
      <c r="K999" s="228"/>
      <c r="L999" s="45"/>
      <c r="M999" s="229" t="s">
        <v>1</v>
      </c>
      <c r="N999" s="230" t="s">
        <v>41</v>
      </c>
      <c r="O999" s="93"/>
      <c r="P999" s="231">
        <f>O999*H999</f>
        <v>0</v>
      </c>
      <c r="Q999" s="231">
        <v>0</v>
      </c>
      <c r="R999" s="231">
        <f>Q999*H999</f>
        <v>0</v>
      </c>
      <c r="S999" s="231">
        <v>0</v>
      </c>
      <c r="T999" s="232">
        <f>S999*H999</f>
        <v>0</v>
      </c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R999" s="233" t="s">
        <v>217</v>
      </c>
      <c r="AT999" s="233" t="s">
        <v>172</v>
      </c>
      <c r="AU999" s="233" t="s">
        <v>177</v>
      </c>
      <c r="AY999" s="18" t="s">
        <v>169</v>
      </c>
      <c r="BE999" s="234">
        <f>IF(N999="základní",J999,0)</f>
        <v>0</v>
      </c>
      <c r="BF999" s="234">
        <f>IF(N999="snížená",J999,0)</f>
        <v>0</v>
      </c>
      <c r="BG999" s="234">
        <f>IF(N999="zákl. přenesená",J999,0)</f>
        <v>0</v>
      </c>
      <c r="BH999" s="234">
        <f>IF(N999="sníž. přenesená",J999,0)</f>
        <v>0</v>
      </c>
      <c r="BI999" s="234">
        <f>IF(N999="nulová",J999,0)</f>
        <v>0</v>
      </c>
      <c r="BJ999" s="18" t="s">
        <v>178</v>
      </c>
      <c r="BK999" s="234">
        <f>ROUND(I999*H999,2)</f>
        <v>0</v>
      </c>
      <c r="BL999" s="18" t="s">
        <v>217</v>
      </c>
      <c r="BM999" s="233" t="s">
        <v>1447</v>
      </c>
    </row>
    <row r="1000" s="2" customFormat="1">
      <c r="A1000" s="39"/>
      <c r="B1000" s="40"/>
      <c r="C1000" s="41"/>
      <c r="D1000" s="235" t="s">
        <v>179</v>
      </c>
      <c r="E1000" s="41"/>
      <c r="F1000" s="236" t="s">
        <v>1448</v>
      </c>
      <c r="G1000" s="41"/>
      <c r="H1000" s="41"/>
      <c r="I1000" s="237"/>
      <c r="J1000" s="41"/>
      <c r="K1000" s="41"/>
      <c r="L1000" s="45"/>
      <c r="M1000" s="238"/>
      <c r="N1000" s="239"/>
      <c r="O1000" s="93"/>
      <c r="P1000" s="93"/>
      <c r="Q1000" s="93"/>
      <c r="R1000" s="93"/>
      <c r="S1000" s="93"/>
      <c r="T1000" s="94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T1000" s="18" t="s">
        <v>179</v>
      </c>
      <c r="AU1000" s="18" t="s">
        <v>177</v>
      </c>
    </row>
    <row r="1001" s="2" customFormat="1" ht="16.5" customHeight="1">
      <c r="A1001" s="39"/>
      <c r="B1001" s="40"/>
      <c r="C1001" s="272" t="s">
        <v>818</v>
      </c>
      <c r="D1001" s="272" t="s">
        <v>258</v>
      </c>
      <c r="E1001" s="273" t="s">
        <v>1449</v>
      </c>
      <c r="F1001" s="274" t="s">
        <v>1450</v>
      </c>
      <c r="G1001" s="275" t="s">
        <v>1451</v>
      </c>
      <c r="H1001" s="276">
        <v>1</v>
      </c>
      <c r="I1001" s="277"/>
      <c r="J1001" s="278">
        <f>ROUND(I1001*H1001,2)</f>
        <v>0</v>
      </c>
      <c r="K1001" s="279"/>
      <c r="L1001" s="280"/>
      <c r="M1001" s="281" t="s">
        <v>1</v>
      </c>
      <c r="N1001" s="282" t="s">
        <v>41</v>
      </c>
      <c r="O1001" s="93"/>
      <c r="P1001" s="231">
        <f>O1001*H1001</f>
        <v>0</v>
      </c>
      <c r="Q1001" s="231">
        <v>0</v>
      </c>
      <c r="R1001" s="231">
        <f>Q1001*H1001</f>
        <v>0</v>
      </c>
      <c r="S1001" s="231">
        <v>0</v>
      </c>
      <c r="T1001" s="232">
        <f>S1001*H1001</f>
        <v>0</v>
      </c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R1001" s="233" t="s">
        <v>261</v>
      </c>
      <c r="AT1001" s="233" t="s">
        <v>258</v>
      </c>
      <c r="AU1001" s="233" t="s">
        <v>177</v>
      </c>
      <c r="AY1001" s="18" t="s">
        <v>169</v>
      </c>
      <c r="BE1001" s="234">
        <f>IF(N1001="základní",J1001,0)</f>
        <v>0</v>
      </c>
      <c r="BF1001" s="234">
        <f>IF(N1001="snížená",J1001,0)</f>
        <v>0</v>
      </c>
      <c r="BG1001" s="234">
        <f>IF(N1001="zákl. přenesená",J1001,0)</f>
        <v>0</v>
      </c>
      <c r="BH1001" s="234">
        <f>IF(N1001="sníž. přenesená",J1001,0)</f>
        <v>0</v>
      </c>
      <c r="BI1001" s="234">
        <f>IF(N1001="nulová",J1001,0)</f>
        <v>0</v>
      </c>
      <c r="BJ1001" s="18" t="s">
        <v>178</v>
      </c>
      <c r="BK1001" s="234">
        <f>ROUND(I1001*H1001,2)</f>
        <v>0</v>
      </c>
      <c r="BL1001" s="18" t="s">
        <v>217</v>
      </c>
      <c r="BM1001" s="233" t="s">
        <v>1452</v>
      </c>
    </row>
    <row r="1002" s="2" customFormat="1">
      <c r="A1002" s="39"/>
      <c r="B1002" s="40"/>
      <c r="C1002" s="41"/>
      <c r="D1002" s="235" t="s">
        <v>179</v>
      </c>
      <c r="E1002" s="41"/>
      <c r="F1002" s="236" t="s">
        <v>1450</v>
      </c>
      <c r="G1002" s="41"/>
      <c r="H1002" s="41"/>
      <c r="I1002" s="237"/>
      <c r="J1002" s="41"/>
      <c r="K1002" s="41"/>
      <c r="L1002" s="45"/>
      <c r="M1002" s="238"/>
      <c r="N1002" s="239"/>
      <c r="O1002" s="93"/>
      <c r="P1002" s="93"/>
      <c r="Q1002" s="93"/>
      <c r="R1002" s="93"/>
      <c r="S1002" s="93"/>
      <c r="T1002" s="94"/>
      <c r="U1002" s="39"/>
      <c r="V1002" s="39"/>
      <c r="W1002" s="39"/>
      <c r="X1002" s="39"/>
      <c r="Y1002" s="39"/>
      <c r="Z1002" s="39"/>
      <c r="AA1002" s="39"/>
      <c r="AB1002" s="39"/>
      <c r="AC1002" s="39"/>
      <c r="AD1002" s="39"/>
      <c r="AE1002" s="39"/>
      <c r="AT1002" s="18" t="s">
        <v>179</v>
      </c>
      <c r="AU1002" s="18" t="s">
        <v>177</v>
      </c>
    </row>
    <row r="1003" s="2" customFormat="1">
      <c r="A1003" s="39"/>
      <c r="B1003" s="40"/>
      <c r="C1003" s="41"/>
      <c r="D1003" s="235" t="s">
        <v>1453</v>
      </c>
      <c r="E1003" s="41"/>
      <c r="F1003" s="294" t="s">
        <v>1454</v>
      </c>
      <c r="G1003" s="41"/>
      <c r="H1003" s="41"/>
      <c r="I1003" s="237"/>
      <c r="J1003" s="41"/>
      <c r="K1003" s="41"/>
      <c r="L1003" s="45"/>
      <c r="M1003" s="238"/>
      <c r="N1003" s="239"/>
      <c r="O1003" s="93"/>
      <c r="P1003" s="93"/>
      <c r="Q1003" s="93"/>
      <c r="R1003" s="93"/>
      <c r="S1003" s="93"/>
      <c r="T1003" s="94"/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T1003" s="18" t="s">
        <v>1453</v>
      </c>
      <c r="AU1003" s="18" t="s">
        <v>177</v>
      </c>
    </row>
    <row r="1004" s="2" customFormat="1" ht="24.15" customHeight="1">
      <c r="A1004" s="39"/>
      <c r="B1004" s="40"/>
      <c r="C1004" s="221" t="s">
        <v>1455</v>
      </c>
      <c r="D1004" s="221" t="s">
        <v>172</v>
      </c>
      <c r="E1004" s="222" t="s">
        <v>1456</v>
      </c>
      <c r="F1004" s="223" t="s">
        <v>1457</v>
      </c>
      <c r="G1004" s="224" t="s">
        <v>186</v>
      </c>
      <c r="H1004" s="225">
        <v>1</v>
      </c>
      <c r="I1004" s="226"/>
      <c r="J1004" s="227">
        <f>ROUND(I1004*H1004,2)</f>
        <v>0</v>
      </c>
      <c r="K1004" s="228"/>
      <c r="L1004" s="45"/>
      <c r="M1004" s="229" t="s">
        <v>1</v>
      </c>
      <c r="N1004" s="230" t="s">
        <v>41</v>
      </c>
      <c r="O1004" s="93"/>
      <c r="P1004" s="231">
        <f>O1004*H1004</f>
        <v>0</v>
      </c>
      <c r="Q1004" s="231">
        <v>0</v>
      </c>
      <c r="R1004" s="231">
        <f>Q1004*H1004</f>
        <v>0</v>
      </c>
      <c r="S1004" s="231">
        <v>0.13100000000000001</v>
      </c>
      <c r="T1004" s="232">
        <f>S1004*H1004</f>
        <v>0.13100000000000001</v>
      </c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R1004" s="233" t="s">
        <v>217</v>
      </c>
      <c r="AT1004" s="233" t="s">
        <v>172</v>
      </c>
      <c r="AU1004" s="233" t="s">
        <v>177</v>
      </c>
      <c r="AY1004" s="18" t="s">
        <v>169</v>
      </c>
      <c r="BE1004" s="234">
        <f>IF(N1004="základní",J1004,0)</f>
        <v>0</v>
      </c>
      <c r="BF1004" s="234">
        <f>IF(N1004="snížená",J1004,0)</f>
        <v>0</v>
      </c>
      <c r="BG1004" s="234">
        <f>IF(N1004="zákl. přenesená",J1004,0)</f>
        <v>0</v>
      </c>
      <c r="BH1004" s="234">
        <f>IF(N1004="sníž. přenesená",J1004,0)</f>
        <v>0</v>
      </c>
      <c r="BI1004" s="234">
        <f>IF(N1004="nulová",J1004,0)</f>
        <v>0</v>
      </c>
      <c r="BJ1004" s="18" t="s">
        <v>178</v>
      </c>
      <c r="BK1004" s="234">
        <f>ROUND(I1004*H1004,2)</f>
        <v>0</v>
      </c>
      <c r="BL1004" s="18" t="s">
        <v>217</v>
      </c>
      <c r="BM1004" s="233" t="s">
        <v>1458</v>
      </c>
    </row>
    <row r="1005" s="2" customFormat="1">
      <c r="A1005" s="39"/>
      <c r="B1005" s="40"/>
      <c r="C1005" s="41"/>
      <c r="D1005" s="235" t="s">
        <v>179</v>
      </c>
      <c r="E1005" s="41"/>
      <c r="F1005" s="236" t="s">
        <v>1457</v>
      </c>
      <c r="G1005" s="41"/>
      <c r="H1005" s="41"/>
      <c r="I1005" s="237"/>
      <c r="J1005" s="41"/>
      <c r="K1005" s="41"/>
      <c r="L1005" s="45"/>
      <c r="M1005" s="238"/>
      <c r="N1005" s="239"/>
      <c r="O1005" s="93"/>
      <c r="P1005" s="93"/>
      <c r="Q1005" s="93"/>
      <c r="R1005" s="93"/>
      <c r="S1005" s="93"/>
      <c r="T1005" s="94"/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T1005" s="18" t="s">
        <v>179</v>
      </c>
      <c r="AU1005" s="18" t="s">
        <v>177</v>
      </c>
    </row>
    <row r="1006" s="2" customFormat="1" ht="24.15" customHeight="1">
      <c r="A1006" s="39"/>
      <c r="B1006" s="40"/>
      <c r="C1006" s="221" t="s">
        <v>821</v>
      </c>
      <c r="D1006" s="221" t="s">
        <v>172</v>
      </c>
      <c r="E1006" s="222" t="s">
        <v>1459</v>
      </c>
      <c r="F1006" s="223" t="s">
        <v>1460</v>
      </c>
      <c r="G1006" s="224" t="s">
        <v>175</v>
      </c>
      <c r="H1006" s="225">
        <v>0.19300000000000001</v>
      </c>
      <c r="I1006" s="226"/>
      <c r="J1006" s="227">
        <f>ROUND(I1006*H1006,2)</f>
        <v>0</v>
      </c>
      <c r="K1006" s="228"/>
      <c r="L1006" s="45"/>
      <c r="M1006" s="229" t="s">
        <v>1</v>
      </c>
      <c r="N1006" s="230" t="s">
        <v>41</v>
      </c>
      <c r="O1006" s="93"/>
      <c r="P1006" s="231">
        <f>O1006*H1006</f>
        <v>0</v>
      </c>
      <c r="Q1006" s="231">
        <v>0</v>
      </c>
      <c r="R1006" s="231">
        <f>Q1006*H1006</f>
        <v>0</v>
      </c>
      <c r="S1006" s="231">
        <v>0</v>
      </c>
      <c r="T1006" s="232">
        <f>S1006*H1006</f>
        <v>0</v>
      </c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R1006" s="233" t="s">
        <v>217</v>
      </c>
      <c r="AT1006" s="233" t="s">
        <v>172</v>
      </c>
      <c r="AU1006" s="233" t="s">
        <v>177</v>
      </c>
      <c r="AY1006" s="18" t="s">
        <v>169</v>
      </c>
      <c r="BE1006" s="234">
        <f>IF(N1006="základní",J1006,0)</f>
        <v>0</v>
      </c>
      <c r="BF1006" s="234">
        <f>IF(N1006="snížená",J1006,0)</f>
        <v>0</v>
      </c>
      <c r="BG1006" s="234">
        <f>IF(N1006="zákl. přenesená",J1006,0)</f>
        <v>0</v>
      </c>
      <c r="BH1006" s="234">
        <f>IF(N1006="sníž. přenesená",J1006,0)</f>
        <v>0</v>
      </c>
      <c r="BI1006" s="234">
        <f>IF(N1006="nulová",J1006,0)</f>
        <v>0</v>
      </c>
      <c r="BJ1006" s="18" t="s">
        <v>178</v>
      </c>
      <c r="BK1006" s="234">
        <f>ROUND(I1006*H1006,2)</f>
        <v>0</v>
      </c>
      <c r="BL1006" s="18" t="s">
        <v>217</v>
      </c>
      <c r="BM1006" s="233" t="s">
        <v>1461</v>
      </c>
    </row>
    <row r="1007" s="2" customFormat="1">
      <c r="A1007" s="39"/>
      <c r="B1007" s="40"/>
      <c r="C1007" s="41"/>
      <c r="D1007" s="235" t="s">
        <v>179</v>
      </c>
      <c r="E1007" s="41"/>
      <c r="F1007" s="236" t="s">
        <v>1462</v>
      </c>
      <c r="G1007" s="41"/>
      <c r="H1007" s="41"/>
      <c r="I1007" s="237"/>
      <c r="J1007" s="41"/>
      <c r="K1007" s="41"/>
      <c r="L1007" s="45"/>
      <c r="M1007" s="238"/>
      <c r="N1007" s="239"/>
      <c r="O1007" s="93"/>
      <c r="P1007" s="93"/>
      <c r="Q1007" s="93"/>
      <c r="R1007" s="93"/>
      <c r="S1007" s="93"/>
      <c r="T1007" s="94"/>
      <c r="U1007" s="39"/>
      <c r="V1007" s="39"/>
      <c r="W1007" s="39"/>
      <c r="X1007" s="39"/>
      <c r="Y1007" s="39"/>
      <c r="Z1007" s="39"/>
      <c r="AA1007" s="39"/>
      <c r="AB1007" s="39"/>
      <c r="AC1007" s="39"/>
      <c r="AD1007" s="39"/>
      <c r="AE1007" s="39"/>
      <c r="AT1007" s="18" t="s">
        <v>179</v>
      </c>
      <c r="AU1007" s="18" t="s">
        <v>177</v>
      </c>
    </row>
    <row r="1008" s="12" customFormat="1" ht="22.8" customHeight="1">
      <c r="A1008" s="12"/>
      <c r="B1008" s="205"/>
      <c r="C1008" s="206"/>
      <c r="D1008" s="207" t="s">
        <v>72</v>
      </c>
      <c r="E1008" s="219" t="s">
        <v>1463</v>
      </c>
      <c r="F1008" s="219" t="s">
        <v>1464</v>
      </c>
      <c r="G1008" s="206"/>
      <c r="H1008" s="206"/>
      <c r="I1008" s="209"/>
      <c r="J1008" s="220">
        <f>BK1008</f>
        <v>0</v>
      </c>
      <c r="K1008" s="206"/>
      <c r="L1008" s="211"/>
      <c r="M1008" s="212"/>
      <c r="N1008" s="213"/>
      <c r="O1008" s="213"/>
      <c r="P1008" s="214">
        <f>SUM(P1009:P1016)</f>
        <v>0</v>
      </c>
      <c r="Q1008" s="213"/>
      <c r="R1008" s="214">
        <f>SUM(R1009:R1016)</f>
        <v>0.0013888000000000002</v>
      </c>
      <c r="S1008" s="213"/>
      <c r="T1008" s="215">
        <f>SUM(T1009:T1016)</f>
        <v>0</v>
      </c>
      <c r="U1008" s="12"/>
      <c r="V1008" s="12"/>
      <c r="W1008" s="12"/>
      <c r="X1008" s="12"/>
      <c r="Y1008" s="12"/>
      <c r="Z1008" s="12"/>
      <c r="AA1008" s="12"/>
      <c r="AB1008" s="12"/>
      <c r="AC1008" s="12"/>
      <c r="AD1008" s="12"/>
      <c r="AE1008" s="12"/>
      <c r="AR1008" s="216" t="s">
        <v>177</v>
      </c>
      <c r="AT1008" s="217" t="s">
        <v>72</v>
      </c>
      <c r="AU1008" s="217" t="s">
        <v>81</v>
      </c>
      <c r="AY1008" s="216" t="s">
        <v>169</v>
      </c>
      <c r="BK1008" s="218">
        <f>SUM(BK1009:BK1016)</f>
        <v>0</v>
      </c>
    </row>
    <row r="1009" s="2" customFormat="1" ht="24.15" customHeight="1">
      <c r="A1009" s="39"/>
      <c r="B1009" s="40"/>
      <c r="C1009" s="221" t="s">
        <v>1465</v>
      </c>
      <c r="D1009" s="221" t="s">
        <v>172</v>
      </c>
      <c r="E1009" s="222" t="s">
        <v>1466</v>
      </c>
      <c r="F1009" s="223" t="s">
        <v>1467</v>
      </c>
      <c r="G1009" s="224" t="s">
        <v>189</v>
      </c>
      <c r="H1009" s="225">
        <v>0.23999999999999999</v>
      </c>
      <c r="I1009" s="226"/>
      <c r="J1009" s="227">
        <f>ROUND(I1009*H1009,2)</f>
        <v>0</v>
      </c>
      <c r="K1009" s="228"/>
      <c r="L1009" s="45"/>
      <c r="M1009" s="229" t="s">
        <v>1</v>
      </c>
      <c r="N1009" s="230" t="s">
        <v>41</v>
      </c>
      <c r="O1009" s="93"/>
      <c r="P1009" s="231">
        <f>O1009*H1009</f>
        <v>0</v>
      </c>
      <c r="Q1009" s="231">
        <v>0.00012</v>
      </c>
      <c r="R1009" s="231">
        <f>Q1009*H1009</f>
        <v>2.8799999999999999E-05</v>
      </c>
      <c r="S1009" s="231">
        <v>0</v>
      </c>
      <c r="T1009" s="232">
        <f>S1009*H1009</f>
        <v>0</v>
      </c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R1009" s="233" t="s">
        <v>217</v>
      </c>
      <c r="AT1009" s="233" t="s">
        <v>172</v>
      </c>
      <c r="AU1009" s="233" t="s">
        <v>177</v>
      </c>
      <c r="AY1009" s="18" t="s">
        <v>169</v>
      </c>
      <c r="BE1009" s="234">
        <f>IF(N1009="základní",J1009,0)</f>
        <v>0</v>
      </c>
      <c r="BF1009" s="234">
        <f>IF(N1009="snížená",J1009,0)</f>
        <v>0</v>
      </c>
      <c r="BG1009" s="234">
        <f>IF(N1009="zákl. přenesená",J1009,0)</f>
        <v>0</v>
      </c>
      <c r="BH1009" s="234">
        <f>IF(N1009="sníž. přenesená",J1009,0)</f>
        <v>0</v>
      </c>
      <c r="BI1009" s="234">
        <f>IF(N1009="nulová",J1009,0)</f>
        <v>0</v>
      </c>
      <c r="BJ1009" s="18" t="s">
        <v>178</v>
      </c>
      <c r="BK1009" s="234">
        <f>ROUND(I1009*H1009,2)</f>
        <v>0</v>
      </c>
      <c r="BL1009" s="18" t="s">
        <v>217</v>
      </c>
      <c r="BM1009" s="233" t="s">
        <v>1468</v>
      </c>
    </row>
    <row r="1010" s="2" customFormat="1">
      <c r="A1010" s="39"/>
      <c r="B1010" s="40"/>
      <c r="C1010" s="41"/>
      <c r="D1010" s="235" t="s">
        <v>179</v>
      </c>
      <c r="E1010" s="41"/>
      <c r="F1010" s="236" t="s">
        <v>1467</v>
      </c>
      <c r="G1010" s="41"/>
      <c r="H1010" s="41"/>
      <c r="I1010" s="237"/>
      <c r="J1010" s="41"/>
      <c r="K1010" s="41"/>
      <c r="L1010" s="45"/>
      <c r="M1010" s="238"/>
      <c r="N1010" s="239"/>
      <c r="O1010" s="93"/>
      <c r="P1010" s="93"/>
      <c r="Q1010" s="93"/>
      <c r="R1010" s="93"/>
      <c r="S1010" s="93"/>
      <c r="T1010" s="94"/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T1010" s="18" t="s">
        <v>179</v>
      </c>
      <c r="AU1010" s="18" t="s">
        <v>177</v>
      </c>
    </row>
    <row r="1011" s="14" customFormat="1">
      <c r="A1011" s="14"/>
      <c r="B1011" s="250"/>
      <c r="C1011" s="251"/>
      <c r="D1011" s="235" t="s">
        <v>180</v>
      </c>
      <c r="E1011" s="252" t="s">
        <v>1</v>
      </c>
      <c r="F1011" s="253" t="s">
        <v>1469</v>
      </c>
      <c r="G1011" s="251"/>
      <c r="H1011" s="254">
        <v>0.23999999999999999</v>
      </c>
      <c r="I1011" s="255"/>
      <c r="J1011" s="251"/>
      <c r="K1011" s="251"/>
      <c r="L1011" s="256"/>
      <c r="M1011" s="257"/>
      <c r="N1011" s="258"/>
      <c r="O1011" s="258"/>
      <c r="P1011" s="258"/>
      <c r="Q1011" s="258"/>
      <c r="R1011" s="258"/>
      <c r="S1011" s="258"/>
      <c r="T1011" s="259"/>
      <c r="U1011" s="14"/>
      <c r="V1011" s="14"/>
      <c r="W1011" s="14"/>
      <c r="X1011" s="14"/>
      <c r="Y1011" s="14"/>
      <c r="Z1011" s="14"/>
      <c r="AA1011" s="14"/>
      <c r="AB1011" s="14"/>
      <c r="AC1011" s="14"/>
      <c r="AD1011" s="14"/>
      <c r="AE1011" s="14"/>
      <c r="AT1011" s="260" t="s">
        <v>180</v>
      </c>
      <c r="AU1011" s="260" t="s">
        <v>177</v>
      </c>
      <c r="AV1011" s="14" t="s">
        <v>177</v>
      </c>
      <c r="AW1011" s="14" t="s">
        <v>30</v>
      </c>
      <c r="AX1011" s="14" t="s">
        <v>73</v>
      </c>
      <c r="AY1011" s="260" t="s">
        <v>169</v>
      </c>
    </row>
    <row r="1012" s="15" customFormat="1">
      <c r="A1012" s="15"/>
      <c r="B1012" s="261"/>
      <c r="C1012" s="262"/>
      <c r="D1012" s="235" t="s">
        <v>180</v>
      </c>
      <c r="E1012" s="263" t="s">
        <v>1</v>
      </c>
      <c r="F1012" s="264" t="s">
        <v>183</v>
      </c>
      <c r="G1012" s="262"/>
      <c r="H1012" s="265">
        <v>0.23999999999999999</v>
      </c>
      <c r="I1012" s="266"/>
      <c r="J1012" s="262"/>
      <c r="K1012" s="262"/>
      <c r="L1012" s="267"/>
      <c r="M1012" s="268"/>
      <c r="N1012" s="269"/>
      <c r="O1012" s="269"/>
      <c r="P1012" s="269"/>
      <c r="Q1012" s="269"/>
      <c r="R1012" s="269"/>
      <c r="S1012" s="269"/>
      <c r="T1012" s="270"/>
      <c r="U1012" s="15"/>
      <c r="V1012" s="15"/>
      <c r="W1012" s="15"/>
      <c r="X1012" s="15"/>
      <c r="Y1012" s="15"/>
      <c r="Z1012" s="15"/>
      <c r="AA1012" s="15"/>
      <c r="AB1012" s="15"/>
      <c r="AC1012" s="15"/>
      <c r="AD1012" s="15"/>
      <c r="AE1012" s="15"/>
      <c r="AT1012" s="271" t="s">
        <v>180</v>
      </c>
      <c r="AU1012" s="271" t="s">
        <v>177</v>
      </c>
      <c r="AV1012" s="15" t="s">
        <v>176</v>
      </c>
      <c r="AW1012" s="15" t="s">
        <v>30</v>
      </c>
      <c r="AX1012" s="15" t="s">
        <v>81</v>
      </c>
      <c r="AY1012" s="271" t="s">
        <v>169</v>
      </c>
    </row>
    <row r="1013" s="2" customFormat="1" ht="16.5" customHeight="1">
      <c r="A1013" s="39"/>
      <c r="B1013" s="40"/>
      <c r="C1013" s="272" t="s">
        <v>825</v>
      </c>
      <c r="D1013" s="272" t="s">
        <v>258</v>
      </c>
      <c r="E1013" s="273" t="s">
        <v>1470</v>
      </c>
      <c r="F1013" s="274" t="s">
        <v>1471</v>
      </c>
      <c r="G1013" s="275" t="s">
        <v>186</v>
      </c>
      <c r="H1013" s="276">
        <v>1</v>
      </c>
      <c r="I1013" s="277"/>
      <c r="J1013" s="278">
        <f>ROUND(I1013*H1013,2)</f>
        <v>0</v>
      </c>
      <c r="K1013" s="279"/>
      <c r="L1013" s="280"/>
      <c r="M1013" s="281" t="s">
        <v>1</v>
      </c>
      <c r="N1013" s="282" t="s">
        <v>41</v>
      </c>
      <c r="O1013" s="93"/>
      <c r="P1013" s="231">
        <f>O1013*H1013</f>
        <v>0</v>
      </c>
      <c r="Q1013" s="231">
        <v>0.0013600000000000001</v>
      </c>
      <c r="R1013" s="231">
        <f>Q1013*H1013</f>
        <v>0.0013600000000000001</v>
      </c>
      <c r="S1013" s="231">
        <v>0</v>
      </c>
      <c r="T1013" s="232">
        <f>S1013*H1013</f>
        <v>0</v>
      </c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R1013" s="233" t="s">
        <v>261</v>
      </c>
      <c r="AT1013" s="233" t="s">
        <v>258</v>
      </c>
      <c r="AU1013" s="233" t="s">
        <v>177</v>
      </c>
      <c r="AY1013" s="18" t="s">
        <v>169</v>
      </c>
      <c r="BE1013" s="234">
        <f>IF(N1013="základní",J1013,0)</f>
        <v>0</v>
      </c>
      <c r="BF1013" s="234">
        <f>IF(N1013="snížená",J1013,0)</f>
        <v>0</v>
      </c>
      <c r="BG1013" s="234">
        <f>IF(N1013="zákl. přenesená",J1013,0)</f>
        <v>0</v>
      </c>
      <c r="BH1013" s="234">
        <f>IF(N1013="sníž. přenesená",J1013,0)</f>
        <v>0</v>
      </c>
      <c r="BI1013" s="234">
        <f>IF(N1013="nulová",J1013,0)</f>
        <v>0</v>
      </c>
      <c r="BJ1013" s="18" t="s">
        <v>178</v>
      </c>
      <c r="BK1013" s="234">
        <f>ROUND(I1013*H1013,2)</f>
        <v>0</v>
      </c>
      <c r="BL1013" s="18" t="s">
        <v>217</v>
      </c>
      <c r="BM1013" s="233" t="s">
        <v>1472</v>
      </c>
    </row>
    <row r="1014" s="2" customFormat="1">
      <c r="A1014" s="39"/>
      <c r="B1014" s="40"/>
      <c r="C1014" s="41"/>
      <c r="D1014" s="235" t="s">
        <v>179</v>
      </c>
      <c r="E1014" s="41"/>
      <c r="F1014" s="236" t="s">
        <v>1471</v>
      </c>
      <c r="G1014" s="41"/>
      <c r="H1014" s="41"/>
      <c r="I1014" s="237"/>
      <c r="J1014" s="41"/>
      <c r="K1014" s="41"/>
      <c r="L1014" s="45"/>
      <c r="M1014" s="238"/>
      <c r="N1014" s="239"/>
      <c r="O1014" s="93"/>
      <c r="P1014" s="93"/>
      <c r="Q1014" s="93"/>
      <c r="R1014" s="93"/>
      <c r="S1014" s="93"/>
      <c r="T1014" s="94"/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T1014" s="18" t="s">
        <v>179</v>
      </c>
      <c r="AU1014" s="18" t="s">
        <v>177</v>
      </c>
    </row>
    <row r="1015" s="2" customFormat="1" ht="24.15" customHeight="1">
      <c r="A1015" s="39"/>
      <c r="B1015" s="40"/>
      <c r="C1015" s="221" t="s">
        <v>1473</v>
      </c>
      <c r="D1015" s="221" t="s">
        <v>172</v>
      </c>
      <c r="E1015" s="222" t="s">
        <v>1474</v>
      </c>
      <c r="F1015" s="223" t="s">
        <v>1475</v>
      </c>
      <c r="G1015" s="224" t="s">
        <v>175</v>
      </c>
      <c r="H1015" s="225">
        <v>0.001</v>
      </c>
      <c r="I1015" s="226"/>
      <c r="J1015" s="227">
        <f>ROUND(I1015*H1015,2)</f>
        <v>0</v>
      </c>
      <c r="K1015" s="228"/>
      <c r="L1015" s="45"/>
      <c r="M1015" s="229" t="s">
        <v>1</v>
      </c>
      <c r="N1015" s="230" t="s">
        <v>41</v>
      </c>
      <c r="O1015" s="93"/>
      <c r="P1015" s="231">
        <f>O1015*H1015</f>
        <v>0</v>
      </c>
      <c r="Q1015" s="231">
        <v>0</v>
      </c>
      <c r="R1015" s="231">
        <f>Q1015*H1015</f>
        <v>0</v>
      </c>
      <c r="S1015" s="231">
        <v>0</v>
      </c>
      <c r="T1015" s="232">
        <f>S1015*H1015</f>
        <v>0</v>
      </c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R1015" s="233" t="s">
        <v>217</v>
      </c>
      <c r="AT1015" s="233" t="s">
        <v>172</v>
      </c>
      <c r="AU1015" s="233" t="s">
        <v>177</v>
      </c>
      <c r="AY1015" s="18" t="s">
        <v>169</v>
      </c>
      <c r="BE1015" s="234">
        <f>IF(N1015="základní",J1015,0)</f>
        <v>0</v>
      </c>
      <c r="BF1015" s="234">
        <f>IF(N1015="snížená",J1015,0)</f>
        <v>0</v>
      </c>
      <c r="BG1015" s="234">
        <f>IF(N1015="zákl. přenesená",J1015,0)</f>
        <v>0</v>
      </c>
      <c r="BH1015" s="234">
        <f>IF(N1015="sníž. přenesená",J1015,0)</f>
        <v>0</v>
      </c>
      <c r="BI1015" s="234">
        <f>IF(N1015="nulová",J1015,0)</f>
        <v>0</v>
      </c>
      <c r="BJ1015" s="18" t="s">
        <v>178</v>
      </c>
      <c r="BK1015" s="234">
        <f>ROUND(I1015*H1015,2)</f>
        <v>0</v>
      </c>
      <c r="BL1015" s="18" t="s">
        <v>217</v>
      </c>
      <c r="BM1015" s="233" t="s">
        <v>1476</v>
      </c>
    </row>
    <row r="1016" s="2" customFormat="1">
      <c r="A1016" s="39"/>
      <c r="B1016" s="40"/>
      <c r="C1016" s="41"/>
      <c r="D1016" s="235" t="s">
        <v>179</v>
      </c>
      <c r="E1016" s="41"/>
      <c r="F1016" s="236" t="s">
        <v>1477</v>
      </c>
      <c r="G1016" s="41"/>
      <c r="H1016" s="41"/>
      <c r="I1016" s="237"/>
      <c r="J1016" s="41"/>
      <c r="K1016" s="41"/>
      <c r="L1016" s="45"/>
      <c r="M1016" s="238"/>
      <c r="N1016" s="239"/>
      <c r="O1016" s="93"/>
      <c r="P1016" s="93"/>
      <c r="Q1016" s="93"/>
      <c r="R1016" s="93"/>
      <c r="S1016" s="93"/>
      <c r="T1016" s="94"/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T1016" s="18" t="s">
        <v>179</v>
      </c>
      <c r="AU1016" s="18" t="s">
        <v>177</v>
      </c>
    </row>
    <row r="1017" s="12" customFormat="1" ht="22.8" customHeight="1">
      <c r="A1017" s="12"/>
      <c r="B1017" s="205"/>
      <c r="C1017" s="206"/>
      <c r="D1017" s="207" t="s">
        <v>72</v>
      </c>
      <c r="E1017" s="219" t="s">
        <v>1478</v>
      </c>
      <c r="F1017" s="219" t="s">
        <v>1479</v>
      </c>
      <c r="G1017" s="206"/>
      <c r="H1017" s="206"/>
      <c r="I1017" s="209"/>
      <c r="J1017" s="220">
        <f>BK1017</f>
        <v>0</v>
      </c>
      <c r="K1017" s="206"/>
      <c r="L1017" s="211"/>
      <c r="M1017" s="212"/>
      <c r="N1017" s="213"/>
      <c r="O1017" s="213"/>
      <c r="P1017" s="214">
        <f>SUM(P1018:P1038)</f>
        <v>0</v>
      </c>
      <c r="Q1017" s="213"/>
      <c r="R1017" s="214">
        <f>SUM(R1018:R1038)</f>
        <v>0.98732500000000001</v>
      </c>
      <c r="S1017" s="213"/>
      <c r="T1017" s="215">
        <f>SUM(T1018:T1038)</f>
        <v>0</v>
      </c>
      <c r="U1017" s="12"/>
      <c r="V1017" s="12"/>
      <c r="W1017" s="12"/>
      <c r="X1017" s="12"/>
      <c r="Y1017" s="12"/>
      <c r="Z1017" s="12"/>
      <c r="AA1017" s="12"/>
      <c r="AB1017" s="12"/>
      <c r="AC1017" s="12"/>
      <c r="AD1017" s="12"/>
      <c r="AE1017" s="12"/>
      <c r="AR1017" s="216" t="s">
        <v>177</v>
      </c>
      <c r="AT1017" s="217" t="s">
        <v>72</v>
      </c>
      <c r="AU1017" s="217" t="s">
        <v>81</v>
      </c>
      <c r="AY1017" s="216" t="s">
        <v>169</v>
      </c>
      <c r="BK1017" s="218">
        <f>SUM(BK1018:BK1038)</f>
        <v>0</v>
      </c>
    </row>
    <row r="1018" s="2" customFormat="1" ht="16.5" customHeight="1">
      <c r="A1018" s="39"/>
      <c r="B1018" s="40"/>
      <c r="C1018" s="221" t="s">
        <v>828</v>
      </c>
      <c r="D1018" s="221" t="s">
        <v>172</v>
      </c>
      <c r="E1018" s="222" t="s">
        <v>1480</v>
      </c>
      <c r="F1018" s="223" t="s">
        <v>1481</v>
      </c>
      <c r="G1018" s="224" t="s">
        <v>189</v>
      </c>
      <c r="H1018" s="225">
        <v>19.640000000000001</v>
      </c>
      <c r="I1018" s="226"/>
      <c r="J1018" s="227">
        <f>ROUND(I1018*H1018,2)</f>
        <v>0</v>
      </c>
      <c r="K1018" s="228"/>
      <c r="L1018" s="45"/>
      <c r="M1018" s="229" t="s">
        <v>1</v>
      </c>
      <c r="N1018" s="230" t="s">
        <v>41</v>
      </c>
      <c r="O1018" s="93"/>
      <c r="P1018" s="231">
        <f>O1018*H1018</f>
        <v>0</v>
      </c>
      <c r="Q1018" s="231">
        <v>0</v>
      </c>
      <c r="R1018" s="231">
        <f>Q1018*H1018</f>
        <v>0</v>
      </c>
      <c r="S1018" s="231">
        <v>0</v>
      </c>
      <c r="T1018" s="232">
        <f>S1018*H1018</f>
        <v>0</v>
      </c>
      <c r="U1018" s="39"/>
      <c r="V1018" s="39"/>
      <c r="W1018" s="39"/>
      <c r="X1018" s="39"/>
      <c r="Y1018" s="39"/>
      <c r="Z1018" s="39"/>
      <c r="AA1018" s="39"/>
      <c r="AB1018" s="39"/>
      <c r="AC1018" s="39"/>
      <c r="AD1018" s="39"/>
      <c r="AE1018" s="39"/>
      <c r="AR1018" s="233" t="s">
        <v>217</v>
      </c>
      <c r="AT1018" s="233" t="s">
        <v>172</v>
      </c>
      <c r="AU1018" s="233" t="s">
        <v>177</v>
      </c>
      <c r="AY1018" s="18" t="s">
        <v>169</v>
      </c>
      <c r="BE1018" s="234">
        <f>IF(N1018="základní",J1018,0)</f>
        <v>0</v>
      </c>
      <c r="BF1018" s="234">
        <f>IF(N1018="snížená",J1018,0)</f>
        <v>0</v>
      </c>
      <c r="BG1018" s="234">
        <f>IF(N1018="zákl. přenesená",J1018,0)</f>
        <v>0</v>
      </c>
      <c r="BH1018" s="234">
        <f>IF(N1018="sníž. přenesená",J1018,0)</f>
        <v>0</v>
      </c>
      <c r="BI1018" s="234">
        <f>IF(N1018="nulová",J1018,0)</f>
        <v>0</v>
      </c>
      <c r="BJ1018" s="18" t="s">
        <v>178</v>
      </c>
      <c r="BK1018" s="234">
        <f>ROUND(I1018*H1018,2)</f>
        <v>0</v>
      </c>
      <c r="BL1018" s="18" t="s">
        <v>217</v>
      </c>
      <c r="BM1018" s="233" t="s">
        <v>1482</v>
      </c>
    </row>
    <row r="1019" s="2" customFormat="1">
      <c r="A1019" s="39"/>
      <c r="B1019" s="40"/>
      <c r="C1019" s="41"/>
      <c r="D1019" s="235" t="s">
        <v>179</v>
      </c>
      <c r="E1019" s="41"/>
      <c r="F1019" s="236" t="s">
        <v>1481</v>
      </c>
      <c r="G1019" s="41"/>
      <c r="H1019" s="41"/>
      <c r="I1019" s="237"/>
      <c r="J1019" s="41"/>
      <c r="K1019" s="41"/>
      <c r="L1019" s="45"/>
      <c r="M1019" s="238"/>
      <c r="N1019" s="239"/>
      <c r="O1019" s="93"/>
      <c r="P1019" s="93"/>
      <c r="Q1019" s="93"/>
      <c r="R1019" s="93"/>
      <c r="S1019" s="93"/>
      <c r="T1019" s="94"/>
      <c r="U1019" s="39"/>
      <c r="V1019" s="39"/>
      <c r="W1019" s="39"/>
      <c r="X1019" s="39"/>
      <c r="Y1019" s="39"/>
      <c r="Z1019" s="39"/>
      <c r="AA1019" s="39"/>
      <c r="AB1019" s="39"/>
      <c r="AC1019" s="39"/>
      <c r="AD1019" s="39"/>
      <c r="AE1019" s="39"/>
      <c r="AT1019" s="18" t="s">
        <v>179</v>
      </c>
      <c r="AU1019" s="18" t="s">
        <v>177</v>
      </c>
    </row>
    <row r="1020" s="14" customFormat="1">
      <c r="A1020" s="14"/>
      <c r="B1020" s="250"/>
      <c r="C1020" s="251"/>
      <c r="D1020" s="235" t="s">
        <v>180</v>
      </c>
      <c r="E1020" s="252" t="s">
        <v>1</v>
      </c>
      <c r="F1020" s="253" t="s">
        <v>1483</v>
      </c>
      <c r="G1020" s="251"/>
      <c r="H1020" s="254">
        <v>19.640000000000001</v>
      </c>
      <c r="I1020" s="255"/>
      <c r="J1020" s="251"/>
      <c r="K1020" s="251"/>
      <c r="L1020" s="256"/>
      <c r="M1020" s="257"/>
      <c r="N1020" s="258"/>
      <c r="O1020" s="258"/>
      <c r="P1020" s="258"/>
      <c r="Q1020" s="258"/>
      <c r="R1020" s="258"/>
      <c r="S1020" s="258"/>
      <c r="T1020" s="259"/>
      <c r="U1020" s="14"/>
      <c r="V1020" s="14"/>
      <c r="W1020" s="14"/>
      <c r="X1020" s="14"/>
      <c r="Y1020" s="14"/>
      <c r="Z1020" s="14"/>
      <c r="AA1020" s="14"/>
      <c r="AB1020" s="14"/>
      <c r="AC1020" s="14"/>
      <c r="AD1020" s="14"/>
      <c r="AE1020" s="14"/>
      <c r="AT1020" s="260" t="s">
        <v>180</v>
      </c>
      <c r="AU1020" s="260" t="s">
        <v>177</v>
      </c>
      <c r="AV1020" s="14" t="s">
        <v>177</v>
      </c>
      <c r="AW1020" s="14" t="s">
        <v>30</v>
      </c>
      <c r="AX1020" s="14" t="s">
        <v>73</v>
      </c>
      <c r="AY1020" s="260" t="s">
        <v>169</v>
      </c>
    </row>
    <row r="1021" s="15" customFormat="1">
      <c r="A1021" s="15"/>
      <c r="B1021" s="261"/>
      <c r="C1021" s="262"/>
      <c r="D1021" s="235" t="s">
        <v>180</v>
      </c>
      <c r="E1021" s="263" t="s">
        <v>1</v>
      </c>
      <c r="F1021" s="264" t="s">
        <v>183</v>
      </c>
      <c r="G1021" s="262"/>
      <c r="H1021" s="265">
        <v>19.640000000000001</v>
      </c>
      <c r="I1021" s="266"/>
      <c r="J1021" s="262"/>
      <c r="K1021" s="262"/>
      <c r="L1021" s="267"/>
      <c r="M1021" s="268"/>
      <c r="N1021" s="269"/>
      <c r="O1021" s="269"/>
      <c r="P1021" s="269"/>
      <c r="Q1021" s="269"/>
      <c r="R1021" s="269"/>
      <c r="S1021" s="269"/>
      <c r="T1021" s="270"/>
      <c r="U1021" s="15"/>
      <c r="V1021" s="15"/>
      <c r="W1021" s="15"/>
      <c r="X1021" s="15"/>
      <c r="Y1021" s="15"/>
      <c r="Z1021" s="15"/>
      <c r="AA1021" s="15"/>
      <c r="AB1021" s="15"/>
      <c r="AC1021" s="15"/>
      <c r="AD1021" s="15"/>
      <c r="AE1021" s="15"/>
      <c r="AT1021" s="271" t="s">
        <v>180</v>
      </c>
      <c r="AU1021" s="271" t="s">
        <v>177</v>
      </c>
      <c r="AV1021" s="15" t="s">
        <v>176</v>
      </c>
      <c r="AW1021" s="15" t="s">
        <v>30</v>
      </c>
      <c r="AX1021" s="15" t="s">
        <v>81</v>
      </c>
      <c r="AY1021" s="271" t="s">
        <v>169</v>
      </c>
    </row>
    <row r="1022" s="2" customFormat="1" ht="16.5" customHeight="1">
      <c r="A1022" s="39"/>
      <c r="B1022" s="40"/>
      <c r="C1022" s="221" t="s">
        <v>1484</v>
      </c>
      <c r="D1022" s="221" t="s">
        <v>172</v>
      </c>
      <c r="E1022" s="222" t="s">
        <v>1485</v>
      </c>
      <c r="F1022" s="223" t="s">
        <v>1486</v>
      </c>
      <c r="G1022" s="224" t="s">
        <v>189</v>
      </c>
      <c r="H1022" s="225">
        <v>19.640000000000001</v>
      </c>
      <c r="I1022" s="226"/>
      <c r="J1022" s="227">
        <f>ROUND(I1022*H1022,2)</f>
        <v>0</v>
      </c>
      <c r="K1022" s="228"/>
      <c r="L1022" s="45"/>
      <c r="M1022" s="229" t="s">
        <v>1</v>
      </c>
      <c r="N1022" s="230" t="s">
        <v>41</v>
      </c>
      <c r="O1022" s="93"/>
      <c r="P1022" s="231">
        <f>O1022*H1022</f>
        <v>0</v>
      </c>
      <c r="Q1022" s="231">
        <v>0.00029999999999999997</v>
      </c>
      <c r="R1022" s="231">
        <f>Q1022*H1022</f>
        <v>0.0058919999999999997</v>
      </c>
      <c r="S1022" s="231">
        <v>0</v>
      </c>
      <c r="T1022" s="232">
        <f>S1022*H1022</f>
        <v>0</v>
      </c>
      <c r="U1022" s="39"/>
      <c r="V1022" s="39"/>
      <c r="W1022" s="39"/>
      <c r="X1022" s="39"/>
      <c r="Y1022" s="39"/>
      <c r="Z1022" s="39"/>
      <c r="AA1022" s="39"/>
      <c r="AB1022" s="39"/>
      <c r="AC1022" s="39"/>
      <c r="AD1022" s="39"/>
      <c r="AE1022" s="39"/>
      <c r="AR1022" s="233" t="s">
        <v>217</v>
      </c>
      <c r="AT1022" s="233" t="s">
        <v>172</v>
      </c>
      <c r="AU1022" s="233" t="s">
        <v>177</v>
      </c>
      <c r="AY1022" s="18" t="s">
        <v>169</v>
      </c>
      <c r="BE1022" s="234">
        <f>IF(N1022="základní",J1022,0)</f>
        <v>0</v>
      </c>
      <c r="BF1022" s="234">
        <f>IF(N1022="snížená",J1022,0)</f>
        <v>0</v>
      </c>
      <c r="BG1022" s="234">
        <f>IF(N1022="zákl. přenesená",J1022,0)</f>
        <v>0</v>
      </c>
      <c r="BH1022" s="234">
        <f>IF(N1022="sníž. přenesená",J1022,0)</f>
        <v>0</v>
      </c>
      <c r="BI1022" s="234">
        <f>IF(N1022="nulová",J1022,0)</f>
        <v>0</v>
      </c>
      <c r="BJ1022" s="18" t="s">
        <v>178</v>
      </c>
      <c r="BK1022" s="234">
        <f>ROUND(I1022*H1022,2)</f>
        <v>0</v>
      </c>
      <c r="BL1022" s="18" t="s">
        <v>217</v>
      </c>
      <c r="BM1022" s="233" t="s">
        <v>1487</v>
      </c>
    </row>
    <row r="1023" s="2" customFormat="1">
      <c r="A1023" s="39"/>
      <c r="B1023" s="40"/>
      <c r="C1023" s="41"/>
      <c r="D1023" s="235" t="s">
        <v>179</v>
      </c>
      <c r="E1023" s="41"/>
      <c r="F1023" s="236" t="s">
        <v>1486</v>
      </c>
      <c r="G1023" s="41"/>
      <c r="H1023" s="41"/>
      <c r="I1023" s="237"/>
      <c r="J1023" s="41"/>
      <c r="K1023" s="41"/>
      <c r="L1023" s="45"/>
      <c r="M1023" s="238"/>
      <c r="N1023" s="239"/>
      <c r="O1023" s="93"/>
      <c r="P1023" s="93"/>
      <c r="Q1023" s="93"/>
      <c r="R1023" s="93"/>
      <c r="S1023" s="93"/>
      <c r="T1023" s="94"/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T1023" s="18" t="s">
        <v>179</v>
      </c>
      <c r="AU1023" s="18" t="s">
        <v>177</v>
      </c>
    </row>
    <row r="1024" s="2" customFormat="1" ht="24.15" customHeight="1">
      <c r="A1024" s="39"/>
      <c r="B1024" s="40"/>
      <c r="C1024" s="221" t="s">
        <v>832</v>
      </c>
      <c r="D1024" s="221" t="s">
        <v>172</v>
      </c>
      <c r="E1024" s="222" t="s">
        <v>1488</v>
      </c>
      <c r="F1024" s="223" t="s">
        <v>1489</v>
      </c>
      <c r="G1024" s="224" t="s">
        <v>189</v>
      </c>
      <c r="H1024" s="225">
        <v>19.640000000000001</v>
      </c>
      <c r="I1024" s="226"/>
      <c r="J1024" s="227">
        <f>ROUND(I1024*H1024,2)</f>
        <v>0</v>
      </c>
      <c r="K1024" s="228"/>
      <c r="L1024" s="45"/>
      <c r="M1024" s="229" t="s">
        <v>1</v>
      </c>
      <c r="N1024" s="230" t="s">
        <v>41</v>
      </c>
      <c r="O1024" s="93"/>
      <c r="P1024" s="231">
        <f>O1024*H1024</f>
        <v>0</v>
      </c>
      <c r="Q1024" s="231">
        <v>0.014999999999999999</v>
      </c>
      <c r="R1024" s="231">
        <f>Q1024*H1024</f>
        <v>0.29459999999999997</v>
      </c>
      <c r="S1024" s="231">
        <v>0</v>
      </c>
      <c r="T1024" s="232">
        <f>S1024*H1024</f>
        <v>0</v>
      </c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R1024" s="233" t="s">
        <v>217</v>
      </c>
      <c r="AT1024" s="233" t="s">
        <v>172</v>
      </c>
      <c r="AU1024" s="233" t="s">
        <v>177</v>
      </c>
      <c r="AY1024" s="18" t="s">
        <v>169</v>
      </c>
      <c r="BE1024" s="234">
        <f>IF(N1024="základní",J1024,0)</f>
        <v>0</v>
      </c>
      <c r="BF1024" s="234">
        <f>IF(N1024="snížená",J1024,0)</f>
        <v>0</v>
      </c>
      <c r="BG1024" s="234">
        <f>IF(N1024="zákl. přenesená",J1024,0)</f>
        <v>0</v>
      </c>
      <c r="BH1024" s="234">
        <f>IF(N1024="sníž. přenesená",J1024,0)</f>
        <v>0</v>
      </c>
      <c r="BI1024" s="234">
        <f>IF(N1024="nulová",J1024,0)</f>
        <v>0</v>
      </c>
      <c r="BJ1024" s="18" t="s">
        <v>178</v>
      </c>
      <c r="BK1024" s="234">
        <f>ROUND(I1024*H1024,2)</f>
        <v>0</v>
      </c>
      <c r="BL1024" s="18" t="s">
        <v>217</v>
      </c>
      <c r="BM1024" s="233" t="s">
        <v>1490</v>
      </c>
    </row>
    <row r="1025" s="2" customFormat="1">
      <c r="A1025" s="39"/>
      <c r="B1025" s="40"/>
      <c r="C1025" s="41"/>
      <c r="D1025" s="235" t="s">
        <v>179</v>
      </c>
      <c r="E1025" s="41"/>
      <c r="F1025" s="236" t="s">
        <v>1489</v>
      </c>
      <c r="G1025" s="41"/>
      <c r="H1025" s="41"/>
      <c r="I1025" s="237"/>
      <c r="J1025" s="41"/>
      <c r="K1025" s="41"/>
      <c r="L1025" s="45"/>
      <c r="M1025" s="238"/>
      <c r="N1025" s="239"/>
      <c r="O1025" s="93"/>
      <c r="P1025" s="93"/>
      <c r="Q1025" s="93"/>
      <c r="R1025" s="93"/>
      <c r="S1025" s="93"/>
      <c r="T1025" s="94"/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T1025" s="18" t="s">
        <v>179</v>
      </c>
      <c r="AU1025" s="18" t="s">
        <v>177</v>
      </c>
    </row>
    <row r="1026" s="2" customFormat="1" ht="33" customHeight="1">
      <c r="A1026" s="39"/>
      <c r="B1026" s="40"/>
      <c r="C1026" s="221" t="s">
        <v>1491</v>
      </c>
      <c r="D1026" s="221" t="s">
        <v>172</v>
      </c>
      <c r="E1026" s="222" t="s">
        <v>1492</v>
      </c>
      <c r="F1026" s="223" t="s">
        <v>1493</v>
      </c>
      <c r="G1026" s="224" t="s">
        <v>245</v>
      </c>
      <c r="H1026" s="225">
        <v>21.710000000000001</v>
      </c>
      <c r="I1026" s="226"/>
      <c r="J1026" s="227">
        <f>ROUND(I1026*H1026,2)</f>
        <v>0</v>
      </c>
      <c r="K1026" s="228"/>
      <c r="L1026" s="45"/>
      <c r="M1026" s="229" t="s">
        <v>1</v>
      </c>
      <c r="N1026" s="230" t="s">
        <v>41</v>
      </c>
      <c r="O1026" s="93"/>
      <c r="P1026" s="231">
        <f>O1026*H1026</f>
        <v>0</v>
      </c>
      <c r="Q1026" s="231">
        <v>0.00058</v>
      </c>
      <c r="R1026" s="231">
        <f>Q1026*H1026</f>
        <v>0.0125918</v>
      </c>
      <c r="S1026" s="231">
        <v>0</v>
      </c>
      <c r="T1026" s="232">
        <f>S1026*H1026</f>
        <v>0</v>
      </c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R1026" s="233" t="s">
        <v>217</v>
      </c>
      <c r="AT1026" s="233" t="s">
        <v>172</v>
      </c>
      <c r="AU1026" s="233" t="s">
        <v>177</v>
      </c>
      <c r="AY1026" s="18" t="s">
        <v>169</v>
      </c>
      <c r="BE1026" s="234">
        <f>IF(N1026="základní",J1026,0)</f>
        <v>0</v>
      </c>
      <c r="BF1026" s="234">
        <f>IF(N1026="snížená",J1026,0)</f>
        <v>0</v>
      </c>
      <c r="BG1026" s="234">
        <f>IF(N1026="zákl. přenesená",J1026,0)</f>
        <v>0</v>
      </c>
      <c r="BH1026" s="234">
        <f>IF(N1026="sníž. přenesená",J1026,0)</f>
        <v>0</v>
      </c>
      <c r="BI1026" s="234">
        <f>IF(N1026="nulová",J1026,0)</f>
        <v>0</v>
      </c>
      <c r="BJ1026" s="18" t="s">
        <v>178</v>
      </c>
      <c r="BK1026" s="234">
        <f>ROUND(I1026*H1026,2)</f>
        <v>0</v>
      </c>
      <c r="BL1026" s="18" t="s">
        <v>217</v>
      </c>
      <c r="BM1026" s="233" t="s">
        <v>1494</v>
      </c>
    </row>
    <row r="1027" s="2" customFormat="1">
      <c r="A1027" s="39"/>
      <c r="B1027" s="40"/>
      <c r="C1027" s="41"/>
      <c r="D1027" s="235" t="s">
        <v>179</v>
      </c>
      <c r="E1027" s="41"/>
      <c r="F1027" s="236" t="s">
        <v>1493</v>
      </c>
      <c r="G1027" s="41"/>
      <c r="H1027" s="41"/>
      <c r="I1027" s="237"/>
      <c r="J1027" s="41"/>
      <c r="K1027" s="41"/>
      <c r="L1027" s="45"/>
      <c r="M1027" s="238"/>
      <c r="N1027" s="239"/>
      <c r="O1027" s="93"/>
      <c r="P1027" s="93"/>
      <c r="Q1027" s="93"/>
      <c r="R1027" s="93"/>
      <c r="S1027" s="93"/>
      <c r="T1027" s="94"/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T1027" s="18" t="s">
        <v>179</v>
      </c>
      <c r="AU1027" s="18" t="s">
        <v>177</v>
      </c>
    </row>
    <row r="1028" s="14" customFormat="1">
      <c r="A1028" s="14"/>
      <c r="B1028" s="250"/>
      <c r="C1028" s="251"/>
      <c r="D1028" s="235" t="s">
        <v>180</v>
      </c>
      <c r="E1028" s="252" t="s">
        <v>1</v>
      </c>
      <c r="F1028" s="253" t="s">
        <v>1495</v>
      </c>
      <c r="G1028" s="251"/>
      <c r="H1028" s="254">
        <v>21.710000000000001</v>
      </c>
      <c r="I1028" s="255"/>
      <c r="J1028" s="251"/>
      <c r="K1028" s="251"/>
      <c r="L1028" s="256"/>
      <c r="M1028" s="257"/>
      <c r="N1028" s="258"/>
      <c r="O1028" s="258"/>
      <c r="P1028" s="258"/>
      <c r="Q1028" s="258"/>
      <c r="R1028" s="258"/>
      <c r="S1028" s="258"/>
      <c r="T1028" s="259"/>
      <c r="U1028" s="14"/>
      <c r="V1028" s="14"/>
      <c r="W1028" s="14"/>
      <c r="X1028" s="14"/>
      <c r="Y1028" s="14"/>
      <c r="Z1028" s="14"/>
      <c r="AA1028" s="14"/>
      <c r="AB1028" s="14"/>
      <c r="AC1028" s="14"/>
      <c r="AD1028" s="14"/>
      <c r="AE1028" s="14"/>
      <c r="AT1028" s="260" t="s">
        <v>180</v>
      </c>
      <c r="AU1028" s="260" t="s">
        <v>177</v>
      </c>
      <c r="AV1028" s="14" t="s">
        <v>177</v>
      </c>
      <c r="AW1028" s="14" t="s">
        <v>30</v>
      </c>
      <c r="AX1028" s="14" t="s">
        <v>73</v>
      </c>
      <c r="AY1028" s="260" t="s">
        <v>169</v>
      </c>
    </row>
    <row r="1029" s="15" customFormat="1">
      <c r="A1029" s="15"/>
      <c r="B1029" s="261"/>
      <c r="C1029" s="262"/>
      <c r="D1029" s="235" t="s">
        <v>180</v>
      </c>
      <c r="E1029" s="263" t="s">
        <v>1</v>
      </c>
      <c r="F1029" s="264" t="s">
        <v>183</v>
      </c>
      <c r="G1029" s="262"/>
      <c r="H1029" s="265">
        <v>21.710000000000001</v>
      </c>
      <c r="I1029" s="266"/>
      <c r="J1029" s="262"/>
      <c r="K1029" s="262"/>
      <c r="L1029" s="267"/>
      <c r="M1029" s="268"/>
      <c r="N1029" s="269"/>
      <c r="O1029" s="269"/>
      <c r="P1029" s="269"/>
      <c r="Q1029" s="269"/>
      <c r="R1029" s="269"/>
      <c r="S1029" s="269"/>
      <c r="T1029" s="270"/>
      <c r="U1029" s="15"/>
      <c r="V1029" s="15"/>
      <c r="W1029" s="15"/>
      <c r="X1029" s="15"/>
      <c r="Y1029" s="15"/>
      <c r="Z1029" s="15"/>
      <c r="AA1029" s="15"/>
      <c r="AB1029" s="15"/>
      <c r="AC1029" s="15"/>
      <c r="AD1029" s="15"/>
      <c r="AE1029" s="15"/>
      <c r="AT1029" s="271" t="s">
        <v>180</v>
      </c>
      <c r="AU1029" s="271" t="s">
        <v>177</v>
      </c>
      <c r="AV1029" s="15" t="s">
        <v>176</v>
      </c>
      <c r="AW1029" s="15" t="s">
        <v>30</v>
      </c>
      <c r="AX1029" s="15" t="s">
        <v>81</v>
      </c>
      <c r="AY1029" s="271" t="s">
        <v>169</v>
      </c>
    </row>
    <row r="1030" s="2" customFormat="1" ht="33" customHeight="1">
      <c r="A1030" s="39"/>
      <c r="B1030" s="40"/>
      <c r="C1030" s="221" t="s">
        <v>835</v>
      </c>
      <c r="D1030" s="221" t="s">
        <v>172</v>
      </c>
      <c r="E1030" s="222" t="s">
        <v>1496</v>
      </c>
      <c r="F1030" s="223" t="s">
        <v>1497</v>
      </c>
      <c r="G1030" s="224" t="s">
        <v>189</v>
      </c>
      <c r="H1030" s="225">
        <v>19.640000000000001</v>
      </c>
      <c r="I1030" s="226"/>
      <c r="J1030" s="227">
        <f>ROUND(I1030*H1030,2)</f>
        <v>0</v>
      </c>
      <c r="K1030" s="228"/>
      <c r="L1030" s="45"/>
      <c r="M1030" s="229" t="s">
        <v>1</v>
      </c>
      <c r="N1030" s="230" t="s">
        <v>41</v>
      </c>
      <c r="O1030" s="93"/>
      <c r="P1030" s="231">
        <f>O1030*H1030</f>
        <v>0</v>
      </c>
      <c r="Q1030" s="231">
        <v>0.0090299999999999998</v>
      </c>
      <c r="R1030" s="231">
        <f>Q1030*H1030</f>
        <v>0.17734920000000001</v>
      </c>
      <c r="S1030" s="231">
        <v>0</v>
      </c>
      <c r="T1030" s="232">
        <f>S1030*H1030</f>
        <v>0</v>
      </c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R1030" s="233" t="s">
        <v>217</v>
      </c>
      <c r="AT1030" s="233" t="s">
        <v>172</v>
      </c>
      <c r="AU1030" s="233" t="s">
        <v>177</v>
      </c>
      <c r="AY1030" s="18" t="s">
        <v>169</v>
      </c>
      <c r="BE1030" s="234">
        <f>IF(N1030="základní",J1030,0)</f>
        <v>0</v>
      </c>
      <c r="BF1030" s="234">
        <f>IF(N1030="snížená",J1030,0)</f>
        <v>0</v>
      </c>
      <c r="BG1030" s="234">
        <f>IF(N1030="zákl. přenesená",J1030,0)</f>
        <v>0</v>
      </c>
      <c r="BH1030" s="234">
        <f>IF(N1030="sníž. přenesená",J1030,0)</f>
        <v>0</v>
      </c>
      <c r="BI1030" s="234">
        <f>IF(N1030="nulová",J1030,0)</f>
        <v>0</v>
      </c>
      <c r="BJ1030" s="18" t="s">
        <v>178</v>
      </c>
      <c r="BK1030" s="234">
        <f>ROUND(I1030*H1030,2)</f>
        <v>0</v>
      </c>
      <c r="BL1030" s="18" t="s">
        <v>217</v>
      </c>
      <c r="BM1030" s="233" t="s">
        <v>1498</v>
      </c>
    </row>
    <row r="1031" s="2" customFormat="1">
      <c r="A1031" s="39"/>
      <c r="B1031" s="40"/>
      <c r="C1031" s="41"/>
      <c r="D1031" s="235" t="s">
        <v>179</v>
      </c>
      <c r="E1031" s="41"/>
      <c r="F1031" s="236" t="s">
        <v>1499</v>
      </c>
      <c r="G1031" s="41"/>
      <c r="H1031" s="41"/>
      <c r="I1031" s="237"/>
      <c r="J1031" s="41"/>
      <c r="K1031" s="41"/>
      <c r="L1031" s="45"/>
      <c r="M1031" s="238"/>
      <c r="N1031" s="239"/>
      <c r="O1031" s="93"/>
      <c r="P1031" s="93"/>
      <c r="Q1031" s="93"/>
      <c r="R1031" s="93"/>
      <c r="S1031" s="93"/>
      <c r="T1031" s="94"/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T1031" s="18" t="s">
        <v>179</v>
      </c>
      <c r="AU1031" s="18" t="s">
        <v>177</v>
      </c>
    </row>
    <row r="1032" s="14" customFormat="1">
      <c r="A1032" s="14"/>
      <c r="B1032" s="250"/>
      <c r="C1032" s="251"/>
      <c r="D1032" s="235" t="s">
        <v>180</v>
      </c>
      <c r="E1032" s="252" t="s">
        <v>1</v>
      </c>
      <c r="F1032" s="253" t="s">
        <v>1483</v>
      </c>
      <c r="G1032" s="251"/>
      <c r="H1032" s="254">
        <v>19.640000000000001</v>
      </c>
      <c r="I1032" s="255"/>
      <c r="J1032" s="251"/>
      <c r="K1032" s="251"/>
      <c r="L1032" s="256"/>
      <c r="M1032" s="257"/>
      <c r="N1032" s="258"/>
      <c r="O1032" s="258"/>
      <c r="P1032" s="258"/>
      <c r="Q1032" s="258"/>
      <c r="R1032" s="258"/>
      <c r="S1032" s="258"/>
      <c r="T1032" s="259"/>
      <c r="U1032" s="14"/>
      <c r="V1032" s="14"/>
      <c r="W1032" s="14"/>
      <c r="X1032" s="14"/>
      <c r="Y1032" s="14"/>
      <c r="Z1032" s="14"/>
      <c r="AA1032" s="14"/>
      <c r="AB1032" s="14"/>
      <c r="AC1032" s="14"/>
      <c r="AD1032" s="14"/>
      <c r="AE1032" s="14"/>
      <c r="AT1032" s="260" t="s">
        <v>180</v>
      </c>
      <c r="AU1032" s="260" t="s">
        <v>177</v>
      </c>
      <c r="AV1032" s="14" t="s">
        <v>177</v>
      </c>
      <c r="AW1032" s="14" t="s">
        <v>30</v>
      </c>
      <c r="AX1032" s="14" t="s">
        <v>73</v>
      </c>
      <c r="AY1032" s="260" t="s">
        <v>169</v>
      </c>
    </row>
    <row r="1033" s="15" customFormat="1">
      <c r="A1033" s="15"/>
      <c r="B1033" s="261"/>
      <c r="C1033" s="262"/>
      <c r="D1033" s="235" t="s">
        <v>180</v>
      </c>
      <c r="E1033" s="263" t="s">
        <v>1</v>
      </c>
      <c r="F1033" s="264" t="s">
        <v>183</v>
      </c>
      <c r="G1033" s="262"/>
      <c r="H1033" s="265">
        <v>19.640000000000001</v>
      </c>
      <c r="I1033" s="266"/>
      <c r="J1033" s="262"/>
      <c r="K1033" s="262"/>
      <c r="L1033" s="267"/>
      <c r="M1033" s="268"/>
      <c r="N1033" s="269"/>
      <c r="O1033" s="269"/>
      <c r="P1033" s="269"/>
      <c r="Q1033" s="269"/>
      <c r="R1033" s="269"/>
      <c r="S1033" s="269"/>
      <c r="T1033" s="270"/>
      <c r="U1033" s="15"/>
      <c r="V1033" s="15"/>
      <c r="W1033" s="15"/>
      <c r="X1033" s="15"/>
      <c r="Y1033" s="15"/>
      <c r="Z1033" s="15"/>
      <c r="AA1033" s="15"/>
      <c r="AB1033" s="15"/>
      <c r="AC1033" s="15"/>
      <c r="AD1033" s="15"/>
      <c r="AE1033" s="15"/>
      <c r="AT1033" s="271" t="s">
        <v>180</v>
      </c>
      <c r="AU1033" s="271" t="s">
        <v>177</v>
      </c>
      <c r="AV1033" s="15" t="s">
        <v>176</v>
      </c>
      <c r="AW1033" s="15" t="s">
        <v>30</v>
      </c>
      <c r="AX1033" s="15" t="s">
        <v>81</v>
      </c>
      <c r="AY1033" s="271" t="s">
        <v>169</v>
      </c>
    </row>
    <row r="1034" s="2" customFormat="1" ht="24.15" customHeight="1">
      <c r="A1034" s="39"/>
      <c r="B1034" s="40"/>
      <c r="C1034" s="272" t="s">
        <v>1500</v>
      </c>
      <c r="D1034" s="272" t="s">
        <v>258</v>
      </c>
      <c r="E1034" s="273" t="s">
        <v>1501</v>
      </c>
      <c r="F1034" s="274" t="s">
        <v>1502</v>
      </c>
      <c r="G1034" s="275" t="s">
        <v>189</v>
      </c>
      <c r="H1034" s="276">
        <v>22.585999999999999</v>
      </c>
      <c r="I1034" s="277"/>
      <c r="J1034" s="278">
        <f>ROUND(I1034*H1034,2)</f>
        <v>0</v>
      </c>
      <c r="K1034" s="279"/>
      <c r="L1034" s="280"/>
      <c r="M1034" s="281" t="s">
        <v>1</v>
      </c>
      <c r="N1034" s="282" t="s">
        <v>41</v>
      </c>
      <c r="O1034" s="93"/>
      <c r="P1034" s="231">
        <f>O1034*H1034</f>
        <v>0</v>
      </c>
      <c r="Q1034" s="231">
        <v>0.021999999999999999</v>
      </c>
      <c r="R1034" s="231">
        <f>Q1034*H1034</f>
        <v>0.49689199999999994</v>
      </c>
      <c r="S1034" s="231">
        <v>0</v>
      </c>
      <c r="T1034" s="232">
        <f>S1034*H1034</f>
        <v>0</v>
      </c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R1034" s="233" t="s">
        <v>261</v>
      </c>
      <c r="AT1034" s="233" t="s">
        <v>258</v>
      </c>
      <c r="AU1034" s="233" t="s">
        <v>177</v>
      </c>
      <c r="AY1034" s="18" t="s">
        <v>169</v>
      </c>
      <c r="BE1034" s="234">
        <f>IF(N1034="základní",J1034,0)</f>
        <v>0</v>
      </c>
      <c r="BF1034" s="234">
        <f>IF(N1034="snížená",J1034,0)</f>
        <v>0</v>
      </c>
      <c r="BG1034" s="234">
        <f>IF(N1034="zákl. přenesená",J1034,0)</f>
        <v>0</v>
      </c>
      <c r="BH1034" s="234">
        <f>IF(N1034="sníž. přenesená",J1034,0)</f>
        <v>0</v>
      </c>
      <c r="BI1034" s="234">
        <f>IF(N1034="nulová",J1034,0)</f>
        <v>0</v>
      </c>
      <c r="BJ1034" s="18" t="s">
        <v>178</v>
      </c>
      <c r="BK1034" s="234">
        <f>ROUND(I1034*H1034,2)</f>
        <v>0</v>
      </c>
      <c r="BL1034" s="18" t="s">
        <v>217</v>
      </c>
      <c r="BM1034" s="233" t="s">
        <v>1503</v>
      </c>
    </row>
    <row r="1035" s="2" customFormat="1">
      <c r="A1035" s="39"/>
      <c r="B1035" s="40"/>
      <c r="C1035" s="41"/>
      <c r="D1035" s="235" t="s">
        <v>179</v>
      </c>
      <c r="E1035" s="41"/>
      <c r="F1035" s="236" t="s">
        <v>1502</v>
      </c>
      <c r="G1035" s="41"/>
      <c r="H1035" s="41"/>
      <c r="I1035" s="237"/>
      <c r="J1035" s="41"/>
      <c r="K1035" s="41"/>
      <c r="L1035" s="45"/>
      <c r="M1035" s="238"/>
      <c r="N1035" s="239"/>
      <c r="O1035" s="93"/>
      <c r="P1035" s="93"/>
      <c r="Q1035" s="93"/>
      <c r="R1035" s="93"/>
      <c r="S1035" s="93"/>
      <c r="T1035" s="94"/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T1035" s="18" t="s">
        <v>179</v>
      </c>
      <c r="AU1035" s="18" t="s">
        <v>177</v>
      </c>
    </row>
    <row r="1036" s="14" customFormat="1">
      <c r="A1036" s="14"/>
      <c r="B1036" s="250"/>
      <c r="C1036" s="251"/>
      <c r="D1036" s="235" t="s">
        <v>180</v>
      </c>
      <c r="E1036" s="251"/>
      <c r="F1036" s="253" t="s">
        <v>1504</v>
      </c>
      <c r="G1036" s="251"/>
      <c r="H1036" s="254">
        <v>22.585999999999999</v>
      </c>
      <c r="I1036" s="255"/>
      <c r="J1036" s="251"/>
      <c r="K1036" s="251"/>
      <c r="L1036" s="256"/>
      <c r="M1036" s="257"/>
      <c r="N1036" s="258"/>
      <c r="O1036" s="258"/>
      <c r="P1036" s="258"/>
      <c r="Q1036" s="258"/>
      <c r="R1036" s="258"/>
      <c r="S1036" s="258"/>
      <c r="T1036" s="259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T1036" s="260" t="s">
        <v>180</v>
      </c>
      <c r="AU1036" s="260" t="s">
        <v>177</v>
      </c>
      <c r="AV1036" s="14" t="s">
        <v>177</v>
      </c>
      <c r="AW1036" s="14" t="s">
        <v>4</v>
      </c>
      <c r="AX1036" s="14" t="s">
        <v>81</v>
      </c>
      <c r="AY1036" s="260" t="s">
        <v>169</v>
      </c>
    </row>
    <row r="1037" s="2" customFormat="1" ht="24.15" customHeight="1">
      <c r="A1037" s="39"/>
      <c r="B1037" s="40"/>
      <c r="C1037" s="221" t="s">
        <v>839</v>
      </c>
      <c r="D1037" s="221" t="s">
        <v>172</v>
      </c>
      <c r="E1037" s="222" t="s">
        <v>1505</v>
      </c>
      <c r="F1037" s="223" t="s">
        <v>1506</v>
      </c>
      <c r="G1037" s="224" t="s">
        <v>175</v>
      </c>
      <c r="H1037" s="225">
        <v>0.98699999999999999</v>
      </c>
      <c r="I1037" s="226"/>
      <c r="J1037" s="227">
        <f>ROUND(I1037*H1037,2)</f>
        <v>0</v>
      </c>
      <c r="K1037" s="228"/>
      <c r="L1037" s="45"/>
      <c r="M1037" s="229" t="s">
        <v>1</v>
      </c>
      <c r="N1037" s="230" t="s">
        <v>41</v>
      </c>
      <c r="O1037" s="93"/>
      <c r="P1037" s="231">
        <f>O1037*H1037</f>
        <v>0</v>
      </c>
      <c r="Q1037" s="231">
        <v>0</v>
      </c>
      <c r="R1037" s="231">
        <f>Q1037*H1037</f>
        <v>0</v>
      </c>
      <c r="S1037" s="231">
        <v>0</v>
      </c>
      <c r="T1037" s="232">
        <f>S1037*H1037</f>
        <v>0</v>
      </c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R1037" s="233" t="s">
        <v>217</v>
      </c>
      <c r="AT1037" s="233" t="s">
        <v>172</v>
      </c>
      <c r="AU1037" s="233" t="s">
        <v>177</v>
      </c>
      <c r="AY1037" s="18" t="s">
        <v>169</v>
      </c>
      <c r="BE1037" s="234">
        <f>IF(N1037="základní",J1037,0)</f>
        <v>0</v>
      </c>
      <c r="BF1037" s="234">
        <f>IF(N1037="snížená",J1037,0)</f>
        <v>0</v>
      </c>
      <c r="BG1037" s="234">
        <f>IF(N1037="zákl. přenesená",J1037,0)</f>
        <v>0</v>
      </c>
      <c r="BH1037" s="234">
        <f>IF(N1037="sníž. přenesená",J1037,0)</f>
        <v>0</v>
      </c>
      <c r="BI1037" s="234">
        <f>IF(N1037="nulová",J1037,0)</f>
        <v>0</v>
      </c>
      <c r="BJ1037" s="18" t="s">
        <v>178</v>
      </c>
      <c r="BK1037" s="234">
        <f>ROUND(I1037*H1037,2)</f>
        <v>0</v>
      </c>
      <c r="BL1037" s="18" t="s">
        <v>217</v>
      </c>
      <c r="BM1037" s="233" t="s">
        <v>1507</v>
      </c>
    </row>
    <row r="1038" s="2" customFormat="1">
      <c r="A1038" s="39"/>
      <c r="B1038" s="40"/>
      <c r="C1038" s="41"/>
      <c r="D1038" s="235" t="s">
        <v>179</v>
      </c>
      <c r="E1038" s="41"/>
      <c r="F1038" s="236" t="s">
        <v>1508</v>
      </c>
      <c r="G1038" s="41"/>
      <c r="H1038" s="41"/>
      <c r="I1038" s="237"/>
      <c r="J1038" s="41"/>
      <c r="K1038" s="41"/>
      <c r="L1038" s="45"/>
      <c r="M1038" s="238"/>
      <c r="N1038" s="239"/>
      <c r="O1038" s="93"/>
      <c r="P1038" s="93"/>
      <c r="Q1038" s="93"/>
      <c r="R1038" s="93"/>
      <c r="S1038" s="93"/>
      <c r="T1038" s="94"/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T1038" s="18" t="s">
        <v>179</v>
      </c>
      <c r="AU1038" s="18" t="s">
        <v>177</v>
      </c>
    </row>
    <row r="1039" s="12" customFormat="1" ht="22.8" customHeight="1">
      <c r="A1039" s="12"/>
      <c r="B1039" s="205"/>
      <c r="C1039" s="206"/>
      <c r="D1039" s="207" t="s">
        <v>72</v>
      </c>
      <c r="E1039" s="219" t="s">
        <v>1509</v>
      </c>
      <c r="F1039" s="219" t="s">
        <v>1510</v>
      </c>
      <c r="G1039" s="206"/>
      <c r="H1039" s="206"/>
      <c r="I1039" s="209"/>
      <c r="J1039" s="220">
        <f>BK1039</f>
        <v>0</v>
      </c>
      <c r="K1039" s="206"/>
      <c r="L1039" s="211"/>
      <c r="M1039" s="212"/>
      <c r="N1039" s="213"/>
      <c r="O1039" s="213"/>
      <c r="P1039" s="214">
        <f>SUM(P1040:P1043)</f>
        <v>0</v>
      </c>
      <c r="Q1039" s="213"/>
      <c r="R1039" s="214">
        <f>SUM(R1040:R1043)</f>
        <v>0</v>
      </c>
      <c r="S1039" s="213"/>
      <c r="T1039" s="215">
        <f>SUM(T1040:T1043)</f>
        <v>0.60030000000000006</v>
      </c>
      <c r="U1039" s="12"/>
      <c r="V1039" s="12"/>
      <c r="W1039" s="12"/>
      <c r="X1039" s="12"/>
      <c r="Y1039" s="12"/>
      <c r="Z1039" s="12"/>
      <c r="AA1039" s="12"/>
      <c r="AB1039" s="12"/>
      <c r="AC1039" s="12"/>
      <c r="AD1039" s="12"/>
      <c r="AE1039" s="12"/>
      <c r="AR1039" s="216" t="s">
        <v>177</v>
      </c>
      <c r="AT1039" s="217" t="s">
        <v>72</v>
      </c>
      <c r="AU1039" s="217" t="s">
        <v>81</v>
      </c>
      <c r="AY1039" s="216" t="s">
        <v>169</v>
      </c>
      <c r="BK1039" s="218">
        <f>SUM(BK1040:BK1043)</f>
        <v>0</v>
      </c>
    </row>
    <row r="1040" s="2" customFormat="1" ht="24.15" customHeight="1">
      <c r="A1040" s="39"/>
      <c r="B1040" s="40"/>
      <c r="C1040" s="221" t="s">
        <v>1511</v>
      </c>
      <c r="D1040" s="221" t="s">
        <v>172</v>
      </c>
      <c r="E1040" s="222" t="s">
        <v>1512</v>
      </c>
      <c r="F1040" s="223" t="s">
        <v>1513</v>
      </c>
      <c r="G1040" s="224" t="s">
        <v>189</v>
      </c>
      <c r="H1040" s="225">
        <v>40.020000000000003</v>
      </c>
      <c r="I1040" s="226"/>
      <c r="J1040" s="227">
        <f>ROUND(I1040*H1040,2)</f>
        <v>0</v>
      </c>
      <c r="K1040" s="228"/>
      <c r="L1040" s="45"/>
      <c r="M1040" s="229" t="s">
        <v>1</v>
      </c>
      <c r="N1040" s="230" t="s">
        <v>41</v>
      </c>
      <c r="O1040" s="93"/>
      <c r="P1040" s="231">
        <f>O1040*H1040</f>
        <v>0</v>
      </c>
      <c r="Q1040" s="231">
        <v>0</v>
      </c>
      <c r="R1040" s="231">
        <f>Q1040*H1040</f>
        <v>0</v>
      </c>
      <c r="S1040" s="231">
        <v>0.014999999999999999</v>
      </c>
      <c r="T1040" s="232">
        <f>S1040*H1040</f>
        <v>0.60030000000000006</v>
      </c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  <c r="AR1040" s="233" t="s">
        <v>217</v>
      </c>
      <c r="AT1040" s="233" t="s">
        <v>172</v>
      </c>
      <c r="AU1040" s="233" t="s">
        <v>177</v>
      </c>
      <c r="AY1040" s="18" t="s">
        <v>169</v>
      </c>
      <c r="BE1040" s="234">
        <f>IF(N1040="základní",J1040,0)</f>
        <v>0</v>
      </c>
      <c r="BF1040" s="234">
        <f>IF(N1040="snížená",J1040,0)</f>
        <v>0</v>
      </c>
      <c r="BG1040" s="234">
        <f>IF(N1040="zákl. přenesená",J1040,0)</f>
        <v>0</v>
      </c>
      <c r="BH1040" s="234">
        <f>IF(N1040="sníž. přenesená",J1040,0)</f>
        <v>0</v>
      </c>
      <c r="BI1040" s="234">
        <f>IF(N1040="nulová",J1040,0)</f>
        <v>0</v>
      </c>
      <c r="BJ1040" s="18" t="s">
        <v>178</v>
      </c>
      <c r="BK1040" s="234">
        <f>ROUND(I1040*H1040,2)</f>
        <v>0</v>
      </c>
      <c r="BL1040" s="18" t="s">
        <v>217</v>
      </c>
      <c r="BM1040" s="233" t="s">
        <v>1514</v>
      </c>
    </row>
    <row r="1041" s="2" customFormat="1">
      <c r="A1041" s="39"/>
      <c r="B1041" s="40"/>
      <c r="C1041" s="41"/>
      <c r="D1041" s="235" t="s">
        <v>179</v>
      </c>
      <c r="E1041" s="41"/>
      <c r="F1041" s="236" t="s">
        <v>1513</v>
      </c>
      <c r="G1041" s="41"/>
      <c r="H1041" s="41"/>
      <c r="I1041" s="237"/>
      <c r="J1041" s="41"/>
      <c r="K1041" s="41"/>
      <c r="L1041" s="45"/>
      <c r="M1041" s="238"/>
      <c r="N1041" s="239"/>
      <c r="O1041" s="93"/>
      <c r="P1041" s="93"/>
      <c r="Q1041" s="93"/>
      <c r="R1041" s="93"/>
      <c r="S1041" s="93"/>
      <c r="T1041" s="94"/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T1041" s="18" t="s">
        <v>179</v>
      </c>
      <c r="AU1041" s="18" t="s">
        <v>177</v>
      </c>
    </row>
    <row r="1042" s="14" customFormat="1">
      <c r="A1042" s="14"/>
      <c r="B1042" s="250"/>
      <c r="C1042" s="251"/>
      <c r="D1042" s="235" t="s">
        <v>180</v>
      </c>
      <c r="E1042" s="252" t="s">
        <v>1</v>
      </c>
      <c r="F1042" s="253" t="s">
        <v>1515</v>
      </c>
      <c r="G1042" s="251"/>
      <c r="H1042" s="254">
        <v>40.020000000000003</v>
      </c>
      <c r="I1042" s="255"/>
      <c r="J1042" s="251"/>
      <c r="K1042" s="251"/>
      <c r="L1042" s="256"/>
      <c r="M1042" s="257"/>
      <c r="N1042" s="258"/>
      <c r="O1042" s="258"/>
      <c r="P1042" s="258"/>
      <c r="Q1042" s="258"/>
      <c r="R1042" s="258"/>
      <c r="S1042" s="258"/>
      <c r="T1042" s="259"/>
      <c r="U1042" s="14"/>
      <c r="V1042" s="14"/>
      <c r="W1042" s="14"/>
      <c r="X1042" s="14"/>
      <c r="Y1042" s="14"/>
      <c r="Z1042" s="14"/>
      <c r="AA1042" s="14"/>
      <c r="AB1042" s="14"/>
      <c r="AC1042" s="14"/>
      <c r="AD1042" s="14"/>
      <c r="AE1042" s="14"/>
      <c r="AT1042" s="260" t="s">
        <v>180</v>
      </c>
      <c r="AU1042" s="260" t="s">
        <v>177</v>
      </c>
      <c r="AV1042" s="14" t="s">
        <v>177</v>
      </c>
      <c r="AW1042" s="14" t="s">
        <v>30</v>
      </c>
      <c r="AX1042" s="14" t="s">
        <v>73</v>
      </c>
      <c r="AY1042" s="260" t="s">
        <v>169</v>
      </c>
    </row>
    <row r="1043" s="15" customFormat="1">
      <c r="A1043" s="15"/>
      <c r="B1043" s="261"/>
      <c r="C1043" s="262"/>
      <c r="D1043" s="235" t="s">
        <v>180</v>
      </c>
      <c r="E1043" s="263" t="s">
        <v>1</v>
      </c>
      <c r="F1043" s="264" t="s">
        <v>183</v>
      </c>
      <c r="G1043" s="262"/>
      <c r="H1043" s="265">
        <v>40.020000000000003</v>
      </c>
      <c r="I1043" s="266"/>
      <c r="J1043" s="262"/>
      <c r="K1043" s="262"/>
      <c r="L1043" s="267"/>
      <c r="M1043" s="268"/>
      <c r="N1043" s="269"/>
      <c r="O1043" s="269"/>
      <c r="P1043" s="269"/>
      <c r="Q1043" s="269"/>
      <c r="R1043" s="269"/>
      <c r="S1043" s="269"/>
      <c r="T1043" s="270"/>
      <c r="U1043" s="15"/>
      <c r="V1043" s="15"/>
      <c r="W1043" s="15"/>
      <c r="X1043" s="15"/>
      <c r="Y1043" s="15"/>
      <c r="Z1043" s="15"/>
      <c r="AA1043" s="15"/>
      <c r="AB1043" s="15"/>
      <c r="AC1043" s="15"/>
      <c r="AD1043" s="15"/>
      <c r="AE1043" s="15"/>
      <c r="AT1043" s="271" t="s">
        <v>180</v>
      </c>
      <c r="AU1043" s="271" t="s">
        <v>177</v>
      </c>
      <c r="AV1043" s="15" t="s">
        <v>176</v>
      </c>
      <c r="AW1043" s="15" t="s">
        <v>30</v>
      </c>
      <c r="AX1043" s="15" t="s">
        <v>81</v>
      </c>
      <c r="AY1043" s="271" t="s">
        <v>169</v>
      </c>
    </row>
    <row r="1044" s="12" customFormat="1" ht="22.8" customHeight="1">
      <c r="A1044" s="12"/>
      <c r="B1044" s="205"/>
      <c r="C1044" s="206"/>
      <c r="D1044" s="207" t="s">
        <v>72</v>
      </c>
      <c r="E1044" s="219" t="s">
        <v>1516</v>
      </c>
      <c r="F1044" s="219" t="s">
        <v>1517</v>
      </c>
      <c r="G1044" s="206"/>
      <c r="H1044" s="206"/>
      <c r="I1044" s="209"/>
      <c r="J1044" s="220">
        <f>BK1044</f>
        <v>0</v>
      </c>
      <c r="K1044" s="206"/>
      <c r="L1044" s="211"/>
      <c r="M1044" s="212"/>
      <c r="N1044" s="213"/>
      <c r="O1044" s="213"/>
      <c r="P1044" s="214">
        <f>SUM(P1045:P1066)</f>
        <v>0</v>
      </c>
      <c r="Q1044" s="213"/>
      <c r="R1044" s="214">
        <f>SUM(R1045:R1066)</f>
        <v>0.45806750000000002</v>
      </c>
      <c r="S1044" s="213"/>
      <c r="T1044" s="215">
        <f>SUM(T1045:T1066)</f>
        <v>0.15903000000000001</v>
      </c>
      <c r="U1044" s="12"/>
      <c r="V1044" s="12"/>
      <c r="W1044" s="12"/>
      <c r="X1044" s="12"/>
      <c r="Y1044" s="12"/>
      <c r="Z1044" s="12"/>
      <c r="AA1044" s="12"/>
      <c r="AB1044" s="12"/>
      <c r="AC1044" s="12"/>
      <c r="AD1044" s="12"/>
      <c r="AE1044" s="12"/>
      <c r="AR1044" s="216" t="s">
        <v>177</v>
      </c>
      <c r="AT1044" s="217" t="s">
        <v>72</v>
      </c>
      <c r="AU1044" s="217" t="s">
        <v>81</v>
      </c>
      <c r="AY1044" s="216" t="s">
        <v>169</v>
      </c>
      <c r="BK1044" s="218">
        <f>SUM(BK1045:BK1066)</f>
        <v>0</v>
      </c>
    </row>
    <row r="1045" s="2" customFormat="1" ht="24.15" customHeight="1">
      <c r="A1045" s="39"/>
      <c r="B1045" s="40"/>
      <c r="C1045" s="221" t="s">
        <v>842</v>
      </c>
      <c r="D1045" s="221" t="s">
        <v>172</v>
      </c>
      <c r="E1045" s="222" t="s">
        <v>1518</v>
      </c>
      <c r="F1045" s="223" t="s">
        <v>1519</v>
      </c>
      <c r="G1045" s="224" t="s">
        <v>189</v>
      </c>
      <c r="H1045" s="225">
        <v>53.009999999999998</v>
      </c>
      <c r="I1045" s="226"/>
      <c r="J1045" s="227">
        <f>ROUND(I1045*H1045,2)</f>
        <v>0</v>
      </c>
      <c r="K1045" s="228"/>
      <c r="L1045" s="45"/>
      <c r="M1045" s="229" t="s">
        <v>1</v>
      </c>
      <c r="N1045" s="230" t="s">
        <v>41</v>
      </c>
      <c r="O1045" s="93"/>
      <c r="P1045" s="231">
        <f>O1045*H1045</f>
        <v>0</v>
      </c>
      <c r="Q1045" s="231">
        <v>0</v>
      </c>
      <c r="R1045" s="231">
        <f>Q1045*H1045</f>
        <v>0</v>
      </c>
      <c r="S1045" s="231">
        <v>0.0030000000000000001</v>
      </c>
      <c r="T1045" s="232">
        <f>S1045*H1045</f>
        <v>0.15903000000000001</v>
      </c>
      <c r="U1045" s="39"/>
      <c r="V1045" s="39"/>
      <c r="W1045" s="39"/>
      <c r="X1045" s="39"/>
      <c r="Y1045" s="39"/>
      <c r="Z1045" s="39"/>
      <c r="AA1045" s="39"/>
      <c r="AB1045" s="39"/>
      <c r="AC1045" s="39"/>
      <c r="AD1045" s="39"/>
      <c r="AE1045" s="39"/>
      <c r="AR1045" s="233" t="s">
        <v>217</v>
      </c>
      <c r="AT1045" s="233" t="s">
        <v>172</v>
      </c>
      <c r="AU1045" s="233" t="s">
        <v>177</v>
      </c>
      <c r="AY1045" s="18" t="s">
        <v>169</v>
      </c>
      <c r="BE1045" s="234">
        <f>IF(N1045="základní",J1045,0)</f>
        <v>0</v>
      </c>
      <c r="BF1045" s="234">
        <f>IF(N1045="snížená",J1045,0)</f>
        <v>0</v>
      </c>
      <c r="BG1045" s="234">
        <f>IF(N1045="zákl. přenesená",J1045,0)</f>
        <v>0</v>
      </c>
      <c r="BH1045" s="234">
        <f>IF(N1045="sníž. přenesená",J1045,0)</f>
        <v>0</v>
      </c>
      <c r="BI1045" s="234">
        <f>IF(N1045="nulová",J1045,0)</f>
        <v>0</v>
      </c>
      <c r="BJ1045" s="18" t="s">
        <v>178</v>
      </c>
      <c r="BK1045" s="234">
        <f>ROUND(I1045*H1045,2)</f>
        <v>0</v>
      </c>
      <c r="BL1045" s="18" t="s">
        <v>217</v>
      </c>
      <c r="BM1045" s="233" t="s">
        <v>1520</v>
      </c>
    </row>
    <row r="1046" s="2" customFormat="1">
      <c r="A1046" s="39"/>
      <c r="B1046" s="40"/>
      <c r="C1046" s="41"/>
      <c r="D1046" s="235" t="s">
        <v>179</v>
      </c>
      <c r="E1046" s="41"/>
      <c r="F1046" s="236" t="s">
        <v>1519</v>
      </c>
      <c r="G1046" s="41"/>
      <c r="H1046" s="41"/>
      <c r="I1046" s="237"/>
      <c r="J1046" s="41"/>
      <c r="K1046" s="41"/>
      <c r="L1046" s="45"/>
      <c r="M1046" s="238"/>
      <c r="N1046" s="239"/>
      <c r="O1046" s="93"/>
      <c r="P1046" s="93"/>
      <c r="Q1046" s="93"/>
      <c r="R1046" s="93"/>
      <c r="S1046" s="93"/>
      <c r="T1046" s="94"/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T1046" s="18" t="s">
        <v>179</v>
      </c>
      <c r="AU1046" s="18" t="s">
        <v>177</v>
      </c>
    </row>
    <row r="1047" s="14" customFormat="1">
      <c r="A1047" s="14"/>
      <c r="B1047" s="250"/>
      <c r="C1047" s="251"/>
      <c r="D1047" s="235" t="s">
        <v>180</v>
      </c>
      <c r="E1047" s="252" t="s">
        <v>1</v>
      </c>
      <c r="F1047" s="253" t="s">
        <v>1521</v>
      </c>
      <c r="G1047" s="251"/>
      <c r="H1047" s="254">
        <v>53.009999999999998</v>
      </c>
      <c r="I1047" s="255"/>
      <c r="J1047" s="251"/>
      <c r="K1047" s="251"/>
      <c r="L1047" s="256"/>
      <c r="M1047" s="257"/>
      <c r="N1047" s="258"/>
      <c r="O1047" s="258"/>
      <c r="P1047" s="258"/>
      <c r="Q1047" s="258"/>
      <c r="R1047" s="258"/>
      <c r="S1047" s="258"/>
      <c r="T1047" s="259"/>
      <c r="U1047" s="14"/>
      <c r="V1047" s="14"/>
      <c r="W1047" s="14"/>
      <c r="X1047" s="14"/>
      <c r="Y1047" s="14"/>
      <c r="Z1047" s="14"/>
      <c r="AA1047" s="14"/>
      <c r="AB1047" s="14"/>
      <c r="AC1047" s="14"/>
      <c r="AD1047" s="14"/>
      <c r="AE1047" s="14"/>
      <c r="AT1047" s="260" t="s">
        <v>180</v>
      </c>
      <c r="AU1047" s="260" t="s">
        <v>177</v>
      </c>
      <c r="AV1047" s="14" t="s">
        <v>177</v>
      </c>
      <c r="AW1047" s="14" t="s">
        <v>30</v>
      </c>
      <c r="AX1047" s="14" t="s">
        <v>73</v>
      </c>
      <c r="AY1047" s="260" t="s">
        <v>169</v>
      </c>
    </row>
    <row r="1048" s="15" customFormat="1">
      <c r="A1048" s="15"/>
      <c r="B1048" s="261"/>
      <c r="C1048" s="262"/>
      <c r="D1048" s="235" t="s">
        <v>180</v>
      </c>
      <c r="E1048" s="263" t="s">
        <v>1</v>
      </c>
      <c r="F1048" s="264" t="s">
        <v>183</v>
      </c>
      <c r="G1048" s="262"/>
      <c r="H1048" s="265">
        <v>53.009999999999998</v>
      </c>
      <c r="I1048" s="266"/>
      <c r="J1048" s="262"/>
      <c r="K1048" s="262"/>
      <c r="L1048" s="267"/>
      <c r="M1048" s="268"/>
      <c r="N1048" s="269"/>
      <c r="O1048" s="269"/>
      <c r="P1048" s="269"/>
      <c r="Q1048" s="269"/>
      <c r="R1048" s="269"/>
      <c r="S1048" s="269"/>
      <c r="T1048" s="270"/>
      <c r="U1048" s="15"/>
      <c r="V1048" s="15"/>
      <c r="W1048" s="15"/>
      <c r="X1048" s="15"/>
      <c r="Y1048" s="15"/>
      <c r="Z1048" s="15"/>
      <c r="AA1048" s="15"/>
      <c r="AB1048" s="15"/>
      <c r="AC1048" s="15"/>
      <c r="AD1048" s="15"/>
      <c r="AE1048" s="15"/>
      <c r="AT1048" s="271" t="s">
        <v>180</v>
      </c>
      <c r="AU1048" s="271" t="s">
        <v>177</v>
      </c>
      <c r="AV1048" s="15" t="s">
        <v>176</v>
      </c>
      <c r="AW1048" s="15" t="s">
        <v>30</v>
      </c>
      <c r="AX1048" s="15" t="s">
        <v>81</v>
      </c>
      <c r="AY1048" s="271" t="s">
        <v>169</v>
      </c>
    </row>
    <row r="1049" s="2" customFormat="1" ht="21.75" customHeight="1">
      <c r="A1049" s="39"/>
      <c r="B1049" s="40"/>
      <c r="C1049" s="221" t="s">
        <v>1522</v>
      </c>
      <c r="D1049" s="221" t="s">
        <v>172</v>
      </c>
      <c r="E1049" s="222" t="s">
        <v>1523</v>
      </c>
      <c r="F1049" s="223" t="s">
        <v>1524</v>
      </c>
      <c r="G1049" s="224" t="s">
        <v>189</v>
      </c>
      <c r="H1049" s="225">
        <v>39.93</v>
      </c>
      <c r="I1049" s="226"/>
      <c r="J1049" s="227">
        <f>ROUND(I1049*H1049,2)</f>
        <v>0</v>
      </c>
      <c r="K1049" s="228"/>
      <c r="L1049" s="45"/>
      <c r="M1049" s="229" t="s">
        <v>1</v>
      </c>
      <c r="N1049" s="230" t="s">
        <v>41</v>
      </c>
      <c r="O1049" s="93"/>
      <c r="P1049" s="231">
        <f>O1049*H1049</f>
        <v>0</v>
      </c>
      <c r="Q1049" s="231">
        <v>0.00029999999999999997</v>
      </c>
      <c r="R1049" s="231">
        <f>Q1049*H1049</f>
        <v>0.011978999999999998</v>
      </c>
      <c r="S1049" s="231">
        <v>0</v>
      </c>
      <c r="T1049" s="232">
        <f>S1049*H1049</f>
        <v>0</v>
      </c>
      <c r="U1049" s="39"/>
      <c r="V1049" s="39"/>
      <c r="W1049" s="39"/>
      <c r="X1049" s="39"/>
      <c r="Y1049" s="39"/>
      <c r="Z1049" s="39"/>
      <c r="AA1049" s="39"/>
      <c r="AB1049" s="39"/>
      <c r="AC1049" s="39"/>
      <c r="AD1049" s="39"/>
      <c r="AE1049" s="39"/>
      <c r="AR1049" s="233" t="s">
        <v>217</v>
      </c>
      <c r="AT1049" s="233" t="s">
        <v>172</v>
      </c>
      <c r="AU1049" s="233" t="s">
        <v>177</v>
      </c>
      <c r="AY1049" s="18" t="s">
        <v>169</v>
      </c>
      <c r="BE1049" s="234">
        <f>IF(N1049="základní",J1049,0)</f>
        <v>0</v>
      </c>
      <c r="BF1049" s="234">
        <f>IF(N1049="snížená",J1049,0)</f>
        <v>0</v>
      </c>
      <c r="BG1049" s="234">
        <f>IF(N1049="zákl. přenesená",J1049,0)</f>
        <v>0</v>
      </c>
      <c r="BH1049" s="234">
        <f>IF(N1049="sníž. přenesená",J1049,0)</f>
        <v>0</v>
      </c>
      <c r="BI1049" s="234">
        <f>IF(N1049="nulová",J1049,0)</f>
        <v>0</v>
      </c>
      <c r="BJ1049" s="18" t="s">
        <v>178</v>
      </c>
      <c r="BK1049" s="234">
        <f>ROUND(I1049*H1049,2)</f>
        <v>0</v>
      </c>
      <c r="BL1049" s="18" t="s">
        <v>217</v>
      </c>
      <c r="BM1049" s="233" t="s">
        <v>1525</v>
      </c>
    </row>
    <row r="1050" s="2" customFormat="1">
      <c r="A1050" s="39"/>
      <c r="B1050" s="40"/>
      <c r="C1050" s="41"/>
      <c r="D1050" s="235" t="s">
        <v>179</v>
      </c>
      <c r="E1050" s="41"/>
      <c r="F1050" s="236" t="s">
        <v>1524</v>
      </c>
      <c r="G1050" s="41"/>
      <c r="H1050" s="41"/>
      <c r="I1050" s="237"/>
      <c r="J1050" s="41"/>
      <c r="K1050" s="41"/>
      <c r="L1050" s="45"/>
      <c r="M1050" s="238"/>
      <c r="N1050" s="239"/>
      <c r="O1050" s="93"/>
      <c r="P1050" s="93"/>
      <c r="Q1050" s="93"/>
      <c r="R1050" s="93"/>
      <c r="S1050" s="93"/>
      <c r="T1050" s="94"/>
      <c r="U1050" s="39"/>
      <c r="V1050" s="39"/>
      <c r="W1050" s="39"/>
      <c r="X1050" s="39"/>
      <c r="Y1050" s="39"/>
      <c r="Z1050" s="39"/>
      <c r="AA1050" s="39"/>
      <c r="AB1050" s="39"/>
      <c r="AC1050" s="39"/>
      <c r="AD1050" s="39"/>
      <c r="AE1050" s="39"/>
      <c r="AT1050" s="18" t="s">
        <v>179</v>
      </c>
      <c r="AU1050" s="18" t="s">
        <v>177</v>
      </c>
    </row>
    <row r="1051" s="14" customFormat="1">
      <c r="A1051" s="14"/>
      <c r="B1051" s="250"/>
      <c r="C1051" s="251"/>
      <c r="D1051" s="235" t="s">
        <v>180</v>
      </c>
      <c r="E1051" s="252" t="s">
        <v>1</v>
      </c>
      <c r="F1051" s="253" t="s">
        <v>1276</v>
      </c>
      <c r="G1051" s="251"/>
      <c r="H1051" s="254">
        <v>39.93</v>
      </c>
      <c r="I1051" s="255"/>
      <c r="J1051" s="251"/>
      <c r="K1051" s="251"/>
      <c r="L1051" s="256"/>
      <c r="M1051" s="257"/>
      <c r="N1051" s="258"/>
      <c r="O1051" s="258"/>
      <c r="P1051" s="258"/>
      <c r="Q1051" s="258"/>
      <c r="R1051" s="258"/>
      <c r="S1051" s="258"/>
      <c r="T1051" s="259"/>
      <c r="U1051" s="14"/>
      <c r="V1051" s="14"/>
      <c r="W1051" s="14"/>
      <c r="X1051" s="14"/>
      <c r="Y1051" s="14"/>
      <c r="Z1051" s="14"/>
      <c r="AA1051" s="14"/>
      <c r="AB1051" s="14"/>
      <c r="AC1051" s="14"/>
      <c r="AD1051" s="14"/>
      <c r="AE1051" s="14"/>
      <c r="AT1051" s="260" t="s">
        <v>180</v>
      </c>
      <c r="AU1051" s="260" t="s">
        <v>177</v>
      </c>
      <c r="AV1051" s="14" t="s">
        <v>177</v>
      </c>
      <c r="AW1051" s="14" t="s">
        <v>30</v>
      </c>
      <c r="AX1051" s="14" t="s">
        <v>73</v>
      </c>
      <c r="AY1051" s="260" t="s">
        <v>169</v>
      </c>
    </row>
    <row r="1052" s="15" customFormat="1">
      <c r="A1052" s="15"/>
      <c r="B1052" s="261"/>
      <c r="C1052" s="262"/>
      <c r="D1052" s="235" t="s">
        <v>180</v>
      </c>
      <c r="E1052" s="263" t="s">
        <v>1</v>
      </c>
      <c r="F1052" s="264" t="s">
        <v>183</v>
      </c>
      <c r="G1052" s="262"/>
      <c r="H1052" s="265">
        <v>39.93</v>
      </c>
      <c r="I1052" s="266"/>
      <c r="J1052" s="262"/>
      <c r="K1052" s="262"/>
      <c r="L1052" s="267"/>
      <c r="M1052" s="268"/>
      <c r="N1052" s="269"/>
      <c r="O1052" s="269"/>
      <c r="P1052" s="269"/>
      <c r="Q1052" s="269"/>
      <c r="R1052" s="269"/>
      <c r="S1052" s="269"/>
      <c r="T1052" s="270"/>
      <c r="U1052" s="15"/>
      <c r="V1052" s="15"/>
      <c r="W1052" s="15"/>
      <c r="X1052" s="15"/>
      <c r="Y1052" s="15"/>
      <c r="Z1052" s="15"/>
      <c r="AA1052" s="15"/>
      <c r="AB1052" s="15"/>
      <c r="AC1052" s="15"/>
      <c r="AD1052" s="15"/>
      <c r="AE1052" s="15"/>
      <c r="AT1052" s="271" t="s">
        <v>180</v>
      </c>
      <c r="AU1052" s="271" t="s">
        <v>177</v>
      </c>
      <c r="AV1052" s="15" t="s">
        <v>176</v>
      </c>
      <c r="AW1052" s="15" t="s">
        <v>30</v>
      </c>
      <c r="AX1052" s="15" t="s">
        <v>81</v>
      </c>
      <c r="AY1052" s="271" t="s">
        <v>169</v>
      </c>
    </row>
    <row r="1053" s="2" customFormat="1" ht="49.05" customHeight="1">
      <c r="A1053" s="39"/>
      <c r="B1053" s="40"/>
      <c r="C1053" s="272" t="s">
        <v>1526</v>
      </c>
      <c r="D1053" s="272" t="s">
        <v>258</v>
      </c>
      <c r="E1053" s="273" t="s">
        <v>1527</v>
      </c>
      <c r="F1053" s="274" t="s">
        <v>1528</v>
      </c>
      <c r="G1053" s="275" t="s">
        <v>189</v>
      </c>
      <c r="H1053" s="276">
        <v>43.923000000000002</v>
      </c>
      <c r="I1053" s="277"/>
      <c r="J1053" s="278">
        <f>ROUND(I1053*H1053,2)</f>
        <v>0</v>
      </c>
      <c r="K1053" s="279"/>
      <c r="L1053" s="280"/>
      <c r="M1053" s="281" t="s">
        <v>1</v>
      </c>
      <c r="N1053" s="282" t="s">
        <v>41</v>
      </c>
      <c r="O1053" s="93"/>
      <c r="P1053" s="231">
        <f>O1053*H1053</f>
        <v>0</v>
      </c>
      <c r="Q1053" s="231">
        <v>0.0098499999999999994</v>
      </c>
      <c r="R1053" s="231">
        <f>Q1053*H1053</f>
        <v>0.43264154999999999</v>
      </c>
      <c r="S1053" s="231">
        <v>0</v>
      </c>
      <c r="T1053" s="232">
        <f>S1053*H1053</f>
        <v>0</v>
      </c>
      <c r="U1053" s="39"/>
      <c r="V1053" s="39"/>
      <c r="W1053" s="39"/>
      <c r="X1053" s="39"/>
      <c r="Y1053" s="39"/>
      <c r="Z1053" s="39"/>
      <c r="AA1053" s="39"/>
      <c r="AB1053" s="39"/>
      <c r="AC1053" s="39"/>
      <c r="AD1053" s="39"/>
      <c r="AE1053" s="39"/>
      <c r="AR1053" s="233" t="s">
        <v>261</v>
      </c>
      <c r="AT1053" s="233" t="s">
        <v>258</v>
      </c>
      <c r="AU1053" s="233" t="s">
        <v>177</v>
      </c>
      <c r="AY1053" s="18" t="s">
        <v>169</v>
      </c>
      <c r="BE1053" s="234">
        <f>IF(N1053="základní",J1053,0)</f>
        <v>0</v>
      </c>
      <c r="BF1053" s="234">
        <f>IF(N1053="snížená",J1053,0)</f>
        <v>0</v>
      </c>
      <c r="BG1053" s="234">
        <f>IF(N1053="zákl. přenesená",J1053,0)</f>
        <v>0</v>
      </c>
      <c r="BH1053" s="234">
        <f>IF(N1053="sníž. přenesená",J1053,0)</f>
        <v>0</v>
      </c>
      <c r="BI1053" s="234">
        <f>IF(N1053="nulová",J1053,0)</f>
        <v>0</v>
      </c>
      <c r="BJ1053" s="18" t="s">
        <v>178</v>
      </c>
      <c r="BK1053" s="234">
        <f>ROUND(I1053*H1053,2)</f>
        <v>0</v>
      </c>
      <c r="BL1053" s="18" t="s">
        <v>217</v>
      </c>
      <c r="BM1053" s="233" t="s">
        <v>1529</v>
      </c>
    </row>
    <row r="1054" s="2" customFormat="1">
      <c r="A1054" s="39"/>
      <c r="B1054" s="40"/>
      <c r="C1054" s="41"/>
      <c r="D1054" s="235" t="s">
        <v>179</v>
      </c>
      <c r="E1054" s="41"/>
      <c r="F1054" s="236" t="s">
        <v>1528</v>
      </c>
      <c r="G1054" s="41"/>
      <c r="H1054" s="41"/>
      <c r="I1054" s="237"/>
      <c r="J1054" s="41"/>
      <c r="K1054" s="41"/>
      <c r="L1054" s="45"/>
      <c r="M1054" s="238"/>
      <c r="N1054" s="239"/>
      <c r="O1054" s="93"/>
      <c r="P1054" s="93"/>
      <c r="Q1054" s="93"/>
      <c r="R1054" s="93"/>
      <c r="S1054" s="93"/>
      <c r="T1054" s="94"/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T1054" s="18" t="s">
        <v>179</v>
      </c>
      <c r="AU1054" s="18" t="s">
        <v>177</v>
      </c>
    </row>
    <row r="1055" s="14" customFormat="1">
      <c r="A1055" s="14"/>
      <c r="B1055" s="250"/>
      <c r="C1055" s="251"/>
      <c r="D1055" s="235" t="s">
        <v>180</v>
      </c>
      <c r="E1055" s="252" t="s">
        <v>1</v>
      </c>
      <c r="F1055" s="253" t="s">
        <v>1530</v>
      </c>
      <c r="G1055" s="251"/>
      <c r="H1055" s="254">
        <v>43.923000000000002</v>
      </c>
      <c r="I1055" s="255"/>
      <c r="J1055" s="251"/>
      <c r="K1055" s="251"/>
      <c r="L1055" s="256"/>
      <c r="M1055" s="257"/>
      <c r="N1055" s="258"/>
      <c r="O1055" s="258"/>
      <c r="P1055" s="258"/>
      <c r="Q1055" s="258"/>
      <c r="R1055" s="258"/>
      <c r="S1055" s="258"/>
      <c r="T1055" s="259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T1055" s="260" t="s">
        <v>180</v>
      </c>
      <c r="AU1055" s="260" t="s">
        <v>177</v>
      </c>
      <c r="AV1055" s="14" t="s">
        <v>177</v>
      </c>
      <c r="AW1055" s="14" t="s">
        <v>30</v>
      </c>
      <c r="AX1055" s="14" t="s">
        <v>73</v>
      </c>
      <c r="AY1055" s="260" t="s">
        <v>169</v>
      </c>
    </row>
    <row r="1056" s="15" customFormat="1">
      <c r="A1056" s="15"/>
      <c r="B1056" s="261"/>
      <c r="C1056" s="262"/>
      <c r="D1056" s="235" t="s">
        <v>180</v>
      </c>
      <c r="E1056" s="263" t="s">
        <v>1</v>
      </c>
      <c r="F1056" s="264" t="s">
        <v>183</v>
      </c>
      <c r="G1056" s="262"/>
      <c r="H1056" s="265">
        <v>43.923000000000002</v>
      </c>
      <c r="I1056" s="266"/>
      <c r="J1056" s="262"/>
      <c r="K1056" s="262"/>
      <c r="L1056" s="267"/>
      <c r="M1056" s="268"/>
      <c r="N1056" s="269"/>
      <c r="O1056" s="269"/>
      <c r="P1056" s="269"/>
      <c r="Q1056" s="269"/>
      <c r="R1056" s="269"/>
      <c r="S1056" s="269"/>
      <c r="T1056" s="270"/>
      <c r="U1056" s="15"/>
      <c r="V1056" s="15"/>
      <c r="W1056" s="15"/>
      <c r="X1056" s="15"/>
      <c r="Y1056" s="15"/>
      <c r="Z1056" s="15"/>
      <c r="AA1056" s="15"/>
      <c r="AB1056" s="15"/>
      <c r="AC1056" s="15"/>
      <c r="AD1056" s="15"/>
      <c r="AE1056" s="15"/>
      <c r="AT1056" s="271" t="s">
        <v>180</v>
      </c>
      <c r="AU1056" s="271" t="s">
        <v>177</v>
      </c>
      <c r="AV1056" s="15" t="s">
        <v>176</v>
      </c>
      <c r="AW1056" s="15" t="s">
        <v>30</v>
      </c>
      <c r="AX1056" s="15" t="s">
        <v>81</v>
      </c>
      <c r="AY1056" s="271" t="s">
        <v>169</v>
      </c>
    </row>
    <row r="1057" s="2" customFormat="1" ht="16.5" customHeight="1">
      <c r="A1057" s="39"/>
      <c r="B1057" s="40"/>
      <c r="C1057" s="221" t="s">
        <v>1531</v>
      </c>
      <c r="D1057" s="221" t="s">
        <v>172</v>
      </c>
      <c r="E1057" s="222" t="s">
        <v>1532</v>
      </c>
      <c r="F1057" s="223" t="s">
        <v>1533</v>
      </c>
      <c r="G1057" s="224" t="s">
        <v>245</v>
      </c>
      <c r="H1057" s="225">
        <v>36.640000000000001</v>
      </c>
      <c r="I1057" s="226"/>
      <c r="J1057" s="227">
        <f>ROUND(I1057*H1057,2)</f>
        <v>0</v>
      </c>
      <c r="K1057" s="228"/>
      <c r="L1057" s="45"/>
      <c r="M1057" s="229" t="s">
        <v>1</v>
      </c>
      <c r="N1057" s="230" t="s">
        <v>41</v>
      </c>
      <c r="O1057" s="93"/>
      <c r="P1057" s="231">
        <f>O1057*H1057</f>
        <v>0</v>
      </c>
      <c r="Q1057" s="231">
        <v>1.0000000000000001E-05</v>
      </c>
      <c r="R1057" s="231">
        <f>Q1057*H1057</f>
        <v>0.00036640000000000002</v>
      </c>
      <c r="S1057" s="231">
        <v>0</v>
      </c>
      <c r="T1057" s="232">
        <f>S1057*H1057</f>
        <v>0</v>
      </c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R1057" s="233" t="s">
        <v>217</v>
      </c>
      <c r="AT1057" s="233" t="s">
        <v>172</v>
      </c>
      <c r="AU1057" s="233" t="s">
        <v>177</v>
      </c>
      <c r="AY1057" s="18" t="s">
        <v>169</v>
      </c>
      <c r="BE1057" s="234">
        <f>IF(N1057="základní",J1057,0)</f>
        <v>0</v>
      </c>
      <c r="BF1057" s="234">
        <f>IF(N1057="snížená",J1057,0)</f>
        <v>0</v>
      </c>
      <c r="BG1057" s="234">
        <f>IF(N1057="zákl. přenesená",J1057,0)</f>
        <v>0</v>
      </c>
      <c r="BH1057" s="234">
        <f>IF(N1057="sníž. přenesená",J1057,0)</f>
        <v>0</v>
      </c>
      <c r="BI1057" s="234">
        <f>IF(N1057="nulová",J1057,0)</f>
        <v>0</v>
      </c>
      <c r="BJ1057" s="18" t="s">
        <v>178</v>
      </c>
      <c r="BK1057" s="234">
        <f>ROUND(I1057*H1057,2)</f>
        <v>0</v>
      </c>
      <c r="BL1057" s="18" t="s">
        <v>217</v>
      </c>
      <c r="BM1057" s="233" t="s">
        <v>1534</v>
      </c>
    </row>
    <row r="1058" s="2" customFormat="1">
      <c r="A1058" s="39"/>
      <c r="B1058" s="40"/>
      <c r="C1058" s="41"/>
      <c r="D1058" s="235" t="s">
        <v>179</v>
      </c>
      <c r="E1058" s="41"/>
      <c r="F1058" s="236" t="s">
        <v>1533</v>
      </c>
      <c r="G1058" s="41"/>
      <c r="H1058" s="41"/>
      <c r="I1058" s="237"/>
      <c r="J1058" s="41"/>
      <c r="K1058" s="41"/>
      <c r="L1058" s="45"/>
      <c r="M1058" s="238"/>
      <c r="N1058" s="239"/>
      <c r="O1058" s="93"/>
      <c r="P1058" s="93"/>
      <c r="Q1058" s="93"/>
      <c r="R1058" s="93"/>
      <c r="S1058" s="93"/>
      <c r="T1058" s="94"/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T1058" s="18" t="s">
        <v>179</v>
      </c>
      <c r="AU1058" s="18" t="s">
        <v>177</v>
      </c>
    </row>
    <row r="1059" s="14" customFormat="1">
      <c r="A1059" s="14"/>
      <c r="B1059" s="250"/>
      <c r="C1059" s="251"/>
      <c r="D1059" s="235" t="s">
        <v>180</v>
      </c>
      <c r="E1059" s="252" t="s">
        <v>1</v>
      </c>
      <c r="F1059" s="253" t="s">
        <v>1535</v>
      </c>
      <c r="G1059" s="251"/>
      <c r="H1059" s="254">
        <v>36.640000000000001</v>
      </c>
      <c r="I1059" s="255"/>
      <c r="J1059" s="251"/>
      <c r="K1059" s="251"/>
      <c r="L1059" s="256"/>
      <c r="M1059" s="257"/>
      <c r="N1059" s="258"/>
      <c r="O1059" s="258"/>
      <c r="P1059" s="258"/>
      <c r="Q1059" s="258"/>
      <c r="R1059" s="258"/>
      <c r="S1059" s="258"/>
      <c r="T1059" s="259"/>
      <c r="U1059" s="14"/>
      <c r="V1059" s="14"/>
      <c r="W1059" s="14"/>
      <c r="X1059" s="14"/>
      <c r="Y1059" s="14"/>
      <c r="Z1059" s="14"/>
      <c r="AA1059" s="14"/>
      <c r="AB1059" s="14"/>
      <c r="AC1059" s="14"/>
      <c r="AD1059" s="14"/>
      <c r="AE1059" s="14"/>
      <c r="AT1059" s="260" t="s">
        <v>180</v>
      </c>
      <c r="AU1059" s="260" t="s">
        <v>177</v>
      </c>
      <c r="AV1059" s="14" t="s">
        <v>177</v>
      </c>
      <c r="AW1059" s="14" t="s">
        <v>30</v>
      </c>
      <c r="AX1059" s="14" t="s">
        <v>73</v>
      </c>
      <c r="AY1059" s="260" t="s">
        <v>169</v>
      </c>
    </row>
    <row r="1060" s="15" customFormat="1">
      <c r="A1060" s="15"/>
      <c r="B1060" s="261"/>
      <c r="C1060" s="262"/>
      <c r="D1060" s="235" t="s">
        <v>180</v>
      </c>
      <c r="E1060" s="263" t="s">
        <v>1</v>
      </c>
      <c r="F1060" s="264" t="s">
        <v>183</v>
      </c>
      <c r="G1060" s="262"/>
      <c r="H1060" s="265">
        <v>36.640000000000001</v>
      </c>
      <c r="I1060" s="266"/>
      <c r="J1060" s="262"/>
      <c r="K1060" s="262"/>
      <c r="L1060" s="267"/>
      <c r="M1060" s="268"/>
      <c r="N1060" s="269"/>
      <c r="O1060" s="269"/>
      <c r="P1060" s="269"/>
      <c r="Q1060" s="269"/>
      <c r="R1060" s="269"/>
      <c r="S1060" s="269"/>
      <c r="T1060" s="270"/>
      <c r="U1060" s="15"/>
      <c r="V1060" s="15"/>
      <c r="W1060" s="15"/>
      <c r="X1060" s="15"/>
      <c r="Y1060" s="15"/>
      <c r="Z1060" s="15"/>
      <c r="AA1060" s="15"/>
      <c r="AB1060" s="15"/>
      <c r="AC1060" s="15"/>
      <c r="AD1060" s="15"/>
      <c r="AE1060" s="15"/>
      <c r="AT1060" s="271" t="s">
        <v>180</v>
      </c>
      <c r="AU1060" s="271" t="s">
        <v>177</v>
      </c>
      <c r="AV1060" s="15" t="s">
        <v>176</v>
      </c>
      <c r="AW1060" s="15" t="s">
        <v>30</v>
      </c>
      <c r="AX1060" s="15" t="s">
        <v>81</v>
      </c>
      <c r="AY1060" s="271" t="s">
        <v>169</v>
      </c>
    </row>
    <row r="1061" s="2" customFormat="1" ht="16.5" customHeight="1">
      <c r="A1061" s="39"/>
      <c r="B1061" s="40"/>
      <c r="C1061" s="272" t="s">
        <v>846</v>
      </c>
      <c r="D1061" s="272" t="s">
        <v>258</v>
      </c>
      <c r="E1061" s="273" t="s">
        <v>1536</v>
      </c>
      <c r="F1061" s="274" t="s">
        <v>1537</v>
      </c>
      <c r="G1061" s="275" t="s">
        <v>245</v>
      </c>
      <c r="H1061" s="276">
        <v>37.372999999999998</v>
      </c>
      <c r="I1061" s="277"/>
      <c r="J1061" s="278">
        <f>ROUND(I1061*H1061,2)</f>
        <v>0</v>
      </c>
      <c r="K1061" s="279"/>
      <c r="L1061" s="280"/>
      <c r="M1061" s="281" t="s">
        <v>1</v>
      </c>
      <c r="N1061" s="282" t="s">
        <v>41</v>
      </c>
      <c r="O1061" s="93"/>
      <c r="P1061" s="231">
        <f>O1061*H1061</f>
        <v>0</v>
      </c>
      <c r="Q1061" s="231">
        <v>0.00035</v>
      </c>
      <c r="R1061" s="231">
        <f>Q1061*H1061</f>
        <v>0.01308055</v>
      </c>
      <c r="S1061" s="231">
        <v>0</v>
      </c>
      <c r="T1061" s="232">
        <f>S1061*H1061</f>
        <v>0</v>
      </c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R1061" s="233" t="s">
        <v>261</v>
      </c>
      <c r="AT1061" s="233" t="s">
        <v>258</v>
      </c>
      <c r="AU1061" s="233" t="s">
        <v>177</v>
      </c>
      <c r="AY1061" s="18" t="s">
        <v>169</v>
      </c>
      <c r="BE1061" s="234">
        <f>IF(N1061="základní",J1061,0)</f>
        <v>0</v>
      </c>
      <c r="BF1061" s="234">
        <f>IF(N1061="snížená",J1061,0)</f>
        <v>0</v>
      </c>
      <c r="BG1061" s="234">
        <f>IF(N1061="zákl. přenesená",J1061,0)</f>
        <v>0</v>
      </c>
      <c r="BH1061" s="234">
        <f>IF(N1061="sníž. přenesená",J1061,0)</f>
        <v>0</v>
      </c>
      <c r="BI1061" s="234">
        <f>IF(N1061="nulová",J1061,0)</f>
        <v>0</v>
      </c>
      <c r="BJ1061" s="18" t="s">
        <v>178</v>
      </c>
      <c r="BK1061" s="234">
        <f>ROUND(I1061*H1061,2)</f>
        <v>0</v>
      </c>
      <c r="BL1061" s="18" t="s">
        <v>217</v>
      </c>
      <c r="BM1061" s="233" t="s">
        <v>1538</v>
      </c>
    </row>
    <row r="1062" s="2" customFormat="1">
      <c r="A1062" s="39"/>
      <c r="B1062" s="40"/>
      <c r="C1062" s="41"/>
      <c r="D1062" s="235" t="s">
        <v>179</v>
      </c>
      <c r="E1062" s="41"/>
      <c r="F1062" s="236" t="s">
        <v>1537</v>
      </c>
      <c r="G1062" s="41"/>
      <c r="H1062" s="41"/>
      <c r="I1062" s="237"/>
      <c r="J1062" s="41"/>
      <c r="K1062" s="41"/>
      <c r="L1062" s="45"/>
      <c r="M1062" s="238"/>
      <c r="N1062" s="239"/>
      <c r="O1062" s="93"/>
      <c r="P1062" s="93"/>
      <c r="Q1062" s="93"/>
      <c r="R1062" s="93"/>
      <c r="S1062" s="93"/>
      <c r="T1062" s="94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T1062" s="18" t="s">
        <v>179</v>
      </c>
      <c r="AU1062" s="18" t="s">
        <v>177</v>
      </c>
    </row>
    <row r="1063" s="14" customFormat="1">
      <c r="A1063" s="14"/>
      <c r="B1063" s="250"/>
      <c r="C1063" s="251"/>
      <c r="D1063" s="235" t="s">
        <v>180</v>
      </c>
      <c r="E1063" s="252" t="s">
        <v>1</v>
      </c>
      <c r="F1063" s="253" t="s">
        <v>1539</v>
      </c>
      <c r="G1063" s="251"/>
      <c r="H1063" s="254">
        <v>37.372999999999998</v>
      </c>
      <c r="I1063" s="255"/>
      <c r="J1063" s="251"/>
      <c r="K1063" s="251"/>
      <c r="L1063" s="256"/>
      <c r="M1063" s="257"/>
      <c r="N1063" s="258"/>
      <c r="O1063" s="258"/>
      <c r="P1063" s="258"/>
      <c r="Q1063" s="258"/>
      <c r="R1063" s="258"/>
      <c r="S1063" s="258"/>
      <c r="T1063" s="259"/>
      <c r="U1063" s="14"/>
      <c r="V1063" s="14"/>
      <c r="W1063" s="14"/>
      <c r="X1063" s="14"/>
      <c r="Y1063" s="14"/>
      <c r="Z1063" s="14"/>
      <c r="AA1063" s="14"/>
      <c r="AB1063" s="14"/>
      <c r="AC1063" s="14"/>
      <c r="AD1063" s="14"/>
      <c r="AE1063" s="14"/>
      <c r="AT1063" s="260" t="s">
        <v>180</v>
      </c>
      <c r="AU1063" s="260" t="s">
        <v>177</v>
      </c>
      <c r="AV1063" s="14" t="s">
        <v>177</v>
      </c>
      <c r="AW1063" s="14" t="s">
        <v>30</v>
      </c>
      <c r="AX1063" s="14" t="s">
        <v>73</v>
      </c>
      <c r="AY1063" s="260" t="s">
        <v>169</v>
      </c>
    </row>
    <row r="1064" s="15" customFormat="1">
      <c r="A1064" s="15"/>
      <c r="B1064" s="261"/>
      <c r="C1064" s="262"/>
      <c r="D1064" s="235" t="s">
        <v>180</v>
      </c>
      <c r="E1064" s="263" t="s">
        <v>1</v>
      </c>
      <c r="F1064" s="264" t="s">
        <v>183</v>
      </c>
      <c r="G1064" s="262"/>
      <c r="H1064" s="265">
        <v>37.372999999999998</v>
      </c>
      <c r="I1064" s="266"/>
      <c r="J1064" s="262"/>
      <c r="K1064" s="262"/>
      <c r="L1064" s="267"/>
      <c r="M1064" s="268"/>
      <c r="N1064" s="269"/>
      <c r="O1064" s="269"/>
      <c r="P1064" s="269"/>
      <c r="Q1064" s="269"/>
      <c r="R1064" s="269"/>
      <c r="S1064" s="269"/>
      <c r="T1064" s="270"/>
      <c r="U1064" s="15"/>
      <c r="V1064" s="15"/>
      <c r="W1064" s="15"/>
      <c r="X1064" s="15"/>
      <c r="Y1064" s="15"/>
      <c r="Z1064" s="15"/>
      <c r="AA1064" s="15"/>
      <c r="AB1064" s="15"/>
      <c r="AC1064" s="15"/>
      <c r="AD1064" s="15"/>
      <c r="AE1064" s="15"/>
      <c r="AT1064" s="271" t="s">
        <v>180</v>
      </c>
      <c r="AU1064" s="271" t="s">
        <v>177</v>
      </c>
      <c r="AV1064" s="15" t="s">
        <v>176</v>
      </c>
      <c r="AW1064" s="15" t="s">
        <v>30</v>
      </c>
      <c r="AX1064" s="15" t="s">
        <v>81</v>
      </c>
      <c r="AY1064" s="271" t="s">
        <v>169</v>
      </c>
    </row>
    <row r="1065" s="2" customFormat="1" ht="24.15" customHeight="1">
      <c r="A1065" s="39"/>
      <c r="B1065" s="40"/>
      <c r="C1065" s="221" t="s">
        <v>1540</v>
      </c>
      <c r="D1065" s="221" t="s">
        <v>172</v>
      </c>
      <c r="E1065" s="222" t="s">
        <v>1541</v>
      </c>
      <c r="F1065" s="223" t="s">
        <v>1542</v>
      </c>
      <c r="G1065" s="224" t="s">
        <v>175</v>
      </c>
      <c r="H1065" s="225">
        <v>0.45800000000000002</v>
      </c>
      <c r="I1065" s="226"/>
      <c r="J1065" s="227">
        <f>ROUND(I1065*H1065,2)</f>
        <v>0</v>
      </c>
      <c r="K1065" s="228"/>
      <c r="L1065" s="45"/>
      <c r="M1065" s="229" t="s">
        <v>1</v>
      </c>
      <c r="N1065" s="230" t="s">
        <v>41</v>
      </c>
      <c r="O1065" s="93"/>
      <c r="P1065" s="231">
        <f>O1065*H1065</f>
        <v>0</v>
      </c>
      <c r="Q1065" s="231">
        <v>0</v>
      </c>
      <c r="R1065" s="231">
        <f>Q1065*H1065</f>
        <v>0</v>
      </c>
      <c r="S1065" s="231">
        <v>0</v>
      </c>
      <c r="T1065" s="232">
        <f>S1065*H1065</f>
        <v>0</v>
      </c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R1065" s="233" t="s">
        <v>217</v>
      </c>
      <c r="AT1065" s="233" t="s">
        <v>172</v>
      </c>
      <c r="AU1065" s="233" t="s">
        <v>177</v>
      </c>
      <c r="AY1065" s="18" t="s">
        <v>169</v>
      </c>
      <c r="BE1065" s="234">
        <f>IF(N1065="základní",J1065,0)</f>
        <v>0</v>
      </c>
      <c r="BF1065" s="234">
        <f>IF(N1065="snížená",J1065,0)</f>
        <v>0</v>
      </c>
      <c r="BG1065" s="234">
        <f>IF(N1065="zákl. přenesená",J1065,0)</f>
        <v>0</v>
      </c>
      <c r="BH1065" s="234">
        <f>IF(N1065="sníž. přenesená",J1065,0)</f>
        <v>0</v>
      </c>
      <c r="BI1065" s="234">
        <f>IF(N1065="nulová",J1065,0)</f>
        <v>0</v>
      </c>
      <c r="BJ1065" s="18" t="s">
        <v>178</v>
      </c>
      <c r="BK1065" s="234">
        <f>ROUND(I1065*H1065,2)</f>
        <v>0</v>
      </c>
      <c r="BL1065" s="18" t="s">
        <v>217</v>
      </c>
      <c r="BM1065" s="233" t="s">
        <v>1543</v>
      </c>
    </row>
    <row r="1066" s="2" customFormat="1">
      <c r="A1066" s="39"/>
      <c r="B1066" s="40"/>
      <c r="C1066" s="41"/>
      <c r="D1066" s="235" t="s">
        <v>179</v>
      </c>
      <c r="E1066" s="41"/>
      <c r="F1066" s="236" t="s">
        <v>1544</v>
      </c>
      <c r="G1066" s="41"/>
      <c r="H1066" s="41"/>
      <c r="I1066" s="237"/>
      <c r="J1066" s="41"/>
      <c r="K1066" s="41"/>
      <c r="L1066" s="45"/>
      <c r="M1066" s="238"/>
      <c r="N1066" s="239"/>
      <c r="O1066" s="93"/>
      <c r="P1066" s="93"/>
      <c r="Q1066" s="93"/>
      <c r="R1066" s="93"/>
      <c r="S1066" s="93"/>
      <c r="T1066" s="94"/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T1066" s="18" t="s">
        <v>179</v>
      </c>
      <c r="AU1066" s="18" t="s">
        <v>177</v>
      </c>
    </row>
    <row r="1067" s="12" customFormat="1" ht="22.8" customHeight="1">
      <c r="A1067" s="12"/>
      <c r="B1067" s="205"/>
      <c r="C1067" s="206"/>
      <c r="D1067" s="207" t="s">
        <v>72</v>
      </c>
      <c r="E1067" s="219" t="s">
        <v>1545</v>
      </c>
      <c r="F1067" s="219" t="s">
        <v>1546</v>
      </c>
      <c r="G1067" s="206"/>
      <c r="H1067" s="206"/>
      <c r="I1067" s="209"/>
      <c r="J1067" s="220">
        <f>BK1067</f>
        <v>0</v>
      </c>
      <c r="K1067" s="206"/>
      <c r="L1067" s="211"/>
      <c r="M1067" s="212"/>
      <c r="N1067" s="213"/>
      <c r="O1067" s="213"/>
      <c r="P1067" s="214">
        <f>SUM(P1068:P1098)</f>
        <v>0</v>
      </c>
      <c r="Q1067" s="213"/>
      <c r="R1067" s="214">
        <f>SUM(R1068:R1098)</f>
        <v>0.80426769999999992</v>
      </c>
      <c r="S1067" s="213"/>
      <c r="T1067" s="215">
        <f>SUM(T1068:T1098)</f>
        <v>0</v>
      </c>
      <c r="U1067" s="12"/>
      <c r="V1067" s="12"/>
      <c r="W1067" s="12"/>
      <c r="X1067" s="12"/>
      <c r="Y1067" s="12"/>
      <c r="Z1067" s="12"/>
      <c r="AA1067" s="12"/>
      <c r="AB1067" s="12"/>
      <c r="AC1067" s="12"/>
      <c r="AD1067" s="12"/>
      <c r="AE1067" s="12"/>
      <c r="AR1067" s="216" t="s">
        <v>177</v>
      </c>
      <c r="AT1067" s="217" t="s">
        <v>72</v>
      </c>
      <c r="AU1067" s="217" t="s">
        <v>81</v>
      </c>
      <c r="AY1067" s="216" t="s">
        <v>169</v>
      </c>
      <c r="BK1067" s="218">
        <f>SUM(BK1068:BK1098)</f>
        <v>0</v>
      </c>
    </row>
    <row r="1068" s="2" customFormat="1" ht="16.5" customHeight="1">
      <c r="A1068" s="39"/>
      <c r="B1068" s="40"/>
      <c r="C1068" s="221" t="s">
        <v>1547</v>
      </c>
      <c r="D1068" s="221" t="s">
        <v>172</v>
      </c>
      <c r="E1068" s="222" t="s">
        <v>1548</v>
      </c>
      <c r="F1068" s="223" t="s">
        <v>1549</v>
      </c>
      <c r="G1068" s="224" t="s">
        <v>189</v>
      </c>
      <c r="H1068" s="225">
        <v>25.800000000000001</v>
      </c>
      <c r="I1068" s="226"/>
      <c r="J1068" s="227">
        <f>ROUND(I1068*H1068,2)</f>
        <v>0</v>
      </c>
      <c r="K1068" s="228"/>
      <c r="L1068" s="45"/>
      <c r="M1068" s="229" t="s">
        <v>1</v>
      </c>
      <c r="N1068" s="230" t="s">
        <v>41</v>
      </c>
      <c r="O1068" s="93"/>
      <c r="P1068" s="231">
        <f>O1068*H1068</f>
        <v>0</v>
      </c>
      <c r="Q1068" s="231">
        <v>0.00029999999999999997</v>
      </c>
      <c r="R1068" s="231">
        <f>Q1068*H1068</f>
        <v>0.0077399999999999995</v>
      </c>
      <c r="S1068" s="231">
        <v>0</v>
      </c>
      <c r="T1068" s="232">
        <f>S1068*H1068</f>
        <v>0</v>
      </c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R1068" s="233" t="s">
        <v>217</v>
      </c>
      <c r="AT1068" s="233" t="s">
        <v>172</v>
      </c>
      <c r="AU1068" s="233" t="s">
        <v>177</v>
      </c>
      <c r="AY1068" s="18" t="s">
        <v>169</v>
      </c>
      <c r="BE1068" s="234">
        <f>IF(N1068="základní",J1068,0)</f>
        <v>0</v>
      </c>
      <c r="BF1068" s="234">
        <f>IF(N1068="snížená",J1068,0)</f>
        <v>0</v>
      </c>
      <c r="BG1068" s="234">
        <f>IF(N1068="zákl. přenesená",J1068,0)</f>
        <v>0</v>
      </c>
      <c r="BH1068" s="234">
        <f>IF(N1068="sníž. přenesená",J1068,0)</f>
        <v>0</v>
      </c>
      <c r="BI1068" s="234">
        <f>IF(N1068="nulová",J1068,0)</f>
        <v>0</v>
      </c>
      <c r="BJ1068" s="18" t="s">
        <v>178</v>
      </c>
      <c r="BK1068" s="234">
        <f>ROUND(I1068*H1068,2)</f>
        <v>0</v>
      </c>
      <c r="BL1068" s="18" t="s">
        <v>217</v>
      </c>
      <c r="BM1068" s="233" t="s">
        <v>1550</v>
      </c>
    </row>
    <row r="1069" s="2" customFormat="1">
      <c r="A1069" s="39"/>
      <c r="B1069" s="40"/>
      <c r="C1069" s="41"/>
      <c r="D1069" s="235" t="s">
        <v>179</v>
      </c>
      <c r="E1069" s="41"/>
      <c r="F1069" s="236" t="s">
        <v>1549</v>
      </c>
      <c r="G1069" s="41"/>
      <c r="H1069" s="41"/>
      <c r="I1069" s="237"/>
      <c r="J1069" s="41"/>
      <c r="K1069" s="41"/>
      <c r="L1069" s="45"/>
      <c r="M1069" s="238"/>
      <c r="N1069" s="239"/>
      <c r="O1069" s="93"/>
      <c r="P1069" s="93"/>
      <c r="Q1069" s="93"/>
      <c r="R1069" s="93"/>
      <c r="S1069" s="93"/>
      <c r="T1069" s="94"/>
      <c r="U1069" s="39"/>
      <c r="V1069" s="39"/>
      <c r="W1069" s="39"/>
      <c r="X1069" s="39"/>
      <c r="Y1069" s="39"/>
      <c r="Z1069" s="39"/>
      <c r="AA1069" s="39"/>
      <c r="AB1069" s="39"/>
      <c r="AC1069" s="39"/>
      <c r="AD1069" s="39"/>
      <c r="AE1069" s="39"/>
      <c r="AT1069" s="18" t="s">
        <v>179</v>
      </c>
      <c r="AU1069" s="18" t="s">
        <v>177</v>
      </c>
    </row>
    <row r="1070" s="14" customFormat="1">
      <c r="A1070" s="14"/>
      <c r="B1070" s="250"/>
      <c r="C1070" s="251"/>
      <c r="D1070" s="235" t="s">
        <v>180</v>
      </c>
      <c r="E1070" s="252" t="s">
        <v>1</v>
      </c>
      <c r="F1070" s="253" t="s">
        <v>1551</v>
      </c>
      <c r="G1070" s="251"/>
      <c r="H1070" s="254">
        <v>25.800000000000001</v>
      </c>
      <c r="I1070" s="255"/>
      <c r="J1070" s="251"/>
      <c r="K1070" s="251"/>
      <c r="L1070" s="256"/>
      <c r="M1070" s="257"/>
      <c r="N1070" s="258"/>
      <c r="O1070" s="258"/>
      <c r="P1070" s="258"/>
      <c r="Q1070" s="258"/>
      <c r="R1070" s="258"/>
      <c r="S1070" s="258"/>
      <c r="T1070" s="259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T1070" s="260" t="s">
        <v>180</v>
      </c>
      <c r="AU1070" s="260" t="s">
        <v>177</v>
      </c>
      <c r="AV1070" s="14" t="s">
        <v>177</v>
      </c>
      <c r="AW1070" s="14" t="s">
        <v>30</v>
      </c>
      <c r="AX1070" s="14" t="s">
        <v>73</v>
      </c>
      <c r="AY1070" s="260" t="s">
        <v>169</v>
      </c>
    </row>
    <row r="1071" s="15" customFormat="1">
      <c r="A1071" s="15"/>
      <c r="B1071" s="261"/>
      <c r="C1071" s="262"/>
      <c r="D1071" s="235" t="s">
        <v>180</v>
      </c>
      <c r="E1071" s="263" t="s">
        <v>1</v>
      </c>
      <c r="F1071" s="264" t="s">
        <v>183</v>
      </c>
      <c r="G1071" s="262"/>
      <c r="H1071" s="265">
        <v>25.800000000000001</v>
      </c>
      <c r="I1071" s="266"/>
      <c r="J1071" s="262"/>
      <c r="K1071" s="262"/>
      <c r="L1071" s="267"/>
      <c r="M1071" s="268"/>
      <c r="N1071" s="269"/>
      <c r="O1071" s="269"/>
      <c r="P1071" s="269"/>
      <c r="Q1071" s="269"/>
      <c r="R1071" s="269"/>
      <c r="S1071" s="269"/>
      <c r="T1071" s="270"/>
      <c r="U1071" s="15"/>
      <c r="V1071" s="15"/>
      <c r="W1071" s="15"/>
      <c r="X1071" s="15"/>
      <c r="Y1071" s="15"/>
      <c r="Z1071" s="15"/>
      <c r="AA1071" s="15"/>
      <c r="AB1071" s="15"/>
      <c r="AC1071" s="15"/>
      <c r="AD1071" s="15"/>
      <c r="AE1071" s="15"/>
      <c r="AT1071" s="271" t="s">
        <v>180</v>
      </c>
      <c r="AU1071" s="271" t="s">
        <v>177</v>
      </c>
      <c r="AV1071" s="15" t="s">
        <v>176</v>
      </c>
      <c r="AW1071" s="15" t="s">
        <v>30</v>
      </c>
      <c r="AX1071" s="15" t="s">
        <v>81</v>
      </c>
      <c r="AY1071" s="271" t="s">
        <v>169</v>
      </c>
    </row>
    <row r="1072" s="2" customFormat="1" ht="33" customHeight="1">
      <c r="A1072" s="39"/>
      <c r="B1072" s="40"/>
      <c r="C1072" s="221" t="s">
        <v>1552</v>
      </c>
      <c r="D1072" s="221" t="s">
        <v>172</v>
      </c>
      <c r="E1072" s="222" t="s">
        <v>1553</v>
      </c>
      <c r="F1072" s="223" t="s">
        <v>1554</v>
      </c>
      <c r="G1072" s="224" t="s">
        <v>189</v>
      </c>
      <c r="H1072" s="225">
        <v>25.800000000000001</v>
      </c>
      <c r="I1072" s="226"/>
      <c r="J1072" s="227">
        <f>ROUND(I1072*H1072,2)</f>
        <v>0</v>
      </c>
      <c r="K1072" s="228"/>
      <c r="L1072" s="45"/>
      <c r="M1072" s="229" t="s">
        <v>1</v>
      </c>
      <c r="N1072" s="230" t="s">
        <v>41</v>
      </c>
      <c r="O1072" s="93"/>
      <c r="P1072" s="231">
        <f>O1072*H1072</f>
        <v>0</v>
      </c>
      <c r="Q1072" s="231">
        <v>0.0090299999999999998</v>
      </c>
      <c r="R1072" s="231">
        <f>Q1072*H1072</f>
        <v>0.23297400000000001</v>
      </c>
      <c r="S1072" s="231">
        <v>0</v>
      </c>
      <c r="T1072" s="232">
        <f>S1072*H1072</f>
        <v>0</v>
      </c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R1072" s="233" t="s">
        <v>217</v>
      </c>
      <c r="AT1072" s="233" t="s">
        <v>172</v>
      </c>
      <c r="AU1072" s="233" t="s">
        <v>177</v>
      </c>
      <c r="AY1072" s="18" t="s">
        <v>169</v>
      </c>
      <c r="BE1072" s="234">
        <f>IF(N1072="základní",J1072,0)</f>
        <v>0</v>
      </c>
      <c r="BF1072" s="234">
        <f>IF(N1072="snížená",J1072,0)</f>
        <v>0</v>
      </c>
      <c r="BG1072" s="234">
        <f>IF(N1072="zákl. přenesená",J1072,0)</f>
        <v>0</v>
      </c>
      <c r="BH1072" s="234">
        <f>IF(N1072="sníž. přenesená",J1072,0)</f>
        <v>0</v>
      </c>
      <c r="BI1072" s="234">
        <f>IF(N1072="nulová",J1072,0)</f>
        <v>0</v>
      </c>
      <c r="BJ1072" s="18" t="s">
        <v>178</v>
      </c>
      <c r="BK1072" s="234">
        <f>ROUND(I1072*H1072,2)</f>
        <v>0</v>
      </c>
      <c r="BL1072" s="18" t="s">
        <v>217</v>
      </c>
      <c r="BM1072" s="233" t="s">
        <v>1555</v>
      </c>
    </row>
    <row r="1073" s="2" customFormat="1">
      <c r="A1073" s="39"/>
      <c r="B1073" s="40"/>
      <c r="C1073" s="41"/>
      <c r="D1073" s="235" t="s">
        <v>179</v>
      </c>
      <c r="E1073" s="41"/>
      <c r="F1073" s="236" t="s">
        <v>1556</v>
      </c>
      <c r="G1073" s="41"/>
      <c r="H1073" s="41"/>
      <c r="I1073" s="237"/>
      <c r="J1073" s="41"/>
      <c r="K1073" s="41"/>
      <c r="L1073" s="45"/>
      <c r="M1073" s="238"/>
      <c r="N1073" s="239"/>
      <c r="O1073" s="93"/>
      <c r="P1073" s="93"/>
      <c r="Q1073" s="93"/>
      <c r="R1073" s="93"/>
      <c r="S1073" s="93"/>
      <c r="T1073" s="94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T1073" s="18" t="s">
        <v>179</v>
      </c>
      <c r="AU1073" s="18" t="s">
        <v>177</v>
      </c>
    </row>
    <row r="1074" s="14" customFormat="1">
      <c r="A1074" s="14"/>
      <c r="B1074" s="250"/>
      <c r="C1074" s="251"/>
      <c r="D1074" s="235" t="s">
        <v>180</v>
      </c>
      <c r="E1074" s="252" t="s">
        <v>1</v>
      </c>
      <c r="F1074" s="253" t="s">
        <v>1551</v>
      </c>
      <c r="G1074" s="251"/>
      <c r="H1074" s="254">
        <v>25.800000000000001</v>
      </c>
      <c r="I1074" s="255"/>
      <c r="J1074" s="251"/>
      <c r="K1074" s="251"/>
      <c r="L1074" s="256"/>
      <c r="M1074" s="257"/>
      <c r="N1074" s="258"/>
      <c r="O1074" s="258"/>
      <c r="P1074" s="258"/>
      <c r="Q1074" s="258"/>
      <c r="R1074" s="258"/>
      <c r="S1074" s="258"/>
      <c r="T1074" s="259"/>
      <c r="U1074" s="14"/>
      <c r="V1074" s="14"/>
      <c r="W1074" s="14"/>
      <c r="X1074" s="14"/>
      <c r="Y1074" s="14"/>
      <c r="Z1074" s="14"/>
      <c r="AA1074" s="14"/>
      <c r="AB1074" s="14"/>
      <c r="AC1074" s="14"/>
      <c r="AD1074" s="14"/>
      <c r="AE1074" s="14"/>
      <c r="AT1074" s="260" t="s">
        <v>180</v>
      </c>
      <c r="AU1074" s="260" t="s">
        <v>177</v>
      </c>
      <c r="AV1074" s="14" t="s">
        <v>177</v>
      </c>
      <c r="AW1074" s="14" t="s">
        <v>30</v>
      </c>
      <c r="AX1074" s="14" t="s">
        <v>73</v>
      </c>
      <c r="AY1074" s="260" t="s">
        <v>169</v>
      </c>
    </row>
    <row r="1075" s="15" customFormat="1">
      <c r="A1075" s="15"/>
      <c r="B1075" s="261"/>
      <c r="C1075" s="262"/>
      <c r="D1075" s="235" t="s">
        <v>180</v>
      </c>
      <c r="E1075" s="263" t="s">
        <v>1</v>
      </c>
      <c r="F1075" s="264" t="s">
        <v>183</v>
      </c>
      <c r="G1075" s="262"/>
      <c r="H1075" s="265">
        <v>25.800000000000001</v>
      </c>
      <c r="I1075" s="266"/>
      <c r="J1075" s="262"/>
      <c r="K1075" s="262"/>
      <c r="L1075" s="267"/>
      <c r="M1075" s="268"/>
      <c r="N1075" s="269"/>
      <c r="O1075" s="269"/>
      <c r="P1075" s="269"/>
      <c r="Q1075" s="269"/>
      <c r="R1075" s="269"/>
      <c r="S1075" s="269"/>
      <c r="T1075" s="270"/>
      <c r="U1075" s="15"/>
      <c r="V1075" s="15"/>
      <c r="W1075" s="15"/>
      <c r="X1075" s="15"/>
      <c r="Y1075" s="15"/>
      <c r="Z1075" s="15"/>
      <c r="AA1075" s="15"/>
      <c r="AB1075" s="15"/>
      <c r="AC1075" s="15"/>
      <c r="AD1075" s="15"/>
      <c r="AE1075" s="15"/>
      <c r="AT1075" s="271" t="s">
        <v>180</v>
      </c>
      <c r="AU1075" s="271" t="s">
        <v>177</v>
      </c>
      <c r="AV1075" s="15" t="s">
        <v>176</v>
      </c>
      <c r="AW1075" s="15" t="s">
        <v>30</v>
      </c>
      <c r="AX1075" s="15" t="s">
        <v>81</v>
      </c>
      <c r="AY1075" s="271" t="s">
        <v>169</v>
      </c>
    </row>
    <row r="1076" s="2" customFormat="1" ht="24.15" customHeight="1">
      <c r="A1076" s="39"/>
      <c r="B1076" s="40"/>
      <c r="C1076" s="272" t="s">
        <v>858</v>
      </c>
      <c r="D1076" s="272" t="s">
        <v>258</v>
      </c>
      <c r="E1076" s="273" t="s">
        <v>1557</v>
      </c>
      <c r="F1076" s="274" t="s">
        <v>1558</v>
      </c>
      <c r="G1076" s="275" t="s">
        <v>189</v>
      </c>
      <c r="H1076" s="276">
        <v>29.670000000000002</v>
      </c>
      <c r="I1076" s="277"/>
      <c r="J1076" s="278">
        <f>ROUND(I1076*H1076,2)</f>
        <v>0</v>
      </c>
      <c r="K1076" s="279"/>
      <c r="L1076" s="280"/>
      <c r="M1076" s="281" t="s">
        <v>1</v>
      </c>
      <c r="N1076" s="282" t="s">
        <v>41</v>
      </c>
      <c r="O1076" s="93"/>
      <c r="P1076" s="231">
        <f>O1076*H1076</f>
        <v>0</v>
      </c>
      <c r="Q1076" s="231">
        <v>0.018409999999999999</v>
      </c>
      <c r="R1076" s="231">
        <f>Q1076*H1076</f>
        <v>0.54622470000000001</v>
      </c>
      <c r="S1076" s="231">
        <v>0</v>
      </c>
      <c r="T1076" s="232">
        <f>S1076*H1076</f>
        <v>0</v>
      </c>
      <c r="U1076" s="39"/>
      <c r="V1076" s="39"/>
      <c r="W1076" s="39"/>
      <c r="X1076" s="39"/>
      <c r="Y1076" s="39"/>
      <c r="Z1076" s="39"/>
      <c r="AA1076" s="39"/>
      <c r="AB1076" s="39"/>
      <c r="AC1076" s="39"/>
      <c r="AD1076" s="39"/>
      <c r="AE1076" s="39"/>
      <c r="AR1076" s="233" t="s">
        <v>261</v>
      </c>
      <c r="AT1076" s="233" t="s">
        <v>258</v>
      </c>
      <c r="AU1076" s="233" t="s">
        <v>177</v>
      </c>
      <c r="AY1076" s="18" t="s">
        <v>169</v>
      </c>
      <c r="BE1076" s="234">
        <f>IF(N1076="základní",J1076,0)</f>
        <v>0</v>
      </c>
      <c r="BF1076" s="234">
        <f>IF(N1076="snížená",J1076,0)</f>
        <v>0</v>
      </c>
      <c r="BG1076" s="234">
        <f>IF(N1076="zákl. přenesená",J1076,0)</f>
        <v>0</v>
      </c>
      <c r="BH1076" s="234">
        <f>IF(N1076="sníž. přenesená",J1076,0)</f>
        <v>0</v>
      </c>
      <c r="BI1076" s="234">
        <f>IF(N1076="nulová",J1076,0)</f>
        <v>0</v>
      </c>
      <c r="BJ1076" s="18" t="s">
        <v>178</v>
      </c>
      <c r="BK1076" s="234">
        <f>ROUND(I1076*H1076,2)</f>
        <v>0</v>
      </c>
      <c r="BL1076" s="18" t="s">
        <v>217</v>
      </c>
      <c r="BM1076" s="233" t="s">
        <v>1559</v>
      </c>
    </row>
    <row r="1077" s="2" customFormat="1">
      <c r="A1077" s="39"/>
      <c r="B1077" s="40"/>
      <c r="C1077" s="41"/>
      <c r="D1077" s="235" t="s">
        <v>179</v>
      </c>
      <c r="E1077" s="41"/>
      <c r="F1077" s="236" t="s">
        <v>1558</v>
      </c>
      <c r="G1077" s="41"/>
      <c r="H1077" s="41"/>
      <c r="I1077" s="237"/>
      <c r="J1077" s="41"/>
      <c r="K1077" s="41"/>
      <c r="L1077" s="45"/>
      <c r="M1077" s="238"/>
      <c r="N1077" s="239"/>
      <c r="O1077" s="93"/>
      <c r="P1077" s="93"/>
      <c r="Q1077" s="93"/>
      <c r="R1077" s="93"/>
      <c r="S1077" s="93"/>
      <c r="T1077" s="94"/>
      <c r="U1077" s="39"/>
      <c r="V1077" s="39"/>
      <c r="W1077" s="39"/>
      <c r="X1077" s="39"/>
      <c r="Y1077" s="39"/>
      <c r="Z1077" s="39"/>
      <c r="AA1077" s="39"/>
      <c r="AB1077" s="39"/>
      <c r="AC1077" s="39"/>
      <c r="AD1077" s="39"/>
      <c r="AE1077" s="39"/>
      <c r="AT1077" s="18" t="s">
        <v>179</v>
      </c>
      <c r="AU1077" s="18" t="s">
        <v>177</v>
      </c>
    </row>
    <row r="1078" s="14" customFormat="1">
      <c r="A1078" s="14"/>
      <c r="B1078" s="250"/>
      <c r="C1078" s="251"/>
      <c r="D1078" s="235" t="s">
        <v>180</v>
      </c>
      <c r="E1078" s="251"/>
      <c r="F1078" s="253" t="s">
        <v>1560</v>
      </c>
      <c r="G1078" s="251"/>
      <c r="H1078" s="254">
        <v>29.670000000000002</v>
      </c>
      <c r="I1078" s="255"/>
      <c r="J1078" s="251"/>
      <c r="K1078" s="251"/>
      <c r="L1078" s="256"/>
      <c r="M1078" s="257"/>
      <c r="N1078" s="258"/>
      <c r="O1078" s="258"/>
      <c r="P1078" s="258"/>
      <c r="Q1078" s="258"/>
      <c r="R1078" s="258"/>
      <c r="S1078" s="258"/>
      <c r="T1078" s="259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T1078" s="260" t="s">
        <v>180</v>
      </c>
      <c r="AU1078" s="260" t="s">
        <v>177</v>
      </c>
      <c r="AV1078" s="14" t="s">
        <v>177</v>
      </c>
      <c r="AW1078" s="14" t="s">
        <v>4</v>
      </c>
      <c r="AX1078" s="14" t="s">
        <v>81</v>
      </c>
      <c r="AY1078" s="260" t="s">
        <v>169</v>
      </c>
    </row>
    <row r="1079" s="2" customFormat="1" ht="33" customHeight="1">
      <c r="A1079" s="39"/>
      <c r="B1079" s="40"/>
      <c r="C1079" s="221" t="s">
        <v>1561</v>
      </c>
      <c r="D1079" s="221" t="s">
        <v>172</v>
      </c>
      <c r="E1079" s="222" t="s">
        <v>1562</v>
      </c>
      <c r="F1079" s="223" t="s">
        <v>1563</v>
      </c>
      <c r="G1079" s="224" t="s">
        <v>189</v>
      </c>
      <c r="H1079" s="225">
        <v>25.800000000000001</v>
      </c>
      <c r="I1079" s="226"/>
      <c r="J1079" s="227">
        <f>ROUND(I1079*H1079,2)</f>
        <v>0</v>
      </c>
      <c r="K1079" s="228"/>
      <c r="L1079" s="45"/>
      <c r="M1079" s="229" t="s">
        <v>1</v>
      </c>
      <c r="N1079" s="230" t="s">
        <v>41</v>
      </c>
      <c r="O1079" s="93"/>
      <c r="P1079" s="231">
        <f>O1079*H1079</f>
        <v>0</v>
      </c>
      <c r="Q1079" s="231">
        <v>0</v>
      </c>
      <c r="R1079" s="231">
        <f>Q1079*H1079</f>
        <v>0</v>
      </c>
      <c r="S1079" s="231">
        <v>0</v>
      </c>
      <c r="T1079" s="232">
        <f>S1079*H1079</f>
        <v>0</v>
      </c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R1079" s="233" t="s">
        <v>217</v>
      </c>
      <c r="AT1079" s="233" t="s">
        <v>172</v>
      </c>
      <c r="AU1079" s="233" t="s">
        <v>177</v>
      </c>
      <c r="AY1079" s="18" t="s">
        <v>169</v>
      </c>
      <c r="BE1079" s="234">
        <f>IF(N1079="základní",J1079,0)</f>
        <v>0</v>
      </c>
      <c r="BF1079" s="234">
        <f>IF(N1079="snížená",J1079,0)</f>
        <v>0</v>
      </c>
      <c r="BG1079" s="234">
        <f>IF(N1079="zákl. přenesená",J1079,0)</f>
        <v>0</v>
      </c>
      <c r="BH1079" s="234">
        <f>IF(N1079="sníž. přenesená",J1079,0)</f>
        <v>0</v>
      </c>
      <c r="BI1079" s="234">
        <f>IF(N1079="nulová",J1079,0)</f>
        <v>0</v>
      </c>
      <c r="BJ1079" s="18" t="s">
        <v>178</v>
      </c>
      <c r="BK1079" s="234">
        <f>ROUND(I1079*H1079,2)</f>
        <v>0</v>
      </c>
      <c r="BL1079" s="18" t="s">
        <v>217</v>
      </c>
      <c r="BM1079" s="233" t="s">
        <v>1564</v>
      </c>
    </row>
    <row r="1080" s="2" customFormat="1">
      <c r="A1080" s="39"/>
      <c r="B1080" s="40"/>
      <c r="C1080" s="41"/>
      <c r="D1080" s="235" t="s">
        <v>179</v>
      </c>
      <c r="E1080" s="41"/>
      <c r="F1080" s="236" t="s">
        <v>1563</v>
      </c>
      <c r="G1080" s="41"/>
      <c r="H1080" s="41"/>
      <c r="I1080" s="237"/>
      <c r="J1080" s="41"/>
      <c r="K1080" s="41"/>
      <c r="L1080" s="45"/>
      <c r="M1080" s="238"/>
      <c r="N1080" s="239"/>
      <c r="O1080" s="93"/>
      <c r="P1080" s="93"/>
      <c r="Q1080" s="93"/>
      <c r="R1080" s="93"/>
      <c r="S1080" s="93"/>
      <c r="T1080" s="94"/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T1080" s="18" t="s">
        <v>179</v>
      </c>
      <c r="AU1080" s="18" t="s">
        <v>177</v>
      </c>
    </row>
    <row r="1081" s="2" customFormat="1" ht="24.15" customHeight="1">
      <c r="A1081" s="39"/>
      <c r="B1081" s="40"/>
      <c r="C1081" s="221" t="s">
        <v>862</v>
      </c>
      <c r="D1081" s="221" t="s">
        <v>172</v>
      </c>
      <c r="E1081" s="222" t="s">
        <v>1565</v>
      </c>
      <c r="F1081" s="223" t="s">
        <v>1566</v>
      </c>
      <c r="G1081" s="224" t="s">
        <v>245</v>
      </c>
      <c r="H1081" s="225">
        <v>20</v>
      </c>
      <c r="I1081" s="226"/>
      <c r="J1081" s="227">
        <f>ROUND(I1081*H1081,2)</f>
        <v>0</v>
      </c>
      <c r="K1081" s="228"/>
      <c r="L1081" s="45"/>
      <c r="M1081" s="229" t="s">
        <v>1</v>
      </c>
      <c r="N1081" s="230" t="s">
        <v>41</v>
      </c>
      <c r="O1081" s="93"/>
      <c r="P1081" s="231">
        <f>O1081*H1081</f>
        <v>0</v>
      </c>
      <c r="Q1081" s="231">
        <v>0.00020000000000000001</v>
      </c>
      <c r="R1081" s="231">
        <f>Q1081*H1081</f>
        <v>0.0040000000000000001</v>
      </c>
      <c r="S1081" s="231">
        <v>0</v>
      </c>
      <c r="T1081" s="232">
        <f>S1081*H1081</f>
        <v>0</v>
      </c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R1081" s="233" t="s">
        <v>217</v>
      </c>
      <c r="AT1081" s="233" t="s">
        <v>172</v>
      </c>
      <c r="AU1081" s="233" t="s">
        <v>177</v>
      </c>
      <c r="AY1081" s="18" t="s">
        <v>169</v>
      </c>
      <c r="BE1081" s="234">
        <f>IF(N1081="základní",J1081,0)</f>
        <v>0</v>
      </c>
      <c r="BF1081" s="234">
        <f>IF(N1081="snížená",J1081,0)</f>
        <v>0</v>
      </c>
      <c r="BG1081" s="234">
        <f>IF(N1081="zákl. přenesená",J1081,0)</f>
        <v>0</v>
      </c>
      <c r="BH1081" s="234">
        <f>IF(N1081="sníž. přenesená",J1081,0)</f>
        <v>0</v>
      </c>
      <c r="BI1081" s="234">
        <f>IF(N1081="nulová",J1081,0)</f>
        <v>0</v>
      </c>
      <c r="BJ1081" s="18" t="s">
        <v>178</v>
      </c>
      <c r="BK1081" s="234">
        <f>ROUND(I1081*H1081,2)</f>
        <v>0</v>
      </c>
      <c r="BL1081" s="18" t="s">
        <v>217</v>
      </c>
      <c r="BM1081" s="233" t="s">
        <v>1567</v>
      </c>
    </row>
    <row r="1082" s="2" customFormat="1">
      <c r="A1082" s="39"/>
      <c r="B1082" s="40"/>
      <c r="C1082" s="41"/>
      <c r="D1082" s="235" t="s">
        <v>179</v>
      </c>
      <c r="E1082" s="41"/>
      <c r="F1082" s="236" t="s">
        <v>1566</v>
      </c>
      <c r="G1082" s="41"/>
      <c r="H1082" s="41"/>
      <c r="I1082" s="237"/>
      <c r="J1082" s="41"/>
      <c r="K1082" s="41"/>
      <c r="L1082" s="45"/>
      <c r="M1082" s="238"/>
      <c r="N1082" s="239"/>
      <c r="O1082" s="93"/>
      <c r="P1082" s="93"/>
      <c r="Q1082" s="93"/>
      <c r="R1082" s="93"/>
      <c r="S1082" s="93"/>
      <c r="T1082" s="94"/>
      <c r="U1082" s="39"/>
      <c r="V1082" s="39"/>
      <c r="W1082" s="39"/>
      <c r="X1082" s="39"/>
      <c r="Y1082" s="39"/>
      <c r="Z1082" s="39"/>
      <c r="AA1082" s="39"/>
      <c r="AB1082" s="39"/>
      <c r="AC1082" s="39"/>
      <c r="AD1082" s="39"/>
      <c r="AE1082" s="39"/>
      <c r="AT1082" s="18" t="s">
        <v>179</v>
      </c>
      <c r="AU1082" s="18" t="s">
        <v>177</v>
      </c>
    </row>
    <row r="1083" s="14" customFormat="1">
      <c r="A1083" s="14"/>
      <c r="B1083" s="250"/>
      <c r="C1083" s="251"/>
      <c r="D1083" s="235" t="s">
        <v>180</v>
      </c>
      <c r="E1083" s="252" t="s">
        <v>1</v>
      </c>
      <c r="F1083" s="253" t="s">
        <v>1568</v>
      </c>
      <c r="G1083" s="251"/>
      <c r="H1083" s="254">
        <v>20</v>
      </c>
      <c r="I1083" s="255"/>
      <c r="J1083" s="251"/>
      <c r="K1083" s="251"/>
      <c r="L1083" s="256"/>
      <c r="M1083" s="257"/>
      <c r="N1083" s="258"/>
      <c r="O1083" s="258"/>
      <c r="P1083" s="258"/>
      <c r="Q1083" s="258"/>
      <c r="R1083" s="258"/>
      <c r="S1083" s="258"/>
      <c r="T1083" s="259"/>
      <c r="U1083" s="14"/>
      <c r="V1083" s="14"/>
      <c r="W1083" s="14"/>
      <c r="X1083" s="14"/>
      <c r="Y1083" s="14"/>
      <c r="Z1083" s="14"/>
      <c r="AA1083" s="14"/>
      <c r="AB1083" s="14"/>
      <c r="AC1083" s="14"/>
      <c r="AD1083" s="14"/>
      <c r="AE1083" s="14"/>
      <c r="AT1083" s="260" t="s">
        <v>180</v>
      </c>
      <c r="AU1083" s="260" t="s">
        <v>177</v>
      </c>
      <c r="AV1083" s="14" t="s">
        <v>177</v>
      </c>
      <c r="AW1083" s="14" t="s">
        <v>30</v>
      </c>
      <c r="AX1083" s="14" t="s">
        <v>73</v>
      </c>
      <c r="AY1083" s="260" t="s">
        <v>169</v>
      </c>
    </row>
    <row r="1084" s="15" customFormat="1">
      <c r="A1084" s="15"/>
      <c r="B1084" s="261"/>
      <c r="C1084" s="262"/>
      <c r="D1084" s="235" t="s">
        <v>180</v>
      </c>
      <c r="E1084" s="263" t="s">
        <v>1</v>
      </c>
      <c r="F1084" s="264" t="s">
        <v>183</v>
      </c>
      <c r="G1084" s="262"/>
      <c r="H1084" s="265">
        <v>20</v>
      </c>
      <c r="I1084" s="266"/>
      <c r="J1084" s="262"/>
      <c r="K1084" s="262"/>
      <c r="L1084" s="267"/>
      <c r="M1084" s="268"/>
      <c r="N1084" s="269"/>
      <c r="O1084" s="269"/>
      <c r="P1084" s="269"/>
      <c r="Q1084" s="269"/>
      <c r="R1084" s="269"/>
      <c r="S1084" s="269"/>
      <c r="T1084" s="270"/>
      <c r="U1084" s="15"/>
      <c r="V1084" s="15"/>
      <c r="W1084" s="15"/>
      <c r="X1084" s="15"/>
      <c r="Y1084" s="15"/>
      <c r="Z1084" s="15"/>
      <c r="AA1084" s="15"/>
      <c r="AB1084" s="15"/>
      <c r="AC1084" s="15"/>
      <c r="AD1084" s="15"/>
      <c r="AE1084" s="15"/>
      <c r="AT1084" s="271" t="s">
        <v>180</v>
      </c>
      <c r="AU1084" s="271" t="s">
        <v>177</v>
      </c>
      <c r="AV1084" s="15" t="s">
        <v>176</v>
      </c>
      <c r="AW1084" s="15" t="s">
        <v>30</v>
      </c>
      <c r="AX1084" s="15" t="s">
        <v>81</v>
      </c>
      <c r="AY1084" s="271" t="s">
        <v>169</v>
      </c>
    </row>
    <row r="1085" s="2" customFormat="1" ht="16.5" customHeight="1">
      <c r="A1085" s="39"/>
      <c r="B1085" s="40"/>
      <c r="C1085" s="272" t="s">
        <v>1569</v>
      </c>
      <c r="D1085" s="272" t="s">
        <v>258</v>
      </c>
      <c r="E1085" s="273" t="s">
        <v>1570</v>
      </c>
      <c r="F1085" s="274" t="s">
        <v>1571</v>
      </c>
      <c r="G1085" s="275" t="s">
        <v>245</v>
      </c>
      <c r="H1085" s="276">
        <v>21</v>
      </c>
      <c r="I1085" s="277"/>
      <c r="J1085" s="278">
        <f>ROUND(I1085*H1085,2)</f>
        <v>0</v>
      </c>
      <c r="K1085" s="279"/>
      <c r="L1085" s="280"/>
      <c r="M1085" s="281" t="s">
        <v>1</v>
      </c>
      <c r="N1085" s="282" t="s">
        <v>41</v>
      </c>
      <c r="O1085" s="93"/>
      <c r="P1085" s="231">
        <f>O1085*H1085</f>
        <v>0</v>
      </c>
      <c r="Q1085" s="231">
        <v>0.00029999999999999997</v>
      </c>
      <c r="R1085" s="231">
        <f>Q1085*H1085</f>
        <v>0.0062999999999999992</v>
      </c>
      <c r="S1085" s="231">
        <v>0</v>
      </c>
      <c r="T1085" s="232">
        <f>S1085*H1085</f>
        <v>0</v>
      </c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R1085" s="233" t="s">
        <v>261</v>
      </c>
      <c r="AT1085" s="233" t="s">
        <v>258</v>
      </c>
      <c r="AU1085" s="233" t="s">
        <v>177</v>
      </c>
      <c r="AY1085" s="18" t="s">
        <v>169</v>
      </c>
      <c r="BE1085" s="234">
        <f>IF(N1085="základní",J1085,0)</f>
        <v>0</v>
      </c>
      <c r="BF1085" s="234">
        <f>IF(N1085="snížená",J1085,0)</f>
        <v>0</v>
      </c>
      <c r="BG1085" s="234">
        <f>IF(N1085="zákl. přenesená",J1085,0)</f>
        <v>0</v>
      </c>
      <c r="BH1085" s="234">
        <f>IF(N1085="sníž. přenesená",J1085,0)</f>
        <v>0</v>
      </c>
      <c r="BI1085" s="234">
        <f>IF(N1085="nulová",J1085,0)</f>
        <v>0</v>
      </c>
      <c r="BJ1085" s="18" t="s">
        <v>178</v>
      </c>
      <c r="BK1085" s="234">
        <f>ROUND(I1085*H1085,2)</f>
        <v>0</v>
      </c>
      <c r="BL1085" s="18" t="s">
        <v>217</v>
      </c>
      <c r="BM1085" s="233" t="s">
        <v>1572</v>
      </c>
    </row>
    <row r="1086" s="2" customFormat="1">
      <c r="A1086" s="39"/>
      <c r="B1086" s="40"/>
      <c r="C1086" s="41"/>
      <c r="D1086" s="235" t="s">
        <v>179</v>
      </c>
      <c r="E1086" s="41"/>
      <c r="F1086" s="236" t="s">
        <v>1571</v>
      </c>
      <c r="G1086" s="41"/>
      <c r="H1086" s="41"/>
      <c r="I1086" s="237"/>
      <c r="J1086" s="41"/>
      <c r="K1086" s="41"/>
      <c r="L1086" s="45"/>
      <c r="M1086" s="238"/>
      <c r="N1086" s="239"/>
      <c r="O1086" s="93"/>
      <c r="P1086" s="93"/>
      <c r="Q1086" s="93"/>
      <c r="R1086" s="93"/>
      <c r="S1086" s="93"/>
      <c r="T1086" s="94"/>
      <c r="U1086" s="39"/>
      <c r="V1086" s="39"/>
      <c r="W1086" s="39"/>
      <c r="X1086" s="39"/>
      <c r="Y1086" s="39"/>
      <c r="Z1086" s="39"/>
      <c r="AA1086" s="39"/>
      <c r="AB1086" s="39"/>
      <c r="AC1086" s="39"/>
      <c r="AD1086" s="39"/>
      <c r="AE1086" s="39"/>
      <c r="AT1086" s="18" t="s">
        <v>179</v>
      </c>
      <c r="AU1086" s="18" t="s">
        <v>177</v>
      </c>
    </row>
    <row r="1087" s="14" customFormat="1">
      <c r="A1087" s="14"/>
      <c r="B1087" s="250"/>
      <c r="C1087" s="251"/>
      <c r="D1087" s="235" t="s">
        <v>180</v>
      </c>
      <c r="E1087" s="252" t="s">
        <v>1</v>
      </c>
      <c r="F1087" s="253" t="s">
        <v>1573</v>
      </c>
      <c r="G1087" s="251"/>
      <c r="H1087" s="254">
        <v>21</v>
      </c>
      <c r="I1087" s="255"/>
      <c r="J1087" s="251"/>
      <c r="K1087" s="251"/>
      <c r="L1087" s="256"/>
      <c r="M1087" s="257"/>
      <c r="N1087" s="258"/>
      <c r="O1087" s="258"/>
      <c r="P1087" s="258"/>
      <c r="Q1087" s="258"/>
      <c r="R1087" s="258"/>
      <c r="S1087" s="258"/>
      <c r="T1087" s="259"/>
      <c r="U1087" s="14"/>
      <c r="V1087" s="14"/>
      <c r="W1087" s="14"/>
      <c r="X1087" s="14"/>
      <c r="Y1087" s="14"/>
      <c r="Z1087" s="14"/>
      <c r="AA1087" s="14"/>
      <c r="AB1087" s="14"/>
      <c r="AC1087" s="14"/>
      <c r="AD1087" s="14"/>
      <c r="AE1087" s="14"/>
      <c r="AT1087" s="260" t="s">
        <v>180</v>
      </c>
      <c r="AU1087" s="260" t="s">
        <v>177</v>
      </c>
      <c r="AV1087" s="14" t="s">
        <v>177</v>
      </c>
      <c r="AW1087" s="14" t="s">
        <v>30</v>
      </c>
      <c r="AX1087" s="14" t="s">
        <v>73</v>
      </c>
      <c r="AY1087" s="260" t="s">
        <v>169</v>
      </c>
    </row>
    <row r="1088" s="15" customFormat="1">
      <c r="A1088" s="15"/>
      <c r="B1088" s="261"/>
      <c r="C1088" s="262"/>
      <c r="D1088" s="235" t="s">
        <v>180</v>
      </c>
      <c r="E1088" s="263" t="s">
        <v>1</v>
      </c>
      <c r="F1088" s="264" t="s">
        <v>183</v>
      </c>
      <c r="G1088" s="262"/>
      <c r="H1088" s="265">
        <v>21</v>
      </c>
      <c r="I1088" s="266"/>
      <c r="J1088" s="262"/>
      <c r="K1088" s="262"/>
      <c r="L1088" s="267"/>
      <c r="M1088" s="268"/>
      <c r="N1088" s="269"/>
      <c r="O1088" s="269"/>
      <c r="P1088" s="269"/>
      <c r="Q1088" s="269"/>
      <c r="R1088" s="269"/>
      <c r="S1088" s="269"/>
      <c r="T1088" s="270"/>
      <c r="U1088" s="15"/>
      <c r="V1088" s="15"/>
      <c r="W1088" s="15"/>
      <c r="X1088" s="15"/>
      <c r="Y1088" s="15"/>
      <c r="Z1088" s="15"/>
      <c r="AA1088" s="15"/>
      <c r="AB1088" s="15"/>
      <c r="AC1088" s="15"/>
      <c r="AD1088" s="15"/>
      <c r="AE1088" s="15"/>
      <c r="AT1088" s="271" t="s">
        <v>180</v>
      </c>
      <c r="AU1088" s="271" t="s">
        <v>177</v>
      </c>
      <c r="AV1088" s="15" t="s">
        <v>176</v>
      </c>
      <c r="AW1088" s="15" t="s">
        <v>30</v>
      </c>
      <c r="AX1088" s="15" t="s">
        <v>81</v>
      </c>
      <c r="AY1088" s="271" t="s">
        <v>169</v>
      </c>
    </row>
    <row r="1089" s="2" customFormat="1" ht="24.15" customHeight="1">
      <c r="A1089" s="39"/>
      <c r="B1089" s="40"/>
      <c r="C1089" s="221" t="s">
        <v>866</v>
      </c>
      <c r="D1089" s="221" t="s">
        <v>172</v>
      </c>
      <c r="E1089" s="222" t="s">
        <v>1574</v>
      </c>
      <c r="F1089" s="223" t="s">
        <v>1575</v>
      </c>
      <c r="G1089" s="224" t="s">
        <v>245</v>
      </c>
      <c r="H1089" s="225">
        <v>14.199999999999999</v>
      </c>
      <c r="I1089" s="226"/>
      <c r="J1089" s="227">
        <f>ROUND(I1089*H1089,2)</f>
        <v>0</v>
      </c>
      <c r="K1089" s="228"/>
      <c r="L1089" s="45"/>
      <c r="M1089" s="229" t="s">
        <v>1</v>
      </c>
      <c r="N1089" s="230" t="s">
        <v>41</v>
      </c>
      <c r="O1089" s="93"/>
      <c r="P1089" s="231">
        <f>O1089*H1089</f>
        <v>0</v>
      </c>
      <c r="Q1089" s="231">
        <v>0.00018000000000000001</v>
      </c>
      <c r="R1089" s="231">
        <f>Q1089*H1089</f>
        <v>0.0025560000000000001</v>
      </c>
      <c r="S1089" s="231">
        <v>0</v>
      </c>
      <c r="T1089" s="232">
        <f>S1089*H1089</f>
        <v>0</v>
      </c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R1089" s="233" t="s">
        <v>217</v>
      </c>
      <c r="AT1089" s="233" t="s">
        <v>172</v>
      </c>
      <c r="AU1089" s="233" t="s">
        <v>177</v>
      </c>
      <c r="AY1089" s="18" t="s">
        <v>169</v>
      </c>
      <c r="BE1089" s="234">
        <f>IF(N1089="základní",J1089,0)</f>
        <v>0</v>
      </c>
      <c r="BF1089" s="234">
        <f>IF(N1089="snížená",J1089,0)</f>
        <v>0</v>
      </c>
      <c r="BG1089" s="234">
        <f>IF(N1089="zákl. přenesená",J1089,0)</f>
        <v>0</v>
      </c>
      <c r="BH1089" s="234">
        <f>IF(N1089="sníž. přenesená",J1089,0)</f>
        <v>0</v>
      </c>
      <c r="BI1089" s="234">
        <f>IF(N1089="nulová",J1089,0)</f>
        <v>0</v>
      </c>
      <c r="BJ1089" s="18" t="s">
        <v>178</v>
      </c>
      <c r="BK1089" s="234">
        <f>ROUND(I1089*H1089,2)</f>
        <v>0</v>
      </c>
      <c r="BL1089" s="18" t="s">
        <v>217</v>
      </c>
      <c r="BM1089" s="233" t="s">
        <v>1576</v>
      </c>
    </row>
    <row r="1090" s="2" customFormat="1">
      <c r="A1090" s="39"/>
      <c r="B1090" s="40"/>
      <c r="C1090" s="41"/>
      <c r="D1090" s="235" t="s">
        <v>179</v>
      </c>
      <c r="E1090" s="41"/>
      <c r="F1090" s="236" t="s">
        <v>1575</v>
      </c>
      <c r="G1090" s="41"/>
      <c r="H1090" s="41"/>
      <c r="I1090" s="237"/>
      <c r="J1090" s="41"/>
      <c r="K1090" s="41"/>
      <c r="L1090" s="45"/>
      <c r="M1090" s="238"/>
      <c r="N1090" s="239"/>
      <c r="O1090" s="93"/>
      <c r="P1090" s="93"/>
      <c r="Q1090" s="93"/>
      <c r="R1090" s="93"/>
      <c r="S1090" s="93"/>
      <c r="T1090" s="94"/>
      <c r="U1090" s="39"/>
      <c r="V1090" s="39"/>
      <c r="W1090" s="39"/>
      <c r="X1090" s="39"/>
      <c r="Y1090" s="39"/>
      <c r="Z1090" s="39"/>
      <c r="AA1090" s="39"/>
      <c r="AB1090" s="39"/>
      <c r="AC1090" s="39"/>
      <c r="AD1090" s="39"/>
      <c r="AE1090" s="39"/>
      <c r="AT1090" s="18" t="s">
        <v>179</v>
      </c>
      <c r="AU1090" s="18" t="s">
        <v>177</v>
      </c>
    </row>
    <row r="1091" s="14" customFormat="1">
      <c r="A1091" s="14"/>
      <c r="B1091" s="250"/>
      <c r="C1091" s="251"/>
      <c r="D1091" s="235" t="s">
        <v>180</v>
      </c>
      <c r="E1091" s="252" t="s">
        <v>1</v>
      </c>
      <c r="F1091" s="253" t="s">
        <v>1577</v>
      </c>
      <c r="G1091" s="251"/>
      <c r="H1091" s="254">
        <v>14.199999999999999</v>
      </c>
      <c r="I1091" s="255"/>
      <c r="J1091" s="251"/>
      <c r="K1091" s="251"/>
      <c r="L1091" s="256"/>
      <c r="M1091" s="257"/>
      <c r="N1091" s="258"/>
      <c r="O1091" s="258"/>
      <c r="P1091" s="258"/>
      <c r="Q1091" s="258"/>
      <c r="R1091" s="258"/>
      <c r="S1091" s="258"/>
      <c r="T1091" s="259"/>
      <c r="U1091" s="14"/>
      <c r="V1091" s="14"/>
      <c r="W1091" s="14"/>
      <c r="X1091" s="14"/>
      <c r="Y1091" s="14"/>
      <c r="Z1091" s="14"/>
      <c r="AA1091" s="14"/>
      <c r="AB1091" s="14"/>
      <c r="AC1091" s="14"/>
      <c r="AD1091" s="14"/>
      <c r="AE1091" s="14"/>
      <c r="AT1091" s="260" t="s">
        <v>180</v>
      </c>
      <c r="AU1091" s="260" t="s">
        <v>177</v>
      </c>
      <c r="AV1091" s="14" t="s">
        <v>177</v>
      </c>
      <c r="AW1091" s="14" t="s">
        <v>30</v>
      </c>
      <c r="AX1091" s="14" t="s">
        <v>73</v>
      </c>
      <c r="AY1091" s="260" t="s">
        <v>169</v>
      </c>
    </row>
    <row r="1092" s="15" customFormat="1">
      <c r="A1092" s="15"/>
      <c r="B1092" s="261"/>
      <c r="C1092" s="262"/>
      <c r="D1092" s="235" t="s">
        <v>180</v>
      </c>
      <c r="E1092" s="263" t="s">
        <v>1</v>
      </c>
      <c r="F1092" s="264" t="s">
        <v>183</v>
      </c>
      <c r="G1092" s="262"/>
      <c r="H1092" s="265">
        <v>14.199999999999999</v>
      </c>
      <c r="I1092" s="266"/>
      <c r="J1092" s="262"/>
      <c r="K1092" s="262"/>
      <c r="L1092" s="267"/>
      <c r="M1092" s="268"/>
      <c r="N1092" s="269"/>
      <c r="O1092" s="269"/>
      <c r="P1092" s="269"/>
      <c r="Q1092" s="269"/>
      <c r="R1092" s="269"/>
      <c r="S1092" s="269"/>
      <c r="T1092" s="270"/>
      <c r="U1092" s="15"/>
      <c r="V1092" s="15"/>
      <c r="W1092" s="15"/>
      <c r="X1092" s="15"/>
      <c r="Y1092" s="15"/>
      <c r="Z1092" s="15"/>
      <c r="AA1092" s="15"/>
      <c r="AB1092" s="15"/>
      <c r="AC1092" s="15"/>
      <c r="AD1092" s="15"/>
      <c r="AE1092" s="15"/>
      <c r="AT1092" s="271" t="s">
        <v>180</v>
      </c>
      <c r="AU1092" s="271" t="s">
        <v>177</v>
      </c>
      <c r="AV1092" s="15" t="s">
        <v>176</v>
      </c>
      <c r="AW1092" s="15" t="s">
        <v>30</v>
      </c>
      <c r="AX1092" s="15" t="s">
        <v>81</v>
      </c>
      <c r="AY1092" s="271" t="s">
        <v>169</v>
      </c>
    </row>
    <row r="1093" s="2" customFormat="1" ht="16.5" customHeight="1">
      <c r="A1093" s="39"/>
      <c r="B1093" s="40"/>
      <c r="C1093" s="272" t="s">
        <v>1578</v>
      </c>
      <c r="D1093" s="272" t="s">
        <v>258</v>
      </c>
      <c r="E1093" s="273" t="s">
        <v>1570</v>
      </c>
      <c r="F1093" s="274" t="s">
        <v>1571</v>
      </c>
      <c r="G1093" s="275" t="s">
        <v>245</v>
      </c>
      <c r="H1093" s="276">
        <v>14.91</v>
      </c>
      <c r="I1093" s="277"/>
      <c r="J1093" s="278">
        <f>ROUND(I1093*H1093,2)</f>
        <v>0</v>
      </c>
      <c r="K1093" s="279"/>
      <c r="L1093" s="280"/>
      <c r="M1093" s="281" t="s">
        <v>1</v>
      </c>
      <c r="N1093" s="282" t="s">
        <v>41</v>
      </c>
      <c r="O1093" s="93"/>
      <c r="P1093" s="231">
        <f>O1093*H1093</f>
        <v>0</v>
      </c>
      <c r="Q1093" s="231">
        <v>0.00029999999999999997</v>
      </c>
      <c r="R1093" s="231">
        <f>Q1093*H1093</f>
        <v>0.0044729999999999995</v>
      </c>
      <c r="S1093" s="231">
        <v>0</v>
      </c>
      <c r="T1093" s="232">
        <f>S1093*H1093</f>
        <v>0</v>
      </c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R1093" s="233" t="s">
        <v>261</v>
      </c>
      <c r="AT1093" s="233" t="s">
        <v>258</v>
      </c>
      <c r="AU1093" s="233" t="s">
        <v>177</v>
      </c>
      <c r="AY1093" s="18" t="s">
        <v>169</v>
      </c>
      <c r="BE1093" s="234">
        <f>IF(N1093="základní",J1093,0)</f>
        <v>0</v>
      </c>
      <c r="BF1093" s="234">
        <f>IF(N1093="snížená",J1093,0)</f>
        <v>0</v>
      </c>
      <c r="BG1093" s="234">
        <f>IF(N1093="zákl. přenesená",J1093,0)</f>
        <v>0</v>
      </c>
      <c r="BH1093" s="234">
        <f>IF(N1093="sníž. přenesená",J1093,0)</f>
        <v>0</v>
      </c>
      <c r="BI1093" s="234">
        <f>IF(N1093="nulová",J1093,0)</f>
        <v>0</v>
      </c>
      <c r="BJ1093" s="18" t="s">
        <v>178</v>
      </c>
      <c r="BK1093" s="234">
        <f>ROUND(I1093*H1093,2)</f>
        <v>0</v>
      </c>
      <c r="BL1093" s="18" t="s">
        <v>217</v>
      </c>
      <c r="BM1093" s="233" t="s">
        <v>1579</v>
      </c>
    </row>
    <row r="1094" s="2" customFormat="1">
      <c r="A1094" s="39"/>
      <c r="B1094" s="40"/>
      <c r="C1094" s="41"/>
      <c r="D1094" s="235" t="s">
        <v>179</v>
      </c>
      <c r="E1094" s="41"/>
      <c r="F1094" s="236" t="s">
        <v>1571</v>
      </c>
      <c r="G1094" s="41"/>
      <c r="H1094" s="41"/>
      <c r="I1094" s="237"/>
      <c r="J1094" s="41"/>
      <c r="K1094" s="41"/>
      <c r="L1094" s="45"/>
      <c r="M1094" s="238"/>
      <c r="N1094" s="239"/>
      <c r="O1094" s="93"/>
      <c r="P1094" s="93"/>
      <c r="Q1094" s="93"/>
      <c r="R1094" s="93"/>
      <c r="S1094" s="93"/>
      <c r="T1094" s="94"/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T1094" s="18" t="s">
        <v>179</v>
      </c>
      <c r="AU1094" s="18" t="s">
        <v>177</v>
      </c>
    </row>
    <row r="1095" s="14" customFormat="1">
      <c r="A1095" s="14"/>
      <c r="B1095" s="250"/>
      <c r="C1095" s="251"/>
      <c r="D1095" s="235" t="s">
        <v>180</v>
      </c>
      <c r="E1095" s="252" t="s">
        <v>1</v>
      </c>
      <c r="F1095" s="253" t="s">
        <v>1580</v>
      </c>
      <c r="G1095" s="251"/>
      <c r="H1095" s="254">
        <v>14.91</v>
      </c>
      <c r="I1095" s="255"/>
      <c r="J1095" s="251"/>
      <c r="K1095" s="251"/>
      <c r="L1095" s="256"/>
      <c r="M1095" s="257"/>
      <c r="N1095" s="258"/>
      <c r="O1095" s="258"/>
      <c r="P1095" s="258"/>
      <c r="Q1095" s="258"/>
      <c r="R1095" s="258"/>
      <c r="S1095" s="258"/>
      <c r="T1095" s="259"/>
      <c r="U1095" s="14"/>
      <c r="V1095" s="14"/>
      <c r="W1095" s="14"/>
      <c r="X1095" s="14"/>
      <c r="Y1095" s="14"/>
      <c r="Z1095" s="14"/>
      <c r="AA1095" s="14"/>
      <c r="AB1095" s="14"/>
      <c r="AC1095" s="14"/>
      <c r="AD1095" s="14"/>
      <c r="AE1095" s="14"/>
      <c r="AT1095" s="260" t="s">
        <v>180</v>
      </c>
      <c r="AU1095" s="260" t="s">
        <v>177</v>
      </c>
      <c r="AV1095" s="14" t="s">
        <v>177</v>
      </c>
      <c r="AW1095" s="14" t="s">
        <v>30</v>
      </c>
      <c r="AX1095" s="14" t="s">
        <v>73</v>
      </c>
      <c r="AY1095" s="260" t="s">
        <v>169</v>
      </c>
    </row>
    <row r="1096" s="15" customFormat="1">
      <c r="A1096" s="15"/>
      <c r="B1096" s="261"/>
      <c r="C1096" s="262"/>
      <c r="D1096" s="235" t="s">
        <v>180</v>
      </c>
      <c r="E1096" s="263" t="s">
        <v>1</v>
      </c>
      <c r="F1096" s="264" t="s">
        <v>183</v>
      </c>
      <c r="G1096" s="262"/>
      <c r="H1096" s="265">
        <v>14.91</v>
      </c>
      <c r="I1096" s="266"/>
      <c r="J1096" s="262"/>
      <c r="K1096" s="262"/>
      <c r="L1096" s="267"/>
      <c r="M1096" s="268"/>
      <c r="N1096" s="269"/>
      <c r="O1096" s="269"/>
      <c r="P1096" s="269"/>
      <c r="Q1096" s="269"/>
      <c r="R1096" s="269"/>
      <c r="S1096" s="269"/>
      <c r="T1096" s="270"/>
      <c r="U1096" s="15"/>
      <c r="V1096" s="15"/>
      <c r="W1096" s="15"/>
      <c r="X1096" s="15"/>
      <c r="Y1096" s="15"/>
      <c r="Z1096" s="15"/>
      <c r="AA1096" s="15"/>
      <c r="AB1096" s="15"/>
      <c r="AC1096" s="15"/>
      <c r="AD1096" s="15"/>
      <c r="AE1096" s="15"/>
      <c r="AT1096" s="271" t="s">
        <v>180</v>
      </c>
      <c r="AU1096" s="271" t="s">
        <v>177</v>
      </c>
      <c r="AV1096" s="15" t="s">
        <v>176</v>
      </c>
      <c r="AW1096" s="15" t="s">
        <v>30</v>
      </c>
      <c r="AX1096" s="15" t="s">
        <v>81</v>
      </c>
      <c r="AY1096" s="271" t="s">
        <v>169</v>
      </c>
    </row>
    <row r="1097" s="2" customFormat="1" ht="24.15" customHeight="1">
      <c r="A1097" s="39"/>
      <c r="B1097" s="40"/>
      <c r="C1097" s="221" t="s">
        <v>869</v>
      </c>
      <c r="D1097" s="221" t="s">
        <v>172</v>
      </c>
      <c r="E1097" s="222" t="s">
        <v>1581</v>
      </c>
      <c r="F1097" s="223" t="s">
        <v>1582</v>
      </c>
      <c r="G1097" s="224" t="s">
        <v>175</v>
      </c>
      <c r="H1097" s="225">
        <v>0.80400000000000005</v>
      </c>
      <c r="I1097" s="226"/>
      <c r="J1097" s="227">
        <f>ROUND(I1097*H1097,2)</f>
        <v>0</v>
      </c>
      <c r="K1097" s="228"/>
      <c r="L1097" s="45"/>
      <c r="M1097" s="229" t="s">
        <v>1</v>
      </c>
      <c r="N1097" s="230" t="s">
        <v>41</v>
      </c>
      <c r="O1097" s="93"/>
      <c r="P1097" s="231">
        <f>O1097*H1097</f>
        <v>0</v>
      </c>
      <c r="Q1097" s="231">
        <v>0</v>
      </c>
      <c r="R1097" s="231">
        <f>Q1097*H1097</f>
        <v>0</v>
      </c>
      <c r="S1097" s="231">
        <v>0</v>
      </c>
      <c r="T1097" s="232">
        <f>S1097*H1097</f>
        <v>0</v>
      </c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R1097" s="233" t="s">
        <v>217</v>
      </c>
      <c r="AT1097" s="233" t="s">
        <v>172</v>
      </c>
      <c r="AU1097" s="233" t="s">
        <v>177</v>
      </c>
      <c r="AY1097" s="18" t="s">
        <v>169</v>
      </c>
      <c r="BE1097" s="234">
        <f>IF(N1097="základní",J1097,0)</f>
        <v>0</v>
      </c>
      <c r="BF1097" s="234">
        <f>IF(N1097="snížená",J1097,0)</f>
        <v>0</v>
      </c>
      <c r="BG1097" s="234">
        <f>IF(N1097="zákl. přenesená",J1097,0)</f>
        <v>0</v>
      </c>
      <c r="BH1097" s="234">
        <f>IF(N1097="sníž. přenesená",J1097,0)</f>
        <v>0</v>
      </c>
      <c r="BI1097" s="234">
        <f>IF(N1097="nulová",J1097,0)</f>
        <v>0</v>
      </c>
      <c r="BJ1097" s="18" t="s">
        <v>178</v>
      </c>
      <c r="BK1097" s="234">
        <f>ROUND(I1097*H1097,2)</f>
        <v>0</v>
      </c>
      <c r="BL1097" s="18" t="s">
        <v>217</v>
      </c>
      <c r="BM1097" s="233" t="s">
        <v>1583</v>
      </c>
    </row>
    <row r="1098" s="2" customFormat="1">
      <c r="A1098" s="39"/>
      <c r="B1098" s="40"/>
      <c r="C1098" s="41"/>
      <c r="D1098" s="235" t="s">
        <v>179</v>
      </c>
      <c r="E1098" s="41"/>
      <c r="F1098" s="236" t="s">
        <v>1584</v>
      </c>
      <c r="G1098" s="41"/>
      <c r="H1098" s="41"/>
      <c r="I1098" s="237"/>
      <c r="J1098" s="41"/>
      <c r="K1098" s="41"/>
      <c r="L1098" s="45"/>
      <c r="M1098" s="238"/>
      <c r="N1098" s="239"/>
      <c r="O1098" s="93"/>
      <c r="P1098" s="93"/>
      <c r="Q1098" s="93"/>
      <c r="R1098" s="93"/>
      <c r="S1098" s="93"/>
      <c r="T1098" s="94"/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T1098" s="18" t="s">
        <v>179</v>
      </c>
      <c r="AU1098" s="18" t="s">
        <v>177</v>
      </c>
    </row>
    <row r="1099" s="12" customFormat="1" ht="22.8" customHeight="1">
      <c r="A1099" s="12"/>
      <c r="B1099" s="205"/>
      <c r="C1099" s="206"/>
      <c r="D1099" s="207" t="s">
        <v>72</v>
      </c>
      <c r="E1099" s="219" t="s">
        <v>1585</v>
      </c>
      <c r="F1099" s="219" t="s">
        <v>1586</v>
      </c>
      <c r="G1099" s="206"/>
      <c r="H1099" s="206"/>
      <c r="I1099" s="209"/>
      <c r="J1099" s="220">
        <f>BK1099</f>
        <v>0</v>
      </c>
      <c r="K1099" s="206"/>
      <c r="L1099" s="211"/>
      <c r="M1099" s="212"/>
      <c r="N1099" s="213"/>
      <c r="O1099" s="213"/>
      <c r="P1099" s="214">
        <f>SUM(P1100:P1103)</f>
        <v>0</v>
      </c>
      <c r="Q1099" s="213"/>
      <c r="R1099" s="214">
        <f>SUM(R1100:R1103)</f>
        <v>0.039312</v>
      </c>
      <c r="S1099" s="213"/>
      <c r="T1099" s="215">
        <f>SUM(T1100:T1103)</f>
        <v>0</v>
      </c>
      <c r="U1099" s="12"/>
      <c r="V1099" s="12"/>
      <c r="W1099" s="12"/>
      <c r="X1099" s="12"/>
      <c r="Y1099" s="12"/>
      <c r="Z1099" s="12"/>
      <c r="AA1099" s="12"/>
      <c r="AB1099" s="12"/>
      <c r="AC1099" s="12"/>
      <c r="AD1099" s="12"/>
      <c r="AE1099" s="12"/>
      <c r="AR1099" s="216" t="s">
        <v>177</v>
      </c>
      <c r="AT1099" s="217" t="s">
        <v>72</v>
      </c>
      <c r="AU1099" s="217" t="s">
        <v>81</v>
      </c>
      <c r="AY1099" s="216" t="s">
        <v>169</v>
      </c>
      <c r="BK1099" s="218">
        <f>SUM(BK1100:BK1103)</f>
        <v>0</v>
      </c>
    </row>
    <row r="1100" s="2" customFormat="1" ht="24.15" customHeight="1">
      <c r="A1100" s="39"/>
      <c r="B1100" s="40"/>
      <c r="C1100" s="221" t="s">
        <v>1587</v>
      </c>
      <c r="D1100" s="221" t="s">
        <v>172</v>
      </c>
      <c r="E1100" s="222" t="s">
        <v>1588</v>
      </c>
      <c r="F1100" s="223" t="s">
        <v>1589</v>
      </c>
      <c r="G1100" s="224" t="s">
        <v>189</v>
      </c>
      <c r="H1100" s="225">
        <v>87.359999999999999</v>
      </c>
      <c r="I1100" s="226"/>
      <c r="J1100" s="227">
        <f>ROUND(I1100*H1100,2)</f>
        <v>0</v>
      </c>
      <c r="K1100" s="228"/>
      <c r="L1100" s="45"/>
      <c r="M1100" s="229" t="s">
        <v>1</v>
      </c>
      <c r="N1100" s="230" t="s">
        <v>41</v>
      </c>
      <c r="O1100" s="93"/>
      <c r="P1100" s="231">
        <f>O1100*H1100</f>
        <v>0</v>
      </c>
      <c r="Q1100" s="231">
        <v>0.00044999999999999999</v>
      </c>
      <c r="R1100" s="231">
        <f>Q1100*H1100</f>
        <v>0.039312</v>
      </c>
      <c r="S1100" s="231">
        <v>0</v>
      </c>
      <c r="T1100" s="232">
        <f>S1100*H1100</f>
        <v>0</v>
      </c>
      <c r="U1100" s="39"/>
      <c r="V1100" s="39"/>
      <c r="W1100" s="39"/>
      <c r="X1100" s="39"/>
      <c r="Y1100" s="39"/>
      <c r="Z1100" s="39"/>
      <c r="AA1100" s="39"/>
      <c r="AB1100" s="39"/>
      <c r="AC1100" s="39"/>
      <c r="AD1100" s="39"/>
      <c r="AE1100" s="39"/>
      <c r="AR1100" s="233" t="s">
        <v>217</v>
      </c>
      <c r="AT1100" s="233" t="s">
        <v>172</v>
      </c>
      <c r="AU1100" s="233" t="s">
        <v>177</v>
      </c>
      <c r="AY1100" s="18" t="s">
        <v>169</v>
      </c>
      <c r="BE1100" s="234">
        <f>IF(N1100="základní",J1100,0)</f>
        <v>0</v>
      </c>
      <c r="BF1100" s="234">
        <f>IF(N1100="snížená",J1100,0)</f>
        <v>0</v>
      </c>
      <c r="BG1100" s="234">
        <f>IF(N1100="zákl. přenesená",J1100,0)</f>
        <v>0</v>
      </c>
      <c r="BH1100" s="234">
        <f>IF(N1100="sníž. přenesená",J1100,0)</f>
        <v>0</v>
      </c>
      <c r="BI1100" s="234">
        <f>IF(N1100="nulová",J1100,0)</f>
        <v>0</v>
      </c>
      <c r="BJ1100" s="18" t="s">
        <v>178</v>
      </c>
      <c r="BK1100" s="234">
        <f>ROUND(I1100*H1100,2)</f>
        <v>0</v>
      </c>
      <c r="BL1100" s="18" t="s">
        <v>217</v>
      </c>
      <c r="BM1100" s="233" t="s">
        <v>1590</v>
      </c>
    </row>
    <row r="1101" s="2" customFormat="1">
      <c r="A1101" s="39"/>
      <c r="B1101" s="40"/>
      <c r="C1101" s="41"/>
      <c r="D1101" s="235" t="s">
        <v>179</v>
      </c>
      <c r="E1101" s="41"/>
      <c r="F1101" s="236" t="s">
        <v>1589</v>
      </c>
      <c r="G1101" s="41"/>
      <c r="H1101" s="41"/>
      <c r="I1101" s="237"/>
      <c r="J1101" s="41"/>
      <c r="K1101" s="41"/>
      <c r="L1101" s="45"/>
      <c r="M1101" s="238"/>
      <c r="N1101" s="239"/>
      <c r="O1101" s="93"/>
      <c r="P1101" s="93"/>
      <c r="Q1101" s="93"/>
      <c r="R1101" s="93"/>
      <c r="S1101" s="93"/>
      <c r="T1101" s="94"/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T1101" s="18" t="s">
        <v>179</v>
      </c>
      <c r="AU1101" s="18" t="s">
        <v>177</v>
      </c>
    </row>
    <row r="1102" s="14" customFormat="1">
      <c r="A1102" s="14"/>
      <c r="B1102" s="250"/>
      <c r="C1102" s="251"/>
      <c r="D1102" s="235" t="s">
        <v>180</v>
      </c>
      <c r="E1102" s="252" t="s">
        <v>1</v>
      </c>
      <c r="F1102" s="253" t="s">
        <v>1591</v>
      </c>
      <c r="G1102" s="251"/>
      <c r="H1102" s="254">
        <v>87.359999999999999</v>
      </c>
      <c r="I1102" s="255"/>
      <c r="J1102" s="251"/>
      <c r="K1102" s="251"/>
      <c r="L1102" s="256"/>
      <c r="M1102" s="257"/>
      <c r="N1102" s="258"/>
      <c r="O1102" s="258"/>
      <c r="P1102" s="258"/>
      <c r="Q1102" s="258"/>
      <c r="R1102" s="258"/>
      <c r="S1102" s="258"/>
      <c r="T1102" s="259"/>
      <c r="U1102" s="14"/>
      <c r="V1102" s="14"/>
      <c r="W1102" s="14"/>
      <c r="X1102" s="14"/>
      <c r="Y1102" s="14"/>
      <c r="Z1102" s="14"/>
      <c r="AA1102" s="14"/>
      <c r="AB1102" s="14"/>
      <c r="AC1102" s="14"/>
      <c r="AD1102" s="14"/>
      <c r="AE1102" s="14"/>
      <c r="AT1102" s="260" t="s">
        <v>180</v>
      </c>
      <c r="AU1102" s="260" t="s">
        <v>177</v>
      </c>
      <c r="AV1102" s="14" t="s">
        <v>177</v>
      </c>
      <c r="AW1102" s="14" t="s">
        <v>30</v>
      </c>
      <c r="AX1102" s="14" t="s">
        <v>73</v>
      </c>
      <c r="AY1102" s="260" t="s">
        <v>169</v>
      </c>
    </row>
    <row r="1103" s="15" customFormat="1">
      <c r="A1103" s="15"/>
      <c r="B1103" s="261"/>
      <c r="C1103" s="262"/>
      <c r="D1103" s="235" t="s">
        <v>180</v>
      </c>
      <c r="E1103" s="263" t="s">
        <v>1</v>
      </c>
      <c r="F1103" s="264" t="s">
        <v>183</v>
      </c>
      <c r="G1103" s="262"/>
      <c r="H1103" s="265">
        <v>87.359999999999999</v>
      </c>
      <c r="I1103" s="266"/>
      <c r="J1103" s="262"/>
      <c r="K1103" s="262"/>
      <c r="L1103" s="267"/>
      <c r="M1103" s="268"/>
      <c r="N1103" s="269"/>
      <c r="O1103" s="269"/>
      <c r="P1103" s="269"/>
      <c r="Q1103" s="269"/>
      <c r="R1103" s="269"/>
      <c r="S1103" s="269"/>
      <c r="T1103" s="270"/>
      <c r="U1103" s="15"/>
      <c r="V1103" s="15"/>
      <c r="W1103" s="15"/>
      <c r="X1103" s="15"/>
      <c r="Y1103" s="15"/>
      <c r="Z1103" s="15"/>
      <c r="AA1103" s="15"/>
      <c r="AB1103" s="15"/>
      <c r="AC1103" s="15"/>
      <c r="AD1103" s="15"/>
      <c r="AE1103" s="15"/>
      <c r="AT1103" s="271" t="s">
        <v>180</v>
      </c>
      <c r="AU1103" s="271" t="s">
        <v>177</v>
      </c>
      <c r="AV1103" s="15" t="s">
        <v>176</v>
      </c>
      <c r="AW1103" s="15" t="s">
        <v>30</v>
      </c>
      <c r="AX1103" s="15" t="s">
        <v>81</v>
      </c>
      <c r="AY1103" s="271" t="s">
        <v>169</v>
      </c>
    </row>
    <row r="1104" s="12" customFormat="1" ht="22.8" customHeight="1">
      <c r="A1104" s="12"/>
      <c r="B1104" s="205"/>
      <c r="C1104" s="206"/>
      <c r="D1104" s="207" t="s">
        <v>72</v>
      </c>
      <c r="E1104" s="219" t="s">
        <v>1592</v>
      </c>
      <c r="F1104" s="219" t="s">
        <v>1593</v>
      </c>
      <c r="G1104" s="206"/>
      <c r="H1104" s="206"/>
      <c r="I1104" s="209"/>
      <c r="J1104" s="220">
        <f>BK1104</f>
        <v>0</v>
      </c>
      <c r="K1104" s="206"/>
      <c r="L1104" s="211"/>
      <c r="M1104" s="212"/>
      <c r="N1104" s="213"/>
      <c r="O1104" s="213"/>
      <c r="P1104" s="214">
        <f>SUM(P1105:P1128)</f>
        <v>0</v>
      </c>
      <c r="Q1104" s="213"/>
      <c r="R1104" s="214">
        <f>SUM(R1105:R1128)</f>
        <v>0.24827465999999998</v>
      </c>
      <c r="S1104" s="213"/>
      <c r="T1104" s="215">
        <f>SUM(T1105:T1128)</f>
        <v>0.042261369999999999</v>
      </c>
      <c r="U1104" s="12"/>
      <c r="V1104" s="12"/>
      <c r="W1104" s="12"/>
      <c r="X1104" s="12"/>
      <c r="Y1104" s="12"/>
      <c r="Z1104" s="12"/>
      <c r="AA1104" s="12"/>
      <c r="AB1104" s="12"/>
      <c r="AC1104" s="12"/>
      <c r="AD1104" s="12"/>
      <c r="AE1104" s="12"/>
      <c r="AR1104" s="216" t="s">
        <v>177</v>
      </c>
      <c r="AT1104" s="217" t="s">
        <v>72</v>
      </c>
      <c r="AU1104" s="217" t="s">
        <v>81</v>
      </c>
      <c r="AY1104" s="216" t="s">
        <v>169</v>
      </c>
      <c r="BK1104" s="218">
        <f>SUM(BK1105:BK1128)</f>
        <v>0</v>
      </c>
    </row>
    <row r="1105" s="2" customFormat="1" ht="16.5" customHeight="1">
      <c r="A1105" s="39"/>
      <c r="B1105" s="40"/>
      <c r="C1105" s="221" t="s">
        <v>873</v>
      </c>
      <c r="D1105" s="221" t="s">
        <v>172</v>
      </c>
      <c r="E1105" s="222" t="s">
        <v>1594</v>
      </c>
      <c r="F1105" s="223" t="s">
        <v>1595</v>
      </c>
      <c r="G1105" s="224" t="s">
        <v>189</v>
      </c>
      <c r="H1105" s="225">
        <v>136.327</v>
      </c>
      <c r="I1105" s="226"/>
      <c r="J1105" s="227">
        <f>ROUND(I1105*H1105,2)</f>
        <v>0</v>
      </c>
      <c r="K1105" s="228"/>
      <c r="L1105" s="45"/>
      <c r="M1105" s="229" t="s">
        <v>1</v>
      </c>
      <c r="N1105" s="230" t="s">
        <v>41</v>
      </c>
      <c r="O1105" s="93"/>
      <c r="P1105" s="231">
        <f>O1105*H1105</f>
        <v>0</v>
      </c>
      <c r="Q1105" s="231">
        <v>0.001</v>
      </c>
      <c r="R1105" s="231">
        <f>Q1105*H1105</f>
        <v>0.136327</v>
      </c>
      <c r="S1105" s="231">
        <v>0.00031</v>
      </c>
      <c r="T1105" s="232">
        <f>S1105*H1105</f>
        <v>0.042261369999999999</v>
      </c>
      <c r="U1105" s="39"/>
      <c r="V1105" s="39"/>
      <c r="W1105" s="39"/>
      <c r="X1105" s="39"/>
      <c r="Y1105" s="39"/>
      <c r="Z1105" s="39"/>
      <c r="AA1105" s="39"/>
      <c r="AB1105" s="39"/>
      <c r="AC1105" s="39"/>
      <c r="AD1105" s="39"/>
      <c r="AE1105" s="39"/>
      <c r="AR1105" s="233" t="s">
        <v>217</v>
      </c>
      <c r="AT1105" s="233" t="s">
        <v>172</v>
      </c>
      <c r="AU1105" s="233" t="s">
        <v>177</v>
      </c>
      <c r="AY1105" s="18" t="s">
        <v>169</v>
      </c>
      <c r="BE1105" s="234">
        <f>IF(N1105="základní",J1105,0)</f>
        <v>0</v>
      </c>
      <c r="BF1105" s="234">
        <f>IF(N1105="snížená",J1105,0)</f>
        <v>0</v>
      </c>
      <c r="BG1105" s="234">
        <f>IF(N1105="zákl. přenesená",J1105,0)</f>
        <v>0</v>
      </c>
      <c r="BH1105" s="234">
        <f>IF(N1105="sníž. přenesená",J1105,0)</f>
        <v>0</v>
      </c>
      <c r="BI1105" s="234">
        <f>IF(N1105="nulová",J1105,0)</f>
        <v>0</v>
      </c>
      <c r="BJ1105" s="18" t="s">
        <v>178</v>
      </c>
      <c r="BK1105" s="234">
        <f>ROUND(I1105*H1105,2)</f>
        <v>0</v>
      </c>
      <c r="BL1105" s="18" t="s">
        <v>217</v>
      </c>
      <c r="BM1105" s="233" t="s">
        <v>1596</v>
      </c>
    </row>
    <row r="1106" s="2" customFormat="1">
      <c r="A1106" s="39"/>
      <c r="B1106" s="40"/>
      <c r="C1106" s="41"/>
      <c r="D1106" s="235" t="s">
        <v>179</v>
      </c>
      <c r="E1106" s="41"/>
      <c r="F1106" s="236" t="s">
        <v>1595</v>
      </c>
      <c r="G1106" s="41"/>
      <c r="H1106" s="41"/>
      <c r="I1106" s="237"/>
      <c r="J1106" s="41"/>
      <c r="K1106" s="41"/>
      <c r="L1106" s="45"/>
      <c r="M1106" s="238"/>
      <c r="N1106" s="239"/>
      <c r="O1106" s="93"/>
      <c r="P1106" s="93"/>
      <c r="Q1106" s="93"/>
      <c r="R1106" s="93"/>
      <c r="S1106" s="93"/>
      <c r="T1106" s="94"/>
      <c r="U1106" s="39"/>
      <c r="V1106" s="39"/>
      <c r="W1106" s="39"/>
      <c r="X1106" s="39"/>
      <c r="Y1106" s="39"/>
      <c r="Z1106" s="39"/>
      <c r="AA1106" s="39"/>
      <c r="AB1106" s="39"/>
      <c r="AC1106" s="39"/>
      <c r="AD1106" s="39"/>
      <c r="AE1106" s="39"/>
      <c r="AT1106" s="18" t="s">
        <v>179</v>
      </c>
      <c r="AU1106" s="18" t="s">
        <v>177</v>
      </c>
    </row>
    <row r="1107" s="14" customFormat="1">
      <c r="A1107" s="14"/>
      <c r="B1107" s="250"/>
      <c r="C1107" s="251"/>
      <c r="D1107" s="235" t="s">
        <v>180</v>
      </c>
      <c r="E1107" s="252" t="s">
        <v>1</v>
      </c>
      <c r="F1107" s="253" t="s">
        <v>1597</v>
      </c>
      <c r="G1107" s="251"/>
      <c r="H1107" s="254">
        <v>41.677999999999997</v>
      </c>
      <c r="I1107" s="255"/>
      <c r="J1107" s="251"/>
      <c r="K1107" s="251"/>
      <c r="L1107" s="256"/>
      <c r="M1107" s="257"/>
      <c r="N1107" s="258"/>
      <c r="O1107" s="258"/>
      <c r="P1107" s="258"/>
      <c r="Q1107" s="258"/>
      <c r="R1107" s="258"/>
      <c r="S1107" s="258"/>
      <c r="T1107" s="259"/>
      <c r="U1107" s="14"/>
      <c r="V1107" s="14"/>
      <c r="W1107" s="14"/>
      <c r="X1107" s="14"/>
      <c r="Y1107" s="14"/>
      <c r="Z1107" s="14"/>
      <c r="AA1107" s="14"/>
      <c r="AB1107" s="14"/>
      <c r="AC1107" s="14"/>
      <c r="AD1107" s="14"/>
      <c r="AE1107" s="14"/>
      <c r="AT1107" s="260" t="s">
        <v>180</v>
      </c>
      <c r="AU1107" s="260" t="s">
        <v>177</v>
      </c>
      <c r="AV1107" s="14" t="s">
        <v>177</v>
      </c>
      <c r="AW1107" s="14" t="s">
        <v>30</v>
      </c>
      <c r="AX1107" s="14" t="s">
        <v>73</v>
      </c>
      <c r="AY1107" s="260" t="s">
        <v>169</v>
      </c>
    </row>
    <row r="1108" s="14" customFormat="1">
      <c r="A1108" s="14"/>
      <c r="B1108" s="250"/>
      <c r="C1108" s="251"/>
      <c r="D1108" s="235" t="s">
        <v>180</v>
      </c>
      <c r="E1108" s="252" t="s">
        <v>1</v>
      </c>
      <c r="F1108" s="253" t="s">
        <v>1598</v>
      </c>
      <c r="G1108" s="251"/>
      <c r="H1108" s="254">
        <v>94.649000000000001</v>
      </c>
      <c r="I1108" s="255"/>
      <c r="J1108" s="251"/>
      <c r="K1108" s="251"/>
      <c r="L1108" s="256"/>
      <c r="M1108" s="257"/>
      <c r="N1108" s="258"/>
      <c r="O1108" s="258"/>
      <c r="P1108" s="258"/>
      <c r="Q1108" s="258"/>
      <c r="R1108" s="258"/>
      <c r="S1108" s="258"/>
      <c r="T1108" s="259"/>
      <c r="U1108" s="14"/>
      <c r="V1108" s="14"/>
      <c r="W1108" s="14"/>
      <c r="X1108" s="14"/>
      <c r="Y1108" s="14"/>
      <c r="Z1108" s="14"/>
      <c r="AA1108" s="14"/>
      <c r="AB1108" s="14"/>
      <c r="AC1108" s="14"/>
      <c r="AD1108" s="14"/>
      <c r="AE1108" s="14"/>
      <c r="AT1108" s="260" t="s">
        <v>180</v>
      </c>
      <c r="AU1108" s="260" t="s">
        <v>177</v>
      </c>
      <c r="AV1108" s="14" t="s">
        <v>177</v>
      </c>
      <c r="AW1108" s="14" t="s">
        <v>30</v>
      </c>
      <c r="AX1108" s="14" t="s">
        <v>73</v>
      </c>
      <c r="AY1108" s="260" t="s">
        <v>169</v>
      </c>
    </row>
    <row r="1109" s="15" customFormat="1">
      <c r="A1109" s="15"/>
      <c r="B1109" s="261"/>
      <c r="C1109" s="262"/>
      <c r="D1109" s="235" t="s">
        <v>180</v>
      </c>
      <c r="E1109" s="263" t="s">
        <v>1</v>
      </c>
      <c r="F1109" s="264" t="s">
        <v>183</v>
      </c>
      <c r="G1109" s="262"/>
      <c r="H1109" s="265">
        <v>136.327</v>
      </c>
      <c r="I1109" s="266"/>
      <c r="J1109" s="262"/>
      <c r="K1109" s="262"/>
      <c r="L1109" s="267"/>
      <c r="M1109" s="268"/>
      <c r="N1109" s="269"/>
      <c r="O1109" s="269"/>
      <c r="P1109" s="269"/>
      <c r="Q1109" s="269"/>
      <c r="R1109" s="269"/>
      <c r="S1109" s="269"/>
      <c r="T1109" s="270"/>
      <c r="U1109" s="15"/>
      <c r="V1109" s="15"/>
      <c r="W1109" s="15"/>
      <c r="X1109" s="15"/>
      <c r="Y1109" s="15"/>
      <c r="Z1109" s="15"/>
      <c r="AA1109" s="15"/>
      <c r="AB1109" s="15"/>
      <c r="AC1109" s="15"/>
      <c r="AD1109" s="15"/>
      <c r="AE1109" s="15"/>
      <c r="AT1109" s="271" t="s">
        <v>180</v>
      </c>
      <c r="AU1109" s="271" t="s">
        <v>177</v>
      </c>
      <c r="AV1109" s="15" t="s">
        <v>176</v>
      </c>
      <c r="AW1109" s="15" t="s">
        <v>30</v>
      </c>
      <c r="AX1109" s="15" t="s">
        <v>81</v>
      </c>
      <c r="AY1109" s="271" t="s">
        <v>169</v>
      </c>
    </row>
    <row r="1110" s="2" customFormat="1" ht="24.15" customHeight="1">
      <c r="A1110" s="39"/>
      <c r="B1110" s="40"/>
      <c r="C1110" s="221" t="s">
        <v>1599</v>
      </c>
      <c r="D1110" s="221" t="s">
        <v>172</v>
      </c>
      <c r="E1110" s="222" t="s">
        <v>1600</v>
      </c>
      <c r="F1110" s="223" t="s">
        <v>1601</v>
      </c>
      <c r="G1110" s="224" t="s">
        <v>189</v>
      </c>
      <c r="H1110" s="225">
        <v>211.22200000000001</v>
      </c>
      <c r="I1110" s="226"/>
      <c r="J1110" s="227">
        <f>ROUND(I1110*H1110,2)</f>
        <v>0</v>
      </c>
      <c r="K1110" s="228"/>
      <c r="L1110" s="45"/>
      <c r="M1110" s="229" t="s">
        <v>1</v>
      </c>
      <c r="N1110" s="230" t="s">
        <v>41</v>
      </c>
      <c r="O1110" s="93"/>
      <c r="P1110" s="231">
        <f>O1110*H1110</f>
        <v>0</v>
      </c>
      <c r="Q1110" s="231">
        <v>0.00020000000000000001</v>
      </c>
      <c r="R1110" s="231">
        <f>Q1110*H1110</f>
        <v>0.042244400000000001</v>
      </c>
      <c r="S1110" s="231">
        <v>0</v>
      </c>
      <c r="T1110" s="232">
        <f>S1110*H1110</f>
        <v>0</v>
      </c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R1110" s="233" t="s">
        <v>217</v>
      </c>
      <c r="AT1110" s="233" t="s">
        <v>172</v>
      </c>
      <c r="AU1110" s="233" t="s">
        <v>177</v>
      </c>
      <c r="AY1110" s="18" t="s">
        <v>169</v>
      </c>
      <c r="BE1110" s="234">
        <f>IF(N1110="základní",J1110,0)</f>
        <v>0</v>
      </c>
      <c r="BF1110" s="234">
        <f>IF(N1110="snížená",J1110,0)</f>
        <v>0</v>
      </c>
      <c r="BG1110" s="234">
        <f>IF(N1110="zákl. přenesená",J1110,0)</f>
        <v>0</v>
      </c>
      <c r="BH1110" s="234">
        <f>IF(N1110="sníž. přenesená",J1110,0)</f>
        <v>0</v>
      </c>
      <c r="BI1110" s="234">
        <f>IF(N1110="nulová",J1110,0)</f>
        <v>0</v>
      </c>
      <c r="BJ1110" s="18" t="s">
        <v>178</v>
      </c>
      <c r="BK1110" s="234">
        <f>ROUND(I1110*H1110,2)</f>
        <v>0</v>
      </c>
      <c r="BL1110" s="18" t="s">
        <v>217</v>
      </c>
      <c r="BM1110" s="233" t="s">
        <v>1602</v>
      </c>
    </row>
    <row r="1111" s="2" customFormat="1">
      <c r="A1111" s="39"/>
      <c r="B1111" s="40"/>
      <c r="C1111" s="41"/>
      <c r="D1111" s="235" t="s">
        <v>179</v>
      </c>
      <c r="E1111" s="41"/>
      <c r="F1111" s="236" t="s">
        <v>1601</v>
      </c>
      <c r="G1111" s="41"/>
      <c r="H1111" s="41"/>
      <c r="I1111" s="237"/>
      <c r="J1111" s="41"/>
      <c r="K1111" s="41"/>
      <c r="L1111" s="45"/>
      <c r="M1111" s="238"/>
      <c r="N1111" s="239"/>
      <c r="O1111" s="93"/>
      <c r="P1111" s="93"/>
      <c r="Q1111" s="93"/>
      <c r="R1111" s="93"/>
      <c r="S1111" s="93"/>
      <c r="T1111" s="94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T1111" s="18" t="s">
        <v>179</v>
      </c>
      <c r="AU1111" s="18" t="s">
        <v>177</v>
      </c>
    </row>
    <row r="1112" s="13" customFormat="1">
      <c r="A1112" s="13"/>
      <c r="B1112" s="240"/>
      <c r="C1112" s="241"/>
      <c r="D1112" s="235" t="s">
        <v>180</v>
      </c>
      <c r="E1112" s="242" t="s">
        <v>1</v>
      </c>
      <c r="F1112" s="243" t="s">
        <v>1603</v>
      </c>
      <c r="G1112" s="241"/>
      <c r="H1112" s="242" t="s">
        <v>1</v>
      </c>
      <c r="I1112" s="244"/>
      <c r="J1112" s="241"/>
      <c r="K1112" s="241"/>
      <c r="L1112" s="245"/>
      <c r="M1112" s="246"/>
      <c r="N1112" s="247"/>
      <c r="O1112" s="247"/>
      <c r="P1112" s="247"/>
      <c r="Q1112" s="247"/>
      <c r="R1112" s="247"/>
      <c r="S1112" s="247"/>
      <c r="T1112" s="248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9" t="s">
        <v>180</v>
      </c>
      <c r="AU1112" s="249" t="s">
        <v>177</v>
      </c>
      <c r="AV1112" s="13" t="s">
        <v>81</v>
      </c>
      <c r="AW1112" s="13" t="s">
        <v>30</v>
      </c>
      <c r="AX1112" s="13" t="s">
        <v>73</v>
      </c>
      <c r="AY1112" s="249" t="s">
        <v>169</v>
      </c>
    </row>
    <row r="1113" s="14" customFormat="1">
      <c r="A1113" s="14"/>
      <c r="B1113" s="250"/>
      <c r="C1113" s="251"/>
      <c r="D1113" s="235" t="s">
        <v>180</v>
      </c>
      <c r="E1113" s="252" t="s">
        <v>1</v>
      </c>
      <c r="F1113" s="253" t="s">
        <v>1604</v>
      </c>
      <c r="G1113" s="251"/>
      <c r="H1113" s="254">
        <v>59.539999999999999</v>
      </c>
      <c r="I1113" s="255"/>
      <c r="J1113" s="251"/>
      <c r="K1113" s="251"/>
      <c r="L1113" s="256"/>
      <c r="M1113" s="257"/>
      <c r="N1113" s="258"/>
      <c r="O1113" s="258"/>
      <c r="P1113" s="258"/>
      <c r="Q1113" s="258"/>
      <c r="R1113" s="258"/>
      <c r="S1113" s="258"/>
      <c r="T1113" s="259"/>
      <c r="U1113" s="14"/>
      <c r="V1113" s="14"/>
      <c r="W1113" s="14"/>
      <c r="X1113" s="14"/>
      <c r="Y1113" s="14"/>
      <c r="Z1113" s="14"/>
      <c r="AA1113" s="14"/>
      <c r="AB1113" s="14"/>
      <c r="AC1113" s="14"/>
      <c r="AD1113" s="14"/>
      <c r="AE1113" s="14"/>
      <c r="AT1113" s="260" t="s">
        <v>180</v>
      </c>
      <c r="AU1113" s="260" t="s">
        <v>177</v>
      </c>
      <c r="AV1113" s="14" t="s">
        <v>177</v>
      </c>
      <c r="AW1113" s="14" t="s">
        <v>30</v>
      </c>
      <c r="AX1113" s="14" t="s">
        <v>73</v>
      </c>
      <c r="AY1113" s="260" t="s">
        <v>169</v>
      </c>
    </row>
    <row r="1114" s="13" customFormat="1">
      <c r="A1114" s="13"/>
      <c r="B1114" s="240"/>
      <c r="C1114" s="241"/>
      <c r="D1114" s="235" t="s">
        <v>180</v>
      </c>
      <c r="E1114" s="242" t="s">
        <v>1</v>
      </c>
      <c r="F1114" s="243" t="s">
        <v>1605</v>
      </c>
      <c r="G1114" s="241"/>
      <c r="H1114" s="242" t="s">
        <v>1</v>
      </c>
      <c r="I1114" s="244"/>
      <c r="J1114" s="241"/>
      <c r="K1114" s="241"/>
      <c r="L1114" s="245"/>
      <c r="M1114" s="246"/>
      <c r="N1114" s="247"/>
      <c r="O1114" s="247"/>
      <c r="P1114" s="247"/>
      <c r="Q1114" s="247"/>
      <c r="R1114" s="247"/>
      <c r="S1114" s="247"/>
      <c r="T1114" s="248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49" t="s">
        <v>180</v>
      </c>
      <c r="AU1114" s="249" t="s">
        <v>177</v>
      </c>
      <c r="AV1114" s="13" t="s">
        <v>81</v>
      </c>
      <c r="AW1114" s="13" t="s">
        <v>30</v>
      </c>
      <c r="AX1114" s="13" t="s">
        <v>73</v>
      </c>
      <c r="AY1114" s="249" t="s">
        <v>169</v>
      </c>
    </row>
    <row r="1115" s="14" customFormat="1">
      <c r="A1115" s="14"/>
      <c r="B1115" s="250"/>
      <c r="C1115" s="251"/>
      <c r="D1115" s="235" t="s">
        <v>180</v>
      </c>
      <c r="E1115" s="252" t="s">
        <v>1</v>
      </c>
      <c r="F1115" s="253" t="s">
        <v>200</v>
      </c>
      <c r="G1115" s="251"/>
      <c r="H1115" s="254">
        <v>102.592</v>
      </c>
      <c r="I1115" s="255"/>
      <c r="J1115" s="251"/>
      <c r="K1115" s="251"/>
      <c r="L1115" s="256"/>
      <c r="M1115" s="257"/>
      <c r="N1115" s="258"/>
      <c r="O1115" s="258"/>
      <c r="P1115" s="258"/>
      <c r="Q1115" s="258"/>
      <c r="R1115" s="258"/>
      <c r="S1115" s="258"/>
      <c r="T1115" s="259"/>
      <c r="U1115" s="14"/>
      <c r="V1115" s="14"/>
      <c r="W1115" s="14"/>
      <c r="X1115" s="14"/>
      <c r="Y1115" s="14"/>
      <c r="Z1115" s="14"/>
      <c r="AA1115" s="14"/>
      <c r="AB1115" s="14"/>
      <c r="AC1115" s="14"/>
      <c r="AD1115" s="14"/>
      <c r="AE1115" s="14"/>
      <c r="AT1115" s="260" t="s">
        <v>180</v>
      </c>
      <c r="AU1115" s="260" t="s">
        <v>177</v>
      </c>
      <c r="AV1115" s="14" t="s">
        <v>177</v>
      </c>
      <c r="AW1115" s="14" t="s">
        <v>30</v>
      </c>
      <c r="AX1115" s="14" t="s">
        <v>73</v>
      </c>
      <c r="AY1115" s="260" t="s">
        <v>169</v>
      </c>
    </row>
    <row r="1116" s="14" customFormat="1">
      <c r="A1116" s="14"/>
      <c r="B1116" s="250"/>
      <c r="C1116" s="251"/>
      <c r="D1116" s="235" t="s">
        <v>180</v>
      </c>
      <c r="E1116" s="252" t="s">
        <v>1</v>
      </c>
      <c r="F1116" s="253" t="s">
        <v>201</v>
      </c>
      <c r="G1116" s="251"/>
      <c r="H1116" s="254">
        <v>9.6389999999999993</v>
      </c>
      <c r="I1116" s="255"/>
      <c r="J1116" s="251"/>
      <c r="K1116" s="251"/>
      <c r="L1116" s="256"/>
      <c r="M1116" s="257"/>
      <c r="N1116" s="258"/>
      <c r="O1116" s="258"/>
      <c r="P1116" s="258"/>
      <c r="Q1116" s="258"/>
      <c r="R1116" s="258"/>
      <c r="S1116" s="258"/>
      <c r="T1116" s="259"/>
      <c r="U1116" s="14"/>
      <c r="V1116" s="14"/>
      <c r="W1116" s="14"/>
      <c r="X1116" s="14"/>
      <c r="Y1116" s="14"/>
      <c r="Z1116" s="14"/>
      <c r="AA1116" s="14"/>
      <c r="AB1116" s="14"/>
      <c r="AC1116" s="14"/>
      <c r="AD1116" s="14"/>
      <c r="AE1116" s="14"/>
      <c r="AT1116" s="260" t="s">
        <v>180</v>
      </c>
      <c r="AU1116" s="260" t="s">
        <v>177</v>
      </c>
      <c r="AV1116" s="14" t="s">
        <v>177</v>
      </c>
      <c r="AW1116" s="14" t="s">
        <v>30</v>
      </c>
      <c r="AX1116" s="14" t="s">
        <v>73</v>
      </c>
      <c r="AY1116" s="260" t="s">
        <v>169</v>
      </c>
    </row>
    <row r="1117" s="14" customFormat="1">
      <c r="A1117" s="14"/>
      <c r="B1117" s="250"/>
      <c r="C1117" s="251"/>
      <c r="D1117" s="235" t="s">
        <v>180</v>
      </c>
      <c r="E1117" s="252" t="s">
        <v>1</v>
      </c>
      <c r="F1117" s="253" t="s">
        <v>202</v>
      </c>
      <c r="G1117" s="251"/>
      <c r="H1117" s="254">
        <v>50.652000000000001</v>
      </c>
      <c r="I1117" s="255"/>
      <c r="J1117" s="251"/>
      <c r="K1117" s="251"/>
      <c r="L1117" s="256"/>
      <c r="M1117" s="257"/>
      <c r="N1117" s="258"/>
      <c r="O1117" s="258"/>
      <c r="P1117" s="258"/>
      <c r="Q1117" s="258"/>
      <c r="R1117" s="258"/>
      <c r="S1117" s="258"/>
      <c r="T1117" s="259"/>
      <c r="U1117" s="14"/>
      <c r="V1117" s="14"/>
      <c r="W1117" s="14"/>
      <c r="X1117" s="14"/>
      <c r="Y1117" s="14"/>
      <c r="Z1117" s="14"/>
      <c r="AA1117" s="14"/>
      <c r="AB1117" s="14"/>
      <c r="AC1117" s="14"/>
      <c r="AD1117" s="14"/>
      <c r="AE1117" s="14"/>
      <c r="AT1117" s="260" t="s">
        <v>180</v>
      </c>
      <c r="AU1117" s="260" t="s">
        <v>177</v>
      </c>
      <c r="AV1117" s="14" t="s">
        <v>177</v>
      </c>
      <c r="AW1117" s="14" t="s">
        <v>30</v>
      </c>
      <c r="AX1117" s="14" t="s">
        <v>73</v>
      </c>
      <c r="AY1117" s="260" t="s">
        <v>169</v>
      </c>
    </row>
    <row r="1118" s="14" customFormat="1">
      <c r="A1118" s="14"/>
      <c r="B1118" s="250"/>
      <c r="C1118" s="251"/>
      <c r="D1118" s="235" t="s">
        <v>180</v>
      </c>
      <c r="E1118" s="252" t="s">
        <v>1</v>
      </c>
      <c r="F1118" s="253" t="s">
        <v>203</v>
      </c>
      <c r="G1118" s="251"/>
      <c r="H1118" s="254">
        <v>39.049999999999997</v>
      </c>
      <c r="I1118" s="255"/>
      <c r="J1118" s="251"/>
      <c r="K1118" s="251"/>
      <c r="L1118" s="256"/>
      <c r="M1118" s="257"/>
      <c r="N1118" s="258"/>
      <c r="O1118" s="258"/>
      <c r="P1118" s="258"/>
      <c r="Q1118" s="258"/>
      <c r="R1118" s="258"/>
      <c r="S1118" s="258"/>
      <c r="T1118" s="259"/>
      <c r="U1118" s="14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T1118" s="260" t="s">
        <v>180</v>
      </c>
      <c r="AU1118" s="260" t="s">
        <v>177</v>
      </c>
      <c r="AV1118" s="14" t="s">
        <v>177</v>
      </c>
      <c r="AW1118" s="14" t="s">
        <v>30</v>
      </c>
      <c r="AX1118" s="14" t="s">
        <v>73</v>
      </c>
      <c r="AY1118" s="260" t="s">
        <v>169</v>
      </c>
    </row>
    <row r="1119" s="13" customFormat="1">
      <c r="A1119" s="13"/>
      <c r="B1119" s="240"/>
      <c r="C1119" s="241"/>
      <c r="D1119" s="235" t="s">
        <v>180</v>
      </c>
      <c r="E1119" s="242" t="s">
        <v>1</v>
      </c>
      <c r="F1119" s="243" t="s">
        <v>204</v>
      </c>
      <c r="G1119" s="241"/>
      <c r="H1119" s="242" t="s">
        <v>1</v>
      </c>
      <c r="I1119" s="244"/>
      <c r="J1119" s="241"/>
      <c r="K1119" s="241"/>
      <c r="L1119" s="245"/>
      <c r="M1119" s="246"/>
      <c r="N1119" s="247"/>
      <c r="O1119" s="247"/>
      <c r="P1119" s="247"/>
      <c r="Q1119" s="247"/>
      <c r="R1119" s="247"/>
      <c r="S1119" s="247"/>
      <c r="T1119" s="248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9" t="s">
        <v>180</v>
      </c>
      <c r="AU1119" s="249" t="s">
        <v>177</v>
      </c>
      <c r="AV1119" s="13" t="s">
        <v>81</v>
      </c>
      <c r="AW1119" s="13" t="s">
        <v>30</v>
      </c>
      <c r="AX1119" s="13" t="s">
        <v>73</v>
      </c>
      <c r="AY1119" s="249" t="s">
        <v>169</v>
      </c>
    </row>
    <row r="1120" s="14" customFormat="1">
      <c r="A1120" s="14"/>
      <c r="B1120" s="250"/>
      <c r="C1120" s="251"/>
      <c r="D1120" s="235" t="s">
        <v>180</v>
      </c>
      <c r="E1120" s="252" t="s">
        <v>1</v>
      </c>
      <c r="F1120" s="253" t="s">
        <v>205</v>
      </c>
      <c r="G1120" s="251"/>
      <c r="H1120" s="254">
        <v>-11.304</v>
      </c>
      <c r="I1120" s="255"/>
      <c r="J1120" s="251"/>
      <c r="K1120" s="251"/>
      <c r="L1120" s="256"/>
      <c r="M1120" s="257"/>
      <c r="N1120" s="258"/>
      <c r="O1120" s="258"/>
      <c r="P1120" s="258"/>
      <c r="Q1120" s="258"/>
      <c r="R1120" s="258"/>
      <c r="S1120" s="258"/>
      <c r="T1120" s="259"/>
      <c r="U1120" s="14"/>
      <c r="V1120" s="14"/>
      <c r="W1120" s="14"/>
      <c r="X1120" s="14"/>
      <c r="Y1120" s="14"/>
      <c r="Z1120" s="14"/>
      <c r="AA1120" s="14"/>
      <c r="AB1120" s="14"/>
      <c r="AC1120" s="14"/>
      <c r="AD1120" s="14"/>
      <c r="AE1120" s="14"/>
      <c r="AT1120" s="260" t="s">
        <v>180</v>
      </c>
      <c r="AU1120" s="260" t="s">
        <v>177</v>
      </c>
      <c r="AV1120" s="14" t="s">
        <v>177</v>
      </c>
      <c r="AW1120" s="14" t="s">
        <v>30</v>
      </c>
      <c r="AX1120" s="14" t="s">
        <v>73</v>
      </c>
      <c r="AY1120" s="260" t="s">
        <v>169</v>
      </c>
    </row>
    <row r="1121" s="14" customFormat="1">
      <c r="A1121" s="14"/>
      <c r="B1121" s="250"/>
      <c r="C1121" s="251"/>
      <c r="D1121" s="235" t="s">
        <v>180</v>
      </c>
      <c r="E1121" s="252" t="s">
        <v>1</v>
      </c>
      <c r="F1121" s="253" t="s">
        <v>206</v>
      </c>
      <c r="G1121" s="251"/>
      <c r="H1121" s="254">
        <v>-15.6</v>
      </c>
      <c r="I1121" s="255"/>
      <c r="J1121" s="251"/>
      <c r="K1121" s="251"/>
      <c r="L1121" s="256"/>
      <c r="M1121" s="257"/>
      <c r="N1121" s="258"/>
      <c r="O1121" s="258"/>
      <c r="P1121" s="258"/>
      <c r="Q1121" s="258"/>
      <c r="R1121" s="258"/>
      <c r="S1121" s="258"/>
      <c r="T1121" s="259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T1121" s="260" t="s">
        <v>180</v>
      </c>
      <c r="AU1121" s="260" t="s">
        <v>177</v>
      </c>
      <c r="AV1121" s="14" t="s">
        <v>177</v>
      </c>
      <c r="AW1121" s="14" t="s">
        <v>30</v>
      </c>
      <c r="AX1121" s="14" t="s">
        <v>73</v>
      </c>
      <c r="AY1121" s="260" t="s">
        <v>169</v>
      </c>
    </row>
    <row r="1122" s="13" customFormat="1">
      <c r="A1122" s="13"/>
      <c r="B1122" s="240"/>
      <c r="C1122" s="241"/>
      <c r="D1122" s="235" t="s">
        <v>180</v>
      </c>
      <c r="E1122" s="242" t="s">
        <v>1</v>
      </c>
      <c r="F1122" s="243" t="s">
        <v>207</v>
      </c>
      <c r="G1122" s="241"/>
      <c r="H1122" s="242" t="s">
        <v>1</v>
      </c>
      <c r="I1122" s="244"/>
      <c r="J1122" s="241"/>
      <c r="K1122" s="241"/>
      <c r="L1122" s="245"/>
      <c r="M1122" s="246"/>
      <c r="N1122" s="247"/>
      <c r="O1122" s="247"/>
      <c r="P1122" s="247"/>
      <c r="Q1122" s="247"/>
      <c r="R1122" s="247"/>
      <c r="S1122" s="247"/>
      <c r="T1122" s="248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49" t="s">
        <v>180</v>
      </c>
      <c r="AU1122" s="249" t="s">
        <v>177</v>
      </c>
      <c r="AV1122" s="13" t="s">
        <v>81</v>
      </c>
      <c r="AW1122" s="13" t="s">
        <v>30</v>
      </c>
      <c r="AX1122" s="13" t="s">
        <v>73</v>
      </c>
      <c r="AY1122" s="249" t="s">
        <v>169</v>
      </c>
    </row>
    <row r="1123" s="14" customFormat="1">
      <c r="A1123" s="14"/>
      <c r="B1123" s="250"/>
      <c r="C1123" s="251"/>
      <c r="D1123" s="235" t="s">
        <v>180</v>
      </c>
      <c r="E1123" s="252" t="s">
        <v>1</v>
      </c>
      <c r="F1123" s="253" t="s">
        <v>208</v>
      </c>
      <c r="G1123" s="251"/>
      <c r="H1123" s="254">
        <v>5.0529999999999999</v>
      </c>
      <c r="I1123" s="255"/>
      <c r="J1123" s="251"/>
      <c r="K1123" s="251"/>
      <c r="L1123" s="256"/>
      <c r="M1123" s="257"/>
      <c r="N1123" s="258"/>
      <c r="O1123" s="258"/>
      <c r="P1123" s="258"/>
      <c r="Q1123" s="258"/>
      <c r="R1123" s="258"/>
      <c r="S1123" s="258"/>
      <c r="T1123" s="259"/>
      <c r="U1123" s="14"/>
      <c r="V1123" s="14"/>
      <c r="W1123" s="14"/>
      <c r="X1123" s="14"/>
      <c r="Y1123" s="14"/>
      <c r="Z1123" s="14"/>
      <c r="AA1123" s="14"/>
      <c r="AB1123" s="14"/>
      <c r="AC1123" s="14"/>
      <c r="AD1123" s="14"/>
      <c r="AE1123" s="14"/>
      <c r="AT1123" s="260" t="s">
        <v>180</v>
      </c>
      <c r="AU1123" s="260" t="s">
        <v>177</v>
      </c>
      <c r="AV1123" s="14" t="s">
        <v>177</v>
      </c>
      <c r="AW1123" s="14" t="s">
        <v>30</v>
      </c>
      <c r="AX1123" s="14" t="s">
        <v>73</v>
      </c>
      <c r="AY1123" s="260" t="s">
        <v>169</v>
      </c>
    </row>
    <row r="1124" s="13" customFormat="1">
      <c r="A1124" s="13"/>
      <c r="B1124" s="240"/>
      <c r="C1124" s="241"/>
      <c r="D1124" s="235" t="s">
        <v>180</v>
      </c>
      <c r="E1124" s="242" t="s">
        <v>1</v>
      </c>
      <c r="F1124" s="243" t="s">
        <v>218</v>
      </c>
      <c r="G1124" s="241"/>
      <c r="H1124" s="242" t="s">
        <v>1</v>
      </c>
      <c r="I1124" s="244"/>
      <c r="J1124" s="241"/>
      <c r="K1124" s="241"/>
      <c r="L1124" s="245"/>
      <c r="M1124" s="246"/>
      <c r="N1124" s="247"/>
      <c r="O1124" s="247"/>
      <c r="P1124" s="247"/>
      <c r="Q1124" s="247"/>
      <c r="R1124" s="247"/>
      <c r="S1124" s="247"/>
      <c r="T1124" s="248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49" t="s">
        <v>180</v>
      </c>
      <c r="AU1124" s="249" t="s">
        <v>177</v>
      </c>
      <c r="AV1124" s="13" t="s">
        <v>81</v>
      </c>
      <c r="AW1124" s="13" t="s">
        <v>30</v>
      </c>
      <c r="AX1124" s="13" t="s">
        <v>73</v>
      </c>
      <c r="AY1124" s="249" t="s">
        <v>169</v>
      </c>
    </row>
    <row r="1125" s="14" customFormat="1">
      <c r="A1125" s="14"/>
      <c r="B1125" s="250"/>
      <c r="C1125" s="251"/>
      <c r="D1125" s="235" t="s">
        <v>180</v>
      </c>
      <c r="E1125" s="252" t="s">
        <v>1</v>
      </c>
      <c r="F1125" s="253" t="s">
        <v>219</v>
      </c>
      <c r="G1125" s="251"/>
      <c r="H1125" s="254">
        <v>-28.399999999999999</v>
      </c>
      <c r="I1125" s="255"/>
      <c r="J1125" s="251"/>
      <c r="K1125" s="251"/>
      <c r="L1125" s="256"/>
      <c r="M1125" s="257"/>
      <c r="N1125" s="258"/>
      <c r="O1125" s="258"/>
      <c r="P1125" s="258"/>
      <c r="Q1125" s="258"/>
      <c r="R1125" s="258"/>
      <c r="S1125" s="258"/>
      <c r="T1125" s="259"/>
      <c r="U1125" s="14"/>
      <c r="V1125" s="14"/>
      <c r="W1125" s="14"/>
      <c r="X1125" s="14"/>
      <c r="Y1125" s="14"/>
      <c r="Z1125" s="14"/>
      <c r="AA1125" s="14"/>
      <c r="AB1125" s="14"/>
      <c r="AC1125" s="14"/>
      <c r="AD1125" s="14"/>
      <c r="AE1125" s="14"/>
      <c r="AT1125" s="260" t="s">
        <v>180</v>
      </c>
      <c r="AU1125" s="260" t="s">
        <v>177</v>
      </c>
      <c r="AV1125" s="14" t="s">
        <v>177</v>
      </c>
      <c r="AW1125" s="14" t="s">
        <v>30</v>
      </c>
      <c r="AX1125" s="14" t="s">
        <v>73</v>
      </c>
      <c r="AY1125" s="260" t="s">
        <v>169</v>
      </c>
    </row>
    <row r="1126" s="15" customFormat="1">
      <c r="A1126" s="15"/>
      <c r="B1126" s="261"/>
      <c r="C1126" s="262"/>
      <c r="D1126" s="235" t="s">
        <v>180</v>
      </c>
      <c r="E1126" s="263" t="s">
        <v>1</v>
      </c>
      <c r="F1126" s="264" t="s">
        <v>183</v>
      </c>
      <c r="G1126" s="262"/>
      <c r="H1126" s="265">
        <v>211.22200000000001</v>
      </c>
      <c r="I1126" s="266"/>
      <c r="J1126" s="262"/>
      <c r="K1126" s="262"/>
      <c r="L1126" s="267"/>
      <c r="M1126" s="268"/>
      <c r="N1126" s="269"/>
      <c r="O1126" s="269"/>
      <c r="P1126" s="269"/>
      <c r="Q1126" s="269"/>
      <c r="R1126" s="269"/>
      <c r="S1126" s="269"/>
      <c r="T1126" s="270"/>
      <c r="U1126" s="15"/>
      <c r="V1126" s="15"/>
      <c r="W1126" s="15"/>
      <c r="X1126" s="15"/>
      <c r="Y1126" s="15"/>
      <c r="Z1126" s="15"/>
      <c r="AA1126" s="15"/>
      <c r="AB1126" s="15"/>
      <c r="AC1126" s="15"/>
      <c r="AD1126" s="15"/>
      <c r="AE1126" s="15"/>
      <c r="AT1126" s="271" t="s">
        <v>180</v>
      </c>
      <c r="AU1126" s="271" t="s">
        <v>177</v>
      </c>
      <c r="AV1126" s="15" t="s">
        <v>176</v>
      </c>
      <c r="AW1126" s="15" t="s">
        <v>30</v>
      </c>
      <c r="AX1126" s="15" t="s">
        <v>81</v>
      </c>
      <c r="AY1126" s="271" t="s">
        <v>169</v>
      </c>
    </row>
    <row r="1127" s="2" customFormat="1" ht="24.15" customHeight="1">
      <c r="A1127" s="39"/>
      <c r="B1127" s="40"/>
      <c r="C1127" s="221" t="s">
        <v>876</v>
      </c>
      <c r="D1127" s="221" t="s">
        <v>172</v>
      </c>
      <c r="E1127" s="222" t="s">
        <v>1606</v>
      </c>
      <c r="F1127" s="223" t="s">
        <v>1607</v>
      </c>
      <c r="G1127" s="224" t="s">
        <v>189</v>
      </c>
      <c r="H1127" s="225">
        <v>211.22200000000001</v>
      </c>
      <c r="I1127" s="226"/>
      <c r="J1127" s="227">
        <f>ROUND(I1127*H1127,2)</f>
        <v>0</v>
      </c>
      <c r="K1127" s="228"/>
      <c r="L1127" s="45"/>
      <c r="M1127" s="229" t="s">
        <v>1</v>
      </c>
      <c r="N1127" s="230" t="s">
        <v>41</v>
      </c>
      <c r="O1127" s="93"/>
      <c r="P1127" s="231">
        <f>O1127*H1127</f>
        <v>0</v>
      </c>
      <c r="Q1127" s="231">
        <v>0.00033</v>
      </c>
      <c r="R1127" s="231">
        <f>Q1127*H1127</f>
        <v>0.069703260000000003</v>
      </c>
      <c r="S1127" s="231">
        <v>0</v>
      </c>
      <c r="T1127" s="232">
        <f>S1127*H1127</f>
        <v>0</v>
      </c>
      <c r="U1127" s="39"/>
      <c r="V1127" s="39"/>
      <c r="W1127" s="39"/>
      <c r="X1127" s="39"/>
      <c r="Y1127" s="39"/>
      <c r="Z1127" s="39"/>
      <c r="AA1127" s="39"/>
      <c r="AB1127" s="39"/>
      <c r="AC1127" s="39"/>
      <c r="AD1127" s="39"/>
      <c r="AE1127" s="39"/>
      <c r="AR1127" s="233" t="s">
        <v>217</v>
      </c>
      <c r="AT1127" s="233" t="s">
        <v>172</v>
      </c>
      <c r="AU1127" s="233" t="s">
        <v>177</v>
      </c>
      <c r="AY1127" s="18" t="s">
        <v>169</v>
      </c>
      <c r="BE1127" s="234">
        <f>IF(N1127="základní",J1127,0)</f>
        <v>0</v>
      </c>
      <c r="BF1127" s="234">
        <f>IF(N1127="snížená",J1127,0)</f>
        <v>0</v>
      </c>
      <c r="BG1127" s="234">
        <f>IF(N1127="zákl. přenesená",J1127,0)</f>
        <v>0</v>
      </c>
      <c r="BH1127" s="234">
        <f>IF(N1127="sníž. přenesená",J1127,0)</f>
        <v>0</v>
      </c>
      <c r="BI1127" s="234">
        <f>IF(N1127="nulová",J1127,0)</f>
        <v>0</v>
      </c>
      <c r="BJ1127" s="18" t="s">
        <v>178</v>
      </c>
      <c r="BK1127" s="234">
        <f>ROUND(I1127*H1127,2)</f>
        <v>0</v>
      </c>
      <c r="BL1127" s="18" t="s">
        <v>217</v>
      </c>
      <c r="BM1127" s="233" t="s">
        <v>1608</v>
      </c>
    </row>
    <row r="1128" s="2" customFormat="1">
      <c r="A1128" s="39"/>
      <c r="B1128" s="40"/>
      <c r="C1128" s="41"/>
      <c r="D1128" s="235" t="s">
        <v>179</v>
      </c>
      <c r="E1128" s="41"/>
      <c r="F1128" s="236" t="s">
        <v>1607</v>
      </c>
      <c r="G1128" s="41"/>
      <c r="H1128" s="41"/>
      <c r="I1128" s="237"/>
      <c r="J1128" s="41"/>
      <c r="K1128" s="41"/>
      <c r="L1128" s="45"/>
      <c r="M1128" s="238"/>
      <c r="N1128" s="239"/>
      <c r="O1128" s="93"/>
      <c r="P1128" s="93"/>
      <c r="Q1128" s="93"/>
      <c r="R1128" s="93"/>
      <c r="S1128" s="93"/>
      <c r="T1128" s="94"/>
      <c r="U1128" s="39"/>
      <c r="V1128" s="39"/>
      <c r="W1128" s="39"/>
      <c r="X1128" s="39"/>
      <c r="Y1128" s="39"/>
      <c r="Z1128" s="39"/>
      <c r="AA1128" s="39"/>
      <c r="AB1128" s="39"/>
      <c r="AC1128" s="39"/>
      <c r="AD1128" s="39"/>
      <c r="AE1128" s="39"/>
      <c r="AT1128" s="18" t="s">
        <v>179</v>
      </c>
      <c r="AU1128" s="18" t="s">
        <v>177</v>
      </c>
    </row>
    <row r="1129" s="12" customFormat="1" ht="22.8" customHeight="1">
      <c r="A1129" s="12"/>
      <c r="B1129" s="205"/>
      <c r="C1129" s="206"/>
      <c r="D1129" s="207" t="s">
        <v>72</v>
      </c>
      <c r="E1129" s="219" t="s">
        <v>1609</v>
      </c>
      <c r="F1129" s="219" t="s">
        <v>1610</v>
      </c>
      <c r="G1129" s="206"/>
      <c r="H1129" s="206"/>
      <c r="I1129" s="209"/>
      <c r="J1129" s="220">
        <f>BK1129</f>
        <v>0</v>
      </c>
      <c r="K1129" s="206"/>
      <c r="L1129" s="211"/>
      <c r="M1129" s="212"/>
      <c r="N1129" s="213"/>
      <c r="O1129" s="213"/>
      <c r="P1129" s="214">
        <f>SUM(P1130:P1137)</f>
        <v>0</v>
      </c>
      <c r="Q1129" s="213"/>
      <c r="R1129" s="214">
        <f>SUM(R1130:R1137)</f>
        <v>0</v>
      </c>
      <c r="S1129" s="213"/>
      <c r="T1129" s="215">
        <f>SUM(T1130:T1137)</f>
        <v>0.080000000000000002</v>
      </c>
      <c r="U1129" s="12"/>
      <c r="V1129" s="12"/>
      <c r="W1129" s="12"/>
      <c r="X1129" s="12"/>
      <c r="Y1129" s="12"/>
      <c r="Z1129" s="12"/>
      <c r="AA1129" s="12"/>
      <c r="AB1129" s="12"/>
      <c r="AC1129" s="12"/>
      <c r="AD1129" s="12"/>
      <c r="AE1129" s="12"/>
      <c r="AR1129" s="216" t="s">
        <v>177</v>
      </c>
      <c r="AT1129" s="217" t="s">
        <v>72</v>
      </c>
      <c r="AU1129" s="217" t="s">
        <v>81</v>
      </c>
      <c r="AY1129" s="216" t="s">
        <v>169</v>
      </c>
      <c r="BK1129" s="218">
        <f>SUM(BK1130:BK1137)</f>
        <v>0</v>
      </c>
    </row>
    <row r="1130" s="2" customFormat="1" ht="24.15" customHeight="1">
      <c r="A1130" s="39"/>
      <c r="B1130" s="40"/>
      <c r="C1130" s="221" t="s">
        <v>1611</v>
      </c>
      <c r="D1130" s="221" t="s">
        <v>172</v>
      </c>
      <c r="E1130" s="222" t="s">
        <v>1612</v>
      </c>
      <c r="F1130" s="223" t="s">
        <v>1613</v>
      </c>
      <c r="G1130" s="224" t="s">
        <v>186</v>
      </c>
      <c r="H1130" s="225">
        <v>1</v>
      </c>
      <c r="I1130" s="226"/>
      <c r="J1130" s="227">
        <f>ROUND(I1130*H1130,2)</f>
        <v>0</v>
      </c>
      <c r="K1130" s="228"/>
      <c r="L1130" s="45"/>
      <c r="M1130" s="229" t="s">
        <v>1</v>
      </c>
      <c r="N1130" s="230" t="s">
        <v>41</v>
      </c>
      <c r="O1130" s="93"/>
      <c r="P1130" s="231">
        <f>O1130*H1130</f>
        <v>0</v>
      </c>
      <c r="Q1130" s="231">
        <v>0</v>
      </c>
      <c r="R1130" s="231">
        <f>Q1130*H1130</f>
        <v>0</v>
      </c>
      <c r="S1130" s="231">
        <v>0.080000000000000002</v>
      </c>
      <c r="T1130" s="232">
        <f>S1130*H1130</f>
        <v>0.080000000000000002</v>
      </c>
      <c r="U1130" s="39"/>
      <c r="V1130" s="39"/>
      <c r="W1130" s="39"/>
      <c r="X1130" s="39"/>
      <c r="Y1130" s="39"/>
      <c r="Z1130" s="39"/>
      <c r="AA1130" s="39"/>
      <c r="AB1130" s="39"/>
      <c r="AC1130" s="39"/>
      <c r="AD1130" s="39"/>
      <c r="AE1130" s="39"/>
      <c r="AR1130" s="233" t="s">
        <v>217</v>
      </c>
      <c r="AT1130" s="233" t="s">
        <v>172</v>
      </c>
      <c r="AU1130" s="233" t="s">
        <v>177</v>
      </c>
      <c r="AY1130" s="18" t="s">
        <v>169</v>
      </c>
      <c r="BE1130" s="234">
        <f>IF(N1130="základní",J1130,0)</f>
        <v>0</v>
      </c>
      <c r="BF1130" s="234">
        <f>IF(N1130="snížená",J1130,0)</f>
        <v>0</v>
      </c>
      <c r="BG1130" s="234">
        <f>IF(N1130="zákl. přenesená",J1130,0)</f>
        <v>0</v>
      </c>
      <c r="BH1130" s="234">
        <f>IF(N1130="sníž. přenesená",J1130,0)</f>
        <v>0</v>
      </c>
      <c r="BI1130" s="234">
        <f>IF(N1130="nulová",J1130,0)</f>
        <v>0</v>
      </c>
      <c r="BJ1130" s="18" t="s">
        <v>178</v>
      </c>
      <c r="BK1130" s="234">
        <f>ROUND(I1130*H1130,2)</f>
        <v>0</v>
      </c>
      <c r="BL1130" s="18" t="s">
        <v>217</v>
      </c>
      <c r="BM1130" s="233" t="s">
        <v>1614</v>
      </c>
    </row>
    <row r="1131" s="2" customFormat="1">
      <c r="A1131" s="39"/>
      <c r="B1131" s="40"/>
      <c r="C1131" s="41"/>
      <c r="D1131" s="235" t="s">
        <v>179</v>
      </c>
      <c r="E1131" s="41"/>
      <c r="F1131" s="236" t="s">
        <v>1613</v>
      </c>
      <c r="G1131" s="41"/>
      <c r="H1131" s="41"/>
      <c r="I1131" s="237"/>
      <c r="J1131" s="41"/>
      <c r="K1131" s="41"/>
      <c r="L1131" s="45"/>
      <c r="M1131" s="238"/>
      <c r="N1131" s="239"/>
      <c r="O1131" s="93"/>
      <c r="P1131" s="93"/>
      <c r="Q1131" s="93"/>
      <c r="R1131" s="93"/>
      <c r="S1131" s="93"/>
      <c r="T1131" s="94"/>
      <c r="U1131" s="39"/>
      <c r="V1131" s="39"/>
      <c r="W1131" s="39"/>
      <c r="X1131" s="39"/>
      <c r="Y1131" s="39"/>
      <c r="Z1131" s="39"/>
      <c r="AA1131" s="39"/>
      <c r="AB1131" s="39"/>
      <c r="AC1131" s="39"/>
      <c r="AD1131" s="39"/>
      <c r="AE1131" s="39"/>
      <c r="AT1131" s="18" t="s">
        <v>179</v>
      </c>
      <c r="AU1131" s="18" t="s">
        <v>177</v>
      </c>
    </row>
    <row r="1132" s="2" customFormat="1" ht="24.15" customHeight="1">
      <c r="A1132" s="39"/>
      <c r="B1132" s="40"/>
      <c r="C1132" s="221" t="s">
        <v>1615</v>
      </c>
      <c r="D1132" s="221" t="s">
        <v>172</v>
      </c>
      <c r="E1132" s="222" t="s">
        <v>1616</v>
      </c>
      <c r="F1132" s="223" t="s">
        <v>1617</v>
      </c>
      <c r="G1132" s="224" t="s">
        <v>245</v>
      </c>
      <c r="H1132" s="225">
        <v>14</v>
      </c>
      <c r="I1132" s="226"/>
      <c r="J1132" s="227">
        <f>ROUND(I1132*H1132,2)</f>
        <v>0</v>
      </c>
      <c r="K1132" s="228"/>
      <c r="L1132" s="45"/>
      <c r="M1132" s="229" t="s">
        <v>1</v>
      </c>
      <c r="N1132" s="230" t="s">
        <v>41</v>
      </c>
      <c r="O1132" s="93"/>
      <c r="P1132" s="231">
        <f>O1132*H1132</f>
        <v>0</v>
      </c>
      <c r="Q1132" s="231">
        <v>0</v>
      </c>
      <c r="R1132" s="231">
        <f>Q1132*H1132</f>
        <v>0</v>
      </c>
      <c r="S1132" s="231">
        <v>0</v>
      </c>
      <c r="T1132" s="232">
        <f>S1132*H1132</f>
        <v>0</v>
      </c>
      <c r="U1132" s="39"/>
      <c r="V1132" s="39"/>
      <c r="W1132" s="39"/>
      <c r="X1132" s="39"/>
      <c r="Y1132" s="39"/>
      <c r="Z1132" s="39"/>
      <c r="AA1132" s="39"/>
      <c r="AB1132" s="39"/>
      <c r="AC1132" s="39"/>
      <c r="AD1132" s="39"/>
      <c r="AE1132" s="39"/>
      <c r="AR1132" s="233" t="s">
        <v>217</v>
      </c>
      <c r="AT1132" s="233" t="s">
        <v>172</v>
      </c>
      <c r="AU1132" s="233" t="s">
        <v>177</v>
      </c>
      <c r="AY1132" s="18" t="s">
        <v>169</v>
      </c>
      <c r="BE1132" s="234">
        <f>IF(N1132="základní",J1132,0)</f>
        <v>0</v>
      </c>
      <c r="BF1132" s="234">
        <f>IF(N1132="snížená",J1132,0)</f>
        <v>0</v>
      </c>
      <c r="BG1132" s="234">
        <f>IF(N1132="zákl. přenesená",J1132,0)</f>
        <v>0</v>
      </c>
      <c r="BH1132" s="234">
        <f>IF(N1132="sníž. přenesená",J1132,0)</f>
        <v>0</v>
      </c>
      <c r="BI1132" s="234">
        <f>IF(N1132="nulová",J1132,0)</f>
        <v>0</v>
      </c>
      <c r="BJ1132" s="18" t="s">
        <v>178</v>
      </c>
      <c r="BK1132" s="234">
        <f>ROUND(I1132*H1132,2)</f>
        <v>0</v>
      </c>
      <c r="BL1132" s="18" t="s">
        <v>217</v>
      </c>
      <c r="BM1132" s="233" t="s">
        <v>1618</v>
      </c>
    </row>
    <row r="1133" s="2" customFormat="1">
      <c r="A1133" s="39"/>
      <c r="B1133" s="40"/>
      <c r="C1133" s="41"/>
      <c r="D1133" s="235" t="s">
        <v>179</v>
      </c>
      <c r="E1133" s="41"/>
      <c r="F1133" s="236" t="s">
        <v>1617</v>
      </c>
      <c r="G1133" s="41"/>
      <c r="H1133" s="41"/>
      <c r="I1133" s="237"/>
      <c r="J1133" s="41"/>
      <c r="K1133" s="41"/>
      <c r="L1133" s="45"/>
      <c r="M1133" s="238"/>
      <c r="N1133" s="239"/>
      <c r="O1133" s="93"/>
      <c r="P1133" s="93"/>
      <c r="Q1133" s="93"/>
      <c r="R1133" s="93"/>
      <c r="S1133" s="93"/>
      <c r="T1133" s="94"/>
      <c r="U1133" s="39"/>
      <c r="V1133" s="39"/>
      <c r="W1133" s="39"/>
      <c r="X1133" s="39"/>
      <c r="Y1133" s="39"/>
      <c r="Z1133" s="39"/>
      <c r="AA1133" s="39"/>
      <c r="AB1133" s="39"/>
      <c r="AC1133" s="39"/>
      <c r="AD1133" s="39"/>
      <c r="AE1133" s="39"/>
      <c r="AT1133" s="18" t="s">
        <v>179</v>
      </c>
      <c r="AU1133" s="18" t="s">
        <v>177</v>
      </c>
    </row>
    <row r="1134" s="2" customFormat="1" ht="16.5" customHeight="1">
      <c r="A1134" s="39"/>
      <c r="B1134" s="40"/>
      <c r="C1134" s="272" t="s">
        <v>1619</v>
      </c>
      <c r="D1134" s="272" t="s">
        <v>258</v>
      </c>
      <c r="E1134" s="273" t="s">
        <v>1620</v>
      </c>
      <c r="F1134" s="274" t="s">
        <v>1621</v>
      </c>
      <c r="G1134" s="275" t="s">
        <v>245</v>
      </c>
      <c r="H1134" s="276">
        <v>14</v>
      </c>
      <c r="I1134" s="277"/>
      <c r="J1134" s="278">
        <f>ROUND(I1134*H1134,2)</f>
        <v>0</v>
      </c>
      <c r="K1134" s="279"/>
      <c r="L1134" s="280"/>
      <c r="M1134" s="281" t="s">
        <v>1</v>
      </c>
      <c r="N1134" s="282" t="s">
        <v>41</v>
      </c>
      <c r="O1134" s="93"/>
      <c r="P1134" s="231">
        <f>O1134*H1134</f>
        <v>0</v>
      </c>
      <c r="Q1134" s="231">
        <v>0</v>
      </c>
      <c r="R1134" s="231">
        <f>Q1134*H1134</f>
        <v>0</v>
      </c>
      <c r="S1134" s="231">
        <v>0</v>
      </c>
      <c r="T1134" s="232">
        <f>S1134*H1134</f>
        <v>0</v>
      </c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R1134" s="233" t="s">
        <v>261</v>
      </c>
      <c r="AT1134" s="233" t="s">
        <v>258</v>
      </c>
      <c r="AU1134" s="233" t="s">
        <v>177</v>
      </c>
      <c r="AY1134" s="18" t="s">
        <v>169</v>
      </c>
      <c r="BE1134" s="234">
        <f>IF(N1134="základní",J1134,0)</f>
        <v>0</v>
      </c>
      <c r="BF1134" s="234">
        <f>IF(N1134="snížená",J1134,0)</f>
        <v>0</v>
      </c>
      <c r="BG1134" s="234">
        <f>IF(N1134="zákl. přenesená",J1134,0)</f>
        <v>0</v>
      </c>
      <c r="BH1134" s="234">
        <f>IF(N1134="sníž. přenesená",J1134,0)</f>
        <v>0</v>
      </c>
      <c r="BI1134" s="234">
        <f>IF(N1134="nulová",J1134,0)</f>
        <v>0</v>
      </c>
      <c r="BJ1134" s="18" t="s">
        <v>178</v>
      </c>
      <c r="BK1134" s="234">
        <f>ROUND(I1134*H1134,2)</f>
        <v>0</v>
      </c>
      <c r="BL1134" s="18" t="s">
        <v>217</v>
      </c>
      <c r="BM1134" s="233" t="s">
        <v>1622</v>
      </c>
    </row>
    <row r="1135" s="2" customFormat="1">
      <c r="A1135" s="39"/>
      <c r="B1135" s="40"/>
      <c r="C1135" s="41"/>
      <c r="D1135" s="235" t="s">
        <v>179</v>
      </c>
      <c r="E1135" s="41"/>
      <c r="F1135" s="236" t="s">
        <v>1621</v>
      </c>
      <c r="G1135" s="41"/>
      <c r="H1135" s="41"/>
      <c r="I1135" s="237"/>
      <c r="J1135" s="41"/>
      <c r="K1135" s="41"/>
      <c r="L1135" s="45"/>
      <c r="M1135" s="238"/>
      <c r="N1135" s="239"/>
      <c r="O1135" s="93"/>
      <c r="P1135" s="93"/>
      <c r="Q1135" s="93"/>
      <c r="R1135" s="93"/>
      <c r="S1135" s="93"/>
      <c r="T1135" s="94"/>
      <c r="U1135" s="39"/>
      <c r="V1135" s="39"/>
      <c r="W1135" s="39"/>
      <c r="X1135" s="39"/>
      <c r="Y1135" s="39"/>
      <c r="Z1135" s="39"/>
      <c r="AA1135" s="39"/>
      <c r="AB1135" s="39"/>
      <c r="AC1135" s="39"/>
      <c r="AD1135" s="39"/>
      <c r="AE1135" s="39"/>
      <c r="AT1135" s="18" t="s">
        <v>179</v>
      </c>
      <c r="AU1135" s="18" t="s">
        <v>177</v>
      </c>
    </row>
    <row r="1136" s="2" customFormat="1" ht="24.15" customHeight="1">
      <c r="A1136" s="39"/>
      <c r="B1136" s="40"/>
      <c r="C1136" s="221" t="s">
        <v>886</v>
      </c>
      <c r="D1136" s="221" t="s">
        <v>172</v>
      </c>
      <c r="E1136" s="222" t="s">
        <v>1623</v>
      </c>
      <c r="F1136" s="223" t="s">
        <v>1624</v>
      </c>
      <c r="G1136" s="224" t="s">
        <v>175</v>
      </c>
      <c r="H1136" s="225">
        <v>0.02</v>
      </c>
      <c r="I1136" s="226"/>
      <c r="J1136" s="227">
        <f>ROUND(I1136*H1136,2)</f>
        <v>0</v>
      </c>
      <c r="K1136" s="228"/>
      <c r="L1136" s="45"/>
      <c r="M1136" s="229" t="s">
        <v>1</v>
      </c>
      <c r="N1136" s="230" t="s">
        <v>41</v>
      </c>
      <c r="O1136" s="93"/>
      <c r="P1136" s="231">
        <f>O1136*H1136</f>
        <v>0</v>
      </c>
      <c r="Q1136" s="231">
        <v>0</v>
      </c>
      <c r="R1136" s="231">
        <f>Q1136*H1136</f>
        <v>0</v>
      </c>
      <c r="S1136" s="231">
        <v>0</v>
      </c>
      <c r="T1136" s="232">
        <f>S1136*H1136</f>
        <v>0</v>
      </c>
      <c r="U1136" s="39"/>
      <c r="V1136" s="39"/>
      <c r="W1136" s="39"/>
      <c r="X1136" s="39"/>
      <c r="Y1136" s="39"/>
      <c r="Z1136" s="39"/>
      <c r="AA1136" s="39"/>
      <c r="AB1136" s="39"/>
      <c r="AC1136" s="39"/>
      <c r="AD1136" s="39"/>
      <c r="AE1136" s="39"/>
      <c r="AR1136" s="233" t="s">
        <v>217</v>
      </c>
      <c r="AT1136" s="233" t="s">
        <v>172</v>
      </c>
      <c r="AU1136" s="233" t="s">
        <v>177</v>
      </c>
      <c r="AY1136" s="18" t="s">
        <v>169</v>
      </c>
      <c r="BE1136" s="234">
        <f>IF(N1136="základní",J1136,0)</f>
        <v>0</v>
      </c>
      <c r="BF1136" s="234">
        <f>IF(N1136="snížená",J1136,0)</f>
        <v>0</v>
      </c>
      <c r="BG1136" s="234">
        <f>IF(N1136="zákl. přenesená",J1136,0)</f>
        <v>0</v>
      </c>
      <c r="BH1136" s="234">
        <f>IF(N1136="sníž. přenesená",J1136,0)</f>
        <v>0</v>
      </c>
      <c r="BI1136" s="234">
        <f>IF(N1136="nulová",J1136,0)</f>
        <v>0</v>
      </c>
      <c r="BJ1136" s="18" t="s">
        <v>178</v>
      </c>
      <c r="BK1136" s="234">
        <f>ROUND(I1136*H1136,2)</f>
        <v>0</v>
      </c>
      <c r="BL1136" s="18" t="s">
        <v>217</v>
      </c>
      <c r="BM1136" s="233" t="s">
        <v>1625</v>
      </c>
    </row>
    <row r="1137" s="2" customFormat="1">
      <c r="A1137" s="39"/>
      <c r="B1137" s="40"/>
      <c r="C1137" s="41"/>
      <c r="D1137" s="235" t="s">
        <v>179</v>
      </c>
      <c r="E1137" s="41"/>
      <c r="F1137" s="236" t="s">
        <v>1626</v>
      </c>
      <c r="G1137" s="41"/>
      <c r="H1137" s="41"/>
      <c r="I1137" s="237"/>
      <c r="J1137" s="41"/>
      <c r="K1137" s="41"/>
      <c r="L1137" s="45"/>
      <c r="M1137" s="295"/>
      <c r="N1137" s="296"/>
      <c r="O1137" s="297"/>
      <c r="P1137" s="297"/>
      <c r="Q1137" s="297"/>
      <c r="R1137" s="297"/>
      <c r="S1137" s="297"/>
      <c r="T1137" s="298"/>
      <c r="U1137" s="39"/>
      <c r="V1137" s="39"/>
      <c r="W1137" s="39"/>
      <c r="X1137" s="39"/>
      <c r="Y1137" s="39"/>
      <c r="Z1137" s="39"/>
      <c r="AA1137" s="39"/>
      <c r="AB1137" s="39"/>
      <c r="AC1137" s="39"/>
      <c r="AD1137" s="39"/>
      <c r="AE1137" s="39"/>
      <c r="AT1137" s="18" t="s">
        <v>179</v>
      </c>
      <c r="AU1137" s="18" t="s">
        <v>177</v>
      </c>
    </row>
    <row r="1138" s="2" customFormat="1" ht="6.96" customHeight="1">
      <c r="A1138" s="39"/>
      <c r="B1138" s="68"/>
      <c r="C1138" s="69"/>
      <c r="D1138" s="69"/>
      <c r="E1138" s="69"/>
      <c r="F1138" s="69"/>
      <c r="G1138" s="69"/>
      <c r="H1138" s="69"/>
      <c r="I1138" s="69"/>
      <c r="J1138" s="69"/>
      <c r="K1138" s="69"/>
      <c r="L1138" s="45"/>
      <c r="M1138" s="39"/>
      <c r="O1138" s="39"/>
      <c r="P1138" s="39"/>
      <c r="Q1138" s="39"/>
      <c r="R1138" s="39"/>
      <c r="S1138" s="39"/>
      <c r="T1138" s="39"/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</row>
  </sheetData>
  <sheetProtection sheet="1" autoFilter="0" formatColumns="0" formatRows="0" objects="1" scenarios="1" spinCount="100000" saltValue="86qEz+ibrPhJn9oTO5A4vzpxNPPiEu27QPMUCi3iYBA41nPWhDRUd+gCRCQ7kv76As+PTeSkTyGytsDXe95APQ==" hashValue="jKlBpfia4WdO96KtKtDmjyO38tDxsw/uN0QOoUNanCdolv4fuEAf3WGZXVtFBoVjJ4n7g0NKh6Gs+Fo+YSU0Mg==" algorithmName="SHA-512" password="CC35"/>
  <autoFilter ref="C148:K1137"/>
  <mergeCells count="9">
    <mergeCell ref="E7:H7"/>
    <mergeCell ref="E9:H9"/>
    <mergeCell ref="E18:H18"/>
    <mergeCell ref="E27:H27"/>
    <mergeCell ref="E85:H85"/>
    <mergeCell ref="E87:H87"/>
    <mergeCell ref="E139:H139"/>
    <mergeCell ref="E141:H14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85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39"/>
      <c r="J3" s="139"/>
      <c r="K3" s="139"/>
      <c r="L3" s="21"/>
      <c r="AT3" s="18" t="s">
        <v>81</v>
      </c>
    </row>
    <row r="4" s="1" customFormat="1" ht="24.96" customHeight="1">
      <c r="B4" s="21"/>
      <c r="D4" s="140" t="s">
        <v>113</v>
      </c>
      <c r="L4" s="21"/>
      <c r="M4" s="141" t="s">
        <v>10</v>
      </c>
      <c r="AT4" s="18" t="s">
        <v>30</v>
      </c>
    </row>
    <row r="5" s="1" customFormat="1" ht="6.96" customHeight="1">
      <c r="B5" s="21"/>
      <c r="L5" s="21"/>
    </row>
    <row r="6" s="1" customFormat="1" ht="12" customHeight="1">
      <c r="B6" s="21"/>
      <c r="D6" s="142" t="s">
        <v>16</v>
      </c>
      <c r="L6" s="21"/>
    </row>
    <row r="7" s="1" customFormat="1" ht="16.5" customHeight="1">
      <c r="B7" s="21"/>
      <c r="E7" s="143" t="str">
        <f>'Rekapitulace stavby'!K6</f>
        <v>Rokycany ON - oprava bytových jednotek</v>
      </c>
      <c r="F7" s="142"/>
      <c r="G7" s="142"/>
      <c r="H7" s="142"/>
      <c r="L7" s="21"/>
    </row>
    <row r="8" s="2" customFormat="1" ht="12" customHeight="1">
      <c r="A8" s="39"/>
      <c r="B8" s="45"/>
      <c r="C8" s="39"/>
      <c r="D8" s="142" t="s">
        <v>114</v>
      </c>
      <c r="E8" s="39"/>
      <c r="F8" s="39"/>
      <c r="G8" s="39"/>
      <c r="H8" s="39"/>
      <c r="I8" s="39"/>
      <c r="J8" s="39"/>
      <c r="K8" s="39"/>
      <c r="L8" s="65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4" t="s">
        <v>1627</v>
      </c>
      <c r="F9" s="39"/>
      <c r="G9" s="39"/>
      <c r="H9" s="39"/>
      <c r="I9" s="39"/>
      <c r="J9" s="39"/>
      <c r="K9" s="39"/>
      <c r="L9" s="65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5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2" t="s">
        <v>18</v>
      </c>
      <c r="E11" s="39"/>
      <c r="F11" s="145" t="s">
        <v>1</v>
      </c>
      <c r="G11" s="39"/>
      <c r="H11" s="39"/>
      <c r="I11" s="142" t="s">
        <v>19</v>
      </c>
      <c r="J11" s="145" t="s">
        <v>1</v>
      </c>
      <c r="K11" s="39"/>
      <c r="L11" s="65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2" t="s">
        <v>20</v>
      </c>
      <c r="E12" s="39"/>
      <c r="F12" s="145" t="s">
        <v>21</v>
      </c>
      <c r="G12" s="39"/>
      <c r="H12" s="39"/>
      <c r="I12" s="142" t="s">
        <v>22</v>
      </c>
      <c r="J12" s="146" t="str">
        <f>'Rekapitulace stavby'!AN8</f>
        <v>14. 1. 2025</v>
      </c>
      <c r="K12" s="39"/>
      <c r="L12" s="65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5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2" t="s">
        <v>24</v>
      </c>
      <c r="E14" s="39"/>
      <c r="F14" s="39"/>
      <c r="G14" s="39"/>
      <c r="H14" s="39"/>
      <c r="I14" s="142" t="s">
        <v>25</v>
      </c>
      <c r="J14" s="145" t="str">
        <f>IF('Rekapitulace stavby'!AN10="","",'Rekapitulace stavby'!AN10)</f>
        <v/>
      </c>
      <c r="K14" s="39"/>
      <c r="L14" s="65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5" t="str">
        <f>IF('Rekapitulace stavby'!E11="","",'Rekapitulace stavby'!E11)</f>
        <v xml:space="preserve"> </v>
      </c>
      <c r="F15" s="39"/>
      <c r="G15" s="39"/>
      <c r="H15" s="39"/>
      <c r="I15" s="142" t="s">
        <v>26</v>
      </c>
      <c r="J15" s="145" t="str">
        <f>IF('Rekapitulace stavby'!AN11="","",'Rekapitulace stavby'!AN11)</f>
        <v/>
      </c>
      <c r="K15" s="39"/>
      <c r="L15" s="65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5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2" t="s">
        <v>27</v>
      </c>
      <c r="E17" s="39"/>
      <c r="F17" s="39"/>
      <c r="G17" s="39"/>
      <c r="H17" s="39"/>
      <c r="I17" s="142" t="s">
        <v>25</v>
      </c>
      <c r="J17" s="34" t="str">
        <f>'Rekapitulace stavby'!AN13</f>
        <v>Vyplň údaj</v>
      </c>
      <c r="K17" s="39"/>
      <c r="L17" s="65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5"/>
      <c r="G18" s="145"/>
      <c r="H18" s="145"/>
      <c r="I18" s="142" t="s">
        <v>26</v>
      </c>
      <c r="J18" s="34" t="str">
        <f>'Rekapitulace stavby'!AN14</f>
        <v>Vyplň údaj</v>
      </c>
      <c r="K18" s="39"/>
      <c r="L18" s="65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5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2" t="s">
        <v>29</v>
      </c>
      <c r="E20" s="39"/>
      <c r="F20" s="39"/>
      <c r="G20" s="39"/>
      <c r="H20" s="39"/>
      <c r="I20" s="142" t="s">
        <v>25</v>
      </c>
      <c r="J20" s="145" t="str">
        <f>IF('Rekapitulace stavby'!AN16="","",'Rekapitulace stavby'!AN16)</f>
        <v/>
      </c>
      <c r="K20" s="39"/>
      <c r="L20" s="65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5" t="str">
        <f>IF('Rekapitulace stavby'!E17="","",'Rekapitulace stavby'!E17)</f>
        <v xml:space="preserve"> </v>
      </c>
      <c r="F21" s="39"/>
      <c r="G21" s="39"/>
      <c r="H21" s="39"/>
      <c r="I21" s="142" t="s">
        <v>26</v>
      </c>
      <c r="J21" s="145" t="str">
        <f>IF('Rekapitulace stavby'!AN17="","",'Rekapitulace stavby'!AN17)</f>
        <v/>
      </c>
      <c r="K21" s="39"/>
      <c r="L21" s="65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5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2" t="s">
        <v>31</v>
      </c>
      <c r="E23" s="39"/>
      <c r="F23" s="39"/>
      <c r="G23" s="39"/>
      <c r="H23" s="39"/>
      <c r="I23" s="142" t="s">
        <v>25</v>
      </c>
      <c r="J23" s="145" t="str">
        <f>IF('Rekapitulace stavby'!AN19="","",'Rekapitulace stavby'!AN19)</f>
        <v/>
      </c>
      <c r="K23" s="39"/>
      <c r="L23" s="65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5" t="str">
        <f>IF('Rekapitulace stavby'!E20="","",'Rekapitulace stavby'!E20)</f>
        <v xml:space="preserve"> </v>
      </c>
      <c r="F24" s="39"/>
      <c r="G24" s="39"/>
      <c r="H24" s="39"/>
      <c r="I24" s="142" t="s">
        <v>26</v>
      </c>
      <c r="J24" s="145" t="str">
        <f>IF('Rekapitulace stavby'!AN20="","",'Rekapitulace stavby'!AN20)</f>
        <v/>
      </c>
      <c r="K24" s="39"/>
      <c r="L24" s="65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5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2" t="s">
        <v>32</v>
      </c>
      <c r="E26" s="39"/>
      <c r="F26" s="39"/>
      <c r="G26" s="39"/>
      <c r="H26" s="39"/>
      <c r="I26" s="39"/>
      <c r="J26" s="39"/>
      <c r="K26" s="39"/>
      <c r="L26" s="65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7"/>
      <c r="B27" s="148"/>
      <c r="C27" s="147"/>
      <c r="D27" s="147"/>
      <c r="E27" s="149" t="s">
        <v>1</v>
      </c>
      <c r="F27" s="149"/>
      <c r="G27" s="149"/>
      <c r="H27" s="149"/>
      <c r="I27" s="147"/>
      <c r="J27" s="147"/>
      <c r="K27" s="147"/>
      <c r="L27" s="150"/>
      <c r="S27" s="147"/>
      <c r="T27" s="147"/>
      <c r="U27" s="147"/>
      <c r="V27" s="147"/>
      <c r="W27" s="147"/>
      <c r="X27" s="147"/>
      <c r="Y27" s="147"/>
      <c r="Z27" s="147"/>
      <c r="AA27" s="147"/>
      <c r="AB27" s="147"/>
      <c r="AC27" s="147"/>
      <c r="AD27" s="147"/>
      <c r="AE27" s="147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5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1"/>
      <c r="E29" s="151"/>
      <c r="F29" s="151"/>
      <c r="G29" s="151"/>
      <c r="H29" s="151"/>
      <c r="I29" s="151"/>
      <c r="J29" s="151"/>
      <c r="K29" s="151"/>
      <c r="L29" s="65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2" t="s">
        <v>33</v>
      </c>
      <c r="E30" s="39"/>
      <c r="F30" s="39"/>
      <c r="G30" s="39"/>
      <c r="H30" s="39"/>
      <c r="I30" s="39"/>
      <c r="J30" s="153">
        <f>ROUND(J150, 2)</f>
        <v>0</v>
      </c>
      <c r="K30" s="39"/>
      <c r="L30" s="65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1"/>
      <c r="E31" s="151"/>
      <c r="F31" s="151"/>
      <c r="G31" s="151"/>
      <c r="H31" s="151"/>
      <c r="I31" s="151"/>
      <c r="J31" s="151"/>
      <c r="K31" s="151"/>
      <c r="L31" s="65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4" t="s">
        <v>35</v>
      </c>
      <c r="G32" s="39"/>
      <c r="H32" s="39"/>
      <c r="I32" s="154" t="s">
        <v>34</v>
      </c>
      <c r="J32" s="154" t="s">
        <v>36</v>
      </c>
      <c r="K32" s="39"/>
      <c r="L32" s="65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5" t="s">
        <v>37</v>
      </c>
      <c r="E33" s="142" t="s">
        <v>38</v>
      </c>
      <c r="F33" s="156">
        <f>ROUND((SUM(BE150:BE1122)),  2)</f>
        <v>0</v>
      </c>
      <c r="G33" s="39"/>
      <c r="H33" s="39"/>
      <c r="I33" s="157">
        <v>0.20999999999999999</v>
      </c>
      <c r="J33" s="156">
        <f>ROUND(((SUM(BE150:BE1122))*I33),  2)</f>
        <v>0</v>
      </c>
      <c r="K33" s="39"/>
      <c r="L33" s="65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2" t="s">
        <v>39</v>
      </c>
      <c r="F34" s="156">
        <f>ROUND((SUM(BF150:BF1122)),  2)</f>
        <v>0</v>
      </c>
      <c r="G34" s="39"/>
      <c r="H34" s="39"/>
      <c r="I34" s="157">
        <v>0.12</v>
      </c>
      <c r="J34" s="156">
        <f>ROUND(((SUM(BF150:BF1122))*I34),  2)</f>
        <v>0</v>
      </c>
      <c r="K34" s="39"/>
      <c r="L34" s="65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42" t="s">
        <v>37</v>
      </c>
      <c r="E35" s="142" t="s">
        <v>40</v>
      </c>
      <c r="F35" s="156">
        <f>ROUND((SUM(BG150:BG1122)),  2)</f>
        <v>0</v>
      </c>
      <c r="G35" s="39"/>
      <c r="H35" s="39"/>
      <c r="I35" s="157">
        <v>0.20999999999999999</v>
      </c>
      <c r="J35" s="156">
        <f>0</f>
        <v>0</v>
      </c>
      <c r="K35" s="39"/>
      <c r="L35" s="65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2" t="s">
        <v>41</v>
      </c>
      <c r="F36" s="156">
        <f>ROUND((SUM(BH150:BH1122)),  2)</f>
        <v>0</v>
      </c>
      <c r="G36" s="39"/>
      <c r="H36" s="39"/>
      <c r="I36" s="157">
        <v>0.12</v>
      </c>
      <c r="J36" s="156">
        <f>0</f>
        <v>0</v>
      </c>
      <c r="K36" s="39"/>
      <c r="L36" s="65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2" t="s">
        <v>42</v>
      </c>
      <c r="F37" s="156">
        <f>ROUND((SUM(BI150:BI1122)),  2)</f>
        <v>0</v>
      </c>
      <c r="G37" s="39"/>
      <c r="H37" s="39"/>
      <c r="I37" s="157">
        <v>0</v>
      </c>
      <c r="J37" s="156">
        <f>0</f>
        <v>0</v>
      </c>
      <c r="K37" s="39"/>
      <c r="L37" s="65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5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8"/>
      <c r="D39" s="159" t="s">
        <v>43</v>
      </c>
      <c r="E39" s="160"/>
      <c r="F39" s="160"/>
      <c r="G39" s="161" t="s">
        <v>44</v>
      </c>
      <c r="H39" s="162" t="s">
        <v>45</v>
      </c>
      <c r="I39" s="160"/>
      <c r="J39" s="163">
        <f>SUM(J30:J37)</f>
        <v>0</v>
      </c>
      <c r="K39" s="164"/>
      <c r="L39" s="65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5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5"/>
      <c r="D50" s="165" t="s">
        <v>46</v>
      </c>
      <c r="E50" s="166"/>
      <c r="F50" s="166"/>
      <c r="G50" s="165" t="s">
        <v>47</v>
      </c>
      <c r="H50" s="166"/>
      <c r="I50" s="166"/>
      <c r="J50" s="166"/>
      <c r="K50" s="166"/>
      <c r="L50" s="65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7" t="s">
        <v>48</v>
      </c>
      <c r="E61" s="168"/>
      <c r="F61" s="169" t="s">
        <v>49</v>
      </c>
      <c r="G61" s="167" t="s">
        <v>48</v>
      </c>
      <c r="H61" s="168"/>
      <c r="I61" s="168"/>
      <c r="J61" s="170" t="s">
        <v>49</v>
      </c>
      <c r="K61" s="168"/>
      <c r="L61" s="65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5" t="s">
        <v>50</v>
      </c>
      <c r="E65" s="171"/>
      <c r="F65" s="171"/>
      <c r="G65" s="165" t="s">
        <v>51</v>
      </c>
      <c r="H65" s="171"/>
      <c r="I65" s="171"/>
      <c r="J65" s="171"/>
      <c r="K65" s="171"/>
      <c r="L65" s="65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7" t="s">
        <v>48</v>
      </c>
      <c r="E76" s="168"/>
      <c r="F76" s="169" t="s">
        <v>49</v>
      </c>
      <c r="G76" s="167" t="s">
        <v>48</v>
      </c>
      <c r="H76" s="168"/>
      <c r="I76" s="168"/>
      <c r="J76" s="170" t="s">
        <v>49</v>
      </c>
      <c r="K76" s="168"/>
      <c r="L76" s="65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2"/>
      <c r="C77" s="173"/>
      <c r="D77" s="173"/>
      <c r="E77" s="173"/>
      <c r="F77" s="173"/>
      <c r="G77" s="173"/>
      <c r="H77" s="173"/>
      <c r="I77" s="173"/>
      <c r="J77" s="173"/>
      <c r="K77" s="173"/>
      <c r="L77" s="65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4"/>
      <c r="C81" s="175"/>
      <c r="D81" s="175"/>
      <c r="E81" s="175"/>
      <c r="F81" s="175"/>
      <c r="G81" s="175"/>
      <c r="H81" s="175"/>
      <c r="I81" s="175"/>
      <c r="J81" s="175"/>
      <c r="K81" s="175"/>
      <c r="L81" s="65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116</v>
      </c>
      <c r="D82" s="41"/>
      <c r="E82" s="41"/>
      <c r="F82" s="41"/>
      <c r="G82" s="41"/>
      <c r="H82" s="41"/>
      <c r="I82" s="41"/>
      <c r="J82" s="41"/>
      <c r="K82" s="41"/>
      <c r="L82" s="65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5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5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76" t="str">
        <f>E7</f>
        <v>Rokycany ON - oprava bytových jednotek</v>
      </c>
      <c r="F85" s="33"/>
      <c r="G85" s="33"/>
      <c r="H85" s="33"/>
      <c r="I85" s="41"/>
      <c r="J85" s="41"/>
      <c r="K85" s="41"/>
      <c r="L85" s="65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114</v>
      </c>
      <c r="D86" s="41"/>
      <c r="E86" s="41"/>
      <c r="F86" s="41"/>
      <c r="G86" s="41"/>
      <c r="H86" s="41"/>
      <c r="I86" s="41"/>
      <c r="J86" s="41"/>
      <c r="K86" s="41"/>
      <c r="L86" s="65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8" t="str">
        <f>E9</f>
        <v>SO 02 - Oprava bytových jednotek - byt č. 2</v>
      </c>
      <c r="F87" s="41"/>
      <c r="G87" s="41"/>
      <c r="H87" s="41"/>
      <c r="I87" s="41"/>
      <c r="J87" s="41"/>
      <c r="K87" s="41"/>
      <c r="L87" s="65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5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1" t="str">
        <f>IF(J12="","",J12)</f>
        <v>14. 1. 2025</v>
      </c>
      <c r="K89" s="41"/>
      <c r="L89" s="65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5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5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5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5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7" t="s">
        <v>117</v>
      </c>
      <c r="D94" s="178"/>
      <c r="E94" s="178"/>
      <c r="F94" s="178"/>
      <c r="G94" s="178"/>
      <c r="H94" s="178"/>
      <c r="I94" s="178"/>
      <c r="J94" s="179" t="s">
        <v>118</v>
      </c>
      <c r="K94" s="178"/>
      <c r="L94" s="65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5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0" t="s">
        <v>119</v>
      </c>
      <c r="D96" s="41"/>
      <c r="E96" s="41"/>
      <c r="F96" s="41"/>
      <c r="G96" s="41"/>
      <c r="H96" s="41"/>
      <c r="I96" s="41"/>
      <c r="J96" s="112">
        <f>J150</f>
        <v>0</v>
      </c>
      <c r="K96" s="41"/>
      <c r="L96" s="65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120</v>
      </c>
    </row>
    <row r="97" s="9" customFormat="1" ht="24.96" customHeight="1">
      <c r="A97" s="9"/>
      <c r="B97" s="181"/>
      <c r="C97" s="182"/>
      <c r="D97" s="183" t="s">
        <v>121</v>
      </c>
      <c r="E97" s="184"/>
      <c r="F97" s="184"/>
      <c r="G97" s="184"/>
      <c r="H97" s="184"/>
      <c r="I97" s="184"/>
      <c r="J97" s="185">
        <f>J151</f>
        <v>0</v>
      </c>
      <c r="K97" s="182"/>
      <c r="L97" s="186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7"/>
      <c r="C98" s="188"/>
      <c r="D98" s="189" t="s">
        <v>122</v>
      </c>
      <c r="E98" s="190"/>
      <c r="F98" s="190"/>
      <c r="G98" s="190"/>
      <c r="H98" s="190"/>
      <c r="I98" s="190"/>
      <c r="J98" s="191">
        <f>J152</f>
        <v>0</v>
      </c>
      <c r="K98" s="188"/>
      <c r="L98" s="192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7"/>
      <c r="C99" s="188"/>
      <c r="D99" s="189" t="s">
        <v>123</v>
      </c>
      <c r="E99" s="190"/>
      <c r="F99" s="190"/>
      <c r="G99" s="190"/>
      <c r="H99" s="190"/>
      <c r="I99" s="190"/>
      <c r="J99" s="191">
        <f>J167</f>
        <v>0</v>
      </c>
      <c r="K99" s="188"/>
      <c r="L99" s="192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7"/>
      <c r="C100" s="188"/>
      <c r="D100" s="189" t="s">
        <v>124</v>
      </c>
      <c r="E100" s="190"/>
      <c r="F100" s="190"/>
      <c r="G100" s="190"/>
      <c r="H100" s="190"/>
      <c r="I100" s="190"/>
      <c r="J100" s="191">
        <f>J232</f>
        <v>0</v>
      </c>
      <c r="K100" s="188"/>
      <c r="L100" s="19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7"/>
      <c r="C101" s="188"/>
      <c r="D101" s="189" t="s">
        <v>125</v>
      </c>
      <c r="E101" s="190"/>
      <c r="F101" s="190"/>
      <c r="G101" s="190"/>
      <c r="H101" s="190"/>
      <c r="I101" s="190"/>
      <c r="J101" s="191">
        <f>J315</f>
        <v>0</v>
      </c>
      <c r="K101" s="188"/>
      <c r="L101" s="19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7"/>
      <c r="C102" s="188"/>
      <c r="D102" s="189" t="s">
        <v>126</v>
      </c>
      <c r="E102" s="190"/>
      <c r="F102" s="190"/>
      <c r="G102" s="190"/>
      <c r="H102" s="190"/>
      <c r="I102" s="190"/>
      <c r="J102" s="191">
        <f>J328</f>
        <v>0</v>
      </c>
      <c r="K102" s="188"/>
      <c r="L102" s="19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1"/>
      <c r="C103" s="182"/>
      <c r="D103" s="183" t="s">
        <v>127</v>
      </c>
      <c r="E103" s="184"/>
      <c r="F103" s="184"/>
      <c r="G103" s="184"/>
      <c r="H103" s="184"/>
      <c r="I103" s="184"/>
      <c r="J103" s="185">
        <f>J331</f>
        <v>0</v>
      </c>
      <c r="K103" s="182"/>
      <c r="L103" s="18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87"/>
      <c r="C104" s="188"/>
      <c r="D104" s="189" t="s">
        <v>128</v>
      </c>
      <c r="E104" s="190"/>
      <c r="F104" s="190"/>
      <c r="G104" s="190"/>
      <c r="H104" s="190"/>
      <c r="I104" s="190"/>
      <c r="J104" s="191">
        <f>J332</f>
        <v>0</v>
      </c>
      <c r="K104" s="188"/>
      <c r="L104" s="192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7"/>
      <c r="C105" s="188"/>
      <c r="D105" s="189" t="s">
        <v>129</v>
      </c>
      <c r="E105" s="190"/>
      <c r="F105" s="190"/>
      <c r="G105" s="190"/>
      <c r="H105" s="190"/>
      <c r="I105" s="190"/>
      <c r="J105" s="191">
        <f>J341</f>
        <v>0</v>
      </c>
      <c r="K105" s="188"/>
      <c r="L105" s="192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7"/>
      <c r="C106" s="188"/>
      <c r="D106" s="189" t="s">
        <v>130</v>
      </c>
      <c r="E106" s="190"/>
      <c r="F106" s="190"/>
      <c r="G106" s="190"/>
      <c r="H106" s="190"/>
      <c r="I106" s="190"/>
      <c r="J106" s="191">
        <f>J348</f>
        <v>0</v>
      </c>
      <c r="K106" s="188"/>
      <c r="L106" s="192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7"/>
      <c r="C107" s="188"/>
      <c r="D107" s="189" t="s">
        <v>131</v>
      </c>
      <c r="E107" s="190"/>
      <c r="F107" s="190"/>
      <c r="G107" s="190"/>
      <c r="H107" s="190"/>
      <c r="I107" s="190"/>
      <c r="J107" s="191">
        <f>J379</f>
        <v>0</v>
      </c>
      <c r="K107" s="188"/>
      <c r="L107" s="192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7"/>
      <c r="C108" s="188"/>
      <c r="D108" s="189" t="s">
        <v>132</v>
      </c>
      <c r="E108" s="190"/>
      <c r="F108" s="190"/>
      <c r="G108" s="190"/>
      <c r="H108" s="190"/>
      <c r="I108" s="190"/>
      <c r="J108" s="191">
        <f>J429</f>
        <v>0</v>
      </c>
      <c r="K108" s="188"/>
      <c r="L108" s="192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87"/>
      <c r="C109" s="188"/>
      <c r="D109" s="189" t="s">
        <v>133</v>
      </c>
      <c r="E109" s="190"/>
      <c r="F109" s="190"/>
      <c r="G109" s="190"/>
      <c r="H109" s="190"/>
      <c r="I109" s="190"/>
      <c r="J109" s="191">
        <f>J478</f>
        <v>0</v>
      </c>
      <c r="K109" s="188"/>
      <c r="L109" s="192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87"/>
      <c r="C110" s="188"/>
      <c r="D110" s="189" t="s">
        <v>134</v>
      </c>
      <c r="E110" s="190"/>
      <c r="F110" s="190"/>
      <c r="G110" s="190"/>
      <c r="H110" s="190"/>
      <c r="I110" s="190"/>
      <c r="J110" s="191">
        <f>J522</f>
        <v>0</v>
      </c>
      <c r="K110" s="188"/>
      <c r="L110" s="192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87"/>
      <c r="C111" s="188"/>
      <c r="D111" s="189" t="s">
        <v>1628</v>
      </c>
      <c r="E111" s="190"/>
      <c r="F111" s="190"/>
      <c r="G111" s="190"/>
      <c r="H111" s="190"/>
      <c r="I111" s="190"/>
      <c r="J111" s="191">
        <f>J527</f>
        <v>0</v>
      </c>
      <c r="K111" s="188"/>
      <c r="L111" s="192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87"/>
      <c r="C112" s="188"/>
      <c r="D112" s="189" t="s">
        <v>136</v>
      </c>
      <c r="E112" s="190"/>
      <c r="F112" s="190"/>
      <c r="G112" s="190"/>
      <c r="H112" s="190"/>
      <c r="I112" s="190"/>
      <c r="J112" s="191">
        <f>J534</f>
        <v>0</v>
      </c>
      <c r="K112" s="188"/>
      <c r="L112" s="192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87"/>
      <c r="C113" s="188"/>
      <c r="D113" s="189" t="s">
        <v>137</v>
      </c>
      <c r="E113" s="190"/>
      <c r="F113" s="190"/>
      <c r="G113" s="190"/>
      <c r="H113" s="190"/>
      <c r="I113" s="190"/>
      <c r="J113" s="191">
        <f>J561</f>
        <v>0</v>
      </c>
      <c r="K113" s="188"/>
      <c r="L113" s="192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87"/>
      <c r="C114" s="188"/>
      <c r="D114" s="189" t="s">
        <v>138</v>
      </c>
      <c r="E114" s="190"/>
      <c r="F114" s="190"/>
      <c r="G114" s="190"/>
      <c r="H114" s="190"/>
      <c r="I114" s="190"/>
      <c r="J114" s="191">
        <f>J611</f>
        <v>0</v>
      </c>
      <c r="K114" s="188"/>
      <c r="L114" s="192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87"/>
      <c r="C115" s="188"/>
      <c r="D115" s="189" t="s">
        <v>139</v>
      </c>
      <c r="E115" s="190"/>
      <c r="F115" s="190"/>
      <c r="G115" s="190"/>
      <c r="H115" s="190"/>
      <c r="I115" s="190"/>
      <c r="J115" s="191">
        <f>J626</f>
        <v>0</v>
      </c>
      <c r="K115" s="188"/>
      <c r="L115" s="192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87"/>
      <c r="C116" s="188"/>
      <c r="D116" s="189" t="s">
        <v>140</v>
      </c>
      <c r="E116" s="190"/>
      <c r="F116" s="190"/>
      <c r="G116" s="190"/>
      <c r="H116" s="190"/>
      <c r="I116" s="190"/>
      <c r="J116" s="191">
        <f>J651</f>
        <v>0</v>
      </c>
      <c r="K116" s="188"/>
      <c r="L116" s="192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87"/>
      <c r="C117" s="188"/>
      <c r="D117" s="189" t="s">
        <v>141</v>
      </c>
      <c r="E117" s="190"/>
      <c r="F117" s="190"/>
      <c r="G117" s="190"/>
      <c r="H117" s="190"/>
      <c r="I117" s="190"/>
      <c r="J117" s="191">
        <f>J801</f>
        <v>0</v>
      </c>
      <c r="K117" s="188"/>
      <c r="L117" s="192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87"/>
      <c r="C118" s="188"/>
      <c r="D118" s="189" t="s">
        <v>142</v>
      </c>
      <c r="E118" s="190"/>
      <c r="F118" s="190"/>
      <c r="G118" s="190"/>
      <c r="H118" s="190"/>
      <c r="I118" s="190"/>
      <c r="J118" s="191">
        <f>J830</f>
        <v>0</v>
      </c>
      <c r="K118" s="188"/>
      <c r="L118" s="192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87"/>
      <c r="C119" s="188"/>
      <c r="D119" s="189" t="s">
        <v>143</v>
      </c>
      <c r="E119" s="190"/>
      <c r="F119" s="190"/>
      <c r="G119" s="190"/>
      <c r="H119" s="190"/>
      <c r="I119" s="190"/>
      <c r="J119" s="191">
        <f>J861</f>
        <v>0</v>
      </c>
      <c r="K119" s="188"/>
      <c r="L119" s="192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87"/>
      <c r="C120" s="188"/>
      <c r="D120" s="189" t="s">
        <v>144</v>
      </c>
      <c r="E120" s="190"/>
      <c r="F120" s="190"/>
      <c r="G120" s="190"/>
      <c r="H120" s="190"/>
      <c r="I120" s="190"/>
      <c r="J120" s="191">
        <f>J895</f>
        <v>0</v>
      </c>
      <c r="K120" s="188"/>
      <c r="L120" s="192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87"/>
      <c r="C121" s="188"/>
      <c r="D121" s="189" t="s">
        <v>145</v>
      </c>
      <c r="E121" s="190"/>
      <c r="F121" s="190"/>
      <c r="G121" s="190"/>
      <c r="H121" s="190"/>
      <c r="I121" s="190"/>
      <c r="J121" s="191">
        <f>J938</f>
        <v>0</v>
      </c>
      <c r="K121" s="188"/>
      <c r="L121" s="192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87"/>
      <c r="C122" s="188"/>
      <c r="D122" s="189" t="s">
        <v>146</v>
      </c>
      <c r="E122" s="190"/>
      <c r="F122" s="190"/>
      <c r="G122" s="190"/>
      <c r="H122" s="190"/>
      <c r="I122" s="190"/>
      <c r="J122" s="191">
        <f>J984</f>
        <v>0</v>
      </c>
      <c r="K122" s="188"/>
      <c r="L122" s="192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87"/>
      <c r="C123" s="188"/>
      <c r="D123" s="189" t="s">
        <v>147</v>
      </c>
      <c r="E123" s="190"/>
      <c r="F123" s="190"/>
      <c r="G123" s="190"/>
      <c r="H123" s="190"/>
      <c r="I123" s="190"/>
      <c r="J123" s="191">
        <f>J993</f>
        <v>0</v>
      </c>
      <c r="K123" s="188"/>
      <c r="L123" s="192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87"/>
      <c r="C124" s="188"/>
      <c r="D124" s="189" t="s">
        <v>148</v>
      </c>
      <c r="E124" s="190"/>
      <c r="F124" s="190"/>
      <c r="G124" s="190"/>
      <c r="H124" s="190"/>
      <c r="I124" s="190"/>
      <c r="J124" s="191">
        <f>J1015</f>
        <v>0</v>
      </c>
      <c r="K124" s="188"/>
      <c r="L124" s="192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87"/>
      <c r="C125" s="188"/>
      <c r="D125" s="189" t="s">
        <v>149</v>
      </c>
      <c r="E125" s="190"/>
      <c r="F125" s="190"/>
      <c r="G125" s="190"/>
      <c r="H125" s="190"/>
      <c r="I125" s="190"/>
      <c r="J125" s="191">
        <f>J1020</f>
        <v>0</v>
      </c>
      <c r="K125" s="188"/>
      <c r="L125" s="192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10" customFormat="1" ht="19.92" customHeight="1">
      <c r="A126" s="10"/>
      <c r="B126" s="187"/>
      <c r="C126" s="188"/>
      <c r="D126" s="189" t="s">
        <v>150</v>
      </c>
      <c r="E126" s="190"/>
      <c r="F126" s="190"/>
      <c r="G126" s="190"/>
      <c r="H126" s="190"/>
      <c r="I126" s="190"/>
      <c r="J126" s="191">
        <f>J1043</f>
        <v>0</v>
      </c>
      <c r="K126" s="188"/>
      <c r="L126" s="192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10" customFormat="1" ht="19.92" customHeight="1">
      <c r="A127" s="10"/>
      <c r="B127" s="187"/>
      <c r="C127" s="188"/>
      <c r="D127" s="189" t="s">
        <v>151</v>
      </c>
      <c r="E127" s="190"/>
      <c r="F127" s="190"/>
      <c r="G127" s="190"/>
      <c r="H127" s="190"/>
      <c r="I127" s="190"/>
      <c r="J127" s="191">
        <f>J1075</f>
        <v>0</v>
      </c>
      <c r="K127" s="188"/>
      <c r="L127" s="192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</row>
    <row r="128" s="10" customFormat="1" ht="19.92" customHeight="1">
      <c r="A128" s="10"/>
      <c r="B128" s="187"/>
      <c r="C128" s="188"/>
      <c r="D128" s="189" t="s">
        <v>152</v>
      </c>
      <c r="E128" s="190"/>
      <c r="F128" s="190"/>
      <c r="G128" s="190"/>
      <c r="H128" s="190"/>
      <c r="I128" s="190"/>
      <c r="J128" s="191">
        <f>J1080</f>
        <v>0</v>
      </c>
      <c r="K128" s="188"/>
      <c r="L128" s="192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</row>
    <row r="129" s="10" customFormat="1" ht="19.92" customHeight="1">
      <c r="A129" s="10"/>
      <c r="B129" s="187"/>
      <c r="C129" s="188"/>
      <c r="D129" s="189" t="s">
        <v>1629</v>
      </c>
      <c r="E129" s="190"/>
      <c r="F129" s="190"/>
      <c r="G129" s="190"/>
      <c r="H129" s="190"/>
      <c r="I129" s="190"/>
      <c r="J129" s="191">
        <f>J1103</f>
        <v>0</v>
      </c>
      <c r="K129" s="188"/>
      <c r="L129" s="192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</row>
    <row r="130" s="10" customFormat="1" ht="19.92" customHeight="1">
      <c r="A130" s="10"/>
      <c r="B130" s="187"/>
      <c r="C130" s="188"/>
      <c r="D130" s="189" t="s">
        <v>153</v>
      </c>
      <c r="E130" s="190"/>
      <c r="F130" s="190"/>
      <c r="G130" s="190"/>
      <c r="H130" s="190"/>
      <c r="I130" s="190"/>
      <c r="J130" s="191">
        <f>J1114</f>
        <v>0</v>
      </c>
      <c r="K130" s="188"/>
      <c r="L130" s="192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</row>
    <row r="131" s="2" customFormat="1" ht="21.84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65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6.96" customHeight="1">
      <c r="A132" s="39"/>
      <c r="B132" s="68"/>
      <c r="C132" s="69"/>
      <c r="D132" s="69"/>
      <c r="E132" s="69"/>
      <c r="F132" s="69"/>
      <c r="G132" s="69"/>
      <c r="H132" s="69"/>
      <c r="I132" s="69"/>
      <c r="J132" s="69"/>
      <c r="K132" s="69"/>
      <c r="L132" s="65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6" s="2" customFormat="1" ht="6.96" customHeight="1">
      <c r="A136" s="39"/>
      <c r="B136" s="70"/>
      <c r="C136" s="71"/>
      <c r="D136" s="71"/>
      <c r="E136" s="71"/>
      <c r="F136" s="71"/>
      <c r="G136" s="71"/>
      <c r="H136" s="71"/>
      <c r="I136" s="71"/>
      <c r="J136" s="71"/>
      <c r="K136" s="71"/>
      <c r="L136" s="65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  <row r="137" s="2" customFormat="1" ht="24.96" customHeight="1">
      <c r="A137" s="39"/>
      <c r="B137" s="40"/>
      <c r="C137" s="24" t="s">
        <v>154</v>
      </c>
      <c r="D137" s="41"/>
      <c r="E137" s="41"/>
      <c r="F137" s="41"/>
      <c r="G137" s="41"/>
      <c r="H137" s="41"/>
      <c r="I137" s="41"/>
      <c r="J137" s="41"/>
      <c r="K137" s="41"/>
      <c r="L137" s="65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</row>
    <row r="138" s="2" customFormat="1" ht="6.96" customHeight="1">
      <c r="A138" s="39"/>
      <c r="B138" s="40"/>
      <c r="C138" s="41"/>
      <c r="D138" s="41"/>
      <c r="E138" s="41"/>
      <c r="F138" s="41"/>
      <c r="G138" s="41"/>
      <c r="H138" s="41"/>
      <c r="I138" s="41"/>
      <c r="J138" s="41"/>
      <c r="K138" s="41"/>
      <c r="L138" s="65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</row>
    <row r="139" s="2" customFormat="1" ht="12" customHeight="1">
      <c r="A139" s="39"/>
      <c r="B139" s="40"/>
      <c r="C139" s="33" t="s">
        <v>16</v>
      </c>
      <c r="D139" s="41"/>
      <c r="E139" s="41"/>
      <c r="F139" s="41"/>
      <c r="G139" s="41"/>
      <c r="H139" s="41"/>
      <c r="I139" s="41"/>
      <c r="J139" s="41"/>
      <c r="K139" s="41"/>
      <c r="L139" s="65"/>
      <c r="S139" s="39"/>
      <c r="T139" s="39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</row>
    <row r="140" s="2" customFormat="1" ht="16.5" customHeight="1">
      <c r="A140" s="39"/>
      <c r="B140" s="40"/>
      <c r="C140" s="41"/>
      <c r="D140" s="41"/>
      <c r="E140" s="176" t="str">
        <f>E7</f>
        <v>Rokycany ON - oprava bytových jednotek</v>
      </c>
      <c r="F140" s="33"/>
      <c r="G140" s="33"/>
      <c r="H140" s="33"/>
      <c r="I140" s="41"/>
      <c r="J140" s="41"/>
      <c r="K140" s="41"/>
      <c r="L140" s="65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</row>
    <row r="141" s="2" customFormat="1" ht="12" customHeight="1">
      <c r="A141" s="39"/>
      <c r="B141" s="40"/>
      <c r="C141" s="33" t="s">
        <v>114</v>
      </c>
      <c r="D141" s="41"/>
      <c r="E141" s="41"/>
      <c r="F141" s="41"/>
      <c r="G141" s="41"/>
      <c r="H141" s="41"/>
      <c r="I141" s="41"/>
      <c r="J141" s="41"/>
      <c r="K141" s="41"/>
      <c r="L141" s="65"/>
      <c r="S141" s="39"/>
      <c r="T141" s="39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</row>
    <row r="142" s="2" customFormat="1" ht="16.5" customHeight="1">
      <c r="A142" s="39"/>
      <c r="B142" s="40"/>
      <c r="C142" s="41"/>
      <c r="D142" s="41"/>
      <c r="E142" s="78" t="str">
        <f>E9</f>
        <v>SO 02 - Oprava bytových jednotek - byt č. 2</v>
      </c>
      <c r="F142" s="41"/>
      <c r="G142" s="41"/>
      <c r="H142" s="41"/>
      <c r="I142" s="41"/>
      <c r="J142" s="41"/>
      <c r="K142" s="41"/>
      <c r="L142" s="65"/>
      <c r="S142" s="39"/>
      <c r="T142" s="39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</row>
    <row r="143" s="2" customFormat="1" ht="6.96" customHeight="1">
      <c r="A143" s="39"/>
      <c r="B143" s="40"/>
      <c r="C143" s="41"/>
      <c r="D143" s="41"/>
      <c r="E143" s="41"/>
      <c r="F143" s="41"/>
      <c r="G143" s="41"/>
      <c r="H143" s="41"/>
      <c r="I143" s="41"/>
      <c r="J143" s="41"/>
      <c r="K143" s="41"/>
      <c r="L143" s="65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</row>
    <row r="144" s="2" customFormat="1" ht="12" customHeight="1">
      <c r="A144" s="39"/>
      <c r="B144" s="40"/>
      <c r="C144" s="33" t="s">
        <v>20</v>
      </c>
      <c r="D144" s="41"/>
      <c r="E144" s="41"/>
      <c r="F144" s="28" t="str">
        <f>F12</f>
        <v xml:space="preserve"> </v>
      </c>
      <c r="G144" s="41"/>
      <c r="H144" s="41"/>
      <c r="I144" s="33" t="s">
        <v>22</v>
      </c>
      <c r="J144" s="81" t="str">
        <f>IF(J12="","",J12)</f>
        <v>14. 1. 2025</v>
      </c>
      <c r="K144" s="41"/>
      <c r="L144" s="65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</row>
    <row r="145" s="2" customFormat="1" ht="6.96" customHeight="1">
      <c r="A145" s="39"/>
      <c r="B145" s="40"/>
      <c r="C145" s="41"/>
      <c r="D145" s="41"/>
      <c r="E145" s="41"/>
      <c r="F145" s="41"/>
      <c r="G145" s="41"/>
      <c r="H145" s="41"/>
      <c r="I145" s="41"/>
      <c r="J145" s="41"/>
      <c r="K145" s="41"/>
      <c r="L145" s="65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</row>
    <row r="146" s="2" customFormat="1" ht="15.15" customHeight="1">
      <c r="A146" s="39"/>
      <c r="B146" s="40"/>
      <c r="C146" s="33" t="s">
        <v>24</v>
      </c>
      <c r="D146" s="41"/>
      <c r="E146" s="41"/>
      <c r="F146" s="28" t="str">
        <f>E15</f>
        <v xml:space="preserve"> </v>
      </c>
      <c r="G146" s="41"/>
      <c r="H146" s="41"/>
      <c r="I146" s="33" t="s">
        <v>29</v>
      </c>
      <c r="J146" s="37" t="str">
        <f>E21</f>
        <v xml:space="preserve"> </v>
      </c>
      <c r="K146" s="41"/>
      <c r="L146" s="65"/>
      <c r="S146" s="39"/>
      <c r="T146" s="39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</row>
    <row r="147" s="2" customFormat="1" ht="15.15" customHeight="1">
      <c r="A147" s="39"/>
      <c r="B147" s="40"/>
      <c r="C147" s="33" t="s">
        <v>27</v>
      </c>
      <c r="D147" s="41"/>
      <c r="E147" s="41"/>
      <c r="F147" s="28" t="str">
        <f>IF(E18="","",E18)</f>
        <v>Vyplň údaj</v>
      </c>
      <c r="G147" s="41"/>
      <c r="H147" s="41"/>
      <c r="I147" s="33" t="s">
        <v>31</v>
      </c>
      <c r="J147" s="37" t="str">
        <f>E24</f>
        <v xml:space="preserve"> </v>
      </c>
      <c r="K147" s="41"/>
      <c r="L147" s="65"/>
      <c r="S147" s="39"/>
      <c r="T147" s="39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</row>
    <row r="148" s="2" customFormat="1" ht="10.32" customHeight="1">
      <c r="A148" s="39"/>
      <c r="B148" s="40"/>
      <c r="C148" s="41"/>
      <c r="D148" s="41"/>
      <c r="E148" s="41"/>
      <c r="F148" s="41"/>
      <c r="G148" s="41"/>
      <c r="H148" s="41"/>
      <c r="I148" s="41"/>
      <c r="J148" s="41"/>
      <c r="K148" s="41"/>
      <c r="L148" s="65"/>
      <c r="S148" s="39"/>
      <c r="T148" s="39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</row>
    <row r="149" s="11" customFormat="1" ht="29.28" customHeight="1">
      <c r="A149" s="193"/>
      <c r="B149" s="194"/>
      <c r="C149" s="195" t="s">
        <v>155</v>
      </c>
      <c r="D149" s="196" t="s">
        <v>58</v>
      </c>
      <c r="E149" s="196" t="s">
        <v>54</v>
      </c>
      <c r="F149" s="196" t="s">
        <v>55</v>
      </c>
      <c r="G149" s="196" t="s">
        <v>156</v>
      </c>
      <c r="H149" s="196" t="s">
        <v>157</v>
      </c>
      <c r="I149" s="196" t="s">
        <v>158</v>
      </c>
      <c r="J149" s="197" t="s">
        <v>118</v>
      </c>
      <c r="K149" s="198" t="s">
        <v>159</v>
      </c>
      <c r="L149" s="199"/>
      <c r="M149" s="102" t="s">
        <v>1</v>
      </c>
      <c r="N149" s="103" t="s">
        <v>37</v>
      </c>
      <c r="O149" s="103" t="s">
        <v>160</v>
      </c>
      <c r="P149" s="103" t="s">
        <v>161</v>
      </c>
      <c r="Q149" s="103" t="s">
        <v>162</v>
      </c>
      <c r="R149" s="103" t="s">
        <v>163</v>
      </c>
      <c r="S149" s="103" t="s">
        <v>164</v>
      </c>
      <c r="T149" s="104" t="s">
        <v>165</v>
      </c>
      <c r="U149" s="193"/>
      <c r="V149" s="193"/>
      <c r="W149" s="193"/>
      <c r="X149" s="193"/>
      <c r="Y149" s="193"/>
      <c r="Z149" s="193"/>
      <c r="AA149" s="193"/>
      <c r="AB149" s="193"/>
      <c r="AC149" s="193"/>
      <c r="AD149" s="193"/>
      <c r="AE149" s="193"/>
    </row>
    <row r="150" s="2" customFormat="1" ht="22.8" customHeight="1">
      <c r="A150" s="39"/>
      <c r="B150" s="40"/>
      <c r="C150" s="109" t="s">
        <v>166</v>
      </c>
      <c r="D150" s="41"/>
      <c r="E150" s="41"/>
      <c r="F150" s="41"/>
      <c r="G150" s="41"/>
      <c r="H150" s="41"/>
      <c r="I150" s="41"/>
      <c r="J150" s="200">
        <f>BK150</f>
        <v>0</v>
      </c>
      <c r="K150" s="41"/>
      <c r="L150" s="45"/>
      <c r="M150" s="105"/>
      <c r="N150" s="201"/>
      <c r="O150" s="106"/>
      <c r="P150" s="202">
        <f>P151+P331</f>
        <v>0</v>
      </c>
      <c r="Q150" s="106"/>
      <c r="R150" s="202">
        <f>R151+R331</f>
        <v>23.924847919999998</v>
      </c>
      <c r="S150" s="106"/>
      <c r="T150" s="203">
        <f>T151+T331</f>
        <v>52.636775000000007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72</v>
      </c>
      <c r="AU150" s="18" t="s">
        <v>120</v>
      </c>
      <c r="BK150" s="204">
        <f>BK151+BK331</f>
        <v>0</v>
      </c>
    </row>
    <row r="151" s="12" customFormat="1" ht="25.92" customHeight="1">
      <c r="A151" s="12"/>
      <c r="B151" s="205"/>
      <c r="C151" s="206"/>
      <c r="D151" s="207" t="s">
        <v>72</v>
      </c>
      <c r="E151" s="208" t="s">
        <v>167</v>
      </c>
      <c r="F151" s="208" t="s">
        <v>168</v>
      </c>
      <c r="G151" s="206"/>
      <c r="H151" s="206"/>
      <c r="I151" s="209"/>
      <c r="J151" s="210">
        <f>BK151</f>
        <v>0</v>
      </c>
      <c r="K151" s="206"/>
      <c r="L151" s="211"/>
      <c r="M151" s="212"/>
      <c r="N151" s="213"/>
      <c r="O151" s="213"/>
      <c r="P151" s="214">
        <f>P152+P167+P232+P315+P328</f>
        <v>0</v>
      </c>
      <c r="Q151" s="213"/>
      <c r="R151" s="214">
        <f>R152+R167+R232+R315+R328</f>
        <v>12.29621725</v>
      </c>
      <c r="S151" s="213"/>
      <c r="T151" s="215">
        <f>T152+T167+T232+T315+T328</f>
        <v>48.847515680000008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16" t="s">
        <v>81</v>
      </c>
      <c r="AT151" s="217" t="s">
        <v>72</v>
      </c>
      <c r="AU151" s="217" t="s">
        <v>73</v>
      </c>
      <c r="AY151" s="216" t="s">
        <v>169</v>
      </c>
      <c r="BK151" s="218">
        <f>BK152+BK167+BK232+BK315+BK328</f>
        <v>0</v>
      </c>
    </row>
    <row r="152" s="12" customFormat="1" ht="22.8" customHeight="1">
      <c r="A152" s="12"/>
      <c r="B152" s="205"/>
      <c r="C152" s="206"/>
      <c r="D152" s="207" t="s">
        <v>72</v>
      </c>
      <c r="E152" s="219" t="s">
        <v>170</v>
      </c>
      <c r="F152" s="219" t="s">
        <v>171</v>
      </c>
      <c r="G152" s="206"/>
      <c r="H152" s="206"/>
      <c r="I152" s="209"/>
      <c r="J152" s="220">
        <f>BK152</f>
        <v>0</v>
      </c>
      <c r="K152" s="206"/>
      <c r="L152" s="211"/>
      <c r="M152" s="212"/>
      <c r="N152" s="213"/>
      <c r="O152" s="213"/>
      <c r="P152" s="214">
        <f>SUM(P153:P166)</f>
        <v>0</v>
      </c>
      <c r="Q152" s="213"/>
      <c r="R152" s="214">
        <f>SUM(R153:R166)</f>
        <v>0.69487820999999994</v>
      </c>
      <c r="S152" s="213"/>
      <c r="T152" s="215">
        <f>SUM(T153:T166)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16" t="s">
        <v>81</v>
      </c>
      <c r="AT152" s="217" t="s">
        <v>72</v>
      </c>
      <c r="AU152" s="217" t="s">
        <v>81</v>
      </c>
      <c r="AY152" s="216" t="s">
        <v>169</v>
      </c>
      <c r="BK152" s="218">
        <f>SUM(BK153:BK166)</f>
        <v>0</v>
      </c>
    </row>
    <row r="153" s="2" customFormat="1" ht="24.15" customHeight="1">
      <c r="A153" s="39"/>
      <c r="B153" s="40"/>
      <c r="C153" s="221" t="s">
        <v>81</v>
      </c>
      <c r="D153" s="221" t="s">
        <v>172</v>
      </c>
      <c r="E153" s="222" t="s">
        <v>173</v>
      </c>
      <c r="F153" s="223" t="s">
        <v>174</v>
      </c>
      <c r="G153" s="224" t="s">
        <v>175</v>
      </c>
      <c r="H153" s="225">
        <v>0.058999999999999997</v>
      </c>
      <c r="I153" s="226"/>
      <c r="J153" s="227">
        <f>ROUND(I153*H153,2)</f>
        <v>0</v>
      </c>
      <c r="K153" s="228"/>
      <c r="L153" s="45"/>
      <c r="M153" s="229" t="s">
        <v>1</v>
      </c>
      <c r="N153" s="230" t="s">
        <v>41</v>
      </c>
      <c r="O153" s="93"/>
      <c r="P153" s="231">
        <f>O153*H153</f>
        <v>0</v>
      </c>
      <c r="Q153" s="231">
        <v>1.0900000000000001</v>
      </c>
      <c r="R153" s="231">
        <f>Q153*H153</f>
        <v>0.064310000000000006</v>
      </c>
      <c r="S153" s="231">
        <v>0</v>
      </c>
      <c r="T153" s="232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3" t="s">
        <v>176</v>
      </c>
      <c r="AT153" s="233" t="s">
        <v>172</v>
      </c>
      <c r="AU153" s="233" t="s">
        <v>177</v>
      </c>
      <c r="AY153" s="18" t="s">
        <v>169</v>
      </c>
      <c r="BE153" s="234">
        <f>IF(N153="základní",J153,0)</f>
        <v>0</v>
      </c>
      <c r="BF153" s="234">
        <f>IF(N153="snížená",J153,0)</f>
        <v>0</v>
      </c>
      <c r="BG153" s="234">
        <f>IF(N153="zákl. přenesená",J153,0)</f>
        <v>0</v>
      </c>
      <c r="BH153" s="234">
        <f>IF(N153="sníž. přenesená",J153,0)</f>
        <v>0</v>
      </c>
      <c r="BI153" s="234">
        <f>IF(N153="nulová",J153,0)</f>
        <v>0</v>
      </c>
      <c r="BJ153" s="18" t="s">
        <v>178</v>
      </c>
      <c r="BK153" s="234">
        <f>ROUND(I153*H153,2)</f>
        <v>0</v>
      </c>
      <c r="BL153" s="18" t="s">
        <v>176</v>
      </c>
      <c r="BM153" s="233" t="s">
        <v>177</v>
      </c>
    </row>
    <row r="154" s="2" customFormat="1">
      <c r="A154" s="39"/>
      <c r="B154" s="40"/>
      <c r="C154" s="41"/>
      <c r="D154" s="235" t="s">
        <v>179</v>
      </c>
      <c r="E154" s="41"/>
      <c r="F154" s="236" t="s">
        <v>174</v>
      </c>
      <c r="G154" s="41"/>
      <c r="H154" s="41"/>
      <c r="I154" s="237"/>
      <c r="J154" s="41"/>
      <c r="K154" s="41"/>
      <c r="L154" s="45"/>
      <c r="M154" s="238"/>
      <c r="N154" s="239"/>
      <c r="O154" s="93"/>
      <c r="P154" s="93"/>
      <c r="Q154" s="93"/>
      <c r="R154" s="93"/>
      <c r="S154" s="93"/>
      <c r="T154" s="94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179</v>
      </c>
      <c r="AU154" s="18" t="s">
        <v>177</v>
      </c>
    </row>
    <row r="155" s="13" customFormat="1">
      <c r="A155" s="13"/>
      <c r="B155" s="240"/>
      <c r="C155" s="241"/>
      <c r="D155" s="235" t="s">
        <v>180</v>
      </c>
      <c r="E155" s="242" t="s">
        <v>1</v>
      </c>
      <c r="F155" s="243" t="s">
        <v>181</v>
      </c>
      <c r="G155" s="241"/>
      <c r="H155" s="242" t="s">
        <v>1</v>
      </c>
      <c r="I155" s="244"/>
      <c r="J155" s="241"/>
      <c r="K155" s="241"/>
      <c r="L155" s="245"/>
      <c r="M155" s="246"/>
      <c r="N155" s="247"/>
      <c r="O155" s="247"/>
      <c r="P155" s="247"/>
      <c r="Q155" s="247"/>
      <c r="R155" s="247"/>
      <c r="S155" s="247"/>
      <c r="T155" s="248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9" t="s">
        <v>180</v>
      </c>
      <c r="AU155" s="249" t="s">
        <v>177</v>
      </c>
      <c r="AV155" s="13" t="s">
        <v>81</v>
      </c>
      <c r="AW155" s="13" t="s">
        <v>30</v>
      </c>
      <c r="AX155" s="13" t="s">
        <v>73</v>
      </c>
      <c r="AY155" s="249" t="s">
        <v>169</v>
      </c>
    </row>
    <row r="156" s="14" customFormat="1">
      <c r="A156" s="14"/>
      <c r="B156" s="250"/>
      <c r="C156" s="251"/>
      <c r="D156" s="235" t="s">
        <v>180</v>
      </c>
      <c r="E156" s="252" t="s">
        <v>1</v>
      </c>
      <c r="F156" s="253" t="s">
        <v>1630</v>
      </c>
      <c r="G156" s="251"/>
      <c r="H156" s="254">
        <v>0.058999999999999997</v>
      </c>
      <c r="I156" s="255"/>
      <c r="J156" s="251"/>
      <c r="K156" s="251"/>
      <c r="L156" s="256"/>
      <c r="M156" s="257"/>
      <c r="N156" s="258"/>
      <c r="O156" s="258"/>
      <c r="P156" s="258"/>
      <c r="Q156" s="258"/>
      <c r="R156" s="258"/>
      <c r="S156" s="258"/>
      <c r="T156" s="259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0" t="s">
        <v>180</v>
      </c>
      <c r="AU156" s="260" t="s">
        <v>177</v>
      </c>
      <c r="AV156" s="14" t="s">
        <v>177</v>
      </c>
      <c r="AW156" s="14" t="s">
        <v>30</v>
      </c>
      <c r="AX156" s="14" t="s">
        <v>73</v>
      </c>
      <c r="AY156" s="260" t="s">
        <v>169</v>
      </c>
    </row>
    <row r="157" s="15" customFormat="1">
      <c r="A157" s="15"/>
      <c r="B157" s="261"/>
      <c r="C157" s="262"/>
      <c r="D157" s="235" t="s">
        <v>180</v>
      </c>
      <c r="E157" s="263" t="s">
        <v>1</v>
      </c>
      <c r="F157" s="264" t="s">
        <v>183</v>
      </c>
      <c r="G157" s="262"/>
      <c r="H157" s="265">
        <v>0.058999999999999997</v>
      </c>
      <c r="I157" s="266"/>
      <c r="J157" s="262"/>
      <c r="K157" s="262"/>
      <c r="L157" s="267"/>
      <c r="M157" s="268"/>
      <c r="N157" s="269"/>
      <c r="O157" s="269"/>
      <c r="P157" s="269"/>
      <c r="Q157" s="269"/>
      <c r="R157" s="269"/>
      <c r="S157" s="269"/>
      <c r="T157" s="270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71" t="s">
        <v>180</v>
      </c>
      <c r="AU157" s="271" t="s">
        <v>177</v>
      </c>
      <c r="AV157" s="15" t="s">
        <v>176</v>
      </c>
      <c r="AW157" s="15" t="s">
        <v>30</v>
      </c>
      <c r="AX157" s="15" t="s">
        <v>81</v>
      </c>
      <c r="AY157" s="271" t="s">
        <v>169</v>
      </c>
    </row>
    <row r="158" s="2" customFormat="1" ht="33" customHeight="1">
      <c r="A158" s="39"/>
      <c r="B158" s="40"/>
      <c r="C158" s="221" t="s">
        <v>177</v>
      </c>
      <c r="D158" s="221" t="s">
        <v>172</v>
      </c>
      <c r="E158" s="222" t="s">
        <v>1631</v>
      </c>
      <c r="F158" s="223" t="s">
        <v>1632</v>
      </c>
      <c r="G158" s="224" t="s">
        <v>189</v>
      </c>
      <c r="H158" s="225">
        <v>0.113</v>
      </c>
      <c r="I158" s="226"/>
      <c r="J158" s="227">
        <f>ROUND(I158*H158,2)</f>
        <v>0</v>
      </c>
      <c r="K158" s="228"/>
      <c r="L158" s="45"/>
      <c r="M158" s="229" t="s">
        <v>1</v>
      </c>
      <c r="N158" s="230" t="s">
        <v>41</v>
      </c>
      <c r="O158" s="93"/>
      <c r="P158" s="231">
        <f>O158*H158</f>
        <v>0</v>
      </c>
      <c r="Q158" s="231">
        <v>0.071330000000000005</v>
      </c>
      <c r="R158" s="231">
        <f>Q158*H158</f>
        <v>0.0080602900000000012</v>
      </c>
      <c r="S158" s="231">
        <v>0</v>
      </c>
      <c r="T158" s="232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3" t="s">
        <v>176</v>
      </c>
      <c r="AT158" s="233" t="s">
        <v>172</v>
      </c>
      <c r="AU158" s="233" t="s">
        <v>177</v>
      </c>
      <c r="AY158" s="18" t="s">
        <v>169</v>
      </c>
      <c r="BE158" s="234">
        <f>IF(N158="základní",J158,0)</f>
        <v>0</v>
      </c>
      <c r="BF158" s="234">
        <f>IF(N158="snížená",J158,0)</f>
        <v>0</v>
      </c>
      <c r="BG158" s="234">
        <f>IF(N158="zákl. přenesená",J158,0)</f>
        <v>0</v>
      </c>
      <c r="BH158" s="234">
        <f>IF(N158="sníž. přenesená",J158,0)</f>
        <v>0</v>
      </c>
      <c r="BI158" s="234">
        <f>IF(N158="nulová",J158,0)</f>
        <v>0</v>
      </c>
      <c r="BJ158" s="18" t="s">
        <v>178</v>
      </c>
      <c r="BK158" s="234">
        <f>ROUND(I158*H158,2)</f>
        <v>0</v>
      </c>
      <c r="BL158" s="18" t="s">
        <v>176</v>
      </c>
      <c r="BM158" s="233" t="s">
        <v>176</v>
      </c>
    </row>
    <row r="159" s="2" customFormat="1">
      <c r="A159" s="39"/>
      <c r="B159" s="40"/>
      <c r="C159" s="41"/>
      <c r="D159" s="235" t="s">
        <v>179</v>
      </c>
      <c r="E159" s="41"/>
      <c r="F159" s="236" t="s">
        <v>1632</v>
      </c>
      <c r="G159" s="41"/>
      <c r="H159" s="41"/>
      <c r="I159" s="237"/>
      <c r="J159" s="41"/>
      <c r="K159" s="41"/>
      <c r="L159" s="45"/>
      <c r="M159" s="238"/>
      <c r="N159" s="239"/>
      <c r="O159" s="93"/>
      <c r="P159" s="93"/>
      <c r="Q159" s="93"/>
      <c r="R159" s="93"/>
      <c r="S159" s="93"/>
      <c r="T159" s="94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179</v>
      </c>
      <c r="AU159" s="18" t="s">
        <v>177</v>
      </c>
    </row>
    <row r="160" s="14" customFormat="1">
      <c r="A160" s="14"/>
      <c r="B160" s="250"/>
      <c r="C160" s="251"/>
      <c r="D160" s="235" t="s">
        <v>180</v>
      </c>
      <c r="E160" s="252" t="s">
        <v>1</v>
      </c>
      <c r="F160" s="253" t="s">
        <v>1633</v>
      </c>
      <c r="G160" s="251"/>
      <c r="H160" s="254">
        <v>0.089999999999999997</v>
      </c>
      <c r="I160" s="255"/>
      <c r="J160" s="251"/>
      <c r="K160" s="251"/>
      <c r="L160" s="256"/>
      <c r="M160" s="257"/>
      <c r="N160" s="258"/>
      <c r="O160" s="258"/>
      <c r="P160" s="258"/>
      <c r="Q160" s="258"/>
      <c r="R160" s="258"/>
      <c r="S160" s="258"/>
      <c r="T160" s="259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0" t="s">
        <v>180</v>
      </c>
      <c r="AU160" s="260" t="s">
        <v>177</v>
      </c>
      <c r="AV160" s="14" t="s">
        <v>177</v>
      </c>
      <c r="AW160" s="14" t="s">
        <v>30</v>
      </c>
      <c r="AX160" s="14" t="s">
        <v>73</v>
      </c>
      <c r="AY160" s="260" t="s">
        <v>169</v>
      </c>
    </row>
    <row r="161" s="14" customFormat="1">
      <c r="A161" s="14"/>
      <c r="B161" s="250"/>
      <c r="C161" s="251"/>
      <c r="D161" s="235" t="s">
        <v>180</v>
      </c>
      <c r="E161" s="252" t="s">
        <v>1</v>
      </c>
      <c r="F161" s="253" t="s">
        <v>1634</v>
      </c>
      <c r="G161" s="251"/>
      <c r="H161" s="254">
        <v>0.023</v>
      </c>
      <c r="I161" s="255"/>
      <c r="J161" s="251"/>
      <c r="K161" s="251"/>
      <c r="L161" s="256"/>
      <c r="M161" s="257"/>
      <c r="N161" s="258"/>
      <c r="O161" s="258"/>
      <c r="P161" s="258"/>
      <c r="Q161" s="258"/>
      <c r="R161" s="258"/>
      <c r="S161" s="258"/>
      <c r="T161" s="259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0" t="s">
        <v>180</v>
      </c>
      <c r="AU161" s="260" t="s">
        <v>177</v>
      </c>
      <c r="AV161" s="14" t="s">
        <v>177</v>
      </c>
      <c r="AW161" s="14" t="s">
        <v>30</v>
      </c>
      <c r="AX161" s="14" t="s">
        <v>73</v>
      </c>
      <c r="AY161" s="260" t="s">
        <v>169</v>
      </c>
    </row>
    <row r="162" s="15" customFormat="1">
      <c r="A162" s="15"/>
      <c r="B162" s="261"/>
      <c r="C162" s="262"/>
      <c r="D162" s="235" t="s">
        <v>180</v>
      </c>
      <c r="E162" s="263" t="s">
        <v>1</v>
      </c>
      <c r="F162" s="264" t="s">
        <v>183</v>
      </c>
      <c r="G162" s="262"/>
      <c r="H162" s="265">
        <v>0.11299999999999999</v>
      </c>
      <c r="I162" s="266"/>
      <c r="J162" s="262"/>
      <c r="K162" s="262"/>
      <c r="L162" s="267"/>
      <c r="M162" s="268"/>
      <c r="N162" s="269"/>
      <c r="O162" s="269"/>
      <c r="P162" s="269"/>
      <c r="Q162" s="269"/>
      <c r="R162" s="269"/>
      <c r="S162" s="269"/>
      <c r="T162" s="270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71" t="s">
        <v>180</v>
      </c>
      <c r="AU162" s="271" t="s">
        <v>177</v>
      </c>
      <c r="AV162" s="15" t="s">
        <v>176</v>
      </c>
      <c r="AW162" s="15" t="s">
        <v>30</v>
      </c>
      <c r="AX162" s="15" t="s">
        <v>81</v>
      </c>
      <c r="AY162" s="271" t="s">
        <v>169</v>
      </c>
    </row>
    <row r="163" s="2" customFormat="1" ht="24.15" customHeight="1">
      <c r="A163" s="39"/>
      <c r="B163" s="40"/>
      <c r="C163" s="221" t="s">
        <v>170</v>
      </c>
      <c r="D163" s="221" t="s">
        <v>172</v>
      </c>
      <c r="E163" s="222" t="s">
        <v>1635</v>
      </c>
      <c r="F163" s="223" t="s">
        <v>1636</v>
      </c>
      <c r="G163" s="224" t="s">
        <v>189</v>
      </c>
      <c r="H163" s="225">
        <v>10.086</v>
      </c>
      <c r="I163" s="226"/>
      <c r="J163" s="227">
        <f>ROUND(I163*H163,2)</f>
        <v>0</v>
      </c>
      <c r="K163" s="228"/>
      <c r="L163" s="45"/>
      <c r="M163" s="229" t="s">
        <v>1</v>
      </c>
      <c r="N163" s="230" t="s">
        <v>41</v>
      </c>
      <c r="O163" s="93"/>
      <c r="P163" s="231">
        <f>O163*H163</f>
        <v>0</v>
      </c>
      <c r="Q163" s="231">
        <v>0.061719999999999997</v>
      </c>
      <c r="R163" s="231">
        <f>Q163*H163</f>
        <v>0.62250791999999999</v>
      </c>
      <c r="S163" s="231">
        <v>0</v>
      </c>
      <c r="T163" s="232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3" t="s">
        <v>176</v>
      </c>
      <c r="AT163" s="233" t="s">
        <v>172</v>
      </c>
      <c r="AU163" s="233" t="s">
        <v>177</v>
      </c>
      <c r="AY163" s="18" t="s">
        <v>169</v>
      </c>
      <c r="BE163" s="234">
        <f>IF(N163="základní",J163,0)</f>
        <v>0</v>
      </c>
      <c r="BF163" s="234">
        <f>IF(N163="snížená",J163,0)</f>
        <v>0</v>
      </c>
      <c r="BG163" s="234">
        <f>IF(N163="zákl. přenesená",J163,0)</f>
        <v>0</v>
      </c>
      <c r="BH163" s="234">
        <f>IF(N163="sníž. přenesená",J163,0)</f>
        <v>0</v>
      </c>
      <c r="BI163" s="234">
        <f>IF(N163="nulová",J163,0)</f>
        <v>0</v>
      </c>
      <c r="BJ163" s="18" t="s">
        <v>178</v>
      </c>
      <c r="BK163" s="234">
        <f>ROUND(I163*H163,2)</f>
        <v>0</v>
      </c>
      <c r="BL163" s="18" t="s">
        <v>176</v>
      </c>
      <c r="BM163" s="233" t="s">
        <v>190</v>
      </c>
    </row>
    <row r="164" s="2" customFormat="1">
      <c r="A164" s="39"/>
      <c r="B164" s="40"/>
      <c r="C164" s="41"/>
      <c r="D164" s="235" t="s">
        <v>179</v>
      </c>
      <c r="E164" s="41"/>
      <c r="F164" s="236" t="s">
        <v>1636</v>
      </c>
      <c r="G164" s="41"/>
      <c r="H164" s="41"/>
      <c r="I164" s="237"/>
      <c r="J164" s="41"/>
      <c r="K164" s="41"/>
      <c r="L164" s="45"/>
      <c r="M164" s="238"/>
      <c r="N164" s="239"/>
      <c r="O164" s="93"/>
      <c r="P164" s="93"/>
      <c r="Q164" s="93"/>
      <c r="R164" s="93"/>
      <c r="S164" s="93"/>
      <c r="T164" s="94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179</v>
      </c>
      <c r="AU164" s="18" t="s">
        <v>177</v>
      </c>
    </row>
    <row r="165" s="14" customFormat="1">
      <c r="A165" s="14"/>
      <c r="B165" s="250"/>
      <c r="C165" s="251"/>
      <c r="D165" s="235" t="s">
        <v>180</v>
      </c>
      <c r="E165" s="252" t="s">
        <v>1</v>
      </c>
      <c r="F165" s="253" t="s">
        <v>1637</v>
      </c>
      <c r="G165" s="251"/>
      <c r="H165" s="254">
        <v>10.086</v>
      </c>
      <c r="I165" s="255"/>
      <c r="J165" s="251"/>
      <c r="K165" s="251"/>
      <c r="L165" s="256"/>
      <c r="M165" s="257"/>
      <c r="N165" s="258"/>
      <c r="O165" s="258"/>
      <c r="P165" s="258"/>
      <c r="Q165" s="258"/>
      <c r="R165" s="258"/>
      <c r="S165" s="258"/>
      <c r="T165" s="259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0" t="s">
        <v>180</v>
      </c>
      <c r="AU165" s="260" t="s">
        <v>177</v>
      </c>
      <c r="AV165" s="14" t="s">
        <v>177</v>
      </c>
      <c r="AW165" s="14" t="s">
        <v>30</v>
      </c>
      <c r="AX165" s="14" t="s">
        <v>73</v>
      </c>
      <c r="AY165" s="260" t="s">
        <v>169</v>
      </c>
    </row>
    <row r="166" s="15" customFormat="1">
      <c r="A166" s="15"/>
      <c r="B166" s="261"/>
      <c r="C166" s="262"/>
      <c r="D166" s="235" t="s">
        <v>180</v>
      </c>
      <c r="E166" s="263" t="s">
        <v>1</v>
      </c>
      <c r="F166" s="264" t="s">
        <v>183</v>
      </c>
      <c r="G166" s="262"/>
      <c r="H166" s="265">
        <v>10.086</v>
      </c>
      <c r="I166" s="266"/>
      <c r="J166" s="262"/>
      <c r="K166" s="262"/>
      <c r="L166" s="267"/>
      <c r="M166" s="268"/>
      <c r="N166" s="269"/>
      <c r="O166" s="269"/>
      <c r="P166" s="269"/>
      <c r="Q166" s="269"/>
      <c r="R166" s="269"/>
      <c r="S166" s="269"/>
      <c r="T166" s="270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71" t="s">
        <v>180</v>
      </c>
      <c r="AU166" s="271" t="s">
        <v>177</v>
      </c>
      <c r="AV166" s="15" t="s">
        <v>176</v>
      </c>
      <c r="AW166" s="15" t="s">
        <v>30</v>
      </c>
      <c r="AX166" s="15" t="s">
        <v>81</v>
      </c>
      <c r="AY166" s="271" t="s">
        <v>169</v>
      </c>
    </row>
    <row r="167" s="12" customFormat="1" ht="22.8" customHeight="1">
      <c r="A167" s="12"/>
      <c r="B167" s="205"/>
      <c r="C167" s="206"/>
      <c r="D167" s="207" t="s">
        <v>72</v>
      </c>
      <c r="E167" s="219" t="s">
        <v>190</v>
      </c>
      <c r="F167" s="219" t="s">
        <v>192</v>
      </c>
      <c r="G167" s="206"/>
      <c r="H167" s="206"/>
      <c r="I167" s="209"/>
      <c r="J167" s="220">
        <f>BK167</f>
        <v>0</v>
      </c>
      <c r="K167" s="206"/>
      <c r="L167" s="211"/>
      <c r="M167" s="212"/>
      <c r="N167" s="213"/>
      <c r="O167" s="213"/>
      <c r="P167" s="214">
        <f>SUM(P168:P231)</f>
        <v>0</v>
      </c>
      <c r="Q167" s="213"/>
      <c r="R167" s="214">
        <f>SUM(R168:R231)</f>
        <v>11.50331744</v>
      </c>
      <c r="S167" s="213"/>
      <c r="T167" s="215">
        <f>SUM(T168:T231)</f>
        <v>0.0081316800000000005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16" t="s">
        <v>81</v>
      </c>
      <c r="AT167" s="217" t="s">
        <v>72</v>
      </c>
      <c r="AU167" s="217" t="s">
        <v>81</v>
      </c>
      <c r="AY167" s="216" t="s">
        <v>169</v>
      </c>
      <c r="BK167" s="218">
        <f>SUM(BK168:BK231)</f>
        <v>0</v>
      </c>
    </row>
    <row r="168" s="2" customFormat="1" ht="37.8" customHeight="1">
      <c r="A168" s="39"/>
      <c r="B168" s="40"/>
      <c r="C168" s="221" t="s">
        <v>176</v>
      </c>
      <c r="D168" s="221" t="s">
        <v>172</v>
      </c>
      <c r="E168" s="222" t="s">
        <v>193</v>
      </c>
      <c r="F168" s="223" t="s">
        <v>194</v>
      </c>
      <c r="G168" s="224" t="s">
        <v>189</v>
      </c>
      <c r="H168" s="225">
        <v>80.640000000000001</v>
      </c>
      <c r="I168" s="226"/>
      <c r="J168" s="227">
        <f>ROUND(I168*H168,2)</f>
        <v>0</v>
      </c>
      <c r="K168" s="228"/>
      <c r="L168" s="45"/>
      <c r="M168" s="229" t="s">
        <v>1</v>
      </c>
      <c r="N168" s="230" t="s">
        <v>41</v>
      </c>
      <c r="O168" s="93"/>
      <c r="P168" s="231">
        <f>O168*H168</f>
        <v>0</v>
      </c>
      <c r="Q168" s="231">
        <v>0.017600000000000001</v>
      </c>
      <c r="R168" s="231">
        <f>Q168*H168</f>
        <v>1.4192640000000001</v>
      </c>
      <c r="S168" s="231">
        <v>0</v>
      </c>
      <c r="T168" s="232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3" t="s">
        <v>176</v>
      </c>
      <c r="AT168" s="233" t="s">
        <v>172</v>
      </c>
      <c r="AU168" s="233" t="s">
        <v>177</v>
      </c>
      <c r="AY168" s="18" t="s">
        <v>169</v>
      </c>
      <c r="BE168" s="234">
        <f>IF(N168="základní",J168,0)</f>
        <v>0</v>
      </c>
      <c r="BF168" s="234">
        <f>IF(N168="snížená",J168,0)</f>
        <v>0</v>
      </c>
      <c r="BG168" s="234">
        <f>IF(N168="zákl. přenesená",J168,0)</f>
        <v>0</v>
      </c>
      <c r="BH168" s="234">
        <f>IF(N168="sníž. přenesená",J168,0)</f>
        <v>0</v>
      </c>
      <c r="BI168" s="234">
        <f>IF(N168="nulová",J168,0)</f>
        <v>0</v>
      </c>
      <c r="BJ168" s="18" t="s">
        <v>178</v>
      </c>
      <c r="BK168" s="234">
        <f>ROUND(I168*H168,2)</f>
        <v>0</v>
      </c>
      <c r="BL168" s="18" t="s">
        <v>176</v>
      </c>
      <c r="BM168" s="233" t="s">
        <v>195</v>
      </c>
    </row>
    <row r="169" s="2" customFormat="1">
      <c r="A169" s="39"/>
      <c r="B169" s="40"/>
      <c r="C169" s="41"/>
      <c r="D169" s="235" t="s">
        <v>179</v>
      </c>
      <c r="E169" s="41"/>
      <c r="F169" s="236" t="s">
        <v>194</v>
      </c>
      <c r="G169" s="41"/>
      <c r="H169" s="41"/>
      <c r="I169" s="237"/>
      <c r="J169" s="41"/>
      <c r="K169" s="41"/>
      <c r="L169" s="45"/>
      <c r="M169" s="238"/>
      <c r="N169" s="239"/>
      <c r="O169" s="93"/>
      <c r="P169" s="93"/>
      <c r="Q169" s="93"/>
      <c r="R169" s="93"/>
      <c r="S169" s="93"/>
      <c r="T169" s="94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179</v>
      </c>
      <c r="AU169" s="18" t="s">
        <v>177</v>
      </c>
    </row>
    <row r="170" s="14" customFormat="1">
      <c r="A170" s="14"/>
      <c r="B170" s="250"/>
      <c r="C170" s="251"/>
      <c r="D170" s="235" t="s">
        <v>180</v>
      </c>
      <c r="E170" s="252" t="s">
        <v>1</v>
      </c>
      <c r="F170" s="253" t="s">
        <v>1638</v>
      </c>
      <c r="G170" s="251"/>
      <c r="H170" s="254">
        <v>80.640000000000001</v>
      </c>
      <c r="I170" s="255"/>
      <c r="J170" s="251"/>
      <c r="K170" s="251"/>
      <c r="L170" s="256"/>
      <c r="M170" s="257"/>
      <c r="N170" s="258"/>
      <c r="O170" s="258"/>
      <c r="P170" s="258"/>
      <c r="Q170" s="258"/>
      <c r="R170" s="258"/>
      <c r="S170" s="258"/>
      <c r="T170" s="259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0" t="s">
        <v>180</v>
      </c>
      <c r="AU170" s="260" t="s">
        <v>177</v>
      </c>
      <c r="AV170" s="14" t="s">
        <v>177</v>
      </c>
      <c r="AW170" s="14" t="s">
        <v>30</v>
      </c>
      <c r="AX170" s="14" t="s">
        <v>73</v>
      </c>
      <c r="AY170" s="260" t="s">
        <v>169</v>
      </c>
    </row>
    <row r="171" s="15" customFormat="1">
      <c r="A171" s="15"/>
      <c r="B171" s="261"/>
      <c r="C171" s="262"/>
      <c r="D171" s="235" t="s">
        <v>180</v>
      </c>
      <c r="E171" s="263" t="s">
        <v>1</v>
      </c>
      <c r="F171" s="264" t="s">
        <v>183</v>
      </c>
      <c r="G171" s="262"/>
      <c r="H171" s="265">
        <v>80.640000000000001</v>
      </c>
      <c r="I171" s="266"/>
      <c r="J171" s="262"/>
      <c r="K171" s="262"/>
      <c r="L171" s="267"/>
      <c r="M171" s="268"/>
      <c r="N171" s="269"/>
      <c r="O171" s="269"/>
      <c r="P171" s="269"/>
      <c r="Q171" s="269"/>
      <c r="R171" s="269"/>
      <c r="S171" s="269"/>
      <c r="T171" s="270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71" t="s">
        <v>180</v>
      </c>
      <c r="AU171" s="271" t="s">
        <v>177</v>
      </c>
      <c r="AV171" s="15" t="s">
        <v>176</v>
      </c>
      <c r="AW171" s="15" t="s">
        <v>30</v>
      </c>
      <c r="AX171" s="15" t="s">
        <v>81</v>
      </c>
      <c r="AY171" s="271" t="s">
        <v>169</v>
      </c>
    </row>
    <row r="172" s="2" customFormat="1" ht="24.15" customHeight="1">
      <c r="A172" s="39"/>
      <c r="B172" s="40"/>
      <c r="C172" s="221" t="s">
        <v>178</v>
      </c>
      <c r="D172" s="221" t="s">
        <v>172</v>
      </c>
      <c r="E172" s="222" t="s">
        <v>197</v>
      </c>
      <c r="F172" s="223" t="s">
        <v>198</v>
      </c>
      <c r="G172" s="224" t="s">
        <v>189</v>
      </c>
      <c r="H172" s="225">
        <v>235.048</v>
      </c>
      <c r="I172" s="226"/>
      <c r="J172" s="227">
        <f>ROUND(I172*H172,2)</f>
        <v>0</v>
      </c>
      <c r="K172" s="228"/>
      <c r="L172" s="45"/>
      <c r="M172" s="229" t="s">
        <v>1</v>
      </c>
      <c r="N172" s="230" t="s">
        <v>41</v>
      </c>
      <c r="O172" s="93"/>
      <c r="P172" s="231">
        <f>O172*H172</f>
        <v>0</v>
      </c>
      <c r="Q172" s="231">
        <v>0.00025999999999999998</v>
      </c>
      <c r="R172" s="231">
        <f>Q172*H172</f>
        <v>0.061112479999999997</v>
      </c>
      <c r="S172" s="231">
        <v>0</v>
      </c>
      <c r="T172" s="232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3" t="s">
        <v>176</v>
      </c>
      <c r="AT172" s="233" t="s">
        <v>172</v>
      </c>
      <c r="AU172" s="233" t="s">
        <v>177</v>
      </c>
      <c r="AY172" s="18" t="s">
        <v>169</v>
      </c>
      <c r="BE172" s="234">
        <f>IF(N172="základní",J172,0)</f>
        <v>0</v>
      </c>
      <c r="BF172" s="234">
        <f>IF(N172="snížená",J172,0)</f>
        <v>0</v>
      </c>
      <c r="BG172" s="234">
        <f>IF(N172="zákl. přenesená",J172,0)</f>
        <v>0</v>
      </c>
      <c r="BH172" s="234">
        <f>IF(N172="sníž. přenesená",J172,0)</f>
        <v>0</v>
      </c>
      <c r="BI172" s="234">
        <f>IF(N172="nulová",J172,0)</f>
        <v>0</v>
      </c>
      <c r="BJ172" s="18" t="s">
        <v>178</v>
      </c>
      <c r="BK172" s="234">
        <f>ROUND(I172*H172,2)</f>
        <v>0</v>
      </c>
      <c r="BL172" s="18" t="s">
        <v>176</v>
      </c>
      <c r="BM172" s="233" t="s">
        <v>199</v>
      </c>
    </row>
    <row r="173" s="2" customFormat="1">
      <c r="A173" s="39"/>
      <c r="B173" s="40"/>
      <c r="C173" s="41"/>
      <c r="D173" s="235" t="s">
        <v>179</v>
      </c>
      <c r="E173" s="41"/>
      <c r="F173" s="236" t="s">
        <v>198</v>
      </c>
      <c r="G173" s="41"/>
      <c r="H173" s="41"/>
      <c r="I173" s="237"/>
      <c r="J173" s="41"/>
      <c r="K173" s="41"/>
      <c r="L173" s="45"/>
      <c r="M173" s="238"/>
      <c r="N173" s="239"/>
      <c r="O173" s="93"/>
      <c r="P173" s="93"/>
      <c r="Q173" s="93"/>
      <c r="R173" s="93"/>
      <c r="S173" s="93"/>
      <c r="T173" s="94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179</v>
      </c>
      <c r="AU173" s="18" t="s">
        <v>177</v>
      </c>
    </row>
    <row r="174" s="14" customFormat="1">
      <c r="A174" s="14"/>
      <c r="B174" s="250"/>
      <c r="C174" s="251"/>
      <c r="D174" s="235" t="s">
        <v>180</v>
      </c>
      <c r="E174" s="252" t="s">
        <v>1</v>
      </c>
      <c r="F174" s="253" t="s">
        <v>1639</v>
      </c>
      <c r="G174" s="251"/>
      <c r="H174" s="254">
        <v>165.25399999999999</v>
      </c>
      <c r="I174" s="255"/>
      <c r="J174" s="251"/>
      <c r="K174" s="251"/>
      <c r="L174" s="256"/>
      <c r="M174" s="257"/>
      <c r="N174" s="258"/>
      <c r="O174" s="258"/>
      <c r="P174" s="258"/>
      <c r="Q174" s="258"/>
      <c r="R174" s="258"/>
      <c r="S174" s="258"/>
      <c r="T174" s="259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0" t="s">
        <v>180</v>
      </c>
      <c r="AU174" s="260" t="s">
        <v>177</v>
      </c>
      <c r="AV174" s="14" t="s">
        <v>177</v>
      </c>
      <c r="AW174" s="14" t="s">
        <v>30</v>
      </c>
      <c r="AX174" s="14" t="s">
        <v>73</v>
      </c>
      <c r="AY174" s="260" t="s">
        <v>169</v>
      </c>
    </row>
    <row r="175" s="14" customFormat="1">
      <c r="A175" s="14"/>
      <c r="B175" s="250"/>
      <c r="C175" s="251"/>
      <c r="D175" s="235" t="s">
        <v>180</v>
      </c>
      <c r="E175" s="252" t="s">
        <v>1</v>
      </c>
      <c r="F175" s="253" t="s">
        <v>1640</v>
      </c>
      <c r="G175" s="251"/>
      <c r="H175" s="254">
        <v>94.102000000000004</v>
      </c>
      <c r="I175" s="255"/>
      <c r="J175" s="251"/>
      <c r="K175" s="251"/>
      <c r="L175" s="256"/>
      <c r="M175" s="257"/>
      <c r="N175" s="258"/>
      <c r="O175" s="258"/>
      <c r="P175" s="258"/>
      <c r="Q175" s="258"/>
      <c r="R175" s="258"/>
      <c r="S175" s="258"/>
      <c r="T175" s="259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0" t="s">
        <v>180</v>
      </c>
      <c r="AU175" s="260" t="s">
        <v>177</v>
      </c>
      <c r="AV175" s="14" t="s">
        <v>177</v>
      </c>
      <c r="AW175" s="14" t="s">
        <v>30</v>
      </c>
      <c r="AX175" s="14" t="s">
        <v>73</v>
      </c>
      <c r="AY175" s="260" t="s">
        <v>169</v>
      </c>
    </row>
    <row r="176" s="13" customFormat="1">
      <c r="A176" s="13"/>
      <c r="B176" s="240"/>
      <c r="C176" s="241"/>
      <c r="D176" s="235" t="s">
        <v>180</v>
      </c>
      <c r="E176" s="242" t="s">
        <v>1</v>
      </c>
      <c r="F176" s="243" t="s">
        <v>204</v>
      </c>
      <c r="G176" s="241"/>
      <c r="H176" s="242" t="s">
        <v>1</v>
      </c>
      <c r="I176" s="244"/>
      <c r="J176" s="241"/>
      <c r="K176" s="241"/>
      <c r="L176" s="245"/>
      <c r="M176" s="246"/>
      <c r="N176" s="247"/>
      <c r="O176" s="247"/>
      <c r="P176" s="247"/>
      <c r="Q176" s="247"/>
      <c r="R176" s="247"/>
      <c r="S176" s="247"/>
      <c r="T176" s="24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9" t="s">
        <v>180</v>
      </c>
      <c r="AU176" s="249" t="s">
        <v>177</v>
      </c>
      <c r="AV176" s="13" t="s">
        <v>81</v>
      </c>
      <c r="AW176" s="13" t="s">
        <v>30</v>
      </c>
      <c r="AX176" s="13" t="s">
        <v>73</v>
      </c>
      <c r="AY176" s="249" t="s">
        <v>169</v>
      </c>
    </row>
    <row r="177" s="14" customFormat="1">
      <c r="A177" s="14"/>
      <c r="B177" s="250"/>
      <c r="C177" s="251"/>
      <c r="D177" s="235" t="s">
        <v>180</v>
      </c>
      <c r="E177" s="252" t="s">
        <v>1</v>
      </c>
      <c r="F177" s="253" t="s">
        <v>1641</v>
      </c>
      <c r="G177" s="251"/>
      <c r="H177" s="254">
        <v>-9.4079999999999995</v>
      </c>
      <c r="I177" s="255"/>
      <c r="J177" s="251"/>
      <c r="K177" s="251"/>
      <c r="L177" s="256"/>
      <c r="M177" s="257"/>
      <c r="N177" s="258"/>
      <c r="O177" s="258"/>
      <c r="P177" s="258"/>
      <c r="Q177" s="258"/>
      <c r="R177" s="258"/>
      <c r="S177" s="258"/>
      <c r="T177" s="259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0" t="s">
        <v>180</v>
      </c>
      <c r="AU177" s="260" t="s">
        <v>177</v>
      </c>
      <c r="AV177" s="14" t="s">
        <v>177</v>
      </c>
      <c r="AW177" s="14" t="s">
        <v>30</v>
      </c>
      <c r="AX177" s="14" t="s">
        <v>73</v>
      </c>
      <c r="AY177" s="260" t="s">
        <v>169</v>
      </c>
    </row>
    <row r="178" s="14" customFormat="1">
      <c r="A178" s="14"/>
      <c r="B178" s="250"/>
      <c r="C178" s="251"/>
      <c r="D178" s="235" t="s">
        <v>180</v>
      </c>
      <c r="E178" s="252" t="s">
        <v>1</v>
      </c>
      <c r="F178" s="253" t="s">
        <v>1642</v>
      </c>
      <c r="G178" s="251"/>
      <c r="H178" s="254">
        <v>-19.039999999999999</v>
      </c>
      <c r="I178" s="255"/>
      <c r="J178" s="251"/>
      <c r="K178" s="251"/>
      <c r="L178" s="256"/>
      <c r="M178" s="257"/>
      <c r="N178" s="258"/>
      <c r="O178" s="258"/>
      <c r="P178" s="258"/>
      <c r="Q178" s="258"/>
      <c r="R178" s="258"/>
      <c r="S178" s="258"/>
      <c r="T178" s="259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0" t="s">
        <v>180</v>
      </c>
      <c r="AU178" s="260" t="s">
        <v>177</v>
      </c>
      <c r="AV178" s="14" t="s">
        <v>177</v>
      </c>
      <c r="AW178" s="14" t="s">
        <v>30</v>
      </c>
      <c r="AX178" s="14" t="s">
        <v>73</v>
      </c>
      <c r="AY178" s="260" t="s">
        <v>169</v>
      </c>
    </row>
    <row r="179" s="13" customFormat="1">
      <c r="A179" s="13"/>
      <c r="B179" s="240"/>
      <c r="C179" s="241"/>
      <c r="D179" s="235" t="s">
        <v>180</v>
      </c>
      <c r="E179" s="242" t="s">
        <v>1</v>
      </c>
      <c r="F179" s="243" t="s">
        <v>207</v>
      </c>
      <c r="G179" s="241"/>
      <c r="H179" s="242" t="s">
        <v>1</v>
      </c>
      <c r="I179" s="244"/>
      <c r="J179" s="241"/>
      <c r="K179" s="241"/>
      <c r="L179" s="245"/>
      <c r="M179" s="246"/>
      <c r="N179" s="247"/>
      <c r="O179" s="247"/>
      <c r="P179" s="247"/>
      <c r="Q179" s="247"/>
      <c r="R179" s="247"/>
      <c r="S179" s="247"/>
      <c r="T179" s="248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9" t="s">
        <v>180</v>
      </c>
      <c r="AU179" s="249" t="s">
        <v>177</v>
      </c>
      <c r="AV179" s="13" t="s">
        <v>81</v>
      </c>
      <c r="AW179" s="13" t="s">
        <v>30</v>
      </c>
      <c r="AX179" s="13" t="s">
        <v>73</v>
      </c>
      <c r="AY179" s="249" t="s">
        <v>169</v>
      </c>
    </row>
    <row r="180" s="14" customFormat="1">
      <c r="A180" s="14"/>
      <c r="B180" s="250"/>
      <c r="C180" s="251"/>
      <c r="D180" s="235" t="s">
        <v>180</v>
      </c>
      <c r="E180" s="252" t="s">
        <v>1</v>
      </c>
      <c r="F180" s="253" t="s">
        <v>1643</v>
      </c>
      <c r="G180" s="251"/>
      <c r="H180" s="254">
        <v>4.1399999999999997</v>
      </c>
      <c r="I180" s="255"/>
      <c r="J180" s="251"/>
      <c r="K180" s="251"/>
      <c r="L180" s="256"/>
      <c r="M180" s="257"/>
      <c r="N180" s="258"/>
      <c r="O180" s="258"/>
      <c r="P180" s="258"/>
      <c r="Q180" s="258"/>
      <c r="R180" s="258"/>
      <c r="S180" s="258"/>
      <c r="T180" s="259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0" t="s">
        <v>180</v>
      </c>
      <c r="AU180" s="260" t="s">
        <v>177</v>
      </c>
      <c r="AV180" s="14" t="s">
        <v>177</v>
      </c>
      <c r="AW180" s="14" t="s">
        <v>30</v>
      </c>
      <c r="AX180" s="14" t="s">
        <v>73</v>
      </c>
      <c r="AY180" s="260" t="s">
        <v>169</v>
      </c>
    </row>
    <row r="181" s="15" customFormat="1">
      <c r="A181" s="15"/>
      <c r="B181" s="261"/>
      <c r="C181" s="262"/>
      <c r="D181" s="235" t="s">
        <v>180</v>
      </c>
      <c r="E181" s="263" t="s">
        <v>1</v>
      </c>
      <c r="F181" s="264" t="s">
        <v>183</v>
      </c>
      <c r="G181" s="262"/>
      <c r="H181" s="265">
        <v>235.048</v>
      </c>
      <c r="I181" s="266"/>
      <c r="J181" s="262"/>
      <c r="K181" s="262"/>
      <c r="L181" s="267"/>
      <c r="M181" s="268"/>
      <c r="N181" s="269"/>
      <c r="O181" s="269"/>
      <c r="P181" s="269"/>
      <c r="Q181" s="269"/>
      <c r="R181" s="269"/>
      <c r="S181" s="269"/>
      <c r="T181" s="270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71" t="s">
        <v>180</v>
      </c>
      <c r="AU181" s="271" t="s">
        <v>177</v>
      </c>
      <c r="AV181" s="15" t="s">
        <v>176</v>
      </c>
      <c r="AW181" s="15" t="s">
        <v>30</v>
      </c>
      <c r="AX181" s="15" t="s">
        <v>81</v>
      </c>
      <c r="AY181" s="271" t="s">
        <v>169</v>
      </c>
    </row>
    <row r="182" s="2" customFormat="1" ht="21.75" customHeight="1">
      <c r="A182" s="39"/>
      <c r="B182" s="40"/>
      <c r="C182" s="221" t="s">
        <v>190</v>
      </c>
      <c r="D182" s="221" t="s">
        <v>172</v>
      </c>
      <c r="E182" s="222" t="s">
        <v>212</v>
      </c>
      <c r="F182" s="223" t="s">
        <v>213</v>
      </c>
      <c r="G182" s="224" t="s">
        <v>189</v>
      </c>
      <c r="H182" s="225">
        <v>235.048</v>
      </c>
      <c r="I182" s="226"/>
      <c r="J182" s="227">
        <f>ROUND(I182*H182,2)</f>
        <v>0</v>
      </c>
      <c r="K182" s="228"/>
      <c r="L182" s="45"/>
      <c r="M182" s="229" t="s">
        <v>1</v>
      </c>
      <c r="N182" s="230" t="s">
        <v>41</v>
      </c>
      <c r="O182" s="93"/>
      <c r="P182" s="231">
        <f>O182*H182</f>
        <v>0</v>
      </c>
      <c r="Q182" s="231">
        <v>0.0043800000000000002</v>
      </c>
      <c r="R182" s="231">
        <f>Q182*H182</f>
        <v>1.02951024</v>
      </c>
      <c r="S182" s="231">
        <v>0</v>
      </c>
      <c r="T182" s="232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3" t="s">
        <v>176</v>
      </c>
      <c r="AT182" s="233" t="s">
        <v>172</v>
      </c>
      <c r="AU182" s="233" t="s">
        <v>177</v>
      </c>
      <c r="AY182" s="18" t="s">
        <v>169</v>
      </c>
      <c r="BE182" s="234">
        <f>IF(N182="základní",J182,0)</f>
        <v>0</v>
      </c>
      <c r="BF182" s="234">
        <f>IF(N182="snížená",J182,0)</f>
        <v>0</v>
      </c>
      <c r="BG182" s="234">
        <f>IF(N182="zákl. přenesená",J182,0)</f>
        <v>0</v>
      </c>
      <c r="BH182" s="234">
        <f>IF(N182="sníž. přenesená",J182,0)</f>
        <v>0</v>
      </c>
      <c r="BI182" s="234">
        <f>IF(N182="nulová",J182,0)</f>
        <v>0</v>
      </c>
      <c r="BJ182" s="18" t="s">
        <v>178</v>
      </c>
      <c r="BK182" s="234">
        <f>ROUND(I182*H182,2)</f>
        <v>0</v>
      </c>
      <c r="BL182" s="18" t="s">
        <v>176</v>
      </c>
      <c r="BM182" s="233" t="s">
        <v>8</v>
      </c>
    </row>
    <row r="183" s="2" customFormat="1">
      <c r="A183" s="39"/>
      <c r="B183" s="40"/>
      <c r="C183" s="41"/>
      <c r="D183" s="235" t="s">
        <v>179</v>
      </c>
      <c r="E183" s="41"/>
      <c r="F183" s="236" t="s">
        <v>213</v>
      </c>
      <c r="G183" s="41"/>
      <c r="H183" s="41"/>
      <c r="I183" s="237"/>
      <c r="J183" s="41"/>
      <c r="K183" s="41"/>
      <c r="L183" s="45"/>
      <c r="M183" s="238"/>
      <c r="N183" s="239"/>
      <c r="O183" s="93"/>
      <c r="P183" s="93"/>
      <c r="Q183" s="93"/>
      <c r="R183" s="93"/>
      <c r="S183" s="93"/>
      <c r="T183" s="94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179</v>
      </c>
      <c r="AU183" s="18" t="s">
        <v>177</v>
      </c>
    </row>
    <row r="184" s="2" customFormat="1" ht="21.75" customHeight="1">
      <c r="A184" s="39"/>
      <c r="B184" s="40"/>
      <c r="C184" s="221" t="s">
        <v>211</v>
      </c>
      <c r="D184" s="221" t="s">
        <v>172</v>
      </c>
      <c r="E184" s="222" t="s">
        <v>215</v>
      </c>
      <c r="F184" s="223" t="s">
        <v>216</v>
      </c>
      <c r="G184" s="224" t="s">
        <v>189</v>
      </c>
      <c r="H184" s="225">
        <v>208.49600000000001</v>
      </c>
      <c r="I184" s="226"/>
      <c r="J184" s="227">
        <f>ROUND(I184*H184,2)</f>
        <v>0</v>
      </c>
      <c r="K184" s="228"/>
      <c r="L184" s="45"/>
      <c r="M184" s="229" t="s">
        <v>1</v>
      </c>
      <c r="N184" s="230" t="s">
        <v>41</v>
      </c>
      <c r="O184" s="93"/>
      <c r="P184" s="231">
        <f>O184*H184</f>
        <v>0</v>
      </c>
      <c r="Q184" s="231">
        <v>0.0030000000000000001</v>
      </c>
      <c r="R184" s="231">
        <f>Q184*H184</f>
        <v>0.62548800000000004</v>
      </c>
      <c r="S184" s="231">
        <v>0</v>
      </c>
      <c r="T184" s="232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3" t="s">
        <v>176</v>
      </c>
      <c r="AT184" s="233" t="s">
        <v>172</v>
      </c>
      <c r="AU184" s="233" t="s">
        <v>177</v>
      </c>
      <c r="AY184" s="18" t="s">
        <v>169</v>
      </c>
      <c r="BE184" s="234">
        <f>IF(N184="základní",J184,0)</f>
        <v>0</v>
      </c>
      <c r="BF184" s="234">
        <f>IF(N184="snížená",J184,0)</f>
        <v>0</v>
      </c>
      <c r="BG184" s="234">
        <f>IF(N184="zákl. přenesená",J184,0)</f>
        <v>0</v>
      </c>
      <c r="BH184" s="234">
        <f>IF(N184="sníž. přenesená",J184,0)</f>
        <v>0</v>
      </c>
      <c r="BI184" s="234">
        <f>IF(N184="nulová",J184,0)</f>
        <v>0</v>
      </c>
      <c r="BJ184" s="18" t="s">
        <v>178</v>
      </c>
      <c r="BK184" s="234">
        <f>ROUND(I184*H184,2)</f>
        <v>0</v>
      </c>
      <c r="BL184" s="18" t="s">
        <v>176</v>
      </c>
      <c r="BM184" s="233" t="s">
        <v>214</v>
      </c>
    </row>
    <row r="185" s="2" customFormat="1">
      <c r="A185" s="39"/>
      <c r="B185" s="40"/>
      <c r="C185" s="41"/>
      <c r="D185" s="235" t="s">
        <v>179</v>
      </c>
      <c r="E185" s="41"/>
      <c r="F185" s="236" t="s">
        <v>216</v>
      </c>
      <c r="G185" s="41"/>
      <c r="H185" s="41"/>
      <c r="I185" s="237"/>
      <c r="J185" s="41"/>
      <c r="K185" s="41"/>
      <c r="L185" s="45"/>
      <c r="M185" s="238"/>
      <c r="N185" s="239"/>
      <c r="O185" s="93"/>
      <c r="P185" s="93"/>
      <c r="Q185" s="93"/>
      <c r="R185" s="93"/>
      <c r="S185" s="93"/>
      <c r="T185" s="94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179</v>
      </c>
      <c r="AU185" s="18" t="s">
        <v>177</v>
      </c>
    </row>
    <row r="186" s="14" customFormat="1">
      <c r="A186" s="14"/>
      <c r="B186" s="250"/>
      <c r="C186" s="251"/>
      <c r="D186" s="235" t="s">
        <v>180</v>
      </c>
      <c r="E186" s="252" t="s">
        <v>1</v>
      </c>
      <c r="F186" s="253" t="s">
        <v>1639</v>
      </c>
      <c r="G186" s="251"/>
      <c r="H186" s="254">
        <v>165.25399999999999</v>
      </c>
      <c r="I186" s="255"/>
      <c r="J186" s="251"/>
      <c r="K186" s="251"/>
      <c r="L186" s="256"/>
      <c r="M186" s="257"/>
      <c r="N186" s="258"/>
      <c r="O186" s="258"/>
      <c r="P186" s="258"/>
      <c r="Q186" s="258"/>
      <c r="R186" s="258"/>
      <c r="S186" s="258"/>
      <c r="T186" s="259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0" t="s">
        <v>180</v>
      </c>
      <c r="AU186" s="260" t="s">
        <v>177</v>
      </c>
      <c r="AV186" s="14" t="s">
        <v>177</v>
      </c>
      <c r="AW186" s="14" t="s">
        <v>30</v>
      </c>
      <c r="AX186" s="14" t="s">
        <v>73</v>
      </c>
      <c r="AY186" s="260" t="s">
        <v>169</v>
      </c>
    </row>
    <row r="187" s="14" customFormat="1">
      <c r="A187" s="14"/>
      <c r="B187" s="250"/>
      <c r="C187" s="251"/>
      <c r="D187" s="235" t="s">
        <v>180</v>
      </c>
      <c r="E187" s="252" t="s">
        <v>1</v>
      </c>
      <c r="F187" s="253" t="s">
        <v>1640</v>
      </c>
      <c r="G187" s="251"/>
      <c r="H187" s="254">
        <v>94.102000000000004</v>
      </c>
      <c r="I187" s="255"/>
      <c r="J187" s="251"/>
      <c r="K187" s="251"/>
      <c r="L187" s="256"/>
      <c r="M187" s="257"/>
      <c r="N187" s="258"/>
      <c r="O187" s="258"/>
      <c r="P187" s="258"/>
      <c r="Q187" s="258"/>
      <c r="R187" s="258"/>
      <c r="S187" s="258"/>
      <c r="T187" s="259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0" t="s">
        <v>180</v>
      </c>
      <c r="AU187" s="260" t="s">
        <v>177</v>
      </c>
      <c r="AV187" s="14" t="s">
        <v>177</v>
      </c>
      <c r="AW187" s="14" t="s">
        <v>30</v>
      </c>
      <c r="AX187" s="14" t="s">
        <v>73</v>
      </c>
      <c r="AY187" s="260" t="s">
        <v>169</v>
      </c>
    </row>
    <row r="188" s="13" customFormat="1">
      <c r="A188" s="13"/>
      <c r="B188" s="240"/>
      <c r="C188" s="241"/>
      <c r="D188" s="235" t="s">
        <v>180</v>
      </c>
      <c r="E188" s="242" t="s">
        <v>1</v>
      </c>
      <c r="F188" s="243" t="s">
        <v>204</v>
      </c>
      <c r="G188" s="241"/>
      <c r="H188" s="242" t="s">
        <v>1</v>
      </c>
      <c r="I188" s="244"/>
      <c r="J188" s="241"/>
      <c r="K188" s="241"/>
      <c r="L188" s="245"/>
      <c r="M188" s="246"/>
      <c r="N188" s="247"/>
      <c r="O188" s="247"/>
      <c r="P188" s="247"/>
      <c r="Q188" s="247"/>
      <c r="R188" s="247"/>
      <c r="S188" s="247"/>
      <c r="T188" s="24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9" t="s">
        <v>180</v>
      </c>
      <c r="AU188" s="249" t="s">
        <v>177</v>
      </c>
      <c r="AV188" s="13" t="s">
        <v>81</v>
      </c>
      <c r="AW188" s="13" t="s">
        <v>30</v>
      </c>
      <c r="AX188" s="13" t="s">
        <v>73</v>
      </c>
      <c r="AY188" s="249" t="s">
        <v>169</v>
      </c>
    </row>
    <row r="189" s="14" customFormat="1">
      <c r="A189" s="14"/>
      <c r="B189" s="250"/>
      <c r="C189" s="251"/>
      <c r="D189" s="235" t="s">
        <v>180</v>
      </c>
      <c r="E189" s="252" t="s">
        <v>1</v>
      </c>
      <c r="F189" s="253" t="s">
        <v>1644</v>
      </c>
      <c r="G189" s="251"/>
      <c r="H189" s="254">
        <v>-8.6400000000000006</v>
      </c>
      <c r="I189" s="255"/>
      <c r="J189" s="251"/>
      <c r="K189" s="251"/>
      <c r="L189" s="256"/>
      <c r="M189" s="257"/>
      <c r="N189" s="258"/>
      <c r="O189" s="258"/>
      <c r="P189" s="258"/>
      <c r="Q189" s="258"/>
      <c r="R189" s="258"/>
      <c r="S189" s="258"/>
      <c r="T189" s="259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0" t="s">
        <v>180</v>
      </c>
      <c r="AU189" s="260" t="s">
        <v>177</v>
      </c>
      <c r="AV189" s="14" t="s">
        <v>177</v>
      </c>
      <c r="AW189" s="14" t="s">
        <v>30</v>
      </c>
      <c r="AX189" s="14" t="s">
        <v>73</v>
      </c>
      <c r="AY189" s="260" t="s">
        <v>169</v>
      </c>
    </row>
    <row r="190" s="14" customFormat="1">
      <c r="A190" s="14"/>
      <c r="B190" s="250"/>
      <c r="C190" s="251"/>
      <c r="D190" s="235" t="s">
        <v>180</v>
      </c>
      <c r="E190" s="252" t="s">
        <v>1</v>
      </c>
      <c r="F190" s="253" t="s">
        <v>1642</v>
      </c>
      <c r="G190" s="251"/>
      <c r="H190" s="254">
        <v>-19.039999999999999</v>
      </c>
      <c r="I190" s="255"/>
      <c r="J190" s="251"/>
      <c r="K190" s="251"/>
      <c r="L190" s="256"/>
      <c r="M190" s="257"/>
      <c r="N190" s="258"/>
      <c r="O190" s="258"/>
      <c r="P190" s="258"/>
      <c r="Q190" s="258"/>
      <c r="R190" s="258"/>
      <c r="S190" s="258"/>
      <c r="T190" s="259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0" t="s">
        <v>180</v>
      </c>
      <c r="AU190" s="260" t="s">
        <v>177</v>
      </c>
      <c r="AV190" s="14" t="s">
        <v>177</v>
      </c>
      <c r="AW190" s="14" t="s">
        <v>30</v>
      </c>
      <c r="AX190" s="14" t="s">
        <v>73</v>
      </c>
      <c r="AY190" s="260" t="s">
        <v>169</v>
      </c>
    </row>
    <row r="191" s="13" customFormat="1">
      <c r="A191" s="13"/>
      <c r="B191" s="240"/>
      <c r="C191" s="241"/>
      <c r="D191" s="235" t="s">
        <v>180</v>
      </c>
      <c r="E191" s="242" t="s">
        <v>1</v>
      </c>
      <c r="F191" s="243" t="s">
        <v>207</v>
      </c>
      <c r="G191" s="241"/>
      <c r="H191" s="242" t="s">
        <v>1</v>
      </c>
      <c r="I191" s="244"/>
      <c r="J191" s="241"/>
      <c r="K191" s="241"/>
      <c r="L191" s="245"/>
      <c r="M191" s="246"/>
      <c r="N191" s="247"/>
      <c r="O191" s="247"/>
      <c r="P191" s="247"/>
      <c r="Q191" s="247"/>
      <c r="R191" s="247"/>
      <c r="S191" s="247"/>
      <c r="T191" s="24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9" t="s">
        <v>180</v>
      </c>
      <c r="AU191" s="249" t="s">
        <v>177</v>
      </c>
      <c r="AV191" s="13" t="s">
        <v>81</v>
      </c>
      <c r="AW191" s="13" t="s">
        <v>30</v>
      </c>
      <c r="AX191" s="13" t="s">
        <v>73</v>
      </c>
      <c r="AY191" s="249" t="s">
        <v>169</v>
      </c>
    </row>
    <row r="192" s="14" customFormat="1">
      <c r="A192" s="14"/>
      <c r="B192" s="250"/>
      <c r="C192" s="251"/>
      <c r="D192" s="235" t="s">
        <v>180</v>
      </c>
      <c r="E192" s="252" t="s">
        <v>1</v>
      </c>
      <c r="F192" s="253" t="s">
        <v>1645</v>
      </c>
      <c r="G192" s="251"/>
      <c r="H192" s="254">
        <v>3.8999999999999999</v>
      </c>
      <c r="I192" s="255"/>
      <c r="J192" s="251"/>
      <c r="K192" s="251"/>
      <c r="L192" s="256"/>
      <c r="M192" s="257"/>
      <c r="N192" s="258"/>
      <c r="O192" s="258"/>
      <c r="P192" s="258"/>
      <c r="Q192" s="258"/>
      <c r="R192" s="258"/>
      <c r="S192" s="258"/>
      <c r="T192" s="259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0" t="s">
        <v>180</v>
      </c>
      <c r="AU192" s="260" t="s">
        <v>177</v>
      </c>
      <c r="AV192" s="14" t="s">
        <v>177</v>
      </c>
      <c r="AW192" s="14" t="s">
        <v>30</v>
      </c>
      <c r="AX192" s="14" t="s">
        <v>73</v>
      </c>
      <c r="AY192" s="260" t="s">
        <v>169</v>
      </c>
    </row>
    <row r="193" s="13" customFormat="1">
      <c r="A193" s="13"/>
      <c r="B193" s="240"/>
      <c r="C193" s="241"/>
      <c r="D193" s="235" t="s">
        <v>180</v>
      </c>
      <c r="E193" s="242" t="s">
        <v>1</v>
      </c>
      <c r="F193" s="243" t="s">
        <v>218</v>
      </c>
      <c r="G193" s="241"/>
      <c r="H193" s="242" t="s">
        <v>1</v>
      </c>
      <c r="I193" s="244"/>
      <c r="J193" s="241"/>
      <c r="K193" s="241"/>
      <c r="L193" s="245"/>
      <c r="M193" s="246"/>
      <c r="N193" s="247"/>
      <c r="O193" s="247"/>
      <c r="P193" s="247"/>
      <c r="Q193" s="247"/>
      <c r="R193" s="247"/>
      <c r="S193" s="247"/>
      <c r="T193" s="248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9" t="s">
        <v>180</v>
      </c>
      <c r="AU193" s="249" t="s">
        <v>177</v>
      </c>
      <c r="AV193" s="13" t="s">
        <v>81</v>
      </c>
      <c r="AW193" s="13" t="s">
        <v>30</v>
      </c>
      <c r="AX193" s="13" t="s">
        <v>73</v>
      </c>
      <c r="AY193" s="249" t="s">
        <v>169</v>
      </c>
    </row>
    <row r="194" s="14" customFormat="1">
      <c r="A194" s="14"/>
      <c r="B194" s="250"/>
      <c r="C194" s="251"/>
      <c r="D194" s="235" t="s">
        <v>180</v>
      </c>
      <c r="E194" s="252" t="s">
        <v>1</v>
      </c>
      <c r="F194" s="253" t="s">
        <v>1646</v>
      </c>
      <c r="G194" s="251"/>
      <c r="H194" s="254">
        <v>-27.079999999999998</v>
      </c>
      <c r="I194" s="255"/>
      <c r="J194" s="251"/>
      <c r="K194" s="251"/>
      <c r="L194" s="256"/>
      <c r="M194" s="257"/>
      <c r="N194" s="258"/>
      <c r="O194" s="258"/>
      <c r="P194" s="258"/>
      <c r="Q194" s="258"/>
      <c r="R194" s="258"/>
      <c r="S194" s="258"/>
      <c r="T194" s="259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0" t="s">
        <v>180</v>
      </c>
      <c r="AU194" s="260" t="s">
        <v>177</v>
      </c>
      <c r="AV194" s="14" t="s">
        <v>177</v>
      </c>
      <c r="AW194" s="14" t="s">
        <v>30</v>
      </c>
      <c r="AX194" s="14" t="s">
        <v>73</v>
      </c>
      <c r="AY194" s="260" t="s">
        <v>169</v>
      </c>
    </row>
    <row r="195" s="15" customFormat="1">
      <c r="A195" s="15"/>
      <c r="B195" s="261"/>
      <c r="C195" s="262"/>
      <c r="D195" s="235" t="s">
        <v>180</v>
      </c>
      <c r="E195" s="263" t="s">
        <v>1</v>
      </c>
      <c r="F195" s="264" t="s">
        <v>183</v>
      </c>
      <c r="G195" s="262"/>
      <c r="H195" s="265">
        <v>208.49600000000004</v>
      </c>
      <c r="I195" s="266"/>
      <c r="J195" s="262"/>
      <c r="K195" s="262"/>
      <c r="L195" s="267"/>
      <c r="M195" s="268"/>
      <c r="N195" s="269"/>
      <c r="O195" s="269"/>
      <c r="P195" s="269"/>
      <c r="Q195" s="269"/>
      <c r="R195" s="269"/>
      <c r="S195" s="269"/>
      <c r="T195" s="270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71" t="s">
        <v>180</v>
      </c>
      <c r="AU195" s="271" t="s">
        <v>177</v>
      </c>
      <c r="AV195" s="15" t="s">
        <v>176</v>
      </c>
      <c r="AW195" s="15" t="s">
        <v>30</v>
      </c>
      <c r="AX195" s="15" t="s">
        <v>81</v>
      </c>
      <c r="AY195" s="271" t="s">
        <v>169</v>
      </c>
    </row>
    <row r="196" s="2" customFormat="1" ht="37.8" customHeight="1">
      <c r="A196" s="39"/>
      <c r="B196" s="40"/>
      <c r="C196" s="221" t="s">
        <v>195</v>
      </c>
      <c r="D196" s="221" t="s">
        <v>172</v>
      </c>
      <c r="E196" s="222" t="s">
        <v>221</v>
      </c>
      <c r="F196" s="223" t="s">
        <v>222</v>
      </c>
      <c r="G196" s="224" t="s">
        <v>189</v>
      </c>
      <c r="H196" s="225">
        <v>255.28999999999999</v>
      </c>
      <c r="I196" s="226"/>
      <c r="J196" s="227">
        <f>ROUND(I196*H196,2)</f>
        <v>0</v>
      </c>
      <c r="K196" s="228"/>
      <c r="L196" s="45"/>
      <c r="M196" s="229" t="s">
        <v>1</v>
      </c>
      <c r="N196" s="230" t="s">
        <v>41</v>
      </c>
      <c r="O196" s="93"/>
      <c r="P196" s="231">
        <f>O196*H196</f>
        <v>0</v>
      </c>
      <c r="Q196" s="231">
        <v>0.029499999999999998</v>
      </c>
      <c r="R196" s="231">
        <f>Q196*H196</f>
        <v>7.5310549999999994</v>
      </c>
      <c r="S196" s="231">
        <v>0</v>
      </c>
      <c r="T196" s="232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3" t="s">
        <v>176</v>
      </c>
      <c r="AT196" s="233" t="s">
        <v>172</v>
      </c>
      <c r="AU196" s="233" t="s">
        <v>177</v>
      </c>
      <c r="AY196" s="18" t="s">
        <v>169</v>
      </c>
      <c r="BE196" s="234">
        <f>IF(N196="základní",J196,0)</f>
        <v>0</v>
      </c>
      <c r="BF196" s="234">
        <f>IF(N196="snížená",J196,0)</f>
        <v>0</v>
      </c>
      <c r="BG196" s="234">
        <f>IF(N196="zákl. přenesená",J196,0)</f>
        <v>0</v>
      </c>
      <c r="BH196" s="234">
        <f>IF(N196="sníž. přenesená",J196,0)</f>
        <v>0</v>
      </c>
      <c r="BI196" s="234">
        <f>IF(N196="nulová",J196,0)</f>
        <v>0</v>
      </c>
      <c r="BJ196" s="18" t="s">
        <v>178</v>
      </c>
      <c r="BK196" s="234">
        <f>ROUND(I196*H196,2)</f>
        <v>0</v>
      </c>
      <c r="BL196" s="18" t="s">
        <v>176</v>
      </c>
      <c r="BM196" s="233" t="s">
        <v>217</v>
      </c>
    </row>
    <row r="197" s="2" customFormat="1">
      <c r="A197" s="39"/>
      <c r="B197" s="40"/>
      <c r="C197" s="41"/>
      <c r="D197" s="235" t="s">
        <v>179</v>
      </c>
      <c r="E197" s="41"/>
      <c r="F197" s="236" t="s">
        <v>222</v>
      </c>
      <c r="G197" s="41"/>
      <c r="H197" s="41"/>
      <c r="I197" s="237"/>
      <c r="J197" s="41"/>
      <c r="K197" s="41"/>
      <c r="L197" s="45"/>
      <c r="M197" s="238"/>
      <c r="N197" s="239"/>
      <c r="O197" s="93"/>
      <c r="P197" s="93"/>
      <c r="Q197" s="93"/>
      <c r="R197" s="93"/>
      <c r="S197" s="93"/>
      <c r="T197" s="94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179</v>
      </c>
      <c r="AU197" s="18" t="s">
        <v>177</v>
      </c>
    </row>
    <row r="198" s="14" customFormat="1">
      <c r="A198" s="14"/>
      <c r="B198" s="250"/>
      <c r="C198" s="251"/>
      <c r="D198" s="235" t="s">
        <v>180</v>
      </c>
      <c r="E198" s="252" t="s">
        <v>1</v>
      </c>
      <c r="F198" s="253" t="s">
        <v>1647</v>
      </c>
      <c r="G198" s="251"/>
      <c r="H198" s="254">
        <v>255.28999999999999</v>
      </c>
      <c r="I198" s="255"/>
      <c r="J198" s="251"/>
      <c r="K198" s="251"/>
      <c r="L198" s="256"/>
      <c r="M198" s="257"/>
      <c r="N198" s="258"/>
      <c r="O198" s="258"/>
      <c r="P198" s="258"/>
      <c r="Q198" s="258"/>
      <c r="R198" s="258"/>
      <c r="S198" s="258"/>
      <c r="T198" s="259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0" t="s">
        <v>180</v>
      </c>
      <c r="AU198" s="260" t="s">
        <v>177</v>
      </c>
      <c r="AV198" s="14" t="s">
        <v>177</v>
      </c>
      <c r="AW198" s="14" t="s">
        <v>30</v>
      </c>
      <c r="AX198" s="14" t="s">
        <v>73</v>
      </c>
      <c r="AY198" s="260" t="s">
        <v>169</v>
      </c>
    </row>
    <row r="199" s="15" customFormat="1">
      <c r="A199" s="15"/>
      <c r="B199" s="261"/>
      <c r="C199" s="262"/>
      <c r="D199" s="235" t="s">
        <v>180</v>
      </c>
      <c r="E199" s="263" t="s">
        <v>1</v>
      </c>
      <c r="F199" s="264" t="s">
        <v>183</v>
      </c>
      <c r="G199" s="262"/>
      <c r="H199" s="265">
        <v>255.28999999999999</v>
      </c>
      <c r="I199" s="266"/>
      <c r="J199" s="262"/>
      <c r="K199" s="262"/>
      <c r="L199" s="267"/>
      <c r="M199" s="268"/>
      <c r="N199" s="269"/>
      <c r="O199" s="269"/>
      <c r="P199" s="269"/>
      <c r="Q199" s="269"/>
      <c r="R199" s="269"/>
      <c r="S199" s="269"/>
      <c r="T199" s="270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71" t="s">
        <v>180</v>
      </c>
      <c r="AU199" s="271" t="s">
        <v>177</v>
      </c>
      <c r="AV199" s="15" t="s">
        <v>176</v>
      </c>
      <c r="AW199" s="15" t="s">
        <v>30</v>
      </c>
      <c r="AX199" s="15" t="s">
        <v>81</v>
      </c>
      <c r="AY199" s="271" t="s">
        <v>169</v>
      </c>
    </row>
    <row r="200" s="2" customFormat="1" ht="24.15" customHeight="1">
      <c r="A200" s="39"/>
      <c r="B200" s="40"/>
      <c r="C200" s="221" t="s">
        <v>220</v>
      </c>
      <c r="D200" s="221" t="s">
        <v>172</v>
      </c>
      <c r="E200" s="222" t="s">
        <v>225</v>
      </c>
      <c r="F200" s="223" t="s">
        <v>226</v>
      </c>
      <c r="G200" s="224" t="s">
        <v>189</v>
      </c>
      <c r="H200" s="225">
        <v>24.68</v>
      </c>
      <c r="I200" s="226"/>
      <c r="J200" s="227">
        <f>ROUND(I200*H200,2)</f>
        <v>0</v>
      </c>
      <c r="K200" s="228"/>
      <c r="L200" s="45"/>
      <c r="M200" s="229" t="s">
        <v>1</v>
      </c>
      <c r="N200" s="230" t="s">
        <v>41</v>
      </c>
      <c r="O200" s="93"/>
      <c r="P200" s="231">
        <f>O200*H200</f>
        <v>0</v>
      </c>
      <c r="Q200" s="231">
        <v>0.021000000000000001</v>
      </c>
      <c r="R200" s="231">
        <f>Q200*H200</f>
        <v>0.51828000000000007</v>
      </c>
      <c r="S200" s="231">
        <v>0</v>
      </c>
      <c r="T200" s="232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3" t="s">
        <v>176</v>
      </c>
      <c r="AT200" s="233" t="s">
        <v>172</v>
      </c>
      <c r="AU200" s="233" t="s">
        <v>177</v>
      </c>
      <c r="AY200" s="18" t="s">
        <v>169</v>
      </c>
      <c r="BE200" s="234">
        <f>IF(N200="základní",J200,0)</f>
        <v>0</v>
      </c>
      <c r="BF200" s="234">
        <f>IF(N200="snížená",J200,0)</f>
        <v>0</v>
      </c>
      <c r="BG200" s="234">
        <f>IF(N200="zákl. přenesená",J200,0)</f>
        <v>0</v>
      </c>
      <c r="BH200" s="234">
        <f>IF(N200="sníž. přenesená",J200,0)</f>
        <v>0</v>
      </c>
      <c r="BI200" s="234">
        <f>IF(N200="nulová",J200,0)</f>
        <v>0</v>
      </c>
      <c r="BJ200" s="18" t="s">
        <v>178</v>
      </c>
      <c r="BK200" s="234">
        <f>ROUND(I200*H200,2)</f>
        <v>0</v>
      </c>
      <c r="BL200" s="18" t="s">
        <v>176</v>
      </c>
      <c r="BM200" s="233" t="s">
        <v>223</v>
      </c>
    </row>
    <row r="201" s="2" customFormat="1">
      <c r="A201" s="39"/>
      <c r="B201" s="40"/>
      <c r="C201" s="41"/>
      <c r="D201" s="235" t="s">
        <v>179</v>
      </c>
      <c r="E201" s="41"/>
      <c r="F201" s="236" t="s">
        <v>226</v>
      </c>
      <c r="G201" s="41"/>
      <c r="H201" s="41"/>
      <c r="I201" s="237"/>
      <c r="J201" s="41"/>
      <c r="K201" s="41"/>
      <c r="L201" s="45"/>
      <c r="M201" s="238"/>
      <c r="N201" s="239"/>
      <c r="O201" s="93"/>
      <c r="P201" s="93"/>
      <c r="Q201" s="93"/>
      <c r="R201" s="93"/>
      <c r="S201" s="93"/>
      <c r="T201" s="94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179</v>
      </c>
      <c r="AU201" s="18" t="s">
        <v>177</v>
      </c>
    </row>
    <row r="202" s="14" customFormat="1">
      <c r="A202" s="14"/>
      <c r="B202" s="250"/>
      <c r="C202" s="251"/>
      <c r="D202" s="235" t="s">
        <v>180</v>
      </c>
      <c r="E202" s="252" t="s">
        <v>1</v>
      </c>
      <c r="F202" s="253" t="s">
        <v>1648</v>
      </c>
      <c r="G202" s="251"/>
      <c r="H202" s="254">
        <v>27.079999999999998</v>
      </c>
      <c r="I202" s="255"/>
      <c r="J202" s="251"/>
      <c r="K202" s="251"/>
      <c r="L202" s="256"/>
      <c r="M202" s="257"/>
      <c r="N202" s="258"/>
      <c r="O202" s="258"/>
      <c r="P202" s="258"/>
      <c r="Q202" s="258"/>
      <c r="R202" s="258"/>
      <c r="S202" s="258"/>
      <c r="T202" s="259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0" t="s">
        <v>180</v>
      </c>
      <c r="AU202" s="260" t="s">
        <v>177</v>
      </c>
      <c r="AV202" s="14" t="s">
        <v>177</v>
      </c>
      <c r="AW202" s="14" t="s">
        <v>30</v>
      </c>
      <c r="AX202" s="14" t="s">
        <v>73</v>
      </c>
      <c r="AY202" s="260" t="s">
        <v>169</v>
      </c>
    </row>
    <row r="203" s="13" customFormat="1">
      <c r="A203" s="13"/>
      <c r="B203" s="240"/>
      <c r="C203" s="241"/>
      <c r="D203" s="235" t="s">
        <v>180</v>
      </c>
      <c r="E203" s="242" t="s">
        <v>1</v>
      </c>
      <c r="F203" s="243" t="s">
        <v>204</v>
      </c>
      <c r="G203" s="241"/>
      <c r="H203" s="242" t="s">
        <v>1</v>
      </c>
      <c r="I203" s="244"/>
      <c r="J203" s="241"/>
      <c r="K203" s="241"/>
      <c r="L203" s="245"/>
      <c r="M203" s="246"/>
      <c r="N203" s="247"/>
      <c r="O203" s="247"/>
      <c r="P203" s="247"/>
      <c r="Q203" s="247"/>
      <c r="R203" s="247"/>
      <c r="S203" s="247"/>
      <c r="T203" s="24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9" t="s">
        <v>180</v>
      </c>
      <c r="AU203" s="249" t="s">
        <v>177</v>
      </c>
      <c r="AV203" s="13" t="s">
        <v>81</v>
      </c>
      <c r="AW203" s="13" t="s">
        <v>30</v>
      </c>
      <c r="AX203" s="13" t="s">
        <v>73</v>
      </c>
      <c r="AY203" s="249" t="s">
        <v>169</v>
      </c>
    </row>
    <row r="204" s="14" customFormat="1">
      <c r="A204" s="14"/>
      <c r="B204" s="250"/>
      <c r="C204" s="251"/>
      <c r="D204" s="235" t="s">
        <v>180</v>
      </c>
      <c r="E204" s="252" t="s">
        <v>1</v>
      </c>
      <c r="F204" s="253" t="s">
        <v>1649</v>
      </c>
      <c r="G204" s="251"/>
      <c r="H204" s="254">
        <v>-2.3999999999999999</v>
      </c>
      <c r="I204" s="255"/>
      <c r="J204" s="251"/>
      <c r="K204" s="251"/>
      <c r="L204" s="256"/>
      <c r="M204" s="257"/>
      <c r="N204" s="258"/>
      <c r="O204" s="258"/>
      <c r="P204" s="258"/>
      <c r="Q204" s="258"/>
      <c r="R204" s="258"/>
      <c r="S204" s="258"/>
      <c r="T204" s="259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0" t="s">
        <v>180</v>
      </c>
      <c r="AU204" s="260" t="s">
        <v>177</v>
      </c>
      <c r="AV204" s="14" t="s">
        <v>177</v>
      </c>
      <c r="AW204" s="14" t="s">
        <v>30</v>
      </c>
      <c r="AX204" s="14" t="s">
        <v>73</v>
      </c>
      <c r="AY204" s="260" t="s">
        <v>169</v>
      </c>
    </row>
    <row r="205" s="15" customFormat="1">
      <c r="A205" s="15"/>
      <c r="B205" s="261"/>
      <c r="C205" s="262"/>
      <c r="D205" s="235" t="s">
        <v>180</v>
      </c>
      <c r="E205" s="263" t="s">
        <v>1</v>
      </c>
      <c r="F205" s="264" t="s">
        <v>183</v>
      </c>
      <c r="G205" s="262"/>
      <c r="H205" s="265">
        <v>24.68</v>
      </c>
      <c r="I205" s="266"/>
      <c r="J205" s="262"/>
      <c r="K205" s="262"/>
      <c r="L205" s="267"/>
      <c r="M205" s="268"/>
      <c r="N205" s="269"/>
      <c r="O205" s="269"/>
      <c r="P205" s="269"/>
      <c r="Q205" s="269"/>
      <c r="R205" s="269"/>
      <c r="S205" s="269"/>
      <c r="T205" s="270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71" t="s">
        <v>180</v>
      </c>
      <c r="AU205" s="271" t="s">
        <v>177</v>
      </c>
      <c r="AV205" s="15" t="s">
        <v>176</v>
      </c>
      <c r="AW205" s="15" t="s">
        <v>30</v>
      </c>
      <c r="AX205" s="15" t="s">
        <v>81</v>
      </c>
      <c r="AY205" s="271" t="s">
        <v>169</v>
      </c>
    </row>
    <row r="206" s="2" customFormat="1" ht="16.5" customHeight="1">
      <c r="A206" s="39"/>
      <c r="B206" s="40"/>
      <c r="C206" s="221" t="s">
        <v>199</v>
      </c>
      <c r="D206" s="221" t="s">
        <v>172</v>
      </c>
      <c r="E206" s="222" t="s">
        <v>231</v>
      </c>
      <c r="F206" s="223" t="s">
        <v>232</v>
      </c>
      <c r="G206" s="224" t="s">
        <v>189</v>
      </c>
      <c r="H206" s="225">
        <v>80.640000000000001</v>
      </c>
      <c r="I206" s="226"/>
      <c r="J206" s="227">
        <f>ROUND(I206*H206,2)</f>
        <v>0</v>
      </c>
      <c r="K206" s="228"/>
      <c r="L206" s="45"/>
      <c r="M206" s="229" t="s">
        <v>1</v>
      </c>
      <c r="N206" s="230" t="s">
        <v>41</v>
      </c>
      <c r="O206" s="93"/>
      <c r="P206" s="231">
        <f>O206*H206</f>
        <v>0</v>
      </c>
      <c r="Q206" s="231">
        <v>4.0000000000000003E-05</v>
      </c>
      <c r="R206" s="231">
        <f>Q206*H206</f>
        <v>0.0032256000000000003</v>
      </c>
      <c r="S206" s="231">
        <v>6.0000000000000002E-05</v>
      </c>
      <c r="T206" s="232">
        <f>S206*H206</f>
        <v>0.0048384000000000005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3" t="s">
        <v>176</v>
      </c>
      <c r="AT206" s="233" t="s">
        <v>172</v>
      </c>
      <c r="AU206" s="233" t="s">
        <v>177</v>
      </c>
      <c r="AY206" s="18" t="s">
        <v>169</v>
      </c>
      <c r="BE206" s="234">
        <f>IF(N206="základní",J206,0)</f>
        <v>0</v>
      </c>
      <c r="BF206" s="234">
        <f>IF(N206="snížená",J206,0)</f>
        <v>0</v>
      </c>
      <c r="BG206" s="234">
        <f>IF(N206="zákl. přenesená",J206,0)</f>
        <v>0</v>
      </c>
      <c r="BH206" s="234">
        <f>IF(N206="sníž. přenesená",J206,0)</f>
        <v>0</v>
      </c>
      <c r="BI206" s="234">
        <f>IF(N206="nulová",J206,0)</f>
        <v>0</v>
      </c>
      <c r="BJ206" s="18" t="s">
        <v>178</v>
      </c>
      <c r="BK206" s="234">
        <f>ROUND(I206*H206,2)</f>
        <v>0</v>
      </c>
      <c r="BL206" s="18" t="s">
        <v>176</v>
      </c>
      <c r="BM206" s="233" t="s">
        <v>227</v>
      </c>
    </row>
    <row r="207" s="2" customFormat="1">
      <c r="A207" s="39"/>
      <c r="B207" s="40"/>
      <c r="C207" s="41"/>
      <c r="D207" s="235" t="s">
        <v>179</v>
      </c>
      <c r="E207" s="41"/>
      <c r="F207" s="236" t="s">
        <v>232</v>
      </c>
      <c r="G207" s="41"/>
      <c r="H207" s="41"/>
      <c r="I207" s="237"/>
      <c r="J207" s="41"/>
      <c r="K207" s="41"/>
      <c r="L207" s="45"/>
      <c r="M207" s="238"/>
      <c r="N207" s="239"/>
      <c r="O207" s="93"/>
      <c r="P207" s="93"/>
      <c r="Q207" s="93"/>
      <c r="R207" s="93"/>
      <c r="S207" s="93"/>
      <c r="T207" s="94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179</v>
      </c>
      <c r="AU207" s="18" t="s">
        <v>177</v>
      </c>
    </row>
    <row r="208" s="14" customFormat="1">
      <c r="A208" s="14"/>
      <c r="B208" s="250"/>
      <c r="C208" s="251"/>
      <c r="D208" s="235" t="s">
        <v>180</v>
      </c>
      <c r="E208" s="252" t="s">
        <v>1</v>
      </c>
      <c r="F208" s="253" t="s">
        <v>1638</v>
      </c>
      <c r="G208" s="251"/>
      <c r="H208" s="254">
        <v>80.640000000000001</v>
      </c>
      <c r="I208" s="255"/>
      <c r="J208" s="251"/>
      <c r="K208" s="251"/>
      <c r="L208" s="256"/>
      <c r="M208" s="257"/>
      <c r="N208" s="258"/>
      <c r="O208" s="258"/>
      <c r="P208" s="258"/>
      <c r="Q208" s="258"/>
      <c r="R208" s="258"/>
      <c r="S208" s="258"/>
      <c r="T208" s="259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0" t="s">
        <v>180</v>
      </c>
      <c r="AU208" s="260" t="s">
        <v>177</v>
      </c>
      <c r="AV208" s="14" t="s">
        <v>177</v>
      </c>
      <c r="AW208" s="14" t="s">
        <v>30</v>
      </c>
      <c r="AX208" s="14" t="s">
        <v>73</v>
      </c>
      <c r="AY208" s="260" t="s">
        <v>169</v>
      </c>
    </row>
    <row r="209" s="15" customFormat="1">
      <c r="A209" s="15"/>
      <c r="B209" s="261"/>
      <c r="C209" s="262"/>
      <c r="D209" s="235" t="s">
        <v>180</v>
      </c>
      <c r="E209" s="263" t="s">
        <v>1</v>
      </c>
      <c r="F209" s="264" t="s">
        <v>183</v>
      </c>
      <c r="G209" s="262"/>
      <c r="H209" s="265">
        <v>80.640000000000001</v>
      </c>
      <c r="I209" s="266"/>
      <c r="J209" s="262"/>
      <c r="K209" s="262"/>
      <c r="L209" s="267"/>
      <c r="M209" s="268"/>
      <c r="N209" s="269"/>
      <c r="O209" s="269"/>
      <c r="P209" s="269"/>
      <c r="Q209" s="269"/>
      <c r="R209" s="269"/>
      <c r="S209" s="269"/>
      <c r="T209" s="270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71" t="s">
        <v>180</v>
      </c>
      <c r="AU209" s="271" t="s">
        <v>177</v>
      </c>
      <c r="AV209" s="15" t="s">
        <v>176</v>
      </c>
      <c r="AW209" s="15" t="s">
        <v>30</v>
      </c>
      <c r="AX209" s="15" t="s">
        <v>81</v>
      </c>
      <c r="AY209" s="271" t="s">
        <v>169</v>
      </c>
    </row>
    <row r="210" s="2" customFormat="1" ht="16.5" customHeight="1">
      <c r="A210" s="39"/>
      <c r="B210" s="40"/>
      <c r="C210" s="221" t="s">
        <v>230</v>
      </c>
      <c r="D210" s="221" t="s">
        <v>172</v>
      </c>
      <c r="E210" s="222" t="s">
        <v>234</v>
      </c>
      <c r="F210" s="223" t="s">
        <v>235</v>
      </c>
      <c r="G210" s="224" t="s">
        <v>189</v>
      </c>
      <c r="H210" s="225">
        <v>54.887999999999998</v>
      </c>
      <c r="I210" s="226"/>
      <c r="J210" s="227">
        <f>ROUND(I210*H210,2)</f>
        <v>0</v>
      </c>
      <c r="K210" s="228"/>
      <c r="L210" s="45"/>
      <c r="M210" s="229" t="s">
        <v>1</v>
      </c>
      <c r="N210" s="230" t="s">
        <v>41</v>
      </c>
      <c r="O210" s="93"/>
      <c r="P210" s="231">
        <f>O210*H210</f>
        <v>0</v>
      </c>
      <c r="Q210" s="231">
        <v>9.0000000000000006E-05</v>
      </c>
      <c r="R210" s="231">
        <f>Q210*H210</f>
        <v>0.0049399200000000004</v>
      </c>
      <c r="S210" s="231">
        <v>6.0000000000000002E-05</v>
      </c>
      <c r="T210" s="232">
        <f>S210*H210</f>
        <v>0.00329328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3" t="s">
        <v>176</v>
      </c>
      <c r="AT210" s="233" t="s">
        <v>172</v>
      </c>
      <c r="AU210" s="233" t="s">
        <v>177</v>
      </c>
      <c r="AY210" s="18" t="s">
        <v>169</v>
      </c>
      <c r="BE210" s="234">
        <f>IF(N210="základní",J210,0)</f>
        <v>0</v>
      </c>
      <c r="BF210" s="234">
        <f>IF(N210="snížená",J210,0)</f>
        <v>0</v>
      </c>
      <c r="BG210" s="234">
        <f>IF(N210="zákl. přenesená",J210,0)</f>
        <v>0</v>
      </c>
      <c r="BH210" s="234">
        <f>IF(N210="sníž. přenesená",J210,0)</f>
        <v>0</v>
      </c>
      <c r="BI210" s="234">
        <f>IF(N210="nulová",J210,0)</f>
        <v>0</v>
      </c>
      <c r="BJ210" s="18" t="s">
        <v>178</v>
      </c>
      <c r="BK210" s="234">
        <f>ROUND(I210*H210,2)</f>
        <v>0</v>
      </c>
      <c r="BL210" s="18" t="s">
        <v>176</v>
      </c>
      <c r="BM210" s="233" t="s">
        <v>233</v>
      </c>
    </row>
    <row r="211" s="2" customFormat="1">
      <c r="A211" s="39"/>
      <c r="B211" s="40"/>
      <c r="C211" s="41"/>
      <c r="D211" s="235" t="s">
        <v>179</v>
      </c>
      <c r="E211" s="41"/>
      <c r="F211" s="236" t="s">
        <v>235</v>
      </c>
      <c r="G211" s="41"/>
      <c r="H211" s="41"/>
      <c r="I211" s="237"/>
      <c r="J211" s="41"/>
      <c r="K211" s="41"/>
      <c r="L211" s="45"/>
      <c r="M211" s="238"/>
      <c r="N211" s="239"/>
      <c r="O211" s="93"/>
      <c r="P211" s="93"/>
      <c r="Q211" s="93"/>
      <c r="R211" s="93"/>
      <c r="S211" s="93"/>
      <c r="T211" s="94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179</v>
      </c>
      <c r="AU211" s="18" t="s">
        <v>177</v>
      </c>
    </row>
    <row r="212" s="13" customFormat="1">
      <c r="A212" s="13"/>
      <c r="B212" s="240"/>
      <c r="C212" s="241"/>
      <c r="D212" s="235" t="s">
        <v>180</v>
      </c>
      <c r="E212" s="242" t="s">
        <v>1</v>
      </c>
      <c r="F212" s="243" t="s">
        <v>237</v>
      </c>
      <c r="G212" s="241"/>
      <c r="H212" s="242" t="s">
        <v>1</v>
      </c>
      <c r="I212" s="244"/>
      <c r="J212" s="241"/>
      <c r="K212" s="241"/>
      <c r="L212" s="245"/>
      <c r="M212" s="246"/>
      <c r="N212" s="247"/>
      <c r="O212" s="247"/>
      <c r="P212" s="247"/>
      <c r="Q212" s="247"/>
      <c r="R212" s="247"/>
      <c r="S212" s="247"/>
      <c r="T212" s="24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9" t="s">
        <v>180</v>
      </c>
      <c r="AU212" s="249" t="s">
        <v>177</v>
      </c>
      <c r="AV212" s="13" t="s">
        <v>81</v>
      </c>
      <c r="AW212" s="13" t="s">
        <v>30</v>
      </c>
      <c r="AX212" s="13" t="s">
        <v>73</v>
      </c>
      <c r="AY212" s="249" t="s">
        <v>169</v>
      </c>
    </row>
    <row r="213" s="14" customFormat="1">
      <c r="A213" s="14"/>
      <c r="B213" s="250"/>
      <c r="C213" s="251"/>
      <c r="D213" s="235" t="s">
        <v>180</v>
      </c>
      <c r="E213" s="252" t="s">
        <v>1</v>
      </c>
      <c r="F213" s="253" t="s">
        <v>1650</v>
      </c>
      <c r="G213" s="251"/>
      <c r="H213" s="254">
        <v>9.4079999999999995</v>
      </c>
      <c r="I213" s="255"/>
      <c r="J213" s="251"/>
      <c r="K213" s="251"/>
      <c r="L213" s="256"/>
      <c r="M213" s="257"/>
      <c r="N213" s="258"/>
      <c r="O213" s="258"/>
      <c r="P213" s="258"/>
      <c r="Q213" s="258"/>
      <c r="R213" s="258"/>
      <c r="S213" s="258"/>
      <c r="T213" s="259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0" t="s">
        <v>180</v>
      </c>
      <c r="AU213" s="260" t="s">
        <v>177</v>
      </c>
      <c r="AV213" s="14" t="s">
        <v>177</v>
      </c>
      <c r="AW213" s="14" t="s">
        <v>30</v>
      </c>
      <c r="AX213" s="14" t="s">
        <v>73</v>
      </c>
      <c r="AY213" s="260" t="s">
        <v>169</v>
      </c>
    </row>
    <row r="214" s="14" customFormat="1">
      <c r="A214" s="14"/>
      <c r="B214" s="250"/>
      <c r="C214" s="251"/>
      <c r="D214" s="235" t="s">
        <v>180</v>
      </c>
      <c r="E214" s="252" t="s">
        <v>1</v>
      </c>
      <c r="F214" s="253" t="s">
        <v>1651</v>
      </c>
      <c r="G214" s="251"/>
      <c r="H214" s="254">
        <v>18.399999999999999</v>
      </c>
      <c r="I214" s="255"/>
      <c r="J214" s="251"/>
      <c r="K214" s="251"/>
      <c r="L214" s="256"/>
      <c r="M214" s="257"/>
      <c r="N214" s="258"/>
      <c r="O214" s="258"/>
      <c r="P214" s="258"/>
      <c r="Q214" s="258"/>
      <c r="R214" s="258"/>
      <c r="S214" s="258"/>
      <c r="T214" s="259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0" t="s">
        <v>180</v>
      </c>
      <c r="AU214" s="260" t="s">
        <v>177</v>
      </c>
      <c r="AV214" s="14" t="s">
        <v>177</v>
      </c>
      <c r="AW214" s="14" t="s">
        <v>30</v>
      </c>
      <c r="AX214" s="14" t="s">
        <v>73</v>
      </c>
      <c r="AY214" s="260" t="s">
        <v>169</v>
      </c>
    </row>
    <row r="215" s="13" customFormat="1">
      <c r="A215" s="13"/>
      <c r="B215" s="240"/>
      <c r="C215" s="241"/>
      <c r="D215" s="235" t="s">
        <v>180</v>
      </c>
      <c r="E215" s="242" t="s">
        <v>1</v>
      </c>
      <c r="F215" s="243" t="s">
        <v>240</v>
      </c>
      <c r="G215" s="241"/>
      <c r="H215" s="242" t="s">
        <v>1</v>
      </c>
      <c r="I215" s="244"/>
      <c r="J215" s="241"/>
      <c r="K215" s="241"/>
      <c r="L215" s="245"/>
      <c r="M215" s="246"/>
      <c r="N215" s="247"/>
      <c r="O215" s="247"/>
      <c r="P215" s="247"/>
      <c r="Q215" s="247"/>
      <c r="R215" s="247"/>
      <c r="S215" s="247"/>
      <c r="T215" s="248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9" t="s">
        <v>180</v>
      </c>
      <c r="AU215" s="249" t="s">
        <v>177</v>
      </c>
      <c r="AV215" s="13" t="s">
        <v>81</v>
      </c>
      <c r="AW215" s="13" t="s">
        <v>30</v>
      </c>
      <c r="AX215" s="13" t="s">
        <v>73</v>
      </c>
      <c r="AY215" s="249" t="s">
        <v>169</v>
      </c>
    </row>
    <row r="216" s="14" customFormat="1">
      <c r="A216" s="14"/>
      <c r="B216" s="250"/>
      <c r="C216" s="251"/>
      <c r="D216" s="235" t="s">
        <v>180</v>
      </c>
      <c r="E216" s="252" t="s">
        <v>1</v>
      </c>
      <c r="F216" s="253" t="s">
        <v>1652</v>
      </c>
      <c r="G216" s="251"/>
      <c r="H216" s="254">
        <v>27.079999999999998</v>
      </c>
      <c r="I216" s="255"/>
      <c r="J216" s="251"/>
      <c r="K216" s="251"/>
      <c r="L216" s="256"/>
      <c r="M216" s="257"/>
      <c r="N216" s="258"/>
      <c r="O216" s="258"/>
      <c r="P216" s="258"/>
      <c r="Q216" s="258"/>
      <c r="R216" s="258"/>
      <c r="S216" s="258"/>
      <c r="T216" s="259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0" t="s">
        <v>180</v>
      </c>
      <c r="AU216" s="260" t="s">
        <v>177</v>
      </c>
      <c r="AV216" s="14" t="s">
        <v>177</v>
      </c>
      <c r="AW216" s="14" t="s">
        <v>30</v>
      </c>
      <c r="AX216" s="14" t="s">
        <v>73</v>
      </c>
      <c r="AY216" s="260" t="s">
        <v>169</v>
      </c>
    </row>
    <row r="217" s="15" customFormat="1">
      <c r="A217" s="15"/>
      <c r="B217" s="261"/>
      <c r="C217" s="262"/>
      <c r="D217" s="235" t="s">
        <v>180</v>
      </c>
      <c r="E217" s="263" t="s">
        <v>1</v>
      </c>
      <c r="F217" s="264" t="s">
        <v>183</v>
      </c>
      <c r="G217" s="262"/>
      <c r="H217" s="265">
        <v>54.887999999999998</v>
      </c>
      <c r="I217" s="266"/>
      <c r="J217" s="262"/>
      <c r="K217" s="262"/>
      <c r="L217" s="267"/>
      <c r="M217" s="268"/>
      <c r="N217" s="269"/>
      <c r="O217" s="269"/>
      <c r="P217" s="269"/>
      <c r="Q217" s="269"/>
      <c r="R217" s="269"/>
      <c r="S217" s="269"/>
      <c r="T217" s="270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71" t="s">
        <v>180</v>
      </c>
      <c r="AU217" s="271" t="s">
        <v>177</v>
      </c>
      <c r="AV217" s="15" t="s">
        <v>176</v>
      </c>
      <c r="AW217" s="15" t="s">
        <v>30</v>
      </c>
      <c r="AX217" s="15" t="s">
        <v>81</v>
      </c>
      <c r="AY217" s="271" t="s">
        <v>169</v>
      </c>
    </row>
    <row r="218" s="2" customFormat="1" ht="24.15" customHeight="1">
      <c r="A218" s="39"/>
      <c r="B218" s="40"/>
      <c r="C218" s="221" t="s">
        <v>8</v>
      </c>
      <c r="D218" s="221" t="s">
        <v>172</v>
      </c>
      <c r="E218" s="222" t="s">
        <v>243</v>
      </c>
      <c r="F218" s="223" t="s">
        <v>244</v>
      </c>
      <c r="G218" s="224" t="s">
        <v>245</v>
      </c>
      <c r="H218" s="225">
        <v>84.900000000000006</v>
      </c>
      <c r="I218" s="226"/>
      <c r="J218" s="227">
        <f>ROUND(I218*H218,2)</f>
        <v>0</v>
      </c>
      <c r="K218" s="228"/>
      <c r="L218" s="45"/>
      <c r="M218" s="229" t="s">
        <v>1</v>
      </c>
      <c r="N218" s="230" t="s">
        <v>41</v>
      </c>
      <c r="O218" s="93"/>
      <c r="P218" s="231">
        <f>O218*H218</f>
        <v>0</v>
      </c>
      <c r="Q218" s="231">
        <v>0.0015</v>
      </c>
      <c r="R218" s="231">
        <f>Q218*H218</f>
        <v>0.12735000000000002</v>
      </c>
      <c r="S218" s="231">
        <v>0</v>
      </c>
      <c r="T218" s="232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3" t="s">
        <v>176</v>
      </c>
      <c r="AT218" s="233" t="s">
        <v>172</v>
      </c>
      <c r="AU218" s="233" t="s">
        <v>177</v>
      </c>
      <c r="AY218" s="18" t="s">
        <v>169</v>
      </c>
      <c r="BE218" s="234">
        <f>IF(N218="základní",J218,0)</f>
        <v>0</v>
      </c>
      <c r="BF218" s="234">
        <f>IF(N218="snížená",J218,0)</f>
        <v>0</v>
      </c>
      <c r="BG218" s="234">
        <f>IF(N218="zákl. přenesená",J218,0)</f>
        <v>0</v>
      </c>
      <c r="BH218" s="234">
        <f>IF(N218="sníž. přenesená",J218,0)</f>
        <v>0</v>
      </c>
      <c r="BI218" s="234">
        <f>IF(N218="nulová",J218,0)</f>
        <v>0</v>
      </c>
      <c r="BJ218" s="18" t="s">
        <v>178</v>
      </c>
      <c r="BK218" s="234">
        <f>ROUND(I218*H218,2)</f>
        <v>0</v>
      </c>
      <c r="BL218" s="18" t="s">
        <v>176</v>
      </c>
      <c r="BM218" s="233" t="s">
        <v>236</v>
      </c>
    </row>
    <row r="219" s="2" customFormat="1">
      <c r="A219" s="39"/>
      <c r="B219" s="40"/>
      <c r="C219" s="41"/>
      <c r="D219" s="235" t="s">
        <v>179</v>
      </c>
      <c r="E219" s="41"/>
      <c r="F219" s="236" t="s">
        <v>244</v>
      </c>
      <c r="G219" s="41"/>
      <c r="H219" s="41"/>
      <c r="I219" s="237"/>
      <c r="J219" s="41"/>
      <c r="K219" s="41"/>
      <c r="L219" s="45"/>
      <c r="M219" s="238"/>
      <c r="N219" s="239"/>
      <c r="O219" s="93"/>
      <c r="P219" s="93"/>
      <c r="Q219" s="93"/>
      <c r="R219" s="93"/>
      <c r="S219" s="93"/>
      <c r="T219" s="94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179</v>
      </c>
      <c r="AU219" s="18" t="s">
        <v>177</v>
      </c>
    </row>
    <row r="220" s="13" customFormat="1">
      <c r="A220" s="13"/>
      <c r="B220" s="240"/>
      <c r="C220" s="241"/>
      <c r="D220" s="235" t="s">
        <v>180</v>
      </c>
      <c r="E220" s="242" t="s">
        <v>1</v>
      </c>
      <c r="F220" s="243" t="s">
        <v>237</v>
      </c>
      <c r="G220" s="241"/>
      <c r="H220" s="242" t="s">
        <v>1</v>
      </c>
      <c r="I220" s="244"/>
      <c r="J220" s="241"/>
      <c r="K220" s="241"/>
      <c r="L220" s="245"/>
      <c r="M220" s="246"/>
      <c r="N220" s="247"/>
      <c r="O220" s="247"/>
      <c r="P220" s="247"/>
      <c r="Q220" s="247"/>
      <c r="R220" s="247"/>
      <c r="S220" s="247"/>
      <c r="T220" s="24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9" t="s">
        <v>180</v>
      </c>
      <c r="AU220" s="249" t="s">
        <v>177</v>
      </c>
      <c r="AV220" s="13" t="s">
        <v>81</v>
      </c>
      <c r="AW220" s="13" t="s">
        <v>30</v>
      </c>
      <c r="AX220" s="13" t="s">
        <v>73</v>
      </c>
      <c r="AY220" s="249" t="s">
        <v>169</v>
      </c>
    </row>
    <row r="221" s="14" customFormat="1">
      <c r="A221" s="14"/>
      <c r="B221" s="250"/>
      <c r="C221" s="251"/>
      <c r="D221" s="235" t="s">
        <v>180</v>
      </c>
      <c r="E221" s="252" t="s">
        <v>1</v>
      </c>
      <c r="F221" s="253" t="s">
        <v>1653</v>
      </c>
      <c r="G221" s="251"/>
      <c r="H221" s="254">
        <v>21.359999999999999</v>
      </c>
      <c r="I221" s="255"/>
      <c r="J221" s="251"/>
      <c r="K221" s="251"/>
      <c r="L221" s="256"/>
      <c r="M221" s="257"/>
      <c r="N221" s="258"/>
      <c r="O221" s="258"/>
      <c r="P221" s="258"/>
      <c r="Q221" s="258"/>
      <c r="R221" s="258"/>
      <c r="S221" s="258"/>
      <c r="T221" s="259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0" t="s">
        <v>180</v>
      </c>
      <c r="AU221" s="260" t="s">
        <v>177</v>
      </c>
      <c r="AV221" s="14" t="s">
        <v>177</v>
      </c>
      <c r="AW221" s="14" t="s">
        <v>30</v>
      </c>
      <c r="AX221" s="14" t="s">
        <v>73</v>
      </c>
      <c r="AY221" s="260" t="s">
        <v>169</v>
      </c>
    </row>
    <row r="222" s="14" customFormat="1">
      <c r="A222" s="14"/>
      <c r="B222" s="250"/>
      <c r="C222" s="251"/>
      <c r="D222" s="235" t="s">
        <v>180</v>
      </c>
      <c r="E222" s="252" t="s">
        <v>1</v>
      </c>
      <c r="F222" s="253" t="s">
        <v>1654</v>
      </c>
      <c r="G222" s="251"/>
      <c r="H222" s="254">
        <v>50</v>
      </c>
      <c r="I222" s="255"/>
      <c r="J222" s="251"/>
      <c r="K222" s="251"/>
      <c r="L222" s="256"/>
      <c r="M222" s="257"/>
      <c r="N222" s="258"/>
      <c r="O222" s="258"/>
      <c r="P222" s="258"/>
      <c r="Q222" s="258"/>
      <c r="R222" s="258"/>
      <c r="S222" s="258"/>
      <c r="T222" s="259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60" t="s">
        <v>180</v>
      </c>
      <c r="AU222" s="260" t="s">
        <v>177</v>
      </c>
      <c r="AV222" s="14" t="s">
        <v>177</v>
      </c>
      <c r="AW222" s="14" t="s">
        <v>30</v>
      </c>
      <c r="AX222" s="14" t="s">
        <v>73</v>
      </c>
      <c r="AY222" s="260" t="s">
        <v>169</v>
      </c>
    </row>
    <row r="223" s="13" customFormat="1">
      <c r="A223" s="13"/>
      <c r="B223" s="240"/>
      <c r="C223" s="241"/>
      <c r="D223" s="235" t="s">
        <v>180</v>
      </c>
      <c r="E223" s="242" t="s">
        <v>1</v>
      </c>
      <c r="F223" s="243" t="s">
        <v>240</v>
      </c>
      <c r="G223" s="241"/>
      <c r="H223" s="242" t="s">
        <v>1</v>
      </c>
      <c r="I223" s="244"/>
      <c r="J223" s="241"/>
      <c r="K223" s="241"/>
      <c r="L223" s="245"/>
      <c r="M223" s="246"/>
      <c r="N223" s="247"/>
      <c r="O223" s="247"/>
      <c r="P223" s="247"/>
      <c r="Q223" s="247"/>
      <c r="R223" s="247"/>
      <c r="S223" s="247"/>
      <c r="T223" s="248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9" t="s">
        <v>180</v>
      </c>
      <c r="AU223" s="249" t="s">
        <v>177</v>
      </c>
      <c r="AV223" s="13" t="s">
        <v>81</v>
      </c>
      <c r="AW223" s="13" t="s">
        <v>30</v>
      </c>
      <c r="AX223" s="13" t="s">
        <v>73</v>
      </c>
      <c r="AY223" s="249" t="s">
        <v>169</v>
      </c>
    </row>
    <row r="224" s="14" customFormat="1">
      <c r="A224" s="14"/>
      <c r="B224" s="250"/>
      <c r="C224" s="251"/>
      <c r="D224" s="235" t="s">
        <v>180</v>
      </c>
      <c r="E224" s="252" t="s">
        <v>1</v>
      </c>
      <c r="F224" s="253" t="s">
        <v>1655</v>
      </c>
      <c r="G224" s="251"/>
      <c r="H224" s="254">
        <v>13.539999999999999</v>
      </c>
      <c r="I224" s="255"/>
      <c r="J224" s="251"/>
      <c r="K224" s="251"/>
      <c r="L224" s="256"/>
      <c r="M224" s="257"/>
      <c r="N224" s="258"/>
      <c r="O224" s="258"/>
      <c r="P224" s="258"/>
      <c r="Q224" s="258"/>
      <c r="R224" s="258"/>
      <c r="S224" s="258"/>
      <c r="T224" s="259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60" t="s">
        <v>180</v>
      </c>
      <c r="AU224" s="260" t="s">
        <v>177</v>
      </c>
      <c r="AV224" s="14" t="s">
        <v>177</v>
      </c>
      <c r="AW224" s="14" t="s">
        <v>30</v>
      </c>
      <c r="AX224" s="14" t="s">
        <v>73</v>
      </c>
      <c r="AY224" s="260" t="s">
        <v>169</v>
      </c>
    </row>
    <row r="225" s="15" customFormat="1">
      <c r="A225" s="15"/>
      <c r="B225" s="261"/>
      <c r="C225" s="262"/>
      <c r="D225" s="235" t="s">
        <v>180</v>
      </c>
      <c r="E225" s="263" t="s">
        <v>1</v>
      </c>
      <c r="F225" s="264" t="s">
        <v>183</v>
      </c>
      <c r="G225" s="262"/>
      <c r="H225" s="265">
        <v>84.900000000000006</v>
      </c>
      <c r="I225" s="266"/>
      <c r="J225" s="262"/>
      <c r="K225" s="262"/>
      <c r="L225" s="267"/>
      <c r="M225" s="268"/>
      <c r="N225" s="269"/>
      <c r="O225" s="269"/>
      <c r="P225" s="269"/>
      <c r="Q225" s="269"/>
      <c r="R225" s="269"/>
      <c r="S225" s="269"/>
      <c r="T225" s="270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71" t="s">
        <v>180</v>
      </c>
      <c r="AU225" s="271" t="s">
        <v>177</v>
      </c>
      <c r="AV225" s="15" t="s">
        <v>176</v>
      </c>
      <c r="AW225" s="15" t="s">
        <v>30</v>
      </c>
      <c r="AX225" s="15" t="s">
        <v>81</v>
      </c>
      <c r="AY225" s="271" t="s">
        <v>169</v>
      </c>
    </row>
    <row r="226" s="2" customFormat="1" ht="24.15" customHeight="1">
      <c r="A226" s="39"/>
      <c r="B226" s="40"/>
      <c r="C226" s="221" t="s">
        <v>242</v>
      </c>
      <c r="D226" s="221" t="s">
        <v>172</v>
      </c>
      <c r="E226" s="222" t="s">
        <v>250</v>
      </c>
      <c r="F226" s="223" t="s">
        <v>251</v>
      </c>
      <c r="G226" s="224" t="s">
        <v>252</v>
      </c>
      <c r="H226" s="225">
        <v>0.059999999999999998</v>
      </c>
      <c r="I226" s="226"/>
      <c r="J226" s="227">
        <f>ROUND(I226*H226,2)</f>
        <v>0</v>
      </c>
      <c r="K226" s="228"/>
      <c r="L226" s="45"/>
      <c r="M226" s="229" t="s">
        <v>1</v>
      </c>
      <c r="N226" s="230" t="s">
        <v>41</v>
      </c>
      <c r="O226" s="93"/>
      <c r="P226" s="231">
        <f>O226*H226</f>
        <v>0</v>
      </c>
      <c r="Q226" s="231">
        <v>2.5018699999999998</v>
      </c>
      <c r="R226" s="231">
        <f>Q226*H226</f>
        <v>0.15011219999999997</v>
      </c>
      <c r="S226" s="231">
        <v>0</v>
      </c>
      <c r="T226" s="232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3" t="s">
        <v>176</v>
      </c>
      <c r="AT226" s="233" t="s">
        <v>172</v>
      </c>
      <c r="AU226" s="233" t="s">
        <v>177</v>
      </c>
      <c r="AY226" s="18" t="s">
        <v>169</v>
      </c>
      <c r="BE226" s="234">
        <f>IF(N226="základní",J226,0)</f>
        <v>0</v>
      </c>
      <c r="BF226" s="234">
        <f>IF(N226="snížená",J226,0)</f>
        <v>0</v>
      </c>
      <c r="BG226" s="234">
        <f>IF(N226="zákl. přenesená",J226,0)</f>
        <v>0</v>
      </c>
      <c r="BH226" s="234">
        <f>IF(N226="sníž. přenesená",J226,0)</f>
        <v>0</v>
      </c>
      <c r="BI226" s="234">
        <f>IF(N226="nulová",J226,0)</f>
        <v>0</v>
      </c>
      <c r="BJ226" s="18" t="s">
        <v>178</v>
      </c>
      <c r="BK226" s="234">
        <f>ROUND(I226*H226,2)</f>
        <v>0</v>
      </c>
      <c r="BL226" s="18" t="s">
        <v>176</v>
      </c>
      <c r="BM226" s="233" t="s">
        <v>246</v>
      </c>
    </row>
    <row r="227" s="2" customFormat="1">
      <c r="A227" s="39"/>
      <c r="B227" s="40"/>
      <c r="C227" s="41"/>
      <c r="D227" s="235" t="s">
        <v>179</v>
      </c>
      <c r="E227" s="41"/>
      <c r="F227" s="236" t="s">
        <v>251</v>
      </c>
      <c r="G227" s="41"/>
      <c r="H227" s="41"/>
      <c r="I227" s="237"/>
      <c r="J227" s="41"/>
      <c r="K227" s="41"/>
      <c r="L227" s="45"/>
      <c r="M227" s="238"/>
      <c r="N227" s="239"/>
      <c r="O227" s="93"/>
      <c r="P227" s="93"/>
      <c r="Q227" s="93"/>
      <c r="R227" s="93"/>
      <c r="S227" s="93"/>
      <c r="T227" s="94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179</v>
      </c>
      <c r="AU227" s="18" t="s">
        <v>177</v>
      </c>
    </row>
    <row r="228" s="2" customFormat="1" ht="24.15" customHeight="1">
      <c r="A228" s="39"/>
      <c r="B228" s="40"/>
      <c r="C228" s="221" t="s">
        <v>214</v>
      </c>
      <c r="D228" s="221" t="s">
        <v>172</v>
      </c>
      <c r="E228" s="222" t="s">
        <v>255</v>
      </c>
      <c r="F228" s="223" t="s">
        <v>256</v>
      </c>
      <c r="G228" s="224" t="s">
        <v>186</v>
      </c>
      <c r="H228" s="225">
        <v>1</v>
      </c>
      <c r="I228" s="226"/>
      <c r="J228" s="227">
        <f>ROUND(I228*H228,2)</f>
        <v>0</v>
      </c>
      <c r="K228" s="228"/>
      <c r="L228" s="45"/>
      <c r="M228" s="229" t="s">
        <v>1</v>
      </c>
      <c r="N228" s="230" t="s">
        <v>41</v>
      </c>
      <c r="O228" s="93"/>
      <c r="P228" s="231">
        <f>O228*H228</f>
        <v>0</v>
      </c>
      <c r="Q228" s="231">
        <v>0.017770000000000001</v>
      </c>
      <c r="R228" s="231">
        <f>Q228*H228</f>
        <v>0.017770000000000001</v>
      </c>
      <c r="S228" s="231">
        <v>0</v>
      </c>
      <c r="T228" s="232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3" t="s">
        <v>176</v>
      </c>
      <c r="AT228" s="233" t="s">
        <v>172</v>
      </c>
      <c r="AU228" s="233" t="s">
        <v>177</v>
      </c>
      <c r="AY228" s="18" t="s">
        <v>169</v>
      </c>
      <c r="BE228" s="234">
        <f>IF(N228="základní",J228,0)</f>
        <v>0</v>
      </c>
      <c r="BF228" s="234">
        <f>IF(N228="snížená",J228,0)</f>
        <v>0</v>
      </c>
      <c r="BG228" s="234">
        <f>IF(N228="zákl. přenesená",J228,0)</f>
        <v>0</v>
      </c>
      <c r="BH228" s="234">
        <f>IF(N228="sníž. přenesená",J228,0)</f>
        <v>0</v>
      </c>
      <c r="BI228" s="234">
        <f>IF(N228="nulová",J228,0)</f>
        <v>0</v>
      </c>
      <c r="BJ228" s="18" t="s">
        <v>178</v>
      </c>
      <c r="BK228" s="234">
        <f>ROUND(I228*H228,2)</f>
        <v>0</v>
      </c>
      <c r="BL228" s="18" t="s">
        <v>176</v>
      </c>
      <c r="BM228" s="233" t="s">
        <v>253</v>
      </c>
    </row>
    <row r="229" s="2" customFormat="1">
      <c r="A229" s="39"/>
      <c r="B229" s="40"/>
      <c r="C229" s="41"/>
      <c r="D229" s="235" t="s">
        <v>179</v>
      </c>
      <c r="E229" s="41"/>
      <c r="F229" s="236" t="s">
        <v>256</v>
      </c>
      <c r="G229" s="41"/>
      <c r="H229" s="41"/>
      <c r="I229" s="237"/>
      <c r="J229" s="41"/>
      <c r="K229" s="41"/>
      <c r="L229" s="45"/>
      <c r="M229" s="238"/>
      <c r="N229" s="239"/>
      <c r="O229" s="93"/>
      <c r="P229" s="93"/>
      <c r="Q229" s="93"/>
      <c r="R229" s="93"/>
      <c r="S229" s="93"/>
      <c r="T229" s="94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179</v>
      </c>
      <c r="AU229" s="18" t="s">
        <v>177</v>
      </c>
    </row>
    <row r="230" s="2" customFormat="1" ht="37.8" customHeight="1">
      <c r="A230" s="39"/>
      <c r="B230" s="40"/>
      <c r="C230" s="272" t="s">
        <v>254</v>
      </c>
      <c r="D230" s="272" t="s">
        <v>258</v>
      </c>
      <c r="E230" s="273" t="s">
        <v>259</v>
      </c>
      <c r="F230" s="274" t="s">
        <v>260</v>
      </c>
      <c r="G230" s="275" t="s">
        <v>186</v>
      </c>
      <c r="H230" s="276">
        <v>1</v>
      </c>
      <c r="I230" s="277"/>
      <c r="J230" s="278">
        <f>ROUND(I230*H230,2)</f>
        <v>0</v>
      </c>
      <c r="K230" s="279"/>
      <c r="L230" s="280"/>
      <c r="M230" s="281" t="s">
        <v>1</v>
      </c>
      <c r="N230" s="282" t="s">
        <v>41</v>
      </c>
      <c r="O230" s="93"/>
      <c r="P230" s="231">
        <f>O230*H230</f>
        <v>0</v>
      </c>
      <c r="Q230" s="231">
        <v>0.01521</v>
      </c>
      <c r="R230" s="231">
        <f>Q230*H230</f>
        <v>0.01521</v>
      </c>
      <c r="S230" s="231">
        <v>0</v>
      </c>
      <c r="T230" s="232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3" t="s">
        <v>195</v>
      </c>
      <c r="AT230" s="233" t="s">
        <v>258</v>
      </c>
      <c r="AU230" s="233" t="s">
        <v>177</v>
      </c>
      <c r="AY230" s="18" t="s">
        <v>169</v>
      </c>
      <c r="BE230" s="234">
        <f>IF(N230="základní",J230,0)</f>
        <v>0</v>
      </c>
      <c r="BF230" s="234">
        <f>IF(N230="snížená",J230,0)</f>
        <v>0</v>
      </c>
      <c r="BG230" s="234">
        <f>IF(N230="zákl. přenesená",J230,0)</f>
        <v>0</v>
      </c>
      <c r="BH230" s="234">
        <f>IF(N230="sníž. přenesená",J230,0)</f>
        <v>0</v>
      </c>
      <c r="BI230" s="234">
        <f>IF(N230="nulová",J230,0)</f>
        <v>0</v>
      </c>
      <c r="BJ230" s="18" t="s">
        <v>178</v>
      </c>
      <c r="BK230" s="234">
        <f>ROUND(I230*H230,2)</f>
        <v>0</v>
      </c>
      <c r="BL230" s="18" t="s">
        <v>176</v>
      </c>
      <c r="BM230" s="233" t="s">
        <v>257</v>
      </c>
    </row>
    <row r="231" s="2" customFormat="1">
      <c r="A231" s="39"/>
      <c r="B231" s="40"/>
      <c r="C231" s="41"/>
      <c r="D231" s="235" t="s">
        <v>179</v>
      </c>
      <c r="E231" s="41"/>
      <c r="F231" s="236" t="s">
        <v>260</v>
      </c>
      <c r="G231" s="41"/>
      <c r="H231" s="41"/>
      <c r="I231" s="237"/>
      <c r="J231" s="41"/>
      <c r="K231" s="41"/>
      <c r="L231" s="45"/>
      <c r="M231" s="238"/>
      <c r="N231" s="239"/>
      <c r="O231" s="93"/>
      <c r="P231" s="93"/>
      <c r="Q231" s="93"/>
      <c r="R231" s="93"/>
      <c r="S231" s="93"/>
      <c r="T231" s="94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179</v>
      </c>
      <c r="AU231" s="18" t="s">
        <v>177</v>
      </c>
    </row>
    <row r="232" s="12" customFormat="1" ht="22.8" customHeight="1">
      <c r="A232" s="12"/>
      <c r="B232" s="205"/>
      <c r="C232" s="206"/>
      <c r="D232" s="207" t="s">
        <v>72</v>
      </c>
      <c r="E232" s="219" t="s">
        <v>220</v>
      </c>
      <c r="F232" s="219" t="s">
        <v>262</v>
      </c>
      <c r="G232" s="206"/>
      <c r="H232" s="206"/>
      <c r="I232" s="209"/>
      <c r="J232" s="220">
        <f>BK232</f>
        <v>0</v>
      </c>
      <c r="K232" s="206"/>
      <c r="L232" s="211"/>
      <c r="M232" s="212"/>
      <c r="N232" s="213"/>
      <c r="O232" s="213"/>
      <c r="P232" s="214">
        <f>SUM(P233:P314)</f>
        <v>0</v>
      </c>
      <c r="Q232" s="213"/>
      <c r="R232" s="214">
        <f>SUM(R233:R314)</f>
        <v>0.098021599999999987</v>
      </c>
      <c r="S232" s="213"/>
      <c r="T232" s="215">
        <f>SUM(T233:T314)</f>
        <v>48.83938400000001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16" t="s">
        <v>81</v>
      </c>
      <c r="AT232" s="217" t="s">
        <v>72</v>
      </c>
      <c r="AU232" s="217" t="s">
        <v>81</v>
      </c>
      <c r="AY232" s="216" t="s">
        <v>169</v>
      </c>
      <c r="BK232" s="218">
        <f>SUM(BK233:BK314)</f>
        <v>0</v>
      </c>
    </row>
    <row r="233" s="2" customFormat="1" ht="33" customHeight="1">
      <c r="A233" s="39"/>
      <c r="B233" s="40"/>
      <c r="C233" s="221" t="s">
        <v>217</v>
      </c>
      <c r="D233" s="221" t="s">
        <v>172</v>
      </c>
      <c r="E233" s="222" t="s">
        <v>264</v>
      </c>
      <c r="F233" s="223" t="s">
        <v>265</v>
      </c>
      <c r="G233" s="224" t="s">
        <v>189</v>
      </c>
      <c r="H233" s="225">
        <v>80.640000000000001</v>
      </c>
      <c r="I233" s="226"/>
      <c r="J233" s="227">
        <f>ROUND(I233*H233,2)</f>
        <v>0</v>
      </c>
      <c r="K233" s="228"/>
      <c r="L233" s="45"/>
      <c r="M233" s="229" t="s">
        <v>1</v>
      </c>
      <c r="N233" s="230" t="s">
        <v>41</v>
      </c>
      <c r="O233" s="93"/>
      <c r="P233" s="231">
        <f>O233*H233</f>
        <v>0</v>
      </c>
      <c r="Q233" s="231">
        <v>0</v>
      </c>
      <c r="R233" s="231">
        <f>Q233*H233</f>
        <v>0</v>
      </c>
      <c r="S233" s="231">
        <v>0</v>
      </c>
      <c r="T233" s="232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33" t="s">
        <v>176</v>
      </c>
      <c r="AT233" s="233" t="s">
        <v>172</v>
      </c>
      <c r="AU233" s="233" t="s">
        <v>177</v>
      </c>
      <c r="AY233" s="18" t="s">
        <v>169</v>
      </c>
      <c r="BE233" s="234">
        <f>IF(N233="základní",J233,0)</f>
        <v>0</v>
      </c>
      <c r="BF233" s="234">
        <f>IF(N233="snížená",J233,0)</f>
        <v>0</v>
      </c>
      <c r="BG233" s="234">
        <f>IF(N233="zákl. přenesená",J233,0)</f>
        <v>0</v>
      </c>
      <c r="BH233" s="234">
        <f>IF(N233="sníž. přenesená",J233,0)</f>
        <v>0</v>
      </c>
      <c r="BI233" s="234">
        <f>IF(N233="nulová",J233,0)</f>
        <v>0</v>
      </c>
      <c r="BJ233" s="18" t="s">
        <v>178</v>
      </c>
      <c r="BK233" s="234">
        <f>ROUND(I233*H233,2)</f>
        <v>0</v>
      </c>
      <c r="BL233" s="18" t="s">
        <v>176</v>
      </c>
      <c r="BM233" s="233" t="s">
        <v>261</v>
      </c>
    </row>
    <row r="234" s="2" customFormat="1">
      <c r="A234" s="39"/>
      <c r="B234" s="40"/>
      <c r="C234" s="41"/>
      <c r="D234" s="235" t="s">
        <v>179</v>
      </c>
      <c r="E234" s="41"/>
      <c r="F234" s="236" t="s">
        <v>265</v>
      </c>
      <c r="G234" s="41"/>
      <c r="H234" s="41"/>
      <c r="I234" s="237"/>
      <c r="J234" s="41"/>
      <c r="K234" s="41"/>
      <c r="L234" s="45"/>
      <c r="M234" s="238"/>
      <c r="N234" s="239"/>
      <c r="O234" s="93"/>
      <c r="P234" s="93"/>
      <c r="Q234" s="93"/>
      <c r="R234" s="93"/>
      <c r="S234" s="93"/>
      <c r="T234" s="94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179</v>
      </c>
      <c r="AU234" s="18" t="s">
        <v>177</v>
      </c>
    </row>
    <row r="235" s="2" customFormat="1" ht="24.15" customHeight="1">
      <c r="A235" s="39"/>
      <c r="B235" s="40"/>
      <c r="C235" s="221" t="s">
        <v>263</v>
      </c>
      <c r="D235" s="221" t="s">
        <v>172</v>
      </c>
      <c r="E235" s="222" t="s">
        <v>267</v>
      </c>
      <c r="F235" s="223" t="s">
        <v>268</v>
      </c>
      <c r="G235" s="224" t="s">
        <v>189</v>
      </c>
      <c r="H235" s="225">
        <v>80.640000000000001</v>
      </c>
      <c r="I235" s="226"/>
      <c r="J235" s="227">
        <f>ROUND(I235*H235,2)</f>
        <v>0</v>
      </c>
      <c r="K235" s="228"/>
      <c r="L235" s="45"/>
      <c r="M235" s="229" t="s">
        <v>1</v>
      </c>
      <c r="N235" s="230" t="s">
        <v>41</v>
      </c>
      <c r="O235" s="93"/>
      <c r="P235" s="231">
        <f>O235*H235</f>
        <v>0</v>
      </c>
      <c r="Q235" s="231">
        <v>4.0000000000000003E-05</v>
      </c>
      <c r="R235" s="231">
        <f>Q235*H235</f>
        <v>0.0032256000000000003</v>
      </c>
      <c r="S235" s="231">
        <v>0</v>
      </c>
      <c r="T235" s="232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33" t="s">
        <v>176</v>
      </c>
      <c r="AT235" s="233" t="s">
        <v>172</v>
      </c>
      <c r="AU235" s="233" t="s">
        <v>177</v>
      </c>
      <c r="AY235" s="18" t="s">
        <v>169</v>
      </c>
      <c r="BE235" s="234">
        <f>IF(N235="základní",J235,0)</f>
        <v>0</v>
      </c>
      <c r="BF235" s="234">
        <f>IF(N235="snížená",J235,0)</f>
        <v>0</v>
      </c>
      <c r="BG235" s="234">
        <f>IF(N235="zákl. přenesená",J235,0)</f>
        <v>0</v>
      </c>
      <c r="BH235" s="234">
        <f>IF(N235="sníž. přenesená",J235,0)</f>
        <v>0</v>
      </c>
      <c r="BI235" s="234">
        <f>IF(N235="nulová",J235,0)</f>
        <v>0</v>
      </c>
      <c r="BJ235" s="18" t="s">
        <v>178</v>
      </c>
      <c r="BK235" s="234">
        <f>ROUND(I235*H235,2)</f>
        <v>0</v>
      </c>
      <c r="BL235" s="18" t="s">
        <v>176</v>
      </c>
      <c r="BM235" s="233" t="s">
        <v>266</v>
      </c>
    </row>
    <row r="236" s="2" customFormat="1">
      <c r="A236" s="39"/>
      <c r="B236" s="40"/>
      <c r="C236" s="41"/>
      <c r="D236" s="235" t="s">
        <v>179</v>
      </c>
      <c r="E236" s="41"/>
      <c r="F236" s="236" t="s">
        <v>268</v>
      </c>
      <c r="G236" s="41"/>
      <c r="H236" s="41"/>
      <c r="I236" s="237"/>
      <c r="J236" s="41"/>
      <c r="K236" s="41"/>
      <c r="L236" s="45"/>
      <c r="M236" s="238"/>
      <c r="N236" s="239"/>
      <c r="O236" s="93"/>
      <c r="P236" s="93"/>
      <c r="Q236" s="93"/>
      <c r="R236" s="93"/>
      <c r="S236" s="93"/>
      <c r="T236" s="94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179</v>
      </c>
      <c r="AU236" s="18" t="s">
        <v>177</v>
      </c>
    </row>
    <row r="237" s="2" customFormat="1" ht="33" customHeight="1">
      <c r="A237" s="39"/>
      <c r="B237" s="40"/>
      <c r="C237" s="221" t="s">
        <v>223</v>
      </c>
      <c r="D237" s="221" t="s">
        <v>172</v>
      </c>
      <c r="E237" s="222" t="s">
        <v>279</v>
      </c>
      <c r="F237" s="223" t="s">
        <v>280</v>
      </c>
      <c r="G237" s="224" t="s">
        <v>281</v>
      </c>
      <c r="H237" s="225">
        <v>1</v>
      </c>
      <c r="I237" s="226"/>
      <c r="J237" s="227">
        <f>ROUND(I237*H237,2)</f>
        <v>0</v>
      </c>
      <c r="K237" s="228"/>
      <c r="L237" s="45"/>
      <c r="M237" s="229" t="s">
        <v>1</v>
      </c>
      <c r="N237" s="230" t="s">
        <v>41</v>
      </c>
      <c r="O237" s="93"/>
      <c r="P237" s="231">
        <f>O237*H237</f>
        <v>0</v>
      </c>
      <c r="Q237" s="231">
        <v>0.072480000000000003</v>
      </c>
      <c r="R237" s="231">
        <f>Q237*H237</f>
        <v>0.072480000000000003</v>
      </c>
      <c r="S237" s="231">
        <v>0.056000000000000001</v>
      </c>
      <c r="T237" s="232">
        <f>S237*H237</f>
        <v>0.056000000000000001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33" t="s">
        <v>176</v>
      </c>
      <c r="AT237" s="233" t="s">
        <v>172</v>
      </c>
      <c r="AU237" s="233" t="s">
        <v>177</v>
      </c>
      <c r="AY237" s="18" t="s">
        <v>169</v>
      </c>
      <c r="BE237" s="234">
        <f>IF(N237="základní",J237,0)</f>
        <v>0</v>
      </c>
      <c r="BF237" s="234">
        <f>IF(N237="snížená",J237,0)</f>
        <v>0</v>
      </c>
      <c r="BG237" s="234">
        <f>IF(N237="zákl. přenesená",J237,0)</f>
        <v>0</v>
      </c>
      <c r="BH237" s="234">
        <f>IF(N237="sníž. přenesená",J237,0)</f>
        <v>0</v>
      </c>
      <c r="BI237" s="234">
        <f>IF(N237="nulová",J237,0)</f>
        <v>0</v>
      </c>
      <c r="BJ237" s="18" t="s">
        <v>178</v>
      </c>
      <c r="BK237" s="234">
        <f>ROUND(I237*H237,2)</f>
        <v>0</v>
      </c>
      <c r="BL237" s="18" t="s">
        <v>176</v>
      </c>
      <c r="BM237" s="233" t="s">
        <v>269</v>
      </c>
    </row>
    <row r="238" s="2" customFormat="1">
      <c r="A238" s="39"/>
      <c r="B238" s="40"/>
      <c r="C238" s="41"/>
      <c r="D238" s="235" t="s">
        <v>179</v>
      </c>
      <c r="E238" s="41"/>
      <c r="F238" s="236" t="s">
        <v>280</v>
      </c>
      <c r="G238" s="41"/>
      <c r="H238" s="41"/>
      <c r="I238" s="237"/>
      <c r="J238" s="41"/>
      <c r="K238" s="41"/>
      <c r="L238" s="45"/>
      <c r="M238" s="238"/>
      <c r="N238" s="239"/>
      <c r="O238" s="93"/>
      <c r="P238" s="93"/>
      <c r="Q238" s="93"/>
      <c r="R238" s="93"/>
      <c r="S238" s="93"/>
      <c r="T238" s="94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179</v>
      </c>
      <c r="AU238" s="18" t="s">
        <v>177</v>
      </c>
    </row>
    <row r="239" s="2" customFormat="1" ht="37.8" customHeight="1">
      <c r="A239" s="39"/>
      <c r="B239" s="40"/>
      <c r="C239" s="221" t="s">
        <v>270</v>
      </c>
      <c r="D239" s="221" t="s">
        <v>172</v>
      </c>
      <c r="E239" s="222" t="s">
        <v>283</v>
      </c>
      <c r="F239" s="223" t="s">
        <v>284</v>
      </c>
      <c r="G239" s="224" t="s">
        <v>245</v>
      </c>
      <c r="H239" s="225">
        <v>5</v>
      </c>
      <c r="I239" s="226"/>
      <c r="J239" s="227">
        <f>ROUND(I239*H239,2)</f>
        <v>0</v>
      </c>
      <c r="K239" s="228"/>
      <c r="L239" s="45"/>
      <c r="M239" s="229" t="s">
        <v>1</v>
      </c>
      <c r="N239" s="230" t="s">
        <v>41</v>
      </c>
      <c r="O239" s="93"/>
      <c r="P239" s="231">
        <f>O239*H239</f>
        <v>0</v>
      </c>
      <c r="Q239" s="231">
        <v>0.00069999999999999999</v>
      </c>
      <c r="R239" s="231">
        <f>Q239*H239</f>
        <v>0.0035000000000000001</v>
      </c>
      <c r="S239" s="231">
        <v>0</v>
      </c>
      <c r="T239" s="232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3" t="s">
        <v>176</v>
      </c>
      <c r="AT239" s="233" t="s">
        <v>172</v>
      </c>
      <c r="AU239" s="233" t="s">
        <v>177</v>
      </c>
      <c r="AY239" s="18" t="s">
        <v>169</v>
      </c>
      <c r="BE239" s="234">
        <f>IF(N239="základní",J239,0)</f>
        <v>0</v>
      </c>
      <c r="BF239" s="234">
        <f>IF(N239="snížená",J239,0)</f>
        <v>0</v>
      </c>
      <c r="BG239" s="234">
        <f>IF(N239="zákl. přenesená",J239,0)</f>
        <v>0</v>
      </c>
      <c r="BH239" s="234">
        <f>IF(N239="sníž. přenesená",J239,0)</f>
        <v>0</v>
      </c>
      <c r="BI239" s="234">
        <f>IF(N239="nulová",J239,0)</f>
        <v>0</v>
      </c>
      <c r="BJ239" s="18" t="s">
        <v>178</v>
      </c>
      <c r="BK239" s="234">
        <f>ROUND(I239*H239,2)</f>
        <v>0</v>
      </c>
      <c r="BL239" s="18" t="s">
        <v>176</v>
      </c>
      <c r="BM239" s="233" t="s">
        <v>273</v>
      </c>
    </row>
    <row r="240" s="2" customFormat="1">
      <c r="A240" s="39"/>
      <c r="B240" s="40"/>
      <c r="C240" s="41"/>
      <c r="D240" s="235" t="s">
        <v>179</v>
      </c>
      <c r="E240" s="41"/>
      <c r="F240" s="236" t="s">
        <v>284</v>
      </c>
      <c r="G240" s="41"/>
      <c r="H240" s="41"/>
      <c r="I240" s="237"/>
      <c r="J240" s="41"/>
      <c r="K240" s="41"/>
      <c r="L240" s="45"/>
      <c r="M240" s="238"/>
      <c r="N240" s="239"/>
      <c r="O240" s="93"/>
      <c r="P240" s="93"/>
      <c r="Q240" s="93"/>
      <c r="R240" s="93"/>
      <c r="S240" s="93"/>
      <c r="T240" s="94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179</v>
      </c>
      <c r="AU240" s="18" t="s">
        <v>177</v>
      </c>
    </row>
    <row r="241" s="2" customFormat="1" ht="16.5" customHeight="1">
      <c r="A241" s="39"/>
      <c r="B241" s="40"/>
      <c r="C241" s="221" t="s">
        <v>227</v>
      </c>
      <c r="D241" s="221" t="s">
        <v>172</v>
      </c>
      <c r="E241" s="222" t="s">
        <v>1656</v>
      </c>
      <c r="F241" s="223" t="s">
        <v>1657</v>
      </c>
      <c r="G241" s="224" t="s">
        <v>186</v>
      </c>
      <c r="H241" s="225">
        <v>1</v>
      </c>
      <c r="I241" s="226"/>
      <c r="J241" s="227">
        <f>ROUND(I241*H241,2)</f>
        <v>0</v>
      </c>
      <c r="K241" s="228"/>
      <c r="L241" s="45"/>
      <c r="M241" s="229" t="s">
        <v>1</v>
      </c>
      <c r="N241" s="230" t="s">
        <v>41</v>
      </c>
      <c r="O241" s="93"/>
      <c r="P241" s="231">
        <f>O241*H241</f>
        <v>0</v>
      </c>
      <c r="Q241" s="231">
        <v>0.015469999999999999</v>
      </c>
      <c r="R241" s="231">
        <f>Q241*H241</f>
        <v>0.015469999999999999</v>
      </c>
      <c r="S241" s="231">
        <v>0</v>
      </c>
      <c r="T241" s="232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33" t="s">
        <v>176</v>
      </c>
      <c r="AT241" s="233" t="s">
        <v>172</v>
      </c>
      <c r="AU241" s="233" t="s">
        <v>177</v>
      </c>
      <c r="AY241" s="18" t="s">
        <v>169</v>
      </c>
      <c r="BE241" s="234">
        <f>IF(N241="základní",J241,0)</f>
        <v>0</v>
      </c>
      <c r="BF241" s="234">
        <f>IF(N241="snížená",J241,0)</f>
        <v>0</v>
      </c>
      <c r="BG241" s="234">
        <f>IF(N241="zákl. přenesená",J241,0)</f>
        <v>0</v>
      </c>
      <c r="BH241" s="234">
        <f>IF(N241="sníž. přenesená",J241,0)</f>
        <v>0</v>
      </c>
      <c r="BI241" s="234">
        <f>IF(N241="nulová",J241,0)</f>
        <v>0</v>
      </c>
      <c r="BJ241" s="18" t="s">
        <v>178</v>
      </c>
      <c r="BK241" s="234">
        <f>ROUND(I241*H241,2)</f>
        <v>0</v>
      </c>
      <c r="BL241" s="18" t="s">
        <v>176</v>
      </c>
      <c r="BM241" s="233" t="s">
        <v>285</v>
      </c>
    </row>
    <row r="242" s="2" customFormat="1">
      <c r="A242" s="39"/>
      <c r="B242" s="40"/>
      <c r="C242" s="41"/>
      <c r="D242" s="235" t="s">
        <v>179</v>
      </c>
      <c r="E242" s="41"/>
      <c r="F242" s="236" t="s">
        <v>1657</v>
      </c>
      <c r="G242" s="41"/>
      <c r="H242" s="41"/>
      <c r="I242" s="237"/>
      <c r="J242" s="41"/>
      <c r="K242" s="41"/>
      <c r="L242" s="45"/>
      <c r="M242" s="238"/>
      <c r="N242" s="239"/>
      <c r="O242" s="93"/>
      <c r="P242" s="93"/>
      <c r="Q242" s="93"/>
      <c r="R242" s="93"/>
      <c r="S242" s="93"/>
      <c r="T242" s="94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179</v>
      </c>
      <c r="AU242" s="18" t="s">
        <v>177</v>
      </c>
    </row>
    <row r="243" s="2" customFormat="1" ht="16.5" customHeight="1">
      <c r="A243" s="39"/>
      <c r="B243" s="40"/>
      <c r="C243" s="272" t="s">
        <v>7</v>
      </c>
      <c r="D243" s="272" t="s">
        <v>258</v>
      </c>
      <c r="E243" s="273" t="s">
        <v>1658</v>
      </c>
      <c r="F243" s="274" t="s">
        <v>1659</v>
      </c>
      <c r="G243" s="275" t="s">
        <v>186</v>
      </c>
      <c r="H243" s="276">
        <v>1</v>
      </c>
      <c r="I243" s="277"/>
      <c r="J243" s="278">
        <f>ROUND(I243*H243,2)</f>
        <v>0</v>
      </c>
      <c r="K243" s="279"/>
      <c r="L243" s="280"/>
      <c r="M243" s="281" t="s">
        <v>1</v>
      </c>
      <c r="N243" s="282" t="s">
        <v>41</v>
      </c>
      <c r="O243" s="93"/>
      <c r="P243" s="231">
        <f>O243*H243</f>
        <v>0</v>
      </c>
      <c r="Q243" s="231">
        <v>0.00016000000000000001</v>
      </c>
      <c r="R243" s="231">
        <f>Q243*H243</f>
        <v>0.00016000000000000001</v>
      </c>
      <c r="S243" s="231">
        <v>0</v>
      </c>
      <c r="T243" s="232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3" t="s">
        <v>195</v>
      </c>
      <c r="AT243" s="233" t="s">
        <v>258</v>
      </c>
      <c r="AU243" s="233" t="s">
        <v>177</v>
      </c>
      <c r="AY243" s="18" t="s">
        <v>169</v>
      </c>
      <c r="BE243" s="234">
        <f>IF(N243="základní",J243,0)</f>
        <v>0</v>
      </c>
      <c r="BF243" s="234">
        <f>IF(N243="snížená",J243,0)</f>
        <v>0</v>
      </c>
      <c r="BG243" s="234">
        <f>IF(N243="zákl. přenesená",J243,0)</f>
        <v>0</v>
      </c>
      <c r="BH243" s="234">
        <f>IF(N243="sníž. přenesená",J243,0)</f>
        <v>0</v>
      </c>
      <c r="BI243" s="234">
        <f>IF(N243="nulová",J243,0)</f>
        <v>0</v>
      </c>
      <c r="BJ243" s="18" t="s">
        <v>178</v>
      </c>
      <c r="BK243" s="234">
        <f>ROUND(I243*H243,2)</f>
        <v>0</v>
      </c>
      <c r="BL243" s="18" t="s">
        <v>176</v>
      </c>
      <c r="BM243" s="233" t="s">
        <v>401</v>
      </c>
    </row>
    <row r="244" s="2" customFormat="1">
      <c r="A244" s="39"/>
      <c r="B244" s="40"/>
      <c r="C244" s="41"/>
      <c r="D244" s="235" t="s">
        <v>179</v>
      </c>
      <c r="E244" s="41"/>
      <c r="F244" s="236" t="s">
        <v>1659</v>
      </c>
      <c r="G244" s="41"/>
      <c r="H244" s="41"/>
      <c r="I244" s="237"/>
      <c r="J244" s="41"/>
      <c r="K244" s="41"/>
      <c r="L244" s="45"/>
      <c r="M244" s="238"/>
      <c r="N244" s="239"/>
      <c r="O244" s="93"/>
      <c r="P244" s="93"/>
      <c r="Q244" s="93"/>
      <c r="R244" s="93"/>
      <c r="S244" s="93"/>
      <c r="T244" s="94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179</v>
      </c>
      <c r="AU244" s="18" t="s">
        <v>177</v>
      </c>
    </row>
    <row r="245" s="2" customFormat="1" ht="24.15" customHeight="1">
      <c r="A245" s="39"/>
      <c r="B245" s="40"/>
      <c r="C245" s="221" t="s">
        <v>233</v>
      </c>
      <c r="D245" s="221" t="s">
        <v>172</v>
      </c>
      <c r="E245" s="222" t="s">
        <v>287</v>
      </c>
      <c r="F245" s="223" t="s">
        <v>288</v>
      </c>
      <c r="G245" s="224" t="s">
        <v>189</v>
      </c>
      <c r="H245" s="225">
        <v>7.875</v>
      </c>
      <c r="I245" s="226"/>
      <c r="J245" s="227">
        <f>ROUND(I245*H245,2)</f>
        <v>0</v>
      </c>
      <c r="K245" s="228"/>
      <c r="L245" s="45"/>
      <c r="M245" s="229" t="s">
        <v>1</v>
      </c>
      <c r="N245" s="230" t="s">
        <v>41</v>
      </c>
      <c r="O245" s="93"/>
      <c r="P245" s="231">
        <f>O245*H245</f>
        <v>0</v>
      </c>
      <c r="Q245" s="231">
        <v>0</v>
      </c>
      <c r="R245" s="231">
        <f>Q245*H245</f>
        <v>0</v>
      </c>
      <c r="S245" s="231">
        <v>0.20799999999999999</v>
      </c>
      <c r="T245" s="232">
        <f>S245*H245</f>
        <v>1.6379999999999999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33" t="s">
        <v>176</v>
      </c>
      <c r="AT245" s="233" t="s">
        <v>172</v>
      </c>
      <c r="AU245" s="233" t="s">
        <v>177</v>
      </c>
      <c r="AY245" s="18" t="s">
        <v>169</v>
      </c>
      <c r="BE245" s="234">
        <f>IF(N245="základní",J245,0)</f>
        <v>0</v>
      </c>
      <c r="BF245" s="234">
        <f>IF(N245="snížená",J245,0)</f>
        <v>0</v>
      </c>
      <c r="BG245" s="234">
        <f>IF(N245="zákl. přenesená",J245,0)</f>
        <v>0</v>
      </c>
      <c r="BH245" s="234">
        <f>IF(N245="sníž. přenesená",J245,0)</f>
        <v>0</v>
      </c>
      <c r="BI245" s="234">
        <f>IF(N245="nulová",J245,0)</f>
        <v>0</v>
      </c>
      <c r="BJ245" s="18" t="s">
        <v>178</v>
      </c>
      <c r="BK245" s="234">
        <f>ROUND(I245*H245,2)</f>
        <v>0</v>
      </c>
      <c r="BL245" s="18" t="s">
        <v>176</v>
      </c>
      <c r="BM245" s="233" t="s">
        <v>409</v>
      </c>
    </row>
    <row r="246" s="2" customFormat="1">
      <c r="A246" s="39"/>
      <c r="B246" s="40"/>
      <c r="C246" s="41"/>
      <c r="D246" s="235" t="s">
        <v>179</v>
      </c>
      <c r="E246" s="41"/>
      <c r="F246" s="236" t="s">
        <v>288</v>
      </c>
      <c r="G246" s="41"/>
      <c r="H246" s="41"/>
      <c r="I246" s="237"/>
      <c r="J246" s="41"/>
      <c r="K246" s="41"/>
      <c r="L246" s="45"/>
      <c r="M246" s="238"/>
      <c r="N246" s="239"/>
      <c r="O246" s="93"/>
      <c r="P246" s="93"/>
      <c r="Q246" s="93"/>
      <c r="R246" s="93"/>
      <c r="S246" s="93"/>
      <c r="T246" s="94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179</v>
      </c>
      <c r="AU246" s="18" t="s">
        <v>177</v>
      </c>
    </row>
    <row r="247" s="14" customFormat="1">
      <c r="A247" s="14"/>
      <c r="B247" s="250"/>
      <c r="C247" s="251"/>
      <c r="D247" s="235" t="s">
        <v>180</v>
      </c>
      <c r="E247" s="252" t="s">
        <v>1</v>
      </c>
      <c r="F247" s="253" t="s">
        <v>1660</v>
      </c>
      <c r="G247" s="251"/>
      <c r="H247" s="254">
        <v>7.875</v>
      </c>
      <c r="I247" s="255"/>
      <c r="J247" s="251"/>
      <c r="K247" s="251"/>
      <c r="L247" s="256"/>
      <c r="M247" s="257"/>
      <c r="N247" s="258"/>
      <c r="O247" s="258"/>
      <c r="P247" s="258"/>
      <c r="Q247" s="258"/>
      <c r="R247" s="258"/>
      <c r="S247" s="258"/>
      <c r="T247" s="259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60" t="s">
        <v>180</v>
      </c>
      <c r="AU247" s="260" t="s">
        <v>177</v>
      </c>
      <c r="AV247" s="14" t="s">
        <v>177</v>
      </c>
      <c r="AW247" s="14" t="s">
        <v>30</v>
      </c>
      <c r="AX247" s="14" t="s">
        <v>73</v>
      </c>
      <c r="AY247" s="260" t="s">
        <v>169</v>
      </c>
    </row>
    <row r="248" s="15" customFormat="1">
      <c r="A248" s="15"/>
      <c r="B248" s="261"/>
      <c r="C248" s="262"/>
      <c r="D248" s="235" t="s">
        <v>180</v>
      </c>
      <c r="E248" s="263" t="s">
        <v>1</v>
      </c>
      <c r="F248" s="264" t="s">
        <v>183</v>
      </c>
      <c r="G248" s="262"/>
      <c r="H248" s="265">
        <v>7.875</v>
      </c>
      <c r="I248" s="266"/>
      <c r="J248" s="262"/>
      <c r="K248" s="262"/>
      <c r="L248" s="267"/>
      <c r="M248" s="268"/>
      <c r="N248" s="269"/>
      <c r="O248" s="269"/>
      <c r="P248" s="269"/>
      <c r="Q248" s="269"/>
      <c r="R248" s="269"/>
      <c r="S248" s="269"/>
      <c r="T248" s="270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71" t="s">
        <v>180</v>
      </c>
      <c r="AU248" s="271" t="s">
        <v>177</v>
      </c>
      <c r="AV248" s="15" t="s">
        <v>176</v>
      </c>
      <c r="AW248" s="15" t="s">
        <v>30</v>
      </c>
      <c r="AX248" s="15" t="s">
        <v>81</v>
      </c>
      <c r="AY248" s="271" t="s">
        <v>169</v>
      </c>
    </row>
    <row r="249" s="2" customFormat="1" ht="37.8" customHeight="1">
      <c r="A249" s="39"/>
      <c r="B249" s="40"/>
      <c r="C249" s="221" t="s">
        <v>286</v>
      </c>
      <c r="D249" s="221" t="s">
        <v>172</v>
      </c>
      <c r="E249" s="222" t="s">
        <v>291</v>
      </c>
      <c r="F249" s="223" t="s">
        <v>292</v>
      </c>
      <c r="G249" s="224" t="s">
        <v>252</v>
      </c>
      <c r="H249" s="225">
        <v>3.7240000000000002</v>
      </c>
      <c r="I249" s="226"/>
      <c r="J249" s="227">
        <f>ROUND(I249*H249,2)</f>
        <v>0</v>
      </c>
      <c r="K249" s="228"/>
      <c r="L249" s="45"/>
      <c r="M249" s="229" t="s">
        <v>1</v>
      </c>
      <c r="N249" s="230" t="s">
        <v>41</v>
      </c>
      <c r="O249" s="93"/>
      <c r="P249" s="231">
        <f>O249*H249</f>
        <v>0</v>
      </c>
      <c r="Q249" s="231">
        <v>0</v>
      </c>
      <c r="R249" s="231">
        <f>Q249*H249</f>
        <v>0</v>
      </c>
      <c r="S249" s="231">
        <v>2.2000000000000002</v>
      </c>
      <c r="T249" s="232">
        <f>S249*H249</f>
        <v>8.1928000000000019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3" t="s">
        <v>176</v>
      </c>
      <c r="AT249" s="233" t="s">
        <v>172</v>
      </c>
      <c r="AU249" s="233" t="s">
        <v>177</v>
      </c>
      <c r="AY249" s="18" t="s">
        <v>169</v>
      </c>
      <c r="BE249" s="234">
        <f>IF(N249="základní",J249,0)</f>
        <v>0</v>
      </c>
      <c r="BF249" s="234">
        <f>IF(N249="snížená",J249,0)</f>
        <v>0</v>
      </c>
      <c r="BG249" s="234">
        <f>IF(N249="zákl. přenesená",J249,0)</f>
        <v>0</v>
      </c>
      <c r="BH249" s="234">
        <f>IF(N249="sníž. přenesená",J249,0)</f>
        <v>0</v>
      </c>
      <c r="BI249" s="234">
        <f>IF(N249="nulová",J249,0)</f>
        <v>0</v>
      </c>
      <c r="BJ249" s="18" t="s">
        <v>178</v>
      </c>
      <c r="BK249" s="234">
        <f>ROUND(I249*H249,2)</f>
        <v>0</v>
      </c>
      <c r="BL249" s="18" t="s">
        <v>176</v>
      </c>
      <c r="BM249" s="233" t="s">
        <v>289</v>
      </c>
    </row>
    <row r="250" s="2" customFormat="1">
      <c r="A250" s="39"/>
      <c r="B250" s="40"/>
      <c r="C250" s="41"/>
      <c r="D250" s="235" t="s">
        <v>179</v>
      </c>
      <c r="E250" s="41"/>
      <c r="F250" s="236" t="s">
        <v>292</v>
      </c>
      <c r="G250" s="41"/>
      <c r="H250" s="41"/>
      <c r="I250" s="237"/>
      <c r="J250" s="41"/>
      <c r="K250" s="41"/>
      <c r="L250" s="45"/>
      <c r="M250" s="238"/>
      <c r="N250" s="239"/>
      <c r="O250" s="93"/>
      <c r="P250" s="93"/>
      <c r="Q250" s="93"/>
      <c r="R250" s="93"/>
      <c r="S250" s="93"/>
      <c r="T250" s="94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179</v>
      </c>
      <c r="AU250" s="18" t="s">
        <v>177</v>
      </c>
    </row>
    <row r="251" s="14" customFormat="1">
      <c r="A251" s="14"/>
      <c r="B251" s="250"/>
      <c r="C251" s="251"/>
      <c r="D251" s="235" t="s">
        <v>180</v>
      </c>
      <c r="E251" s="252" t="s">
        <v>1</v>
      </c>
      <c r="F251" s="253" t="s">
        <v>1661</v>
      </c>
      <c r="G251" s="251"/>
      <c r="H251" s="254">
        <v>3.7240000000000002</v>
      </c>
      <c r="I251" s="255"/>
      <c r="J251" s="251"/>
      <c r="K251" s="251"/>
      <c r="L251" s="256"/>
      <c r="M251" s="257"/>
      <c r="N251" s="258"/>
      <c r="O251" s="258"/>
      <c r="P251" s="258"/>
      <c r="Q251" s="258"/>
      <c r="R251" s="258"/>
      <c r="S251" s="258"/>
      <c r="T251" s="259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0" t="s">
        <v>180</v>
      </c>
      <c r="AU251" s="260" t="s">
        <v>177</v>
      </c>
      <c r="AV251" s="14" t="s">
        <v>177</v>
      </c>
      <c r="AW251" s="14" t="s">
        <v>30</v>
      </c>
      <c r="AX251" s="14" t="s">
        <v>73</v>
      </c>
      <c r="AY251" s="260" t="s">
        <v>169</v>
      </c>
    </row>
    <row r="252" s="15" customFormat="1">
      <c r="A252" s="15"/>
      <c r="B252" s="261"/>
      <c r="C252" s="262"/>
      <c r="D252" s="235" t="s">
        <v>180</v>
      </c>
      <c r="E252" s="263" t="s">
        <v>1</v>
      </c>
      <c r="F252" s="264" t="s">
        <v>183</v>
      </c>
      <c r="G252" s="262"/>
      <c r="H252" s="265">
        <v>3.7240000000000002</v>
      </c>
      <c r="I252" s="266"/>
      <c r="J252" s="262"/>
      <c r="K252" s="262"/>
      <c r="L252" s="267"/>
      <c r="M252" s="268"/>
      <c r="N252" s="269"/>
      <c r="O252" s="269"/>
      <c r="P252" s="269"/>
      <c r="Q252" s="269"/>
      <c r="R252" s="269"/>
      <c r="S252" s="269"/>
      <c r="T252" s="270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71" t="s">
        <v>180</v>
      </c>
      <c r="AU252" s="271" t="s">
        <v>177</v>
      </c>
      <c r="AV252" s="15" t="s">
        <v>176</v>
      </c>
      <c r="AW252" s="15" t="s">
        <v>30</v>
      </c>
      <c r="AX252" s="15" t="s">
        <v>81</v>
      </c>
      <c r="AY252" s="271" t="s">
        <v>169</v>
      </c>
    </row>
    <row r="253" s="2" customFormat="1" ht="24.15" customHeight="1">
      <c r="A253" s="39"/>
      <c r="B253" s="40"/>
      <c r="C253" s="221" t="s">
        <v>236</v>
      </c>
      <c r="D253" s="221" t="s">
        <v>172</v>
      </c>
      <c r="E253" s="222" t="s">
        <v>296</v>
      </c>
      <c r="F253" s="223" t="s">
        <v>297</v>
      </c>
      <c r="G253" s="224" t="s">
        <v>189</v>
      </c>
      <c r="H253" s="225">
        <v>5.4199999999999999</v>
      </c>
      <c r="I253" s="226"/>
      <c r="J253" s="227">
        <f>ROUND(I253*H253,2)</f>
        <v>0</v>
      </c>
      <c r="K253" s="228"/>
      <c r="L253" s="45"/>
      <c r="M253" s="229" t="s">
        <v>1</v>
      </c>
      <c r="N253" s="230" t="s">
        <v>41</v>
      </c>
      <c r="O253" s="93"/>
      <c r="P253" s="231">
        <f>O253*H253</f>
        <v>0</v>
      </c>
      <c r="Q253" s="231">
        <v>0</v>
      </c>
      <c r="R253" s="231">
        <f>Q253*H253</f>
        <v>0</v>
      </c>
      <c r="S253" s="231">
        <v>0.035000000000000003</v>
      </c>
      <c r="T253" s="232">
        <f>S253*H253</f>
        <v>0.18970000000000001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3" t="s">
        <v>176</v>
      </c>
      <c r="AT253" s="233" t="s">
        <v>172</v>
      </c>
      <c r="AU253" s="233" t="s">
        <v>177</v>
      </c>
      <c r="AY253" s="18" t="s">
        <v>169</v>
      </c>
      <c r="BE253" s="234">
        <f>IF(N253="základní",J253,0)</f>
        <v>0</v>
      </c>
      <c r="BF253" s="234">
        <f>IF(N253="snížená",J253,0)</f>
        <v>0</v>
      </c>
      <c r="BG253" s="234">
        <f>IF(N253="zákl. přenesená",J253,0)</f>
        <v>0</v>
      </c>
      <c r="BH253" s="234">
        <f>IF(N253="sníž. přenesená",J253,0)</f>
        <v>0</v>
      </c>
      <c r="BI253" s="234">
        <f>IF(N253="nulová",J253,0)</f>
        <v>0</v>
      </c>
      <c r="BJ253" s="18" t="s">
        <v>178</v>
      </c>
      <c r="BK253" s="234">
        <f>ROUND(I253*H253,2)</f>
        <v>0</v>
      </c>
      <c r="BL253" s="18" t="s">
        <v>176</v>
      </c>
      <c r="BM253" s="233" t="s">
        <v>293</v>
      </c>
    </row>
    <row r="254" s="2" customFormat="1">
      <c r="A254" s="39"/>
      <c r="B254" s="40"/>
      <c r="C254" s="41"/>
      <c r="D254" s="235" t="s">
        <v>179</v>
      </c>
      <c r="E254" s="41"/>
      <c r="F254" s="236" t="s">
        <v>297</v>
      </c>
      <c r="G254" s="41"/>
      <c r="H254" s="41"/>
      <c r="I254" s="237"/>
      <c r="J254" s="41"/>
      <c r="K254" s="41"/>
      <c r="L254" s="45"/>
      <c r="M254" s="238"/>
      <c r="N254" s="239"/>
      <c r="O254" s="93"/>
      <c r="P254" s="93"/>
      <c r="Q254" s="93"/>
      <c r="R254" s="93"/>
      <c r="S254" s="93"/>
      <c r="T254" s="94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179</v>
      </c>
      <c r="AU254" s="18" t="s">
        <v>177</v>
      </c>
    </row>
    <row r="255" s="14" customFormat="1">
      <c r="A255" s="14"/>
      <c r="B255" s="250"/>
      <c r="C255" s="251"/>
      <c r="D255" s="235" t="s">
        <v>180</v>
      </c>
      <c r="E255" s="252" t="s">
        <v>1</v>
      </c>
      <c r="F255" s="253" t="s">
        <v>1662</v>
      </c>
      <c r="G255" s="251"/>
      <c r="H255" s="254">
        <v>5.4199999999999999</v>
      </c>
      <c r="I255" s="255"/>
      <c r="J255" s="251"/>
      <c r="K255" s="251"/>
      <c r="L255" s="256"/>
      <c r="M255" s="257"/>
      <c r="N255" s="258"/>
      <c r="O255" s="258"/>
      <c r="P255" s="258"/>
      <c r="Q255" s="258"/>
      <c r="R255" s="258"/>
      <c r="S255" s="258"/>
      <c r="T255" s="259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60" t="s">
        <v>180</v>
      </c>
      <c r="AU255" s="260" t="s">
        <v>177</v>
      </c>
      <c r="AV255" s="14" t="s">
        <v>177</v>
      </c>
      <c r="AW255" s="14" t="s">
        <v>30</v>
      </c>
      <c r="AX255" s="14" t="s">
        <v>73</v>
      </c>
      <c r="AY255" s="260" t="s">
        <v>169</v>
      </c>
    </row>
    <row r="256" s="15" customFormat="1">
      <c r="A256" s="15"/>
      <c r="B256" s="261"/>
      <c r="C256" s="262"/>
      <c r="D256" s="235" t="s">
        <v>180</v>
      </c>
      <c r="E256" s="263" t="s">
        <v>1</v>
      </c>
      <c r="F256" s="264" t="s">
        <v>183</v>
      </c>
      <c r="G256" s="262"/>
      <c r="H256" s="265">
        <v>5.4199999999999999</v>
      </c>
      <c r="I256" s="266"/>
      <c r="J256" s="262"/>
      <c r="K256" s="262"/>
      <c r="L256" s="267"/>
      <c r="M256" s="268"/>
      <c r="N256" s="269"/>
      <c r="O256" s="269"/>
      <c r="P256" s="269"/>
      <c r="Q256" s="269"/>
      <c r="R256" s="269"/>
      <c r="S256" s="269"/>
      <c r="T256" s="270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71" t="s">
        <v>180</v>
      </c>
      <c r="AU256" s="271" t="s">
        <v>177</v>
      </c>
      <c r="AV256" s="15" t="s">
        <v>176</v>
      </c>
      <c r="AW256" s="15" t="s">
        <v>30</v>
      </c>
      <c r="AX256" s="15" t="s">
        <v>81</v>
      </c>
      <c r="AY256" s="271" t="s">
        <v>169</v>
      </c>
    </row>
    <row r="257" s="2" customFormat="1" ht="24.15" customHeight="1">
      <c r="A257" s="39"/>
      <c r="B257" s="40"/>
      <c r="C257" s="221" t="s">
        <v>295</v>
      </c>
      <c r="D257" s="221" t="s">
        <v>172</v>
      </c>
      <c r="E257" s="222" t="s">
        <v>300</v>
      </c>
      <c r="F257" s="223" t="s">
        <v>301</v>
      </c>
      <c r="G257" s="224" t="s">
        <v>252</v>
      </c>
      <c r="H257" s="225">
        <v>4.0350000000000001</v>
      </c>
      <c r="I257" s="226"/>
      <c r="J257" s="227">
        <f>ROUND(I257*H257,2)</f>
        <v>0</v>
      </c>
      <c r="K257" s="228"/>
      <c r="L257" s="45"/>
      <c r="M257" s="229" t="s">
        <v>1</v>
      </c>
      <c r="N257" s="230" t="s">
        <v>41</v>
      </c>
      <c r="O257" s="93"/>
      <c r="P257" s="231">
        <f>O257*H257</f>
        <v>0</v>
      </c>
      <c r="Q257" s="231">
        <v>0</v>
      </c>
      <c r="R257" s="231">
        <f>Q257*H257</f>
        <v>0</v>
      </c>
      <c r="S257" s="231">
        <v>1.3999999999999999</v>
      </c>
      <c r="T257" s="232">
        <f>S257*H257</f>
        <v>5.649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33" t="s">
        <v>176</v>
      </c>
      <c r="AT257" s="233" t="s">
        <v>172</v>
      </c>
      <c r="AU257" s="233" t="s">
        <v>177</v>
      </c>
      <c r="AY257" s="18" t="s">
        <v>169</v>
      </c>
      <c r="BE257" s="234">
        <f>IF(N257="základní",J257,0)</f>
        <v>0</v>
      </c>
      <c r="BF257" s="234">
        <f>IF(N257="snížená",J257,0)</f>
        <v>0</v>
      </c>
      <c r="BG257" s="234">
        <f>IF(N257="zákl. přenesená",J257,0)</f>
        <v>0</v>
      </c>
      <c r="BH257" s="234">
        <f>IF(N257="sníž. přenesená",J257,0)</f>
        <v>0</v>
      </c>
      <c r="BI257" s="234">
        <f>IF(N257="nulová",J257,0)</f>
        <v>0</v>
      </c>
      <c r="BJ257" s="18" t="s">
        <v>178</v>
      </c>
      <c r="BK257" s="234">
        <f>ROUND(I257*H257,2)</f>
        <v>0</v>
      </c>
      <c r="BL257" s="18" t="s">
        <v>176</v>
      </c>
      <c r="BM257" s="233" t="s">
        <v>298</v>
      </c>
    </row>
    <row r="258" s="2" customFormat="1">
      <c r="A258" s="39"/>
      <c r="B258" s="40"/>
      <c r="C258" s="41"/>
      <c r="D258" s="235" t="s">
        <v>179</v>
      </c>
      <c r="E258" s="41"/>
      <c r="F258" s="236" t="s">
        <v>301</v>
      </c>
      <c r="G258" s="41"/>
      <c r="H258" s="41"/>
      <c r="I258" s="237"/>
      <c r="J258" s="41"/>
      <c r="K258" s="41"/>
      <c r="L258" s="45"/>
      <c r="M258" s="238"/>
      <c r="N258" s="239"/>
      <c r="O258" s="93"/>
      <c r="P258" s="93"/>
      <c r="Q258" s="93"/>
      <c r="R258" s="93"/>
      <c r="S258" s="93"/>
      <c r="T258" s="94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179</v>
      </c>
      <c r="AU258" s="18" t="s">
        <v>177</v>
      </c>
    </row>
    <row r="259" s="14" customFormat="1">
      <c r="A259" s="14"/>
      <c r="B259" s="250"/>
      <c r="C259" s="251"/>
      <c r="D259" s="235" t="s">
        <v>180</v>
      </c>
      <c r="E259" s="252" t="s">
        <v>1</v>
      </c>
      <c r="F259" s="253" t="s">
        <v>1663</v>
      </c>
      <c r="G259" s="251"/>
      <c r="H259" s="254">
        <v>4.0350000000000001</v>
      </c>
      <c r="I259" s="255"/>
      <c r="J259" s="251"/>
      <c r="K259" s="251"/>
      <c r="L259" s="256"/>
      <c r="M259" s="257"/>
      <c r="N259" s="258"/>
      <c r="O259" s="258"/>
      <c r="P259" s="258"/>
      <c r="Q259" s="258"/>
      <c r="R259" s="258"/>
      <c r="S259" s="258"/>
      <c r="T259" s="259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0" t="s">
        <v>180</v>
      </c>
      <c r="AU259" s="260" t="s">
        <v>177</v>
      </c>
      <c r="AV259" s="14" t="s">
        <v>177</v>
      </c>
      <c r="AW259" s="14" t="s">
        <v>30</v>
      </c>
      <c r="AX259" s="14" t="s">
        <v>73</v>
      </c>
      <c r="AY259" s="260" t="s">
        <v>169</v>
      </c>
    </row>
    <row r="260" s="15" customFormat="1">
      <c r="A260" s="15"/>
      <c r="B260" s="261"/>
      <c r="C260" s="262"/>
      <c r="D260" s="235" t="s">
        <v>180</v>
      </c>
      <c r="E260" s="263" t="s">
        <v>1</v>
      </c>
      <c r="F260" s="264" t="s">
        <v>183</v>
      </c>
      <c r="G260" s="262"/>
      <c r="H260" s="265">
        <v>4.0350000000000001</v>
      </c>
      <c r="I260" s="266"/>
      <c r="J260" s="262"/>
      <c r="K260" s="262"/>
      <c r="L260" s="267"/>
      <c r="M260" s="268"/>
      <c r="N260" s="269"/>
      <c r="O260" s="269"/>
      <c r="P260" s="269"/>
      <c r="Q260" s="269"/>
      <c r="R260" s="269"/>
      <c r="S260" s="269"/>
      <c r="T260" s="270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71" t="s">
        <v>180</v>
      </c>
      <c r="AU260" s="271" t="s">
        <v>177</v>
      </c>
      <c r="AV260" s="15" t="s">
        <v>176</v>
      </c>
      <c r="AW260" s="15" t="s">
        <v>30</v>
      </c>
      <c r="AX260" s="15" t="s">
        <v>81</v>
      </c>
      <c r="AY260" s="271" t="s">
        <v>169</v>
      </c>
    </row>
    <row r="261" s="2" customFormat="1" ht="24.15" customHeight="1">
      <c r="A261" s="39"/>
      <c r="B261" s="40"/>
      <c r="C261" s="221" t="s">
        <v>246</v>
      </c>
      <c r="D261" s="221" t="s">
        <v>172</v>
      </c>
      <c r="E261" s="222" t="s">
        <v>305</v>
      </c>
      <c r="F261" s="223" t="s">
        <v>306</v>
      </c>
      <c r="G261" s="224" t="s">
        <v>252</v>
      </c>
      <c r="H261" s="225">
        <v>17.379999999999999</v>
      </c>
      <c r="I261" s="226"/>
      <c r="J261" s="227">
        <f>ROUND(I261*H261,2)</f>
        <v>0</v>
      </c>
      <c r="K261" s="228"/>
      <c r="L261" s="45"/>
      <c r="M261" s="229" t="s">
        <v>1</v>
      </c>
      <c r="N261" s="230" t="s">
        <v>41</v>
      </c>
      <c r="O261" s="93"/>
      <c r="P261" s="231">
        <f>O261*H261</f>
        <v>0</v>
      </c>
      <c r="Q261" s="231">
        <v>0</v>
      </c>
      <c r="R261" s="231">
        <f>Q261*H261</f>
        <v>0</v>
      </c>
      <c r="S261" s="231">
        <v>1.3999999999999999</v>
      </c>
      <c r="T261" s="232">
        <f>S261*H261</f>
        <v>24.331999999999997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33" t="s">
        <v>176</v>
      </c>
      <c r="AT261" s="233" t="s">
        <v>172</v>
      </c>
      <c r="AU261" s="233" t="s">
        <v>177</v>
      </c>
      <c r="AY261" s="18" t="s">
        <v>169</v>
      </c>
      <c r="BE261" s="234">
        <f>IF(N261="základní",J261,0)</f>
        <v>0</v>
      </c>
      <c r="BF261" s="234">
        <f>IF(N261="snížená",J261,0)</f>
        <v>0</v>
      </c>
      <c r="BG261" s="234">
        <f>IF(N261="zákl. přenesená",J261,0)</f>
        <v>0</v>
      </c>
      <c r="BH261" s="234">
        <f>IF(N261="sníž. přenesená",J261,0)</f>
        <v>0</v>
      </c>
      <c r="BI261" s="234">
        <f>IF(N261="nulová",J261,0)</f>
        <v>0</v>
      </c>
      <c r="BJ261" s="18" t="s">
        <v>178</v>
      </c>
      <c r="BK261" s="234">
        <f>ROUND(I261*H261,2)</f>
        <v>0</v>
      </c>
      <c r="BL261" s="18" t="s">
        <v>176</v>
      </c>
      <c r="BM261" s="233" t="s">
        <v>302</v>
      </c>
    </row>
    <row r="262" s="2" customFormat="1">
      <c r="A262" s="39"/>
      <c r="B262" s="40"/>
      <c r="C262" s="41"/>
      <c r="D262" s="235" t="s">
        <v>179</v>
      </c>
      <c r="E262" s="41"/>
      <c r="F262" s="236" t="s">
        <v>306</v>
      </c>
      <c r="G262" s="41"/>
      <c r="H262" s="41"/>
      <c r="I262" s="237"/>
      <c r="J262" s="41"/>
      <c r="K262" s="41"/>
      <c r="L262" s="45"/>
      <c r="M262" s="238"/>
      <c r="N262" s="239"/>
      <c r="O262" s="93"/>
      <c r="P262" s="93"/>
      <c r="Q262" s="93"/>
      <c r="R262" s="93"/>
      <c r="S262" s="93"/>
      <c r="T262" s="94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179</v>
      </c>
      <c r="AU262" s="18" t="s">
        <v>177</v>
      </c>
    </row>
    <row r="263" s="14" customFormat="1">
      <c r="A263" s="14"/>
      <c r="B263" s="250"/>
      <c r="C263" s="251"/>
      <c r="D263" s="235" t="s">
        <v>180</v>
      </c>
      <c r="E263" s="252" t="s">
        <v>1</v>
      </c>
      <c r="F263" s="253" t="s">
        <v>1664</v>
      </c>
      <c r="G263" s="251"/>
      <c r="H263" s="254">
        <v>17.379999999999999</v>
      </c>
      <c r="I263" s="255"/>
      <c r="J263" s="251"/>
      <c r="K263" s="251"/>
      <c r="L263" s="256"/>
      <c r="M263" s="257"/>
      <c r="N263" s="258"/>
      <c r="O263" s="258"/>
      <c r="P263" s="258"/>
      <c r="Q263" s="258"/>
      <c r="R263" s="258"/>
      <c r="S263" s="258"/>
      <c r="T263" s="259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0" t="s">
        <v>180</v>
      </c>
      <c r="AU263" s="260" t="s">
        <v>177</v>
      </c>
      <c r="AV263" s="14" t="s">
        <v>177</v>
      </c>
      <c r="AW263" s="14" t="s">
        <v>30</v>
      </c>
      <c r="AX263" s="14" t="s">
        <v>73</v>
      </c>
      <c r="AY263" s="260" t="s">
        <v>169</v>
      </c>
    </row>
    <row r="264" s="15" customFormat="1">
      <c r="A264" s="15"/>
      <c r="B264" s="261"/>
      <c r="C264" s="262"/>
      <c r="D264" s="235" t="s">
        <v>180</v>
      </c>
      <c r="E264" s="263" t="s">
        <v>1</v>
      </c>
      <c r="F264" s="264" t="s">
        <v>183</v>
      </c>
      <c r="G264" s="262"/>
      <c r="H264" s="265">
        <v>17.379999999999999</v>
      </c>
      <c r="I264" s="266"/>
      <c r="J264" s="262"/>
      <c r="K264" s="262"/>
      <c r="L264" s="267"/>
      <c r="M264" s="268"/>
      <c r="N264" s="269"/>
      <c r="O264" s="269"/>
      <c r="P264" s="269"/>
      <c r="Q264" s="269"/>
      <c r="R264" s="269"/>
      <c r="S264" s="269"/>
      <c r="T264" s="270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71" t="s">
        <v>180</v>
      </c>
      <c r="AU264" s="271" t="s">
        <v>177</v>
      </c>
      <c r="AV264" s="15" t="s">
        <v>176</v>
      </c>
      <c r="AW264" s="15" t="s">
        <v>30</v>
      </c>
      <c r="AX264" s="15" t="s">
        <v>81</v>
      </c>
      <c r="AY264" s="271" t="s">
        <v>169</v>
      </c>
    </row>
    <row r="265" s="2" customFormat="1" ht="24.15" customHeight="1">
      <c r="A265" s="39"/>
      <c r="B265" s="40"/>
      <c r="C265" s="221" t="s">
        <v>304</v>
      </c>
      <c r="D265" s="221" t="s">
        <v>172</v>
      </c>
      <c r="E265" s="222" t="s">
        <v>1665</v>
      </c>
      <c r="F265" s="223" t="s">
        <v>1666</v>
      </c>
      <c r="G265" s="224" t="s">
        <v>189</v>
      </c>
      <c r="H265" s="225">
        <v>0.63600000000000001</v>
      </c>
      <c r="I265" s="226"/>
      <c r="J265" s="227">
        <f>ROUND(I265*H265,2)</f>
        <v>0</v>
      </c>
      <c r="K265" s="228"/>
      <c r="L265" s="45"/>
      <c r="M265" s="229" t="s">
        <v>1</v>
      </c>
      <c r="N265" s="230" t="s">
        <v>41</v>
      </c>
      <c r="O265" s="93"/>
      <c r="P265" s="231">
        <f>O265*H265</f>
        <v>0</v>
      </c>
      <c r="Q265" s="231">
        <v>0</v>
      </c>
      <c r="R265" s="231">
        <f>Q265*H265</f>
        <v>0</v>
      </c>
      <c r="S265" s="231">
        <v>0.088999999999999996</v>
      </c>
      <c r="T265" s="232">
        <f>S265*H265</f>
        <v>0.056604000000000002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33" t="s">
        <v>176</v>
      </c>
      <c r="AT265" s="233" t="s">
        <v>172</v>
      </c>
      <c r="AU265" s="233" t="s">
        <v>177</v>
      </c>
      <c r="AY265" s="18" t="s">
        <v>169</v>
      </c>
      <c r="BE265" s="234">
        <f>IF(N265="základní",J265,0)</f>
        <v>0</v>
      </c>
      <c r="BF265" s="234">
        <f>IF(N265="snížená",J265,0)</f>
        <v>0</v>
      </c>
      <c r="BG265" s="234">
        <f>IF(N265="zákl. přenesená",J265,0)</f>
        <v>0</v>
      </c>
      <c r="BH265" s="234">
        <f>IF(N265="sníž. přenesená",J265,0)</f>
        <v>0</v>
      </c>
      <c r="BI265" s="234">
        <f>IF(N265="nulová",J265,0)</f>
        <v>0</v>
      </c>
      <c r="BJ265" s="18" t="s">
        <v>178</v>
      </c>
      <c r="BK265" s="234">
        <f>ROUND(I265*H265,2)</f>
        <v>0</v>
      </c>
      <c r="BL265" s="18" t="s">
        <v>176</v>
      </c>
      <c r="BM265" s="233" t="s">
        <v>307</v>
      </c>
    </row>
    <row r="266" s="2" customFormat="1">
      <c r="A266" s="39"/>
      <c r="B266" s="40"/>
      <c r="C266" s="41"/>
      <c r="D266" s="235" t="s">
        <v>179</v>
      </c>
      <c r="E266" s="41"/>
      <c r="F266" s="236" t="s">
        <v>1666</v>
      </c>
      <c r="G266" s="41"/>
      <c r="H266" s="41"/>
      <c r="I266" s="237"/>
      <c r="J266" s="41"/>
      <c r="K266" s="41"/>
      <c r="L266" s="45"/>
      <c r="M266" s="238"/>
      <c r="N266" s="239"/>
      <c r="O266" s="93"/>
      <c r="P266" s="93"/>
      <c r="Q266" s="93"/>
      <c r="R266" s="93"/>
      <c r="S266" s="93"/>
      <c r="T266" s="94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179</v>
      </c>
      <c r="AU266" s="18" t="s">
        <v>177</v>
      </c>
    </row>
    <row r="267" s="14" customFormat="1">
      <c r="A267" s="14"/>
      <c r="B267" s="250"/>
      <c r="C267" s="251"/>
      <c r="D267" s="235" t="s">
        <v>180</v>
      </c>
      <c r="E267" s="252" t="s">
        <v>1</v>
      </c>
      <c r="F267" s="253" t="s">
        <v>1667</v>
      </c>
      <c r="G267" s="251"/>
      <c r="H267" s="254">
        <v>0.32000000000000001</v>
      </c>
      <c r="I267" s="255"/>
      <c r="J267" s="251"/>
      <c r="K267" s="251"/>
      <c r="L267" s="256"/>
      <c r="M267" s="257"/>
      <c r="N267" s="258"/>
      <c r="O267" s="258"/>
      <c r="P267" s="258"/>
      <c r="Q267" s="258"/>
      <c r="R267" s="258"/>
      <c r="S267" s="258"/>
      <c r="T267" s="259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0" t="s">
        <v>180</v>
      </c>
      <c r="AU267" s="260" t="s">
        <v>177</v>
      </c>
      <c r="AV267" s="14" t="s">
        <v>177</v>
      </c>
      <c r="AW267" s="14" t="s">
        <v>30</v>
      </c>
      <c r="AX267" s="14" t="s">
        <v>73</v>
      </c>
      <c r="AY267" s="260" t="s">
        <v>169</v>
      </c>
    </row>
    <row r="268" s="14" customFormat="1">
      <c r="A268" s="14"/>
      <c r="B268" s="250"/>
      <c r="C268" s="251"/>
      <c r="D268" s="235" t="s">
        <v>180</v>
      </c>
      <c r="E268" s="252" t="s">
        <v>1</v>
      </c>
      <c r="F268" s="253" t="s">
        <v>1668</v>
      </c>
      <c r="G268" s="251"/>
      <c r="H268" s="254">
        <v>0.316</v>
      </c>
      <c r="I268" s="255"/>
      <c r="J268" s="251"/>
      <c r="K268" s="251"/>
      <c r="L268" s="256"/>
      <c r="M268" s="257"/>
      <c r="N268" s="258"/>
      <c r="O268" s="258"/>
      <c r="P268" s="258"/>
      <c r="Q268" s="258"/>
      <c r="R268" s="258"/>
      <c r="S268" s="258"/>
      <c r="T268" s="259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0" t="s">
        <v>180</v>
      </c>
      <c r="AU268" s="260" t="s">
        <v>177</v>
      </c>
      <c r="AV268" s="14" t="s">
        <v>177</v>
      </c>
      <c r="AW268" s="14" t="s">
        <v>30</v>
      </c>
      <c r="AX268" s="14" t="s">
        <v>73</v>
      </c>
      <c r="AY268" s="260" t="s">
        <v>169</v>
      </c>
    </row>
    <row r="269" s="15" customFormat="1">
      <c r="A269" s="15"/>
      <c r="B269" s="261"/>
      <c r="C269" s="262"/>
      <c r="D269" s="235" t="s">
        <v>180</v>
      </c>
      <c r="E269" s="263" t="s">
        <v>1</v>
      </c>
      <c r="F269" s="264" t="s">
        <v>183</v>
      </c>
      <c r="G269" s="262"/>
      <c r="H269" s="265">
        <v>0.63600000000000001</v>
      </c>
      <c r="I269" s="266"/>
      <c r="J269" s="262"/>
      <c r="K269" s="262"/>
      <c r="L269" s="267"/>
      <c r="M269" s="268"/>
      <c r="N269" s="269"/>
      <c r="O269" s="269"/>
      <c r="P269" s="269"/>
      <c r="Q269" s="269"/>
      <c r="R269" s="269"/>
      <c r="S269" s="269"/>
      <c r="T269" s="270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71" t="s">
        <v>180</v>
      </c>
      <c r="AU269" s="271" t="s">
        <v>177</v>
      </c>
      <c r="AV269" s="15" t="s">
        <v>176</v>
      </c>
      <c r="AW269" s="15" t="s">
        <v>30</v>
      </c>
      <c r="AX269" s="15" t="s">
        <v>81</v>
      </c>
      <c r="AY269" s="271" t="s">
        <v>169</v>
      </c>
    </row>
    <row r="270" s="2" customFormat="1" ht="21.75" customHeight="1">
      <c r="A270" s="39"/>
      <c r="B270" s="40"/>
      <c r="C270" s="221" t="s">
        <v>253</v>
      </c>
      <c r="D270" s="221" t="s">
        <v>172</v>
      </c>
      <c r="E270" s="222" t="s">
        <v>309</v>
      </c>
      <c r="F270" s="223" t="s">
        <v>310</v>
      </c>
      <c r="G270" s="224" t="s">
        <v>189</v>
      </c>
      <c r="H270" s="225">
        <v>10</v>
      </c>
      <c r="I270" s="226"/>
      <c r="J270" s="227">
        <f>ROUND(I270*H270,2)</f>
        <v>0</v>
      </c>
      <c r="K270" s="228"/>
      <c r="L270" s="45"/>
      <c r="M270" s="229" t="s">
        <v>1</v>
      </c>
      <c r="N270" s="230" t="s">
        <v>41</v>
      </c>
      <c r="O270" s="93"/>
      <c r="P270" s="231">
        <f>O270*H270</f>
        <v>0</v>
      </c>
      <c r="Q270" s="231">
        <v>0</v>
      </c>
      <c r="R270" s="231">
        <f>Q270*H270</f>
        <v>0</v>
      </c>
      <c r="S270" s="231">
        <v>0.075999999999999998</v>
      </c>
      <c r="T270" s="232">
        <f>S270*H270</f>
        <v>0.76000000000000001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33" t="s">
        <v>176</v>
      </c>
      <c r="AT270" s="233" t="s">
        <v>172</v>
      </c>
      <c r="AU270" s="233" t="s">
        <v>177</v>
      </c>
      <c r="AY270" s="18" t="s">
        <v>169</v>
      </c>
      <c r="BE270" s="234">
        <f>IF(N270="základní",J270,0)</f>
        <v>0</v>
      </c>
      <c r="BF270" s="234">
        <f>IF(N270="snížená",J270,0)</f>
        <v>0</v>
      </c>
      <c r="BG270" s="234">
        <f>IF(N270="zákl. přenesená",J270,0)</f>
        <v>0</v>
      </c>
      <c r="BH270" s="234">
        <f>IF(N270="sníž. přenesená",J270,0)</f>
        <v>0</v>
      </c>
      <c r="BI270" s="234">
        <f>IF(N270="nulová",J270,0)</f>
        <v>0</v>
      </c>
      <c r="BJ270" s="18" t="s">
        <v>178</v>
      </c>
      <c r="BK270" s="234">
        <f>ROUND(I270*H270,2)</f>
        <v>0</v>
      </c>
      <c r="BL270" s="18" t="s">
        <v>176</v>
      </c>
      <c r="BM270" s="233" t="s">
        <v>311</v>
      </c>
    </row>
    <row r="271" s="2" customFormat="1">
      <c r="A271" s="39"/>
      <c r="B271" s="40"/>
      <c r="C271" s="41"/>
      <c r="D271" s="235" t="s">
        <v>179</v>
      </c>
      <c r="E271" s="41"/>
      <c r="F271" s="236" t="s">
        <v>310</v>
      </c>
      <c r="G271" s="41"/>
      <c r="H271" s="41"/>
      <c r="I271" s="237"/>
      <c r="J271" s="41"/>
      <c r="K271" s="41"/>
      <c r="L271" s="45"/>
      <c r="M271" s="238"/>
      <c r="N271" s="239"/>
      <c r="O271" s="93"/>
      <c r="P271" s="93"/>
      <c r="Q271" s="93"/>
      <c r="R271" s="93"/>
      <c r="S271" s="93"/>
      <c r="T271" s="94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179</v>
      </c>
      <c r="AU271" s="18" t="s">
        <v>177</v>
      </c>
    </row>
    <row r="272" s="14" customFormat="1">
      <c r="A272" s="14"/>
      <c r="B272" s="250"/>
      <c r="C272" s="251"/>
      <c r="D272" s="235" t="s">
        <v>180</v>
      </c>
      <c r="E272" s="252" t="s">
        <v>1</v>
      </c>
      <c r="F272" s="253" t="s">
        <v>1669</v>
      </c>
      <c r="G272" s="251"/>
      <c r="H272" s="254">
        <v>10</v>
      </c>
      <c r="I272" s="255"/>
      <c r="J272" s="251"/>
      <c r="K272" s="251"/>
      <c r="L272" s="256"/>
      <c r="M272" s="257"/>
      <c r="N272" s="258"/>
      <c r="O272" s="258"/>
      <c r="P272" s="258"/>
      <c r="Q272" s="258"/>
      <c r="R272" s="258"/>
      <c r="S272" s="258"/>
      <c r="T272" s="259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0" t="s">
        <v>180</v>
      </c>
      <c r="AU272" s="260" t="s">
        <v>177</v>
      </c>
      <c r="AV272" s="14" t="s">
        <v>177</v>
      </c>
      <c r="AW272" s="14" t="s">
        <v>30</v>
      </c>
      <c r="AX272" s="14" t="s">
        <v>73</v>
      </c>
      <c r="AY272" s="260" t="s">
        <v>169</v>
      </c>
    </row>
    <row r="273" s="15" customFormat="1">
      <c r="A273" s="15"/>
      <c r="B273" s="261"/>
      <c r="C273" s="262"/>
      <c r="D273" s="235" t="s">
        <v>180</v>
      </c>
      <c r="E273" s="263" t="s">
        <v>1</v>
      </c>
      <c r="F273" s="264" t="s">
        <v>183</v>
      </c>
      <c r="G273" s="262"/>
      <c r="H273" s="265">
        <v>10</v>
      </c>
      <c r="I273" s="266"/>
      <c r="J273" s="262"/>
      <c r="K273" s="262"/>
      <c r="L273" s="267"/>
      <c r="M273" s="268"/>
      <c r="N273" s="269"/>
      <c r="O273" s="269"/>
      <c r="P273" s="269"/>
      <c r="Q273" s="269"/>
      <c r="R273" s="269"/>
      <c r="S273" s="269"/>
      <c r="T273" s="270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71" t="s">
        <v>180</v>
      </c>
      <c r="AU273" s="271" t="s">
        <v>177</v>
      </c>
      <c r="AV273" s="15" t="s">
        <v>176</v>
      </c>
      <c r="AW273" s="15" t="s">
        <v>30</v>
      </c>
      <c r="AX273" s="15" t="s">
        <v>81</v>
      </c>
      <c r="AY273" s="271" t="s">
        <v>169</v>
      </c>
    </row>
    <row r="274" s="2" customFormat="1" ht="24.15" customHeight="1">
      <c r="A274" s="39"/>
      <c r="B274" s="40"/>
      <c r="C274" s="221" t="s">
        <v>313</v>
      </c>
      <c r="D274" s="221" t="s">
        <v>172</v>
      </c>
      <c r="E274" s="222" t="s">
        <v>1670</v>
      </c>
      <c r="F274" s="223" t="s">
        <v>1671</v>
      </c>
      <c r="G274" s="224" t="s">
        <v>186</v>
      </c>
      <c r="H274" s="225">
        <v>21</v>
      </c>
      <c r="I274" s="226"/>
      <c r="J274" s="227">
        <f>ROUND(I274*H274,2)</f>
        <v>0</v>
      </c>
      <c r="K274" s="228"/>
      <c r="L274" s="45"/>
      <c r="M274" s="229" t="s">
        <v>1</v>
      </c>
      <c r="N274" s="230" t="s">
        <v>41</v>
      </c>
      <c r="O274" s="93"/>
      <c r="P274" s="231">
        <f>O274*H274</f>
        <v>0</v>
      </c>
      <c r="Q274" s="231">
        <v>0</v>
      </c>
      <c r="R274" s="231">
        <f>Q274*H274</f>
        <v>0</v>
      </c>
      <c r="S274" s="231">
        <v>0.001</v>
      </c>
      <c r="T274" s="232">
        <f>S274*H274</f>
        <v>0.021000000000000001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33" t="s">
        <v>176</v>
      </c>
      <c r="AT274" s="233" t="s">
        <v>172</v>
      </c>
      <c r="AU274" s="233" t="s">
        <v>177</v>
      </c>
      <c r="AY274" s="18" t="s">
        <v>169</v>
      </c>
      <c r="BE274" s="234">
        <f>IF(N274="základní",J274,0)</f>
        <v>0</v>
      </c>
      <c r="BF274" s="234">
        <f>IF(N274="snížená",J274,0)</f>
        <v>0</v>
      </c>
      <c r="BG274" s="234">
        <f>IF(N274="zákl. přenesená",J274,0)</f>
        <v>0</v>
      </c>
      <c r="BH274" s="234">
        <f>IF(N274="sníž. přenesená",J274,0)</f>
        <v>0</v>
      </c>
      <c r="BI274" s="234">
        <f>IF(N274="nulová",J274,0)</f>
        <v>0</v>
      </c>
      <c r="BJ274" s="18" t="s">
        <v>178</v>
      </c>
      <c r="BK274" s="234">
        <f>ROUND(I274*H274,2)</f>
        <v>0</v>
      </c>
      <c r="BL274" s="18" t="s">
        <v>176</v>
      </c>
      <c r="BM274" s="233" t="s">
        <v>316</v>
      </c>
    </row>
    <row r="275" s="2" customFormat="1">
      <c r="A275" s="39"/>
      <c r="B275" s="40"/>
      <c r="C275" s="41"/>
      <c r="D275" s="235" t="s">
        <v>179</v>
      </c>
      <c r="E275" s="41"/>
      <c r="F275" s="236" t="s">
        <v>1671</v>
      </c>
      <c r="G275" s="41"/>
      <c r="H275" s="41"/>
      <c r="I275" s="237"/>
      <c r="J275" s="41"/>
      <c r="K275" s="41"/>
      <c r="L275" s="45"/>
      <c r="M275" s="238"/>
      <c r="N275" s="239"/>
      <c r="O275" s="93"/>
      <c r="P275" s="93"/>
      <c r="Q275" s="93"/>
      <c r="R275" s="93"/>
      <c r="S275" s="93"/>
      <c r="T275" s="94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179</v>
      </c>
      <c r="AU275" s="18" t="s">
        <v>177</v>
      </c>
    </row>
    <row r="276" s="2" customFormat="1" ht="24.15" customHeight="1">
      <c r="A276" s="39"/>
      <c r="B276" s="40"/>
      <c r="C276" s="221" t="s">
        <v>257</v>
      </c>
      <c r="D276" s="221" t="s">
        <v>172</v>
      </c>
      <c r="E276" s="222" t="s">
        <v>1672</v>
      </c>
      <c r="F276" s="223" t="s">
        <v>1673</v>
      </c>
      <c r="G276" s="224" t="s">
        <v>186</v>
      </c>
      <c r="H276" s="225">
        <v>1</v>
      </c>
      <c r="I276" s="226"/>
      <c r="J276" s="227">
        <f>ROUND(I276*H276,2)</f>
        <v>0</v>
      </c>
      <c r="K276" s="228"/>
      <c r="L276" s="45"/>
      <c r="M276" s="229" t="s">
        <v>1</v>
      </c>
      <c r="N276" s="230" t="s">
        <v>41</v>
      </c>
      <c r="O276" s="93"/>
      <c r="P276" s="231">
        <f>O276*H276</f>
        <v>0</v>
      </c>
      <c r="Q276" s="231">
        <v>0</v>
      </c>
      <c r="R276" s="231">
        <f>Q276*H276</f>
        <v>0</v>
      </c>
      <c r="S276" s="231">
        <v>0.092999999999999999</v>
      </c>
      <c r="T276" s="232">
        <f>S276*H276</f>
        <v>0.092999999999999999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33" t="s">
        <v>176</v>
      </c>
      <c r="AT276" s="233" t="s">
        <v>172</v>
      </c>
      <c r="AU276" s="233" t="s">
        <v>177</v>
      </c>
      <c r="AY276" s="18" t="s">
        <v>169</v>
      </c>
      <c r="BE276" s="234">
        <f>IF(N276="základní",J276,0)</f>
        <v>0</v>
      </c>
      <c r="BF276" s="234">
        <f>IF(N276="snížená",J276,0)</f>
        <v>0</v>
      </c>
      <c r="BG276" s="234">
        <f>IF(N276="zákl. přenesená",J276,0)</f>
        <v>0</v>
      </c>
      <c r="BH276" s="234">
        <f>IF(N276="sníž. přenesená",J276,0)</f>
        <v>0</v>
      </c>
      <c r="BI276" s="234">
        <f>IF(N276="nulová",J276,0)</f>
        <v>0</v>
      </c>
      <c r="BJ276" s="18" t="s">
        <v>178</v>
      </c>
      <c r="BK276" s="234">
        <f>ROUND(I276*H276,2)</f>
        <v>0</v>
      </c>
      <c r="BL276" s="18" t="s">
        <v>176</v>
      </c>
      <c r="BM276" s="233" t="s">
        <v>319</v>
      </c>
    </row>
    <row r="277" s="2" customFormat="1">
      <c r="A277" s="39"/>
      <c r="B277" s="40"/>
      <c r="C277" s="41"/>
      <c r="D277" s="235" t="s">
        <v>179</v>
      </c>
      <c r="E277" s="41"/>
      <c r="F277" s="236" t="s">
        <v>1673</v>
      </c>
      <c r="G277" s="41"/>
      <c r="H277" s="41"/>
      <c r="I277" s="237"/>
      <c r="J277" s="41"/>
      <c r="K277" s="41"/>
      <c r="L277" s="45"/>
      <c r="M277" s="238"/>
      <c r="N277" s="239"/>
      <c r="O277" s="93"/>
      <c r="P277" s="93"/>
      <c r="Q277" s="93"/>
      <c r="R277" s="93"/>
      <c r="S277" s="93"/>
      <c r="T277" s="94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179</v>
      </c>
      <c r="AU277" s="18" t="s">
        <v>177</v>
      </c>
    </row>
    <row r="278" s="2" customFormat="1" ht="24.15" customHeight="1">
      <c r="A278" s="39"/>
      <c r="B278" s="40"/>
      <c r="C278" s="221" t="s">
        <v>321</v>
      </c>
      <c r="D278" s="221" t="s">
        <v>172</v>
      </c>
      <c r="E278" s="222" t="s">
        <v>1674</v>
      </c>
      <c r="F278" s="223" t="s">
        <v>1675</v>
      </c>
      <c r="G278" s="224" t="s">
        <v>189</v>
      </c>
      <c r="H278" s="225">
        <v>0.29999999999999999</v>
      </c>
      <c r="I278" s="226"/>
      <c r="J278" s="227">
        <f>ROUND(I278*H278,2)</f>
        <v>0</v>
      </c>
      <c r="K278" s="228"/>
      <c r="L278" s="45"/>
      <c r="M278" s="229" t="s">
        <v>1</v>
      </c>
      <c r="N278" s="230" t="s">
        <v>41</v>
      </c>
      <c r="O278" s="93"/>
      <c r="P278" s="231">
        <f>O278*H278</f>
        <v>0</v>
      </c>
      <c r="Q278" s="231">
        <v>0</v>
      </c>
      <c r="R278" s="231">
        <f>Q278*H278</f>
        <v>0</v>
      </c>
      <c r="S278" s="231">
        <v>0.23999999999999999</v>
      </c>
      <c r="T278" s="232">
        <f>S278*H278</f>
        <v>0.071999999999999995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33" t="s">
        <v>176</v>
      </c>
      <c r="AT278" s="233" t="s">
        <v>172</v>
      </c>
      <c r="AU278" s="233" t="s">
        <v>177</v>
      </c>
      <c r="AY278" s="18" t="s">
        <v>169</v>
      </c>
      <c r="BE278" s="234">
        <f>IF(N278="základní",J278,0)</f>
        <v>0</v>
      </c>
      <c r="BF278" s="234">
        <f>IF(N278="snížená",J278,0)</f>
        <v>0</v>
      </c>
      <c r="BG278" s="234">
        <f>IF(N278="zákl. přenesená",J278,0)</f>
        <v>0</v>
      </c>
      <c r="BH278" s="234">
        <f>IF(N278="sníž. přenesená",J278,0)</f>
        <v>0</v>
      </c>
      <c r="BI278" s="234">
        <f>IF(N278="nulová",J278,0)</f>
        <v>0</v>
      </c>
      <c r="BJ278" s="18" t="s">
        <v>178</v>
      </c>
      <c r="BK278" s="234">
        <f>ROUND(I278*H278,2)</f>
        <v>0</v>
      </c>
      <c r="BL278" s="18" t="s">
        <v>176</v>
      </c>
      <c r="BM278" s="233" t="s">
        <v>324</v>
      </c>
    </row>
    <row r="279" s="2" customFormat="1">
      <c r="A279" s="39"/>
      <c r="B279" s="40"/>
      <c r="C279" s="41"/>
      <c r="D279" s="235" t="s">
        <v>179</v>
      </c>
      <c r="E279" s="41"/>
      <c r="F279" s="236" t="s">
        <v>1675</v>
      </c>
      <c r="G279" s="41"/>
      <c r="H279" s="41"/>
      <c r="I279" s="237"/>
      <c r="J279" s="41"/>
      <c r="K279" s="41"/>
      <c r="L279" s="45"/>
      <c r="M279" s="238"/>
      <c r="N279" s="239"/>
      <c r="O279" s="93"/>
      <c r="P279" s="93"/>
      <c r="Q279" s="93"/>
      <c r="R279" s="93"/>
      <c r="S279" s="93"/>
      <c r="T279" s="94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179</v>
      </c>
      <c r="AU279" s="18" t="s">
        <v>177</v>
      </c>
    </row>
    <row r="280" s="14" customFormat="1">
      <c r="A280" s="14"/>
      <c r="B280" s="250"/>
      <c r="C280" s="251"/>
      <c r="D280" s="235" t="s">
        <v>180</v>
      </c>
      <c r="E280" s="252" t="s">
        <v>1</v>
      </c>
      <c r="F280" s="253" t="s">
        <v>1676</v>
      </c>
      <c r="G280" s="251"/>
      <c r="H280" s="254">
        <v>0.29999999999999999</v>
      </c>
      <c r="I280" s="255"/>
      <c r="J280" s="251"/>
      <c r="K280" s="251"/>
      <c r="L280" s="256"/>
      <c r="M280" s="257"/>
      <c r="N280" s="258"/>
      <c r="O280" s="258"/>
      <c r="P280" s="258"/>
      <c r="Q280" s="258"/>
      <c r="R280" s="258"/>
      <c r="S280" s="258"/>
      <c r="T280" s="259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60" t="s">
        <v>180</v>
      </c>
      <c r="AU280" s="260" t="s">
        <v>177</v>
      </c>
      <c r="AV280" s="14" t="s">
        <v>177</v>
      </c>
      <c r="AW280" s="14" t="s">
        <v>30</v>
      </c>
      <c r="AX280" s="14" t="s">
        <v>73</v>
      </c>
      <c r="AY280" s="260" t="s">
        <v>169</v>
      </c>
    </row>
    <row r="281" s="15" customFormat="1">
      <c r="A281" s="15"/>
      <c r="B281" s="261"/>
      <c r="C281" s="262"/>
      <c r="D281" s="235" t="s">
        <v>180</v>
      </c>
      <c r="E281" s="263" t="s">
        <v>1</v>
      </c>
      <c r="F281" s="264" t="s">
        <v>183</v>
      </c>
      <c r="G281" s="262"/>
      <c r="H281" s="265">
        <v>0.29999999999999999</v>
      </c>
      <c r="I281" s="266"/>
      <c r="J281" s="262"/>
      <c r="K281" s="262"/>
      <c r="L281" s="267"/>
      <c r="M281" s="268"/>
      <c r="N281" s="269"/>
      <c r="O281" s="269"/>
      <c r="P281" s="269"/>
      <c r="Q281" s="269"/>
      <c r="R281" s="269"/>
      <c r="S281" s="269"/>
      <c r="T281" s="270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71" t="s">
        <v>180</v>
      </c>
      <c r="AU281" s="271" t="s">
        <v>177</v>
      </c>
      <c r="AV281" s="15" t="s">
        <v>176</v>
      </c>
      <c r="AW281" s="15" t="s">
        <v>30</v>
      </c>
      <c r="AX281" s="15" t="s">
        <v>81</v>
      </c>
      <c r="AY281" s="271" t="s">
        <v>169</v>
      </c>
    </row>
    <row r="282" s="2" customFormat="1" ht="24.15" customHeight="1">
      <c r="A282" s="39"/>
      <c r="B282" s="40"/>
      <c r="C282" s="221" t="s">
        <v>261</v>
      </c>
      <c r="D282" s="221" t="s">
        <v>172</v>
      </c>
      <c r="E282" s="222" t="s">
        <v>1677</v>
      </c>
      <c r="F282" s="223" t="s">
        <v>1678</v>
      </c>
      <c r="G282" s="224" t="s">
        <v>245</v>
      </c>
      <c r="H282" s="225">
        <v>0.5</v>
      </c>
      <c r="I282" s="226"/>
      <c r="J282" s="227">
        <f>ROUND(I282*H282,2)</f>
        <v>0</v>
      </c>
      <c r="K282" s="228"/>
      <c r="L282" s="45"/>
      <c r="M282" s="229" t="s">
        <v>1</v>
      </c>
      <c r="N282" s="230" t="s">
        <v>41</v>
      </c>
      <c r="O282" s="93"/>
      <c r="P282" s="231">
        <f>O282*H282</f>
        <v>0</v>
      </c>
      <c r="Q282" s="231">
        <v>0</v>
      </c>
      <c r="R282" s="231">
        <f>Q282*H282</f>
        <v>0</v>
      </c>
      <c r="S282" s="231">
        <v>0.053999999999999999</v>
      </c>
      <c r="T282" s="232">
        <f>S282*H282</f>
        <v>0.027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33" t="s">
        <v>176</v>
      </c>
      <c r="AT282" s="233" t="s">
        <v>172</v>
      </c>
      <c r="AU282" s="233" t="s">
        <v>177</v>
      </c>
      <c r="AY282" s="18" t="s">
        <v>169</v>
      </c>
      <c r="BE282" s="234">
        <f>IF(N282="základní",J282,0)</f>
        <v>0</v>
      </c>
      <c r="BF282" s="234">
        <f>IF(N282="snížená",J282,0)</f>
        <v>0</v>
      </c>
      <c r="BG282" s="234">
        <f>IF(N282="zákl. přenesená",J282,0)</f>
        <v>0</v>
      </c>
      <c r="BH282" s="234">
        <f>IF(N282="sníž. přenesená",J282,0)</f>
        <v>0</v>
      </c>
      <c r="BI282" s="234">
        <f>IF(N282="nulová",J282,0)</f>
        <v>0</v>
      </c>
      <c r="BJ282" s="18" t="s">
        <v>178</v>
      </c>
      <c r="BK282" s="234">
        <f>ROUND(I282*H282,2)</f>
        <v>0</v>
      </c>
      <c r="BL282" s="18" t="s">
        <v>176</v>
      </c>
      <c r="BM282" s="233" t="s">
        <v>328</v>
      </c>
    </row>
    <row r="283" s="2" customFormat="1">
      <c r="A283" s="39"/>
      <c r="B283" s="40"/>
      <c r="C283" s="41"/>
      <c r="D283" s="235" t="s">
        <v>179</v>
      </c>
      <c r="E283" s="41"/>
      <c r="F283" s="236" t="s">
        <v>1678</v>
      </c>
      <c r="G283" s="41"/>
      <c r="H283" s="41"/>
      <c r="I283" s="237"/>
      <c r="J283" s="41"/>
      <c r="K283" s="41"/>
      <c r="L283" s="45"/>
      <c r="M283" s="238"/>
      <c r="N283" s="239"/>
      <c r="O283" s="93"/>
      <c r="P283" s="93"/>
      <c r="Q283" s="93"/>
      <c r="R283" s="93"/>
      <c r="S283" s="93"/>
      <c r="T283" s="94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179</v>
      </c>
      <c r="AU283" s="18" t="s">
        <v>177</v>
      </c>
    </row>
    <row r="284" s="2" customFormat="1" ht="24.15" customHeight="1">
      <c r="A284" s="39"/>
      <c r="B284" s="40"/>
      <c r="C284" s="221" t="s">
        <v>334</v>
      </c>
      <c r="D284" s="221" t="s">
        <v>172</v>
      </c>
      <c r="E284" s="222" t="s">
        <v>1679</v>
      </c>
      <c r="F284" s="223" t="s">
        <v>1680</v>
      </c>
      <c r="G284" s="224" t="s">
        <v>245</v>
      </c>
      <c r="H284" s="225">
        <v>5</v>
      </c>
      <c r="I284" s="226"/>
      <c r="J284" s="227">
        <f>ROUND(I284*H284,2)</f>
        <v>0</v>
      </c>
      <c r="K284" s="228"/>
      <c r="L284" s="45"/>
      <c r="M284" s="229" t="s">
        <v>1</v>
      </c>
      <c r="N284" s="230" t="s">
        <v>41</v>
      </c>
      <c r="O284" s="93"/>
      <c r="P284" s="231">
        <f>O284*H284</f>
        <v>0</v>
      </c>
      <c r="Q284" s="231">
        <v>0</v>
      </c>
      <c r="R284" s="231">
        <f>Q284*H284</f>
        <v>0</v>
      </c>
      <c r="S284" s="231">
        <v>0.016</v>
      </c>
      <c r="T284" s="232">
        <f>S284*H284</f>
        <v>0.080000000000000002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33" t="s">
        <v>176</v>
      </c>
      <c r="AT284" s="233" t="s">
        <v>172</v>
      </c>
      <c r="AU284" s="233" t="s">
        <v>177</v>
      </c>
      <c r="AY284" s="18" t="s">
        <v>169</v>
      </c>
      <c r="BE284" s="234">
        <f>IF(N284="základní",J284,0)</f>
        <v>0</v>
      </c>
      <c r="BF284" s="234">
        <f>IF(N284="snížená",J284,0)</f>
        <v>0</v>
      </c>
      <c r="BG284" s="234">
        <f>IF(N284="zákl. přenesená",J284,0)</f>
        <v>0</v>
      </c>
      <c r="BH284" s="234">
        <f>IF(N284="sníž. přenesená",J284,0)</f>
        <v>0</v>
      </c>
      <c r="BI284" s="234">
        <f>IF(N284="nulová",J284,0)</f>
        <v>0</v>
      </c>
      <c r="BJ284" s="18" t="s">
        <v>178</v>
      </c>
      <c r="BK284" s="234">
        <f>ROUND(I284*H284,2)</f>
        <v>0</v>
      </c>
      <c r="BL284" s="18" t="s">
        <v>176</v>
      </c>
      <c r="BM284" s="233" t="s">
        <v>337</v>
      </c>
    </row>
    <row r="285" s="2" customFormat="1">
      <c r="A285" s="39"/>
      <c r="B285" s="40"/>
      <c r="C285" s="41"/>
      <c r="D285" s="235" t="s">
        <v>179</v>
      </c>
      <c r="E285" s="41"/>
      <c r="F285" s="236" t="s">
        <v>1680</v>
      </c>
      <c r="G285" s="41"/>
      <c r="H285" s="41"/>
      <c r="I285" s="237"/>
      <c r="J285" s="41"/>
      <c r="K285" s="41"/>
      <c r="L285" s="45"/>
      <c r="M285" s="238"/>
      <c r="N285" s="239"/>
      <c r="O285" s="93"/>
      <c r="P285" s="93"/>
      <c r="Q285" s="93"/>
      <c r="R285" s="93"/>
      <c r="S285" s="93"/>
      <c r="T285" s="94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179</v>
      </c>
      <c r="AU285" s="18" t="s">
        <v>177</v>
      </c>
    </row>
    <row r="286" s="2" customFormat="1" ht="24.15" customHeight="1">
      <c r="A286" s="39"/>
      <c r="B286" s="40"/>
      <c r="C286" s="221" t="s">
        <v>266</v>
      </c>
      <c r="D286" s="221" t="s">
        <v>172</v>
      </c>
      <c r="E286" s="222" t="s">
        <v>1681</v>
      </c>
      <c r="F286" s="223" t="s">
        <v>1682</v>
      </c>
      <c r="G286" s="224" t="s">
        <v>245</v>
      </c>
      <c r="H286" s="225">
        <v>0.59999999999999998</v>
      </c>
      <c r="I286" s="226"/>
      <c r="J286" s="227">
        <f>ROUND(I286*H286,2)</f>
        <v>0</v>
      </c>
      <c r="K286" s="228"/>
      <c r="L286" s="45"/>
      <c r="M286" s="229" t="s">
        <v>1</v>
      </c>
      <c r="N286" s="230" t="s">
        <v>41</v>
      </c>
      <c r="O286" s="93"/>
      <c r="P286" s="231">
        <f>O286*H286</f>
        <v>0</v>
      </c>
      <c r="Q286" s="231">
        <v>0.00076000000000000004</v>
      </c>
      <c r="R286" s="231">
        <f>Q286*H286</f>
        <v>0.00045600000000000003</v>
      </c>
      <c r="S286" s="231">
        <v>0.0020999999999999999</v>
      </c>
      <c r="T286" s="232">
        <f>S286*H286</f>
        <v>0.0012599999999999998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33" t="s">
        <v>176</v>
      </c>
      <c r="AT286" s="233" t="s">
        <v>172</v>
      </c>
      <c r="AU286" s="233" t="s">
        <v>177</v>
      </c>
      <c r="AY286" s="18" t="s">
        <v>169</v>
      </c>
      <c r="BE286" s="234">
        <f>IF(N286="základní",J286,0)</f>
        <v>0</v>
      </c>
      <c r="BF286" s="234">
        <f>IF(N286="snížená",J286,0)</f>
        <v>0</v>
      </c>
      <c r="BG286" s="234">
        <f>IF(N286="zákl. přenesená",J286,0)</f>
        <v>0</v>
      </c>
      <c r="BH286" s="234">
        <f>IF(N286="sníž. přenesená",J286,0)</f>
        <v>0</v>
      </c>
      <c r="BI286" s="234">
        <f>IF(N286="nulová",J286,0)</f>
        <v>0</v>
      </c>
      <c r="BJ286" s="18" t="s">
        <v>178</v>
      </c>
      <c r="BK286" s="234">
        <f>ROUND(I286*H286,2)</f>
        <v>0</v>
      </c>
      <c r="BL286" s="18" t="s">
        <v>176</v>
      </c>
      <c r="BM286" s="233" t="s">
        <v>345</v>
      </c>
    </row>
    <row r="287" s="2" customFormat="1">
      <c r="A287" s="39"/>
      <c r="B287" s="40"/>
      <c r="C287" s="41"/>
      <c r="D287" s="235" t="s">
        <v>179</v>
      </c>
      <c r="E287" s="41"/>
      <c r="F287" s="236" t="s">
        <v>1682</v>
      </c>
      <c r="G287" s="41"/>
      <c r="H287" s="41"/>
      <c r="I287" s="237"/>
      <c r="J287" s="41"/>
      <c r="K287" s="41"/>
      <c r="L287" s="45"/>
      <c r="M287" s="238"/>
      <c r="N287" s="239"/>
      <c r="O287" s="93"/>
      <c r="P287" s="93"/>
      <c r="Q287" s="93"/>
      <c r="R287" s="93"/>
      <c r="S287" s="93"/>
      <c r="T287" s="94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179</v>
      </c>
      <c r="AU287" s="18" t="s">
        <v>177</v>
      </c>
    </row>
    <row r="288" s="14" customFormat="1">
      <c r="A288" s="14"/>
      <c r="B288" s="250"/>
      <c r="C288" s="251"/>
      <c r="D288" s="235" t="s">
        <v>180</v>
      </c>
      <c r="E288" s="252" t="s">
        <v>1</v>
      </c>
      <c r="F288" s="253" t="s">
        <v>1683</v>
      </c>
      <c r="G288" s="251"/>
      <c r="H288" s="254">
        <v>0.59999999999999998</v>
      </c>
      <c r="I288" s="255"/>
      <c r="J288" s="251"/>
      <c r="K288" s="251"/>
      <c r="L288" s="256"/>
      <c r="M288" s="257"/>
      <c r="N288" s="258"/>
      <c r="O288" s="258"/>
      <c r="P288" s="258"/>
      <c r="Q288" s="258"/>
      <c r="R288" s="258"/>
      <c r="S288" s="258"/>
      <c r="T288" s="259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0" t="s">
        <v>180</v>
      </c>
      <c r="AU288" s="260" t="s">
        <v>177</v>
      </c>
      <c r="AV288" s="14" t="s">
        <v>177</v>
      </c>
      <c r="AW288" s="14" t="s">
        <v>30</v>
      </c>
      <c r="AX288" s="14" t="s">
        <v>73</v>
      </c>
      <c r="AY288" s="260" t="s">
        <v>169</v>
      </c>
    </row>
    <row r="289" s="15" customFormat="1">
      <c r="A289" s="15"/>
      <c r="B289" s="261"/>
      <c r="C289" s="262"/>
      <c r="D289" s="235" t="s">
        <v>180</v>
      </c>
      <c r="E289" s="263" t="s">
        <v>1</v>
      </c>
      <c r="F289" s="264" t="s">
        <v>183</v>
      </c>
      <c r="G289" s="262"/>
      <c r="H289" s="265">
        <v>0.59999999999999998</v>
      </c>
      <c r="I289" s="266"/>
      <c r="J289" s="262"/>
      <c r="K289" s="262"/>
      <c r="L289" s="267"/>
      <c r="M289" s="268"/>
      <c r="N289" s="269"/>
      <c r="O289" s="269"/>
      <c r="P289" s="269"/>
      <c r="Q289" s="269"/>
      <c r="R289" s="269"/>
      <c r="S289" s="269"/>
      <c r="T289" s="270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71" t="s">
        <v>180</v>
      </c>
      <c r="AU289" s="271" t="s">
        <v>177</v>
      </c>
      <c r="AV289" s="15" t="s">
        <v>176</v>
      </c>
      <c r="AW289" s="15" t="s">
        <v>30</v>
      </c>
      <c r="AX289" s="15" t="s">
        <v>81</v>
      </c>
      <c r="AY289" s="271" t="s">
        <v>169</v>
      </c>
    </row>
    <row r="290" s="2" customFormat="1" ht="24.15" customHeight="1">
      <c r="A290" s="39"/>
      <c r="B290" s="40"/>
      <c r="C290" s="221" t="s">
        <v>346</v>
      </c>
      <c r="D290" s="221" t="s">
        <v>172</v>
      </c>
      <c r="E290" s="222" t="s">
        <v>317</v>
      </c>
      <c r="F290" s="223" t="s">
        <v>318</v>
      </c>
      <c r="G290" s="224" t="s">
        <v>245</v>
      </c>
      <c r="H290" s="225">
        <v>3</v>
      </c>
      <c r="I290" s="226"/>
      <c r="J290" s="227">
        <f>ROUND(I290*H290,2)</f>
        <v>0</v>
      </c>
      <c r="K290" s="228"/>
      <c r="L290" s="45"/>
      <c r="M290" s="229" t="s">
        <v>1</v>
      </c>
      <c r="N290" s="230" t="s">
        <v>41</v>
      </c>
      <c r="O290" s="93"/>
      <c r="P290" s="231">
        <f>O290*H290</f>
        <v>0</v>
      </c>
      <c r="Q290" s="231">
        <v>0.00091</v>
      </c>
      <c r="R290" s="231">
        <f>Q290*H290</f>
        <v>0.0027299999999999998</v>
      </c>
      <c r="S290" s="231">
        <v>0.0028</v>
      </c>
      <c r="T290" s="232">
        <f>S290*H290</f>
        <v>0.0083999999999999995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33" t="s">
        <v>176</v>
      </c>
      <c r="AT290" s="233" t="s">
        <v>172</v>
      </c>
      <c r="AU290" s="233" t="s">
        <v>177</v>
      </c>
      <c r="AY290" s="18" t="s">
        <v>169</v>
      </c>
      <c r="BE290" s="234">
        <f>IF(N290="základní",J290,0)</f>
        <v>0</v>
      </c>
      <c r="BF290" s="234">
        <f>IF(N290="snížená",J290,0)</f>
        <v>0</v>
      </c>
      <c r="BG290" s="234">
        <f>IF(N290="zákl. přenesená",J290,0)</f>
        <v>0</v>
      </c>
      <c r="BH290" s="234">
        <f>IF(N290="sníž. přenesená",J290,0)</f>
        <v>0</v>
      </c>
      <c r="BI290" s="234">
        <f>IF(N290="nulová",J290,0)</f>
        <v>0</v>
      </c>
      <c r="BJ290" s="18" t="s">
        <v>178</v>
      </c>
      <c r="BK290" s="234">
        <f>ROUND(I290*H290,2)</f>
        <v>0</v>
      </c>
      <c r="BL290" s="18" t="s">
        <v>176</v>
      </c>
      <c r="BM290" s="233" t="s">
        <v>349</v>
      </c>
    </row>
    <row r="291" s="2" customFormat="1">
      <c r="A291" s="39"/>
      <c r="B291" s="40"/>
      <c r="C291" s="41"/>
      <c r="D291" s="235" t="s">
        <v>179</v>
      </c>
      <c r="E291" s="41"/>
      <c r="F291" s="236" t="s">
        <v>318</v>
      </c>
      <c r="G291" s="41"/>
      <c r="H291" s="41"/>
      <c r="I291" s="237"/>
      <c r="J291" s="41"/>
      <c r="K291" s="41"/>
      <c r="L291" s="45"/>
      <c r="M291" s="238"/>
      <c r="N291" s="239"/>
      <c r="O291" s="93"/>
      <c r="P291" s="93"/>
      <c r="Q291" s="93"/>
      <c r="R291" s="93"/>
      <c r="S291" s="93"/>
      <c r="T291" s="94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179</v>
      </c>
      <c r="AU291" s="18" t="s">
        <v>177</v>
      </c>
    </row>
    <row r="292" s="2" customFormat="1" ht="37.8" customHeight="1">
      <c r="A292" s="39"/>
      <c r="B292" s="40"/>
      <c r="C292" s="221" t="s">
        <v>269</v>
      </c>
      <c r="D292" s="221" t="s">
        <v>172</v>
      </c>
      <c r="E292" s="222" t="s">
        <v>322</v>
      </c>
      <c r="F292" s="223" t="s">
        <v>323</v>
      </c>
      <c r="G292" s="224" t="s">
        <v>189</v>
      </c>
      <c r="H292" s="225">
        <v>80.650000000000006</v>
      </c>
      <c r="I292" s="226"/>
      <c r="J292" s="227">
        <f>ROUND(I292*H292,2)</f>
        <v>0</v>
      </c>
      <c r="K292" s="228"/>
      <c r="L292" s="45"/>
      <c r="M292" s="229" t="s">
        <v>1</v>
      </c>
      <c r="N292" s="230" t="s">
        <v>41</v>
      </c>
      <c r="O292" s="93"/>
      <c r="P292" s="231">
        <f>O292*H292</f>
        <v>0</v>
      </c>
      <c r="Q292" s="231">
        <v>0</v>
      </c>
      <c r="R292" s="231">
        <f>Q292*H292</f>
        <v>0</v>
      </c>
      <c r="S292" s="231">
        <v>0.01</v>
      </c>
      <c r="T292" s="232">
        <f>S292*H292</f>
        <v>0.80650000000000011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33" t="s">
        <v>176</v>
      </c>
      <c r="AT292" s="233" t="s">
        <v>172</v>
      </c>
      <c r="AU292" s="233" t="s">
        <v>177</v>
      </c>
      <c r="AY292" s="18" t="s">
        <v>169</v>
      </c>
      <c r="BE292" s="234">
        <f>IF(N292="základní",J292,0)</f>
        <v>0</v>
      </c>
      <c r="BF292" s="234">
        <f>IF(N292="snížená",J292,0)</f>
        <v>0</v>
      </c>
      <c r="BG292" s="234">
        <f>IF(N292="zákl. přenesená",J292,0)</f>
        <v>0</v>
      </c>
      <c r="BH292" s="234">
        <f>IF(N292="sníž. přenesená",J292,0)</f>
        <v>0</v>
      </c>
      <c r="BI292" s="234">
        <f>IF(N292="nulová",J292,0)</f>
        <v>0</v>
      </c>
      <c r="BJ292" s="18" t="s">
        <v>178</v>
      </c>
      <c r="BK292" s="234">
        <f>ROUND(I292*H292,2)</f>
        <v>0</v>
      </c>
      <c r="BL292" s="18" t="s">
        <v>176</v>
      </c>
      <c r="BM292" s="233" t="s">
        <v>352</v>
      </c>
    </row>
    <row r="293" s="2" customFormat="1">
      <c r="A293" s="39"/>
      <c r="B293" s="40"/>
      <c r="C293" s="41"/>
      <c r="D293" s="235" t="s">
        <v>179</v>
      </c>
      <c r="E293" s="41"/>
      <c r="F293" s="236" t="s">
        <v>323</v>
      </c>
      <c r="G293" s="41"/>
      <c r="H293" s="41"/>
      <c r="I293" s="237"/>
      <c r="J293" s="41"/>
      <c r="K293" s="41"/>
      <c r="L293" s="45"/>
      <c r="M293" s="238"/>
      <c r="N293" s="239"/>
      <c r="O293" s="93"/>
      <c r="P293" s="93"/>
      <c r="Q293" s="93"/>
      <c r="R293" s="93"/>
      <c r="S293" s="93"/>
      <c r="T293" s="94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179</v>
      </c>
      <c r="AU293" s="18" t="s">
        <v>177</v>
      </c>
    </row>
    <row r="294" s="14" customFormat="1">
      <c r="A294" s="14"/>
      <c r="B294" s="250"/>
      <c r="C294" s="251"/>
      <c r="D294" s="235" t="s">
        <v>180</v>
      </c>
      <c r="E294" s="252" t="s">
        <v>1</v>
      </c>
      <c r="F294" s="253" t="s">
        <v>1684</v>
      </c>
      <c r="G294" s="251"/>
      <c r="H294" s="254">
        <v>80.650000000000006</v>
      </c>
      <c r="I294" s="255"/>
      <c r="J294" s="251"/>
      <c r="K294" s="251"/>
      <c r="L294" s="256"/>
      <c r="M294" s="257"/>
      <c r="N294" s="258"/>
      <c r="O294" s="258"/>
      <c r="P294" s="258"/>
      <c r="Q294" s="258"/>
      <c r="R294" s="258"/>
      <c r="S294" s="258"/>
      <c r="T294" s="259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60" t="s">
        <v>180</v>
      </c>
      <c r="AU294" s="260" t="s">
        <v>177</v>
      </c>
      <c r="AV294" s="14" t="s">
        <v>177</v>
      </c>
      <c r="AW294" s="14" t="s">
        <v>30</v>
      </c>
      <c r="AX294" s="14" t="s">
        <v>73</v>
      </c>
      <c r="AY294" s="260" t="s">
        <v>169</v>
      </c>
    </row>
    <row r="295" s="15" customFormat="1">
      <c r="A295" s="15"/>
      <c r="B295" s="261"/>
      <c r="C295" s="262"/>
      <c r="D295" s="235" t="s">
        <v>180</v>
      </c>
      <c r="E295" s="263" t="s">
        <v>1</v>
      </c>
      <c r="F295" s="264" t="s">
        <v>183</v>
      </c>
      <c r="G295" s="262"/>
      <c r="H295" s="265">
        <v>80.650000000000006</v>
      </c>
      <c r="I295" s="266"/>
      <c r="J295" s="262"/>
      <c r="K295" s="262"/>
      <c r="L295" s="267"/>
      <c r="M295" s="268"/>
      <c r="N295" s="269"/>
      <c r="O295" s="269"/>
      <c r="P295" s="269"/>
      <c r="Q295" s="269"/>
      <c r="R295" s="269"/>
      <c r="S295" s="269"/>
      <c r="T295" s="270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71" t="s">
        <v>180</v>
      </c>
      <c r="AU295" s="271" t="s">
        <v>177</v>
      </c>
      <c r="AV295" s="15" t="s">
        <v>176</v>
      </c>
      <c r="AW295" s="15" t="s">
        <v>30</v>
      </c>
      <c r="AX295" s="15" t="s">
        <v>81</v>
      </c>
      <c r="AY295" s="271" t="s">
        <v>169</v>
      </c>
    </row>
    <row r="296" s="2" customFormat="1" ht="37.8" customHeight="1">
      <c r="A296" s="39"/>
      <c r="B296" s="40"/>
      <c r="C296" s="221" t="s">
        <v>354</v>
      </c>
      <c r="D296" s="221" t="s">
        <v>172</v>
      </c>
      <c r="E296" s="222" t="s">
        <v>326</v>
      </c>
      <c r="F296" s="223" t="s">
        <v>327</v>
      </c>
      <c r="G296" s="224" t="s">
        <v>189</v>
      </c>
      <c r="H296" s="225">
        <v>255.28999999999999</v>
      </c>
      <c r="I296" s="226"/>
      <c r="J296" s="227">
        <f>ROUND(I296*H296,2)</f>
        <v>0</v>
      </c>
      <c r="K296" s="228"/>
      <c r="L296" s="45"/>
      <c r="M296" s="229" t="s">
        <v>1</v>
      </c>
      <c r="N296" s="230" t="s">
        <v>41</v>
      </c>
      <c r="O296" s="93"/>
      <c r="P296" s="231">
        <f>O296*H296</f>
        <v>0</v>
      </c>
      <c r="Q296" s="231">
        <v>0</v>
      </c>
      <c r="R296" s="231">
        <f>Q296*H296</f>
        <v>0</v>
      </c>
      <c r="S296" s="231">
        <v>0.02</v>
      </c>
      <c r="T296" s="232">
        <f>S296*H296</f>
        <v>5.1058000000000003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33" t="s">
        <v>176</v>
      </c>
      <c r="AT296" s="233" t="s">
        <v>172</v>
      </c>
      <c r="AU296" s="233" t="s">
        <v>177</v>
      </c>
      <c r="AY296" s="18" t="s">
        <v>169</v>
      </c>
      <c r="BE296" s="234">
        <f>IF(N296="základní",J296,0)</f>
        <v>0</v>
      </c>
      <c r="BF296" s="234">
        <f>IF(N296="snížená",J296,0)</f>
        <v>0</v>
      </c>
      <c r="BG296" s="234">
        <f>IF(N296="zákl. přenesená",J296,0)</f>
        <v>0</v>
      </c>
      <c r="BH296" s="234">
        <f>IF(N296="sníž. přenesená",J296,0)</f>
        <v>0</v>
      </c>
      <c r="BI296" s="234">
        <f>IF(N296="nulová",J296,0)</f>
        <v>0</v>
      </c>
      <c r="BJ296" s="18" t="s">
        <v>178</v>
      </c>
      <c r="BK296" s="234">
        <f>ROUND(I296*H296,2)</f>
        <v>0</v>
      </c>
      <c r="BL296" s="18" t="s">
        <v>176</v>
      </c>
      <c r="BM296" s="233" t="s">
        <v>357</v>
      </c>
    </row>
    <row r="297" s="2" customFormat="1">
      <c r="A297" s="39"/>
      <c r="B297" s="40"/>
      <c r="C297" s="41"/>
      <c r="D297" s="235" t="s">
        <v>179</v>
      </c>
      <c r="E297" s="41"/>
      <c r="F297" s="236" t="s">
        <v>327</v>
      </c>
      <c r="G297" s="41"/>
      <c r="H297" s="41"/>
      <c r="I297" s="237"/>
      <c r="J297" s="41"/>
      <c r="K297" s="41"/>
      <c r="L297" s="45"/>
      <c r="M297" s="238"/>
      <c r="N297" s="239"/>
      <c r="O297" s="93"/>
      <c r="P297" s="93"/>
      <c r="Q297" s="93"/>
      <c r="R297" s="93"/>
      <c r="S297" s="93"/>
      <c r="T297" s="94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179</v>
      </c>
      <c r="AU297" s="18" t="s">
        <v>177</v>
      </c>
    </row>
    <row r="298" s="14" customFormat="1">
      <c r="A298" s="14"/>
      <c r="B298" s="250"/>
      <c r="C298" s="251"/>
      <c r="D298" s="235" t="s">
        <v>180</v>
      </c>
      <c r="E298" s="252" t="s">
        <v>1</v>
      </c>
      <c r="F298" s="253" t="s">
        <v>1685</v>
      </c>
      <c r="G298" s="251"/>
      <c r="H298" s="254">
        <v>170.99199999999999</v>
      </c>
      <c r="I298" s="255"/>
      <c r="J298" s="251"/>
      <c r="K298" s="251"/>
      <c r="L298" s="256"/>
      <c r="M298" s="257"/>
      <c r="N298" s="258"/>
      <c r="O298" s="258"/>
      <c r="P298" s="258"/>
      <c r="Q298" s="258"/>
      <c r="R298" s="258"/>
      <c r="S298" s="258"/>
      <c r="T298" s="259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60" t="s">
        <v>180</v>
      </c>
      <c r="AU298" s="260" t="s">
        <v>177</v>
      </c>
      <c r="AV298" s="14" t="s">
        <v>177</v>
      </c>
      <c r="AW298" s="14" t="s">
        <v>30</v>
      </c>
      <c r="AX298" s="14" t="s">
        <v>73</v>
      </c>
      <c r="AY298" s="260" t="s">
        <v>169</v>
      </c>
    </row>
    <row r="299" s="14" customFormat="1">
      <c r="A299" s="14"/>
      <c r="B299" s="250"/>
      <c r="C299" s="251"/>
      <c r="D299" s="235" t="s">
        <v>180</v>
      </c>
      <c r="E299" s="252" t="s">
        <v>1</v>
      </c>
      <c r="F299" s="253" t="s">
        <v>1686</v>
      </c>
      <c r="G299" s="251"/>
      <c r="H299" s="254">
        <v>54.994</v>
      </c>
      <c r="I299" s="255"/>
      <c r="J299" s="251"/>
      <c r="K299" s="251"/>
      <c r="L299" s="256"/>
      <c r="M299" s="257"/>
      <c r="N299" s="258"/>
      <c r="O299" s="258"/>
      <c r="P299" s="258"/>
      <c r="Q299" s="258"/>
      <c r="R299" s="258"/>
      <c r="S299" s="258"/>
      <c r="T299" s="259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60" t="s">
        <v>180</v>
      </c>
      <c r="AU299" s="260" t="s">
        <v>177</v>
      </c>
      <c r="AV299" s="14" t="s">
        <v>177</v>
      </c>
      <c r="AW299" s="14" t="s">
        <v>30</v>
      </c>
      <c r="AX299" s="14" t="s">
        <v>73</v>
      </c>
      <c r="AY299" s="260" t="s">
        <v>169</v>
      </c>
    </row>
    <row r="300" s="14" customFormat="1">
      <c r="A300" s="14"/>
      <c r="B300" s="250"/>
      <c r="C300" s="251"/>
      <c r="D300" s="235" t="s">
        <v>180</v>
      </c>
      <c r="E300" s="252" t="s">
        <v>1</v>
      </c>
      <c r="F300" s="253" t="s">
        <v>1687</v>
      </c>
      <c r="G300" s="251"/>
      <c r="H300" s="254">
        <v>12.220000000000001</v>
      </c>
      <c r="I300" s="255"/>
      <c r="J300" s="251"/>
      <c r="K300" s="251"/>
      <c r="L300" s="256"/>
      <c r="M300" s="257"/>
      <c r="N300" s="258"/>
      <c r="O300" s="258"/>
      <c r="P300" s="258"/>
      <c r="Q300" s="258"/>
      <c r="R300" s="258"/>
      <c r="S300" s="258"/>
      <c r="T300" s="259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0" t="s">
        <v>180</v>
      </c>
      <c r="AU300" s="260" t="s">
        <v>177</v>
      </c>
      <c r="AV300" s="14" t="s">
        <v>177</v>
      </c>
      <c r="AW300" s="14" t="s">
        <v>30</v>
      </c>
      <c r="AX300" s="14" t="s">
        <v>73</v>
      </c>
      <c r="AY300" s="260" t="s">
        <v>169</v>
      </c>
    </row>
    <row r="301" s="14" customFormat="1">
      <c r="A301" s="14"/>
      <c r="B301" s="250"/>
      <c r="C301" s="251"/>
      <c r="D301" s="235" t="s">
        <v>180</v>
      </c>
      <c r="E301" s="252" t="s">
        <v>1</v>
      </c>
      <c r="F301" s="253" t="s">
        <v>1688</v>
      </c>
      <c r="G301" s="251"/>
      <c r="H301" s="254">
        <v>26.861999999999998</v>
      </c>
      <c r="I301" s="255"/>
      <c r="J301" s="251"/>
      <c r="K301" s="251"/>
      <c r="L301" s="256"/>
      <c r="M301" s="257"/>
      <c r="N301" s="258"/>
      <c r="O301" s="258"/>
      <c r="P301" s="258"/>
      <c r="Q301" s="258"/>
      <c r="R301" s="258"/>
      <c r="S301" s="258"/>
      <c r="T301" s="259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0" t="s">
        <v>180</v>
      </c>
      <c r="AU301" s="260" t="s">
        <v>177</v>
      </c>
      <c r="AV301" s="14" t="s">
        <v>177</v>
      </c>
      <c r="AW301" s="14" t="s">
        <v>30</v>
      </c>
      <c r="AX301" s="14" t="s">
        <v>73</v>
      </c>
      <c r="AY301" s="260" t="s">
        <v>169</v>
      </c>
    </row>
    <row r="302" s="14" customFormat="1">
      <c r="A302" s="14"/>
      <c r="B302" s="250"/>
      <c r="C302" s="251"/>
      <c r="D302" s="235" t="s">
        <v>180</v>
      </c>
      <c r="E302" s="252" t="s">
        <v>1</v>
      </c>
      <c r="F302" s="253" t="s">
        <v>1689</v>
      </c>
      <c r="G302" s="251"/>
      <c r="H302" s="254">
        <v>14.526</v>
      </c>
      <c r="I302" s="255"/>
      <c r="J302" s="251"/>
      <c r="K302" s="251"/>
      <c r="L302" s="256"/>
      <c r="M302" s="257"/>
      <c r="N302" s="258"/>
      <c r="O302" s="258"/>
      <c r="P302" s="258"/>
      <c r="Q302" s="258"/>
      <c r="R302" s="258"/>
      <c r="S302" s="258"/>
      <c r="T302" s="259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0" t="s">
        <v>180</v>
      </c>
      <c r="AU302" s="260" t="s">
        <v>177</v>
      </c>
      <c r="AV302" s="14" t="s">
        <v>177</v>
      </c>
      <c r="AW302" s="14" t="s">
        <v>30</v>
      </c>
      <c r="AX302" s="14" t="s">
        <v>73</v>
      </c>
      <c r="AY302" s="260" t="s">
        <v>169</v>
      </c>
    </row>
    <row r="303" s="13" customFormat="1">
      <c r="A303" s="13"/>
      <c r="B303" s="240"/>
      <c r="C303" s="241"/>
      <c r="D303" s="235" t="s">
        <v>180</v>
      </c>
      <c r="E303" s="242" t="s">
        <v>1</v>
      </c>
      <c r="F303" s="243" t="s">
        <v>204</v>
      </c>
      <c r="G303" s="241"/>
      <c r="H303" s="242" t="s">
        <v>1</v>
      </c>
      <c r="I303" s="244"/>
      <c r="J303" s="241"/>
      <c r="K303" s="241"/>
      <c r="L303" s="245"/>
      <c r="M303" s="246"/>
      <c r="N303" s="247"/>
      <c r="O303" s="247"/>
      <c r="P303" s="247"/>
      <c r="Q303" s="247"/>
      <c r="R303" s="247"/>
      <c r="S303" s="247"/>
      <c r="T303" s="248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9" t="s">
        <v>180</v>
      </c>
      <c r="AU303" s="249" t="s">
        <v>177</v>
      </c>
      <c r="AV303" s="13" t="s">
        <v>81</v>
      </c>
      <c r="AW303" s="13" t="s">
        <v>30</v>
      </c>
      <c r="AX303" s="13" t="s">
        <v>73</v>
      </c>
      <c r="AY303" s="249" t="s">
        <v>169</v>
      </c>
    </row>
    <row r="304" s="14" customFormat="1">
      <c r="A304" s="14"/>
      <c r="B304" s="250"/>
      <c r="C304" s="251"/>
      <c r="D304" s="235" t="s">
        <v>180</v>
      </c>
      <c r="E304" s="252" t="s">
        <v>1</v>
      </c>
      <c r="F304" s="253" t="s">
        <v>1641</v>
      </c>
      <c r="G304" s="251"/>
      <c r="H304" s="254">
        <v>-9.4079999999999995</v>
      </c>
      <c r="I304" s="255"/>
      <c r="J304" s="251"/>
      <c r="K304" s="251"/>
      <c r="L304" s="256"/>
      <c r="M304" s="257"/>
      <c r="N304" s="258"/>
      <c r="O304" s="258"/>
      <c r="P304" s="258"/>
      <c r="Q304" s="258"/>
      <c r="R304" s="258"/>
      <c r="S304" s="258"/>
      <c r="T304" s="259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60" t="s">
        <v>180</v>
      </c>
      <c r="AU304" s="260" t="s">
        <v>177</v>
      </c>
      <c r="AV304" s="14" t="s">
        <v>177</v>
      </c>
      <c r="AW304" s="14" t="s">
        <v>30</v>
      </c>
      <c r="AX304" s="14" t="s">
        <v>73</v>
      </c>
      <c r="AY304" s="260" t="s">
        <v>169</v>
      </c>
    </row>
    <row r="305" s="14" customFormat="1">
      <c r="A305" s="14"/>
      <c r="B305" s="250"/>
      <c r="C305" s="251"/>
      <c r="D305" s="235" t="s">
        <v>180</v>
      </c>
      <c r="E305" s="252" t="s">
        <v>1</v>
      </c>
      <c r="F305" s="253" t="s">
        <v>1690</v>
      </c>
      <c r="G305" s="251"/>
      <c r="H305" s="254">
        <v>-19.036000000000001</v>
      </c>
      <c r="I305" s="255"/>
      <c r="J305" s="251"/>
      <c r="K305" s="251"/>
      <c r="L305" s="256"/>
      <c r="M305" s="257"/>
      <c r="N305" s="258"/>
      <c r="O305" s="258"/>
      <c r="P305" s="258"/>
      <c r="Q305" s="258"/>
      <c r="R305" s="258"/>
      <c r="S305" s="258"/>
      <c r="T305" s="259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60" t="s">
        <v>180</v>
      </c>
      <c r="AU305" s="260" t="s">
        <v>177</v>
      </c>
      <c r="AV305" s="14" t="s">
        <v>177</v>
      </c>
      <c r="AW305" s="14" t="s">
        <v>30</v>
      </c>
      <c r="AX305" s="14" t="s">
        <v>73</v>
      </c>
      <c r="AY305" s="260" t="s">
        <v>169</v>
      </c>
    </row>
    <row r="306" s="13" customFormat="1">
      <c r="A306" s="13"/>
      <c r="B306" s="240"/>
      <c r="C306" s="241"/>
      <c r="D306" s="235" t="s">
        <v>180</v>
      </c>
      <c r="E306" s="242" t="s">
        <v>1</v>
      </c>
      <c r="F306" s="243" t="s">
        <v>207</v>
      </c>
      <c r="G306" s="241"/>
      <c r="H306" s="242" t="s">
        <v>1</v>
      </c>
      <c r="I306" s="244"/>
      <c r="J306" s="241"/>
      <c r="K306" s="241"/>
      <c r="L306" s="245"/>
      <c r="M306" s="246"/>
      <c r="N306" s="247"/>
      <c r="O306" s="247"/>
      <c r="P306" s="247"/>
      <c r="Q306" s="247"/>
      <c r="R306" s="247"/>
      <c r="S306" s="247"/>
      <c r="T306" s="248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9" t="s">
        <v>180</v>
      </c>
      <c r="AU306" s="249" t="s">
        <v>177</v>
      </c>
      <c r="AV306" s="13" t="s">
        <v>81</v>
      </c>
      <c r="AW306" s="13" t="s">
        <v>30</v>
      </c>
      <c r="AX306" s="13" t="s">
        <v>73</v>
      </c>
      <c r="AY306" s="249" t="s">
        <v>169</v>
      </c>
    </row>
    <row r="307" s="14" customFormat="1">
      <c r="A307" s="14"/>
      <c r="B307" s="250"/>
      <c r="C307" s="251"/>
      <c r="D307" s="235" t="s">
        <v>180</v>
      </c>
      <c r="E307" s="252" t="s">
        <v>1</v>
      </c>
      <c r="F307" s="253" t="s">
        <v>1643</v>
      </c>
      <c r="G307" s="251"/>
      <c r="H307" s="254">
        <v>4.1399999999999997</v>
      </c>
      <c r="I307" s="255"/>
      <c r="J307" s="251"/>
      <c r="K307" s="251"/>
      <c r="L307" s="256"/>
      <c r="M307" s="257"/>
      <c r="N307" s="258"/>
      <c r="O307" s="258"/>
      <c r="P307" s="258"/>
      <c r="Q307" s="258"/>
      <c r="R307" s="258"/>
      <c r="S307" s="258"/>
      <c r="T307" s="259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60" t="s">
        <v>180</v>
      </c>
      <c r="AU307" s="260" t="s">
        <v>177</v>
      </c>
      <c r="AV307" s="14" t="s">
        <v>177</v>
      </c>
      <c r="AW307" s="14" t="s">
        <v>30</v>
      </c>
      <c r="AX307" s="14" t="s">
        <v>73</v>
      </c>
      <c r="AY307" s="260" t="s">
        <v>169</v>
      </c>
    </row>
    <row r="308" s="15" customFormat="1">
      <c r="A308" s="15"/>
      <c r="B308" s="261"/>
      <c r="C308" s="262"/>
      <c r="D308" s="235" t="s">
        <v>180</v>
      </c>
      <c r="E308" s="263" t="s">
        <v>1</v>
      </c>
      <c r="F308" s="264" t="s">
        <v>183</v>
      </c>
      <c r="G308" s="262"/>
      <c r="H308" s="265">
        <v>255.28999999999996</v>
      </c>
      <c r="I308" s="266"/>
      <c r="J308" s="262"/>
      <c r="K308" s="262"/>
      <c r="L308" s="267"/>
      <c r="M308" s="268"/>
      <c r="N308" s="269"/>
      <c r="O308" s="269"/>
      <c r="P308" s="269"/>
      <c r="Q308" s="269"/>
      <c r="R308" s="269"/>
      <c r="S308" s="269"/>
      <c r="T308" s="270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71" t="s">
        <v>180</v>
      </c>
      <c r="AU308" s="271" t="s">
        <v>177</v>
      </c>
      <c r="AV308" s="15" t="s">
        <v>176</v>
      </c>
      <c r="AW308" s="15" t="s">
        <v>30</v>
      </c>
      <c r="AX308" s="15" t="s">
        <v>81</v>
      </c>
      <c r="AY308" s="271" t="s">
        <v>169</v>
      </c>
    </row>
    <row r="309" s="2" customFormat="1" ht="24.15" customHeight="1">
      <c r="A309" s="39"/>
      <c r="B309" s="40"/>
      <c r="C309" s="221" t="s">
        <v>273</v>
      </c>
      <c r="D309" s="221" t="s">
        <v>172</v>
      </c>
      <c r="E309" s="222" t="s">
        <v>335</v>
      </c>
      <c r="F309" s="223" t="s">
        <v>336</v>
      </c>
      <c r="G309" s="224" t="s">
        <v>189</v>
      </c>
      <c r="H309" s="225">
        <v>25.739999999999998</v>
      </c>
      <c r="I309" s="226"/>
      <c r="J309" s="227">
        <f>ROUND(I309*H309,2)</f>
        <v>0</v>
      </c>
      <c r="K309" s="228"/>
      <c r="L309" s="45"/>
      <c r="M309" s="229" t="s">
        <v>1</v>
      </c>
      <c r="N309" s="230" t="s">
        <v>41</v>
      </c>
      <c r="O309" s="93"/>
      <c r="P309" s="231">
        <f>O309*H309</f>
        <v>0</v>
      </c>
      <c r="Q309" s="231">
        <v>0</v>
      </c>
      <c r="R309" s="231">
        <f>Q309*H309</f>
        <v>0</v>
      </c>
      <c r="S309" s="231">
        <v>0.068000000000000005</v>
      </c>
      <c r="T309" s="232">
        <f>S309*H309</f>
        <v>1.7503200000000001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33" t="s">
        <v>176</v>
      </c>
      <c r="AT309" s="233" t="s">
        <v>172</v>
      </c>
      <c r="AU309" s="233" t="s">
        <v>177</v>
      </c>
      <c r="AY309" s="18" t="s">
        <v>169</v>
      </c>
      <c r="BE309" s="234">
        <f>IF(N309="základní",J309,0)</f>
        <v>0</v>
      </c>
      <c r="BF309" s="234">
        <f>IF(N309="snížená",J309,0)</f>
        <v>0</v>
      </c>
      <c r="BG309" s="234">
        <f>IF(N309="zákl. přenesená",J309,0)</f>
        <v>0</v>
      </c>
      <c r="BH309" s="234">
        <f>IF(N309="sníž. přenesená",J309,0)</f>
        <v>0</v>
      </c>
      <c r="BI309" s="234">
        <f>IF(N309="nulová",J309,0)</f>
        <v>0</v>
      </c>
      <c r="BJ309" s="18" t="s">
        <v>178</v>
      </c>
      <c r="BK309" s="234">
        <f>ROUND(I309*H309,2)</f>
        <v>0</v>
      </c>
      <c r="BL309" s="18" t="s">
        <v>176</v>
      </c>
      <c r="BM309" s="233" t="s">
        <v>360</v>
      </c>
    </row>
    <row r="310" s="2" customFormat="1">
      <c r="A310" s="39"/>
      <c r="B310" s="40"/>
      <c r="C310" s="41"/>
      <c r="D310" s="235" t="s">
        <v>179</v>
      </c>
      <c r="E310" s="41"/>
      <c r="F310" s="236" t="s">
        <v>336</v>
      </c>
      <c r="G310" s="41"/>
      <c r="H310" s="41"/>
      <c r="I310" s="237"/>
      <c r="J310" s="41"/>
      <c r="K310" s="41"/>
      <c r="L310" s="45"/>
      <c r="M310" s="238"/>
      <c r="N310" s="239"/>
      <c r="O310" s="93"/>
      <c r="P310" s="93"/>
      <c r="Q310" s="93"/>
      <c r="R310" s="93"/>
      <c r="S310" s="93"/>
      <c r="T310" s="94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179</v>
      </c>
      <c r="AU310" s="18" t="s">
        <v>177</v>
      </c>
    </row>
    <row r="311" s="14" customFormat="1">
      <c r="A311" s="14"/>
      <c r="B311" s="250"/>
      <c r="C311" s="251"/>
      <c r="D311" s="235" t="s">
        <v>180</v>
      </c>
      <c r="E311" s="252" t="s">
        <v>1</v>
      </c>
      <c r="F311" s="253" t="s">
        <v>1691</v>
      </c>
      <c r="G311" s="251"/>
      <c r="H311" s="254">
        <v>3.5</v>
      </c>
      <c r="I311" s="255"/>
      <c r="J311" s="251"/>
      <c r="K311" s="251"/>
      <c r="L311" s="256"/>
      <c r="M311" s="257"/>
      <c r="N311" s="258"/>
      <c r="O311" s="258"/>
      <c r="P311" s="258"/>
      <c r="Q311" s="258"/>
      <c r="R311" s="258"/>
      <c r="S311" s="258"/>
      <c r="T311" s="259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60" t="s">
        <v>180</v>
      </c>
      <c r="AU311" s="260" t="s">
        <v>177</v>
      </c>
      <c r="AV311" s="14" t="s">
        <v>177</v>
      </c>
      <c r="AW311" s="14" t="s">
        <v>30</v>
      </c>
      <c r="AX311" s="14" t="s">
        <v>73</v>
      </c>
      <c r="AY311" s="260" t="s">
        <v>169</v>
      </c>
    </row>
    <row r="312" s="14" customFormat="1">
      <c r="A312" s="14"/>
      <c r="B312" s="250"/>
      <c r="C312" s="251"/>
      <c r="D312" s="235" t="s">
        <v>180</v>
      </c>
      <c r="E312" s="252" t="s">
        <v>1</v>
      </c>
      <c r="F312" s="253" t="s">
        <v>1692</v>
      </c>
      <c r="G312" s="251"/>
      <c r="H312" s="254">
        <v>13.6</v>
      </c>
      <c r="I312" s="255"/>
      <c r="J312" s="251"/>
      <c r="K312" s="251"/>
      <c r="L312" s="256"/>
      <c r="M312" s="257"/>
      <c r="N312" s="258"/>
      <c r="O312" s="258"/>
      <c r="P312" s="258"/>
      <c r="Q312" s="258"/>
      <c r="R312" s="258"/>
      <c r="S312" s="258"/>
      <c r="T312" s="259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60" t="s">
        <v>180</v>
      </c>
      <c r="AU312" s="260" t="s">
        <v>177</v>
      </c>
      <c r="AV312" s="14" t="s">
        <v>177</v>
      </c>
      <c r="AW312" s="14" t="s">
        <v>30</v>
      </c>
      <c r="AX312" s="14" t="s">
        <v>73</v>
      </c>
      <c r="AY312" s="260" t="s">
        <v>169</v>
      </c>
    </row>
    <row r="313" s="14" customFormat="1">
      <c r="A313" s="14"/>
      <c r="B313" s="250"/>
      <c r="C313" s="251"/>
      <c r="D313" s="235" t="s">
        <v>180</v>
      </c>
      <c r="E313" s="252" t="s">
        <v>1</v>
      </c>
      <c r="F313" s="253" t="s">
        <v>1693</v>
      </c>
      <c r="G313" s="251"/>
      <c r="H313" s="254">
        <v>8.6400000000000006</v>
      </c>
      <c r="I313" s="255"/>
      <c r="J313" s="251"/>
      <c r="K313" s="251"/>
      <c r="L313" s="256"/>
      <c r="M313" s="257"/>
      <c r="N313" s="258"/>
      <c r="O313" s="258"/>
      <c r="P313" s="258"/>
      <c r="Q313" s="258"/>
      <c r="R313" s="258"/>
      <c r="S313" s="258"/>
      <c r="T313" s="259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60" t="s">
        <v>180</v>
      </c>
      <c r="AU313" s="260" t="s">
        <v>177</v>
      </c>
      <c r="AV313" s="14" t="s">
        <v>177</v>
      </c>
      <c r="AW313" s="14" t="s">
        <v>30</v>
      </c>
      <c r="AX313" s="14" t="s">
        <v>73</v>
      </c>
      <c r="AY313" s="260" t="s">
        <v>169</v>
      </c>
    </row>
    <row r="314" s="15" customFormat="1">
      <c r="A314" s="15"/>
      <c r="B314" s="261"/>
      <c r="C314" s="262"/>
      <c r="D314" s="235" t="s">
        <v>180</v>
      </c>
      <c r="E314" s="263" t="s">
        <v>1</v>
      </c>
      <c r="F314" s="264" t="s">
        <v>183</v>
      </c>
      <c r="G314" s="262"/>
      <c r="H314" s="265">
        <v>25.740000000000002</v>
      </c>
      <c r="I314" s="266"/>
      <c r="J314" s="262"/>
      <c r="K314" s="262"/>
      <c r="L314" s="267"/>
      <c r="M314" s="268"/>
      <c r="N314" s="269"/>
      <c r="O314" s="269"/>
      <c r="P314" s="269"/>
      <c r="Q314" s="269"/>
      <c r="R314" s="269"/>
      <c r="S314" s="269"/>
      <c r="T314" s="270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71" t="s">
        <v>180</v>
      </c>
      <c r="AU314" s="271" t="s">
        <v>177</v>
      </c>
      <c r="AV314" s="15" t="s">
        <v>176</v>
      </c>
      <c r="AW314" s="15" t="s">
        <v>30</v>
      </c>
      <c r="AX314" s="15" t="s">
        <v>81</v>
      </c>
      <c r="AY314" s="271" t="s">
        <v>169</v>
      </c>
    </row>
    <row r="315" s="12" customFormat="1" ht="22.8" customHeight="1">
      <c r="A315" s="12"/>
      <c r="B315" s="205"/>
      <c r="C315" s="206"/>
      <c r="D315" s="207" t="s">
        <v>72</v>
      </c>
      <c r="E315" s="219" t="s">
        <v>341</v>
      </c>
      <c r="F315" s="219" t="s">
        <v>342</v>
      </c>
      <c r="G315" s="206"/>
      <c r="H315" s="206"/>
      <c r="I315" s="209"/>
      <c r="J315" s="220">
        <f>BK315</f>
        <v>0</v>
      </c>
      <c r="K315" s="206"/>
      <c r="L315" s="211"/>
      <c r="M315" s="212"/>
      <c r="N315" s="213"/>
      <c r="O315" s="213"/>
      <c r="P315" s="214">
        <f>SUM(P316:P327)</f>
        <v>0</v>
      </c>
      <c r="Q315" s="213"/>
      <c r="R315" s="214">
        <f>SUM(R316:R327)</f>
        <v>0</v>
      </c>
      <c r="S315" s="213"/>
      <c r="T315" s="215">
        <f>SUM(T316:T327)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16" t="s">
        <v>81</v>
      </c>
      <c r="AT315" s="217" t="s">
        <v>72</v>
      </c>
      <c r="AU315" s="217" t="s">
        <v>81</v>
      </c>
      <c r="AY315" s="216" t="s">
        <v>169</v>
      </c>
      <c r="BK315" s="218">
        <f>SUM(BK316:BK327)</f>
        <v>0</v>
      </c>
    </row>
    <row r="316" s="2" customFormat="1" ht="24.15" customHeight="1">
      <c r="A316" s="39"/>
      <c r="B316" s="40"/>
      <c r="C316" s="221" t="s">
        <v>363</v>
      </c>
      <c r="D316" s="221" t="s">
        <v>172</v>
      </c>
      <c r="E316" s="222" t="s">
        <v>343</v>
      </c>
      <c r="F316" s="223" t="s">
        <v>344</v>
      </c>
      <c r="G316" s="224" t="s">
        <v>175</v>
      </c>
      <c r="H316" s="225">
        <v>52.423999999999999</v>
      </c>
      <c r="I316" s="226"/>
      <c r="J316" s="227">
        <f>ROUND(I316*H316,2)</f>
        <v>0</v>
      </c>
      <c r="K316" s="228"/>
      <c r="L316" s="45"/>
      <c r="M316" s="229" t="s">
        <v>1</v>
      </c>
      <c r="N316" s="230" t="s">
        <v>41</v>
      </c>
      <c r="O316" s="93"/>
      <c r="P316" s="231">
        <f>O316*H316</f>
        <v>0</v>
      </c>
      <c r="Q316" s="231">
        <v>0</v>
      </c>
      <c r="R316" s="231">
        <f>Q316*H316</f>
        <v>0</v>
      </c>
      <c r="S316" s="231">
        <v>0</v>
      </c>
      <c r="T316" s="232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33" t="s">
        <v>176</v>
      </c>
      <c r="AT316" s="233" t="s">
        <v>172</v>
      </c>
      <c r="AU316" s="233" t="s">
        <v>177</v>
      </c>
      <c r="AY316" s="18" t="s">
        <v>169</v>
      </c>
      <c r="BE316" s="234">
        <f>IF(N316="základní",J316,0)</f>
        <v>0</v>
      </c>
      <c r="BF316" s="234">
        <f>IF(N316="snížená",J316,0)</f>
        <v>0</v>
      </c>
      <c r="BG316" s="234">
        <f>IF(N316="zákl. přenesená",J316,0)</f>
        <v>0</v>
      </c>
      <c r="BH316" s="234">
        <f>IF(N316="sníž. přenesená",J316,0)</f>
        <v>0</v>
      </c>
      <c r="BI316" s="234">
        <f>IF(N316="nulová",J316,0)</f>
        <v>0</v>
      </c>
      <c r="BJ316" s="18" t="s">
        <v>178</v>
      </c>
      <c r="BK316" s="234">
        <f>ROUND(I316*H316,2)</f>
        <v>0</v>
      </c>
      <c r="BL316" s="18" t="s">
        <v>176</v>
      </c>
      <c r="BM316" s="233" t="s">
        <v>366</v>
      </c>
    </row>
    <row r="317" s="2" customFormat="1">
      <c r="A317" s="39"/>
      <c r="B317" s="40"/>
      <c r="C317" s="41"/>
      <c r="D317" s="235" t="s">
        <v>179</v>
      </c>
      <c r="E317" s="41"/>
      <c r="F317" s="236" t="s">
        <v>344</v>
      </c>
      <c r="G317" s="41"/>
      <c r="H317" s="41"/>
      <c r="I317" s="237"/>
      <c r="J317" s="41"/>
      <c r="K317" s="41"/>
      <c r="L317" s="45"/>
      <c r="M317" s="238"/>
      <c r="N317" s="239"/>
      <c r="O317" s="93"/>
      <c r="P317" s="93"/>
      <c r="Q317" s="93"/>
      <c r="R317" s="93"/>
      <c r="S317" s="93"/>
      <c r="T317" s="94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179</v>
      </c>
      <c r="AU317" s="18" t="s">
        <v>177</v>
      </c>
    </row>
    <row r="318" s="2" customFormat="1" ht="24.15" customHeight="1">
      <c r="A318" s="39"/>
      <c r="B318" s="40"/>
      <c r="C318" s="221" t="s">
        <v>278</v>
      </c>
      <c r="D318" s="221" t="s">
        <v>172</v>
      </c>
      <c r="E318" s="222" t="s">
        <v>347</v>
      </c>
      <c r="F318" s="223" t="s">
        <v>348</v>
      </c>
      <c r="G318" s="224" t="s">
        <v>175</v>
      </c>
      <c r="H318" s="225">
        <v>52.423999999999999</v>
      </c>
      <c r="I318" s="226"/>
      <c r="J318" s="227">
        <f>ROUND(I318*H318,2)</f>
        <v>0</v>
      </c>
      <c r="K318" s="228"/>
      <c r="L318" s="45"/>
      <c r="M318" s="229" t="s">
        <v>1</v>
      </c>
      <c r="N318" s="230" t="s">
        <v>41</v>
      </c>
      <c r="O318" s="93"/>
      <c r="P318" s="231">
        <f>O318*H318</f>
        <v>0</v>
      </c>
      <c r="Q318" s="231">
        <v>0</v>
      </c>
      <c r="R318" s="231">
        <f>Q318*H318</f>
        <v>0</v>
      </c>
      <c r="S318" s="231">
        <v>0</v>
      </c>
      <c r="T318" s="232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3" t="s">
        <v>176</v>
      </c>
      <c r="AT318" s="233" t="s">
        <v>172</v>
      </c>
      <c r="AU318" s="233" t="s">
        <v>177</v>
      </c>
      <c r="AY318" s="18" t="s">
        <v>169</v>
      </c>
      <c r="BE318" s="234">
        <f>IF(N318="základní",J318,0)</f>
        <v>0</v>
      </c>
      <c r="BF318" s="234">
        <f>IF(N318="snížená",J318,0)</f>
        <v>0</v>
      </c>
      <c r="BG318" s="234">
        <f>IF(N318="zákl. přenesená",J318,0)</f>
        <v>0</v>
      </c>
      <c r="BH318" s="234">
        <f>IF(N318="sníž. přenesená",J318,0)</f>
        <v>0</v>
      </c>
      <c r="BI318" s="234">
        <f>IF(N318="nulová",J318,0)</f>
        <v>0</v>
      </c>
      <c r="BJ318" s="18" t="s">
        <v>178</v>
      </c>
      <c r="BK318" s="234">
        <f>ROUND(I318*H318,2)</f>
        <v>0</v>
      </c>
      <c r="BL318" s="18" t="s">
        <v>176</v>
      </c>
      <c r="BM318" s="233" t="s">
        <v>373</v>
      </c>
    </row>
    <row r="319" s="2" customFormat="1">
      <c r="A319" s="39"/>
      <c r="B319" s="40"/>
      <c r="C319" s="41"/>
      <c r="D319" s="235" t="s">
        <v>179</v>
      </c>
      <c r="E319" s="41"/>
      <c r="F319" s="236" t="s">
        <v>348</v>
      </c>
      <c r="G319" s="41"/>
      <c r="H319" s="41"/>
      <c r="I319" s="237"/>
      <c r="J319" s="41"/>
      <c r="K319" s="41"/>
      <c r="L319" s="45"/>
      <c r="M319" s="238"/>
      <c r="N319" s="239"/>
      <c r="O319" s="93"/>
      <c r="P319" s="93"/>
      <c r="Q319" s="93"/>
      <c r="R319" s="93"/>
      <c r="S319" s="93"/>
      <c r="T319" s="94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179</v>
      </c>
      <c r="AU319" s="18" t="s">
        <v>177</v>
      </c>
    </row>
    <row r="320" s="2" customFormat="1" ht="24.15" customHeight="1">
      <c r="A320" s="39"/>
      <c r="B320" s="40"/>
      <c r="C320" s="221" t="s">
        <v>374</v>
      </c>
      <c r="D320" s="221" t="s">
        <v>172</v>
      </c>
      <c r="E320" s="222" t="s">
        <v>350</v>
      </c>
      <c r="F320" s="223" t="s">
        <v>351</v>
      </c>
      <c r="G320" s="224" t="s">
        <v>175</v>
      </c>
      <c r="H320" s="225">
        <v>471.81599999999997</v>
      </c>
      <c r="I320" s="226"/>
      <c r="J320" s="227">
        <f>ROUND(I320*H320,2)</f>
        <v>0</v>
      </c>
      <c r="K320" s="228"/>
      <c r="L320" s="45"/>
      <c r="M320" s="229" t="s">
        <v>1</v>
      </c>
      <c r="N320" s="230" t="s">
        <v>41</v>
      </c>
      <c r="O320" s="93"/>
      <c r="P320" s="231">
        <f>O320*H320</f>
        <v>0</v>
      </c>
      <c r="Q320" s="231">
        <v>0</v>
      </c>
      <c r="R320" s="231">
        <f>Q320*H320</f>
        <v>0</v>
      </c>
      <c r="S320" s="231">
        <v>0</v>
      </c>
      <c r="T320" s="232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33" t="s">
        <v>176</v>
      </c>
      <c r="AT320" s="233" t="s">
        <v>172</v>
      </c>
      <c r="AU320" s="233" t="s">
        <v>177</v>
      </c>
      <c r="AY320" s="18" t="s">
        <v>169</v>
      </c>
      <c r="BE320" s="234">
        <f>IF(N320="základní",J320,0)</f>
        <v>0</v>
      </c>
      <c r="BF320" s="234">
        <f>IF(N320="snížená",J320,0)</f>
        <v>0</v>
      </c>
      <c r="BG320" s="234">
        <f>IF(N320="zákl. přenesená",J320,0)</f>
        <v>0</v>
      </c>
      <c r="BH320" s="234">
        <f>IF(N320="sníž. přenesená",J320,0)</f>
        <v>0</v>
      </c>
      <c r="BI320" s="234">
        <f>IF(N320="nulová",J320,0)</f>
        <v>0</v>
      </c>
      <c r="BJ320" s="18" t="s">
        <v>178</v>
      </c>
      <c r="BK320" s="234">
        <f>ROUND(I320*H320,2)</f>
        <v>0</v>
      </c>
      <c r="BL320" s="18" t="s">
        <v>176</v>
      </c>
      <c r="BM320" s="233" t="s">
        <v>377</v>
      </c>
    </row>
    <row r="321" s="2" customFormat="1">
      <c r="A321" s="39"/>
      <c r="B321" s="40"/>
      <c r="C321" s="41"/>
      <c r="D321" s="235" t="s">
        <v>179</v>
      </c>
      <c r="E321" s="41"/>
      <c r="F321" s="236" t="s">
        <v>351</v>
      </c>
      <c r="G321" s="41"/>
      <c r="H321" s="41"/>
      <c r="I321" s="237"/>
      <c r="J321" s="41"/>
      <c r="K321" s="41"/>
      <c r="L321" s="45"/>
      <c r="M321" s="238"/>
      <c r="N321" s="239"/>
      <c r="O321" s="93"/>
      <c r="P321" s="93"/>
      <c r="Q321" s="93"/>
      <c r="R321" s="93"/>
      <c r="S321" s="93"/>
      <c r="T321" s="94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179</v>
      </c>
      <c r="AU321" s="18" t="s">
        <v>177</v>
      </c>
    </row>
    <row r="322" s="14" customFormat="1">
      <c r="A322" s="14"/>
      <c r="B322" s="250"/>
      <c r="C322" s="251"/>
      <c r="D322" s="235" t="s">
        <v>180</v>
      </c>
      <c r="E322" s="252" t="s">
        <v>1</v>
      </c>
      <c r="F322" s="253" t="s">
        <v>1694</v>
      </c>
      <c r="G322" s="251"/>
      <c r="H322" s="254">
        <v>471.81599999999997</v>
      </c>
      <c r="I322" s="255"/>
      <c r="J322" s="251"/>
      <c r="K322" s="251"/>
      <c r="L322" s="256"/>
      <c r="M322" s="257"/>
      <c r="N322" s="258"/>
      <c r="O322" s="258"/>
      <c r="P322" s="258"/>
      <c r="Q322" s="258"/>
      <c r="R322" s="258"/>
      <c r="S322" s="258"/>
      <c r="T322" s="259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60" t="s">
        <v>180</v>
      </c>
      <c r="AU322" s="260" t="s">
        <v>177</v>
      </c>
      <c r="AV322" s="14" t="s">
        <v>177</v>
      </c>
      <c r="AW322" s="14" t="s">
        <v>30</v>
      </c>
      <c r="AX322" s="14" t="s">
        <v>73</v>
      </c>
      <c r="AY322" s="260" t="s">
        <v>169</v>
      </c>
    </row>
    <row r="323" s="15" customFormat="1">
      <c r="A323" s="15"/>
      <c r="B323" s="261"/>
      <c r="C323" s="262"/>
      <c r="D323" s="235" t="s">
        <v>180</v>
      </c>
      <c r="E323" s="263" t="s">
        <v>1</v>
      </c>
      <c r="F323" s="264" t="s">
        <v>183</v>
      </c>
      <c r="G323" s="262"/>
      <c r="H323" s="265">
        <v>471.81599999999997</v>
      </c>
      <c r="I323" s="266"/>
      <c r="J323" s="262"/>
      <c r="K323" s="262"/>
      <c r="L323" s="267"/>
      <c r="M323" s="268"/>
      <c r="N323" s="269"/>
      <c r="O323" s="269"/>
      <c r="P323" s="269"/>
      <c r="Q323" s="269"/>
      <c r="R323" s="269"/>
      <c r="S323" s="269"/>
      <c r="T323" s="270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71" t="s">
        <v>180</v>
      </c>
      <c r="AU323" s="271" t="s">
        <v>177</v>
      </c>
      <c r="AV323" s="15" t="s">
        <v>176</v>
      </c>
      <c r="AW323" s="15" t="s">
        <v>30</v>
      </c>
      <c r="AX323" s="15" t="s">
        <v>81</v>
      </c>
      <c r="AY323" s="271" t="s">
        <v>169</v>
      </c>
    </row>
    <row r="324" s="2" customFormat="1" ht="44.25" customHeight="1">
      <c r="A324" s="39"/>
      <c r="B324" s="40"/>
      <c r="C324" s="221" t="s">
        <v>282</v>
      </c>
      <c r="D324" s="221" t="s">
        <v>172</v>
      </c>
      <c r="E324" s="222" t="s">
        <v>355</v>
      </c>
      <c r="F324" s="223" t="s">
        <v>356</v>
      </c>
      <c r="G324" s="224" t="s">
        <v>175</v>
      </c>
      <c r="H324" s="225">
        <v>52.423999999999999</v>
      </c>
      <c r="I324" s="226"/>
      <c r="J324" s="227">
        <f>ROUND(I324*H324,2)</f>
        <v>0</v>
      </c>
      <c r="K324" s="228"/>
      <c r="L324" s="45"/>
      <c r="M324" s="229" t="s">
        <v>1</v>
      </c>
      <c r="N324" s="230" t="s">
        <v>41</v>
      </c>
      <c r="O324" s="93"/>
      <c r="P324" s="231">
        <f>O324*H324</f>
        <v>0</v>
      </c>
      <c r="Q324" s="231">
        <v>0</v>
      </c>
      <c r="R324" s="231">
        <f>Q324*H324</f>
        <v>0</v>
      </c>
      <c r="S324" s="231">
        <v>0</v>
      </c>
      <c r="T324" s="232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33" t="s">
        <v>176</v>
      </c>
      <c r="AT324" s="233" t="s">
        <v>172</v>
      </c>
      <c r="AU324" s="233" t="s">
        <v>177</v>
      </c>
      <c r="AY324" s="18" t="s">
        <v>169</v>
      </c>
      <c r="BE324" s="234">
        <f>IF(N324="základní",J324,0)</f>
        <v>0</v>
      </c>
      <c r="BF324" s="234">
        <f>IF(N324="snížená",J324,0)</f>
        <v>0</v>
      </c>
      <c r="BG324" s="234">
        <f>IF(N324="zákl. přenesená",J324,0)</f>
        <v>0</v>
      </c>
      <c r="BH324" s="234">
        <f>IF(N324="sníž. přenesená",J324,0)</f>
        <v>0</v>
      </c>
      <c r="BI324" s="234">
        <f>IF(N324="nulová",J324,0)</f>
        <v>0</v>
      </c>
      <c r="BJ324" s="18" t="s">
        <v>178</v>
      </c>
      <c r="BK324" s="234">
        <f>ROUND(I324*H324,2)</f>
        <v>0</v>
      </c>
      <c r="BL324" s="18" t="s">
        <v>176</v>
      </c>
      <c r="BM324" s="233" t="s">
        <v>566</v>
      </c>
    </row>
    <row r="325" s="2" customFormat="1">
      <c r="A325" s="39"/>
      <c r="B325" s="40"/>
      <c r="C325" s="41"/>
      <c r="D325" s="235" t="s">
        <v>179</v>
      </c>
      <c r="E325" s="41"/>
      <c r="F325" s="236" t="s">
        <v>356</v>
      </c>
      <c r="G325" s="41"/>
      <c r="H325" s="41"/>
      <c r="I325" s="237"/>
      <c r="J325" s="41"/>
      <c r="K325" s="41"/>
      <c r="L325" s="45"/>
      <c r="M325" s="238"/>
      <c r="N325" s="239"/>
      <c r="O325" s="93"/>
      <c r="P325" s="93"/>
      <c r="Q325" s="93"/>
      <c r="R325" s="93"/>
      <c r="S325" s="93"/>
      <c r="T325" s="94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179</v>
      </c>
      <c r="AU325" s="18" t="s">
        <v>177</v>
      </c>
    </row>
    <row r="326" s="2" customFormat="1" ht="24.15" customHeight="1">
      <c r="A326" s="39"/>
      <c r="B326" s="40"/>
      <c r="C326" s="221" t="s">
        <v>385</v>
      </c>
      <c r="D326" s="221" t="s">
        <v>172</v>
      </c>
      <c r="E326" s="222" t="s">
        <v>358</v>
      </c>
      <c r="F326" s="223" t="s">
        <v>359</v>
      </c>
      <c r="G326" s="224" t="s">
        <v>175</v>
      </c>
      <c r="H326" s="225">
        <v>52.423999999999999</v>
      </c>
      <c r="I326" s="226"/>
      <c r="J326" s="227">
        <f>ROUND(I326*H326,2)</f>
        <v>0</v>
      </c>
      <c r="K326" s="228"/>
      <c r="L326" s="45"/>
      <c r="M326" s="229" t="s">
        <v>1</v>
      </c>
      <c r="N326" s="230" t="s">
        <v>41</v>
      </c>
      <c r="O326" s="93"/>
      <c r="P326" s="231">
        <f>O326*H326</f>
        <v>0</v>
      </c>
      <c r="Q326" s="231">
        <v>0</v>
      </c>
      <c r="R326" s="231">
        <f>Q326*H326</f>
        <v>0</v>
      </c>
      <c r="S326" s="231">
        <v>0</v>
      </c>
      <c r="T326" s="232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33" t="s">
        <v>176</v>
      </c>
      <c r="AT326" s="233" t="s">
        <v>172</v>
      </c>
      <c r="AU326" s="233" t="s">
        <v>177</v>
      </c>
      <c r="AY326" s="18" t="s">
        <v>169</v>
      </c>
      <c r="BE326" s="234">
        <f>IF(N326="základní",J326,0)</f>
        <v>0</v>
      </c>
      <c r="BF326" s="234">
        <f>IF(N326="snížená",J326,0)</f>
        <v>0</v>
      </c>
      <c r="BG326" s="234">
        <f>IF(N326="zákl. přenesená",J326,0)</f>
        <v>0</v>
      </c>
      <c r="BH326" s="234">
        <f>IF(N326="sníž. přenesená",J326,0)</f>
        <v>0</v>
      </c>
      <c r="BI326" s="234">
        <f>IF(N326="nulová",J326,0)</f>
        <v>0</v>
      </c>
      <c r="BJ326" s="18" t="s">
        <v>178</v>
      </c>
      <c r="BK326" s="234">
        <f>ROUND(I326*H326,2)</f>
        <v>0</v>
      </c>
      <c r="BL326" s="18" t="s">
        <v>176</v>
      </c>
      <c r="BM326" s="233" t="s">
        <v>388</v>
      </c>
    </row>
    <row r="327" s="2" customFormat="1">
      <c r="A327" s="39"/>
      <c r="B327" s="40"/>
      <c r="C327" s="41"/>
      <c r="D327" s="235" t="s">
        <v>179</v>
      </c>
      <c r="E327" s="41"/>
      <c r="F327" s="236" t="s">
        <v>359</v>
      </c>
      <c r="G327" s="41"/>
      <c r="H327" s="41"/>
      <c r="I327" s="237"/>
      <c r="J327" s="41"/>
      <c r="K327" s="41"/>
      <c r="L327" s="45"/>
      <c r="M327" s="238"/>
      <c r="N327" s="239"/>
      <c r="O327" s="93"/>
      <c r="P327" s="93"/>
      <c r="Q327" s="93"/>
      <c r="R327" s="93"/>
      <c r="S327" s="93"/>
      <c r="T327" s="94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179</v>
      </c>
      <c r="AU327" s="18" t="s">
        <v>177</v>
      </c>
    </row>
    <row r="328" s="12" customFormat="1" ht="22.8" customHeight="1">
      <c r="A328" s="12"/>
      <c r="B328" s="205"/>
      <c r="C328" s="206"/>
      <c r="D328" s="207" t="s">
        <v>72</v>
      </c>
      <c r="E328" s="219" t="s">
        <v>361</v>
      </c>
      <c r="F328" s="219" t="s">
        <v>362</v>
      </c>
      <c r="G328" s="206"/>
      <c r="H328" s="206"/>
      <c r="I328" s="209"/>
      <c r="J328" s="220">
        <f>BK328</f>
        <v>0</v>
      </c>
      <c r="K328" s="206"/>
      <c r="L328" s="211"/>
      <c r="M328" s="212"/>
      <c r="N328" s="213"/>
      <c r="O328" s="213"/>
      <c r="P328" s="214">
        <f>SUM(P329:P330)</f>
        <v>0</v>
      </c>
      <c r="Q328" s="213"/>
      <c r="R328" s="214">
        <f>SUM(R329:R330)</f>
        <v>0</v>
      </c>
      <c r="S328" s="213"/>
      <c r="T328" s="215">
        <f>SUM(T329:T330)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216" t="s">
        <v>81</v>
      </c>
      <c r="AT328" s="217" t="s">
        <v>72</v>
      </c>
      <c r="AU328" s="217" t="s">
        <v>81</v>
      </c>
      <c r="AY328" s="216" t="s">
        <v>169</v>
      </c>
      <c r="BK328" s="218">
        <f>SUM(BK329:BK330)</f>
        <v>0</v>
      </c>
    </row>
    <row r="329" s="2" customFormat="1" ht="24.15" customHeight="1">
      <c r="A329" s="39"/>
      <c r="B329" s="40"/>
      <c r="C329" s="221" t="s">
        <v>285</v>
      </c>
      <c r="D329" s="221" t="s">
        <v>172</v>
      </c>
      <c r="E329" s="222" t="s">
        <v>364</v>
      </c>
      <c r="F329" s="223" t="s">
        <v>365</v>
      </c>
      <c r="G329" s="224" t="s">
        <v>175</v>
      </c>
      <c r="H329" s="225">
        <v>12.487</v>
      </c>
      <c r="I329" s="226"/>
      <c r="J329" s="227">
        <f>ROUND(I329*H329,2)</f>
        <v>0</v>
      </c>
      <c r="K329" s="228"/>
      <c r="L329" s="45"/>
      <c r="M329" s="229" t="s">
        <v>1</v>
      </c>
      <c r="N329" s="230" t="s">
        <v>41</v>
      </c>
      <c r="O329" s="93"/>
      <c r="P329" s="231">
        <f>O329*H329</f>
        <v>0</v>
      </c>
      <c r="Q329" s="231">
        <v>0</v>
      </c>
      <c r="R329" s="231">
        <f>Q329*H329</f>
        <v>0</v>
      </c>
      <c r="S329" s="231">
        <v>0</v>
      </c>
      <c r="T329" s="232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33" t="s">
        <v>176</v>
      </c>
      <c r="AT329" s="233" t="s">
        <v>172</v>
      </c>
      <c r="AU329" s="233" t="s">
        <v>177</v>
      </c>
      <c r="AY329" s="18" t="s">
        <v>169</v>
      </c>
      <c r="BE329" s="234">
        <f>IF(N329="základní",J329,0)</f>
        <v>0</v>
      </c>
      <c r="BF329" s="234">
        <f>IF(N329="snížená",J329,0)</f>
        <v>0</v>
      </c>
      <c r="BG329" s="234">
        <f>IF(N329="zákl. přenesená",J329,0)</f>
        <v>0</v>
      </c>
      <c r="BH329" s="234">
        <f>IF(N329="sníž. přenesená",J329,0)</f>
        <v>0</v>
      </c>
      <c r="BI329" s="234">
        <f>IF(N329="nulová",J329,0)</f>
        <v>0</v>
      </c>
      <c r="BJ329" s="18" t="s">
        <v>178</v>
      </c>
      <c r="BK329" s="234">
        <f>ROUND(I329*H329,2)</f>
        <v>0</v>
      </c>
      <c r="BL329" s="18" t="s">
        <v>176</v>
      </c>
      <c r="BM329" s="233" t="s">
        <v>581</v>
      </c>
    </row>
    <row r="330" s="2" customFormat="1">
      <c r="A330" s="39"/>
      <c r="B330" s="40"/>
      <c r="C330" s="41"/>
      <c r="D330" s="235" t="s">
        <v>179</v>
      </c>
      <c r="E330" s="41"/>
      <c r="F330" s="236" t="s">
        <v>365</v>
      </c>
      <c r="G330" s="41"/>
      <c r="H330" s="41"/>
      <c r="I330" s="237"/>
      <c r="J330" s="41"/>
      <c r="K330" s="41"/>
      <c r="L330" s="45"/>
      <c r="M330" s="238"/>
      <c r="N330" s="239"/>
      <c r="O330" s="93"/>
      <c r="P330" s="93"/>
      <c r="Q330" s="93"/>
      <c r="R330" s="93"/>
      <c r="S330" s="93"/>
      <c r="T330" s="94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179</v>
      </c>
      <c r="AU330" s="18" t="s">
        <v>177</v>
      </c>
    </row>
    <row r="331" s="12" customFormat="1" ht="25.92" customHeight="1">
      <c r="A331" s="12"/>
      <c r="B331" s="205"/>
      <c r="C331" s="206"/>
      <c r="D331" s="207" t="s">
        <v>72</v>
      </c>
      <c r="E331" s="208" t="s">
        <v>367</v>
      </c>
      <c r="F331" s="208" t="s">
        <v>368</v>
      </c>
      <c r="G331" s="206"/>
      <c r="H331" s="206"/>
      <c r="I331" s="209"/>
      <c r="J331" s="210">
        <f>BK331</f>
        <v>0</v>
      </c>
      <c r="K331" s="206"/>
      <c r="L331" s="211"/>
      <c r="M331" s="212"/>
      <c r="N331" s="213"/>
      <c r="O331" s="213"/>
      <c r="P331" s="214">
        <f>P332+P341+P348+P379+P429+P478+P522+P527+P534+P561+P611+P626+P651+P801+P830+P861+P895+P938+P984+P993+P1015+P1020+P1043+P1075+P1080+P1103+P1114</f>
        <v>0</v>
      </c>
      <c r="Q331" s="213"/>
      <c r="R331" s="214">
        <f>R332+R341+R348+R379+R429+R478+R522+R527+R534+R561+R611+R626+R651+R801+R830+R861+R895+R938+R984+R993+R1015+R1020+R1043+R1075+R1080+R1103+R1114</f>
        <v>11.62863067</v>
      </c>
      <c r="S331" s="213"/>
      <c r="T331" s="215">
        <f>T332+T341+T348+T379+T429+T478+T522+T527+T534+T561+T611+T626+T651+T801+T830+T861+T895+T938+T984+T993+T1015+T1020+T1043+T1075+T1080+T1103+T1114</f>
        <v>3.7892593200000007</v>
      </c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R331" s="216" t="s">
        <v>177</v>
      </c>
      <c r="AT331" s="217" t="s">
        <v>72</v>
      </c>
      <c r="AU331" s="217" t="s">
        <v>73</v>
      </c>
      <c r="AY331" s="216" t="s">
        <v>169</v>
      </c>
      <c r="BK331" s="218">
        <f>BK332+BK341+BK348+BK379+BK429+BK478+BK522+BK527+BK534+BK561+BK611+BK626+BK651+BK801+BK830+BK861+BK895+BK938+BK984+BK993+BK1015+BK1020+BK1043+BK1075+BK1080+BK1103+BK1114</f>
        <v>0</v>
      </c>
    </row>
    <row r="332" s="12" customFormat="1" ht="22.8" customHeight="1">
      <c r="A332" s="12"/>
      <c r="B332" s="205"/>
      <c r="C332" s="206"/>
      <c r="D332" s="207" t="s">
        <v>72</v>
      </c>
      <c r="E332" s="219" t="s">
        <v>369</v>
      </c>
      <c r="F332" s="219" t="s">
        <v>370</v>
      </c>
      <c r="G332" s="206"/>
      <c r="H332" s="206"/>
      <c r="I332" s="209"/>
      <c r="J332" s="220">
        <f>BK332</f>
        <v>0</v>
      </c>
      <c r="K332" s="206"/>
      <c r="L332" s="211"/>
      <c r="M332" s="212"/>
      <c r="N332" s="213"/>
      <c r="O332" s="213"/>
      <c r="P332" s="214">
        <f>SUM(P333:P340)</f>
        <v>0</v>
      </c>
      <c r="Q332" s="213"/>
      <c r="R332" s="214">
        <f>SUM(R333:R340)</f>
        <v>0.11978560000000001</v>
      </c>
      <c r="S332" s="213"/>
      <c r="T332" s="215">
        <f>SUM(T333:T340)</f>
        <v>0</v>
      </c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R332" s="216" t="s">
        <v>177</v>
      </c>
      <c r="AT332" s="217" t="s">
        <v>72</v>
      </c>
      <c r="AU332" s="217" t="s">
        <v>81</v>
      </c>
      <c r="AY332" s="216" t="s">
        <v>169</v>
      </c>
      <c r="BK332" s="218">
        <f>SUM(BK333:BK340)</f>
        <v>0</v>
      </c>
    </row>
    <row r="333" s="2" customFormat="1" ht="37.8" customHeight="1">
      <c r="A333" s="39"/>
      <c r="B333" s="40"/>
      <c r="C333" s="221" t="s">
        <v>396</v>
      </c>
      <c r="D333" s="221" t="s">
        <v>172</v>
      </c>
      <c r="E333" s="222" t="s">
        <v>371</v>
      </c>
      <c r="F333" s="223" t="s">
        <v>372</v>
      </c>
      <c r="G333" s="224" t="s">
        <v>189</v>
      </c>
      <c r="H333" s="225">
        <v>4.0800000000000001</v>
      </c>
      <c r="I333" s="226"/>
      <c r="J333" s="227">
        <f>ROUND(I333*H333,2)</f>
        <v>0</v>
      </c>
      <c r="K333" s="228"/>
      <c r="L333" s="45"/>
      <c r="M333" s="229" t="s">
        <v>1</v>
      </c>
      <c r="N333" s="230" t="s">
        <v>41</v>
      </c>
      <c r="O333" s="93"/>
      <c r="P333" s="231">
        <f>O333*H333</f>
        <v>0</v>
      </c>
      <c r="Q333" s="231">
        <v>0.0060000000000000001</v>
      </c>
      <c r="R333" s="231">
        <f>Q333*H333</f>
        <v>0.024480000000000002</v>
      </c>
      <c r="S333" s="231">
        <v>0</v>
      </c>
      <c r="T333" s="232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33" t="s">
        <v>217</v>
      </c>
      <c r="AT333" s="233" t="s">
        <v>172</v>
      </c>
      <c r="AU333" s="233" t="s">
        <v>177</v>
      </c>
      <c r="AY333" s="18" t="s">
        <v>169</v>
      </c>
      <c r="BE333" s="234">
        <f>IF(N333="základní",J333,0)</f>
        <v>0</v>
      </c>
      <c r="BF333" s="234">
        <f>IF(N333="snížená",J333,0)</f>
        <v>0</v>
      </c>
      <c r="BG333" s="234">
        <f>IF(N333="zákl. přenesená",J333,0)</f>
        <v>0</v>
      </c>
      <c r="BH333" s="234">
        <f>IF(N333="sníž. přenesená",J333,0)</f>
        <v>0</v>
      </c>
      <c r="BI333" s="234">
        <f>IF(N333="nulová",J333,0)</f>
        <v>0</v>
      </c>
      <c r="BJ333" s="18" t="s">
        <v>178</v>
      </c>
      <c r="BK333" s="234">
        <f>ROUND(I333*H333,2)</f>
        <v>0</v>
      </c>
      <c r="BL333" s="18" t="s">
        <v>217</v>
      </c>
      <c r="BM333" s="233" t="s">
        <v>399</v>
      </c>
    </row>
    <row r="334" s="2" customFormat="1">
      <c r="A334" s="39"/>
      <c r="B334" s="40"/>
      <c r="C334" s="41"/>
      <c r="D334" s="235" t="s">
        <v>179</v>
      </c>
      <c r="E334" s="41"/>
      <c r="F334" s="236" t="s">
        <v>372</v>
      </c>
      <c r="G334" s="41"/>
      <c r="H334" s="41"/>
      <c r="I334" s="237"/>
      <c r="J334" s="41"/>
      <c r="K334" s="41"/>
      <c r="L334" s="45"/>
      <c r="M334" s="238"/>
      <c r="N334" s="239"/>
      <c r="O334" s="93"/>
      <c r="P334" s="93"/>
      <c r="Q334" s="93"/>
      <c r="R334" s="93"/>
      <c r="S334" s="93"/>
      <c r="T334" s="94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179</v>
      </c>
      <c r="AU334" s="18" t="s">
        <v>177</v>
      </c>
    </row>
    <row r="335" s="2" customFormat="1" ht="37.8" customHeight="1">
      <c r="A335" s="39"/>
      <c r="B335" s="40"/>
      <c r="C335" s="221" t="s">
        <v>401</v>
      </c>
      <c r="D335" s="221" t="s">
        <v>172</v>
      </c>
      <c r="E335" s="222" t="s">
        <v>375</v>
      </c>
      <c r="F335" s="223" t="s">
        <v>376</v>
      </c>
      <c r="G335" s="224" t="s">
        <v>189</v>
      </c>
      <c r="H335" s="225">
        <v>15.08</v>
      </c>
      <c r="I335" s="226"/>
      <c r="J335" s="227">
        <f>ROUND(I335*H335,2)</f>
        <v>0</v>
      </c>
      <c r="K335" s="228"/>
      <c r="L335" s="45"/>
      <c r="M335" s="229" t="s">
        <v>1</v>
      </c>
      <c r="N335" s="230" t="s">
        <v>41</v>
      </c>
      <c r="O335" s="93"/>
      <c r="P335" s="231">
        <f>O335*H335</f>
        <v>0</v>
      </c>
      <c r="Q335" s="231">
        <v>0.0063200000000000001</v>
      </c>
      <c r="R335" s="231">
        <f>Q335*H335</f>
        <v>0.095305600000000004</v>
      </c>
      <c r="S335" s="231">
        <v>0</v>
      </c>
      <c r="T335" s="232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33" t="s">
        <v>217</v>
      </c>
      <c r="AT335" s="233" t="s">
        <v>172</v>
      </c>
      <c r="AU335" s="233" t="s">
        <v>177</v>
      </c>
      <c r="AY335" s="18" t="s">
        <v>169</v>
      </c>
      <c r="BE335" s="234">
        <f>IF(N335="základní",J335,0)</f>
        <v>0</v>
      </c>
      <c r="BF335" s="234">
        <f>IF(N335="snížená",J335,0)</f>
        <v>0</v>
      </c>
      <c r="BG335" s="234">
        <f>IF(N335="zákl. přenesená",J335,0)</f>
        <v>0</v>
      </c>
      <c r="BH335" s="234">
        <f>IF(N335="sníž. přenesená",J335,0)</f>
        <v>0</v>
      </c>
      <c r="BI335" s="234">
        <f>IF(N335="nulová",J335,0)</f>
        <v>0</v>
      </c>
      <c r="BJ335" s="18" t="s">
        <v>178</v>
      </c>
      <c r="BK335" s="234">
        <f>ROUND(I335*H335,2)</f>
        <v>0</v>
      </c>
      <c r="BL335" s="18" t="s">
        <v>217</v>
      </c>
      <c r="BM335" s="233" t="s">
        <v>404</v>
      </c>
    </row>
    <row r="336" s="2" customFormat="1">
      <c r="A336" s="39"/>
      <c r="B336" s="40"/>
      <c r="C336" s="41"/>
      <c r="D336" s="235" t="s">
        <v>179</v>
      </c>
      <c r="E336" s="41"/>
      <c r="F336" s="236" t="s">
        <v>376</v>
      </c>
      <c r="G336" s="41"/>
      <c r="H336" s="41"/>
      <c r="I336" s="237"/>
      <c r="J336" s="41"/>
      <c r="K336" s="41"/>
      <c r="L336" s="45"/>
      <c r="M336" s="238"/>
      <c r="N336" s="239"/>
      <c r="O336" s="93"/>
      <c r="P336" s="93"/>
      <c r="Q336" s="93"/>
      <c r="R336" s="93"/>
      <c r="S336" s="93"/>
      <c r="T336" s="94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T336" s="18" t="s">
        <v>179</v>
      </c>
      <c r="AU336" s="18" t="s">
        <v>177</v>
      </c>
    </row>
    <row r="337" s="14" customFormat="1">
      <c r="A337" s="14"/>
      <c r="B337" s="250"/>
      <c r="C337" s="251"/>
      <c r="D337" s="235" t="s">
        <v>180</v>
      </c>
      <c r="E337" s="252" t="s">
        <v>1</v>
      </c>
      <c r="F337" s="253" t="s">
        <v>1695</v>
      </c>
      <c r="G337" s="251"/>
      <c r="H337" s="254">
        <v>15.08</v>
      </c>
      <c r="I337" s="255"/>
      <c r="J337" s="251"/>
      <c r="K337" s="251"/>
      <c r="L337" s="256"/>
      <c r="M337" s="257"/>
      <c r="N337" s="258"/>
      <c r="O337" s="258"/>
      <c r="P337" s="258"/>
      <c r="Q337" s="258"/>
      <c r="R337" s="258"/>
      <c r="S337" s="258"/>
      <c r="T337" s="259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60" t="s">
        <v>180</v>
      </c>
      <c r="AU337" s="260" t="s">
        <v>177</v>
      </c>
      <c r="AV337" s="14" t="s">
        <v>177</v>
      </c>
      <c r="AW337" s="14" t="s">
        <v>30</v>
      </c>
      <c r="AX337" s="14" t="s">
        <v>73</v>
      </c>
      <c r="AY337" s="260" t="s">
        <v>169</v>
      </c>
    </row>
    <row r="338" s="15" customFormat="1">
      <c r="A338" s="15"/>
      <c r="B338" s="261"/>
      <c r="C338" s="262"/>
      <c r="D338" s="235" t="s">
        <v>180</v>
      </c>
      <c r="E338" s="263" t="s">
        <v>1</v>
      </c>
      <c r="F338" s="264" t="s">
        <v>183</v>
      </c>
      <c r="G338" s="262"/>
      <c r="H338" s="265">
        <v>15.08</v>
      </c>
      <c r="I338" s="266"/>
      <c r="J338" s="262"/>
      <c r="K338" s="262"/>
      <c r="L338" s="267"/>
      <c r="M338" s="268"/>
      <c r="N338" s="269"/>
      <c r="O338" s="269"/>
      <c r="P338" s="269"/>
      <c r="Q338" s="269"/>
      <c r="R338" s="269"/>
      <c r="S338" s="269"/>
      <c r="T338" s="270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71" t="s">
        <v>180</v>
      </c>
      <c r="AU338" s="271" t="s">
        <v>177</v>
      </c>
      <c r="AV338" s="15" t="s">
        <v>176</v>
      </c>
      <c r="AW338" s="15" t="s">
        <v>30</v>
      </c>
      <c r="AX338" s="15" t="s">
        <v>81</v>
      </c>
      <c r="AY338" s="271" t="s">
        <v>169</v>
      </c>
    </row>
    <row r="339" s="2" customFormat="1" ht="33" customHeight="1">
      <c r="A339" s="39"/>
      <c r="B339" s="40"/>
      <c r="C339" s="221" t="s">
        <v>405</v>
      </c>
      <c r="D339" s="221" t="s">
        <v>172</v>
      </c>
      <c r="E339" s="222" t="s">
        <v>379</v>
      </c>
      <c r="F339" s="223" t="s">
        <v>380</v>
      </c>
      <c r="G339" s="224" t="s">
        <v>175</v>
      </c>
      <c r="H339" s="225">
        <v>0.12</v>
      </c>
      <c r="I339" s="226"/>
      <c r="J339" s="227">
        <f>ROUND(I339*H339,2)</f>
        <v>0</v>
      </c>
      <c r="K339" s="228"/>
      <c r="L339" s="45"/>
      <c r="M339" s="229" t="s">
        <v>1</v>
      </c>
      <c r="N339" s="230" t="s">
        <v>41</v>
      </c>
      <c r="O339" s="93"/>
      <c r="P339" s="231">
        <f>O339*H339</f>
        <v>0</v>
      </c>
      <c r="Q339" s="231">
        <v>0</v>
      </c>
      <c r="R339" s="231">
        <f>Q339*H339</f>
        <v>0</v>
      </c>
      <c r="S339" s="231">
        <v>0</v>
      </c>
      <c r="T339" s="232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33" t="s">
        <v>217</v>
      </c>
      <c r="AT339" s="233" t="s">
        <v>172</v>
      </c>
      <c r="AU339" s="233" t="s">
        <v>177</v>
      </c>
      <c r="AY339" s="18" t="s">
        <v>169</v>
      </c>
      <c r="BE339" s="234">
        <f>IF(N339="základní",J339,0)</f>
        <v>0</v>
      </c>
      <c r="BF339" s="234">
        <f>IF(N339="snížená",J339,0)</f>
        <v>0</v>
      </c>
      <c r="BG339" s="234">
        <f>IF(N339="zákl. přenesená",J339,0)</f>
        <v>0</v>
      </c>
      <c r="BH339" s="234">
        <f>IF(N339="sníž. přenesená",J339,0)</f>
        <v>0</v>
      </c>
      <c r="BI339" s="234">
        <f>IF(N339="nulová",J339,0)</f>
        <v>0</v>
      </c>
      <c r="BJ339" s="18" t="s">
        <v>178</v>
      </c>
      <c r="BK339" s="234">
        <f>ROUND(I339*H339,2)</f>
        <v>0</v>
      </c>
      <c r="BL339" s="18" t="s">
        <v>217</v>
      </c>
      <c r="BM339" s="233" t="s">
        <v>1696</v>
      </c>
    </row>
    <row r="340" s="2" customFormat="1">
      <c r="A340" s="39"/>
      <c r="B340" s="40"/>
      <c r="C340" s="41"/>
      <c r="D340" s="235" t="s">
        <v>179</v>
      </c>
      <c r="E340" s="41"/>
      <c r="F340" s="236" t="s">
        <v>382</v>
      </c>
      <c r="G340" s="41"/>
      <c r="H340" s="41"/>
      <c r="I340" s="237"/>
      <c r="J340" s="41"/>
      <c r="K340" s="41"/>
      <c r="L340" s="45"/>
      <c r="M340" s="238"/>
      <c r="N340" s="239"/>
      <c r="O340" s="93"/>
      <c r="P340" s="93"/>
      <c r="Q340" s="93"/>
      <c r="R340" s="93"/>
      <c r="S340" s="93"/>
      <c r="T340" s="94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179</v>
      </c>
      <c r="AU340" s="18" t="s">
        <v>177</v>
      </c>
    </row>
    <row r="341" s="12" customFormat="1" ht="22.8" customHeight="1">
      <c r="A341" s="12"/>
      <c r="B341" s="205"/>
      <c r="C341" s="206"/>
      <c r="D341" s="207" t="s">
        <v>72</v>
      </c>
      <c r="E341" s="219" t="s">
        <v>383</v>
      </c>
      <c r="F341" s="219" t="s">
        <v>384</v>
      </c>
      <c r="G341" s="206"/>
      <c r="H341" s="206"/>
      <c r="I341" s="209"/>
      <c r="J341" s="220">
        <f>BK341</f>
        <v>0</v>
      </c>
      <c r="K341" s="206"/>
      <c r="L341" s="211"/>
      <c r="M341" s="212"/>
      <c r="N341" s="213"/>
      <c r="O341" s="213"/>
      <c r="P341" s="214">
        <f>SUM(P342:P347)</f>
        <v>0</v>
      </c>
      <c r="Q341" s="213"/>
      <c r="R341" s="214">
        <f>SUM(R342:R347)</f>
        <v>0.29793599999999998</v>
      </c>
      <c r="S341" s="213"/>
      <c r="T341" s="215">
        <f>SUM(T342:T347)</f>
        <v>0</v>
      </c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R341" s="216" t="s">
        <v>177</v>
      </c>
      <c r="AT341" s="217" t="s">
        <v>72</v>
      </c>
      <c r="AU341" s="217" t="s">
        <v>81</v>
      </c>
      <c r="AY341" s="216" t="s">
        <v>169</v>
      </c>
      <c r="BK341" s="218">
        <f>SUM(BK342:BK347)</f>
        <v>0</v>
      </c>
    </row>
    <row r="342" s="2" customFormat="1" ht="37.8" customHeight="1">
      <c r="A342" s="39"/>
      <c r="B342" s="40"/>
      <c r="C342" s="221" t="s">
        <v>409</v>
      </c>
      <c r="D342" s="221" t="s">
        <v>172</v>
      </c>
      <c r="E342" s="222" t="s">
        <v>386</v>
      </c>
      <c r="F342" s="223" t="s">
        <v>387</v>
      </c>
      <c r="G342" s="224" t="s">
        <v>252</v>
      </c>
      <c r="H342" s="225">
        <v>6.2069999999999999</v>
      </c>
      <c r="I342" s="226"/>
      <c r="J342" s="227">
        <f>ROUND(I342*H342,2)</f>
        <v>0</v>
      </c>
      <c r="K342" s="228"/>
      <c r="L342" s="45"/>
      <c r="M342" s="229" t="s">
        <v>1</v>
      </c>
      <c r="N342" s="230" t="s">
        <v>41</v>
      </c>
      <c r="O342" s="93"/>
      <c r="P342" s="231">
        <f>O342*H342</f>
        <v>0</v>
      </c>
      <c r="Q342" s="231">
        <v>0.048000000000000001</v>
      </c>
      <c r="R342" s="231">
        <f>Q342*H342</f>
        <v>0.29793599999999998</v>
      </c>
      <c r="S342" s="231">
        <v>0</v>
      </c>
      <c r="T342" s="232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33" t="s">
        <v>217</v>
      </c>
      <c r="AT342" s="233" t="s">
        <v>172</v>
      </c>
      <c r="AU342" s="233" t="s">
        <v>177</v>
      </c>
      <c r="AY342" s="18" t="s">
        <v>169</v>
      </c>
      <c r="BE342" s="234">
        <f>IF(N342="základní",J342,0)</f>
        <v>0</v>
      </c>
      <c r="BF342" s="234">
        <f>IF(N342="snížená",J342,0)</f>
        <v>0</v>
      </c>
      <c r="BG342" s="234">
        <f>IF(N342="zákl. přenesená",J342,0)</f>
        <v>0</v>
      </c>
      <c r="BH342" s="234">
        <f>IF(N342="sníž. přenesená",J342,0)</f>
        <v>0</v>
      </c>
      <c r="BI342" s="234">
        <f>IF(N342="nulová",J342,0)</f>
        <v>0</v>
      </c>
      <c r="BJ342" s="18" t="s">
        <v>178</v>
      </c>
      <c r="BK342" s="234">
        <f>ROUND(I342*H342,2)</f>
        <v>0</v>
      </c>
      <c r="BL342" s="18" t="s">
        <v>217</v>
      </c>
      <c r="BM342" s="233" t="s">
        <v>412</v>
      </c>
    </row>
    <row r="343" s="2" customFormat="1">
      <c r="A343" s="39"/>
      <c r="B343" s="40"/>
      <c r="C343" s="41"/>
      <c r="D343" s="235" t="s">
        <v>179</v>
      </c>
      <c r="E343" s="41"/>
      <c r="F343" s="236" t="s">
        <v>387</v>
      </c>
      <c r="G343" s="41"/>
      <c r="H343" s="41"/>
      <c r="I343" s="237"/>
      <c r="J343" s="41"/>
      <c r="K343" s="41"/>
      <c r="L343" s="45"/>
      <c r="M343" s="238"/>
      <c r="N343" s="239"/>
      <c r="O343" s="93"/>
      <c r="P343" s="93"/>
      <c r="Q343" s="93"/>
      <c r="R343" s="93"/>
      <c r="S343" s="93"/>
      <c r="T343" s="94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179</v>
      </c>
      <c r="AU343" s="18" t="s">
        <v>177</v>
      </c>
    </row>
    <row r="344" s="14" customFormat="1">
      <c r="A344" s="14"/>
      <c r="B344" s="250"/>
      <c r="C344" s="251"/>
      <c r="D344" s="235" t="s">
        <v>180</v>
      </c>
      <c r="E344" s="252" t="s">
        <v>1</v>
      </c>
      <c r="F344" s="253" t="s">
        <v>1697</v>
      </c>
      <c r="G344" s="251"/>
      <c r="H344" s="254">
        <v>6.2069999999999999</v>
      </c>
      <c r="I344" s="255"/>
      <c r="J344" s="251"/>
      <c r="K344" s="251"/>
      <c r="L344" s="256"/>
      <c r="M344" s="257"/>
      <c r="N344" s="258"/>
      <c r="O344" s="258"/>
      <c r="P344" s="258"/>
      <c r="Q344" s="258"/>
      <c r="R344" s="258"/>
      <c r="S344" s="258"/>
      <c r="T344" s="259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60" t="s">
        <v>180</v>
      </c>
      <c r="AU344" s="260" t="s">
        <v>177</v>
      </c>
      <c r="AV344" s="14" t="s">
        <v>177</v>
      </c>
      <c r="AW344" s="14" t="s">
        <v>30</v>
      </c>
      <c r="AX344" s="14" t="s">
        <v>73</v>
      </c>
      <c r="AY344" s="260" t="s">
        <v>169</v>
      </c>
    </row>
    <row r="345" s="15" customFormat="1">
      <c r="A345" s="15"/>
      <c r="B345" s="261"/>
      <c r="C345" s="262"/>
      <c r="D345" s="235" t="s">
        <v>180</v>
      </c>
      <c r="E345" s="263" t="s">
        <v>1</v>
      </c>
      <c r="F345" s="264" t="s">
        <v>183</v>
      </c>
      <c r="G345" s="262"/>
      <c r="H345" s="265">
        <v>6.2069999999999999</v>
      </c>
      <c r="I345" s="266"/>
      <c r="J345" s="262"/>
      <c r="K345" s="262"/>
      <c r="L345" s="267"/>
      <c r="M345" s="268"/>
      <c r="N345" s="269"/>
      <c r="O345" s="269"/>
      <c r="P345" s="269"/>
      <c r="Q345" s="269"/>
      <c r="R345" s="269"/>
      <c r="S345" s="269"/>
      <c r="T345" s="270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71" t="s">
        <v>180</v>
      </c>
      <c r="AU345" s="271" t="s">
        <v>177</v>
      </c>
      <c r="AV345" s="15" t="s">
        <v>176</v>
      </c>
      <c r="AW345" s="15" t="s">
        <v>30</v>
      </c>
      <c r="AX345" s="15" t="s">
        <v>81</v>
      </c>
      <c r="AY345" s="271" t="s">
        <v>169</v>
      </c>
    </row>
    <row r="346" s="2" customFormat="1" ht="24.15" customHeight="1">
      <c r="A346" s="39"/>
      <c r="B346" s="40"/>
      <c r="C346" s="221" t="s">
        <v>413</v>
      </c>
      <c r="D346" s="221" t="s">
        <v>172</v>
      </c>
      <c r="E346" s="222" t="s">
        <v>390</v>
      </c>
      <c r="F346" s="223" t="s">
        <v>391</v>
      </c>
      <c r="G346" s="224" t="s">
        <v>175</v>
      </c>
      <c r="H346" s="225">
        <v>0.29799999999999999</v>
      </c>
      <c r="I346" s="226"/>
      <c r="J346" s="227">
        <f>ROUND(I346*H346,2)</f>
        <v>0</v>
      </c>
      <c r="K346" s="228"/>
      <c r="L346" s="45"/>
      <c r="M346" s="229" t="s">
        <v>1</v>
      </c>
      <c r="N346" s="230" t="s">
        <v>41</v>
      </c>
      <c r="O346" s="93"/>
      <c r="P346" s="231">
        <f>O346*H346</f>
        <v>0</v>
      </c>
      <c r="Q346" s="231">
        <v>0</v>
      </c>
      <c r="R346" s="231">
        <f>Q346*H346</f>
        <v>0</v>
      </c>
      <c r="S346" s="231">
        <v>0</v>
      </c>
      <c r="T346" s="232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33" t="s">
        <v>217</v>
      </c>
      <c r="AT346" s="233" t="s">
        <v>172</v>
      </c>
      <c r="AU346" s="233" t="s">
        <v>177</v>
      </c>
      <c r="AY346" s="18" t="s">
        <v>169</v>
      </c>
      <c r="BE346" s="234">
        <f>IF(N346="základní",J346,0)</f>
        <v>0</v>
      </c>
      <c r="BF346" s="234">
        <f>IF(N346="snížená",J346,0)</f>
        <v>0</v>
      </c>
      <c r="BG346" s="234">
        <f>IF(N346="zákl. přenesená",J346,0)</f>
        <v>0</v>
      </c>
      <c r="BH346" s="234">
        <f>IF(N346="sníž. přenesená",J346,0)</f>
        <v>0</v>
      </c>
      <c r="BI346" s="234">
        <f>IF(N346="nulová",J346,0)</f>
        <v>0</v>
      </c>
      <c r="BJ346" s="18" t="s">
        <v>178</v>
      </c>
      <c r="BK346" s="234">
        <f>ROUND(I346*H346,2)</f>
        <v>0</v>
      </c>
      <c r="BL346" s="18" t="s">
        <v>217</v>
      </c>
      <c r="BM346" s="233" t="s">
        <v>1698</v>
      </c>
    </row>
    <row r="347" s="2" customFormat="1">
      <c r="A347" s="39"/>
      <c r="B347" s="40"/>
      <c r="C347" s="41"/>
      <c r="D347" s="235" t="s">
        <v>179</v>
      </c>
      <c r="E347" s="41"/>
      <c r="F347" s="236" t="s">
        <v>393</v>
      </c>
      <c r="G347" s="41"/>
      <c r="H347" s="41"/>
      <c r="I347" s="237"/>
      <c r="J347" s="41"/>
      <c r="K347" s="41"/>
      <c r="L347" s="45"/>
      <c r="M347" s="238"/>
      <c r="N347" s="239"/>
      <c r="O347" s="93"/>
      <c r="P347" s="93"/>
      <c r="Q347" s="93"/>
      <c r="R347" s="93"/>
      <c r="S347" s="93"/>
      <c r="T347" s="94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T347" s="18" t="s">
        <v>179</v>
      </c>
      <c r="AU347" s="18" t="s">
        <v>177</v>
      </c>
    </row>
    <row r="348" s="12" customFormat="1" ht="22.8" customHeight="1">
      <c r="A348" s="12"/>
      <c r="B348" s="205"/>
      <c r="C348" s="206"/>
      <c r="D348" s="207" t="s">
        <v>72</v>
      </c>
      <c r="E348" s="219" t="s">
        <v>394</v>
      </c>
      <c r="F348" s="219" t="s">
        <v>395</v>
      </c>
      <c r="G348" s="206"/>
      <c r="H348" s="206"/>
      <c r="I348" s="209"/>
      <c r="J348" s="220">
        <f>BK348</f>
        <v>0</v>
      </c>
      <c r="K348" s="206"/>
      <c r="L348" s="211"/>
      <c r="M348" s="212"/>
      <c r="N348" s="213"/>
      <c r="O348" s="213"/>
      <c r="P348" s="214">
        <f>SUM(P349:P378)</f>
        <v>0</v>
      </c>
      <c r="Q348" s="213"/>
      <c r="R348" s="214">
        <f>SUM(R349:R378)</f>
        <v>0.028760000000000001</v>
      </c>
      <c r="S348" s="213"/>
      <c r="T348" s="215">
        <f>SUM(T349:T378)</f>
        <v>0.18390000000000001</v>
      </c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R348" s="216" t="s">
        <v>177</v>
      </c>
      <c r="AT348" s="217" t="s">
        <v>72</v>
      </c>
      <c r="AU348" s="217" t="s">
        <v>81</v>
      </c>
      <c r="AY348" s="216" t="s">
        <v>169</v>
      </c>
      <c r="BK348" s="218">
        <f>SUM(BK349:BK378)</f>
        <v>0</v>
      </c>
    </row>
    <row r="349" s="2" customFormat="1" ht="16.5" customHeight="1">
      <c r="A349" s="39"/>
      <c r="B349" s="40"/>
      <c r="C349" s="221" t="s">
        <v>289</v>
      </c>
      <c r="D349" s="221" t="s">
        <v>172</v>
      </c>
      <c r="E349" s="222" t="s">
        <v>397</v>
      </c>
      <c r="F349" s="223" t="s">
        <v>398</v>
      </c>
      <c r="G349" s="224" t="s">
        <v>245</v>
      </c>
      <c r="H349" s="225">
        <v>6</v>
      </c>
      <c r="I349" s="226"/>
      <c r="J349" s="227">
        <f>ROUND(I349*H349,2)</f>
        <v>0</v>
      </c>
      <c r="K349" s="228"/>
      <c r="L349" s="45"/>
      <c r="M349" s="229" t="s">
        <v>1</v>
      </c>
      <c r="N349" s="230" t="s">
        <v>41</v>
      </c>
      <c r="O349" s="93"/>
      <c r="P349" s="231">
        <f>O349*H349</f>
        <v>0</v>
      </c>
      <c r="Q349" s="231">
        <v>0</v>
      </c>
      <c r="R349" s="231">
        <f>Q349*H349</f>
        <v>0</v>
      </c>
      <c r="S349" s="231">
        <v>0.03065</v>
      </c>
      <c r="T349" s="232">
        <f>S349*H349</f>
        <v>0.18390000000000001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33" t="s">
        <v>217</v>
      </c>
      <c r="AT349" s="233" t="s">
        <v>172</v>
      </c>
      <c r="AU349" s="233" t="s">
        <v>177</v>
      </c>
      <c r="AY349" s="18" t="s">
        <v>169</v>
      </c>
      <c r="BE349" s="234">
        <f>IF(N349="základní",J349,0)</f>
        <v>0</v>
      </c>
      <c r="BF349" s="234">
        <f>IF(N349="snížená",J349,0)</f>
        <v>0</v>
      </c>
      <c r="BG349" s="234">
        <f>IF(N349="zákl. přenesená",J349,0)</f>
        <v>0</v>
      </c>
      <c r="BH349" s="234">
        <f>IF(N349="sníž. přenesená",J349,0)</f>
        <v>0</v>
      </c>
      <c r="BI349" s="234">
        <f>IF(N349="nulová",J349,0)</f>
        <v>0</v>
      </c>
      <c r="BJ349" s="18" t="s">
        <v>178</v>
      </c>
      <c r="BK349" s="234">
        <f>ROUND(I349*H349,2)</f>
        <v>0</v>
      </c>
      <c r="BL349" s="18" t="s">
        <v>217</v>
      </c>
      <c r="BM349" s="233" t="s">
        <v>420</v>
      </c>
    </row>
    <row r="350" s="2" customFormat="1">
      <c r="A350" s="39"/>
      <c r="B350" s="40"/>
      <c r="C350" s="41"/>
      <c r="D350" s="235" t="s">
        <v>179</v>
      </c>
      <c r="E350" s="41"/>
      <c r="F350" s="236" t="s">
        <v>398</v>
      </c>
      <c r="G350" s="41"/>
      <c r="H350" s="41"/>
      <c r="I350" s="237"/>
      <c r="J350" s="41"/>
      <c r="K350" s="41"/>
      <c r="L350" s="45"/>
      <c r="M350" s="238"/>
      <c r="N350" s="239"/>
      <c r="O350" s="93"/>
      <c r="P350" s="93"/>
      <c r="Q350" s="93"/>
      <c r="R350" s="93"/>
      <c r="S350" s="93"/>
      <c r="T350" s="94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179</v>
      </c>
      <c r="AU350" s="18" t="s">
        <v>177</v>
      </c>
    </row>
    <row r="351" s="14" customFormat="1">
      <c r="A351" s="14"/>
      <c r="B351" s="250"/>
      <c r="C351" s="251"/>
      <c r="D351" s="235" t="s">
        <v>180</v>
      </c>
      <c r="E351" s="252" t="s">
        <v>1</v>
      </c>
      <c r="F351" s="253" t="s">
        <v>400</v>
      </c>
      <c r="G351" s="251"/>
      <c r="H351" s="254">
        <v>6</v>
      </c>
      <c r="I351" s="255"/>
      <c r="J351" s="251"/>
      <c r="K351" s="251"/>
      <c r="L351" s="256"/>
      <c r="M351" s="257"/>
      <c r="N351" s="258"/>
      <c r="O351" s="258"/>
      <c r="P351" s="258"/>
      <c r="Q351" s="258"/>
      <c r="R351" s="258"/>
      <c r="S351" s="258"/>
      <c r="T351" s="259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60" t="s">
        <v>180</v>
      </c>
      <c r="AU351" s="260" t="s">
        <v>177</v>
      </c>
      <c r="AV351" s="14" t="s">
        <v>177</v>
      </c>
      <c r="AW351" s="14" t="s">
        <v>30</v>
      </c>
      <c r="AX351" s="14" t="s">
        <v>73</v>
      </c>
      <c r="AY351" s="260" t="s">
        <v>169</v>
      </c>
    </row>
    <row r="352" s="15" customFormat="1">
      <c r="A352" s="15"/>
      <c r="B352" s="261"/>
      <c r="C352" s="262"/>
      <c r="D352" s="235" t="s">
        <v>180</v>
      </c>
      <c r="E352" s="263" t="s">
        <v>1</v>
      </c>
      <c r="F352" s="264" t="s">
        <v>183</v>
      </c>
      <c r="G352" s="262"/>
      <c r="H352" s="265">
        <v>6</v>
      </c>
      <c r="I352" s="266"/>
      <c r="J352" s="262"/>
      <c r="K352" s="262"/>
      <c r="L352" s="267"/>
      <c r="M352" s="268"/>
      <c r="N352" s="269"/>
      <c r="O352" s="269"/>
      <c r="P352" s="269"/>
      <c r="Q352" s="269"/>
      <c r="R352" s="269"/>
      <c r="S352" s="269"/>
      <c r="T352" s="270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T352" s="271" t="s">
        <v>180</v>
      </c>
      <c r="AU352" s="271" t="s">
        <v>177</v>
      </c>
      <c r="AV352" s="15" t="s">
        <v>176</v>
      </c>
      <c r="AW352" s="15" t="s">
        <v>30</v>
      </c>
      <c r="AX352" s="15" t="s">
        <v>81</v>
      </c>
      <c r="AY352" s="271" t="s">
        <v>169</v>
      </c>
    </row>
    <row r="353" s="2" customFormat="1" ht="21.75" customHeight="1">
      <c r="A353" s="39"/>
      <c r="B353" s="40"/>
      <c r="C353" s="221" t="s">
        <v>421</v>
      </c>
      <c r="D353" s="221" t="s">
        <v>172</v>
      </c>
      <c r="E353" s="222" t="s">
        <v>1699</v>
      </c>
      <c r="F353" s="223" t="s">
        <v>1700</v>
      </c>
      <c r="G353" s="224" t="s">
        <v>245</v>
      </c>
      <c r="H353" s="225">
        <v>6</v>
      </c>
      <c r="I353" s="226"/>
      <c r="J353" s="227">
        <f>ROUND(I353*H353,2)</f>
        <v>0</v>
      </c>
      <c r="K353" s="228"/>
      <c r="L353" s="45"/>
      <c r="M353" s="229" t="s">
        <v>1</v>
      </c>
      <c r="N353" s="230" t="s">
        <v>41</v>
      </c>
      <c r="O353" s="93"/>
      <c r="P353" s="231">
        <f>O353*H353</f>
        <v>0</v>
      </c>
      <c r="Q353" s="231">
        <v>0.00142</v>
      </c>
      <c r="R353" s="231">
        <f>Q353*H353</f>
        <v>0.0085199999999999998</v>
      </c>
      <c r="S353" s="231">
        <v>0</v>
      </c>
      <c r="T353" s="232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33" t="s">
        <v>217</v>
      </c>
      <c r="AT353" s="233" t="s">
        <v>172</v>
      </c>
      <c r="AU353" s="233" t="s">
        <v>177</v>
      </c>
      <c r="AY353" s="18" t="s">
        <v>169</v>
      </c>
      <c r="BE353" s="234">
        <f>IF(N353="základní",J353,0)</f>
        <v>0</v>
      </c>
      <c r="BF353" s="234">
        <f>IF(N353="snížená",J353,0)</f>
        <v>0</v>
      </c>
      <c r="BG353" s="234">
        <f>IF(N353="zákl. přenesená",J353,0)</f>
        <v>0</v>
      </c>
      <c r="BH353" s="234">
        <f>IF(N353="sníž. přenesená",J353,0)</f>
        <v>0</v>
      </c>
      <c r="BI353" s="234">
        <f>IF(N353="nulová",J353,0)</f>
        <v>0</v>
      </c>
      <c r="BJ353" s="18" t="s">
        <v>178</v>
      </c>
      <c r="BK353" s="234">
        <f>ROUND(I353*H353,2)</f>
        <v>0</v>
      </c>
      <c r="BL353" s="18" t="s">
        <v>217</v>
      </c>
      <c r="BM353" s="233" t="s">
        <v>424</v>
      </c>
    </row>
    <row r="354" s="2" customFormat="1">
      <c r="A354" s="39"/>
      <c r="B354" s="40"/>
      <c r="C354" s="41"/>
      <c r="D354" s="235" t="s">
        <v>179</v>
      </c>
      <c r="E354" s="41"/>
      <c r="F354" s="236" t="s">
        <v>1700</v>
      </c>
      <c r="G354" s="41"/>
      <c r="H354" s="41"/>
      <c r="I354" s="237"/>
      <c r="J354" s="41"/>
      <c r="K354" s="41"/>
      <c r="L354" s="45"/>
      <c r="M354" s="238"/>
      <c r="N354" s="239"/>
      <c r="O354" s="93"/>
      <c r="P354" s="93"/>
      <c r="Q354" s="93"/>
      <c r="R354" s="93"/>
      <c r="S354" s="93"/>
      <c r="T354" s="94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179</v>
      </c>
      <c r="AU354" s="18" t="s">
        <v>177</v>
      </c>
    </row>
    <row r="355" s="2" customFormat="1" ht="21.75" customHeight="1">
      <c r="A355" s="39"/>
      <c r="B355" s="40"/>
      <c r="C355" s="221" t="s">
        <v>293</v>
      </c>
      <c r="D355" s="221" t="s">
        <v>172</v>
      </c>
      <c r="E355" s="222" t="s">
        <v>402</v>
      </c>
      <c r="F355" s="223" t="s">
        <v>403</v>
      </c>
      <c r="G355" s="224" t="s">
        <v>245</v>
      </c>
      <c r="H355" s="225">
        <v>6</v>
      </c>
      <c r="I355" s="226"/>
      <c r="J355" s="227">
        <f>ROUND(I355*H355,2)</f>
        <v>0</v>
      </c>
      <c r="K355" s="228"/>
      <c r="L355" s="45"/>
      <c r="M355" s="229" t="s">
        <v>1</v>
      </c>
      <c r="N355" s="230" t="s">
        <v>41</v>
      </c>
      <c r="O355" s="93"/>
      <c r="P355" s="231">
        <f>O355*H355</f>
        <v>0</v>
      </c>
      <c r="Q355" s="231">
        <v>0.00197</v>
      </c>
      <c r="R355" s="231">
        <f>Q355*H355</f>
        <v>0.011820000000000001</v>
      </c>
      <c r="S355" s="231">
        <v>0</v>
      </c>
      <c r="T355" s="232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33" t="s">
        <v>217</v>
      </c>
      <c r="AT355" s="233" t="s">
        <v>172</v>
      </c>
      <c r="AU355" s="233" t="s">
        <v>177</v>
      </c>
      <c r="AY355" s="18" t="s">
        <v>169</v>
      </c>
      <c r="BE355" s="234">
        <f>IF(N355="základní",J355,0)</f>
        <v>0</v>
      </c>
      <c r="BF355" s="234">
        <f>IF(N355="snížená",J355,0)</f>
        <v>0</v>
      </c>
      <c r="BG355" s="234">
        <f>IF(N355="zákl. přenesená",J355,0)</f>
        <v>0</v>
      </c>
      <c r="BH355" s="234">
        <f>IF(N355="sníž. přenesená",J355,0)</f>
        <v>0</v>
      </c>
      <c r="BI355" s="234">
        <f>IF(N355="nulová",J355,0)</f>
        <v>0</v>
      </c>
      <c r="BJ355" s="18" t="s">
        <v>178</v>
      </c>
      <c r="BK355" s="234">
        <f>ROUND(I355*H355,2)</f>
        <v>0</v>
      </c>
      <c r="BL355" s="18" t="s">
        <v>217</v>
      </c>
      <c r="BM355" s="233" t="s">
        <v>427</v>
      </c>
    </row>
    <row r="356" s="2" customFormat="1">
      <c r="A356" s="39"/>
      <c r="B356" s="40"/>
      <c r="C356" s="41"/>
      <c r="D356" s="235" t="s">
        <v>179</v>
      </c>
      <c r="E356" s="41"/>
      <c r="F356" s="236" t="s">
        <v>403</v>
      </c>
      <c r="G356" s="41"/>
      <c r="H356" s="41"/>
      <c r="I356" s="237"/>
      <c r="J356" s="41"/>
      <c r="K356" s="41"/>
      <c r="L356" s="45"/>
      <c r="M356" s="238"/>
      <c r="N356" s="239"/>
      <c r="O356" s="93"/>
      <c r="P356" s="93"/>
      <c r="Q356" s="93"/>
      <c r="R356" s="93"/>
      <c r="S356" s="93"/>
      <c r="T356" s="94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179</v>
      </c>
      <c r="AU356" s="18" t="s">
        <v>177</v>
      </c>
    </row>
    <row r="357" s="2" customFormat="1" ht="24.15" customHeight="1">
      <c r="A357" s="39"/>
      <c r="B357" s="40"/>
      <c r="C357" s="272" t="s">
        <v>428</v>
      </c>
      <c r="D357" s="272" t="s">
        <v>258</v>
      </c>
      <c r="E357" s="273" t="s">
        <v>1701</v>
      </c>
      <c r="F357" s="274" t="s">
        <v>1702</v>
      </c>
      <c r="G357" s="275" t="s">
        <v>186</v>
      </c>
      <c r="H357" s="276">
        <v>1</v>
      </c>
      <c r="I357" s="277"/>
      <c r="J357" s="278">
        <f>ROUND(I357*H357,2)</f>
        <v>0</v>
      </c>
      <c r="K357" s="279"/>
      <c r="L357" s="280"/>
      <c r="M357" s="281" t="s">
        <v>1</v>
      </c>
      <c r="N357" s="282" t="s">
        <v>41</v>
      </c>
      <c r="O357" s="93"/>
      <c r="P357" s="231">
        <f>O357*H357</f>
        <v>0</v>
      </c>
      <c r="Q357" s="231">
        <v>0.00033</v>
      </c>
      <c r="R357" s="231">
        <f>Q357*H357</f>
        <v>0.00033</v>
      </c>
      <c r="S357" s="231">
        <v>0</v>
      </c>
      <c r="T357" s="232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33" t="s">
        <v>261</v>
      </c>
      <c r="AT357" s="233" t="s">
        <v>258</v>
      </c>
      <c r="AU357" s="233" t="s">
        <v>177</v>
      </c>
      <c r="AY357" s="18" t="s">
        <v>169</v>
      </c>
      <c r="BE357" s="234">
        <f>IF(N357="základní",J357,0)</f>
        <v>0</v>
      </c>
      <c r="BF357" s="234">
        <f>IF(N357="snížená",J357,0)</f>
        <v>0</v>
      </c>
      <c r="BG357" s="234">
        <f>IF(N357="zákl. přenesená",J357,0)</f>
        <v>0</v>
      </c>
      <c r="BH357" s="234">
        <f>IF(N357="sníž. přenesená",J357,0)</f>
        <v>0</v>
      </c>
      <c r="BI357" s="234">
        <f>IF(N357="nulová",J357,0)</f>
        <v>0</v>
      </c>
      <c r="BJ357" s="18" t="s">
        <v>178</v>
      </c>
      <c r="BK357" s="234">
        <f>ROUND(I357*H357,2)</f>
        <v>0</v>
      </c>
      <c r="BL357" s="18" t="s">
        <v>217</v>
      </c>
      <c r="BM357" s="233" t="s">
        <v>431</v>
      </c>
    </row>
    <row r="358" s="2" customFormat="1">
      <c r="A358" s="39"/>
      <c r="B358" s="40"/>
      <c r="C358" s="41"/>
      <c r="D358" s="235" t="s">
        <v>179</v>
      </c>
      <c r="E358" s="41"/>
      <c r="F358" s="236" t="s">
        <v>1702</v>
      </c>
      <c r="G358" s="41"/>
      <c r="H358" s="41"/>
      <c r="I358" s="237"/>
      <c r="J358" s="41"/>
      <c r="K358" s="41"/>
      <c r="L358" s="45"/>
      <c r="M358" s="238"/>
      <c r="N358" s="239"/>
      <c r="O358" s="93"/>
      <c r="P358" s="93"/>
      <c r="Q358" s="93"/>
      <c r="R358" s="93"/>
      <c r="S358" s="93"/>
      <c r="T358" s="94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179</v>
      </c>
      <c r="AU358" s="18" t="s">
        <v>177</v>
      </c>
    </row>
    <row r="359" s="2" customFormat="1" ht="24.15" customHeight="1">
      <c r="A359" s="39"/>
      <c r="B359" s="40"/>
      <c r="C359" s="272" t="s">
        <v>298</v>
      </c>
      <c r="D359" s="272" t="s">
        <v>258</v>
      </c>
      <c r="E359" s="273" t="s">
        <v>406</v>
      </c>
      <c r="F359" s="274" t="s">
        <v>407</v>
      </c>
      <c r="G359" s="275" t="s">
        <v>186</v>
      </c>
      <c r="H359" s="276">
        <v>1</v>
      </c>
      <c r="I359" s="277"/>
      <c r="J359" s="278">
        <f>ROUND(I359*H359,2)</f>
        <v>0</v>
      </c>
      <c r="K359" s="279"/>
      <c r="L359" s="280"/>
      <c r="M359" s="281" t="s">
        <v>1</v>
      </c>
      <c r="N359" s="282" t="s">
        <v>41</v>
      </c>
      <c r="O359" s="93"/>
      <c r="P359" s="231">
        <f>O359*H359</f>
        <v>0</v>
      </c>
      <c r="Q359" s="231">
        <v>0.00040000000000000002</v>
      </c>
      <c r="R359" s="231">
        <f>Q359*H359</f>
        <v>0.00040000000000000002</v>
      </c>
      <c r="S359" s="231">
        <v>0</v>
      </c>
      <c r="T359" s="232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33" t="s">
        <v>261</v>
      </c>
      <c r="AT359" s="233" t="s">
        <v>258</v>
      </c>
      <c r="AU359" s="233" t="s">
        <v>177</v>
      </c>
      <c r="AY359" s="18" t="s">
        <v>169</v>
      </c>
      <c r="BE359" s="234">
        <f>IF(N359="základní",J359,0)</f>
        <v>0</v>
      </c>
      <c r="BF359" s="234">
        <f>IF(N359="snížená",J359,0)</f>
        <v>0</v>
      </c>
      <c r="BG359" s="234">
        <f>IF(N359="zákl. přenesená",J359,0)</f>
        <v>0</v>
      </c>
      <c r="BH359" s="234">
        <f>IF(N359="sníž. přenesená",J359,0)</f>
        <v>0</v>
      </c>
      <c r="BI359" s="234">
        <f>IF(N359="nulová",J359,0)</f>
        <v>0</v>
      </c>
      <c r="BJ359" s="18" t="s">
        <v>178</v>
      </c>
      <c r="BK359" s="234">
        <f>ROUND(I359*H359,2)</f>
        <v>0</v>
      </c>
      <c r="BL359" s="18" t="s">
        <v>217</v>
      </c>
      <c r="BM359" s="233" t="s">
        <v>434</v>
      </c>
    </row>
    <row r="360" s="2" customFormat="1">
      <c r="A360" s="39"/>
      <c r="B360" s="40"/>
      <c r="C360" s="41"/>
      <c r="D360" s="235" t="s">
        <v>179</v>
      </c>
      <c r="E360" s="41"/>
      <c r="F360" s="236" t="s">
        <v>407</v>
      </c>
      <c r="G360" s="41"/>
      <c r="H360" s="41"/>
      <c r="I360" s="237"/>
      <c r="J360" s="41"/>
      <c r="K360" s="41"/>
      <c r="L360" s="45"/>
      <c r="M360" s="238"/>
      <c r="N360" s="239"/>
      <c r="O360" s="93"/>
      <c r="P360" s="93"/>
      <c r="Q360" s="93"/>
      <c r="R360" s="93"/>
      <c r="S360" s="93"/>
      <c r="T360" s="94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T360" s="18" t="s">
        <v>179</v>
      </c>
      <c r="AU360" s="18" t="s">
        <v>177</v>
      </c>
    </row>
    <row r="361" s="2" customFormat="1" ht="16.5" customHeight="1">
      <c r="A361" s="39"/>
      <c r="B361" s="40"/>
      <c r="C361" s="272" t="s">
        <v>435</v>
      </c>
      <c r="D361" s="272" t="s">
        <v>258</v>
      </c>
      <c r="E361" s="273" t="s">
        <v>1703</v>
      </c>
      <c r="F361" s="274" t="s">
        <v>1704</v>
      </c>
      <c r="G361" s="275" t="s">
        <v>186</v>
      </c>
      <c r="H361" s="276">
        <v>1</v>
      </c>
      <c r="I361" s="277"/>
      <c r="J361" s="278">
        <f>ROUND(I361*H361,2)</f>
        <v>0</v>
      </c>
      <c r="K361" s="279"/>
      <c r="L361" s="280"/>
      <c r="M361" s="281" t="s">
        <v>1</v>
      </c>
      <c r="N361" s="282" t="s">
        <v>41</v>
      </c>
      <c r="O361" s="93"/>
      <c r="P361" s="231">
        <f>O361*H361</f>
        <v>0</v>
      </c>
      <c r="Q361" s="231">
        <v>0.00023000000000000001</v>
      </c>
      <c r="R361" s="231">
        <f>Q361*H361</f>
        <v>0.00023000000000000001</v>
      </c>
      <c r="S361" s="231">
        <v>0</v>
      </c>
      <c r="T361" s="232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33" t="s">
        <v>261</v>
      </c>
      <c r="AT361" s="233" t="s">
        <v>258</v>
      </c>
      <c r="AU361" s="233" t="s">
        <v>177</v>
      </c>
      <c r="AY361" s="18" t="s">
        <v>169</v>
      </c>
      <c r="BE361" s="234">
        <f>IF(N361="základní",J361,0)</f>
        <v>0</v>
      </c>
      <c r="BF361" s="234">
        <f>IF(N361="snížená",J361,0)</f>
        <v>0</v>
      </c>
      <c r="BG361" s="234">
        <f>IF(N361="zákl. přenesená",J361,0)</f>
        <v>0</v>
      </c>
      <c r="BH361" s="234">
        <f>IF(N361="sníž. přenesená",J361,0)</f>
        <v>0</v>
      </c>
      <c r="BI361" s="234">
        <f>IF(N361="nulová",J361,0)</f>
        <v>0</v>
      </c>
      <c r="BJ361" s="18" t="s">
        <v>178</v>
      </c>
      <c r="BK361" s="234">
        <f>ROUND(I361*H361,2)</f>
        <v>0</v>
      </c>
      <c r="BL361" s="18" t="s">
        <v>217</v>
      </c>
      <c r="BM361" s="233" t="s">
        <v>438</v>
      </c>
    </row>
    <row r="362" s="2" customFormat="1">
      <c r="A362" s="39"/>
      <c r="B362" s="40"/>
      <c r="C362" s="41"/>
      <c r="D362" s="235" t="s">
        <v>179</v>
      </c>
      <c r="E362" s="41"/>
      <c r="F362" s="236" t="s">
        <v>1704</v>
      </c>
      <c r="G362" s="41"/>
      <c r="H362" s="41"/>
      <c r="I362" s="237"/>
      <c r="J362" s="41"/>
      <c r="K362" s="41"/>
      <c r="L362" s="45"/>
      <c r="M362" s="238"/>
      <c r="N362" s="239"/>
      <c r="O362" s="93"/>
      <c r="P362" s="93"/>
      <c r="Q362" s="93"/>
      <c r="R362" s="93"/>
      <c r="S362" s="93"/>
      <c r="T362" s="94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T362" s="18" t="s">
        <v>179</v>
      </c>
      <c r="AU362" s="18" t="s">
        <v>177</v>
      </c>
    </row>
    <row r="363" s="2" customFormat="1" ht="16.5" customHeight="1">
      <c r="A363" s="39"/>
      <c r="B363" s="40"/>
      <c r="C363" s="272" t="s">
        <v>302</v>
      </c>
      <c r="D363" s="272" t="s">
        <v>258</v>
      </c>
      <c r="E363" s="273" t="s">
        <v>418</v>
      </c>
      <c r="F363" s="274" t="s">
        <v>419</v>
      </c>
      <c r="G363" s="275" t="s">
        <v>186</v>
      </c>
      <c r="H363" s="276">
        <v>1</v>
      </c>
      <c r="I363" s="277"/>
      <c r="J363" s="278">
        <f>ROUND(I363*H363,2)</f>
        <v>0</v>
      </c>
      <c r="K363" s="279"/>
      <c r="L363" s="280"/>
      <c r="M363" s="281" t="s">
        <v>1</v>
      </c>
      <c r="N363" s="282" t="s">
        <v>41</v>
      </c>
      <c r="O363" s="93"/>
      <c r="P363" s="231">
        <f>O363*H363</f>
        <v>0</v>
      </c>
      <c r="Q363" s="231">
        <v>0.00040999999999999999</v>
      </c>
      <c r="R363" s="231">
        <f>Q363*H363</f>
        <v>0.00040999999999999999</v>
      </c>
      <c r="S363" s="231">
        <v>0</v>
      </c>
      <c r="T363" s="232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33" t="s">
        <v>261</v>
      </c>
      <c r="AT363" s="233" t="s">
        <v>258</v>
      </c>
      <c r="AU363" s="233" t="s">
        <v>177</v>
      </c>
      <c r="AY363" s="18" t="s">
        <v>169</v>
      </c>
      <c r="BE363" s="234">
        <f>IF(N363="základní",J363,0)</f>
        <v>0</v>
      </c>
      <c r="BF363" s="234">
        <f>IF(N363="snížená",J363,0)</f>
        <v>0</v>
      </c>
      <c r="BG363" s="234">
        <f>IF(N363="zákl. přenesená",J363,0)</f>
        <v>0</v>
      </c>
      <c r="BH363" s="234">
        <f>IF(N363="sníž. přenesená",J363,0)</f>
        <v>0</v>
      </c>
      <c r="BI363" s="234">
        <f>IF(N363="nulová",J363,0)</f>
        <v>0</v>
      </c>
      <c r="BJ363" s="18" t="s">
        <v>178</v>
      </c>
      <c r="BK363" s="234">
        <f>ROUND(I363*H363,2)</f>
        <v>0</v>
      </c>
      <c r="BL363" s="18" t="s">
        <v>217</v>
      </c>
      <c r="BM363" s="233" t="s">
        <v>441</v>
      </c>
    </row>
    <row r="364" s="2" customFormat="1">
      <c r="A364" s="39"/>
      <c r="B364" s="40"/>
      <c r="C364" s="41"/>
      <c r="D364" s="235" t="s">
        <v>179</v>
      </c>
      <c r="E364" s="41"/>
      <c r="F364" s="236" t="s">
        <v>419</v>
      </c>
      <c r="G364" s="41"/>
      <c r="H364" s="41"/>
      <c r="I364" s="237"/>
      <c r="J364" s="41"/>
      <c r="K364" s="41"/>
      <c r="L364" s="45"/>
      <c r="M364" s="238"/>
      <c r="N364" s="239"/>
      <c r="O364" s="93"/>
      <c r="P364" s="93"/>
      <c r="Q364" s="93"/>
      <c r="R364" s="93"/>
      <c r="S364" s="93"/>
      <c r="T364" s="94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18" t="s">
        <v>179</v>
      </c>
      <c r="AU364" s="18" t="s">
        <v>177</v>
      </c>
    </row>
    <row r="365" s="2" customFormat="1" ht="16.5" customHeight="1">
      <c r="A365" s="39"/>
      <c r="B365" s="40"/>
      <c r="C365" s="272" t="s">
        <v>443</v>
      </c>
      <c r="D365" s="272" t="s">
        <v>258</v>
      </c>
      <c r="E365" s="273" t="s">
        <v>1705</v>
      </c>
      <c r="F365" s="274" t="s">
        <v>1706</v>
      </c>
      <c r="G365" s="275" t="s">
        <v>186</v>
      </c>
      <c r="H365" s="276">
        <v>1</v>
      </c>
      <c r="I365" s="277"/>
      <c r="J365" s="278">
        <f>ROUND(I365*H365,2)</f>
        <v>0</v>
      </c>
      <c r="K365" s="279"/>
      <c r="L365" s="280"/>
      <c r="M365" s="281" t="s">
        <v>1</v>
      </c>
      <c r="N365" s="282" t="s">
        <v>41</v>
      </c>
      <c r="O365" s="93"/>
      <c r="P365" s="231">
        <f>O365*H365</f>
        <v>0</v>
      </c>
      <c r="Q365" s="231">
        <v>0.00029999999999999997</v>
      </c>
      <c r="R365" s="231">
        <f>Q365*H365</f>
        <v>0.00029999999999999997</v>
      </c>
      <c r="S365" s="231">
        <v>0</v>
      </c>
      <c r="T365" s="232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33" t="s">
        <v>261</v>
      </c>
      <c r="AT365" s="233" t="s">
        <v>258</v>
      </c>
      <c r="AU365" s="233" t="s">
        <v>177</v>
      </c>
      <c r="AY365" s="18" t="s">
        <v>169</v>
      </c>
      <c r="BE365" s="234">
        <f>IF(N365="základní",J365,0)</f>
        <v>0</v>
      </c>
      <c r="BF365" s="234">
        <f>IF(N365="snížená",J365,0)</f>
        <v>0</v>
      </c>
      <c r="BG365" s="234">
        <f>IF(N365="zákl. přenesená",J365,0)</f>
        <v>0</v>
      </c>
      <c r="BH365" s="234">
        <f>IF(N365="sníž. přenesená",J365,0)</f>
        <v>0</v>
      </c>
      <c r="BI365" s="234">
        <f>IF(N365="nulová",J365,0)</f>
        <v>0</v>
      </c>
      <c r="BJ365" s="18" t="s">
        <v>178</v>
      </c>
      <c r="BK365" s="234">
        <f>ROUND(I365*H365,2)</f>
        <v>0</v>
      </c>
      <c r="BL365" s="18" t="s">
        <v>217</v>
      </c>
      <c r="BM365" s="233" t="s">
        <v>446</v>
      </c>
    </row>
    <row r="366" s="2" customFormat="1">
      <c r="A366" s="39"/>
      <c r="B366" s="40"/>
      <c r="C366" s="41"/>
      <c r="D366" s="235" t="s">
        <v>179</v>
      </c>
      <c r="E366" s="41"/>
      <c r="F366" s="236" t="s">
        <v>1706</v>
      </c>
      <c r="G366" s="41"/>
      <c r="H366" s="41"/>
      <c r="I366" s="237"/>
      <c r="J366" s="41"/>
      <c r="K366" s="41"/>
      <c r="L366" s="45"/>
      <c r="M366" s="238"/>
      <c r="N366" s="239"/>
      <c r="O366" s="93"/>
      <c r="P366" s="93"/>
      <c r="Q366" s="93"/>
      <c r="R366" s="93"/>
      <c r="S366" s="93"/>
      <c r="T366" s="94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T366" s="18" t="s">
        <v>179</v>
      </c>
      <c r="AU366" s="18" t="s">
        <v>177</v>
      </c>
    </row>
    <row r="367" s="2" customFormat="1" ht="16.5" customHeight="1">
      <c r="A367" s="39"/>
      <c r="B367" s="40"/>
      <c r="C367" s="221" t="s">
        <v>307</v>
      </c>
      <c r="D367" s="221" t="s">
        <v>172</v>
      </c>
      <c r="E367" s="222" t="s">
        <v>425</v>
      </c>
      <c r="F367" s="223" t="s">
        <v>426</v>
      </c>
      <c r="G367" s="224" t="s">
        <v>245</v>
      </c>
      <c r="H367" s="225">
        <v>4</v>
      </c>
      <c r="I367" s="226"/>
      <c r="J367" s="227">
        <f>ROUND(I367*H367,2)</f>
        <v>0</v>
      </c>
      <c r="K367" s="228"/>
      <c r="L367" s="45"/>
      <c r="M367" s="229" t="s">
        <v>1</v>
      </c>
      <c r="N367" s="230" t="s">
        <v>41</v>
      </c>
      <c r="O367" s="93"/>
      <c r="P367" s="231">
        <f>O367*H367</f>
        <v>0</v>
      </c>
      <c r="Q367" s="231">
        <v>0.00042999999999999999</v>
      </c>
      <c r="R367" s="231">
        <f>Q367*H367</f>
        <v>0.00172</v>
      </c>
      <c r="S367" s="231">
        <v>0</v>
      </c>
      <c r="T367" s="232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33" t="s">
        <v>217</v>
      </c>
      <c r="AT367" s="233" t="s">
        <v>172</v>
      </c>
      <c r="AU367" s="233" t="s">
        <v>177</v>
      </c>
      <c r="AY367" s="18" t="s">
        <v>169</v>
      </c>
      <c r="BE367" s="234">
        <f>IF(N367="základní",J367,0)</f>
        <v>0</v>
      </c>
      <c r="BF367" s="234">
        <f>IF(N367="snížená",J367,0)</f>
        <v>0</v>
      </c>
      <c r="BG367" s="234">
        <f>IF(N367="zákl. přenesená",J367,0)</f>
        <v>0</v>
      </c>
      <c r="BH367" s="234">
        <f>IF(N367="sníž. přenesená",J367,0)</f>
        <v>0</v>
      </c>
      <c r="BI367" s="234">
        <f>IF(N367="nulová",J367,0)</f>
        <v>0</v>
      </c>
      <c r="BJ367" s="18" t="s">
        <v>178</v>
      </c>
      <c r="BK367" s="234">
        <f>ROUND(I367*H367,2)</f>
        <v>0</v>
      </c>
      <c r="BL367" s="18" t="s">
        <v>217</v>
      </c>
      <c r="BM367" s="233" t="s">
        <v>449</v>
      </c>
    </row>
    <row r="368" s="2" customFormat="1">
      <c r="A368" s="39"/>
      <c r="B368" s="40"/>
      <c r="C368" s="41"/>
      <c r="D368" s="235" t="s">
        <v>179</v>
      </c>
      <c r="E368" s="41"/>
      <c r="F368" s="236" t="s">
        <v>426</v>
      </c>
      <c r="G368" s="41"/>
      <c r="H368" s="41"/>
      <c r="I368" s="237"/>
      <c r="J368" s="41"/>
      <c r="K368" s="41"/>
      <c r="L368" s="45"/>
      <c r="M368" s="238"/>
      <c r="N368" s="239"/>
      <c r="O368" s="93"/>
      <c r="P368" s="93"/>
      <c r="Q368" s="93"/>
      <c r="R368" s="93"/>
      <c r="S368" s="93"/>
      <c r="T368" s="94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18" t="s">
        <v>179</v>
      </c>
      <c r="AU368" s="18" t="s">
        <v>177</v>
      </c>
    </row>
    <row r="369" s="2" customFormat="1" ht="16.5" customHeight="1">
      <c r="A369" s="39"/>
      <c r="B369" s="40"/>
      <c r="C369" s="221" t="s">
        <v>450</v>
      </c>
      <c r="D369" s="221" t="s">
        <v>172</v>
      </c>
      <c r="E369" s="222" t="s">
        <v>429</v>
      </c>
      <c r="F369" s="223" t="s">
        <v>430</v>
      </c>
      <c r="G369" s="224" t="s">
        <v>245</v>
      </c>
      <c r="H369" s="225">
        <v>7</v>
      </c>
      <c r="I369" s="226"/>
      <c r="J369" s="227">
        <f>ROUND(I369*H369,2)</f>
        <v>0</v>
      </c>
      <c r="K369" s="228"/>
      <c r="L369" s="45"/>
      <c r="M369" s="229" t="s">
        <v>1</v>
      </c>
      <c r="N369" s="230" t="s">
        <v>41</v>
      </c>
      <c r="O369" s="93"/>
      <c r="P369" s="231">
        <f>O369*H369</f>
        <v>0</v>
      </c>
      <c r="Q369" s="231">
        <v>0.00050000000000000001</v>
      </c>
      <c r="R369" s="231">
        <f>Q369*H369</f>
        <v>0.0035000000000000001</v>
      </c>
      <c r="S369" s="231">
        <v>0</v>
      </c>
      <c r="T369" s="232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33" t="s">
        <v>217</v>
      </c>
      <c r="AT369" s="233" t="s">
        <v>172</v>
      </c>
      <c r="AU369" s="233" t="s">
        <v>177</v>
      </c>
      <c r="AY369" s="18" t="s">
        <v>169</v>
      </c>
      <c r="BE369" s="234">
        <f>IF(N369="základní",J369,0)</f>
        <v>0</v>
      </c>
      <c r="BF369" s="234">
        <f>IF(N369="snížená",J369,0)</f>
        <v>0</v>
      </c>
      <c r="BG369" s="234">
        <f>IF(N369="zákl. přenesená",J369,0)</f>
        <v>0</v>
      </c>
      <c r="BH369" s="234">
        <f>IF(N369="sníž. přenesená",J369,0)</f>
        <v>0</v>
      </c>
      <c r="BI369" s="234">
        <f>IF(N369="nulová",J369,0)</f>
        <v>0</v>
      </c>
      <c r="BJ369" s="18" t="s">
        <v>178</v>
      </c>
      <c r="BK369" s="234">
        <f>ROUND(I369*H369,2)</f>
        <v>0</v>
      </c>
      <c r="BL369" s="18" t="s">
        <v>217</v>
      </c>
      <c r="BM369" s="233" t="s">
        <v>690</v>
      </c>
    </row>
    <row r="370" s="2" customFormat="1">
      <c r="A370" s="39"/>
      <c r="B370" s="40"/>
      <c r="C370" s="41"/>
      <c r="D370" s="235" t="s">
        <v>179</v>
      </c>
      <c r="E370" s="41"/>
      <c r="F370" s="236" t="s">
        <v>430</v>
      </c>
      <c r="G370" s="41"/>
      <c r="H370" s="41"/>
      <c r="I370" s="237"/>
      <c r="J370" s="41"/>
      <c r="K370" s="41"/>
      <c r="L370" s="45"/>
      <c r="M370" s="238"/>
      <c r="N370" s="239"/>
      <c r="O370" s="93"/>
      <c r="P370" s="93"/>
      <c r="Q370" s="93"/>
      <c r="R370" s="93"/>
      <c r="S370" s="93"/>
      <c r="T370" s="94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179</v>
      </c>
      <c r="AU370" s="18" t="s">
        <v>177</v>
      </c>
    </row>
    <row r="371" s="2" customFormat="1" ht="16.5" customHeight="1">
      <c r="A371" s="39"/>
      <c r="B371" s="40"/>
      <c r="C371" s="221" t="s">
        <v>311</v>
      </c>
      <c r="D371" s="221" t="s">
        <v>172</v>
      </c>
      <c r="E371" s="222" t="s">
        <v>436</v>
      </c>
      <c r="F371" s="223" t="s">
        <v>437</v>
      </c>
      <c r="G371" s="224" t="s">
        <v>245</v>
      </c>
      <c r="H371" s="225">
        <v>1</v>
      </c>
      <c r="I371" s="226"/>
      <c r="J371" s="227">
        <f>ROUND(I371*H371,2)</f>
        <v>0</v>
      </c>
      <c r="K371" s="228"/>
      <c r="L371" s="45"/>
      <c r="M371" s="229" t="s">
        <v>1</v>
      </c>
      <c r="N371" s="230" t="s">
        <v>41</v>
      </c>
      <c r="O371" s="93"/>
      <c r="P371" s="231">
        <f>O371*H371</f>
        <v>0</v>
      </c>
      <c r="Q371" s="231">
        <v>0.0015299999999999999</v>
      </c>
      <c r="R371" s="231">
        <f>Q371*H371</f>
        <v>0.0015299999999999999</v>
      </c>
      <c r="S371" s="231">
        <v>0</v>
      </c>
      <c r="T371" s="232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33" t="s">
        <v>217</v>
      </c>
      <c r="AT371" s="233" t="s">
        <v>172</v>
      </c>
      <c r="AU371" s="233" t="s">
        <v>177</v>
      </c>
      <c r="AY371" s="18" t="s">
        <v>169</v>
      </c>
      <c r="BE371" s="234">
        <f>IF(N371="základní",J371,0)</f>
        <v>0</v>
      </c>
      <c r="BF371" s="234">
        <f>IF(N371="snížená",J371,0)</f>
        <v>0</v>
      </c>
      <c r="BG371" s="234">
        <f>IF(N371="zákl. přenesená",J371,0)</f>
        <v>0</v>
      </c>
      <c r="BH371" s="234">
        <f>IF(N371="sníž. přenesená",J371,0)</f>
        <v>0</v>
      </c>
      <c r="BI371" s="234">
        <f>IF(N371="nulová",J371,0)</f>
        <v>0</v>
      </c>
      <c r="BJ371" s="18" t="s">
        <v>178</v>
      </c>
      <c r="BK371" s="234">
        <f>ROUND(I371*H371,2)</f>
        <v>0</v>
      </c>
      <c r="BL371" s="18" t="s">
        <v>217</v>
      </c>
      <c r="BM371" s="233" t="s">
        <v>459</v>
      </c>
    </row>
    <row r="372" s="2" customFormat="1">
      <c r="A372" s="39"/>
      <c r="B372" s="40"/>
      <c r="C372" s="41"/>
      <c r="D372" s="235" t="s">
        <v>179</v>
      </c>
      <c r="E372" s="41"/>
      <c r="F372" s="236" t="s">
        <v>437</v>
      </c>
      <c r="G372" s="41"/>
      <c r="H372" s="41"/>
      <c r="I372" s="237"/>
      <c r="J372" s="41"/>
      <c r="K372" s="41"/>
      <c r="L372" s="45"/>
      <c r="M372" s="238"/>
      <c r="N372" s="239"/>
      <c r="O372" s="93"/>
      <c r="P372" s="93"/>
      <c r="Q372" s="93"/>
      <c r="R372" s="93"/>
      <c r="S372" s="93"/>
      <c r="T372" s="94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179</v>
      </c>
      <c r="AU372" s="18" t="s">
        <v>177</v>
      </c>
    </row>
    <row r="373" s="2" customFormat="1" ht="21.75" customHeight="1">
      <c r="A373" s="39"/>
      <c r="B373" s="40"/>
      <c r="C373" s="221" t="s">
        <v>461</v>
      </c>
      <c r="D373" s="221" t="s">
        <v>172</v>
      </c>
      <c r="E373" s="222" t="s">
        <v>439</v>
      </c>
      <c r="F373" s="223" t="s">
        <v>440</v>
      </c>
      <c r="G373" s="224" t="s">
        <v>245</v>
      </c>
      <c r="H373" s="225">
        <v>24</v>
      </c>
      <c r="I373" s="226"/>
      <c r="J373" s="227">
        <f>ROUND(I373*H373,2)</f>
        <v>0</v>
      </c>
      <c r="K373" s="228"/>
      <c r="L373" s="45"/>
      <c r="M373" s="229" t="s">
        <v>1</v>
      </c>
      <c r="N373" s="230" t="s">
        <v>41</v>
      </c>
      <c r="O373" s="93"/>
      <c r="P373" s="231">
        <f>O373*H373</f>
        <v>0</v>
      </c>
      <c r="Q373" s="231">
        <v>0</v>
      </c>
      <c r="R373" s="231">
        <f>Q373*H373</f>
        <v>0</v>
      </c>
      <c r="S373" s="231">
        <v>0</v>
      </c>
      <c r="T373" s="232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33" t="s">
        <v>217</v>
      </c>
      <c r="AT373" s="233" t="s">
        <v>172</v>
      </c>
      <c r="AU373" s="233" t="s">
        <v>177</v>
      </c>
      <c r="AY373" s="18" t="s">
        <v>169</v>
      </c>
      <c r="BE373" s="234">
        <f>IF(N373="základní",J373,0)</f>
        <v>0</v>
      </c>
      <c r="BF373" s="234">
        <f>IF(N373="snížená",J373,0)</f>
        <v>0</v>
      </c>
      <c r="BG373" s="234">
        <f>IF(N373="zákl. přenesená",J373,0)</f>
        <v>0</v>
      </c>
      <c r="BH373" s="234">
        <f>IF(N373="sníž. přenesená",J373,0)</f>
        <v>0</v>
      </c>
      <c r="BI373" s="234">
        <f>IF(N373="nulová",J373,0)</f>
        <v>0</v>
      </c>
      <c r="BJ373" s="18" t="s">
        <v>178</v>
      </c>
      <c r="BK373" s="234">
        <f>ROUND(I373*H373,2)</f>
        <v>0</v>
      </c>
      <c r="BL373" s="18" t="s">
        <v>217</v>
      </c>
      <c r="BM373" s="233" t="s">
        <v>464</v>
      </c>
    </row>
    <row r="374" s="2" customFormat="1">
      <c r="A374" s="39"/>
      <c r="B374" s="40"/>
      <c r="C374" s="41"/>
      <c r="D374" s="235" t="s">
        <v>179</v>
      </c>
      <c r="E374" s="41"/>
      <c r="F374" s="236" t="s">
        <v>440</v>
      </c>
      <c r="G374" s="41"/>
      <c r="H374" s="41"/>
      <c r="I374" s="237"/>
      <c r="J374" s="41"/>
      <c r="K374" s="41"/>
      <c r="L374" s="45"/>
      <c r="M374" s="238"/>
      <c r="N374" s="239"/>
      <c r="O374" s="93"/>
      <c r="P374" s="93"/>
      <c r="Q374" s="93"/>
      <c r="R374" s="93"/>
      <c r="S374" s="93"/>
      <c r="T374" s="94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18" t="s">
        <v>179</v>
      </c>
      <c r="AU374" s="18" t="s">
        <v>177</v>
      </c>
    </row>
    <row r="375" s="14" customFormat="1">
      <c r="A375" s="14"/>
      <c r="B375" s="250"/>
      <c r="C375" s="251"/>
      <c r="D375" s="235" t="s">
        <v>180</v>
      </c>
      <c r="E375" s="252" t="s">
        <v>1</v>
      </c>
      <c r="F375" s="253" t="s">
        <v>1707</v>
      </c>
      <c r="G375" s="251"/>
      <c r="H375" s="254">
        <v>24</v>
      </c>
      <c r="I375" s="255"/>
      <c r="J375" s="251"/>
      <c r="K375" s="251"/>
      <c r="L375" s="256"/>
      <c r="M375" s="257"/>
      <c r="N375" s="258"/>
      <c r="O375" s="258"/>
      <c r="P375" s="258"/>
      <c r="Q375" s="258"/>
      <c r="R375" s="258"/>
      <c r="S375" s="258"/>
      <c r="T375" s="259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60" t="s">
        <v>180</v>
      </c>
      <c r="AU375" s="260" t="s">
        <v>177</v>
      </c>
      <c r="AV375" s="14" t="s">
        <v>177</v>
      </c>
      <c r="AW375" s="14" t="s">
        <v>30</v>
      </c>
      <c r="AX375" s="14" t="s">
        <v>73</v>
      </c>
      <c r="AY375" s="260" t="s">
        <v>169</v>
      </c>
    </row>
    <row r="376" s="15" customFormat="1">
      <c r="A376" s="15"/>
      <c r="B376" s="261"/>
      <c r="C376" s="262"/>
      <c r="D376" s="235" t="s">
        <v>180</v>
      </c>
      <c r="E376" s="263" t="s">
        <v>1</v>
      </c>
      <c r="F376" s="264" t="s">
        <v>183</v>
      </c>
      <c r="G376" s="262"/>
      <c r="H376" s="265">
        <v>24</v>
      </c>
      <c r="I376" s="266"/>
      <c r="J376" s="262"/>
      <c r="K376" s="262"/>
      <c r="L376" s="267"/>
      <c r="M376" s="268"/>
      <c r="N376" s="269"/>
      <c r="O376" s="269"/>
      <c r="P376" s="269"/>
      <c r="Q376" s="269"/>
      <c r="R376" s="269"/>
      <c r="S376" s="269"/>
      <c r="T376" s="270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71" t="s">
        <v>180</v>
      </c>
      <c r="AU376" s="271" t="s">
        <v>177</v>
      </c>
      <c r="AV376" s="15" t="s">
        <v>176</v>
      </c>
      <c r="AW376" s="15" t="s">
        <v>30</v>
      </c>
      <c r="AX376" s="15" t="s">
        <v>81</v>
      </c>
      <c r="AY376" s="271" t="s">
        <v>169</v>
      </c>
    </row>
    <row r="377" s="2" customFormat="1" ht="24.15" customHeight="1">
      <c r="A377" s="39"/>
      <c r="B377" s="40"/>
      <c r="C377" s="221" t="s">
        <v>316</v>
      </c>
      <c r="D377" s="221" t="s">
        <v>172</v>
      </c>
      <c r="E377" s="222" t="s">
        <v>451</v>
      </c>
      <c r="F377" s="223" t="s">
        <v>452</v>
      </c>
      <c r="G377" s="224" t="s">
        <v>175</v>
      </c>
      <c r="H377" s="225">
        <v>0.029000000000000001</v>
      </c>
      <c r="I377" s="226"/>
      <c r="J377" s="227">
        <f>ROUND(I377*H377,2)</f>
        <v>0</v>
      </c>
      <c r="K377" s="228"/>
      <c r="L377" s="45"/>
      <c r="M377" s="229" t="s">
        <v>1</v>
      </c>
      <c r="N377" s="230" t="s">
        <v>41</v>
      </c>
      <c r="O377" s="93"/>
      <c r="P377" s="231">
        <f>O377*H377</f>
        <v>0</v>
      </c>
      <c r="Q377" s="231">
        <v>0</v>
      </c>
      <c r="R377" s="231">
        <f>Q377*H377</f>
        <v>0</v>
      </c>
      <c r="S377" s="231">
        <v>0</v>
      </c>
      <c r="T377" s="232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33" t="s">
        <v>217</v>
      </c>
      <c r="AT377" s="233" t="s">
        <v>172</v>
      </c>
      <c r="AU377" s="233" t="s">
        <v>177</v>
      </c>
      <c r="AY377" s="18" t="s">
        <v>169</v>
      </c>
      <c r="BE377" s="234">
        <f>IF(N377="základní",J377,0)</f>
        <v>0</v>
      </c>
      <c r="BF377" s="234">
        <f>IF(N377="snížená",J377,0)</f>
        <v>0</v>
      </c>
      <c r="BG377" s="234">
        <f>IF(N377="zákl. přenesená",J377,0)</f>
        <v>0</v>
      </c>
      <c r="BH377" s="234">
        <f>IF(N377="sníž. přenesená",J377,0)</f>
        <v>0</v>
      </c>
      <c r="BI377" s="234">
        <f>IF(N377="nulová",J377,0)</f>
        <v>0</v>
      </c>
      <c r="BJ377" s="18" t="s">
        <v>178</v>
      </c>
      <c r="BK377" s="234">
        <f>ROUND(I377*H377,2)</f>
        <v>0</v>
      </c>
      <c r="BL377" s="18" t="s">
        <v>217</v>
      </c>
      <c r="BM377" s="233" t="s">
        <v>1708</v>
      </c>
    </row>
    <row r="378" s="2" customFormat="1">
      <c r="A378" s="39"/>
      <c r="B378" s="40"/>
      <c r="C378" s="41"/>
      <c r="D378" s="235" t="s">
        <v>179</v>
      </c>
      <c r="E378" s="41"/>
      <c r="F378" s="236" t="s">
        <v>454</v>
      </c>
      <c r="G378" s="41"/>
      <c r="H378" s="41"/>
      <c r="I378" s="237"/>
      <c r="J378" s="41"/>
      <c r="K378" s="41"/>
      <c r="L378" s="45"/>
      <c r="M378" s="238"/>
      <c r="N378" s="239"/>
      <c r="O378" s="93"/>
      <c r="P378" s="93"/>
      <c r="Q378" s="93"/>
      <c r="R378" s="93"/>
      <c r="S378" s="93"/>
      <c r="T378" s="94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T378" s="18" t="s">
        <v>179</v>
      </c>
      <c r="AU378" s="18" t="s">
        <v>177</v>
      </c>
    </row>
    <row r="379" s="12" customFormat="1" ht="22.8" customHeight="1">
      <c r="A379" s="12"/>
      <c r="B379" s="205"/>
      <c r="C379" s="206"/>
      <c r="D379" s="207" t="s">
        <v>72</v>
      </c>
      <c r="E379" s="219" t="s">
        <v>455</v>
      </c>
      <c r="F379" s="219" t="s">
        <v>456</v>
      </c>
      <c r="G379" s="206"/>
      <c r="H379" s="206"/>
      <c r="I379" s="209"/>
      <c r="J379" s="220">
        <f>BK379</f>
        <v>0</v>
      </c>
      <c r="K379" s="206"/>
      <c r="L379" s="211"/>
      <c r="M379" s="212"/>
      <c r="N379" s="213"/>
      <c r="O379" s="213"/>
      <c r="P379" s="214">
        <f>SUM(P380:P428)</f>
        <v>0</v>
      </c>
      <c r="Q379" s="213"/>
      <c r="R379" s="214">
        <f>SUM(R380:R428)</f>
        <v>0.059280000000000006</v>
      </c>
      <c r="S379" s="213"/>
      <c r="T379" s="215">
        <f>SUM(T380:T428)</f>
        <v>0.016614</v>
      </c>
      <c r="U379" s="12"/>
      <c r="V379" s="12"/>
      <c r="W379" s="12"/>
      <c r="X379" s="12"/>
      <c r="Y379" s="12"/>
      <c r="Z379" s="12"/>
      <c r="AA379" s="12"/>
      <c r="AB379" s="12"/>
      <c r="AC379" s="12"/>
      <c r="AD379" s="12"/>
      <c r="AE379" s="12"/>
      <c r="AR379" s="216" t="s">
        <v>177</v>
      </c>
      <c r="AT379" s="217" t="s">
        <v>72</v>
      </c>
      <c r="AU379" s="217" t="s">
        <v>81</v>
      </c>
      <c r="AY379" s="216" t="s">
        <v>169</v>
      </c>
      <c r="BK379" s="218">
        <f>SUM(BK380:BK428)</f>
        <v>0</v>
      </c>
    </row>
    <row r="380" s="2" customFormat="1" ht="24.15" customHeight="1">
      <c r="A380" s="39"/>
      <c r="B380" s="40"/>
      <c r="C380" s="221" t="s">
        <v>472</v>
      </c>
      <c r="D380" s="221" t="s">
        <v>172</v>
      </c>
      <c r="E380" s="222" t="s">
        <v>457</v>
      </c>
      <c r="F380" s="223" t="s">
        <v>458</v>
      </c>
      <c r="G380" s="224" t="s">
        <v>245</v>
      </c>
      <c r="H380" s="225">
        <v>7.7999999999999998</v>
      </c>
      <c r="I380" s="226"/>
      <c r="J380" s="227">
        <f>ROUND(I380*H380,2)</f>
        <v>0</v>
      </c>
      <c r="K380" s="228"/>
      <c r="L380" s="45"/>
      <c r="M380" s="229" t="s">
        <v>1</v>
      </c>
      <c r="N380" s="230" t="s">
        <v>41</v>
      </c>
      <c r="O380" s="93"/>
      <c r="P380" s="231">
        <f>O380*H380</f>
        <v>0</v>
      </c>
      <c r="Q380" s="231">
        <v>0</v>
      </c>
      <c r="R380" s="231">
        <f>Q380*H380</f>
        <v>0</v>
      </c>
      <c r="S380" s="231">
        <v>0.0021299999999999999</v>
      </c>
      <c r="T380" s="232">
        <f>S380*H380</f>
        <v>0.016614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33" t="s">
        <v>217</v>
      </c>
      <c r="AT380" s="233" t="s">
        <v>172</v>
      </c>
      <c r="AU380" s="233" t="s">
        <v>177</v>
      </c>
      <c r="AY380" s="18" t="s">
        <v>169</v>
      </c>
      <c r="BE380" s="234">
        <f>IF(N380="základní",J380,0)</f>
        <v>0</v>
      </c>
      <c r="BF380" s="234">
        <f>IF(N380="snížená",J380,0)</f>
        <v>0</v>
      </c>
      <c r="BG380" s="234">
        <f>IF(N380="zákl. přenesená",J380,0)</f>
        <v>0</v>
      </c>
      <c r="BH380" s="234">
        <f>IF(N380="sníž. přenesená",J380,0)</f>
        <v>0</v>
      </c>
      <c r="BI380" s="234">
        <f>IF(N380="nulová",J380,0)</f>
        <v>0</v>
      </c>
      <c r="BJ380" s="18" t="s">
        <v>178</v>
      </c>
      <c r="BK380" s="234">
        <f>ROUND(I380*H380,2)</f>
        <v>0</v>
      </c>
      <c r="BL380" s="18" t="s">
        <v>217</v>
      </c>
      <c r="BM380" s="233" t="s">
        <v>475</v>
      </c>
    </row>
    <row r="381" s="2" customFormat="1">
      <c r="A381" s="39"/>
      <c r="B381" s="40"/>
      <c r="C381" s="41"/>
      <c r="D381" s="235" t="s">
        <v>179</v>
      </c>
      <c r="E381" s="41"/>
      <c r="F381" s="236" t="s">
        <v>458</v>
      </c>
      <c r="G381" s="41"/>
      <c r="H381" s="41"/>
      <c r="I381" s="237"/>
      <c r="J381" s="41"/>
      <c r="K381" s="41"/>
      <c r="L381" s="45"/>
      <c r="M381" s="238"/>
      <c r="N381" s="239"/>
      <c r="O381" s="93"/>
      <c r="P381" s="93"/>
      <c r="Q381" s="93"/>
      <c r="R381" s="93"/>
      <c r="S381" s="93"/>
      <c r="T381" s="94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T381" s="18" t="s">
        <v>179</v>
      </c>
      <c r="AU381" s="18" t="s">
        <v>177</v>
      </c>
    </row>
    <row r="382" s="14" customFormat="1">
      <c r="A382" s="14"/>
      <c r="B382" s="250"/>
      <c r="C382" s="251"/>
      <c r="D382" s="235" t="s">
        <v>180</v>
      </c>
      <c r="E382" s="252" t="s">
        <v>1</v>
      </c>
      <c r="F382" s="253" t="s">
        <v>1709</v>
      </c>
      <c r="G382" s="251"/>
      <c r="H382" s="254">
        <v>7.7999999999999998</v>
      </c>
      <c r="I382" s="255"/>
      <c r="J382" s="251"/>
      <c r="K382" s="251"/>
      <c r="L382" s="256"/>
      <c r="M382" s="257"/>
      <c r="N382" s="258"/>
      <c r="O382" s="258"/>
      <c r="P382" s="258"/>
      <c r="Q382" s="258"/>
      <c r="R382" s="258"/>
      <c r="S382" s="258"/>
      <c r="T382" s="259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60" t="s">
        <v>180</v>
      </c>
      <c r="AU382" s="260" t="s">
        <v>177</v>
      </c>
      <c r="AV382" s="14" t="s">
        <v>177</v>
      </c>
      <c r="AW382" s="14" t="s">
        <v>30</v>
      </c>
      <c r="AX382" s="14" t="s">
        <v>73</v>
      </c>
      <c r="AY382" s="260" t="s">
        <v>169</v>
      </c>
    </row>
    <row r="383" s="15" customFormat="1">
      <c r="A383" s="15"/>
      <c r="B383" s="261"/>
      <c r="C383" s="262"/>
      <c r="D383" s="235" t="s">
        <v>180</v>
      </c>
      <c r="E383" s="263" t="s">
        <v>1</v>
      </c>
      <c r="F383" s="264" t="s">
        <v>183</v>
      </c>
      <c r="G383" s="262"/>
      <c r="H383" s="265">
        <v>7.7999999999999998</v>
      </c>
      <c r="I383" s="266"/>
      <c r="J383" s="262"/>
      <c r="K383" s="262"/>
      <c r="L383" s="267"/>
      <c r="M383" s="268"/>
      <c r="N383" s="269"/>
      <c r="O383" s="269"/>
      <c r="P383" s="269"/>
      <c r="Q383" s="269"/>
      <c r="R383" s="269"/>
      <c r="S383" s="269"/>
      <c r="T383" s="270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T383" s="271" t="s">
        <v>180</v>
      </c>
      <c r="AU383" s="271" t="s">
        <v>177</v>
      </c>
      <c r="AV383" s="15" t="s">
        <v>176</v>
      </c>
      <c r="AW383" s="15" t="s">
        <v>30</v>
      </c>
      <c r="AX383" s="15" t="s">
        <v>81</v>
      </c>
      <c r="AY383" s="271" t="s">
        <v>169</v>
      </c>
    </row>
    <row r="384" s="2" customFormat="1" ht="24.15" customHeight="1">
      <c r="A384" s="39"/>
      <c r="B384" s="40"/>
      <c r="C384" s="221" t="s">
        <v>319</v>
      </c>
      <c r="D384" s="221" t="s">
        <v>172</v>
      </c>
      <c r="E384" s="222" t="s">
        <v>462</v>
      </c>
      <c r="F384" s="223" t="s">
        <v>463</v>
      </c>
      <c r="G384" s="224" t="s">
        <v>245</v>
      </c>
      <c r="H384" s="225">
        <v>2</v>
      </c>
      <c r="I384" s="226"/>
      <c r="J384" s="227">
        <f>ROUND(I384*H384,2)</f>
        <v>0</v>
      </c>
      <c r="K384" s="228"/>
      <c r="L384" s="45"/>
      <c r="M384" s="229" t="s">
        <v>1</v>
      </c>
      <c r="N384" s="230" t="s">
        <v>41</v>
      </c>
      <c r="O384" s="93"/>
      <c r="P384" s="231">
        <f>O384*H384</f>
        <v>0</v>
      </c>
      <c r="Q384" s="231">
        <v>0.00050000000000000001</v>
      </c>
      <c r="R384" s="231">
        <f>Q384*H384</f>
        <v>0.001</v>
      </c>
      <c r="S384" s="231">
        <v>0</v>
      </c>
      <c r="T384" s="232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33" t="s">
        <v>217</v>
      </c>
      <c r="AT384" s="233" t="s">
        <v>172</v>
      </c>
      <c r="AU384" s="233" t="s">
        <v>177</v>
      </c>
      <c r="AY384" s="18" t="s">
        <v>169</v>
      </c>
      <c r="BE384" s="234">
        <f>IF(N384="základní",J384,0)</f>
        <v>0</v>
      </c>
      <c r="BF384" s="234">
        <f>IF(N384="snížená",J384,0)</f>
        <v>0</v>
      </c>
      <c r="BG384" s="234">
        <f>IF(N384="zákl. přenesená",J384,0)</f>
        <v>0</v>
      </c>
      <c r="BH384" s="234">
        <f>IF(N384="sníž. přenesená",J384,0)</f>
        <v>0</v>
      </c>
      <c r="BI384" s="234">
        <f>IF(N384="nulová",J384,0)</f>
        <v>0</v>
      </c>
      <c r="BJ384" s="18" t="s">
        <v>178</v>
      </c>
      <c r="BK384" s="234">
        <f>ROUND(I384*H384,2)</f>
        <v>0</v>
      </c>
      <c r="BL384" s="18" t="s">
        <v>217</v>
      </c>
      <c r="BM384" s="233" t="s">
        <v>478</v>
      </c>
    </row>
    <row r="385" s="2" customFormat="1">
      <c r="A385" s="39"/>
      <c r="B385" s="40"/>
      <c r="C385" s="41"/>
      <c r="D385" s="235" t="s">
        <v>179</v>
      </c>
      <c r="E385" s="41"/>
      <c r="F385" s="236" t="s">
        <v>463</v>
      </c>
      <c r="G385" s="41"/>
      <c r="H385" s="41"/>
      <c r="I385" s="237"/>
      <c r="J385" s="41"/>
      <c r="K385" s="41"/>
      <c r="L385" s="45"/>
      <c r="M385" s="238"/>
      <c r="N385" s="239"/>
      <c r="O385" s="93"/>
      <c r="P385" s="93"/>
      <c r="Q385" s="93"/>
      <c r="R385" s="93"/>
      <c r="S385" s="93"/>
      <c r="T385" s="94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18" t="s">
        <v>179</v>
      </c>
      <c r="AU385" s="18" t="s">
        <v>177</v>
      </c>
    </row>
    <row r="386" s="2" customFormat="1" ht="24.15" customHeight="1">
      <c r="A386" s="39"/>
      <c r="B386" s="40"/>
      <c r="C386" s="221" t="s">
        <v>479</v>
      </c>
      <c r="D386" s="221" t="s">
        <v>172</v>
      </c>
      <c r="E386" s="222" t="s">
        <v>465</v>
      </c>
      <c r="F386" s="223" t="s">
        <v>466</v>
      </c>
      <c r="G386" s="224" t="s">
        <v>245</v>
      </c>
      <c r="H386" s="225">
        <v>31</v>
      </c>
      <c r="I386" s="226"/>
      <c r="J386" s="227">
        <f>ROUND(I386*H386,2)</f>
        <v>0</v>
      </c>
      <c r="K386" s="228"/>
      <c r="L386" s="45"/>
      <c r="M386" s="229" t="s">
        <v>1</v>
      </c>
      <c r="N386" s="230" t="s">
        <v>41</v>
      </c>
      <c r="O386" s="93"/>
      <c r="P386" s="231">
        <f>O386*H386</f>
        <v>0</v>
      </c>
      <c r="Q386" s="231">
        <v>0.00075000000000000002</v>
      </c>
      <c r="R386" s="231">
        <f>Q386*H386</f>
        <v>0.02325</v>
      </c>
      <c r="S386" s="231">
        <v>0</v>
      </c>
      <c r="T386" s="232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33" t="s">
        <v>217</v>
      </c>
      <c r="AT386" s="233" t="s">
        <v>172</v>
      </c>
      <c r="AU386" s="233" t="s">
        <v>177</v>
      </c>
      <c r="AY386" s="18" t="s">
        <v>169</v>
      </c>
      <c r="BE386" s="234">
        <f>IF(N386="základní",J386,0)</f>
        <v>0</v>
      </c>
      <c r="BF386" s="234">
        <f>IF(N386="snížená",J386,0)</f>
        <v>0</v>
      </c>
      <c r="BG386" s="234">
        <f>IF(N386="zákl. přenesená",J386,0)</f>
        <v>0</v>
      </c>
      <c r="BH386" s="234">
        <f>IF(N386="sníž. přenesená",J386,0)</f>
        <v>0</v>
      </c>
      <c r="BI386" s="234">
        <f>IF(N386="nulová",J386,0)</f>
        <v>0</v>
      </c>
      <c r="BJ386" s="18" t="s">
        <v>178</v>
      </c>
      <c r="BK386" s="234">
        <f>ROUND(I386*H386,2)</f>
        <v>0</v>
      </c>
      <c r="BL386" s="18" t="s">
        <v>217</v>
      </c>
      <c r="BM386" s="233" t="s">
        <v>482</v>
      </c>
    </row>
    <row r="387" s="2" customFormat="1">
      <c r="A387" s="39"/>
      <c r="B387" s="40"/>
      <c r="C387" s="41"/>
      <c r="D387" s="235" t="s">
        <v>179</v>
      </c>
      <c r="E387" s="41"/>
      <c r="F387" s="236" t="s">
        <v>466</v>
      </c>
      <c r="G387" s="41"/>
      <c r="H387" s="41"/>
      <c r="I387" s="237"/>
      <c r="J387" s="41"/>
      <c r="K387" s="41"/>
      <c r="L387" s="45"/>
      <c r="M387" s="238"/>
      <c r="N387" s="239"/>
      <c r="O387" s="93"/>
      <c r="P387" s="93"/>
      <c r="Q387" s="93"/>
      <c r="R387" s="93"/>
      <c r="S387" s="93"/>
      <c r="T387" s="94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18" t="s">
        <v>179</v>
      </c>
      <c r="AU387" s="18" t="s">
        <v>177</v>
      </c>
    </row>
    <row r="388" s="13" customFormat="1">
      <c r="A388" s="13"/>
      <c r="B388" s="240"/>
      <c r="C388" s="241"/>
      <c r="D388" s="235" t="s">
        <v>180</v>
      </c>
      <c r="E388" s="242" t="s">
        <v>1</v>
      </c>
      <c r="F388" s="243" t="s">
        <v>468</v>
      </c>
      <c r="G388" s="241"/>
      <c r="H388" s="242" t="s">
        <v>1</v>
      </c>
      <c r="I388" s="244"/>
      <c r="J388" s="241"/>
      <c r="K388" s="241"/>
      <c r="L388" s="245"/>
      <c r="M388" s="246"/>
      <c r="N388" s="247"/>
      <c r="O388" s="247"/>
      <c r="P388" s="247"/>
      <c r="Q388" s="247"/>
      <c r="R388" s="247"/>
      <c r="S388" s="247"/>
      <c r="T388" s="248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9" t="s">
        <v>180</v>
      </c>
      <c r="AU388" s="249" t="s">
        <v>177</v>
      </c>
      <c r="AV388" s="13" t="s">
        <v>81</v>
      </c>
      <c r="AW388" s="13" t="s">
        <v>30</v>
      </c>
      <c r="AX388" s="13" t="s">
        <v>73</v>
      </c>
      <c r="AY388" s="249" t="s">
        <v>169</v>
      </c>
    </row>
    <row r="389" s="14" customFormat="1">
      <c r="A389" s="14"/>
      <c r="B389" s="250"/>
      <c r="C389" s="251"/>
      <c r="D389" s="235" t="s">
        <v>180</v>
      </c>
      <c r="E389" s="252" t="s">
        <v>1</v>
      </c>
      <c r="F389" s="253" t="s">
        <v>469</v>
      </c>
      <c r="G389" s="251"/>
      <c r="H389" s="254">
        <v>2</v>
      </c>
      <c r="I389" s="255"/>
      <c r="J389" s="251"/>
      <c r="K389" s="251"/>
      <c r="L389" s="256"/>
      <c r="M389" s="257"/>
      <c r="N389" s="258"/>
      <c r="O389" s="258"/>
      <c r="P389" s="258"/>
      <c r="Q389" s="258"/>
      <c r="R389" s="258"/>
      <c r="S389" s="258"/>
      <c r="T389" s="259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60" t="s">
        <v>180</v>
      </c>
      <c r="AU389" s="260" t="s">
        <v>177</v>
      </c>
      <c r="AV389" s="14" t="s">
        <v>177</v>
      </c>
      <c r="AW389" s="14" t="s">
        <v>30</v>
      </c>
      <c r="AX389" s="14" t="s">
        <v>73</v>
      </c>
      <c r="AY389" s="260" t="s">
        <v>169</v>
      </c>
    </row>
    <row r="390" s="13" customFormat="1">
      <c r="A390" s="13"/>
      <c r="B390" s="240"/>
      <c r="C390" s="241"/>
      <c r="D390" s="235" t="s">
        <v>180</v>
      </c>
      <c r="E390" s="242" t="s">
        <v>1</v>
      </c>
      <c r="F390" s="243" t="s">
        <v>470</v>
      </c>
      <c r="G390" s="241"/>
      <c r="H390" s="242" t="s">
        <v>1</v>
      </c>
      <c r="I390" s="244"/>
      <c r="J390" s="241"/>
      <c r="K390" s="241"/>
      <c r="L390" s="245"/>
      <c r="M390" s="246"/>
      <c r="N390" s="247"/>
      <c r="O390" s="247"/>
      <c r="P390" s="247"/>
      <c r="Q390" s="247"/>
      <c r="R390" s="247"/>
      <c r="S390" s="247"/>
      <c r="T390" s="248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9" t="s">
        <v>180</v>
      </c>
      <c r="AU390" s="249" t="s">
        <v>177</v>
      </c>
      <c r="AV390" s="13" t="s">
        <v>81</v>
      </c>
      <c r="AW390" s="13" t="s">
        <v>30</v>
      </c>
      <c r="AX390" s="13" t="s">
        <v>73</v>
      </c>
      <c r="AY390" s="249" t="s">
        <v>169</v>
      </c>
    </row>
    <row r="391" s="14" customFormat="1">
      <c r="A391" s="14"/>
      <c r="B391" s="250"/>
      <c r="C391" s="251"/>
      <c r="D391" s="235" t="s">
        <v>180</v>
      </c>
      <c r="E391" s="252" t="s">
        <v>1</v>
      </c>
      <c r="F391" s="253" t="s">
        <v>1710</v>
      </c>
      <c r="G391" s="251"/>
      <c r="H391" s="254">
        <v>29</v>
      </c>
      <c r="I391" s="255"/>
      <c r="J391" s="251"/>
      <c r="K391" s="251"/>
      <c r="L391" s="256"/>
      <c r="M391" s="257"/>
      <c r="N391" s="258"/>
      <c r="O391" s="258"/>
      <c r="P391" s="258"/>
      <c r="Q391" s="258"/>
      <c r="R391" s="258"/>
      <c r="S391" s="258"/>
      <c r="T391" s="259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60" t="s">
        <v>180</v>
      </c>
      <c r="AU391" s="260" t="s">
        <v>177</v>
      </c>
      <c r="AV391" s="14" t="s">
        <v>177</v>
      </c>
      <c r="AW391" s="14" t="s">
        <v>30</v>
      </c>
      <c r="AX391" s="14" t="s">
        <v>73</v>
      </c>
      <c r="AY391" s="260" t="s">
        <v>169</v>
      </c>
    </row>
    <row r="392" s="15" customFormat="1">
      <c r="A392" s="15"/>
      <c r="B392" s="261"/>
      <c r="C392" s="262"/>
      <c r="D392" s="235" t="s">
        <v>180</v>
      </c>
      <c r="E392" s="263" t="s">
        <v>1</v>
      </c>
      <c r="F392" s="264" t="s">
        <v>183</v>
      </c>
      <c r="G392" s="262"/>
      <c r="H392" s="265">
        <v>31</v>
      </c>
      <c r="I392" s="266"/>
      <c r="J392" s="262"/>
      <c r="K392" s="262"/>
      <c r="L392" s="267"/>
      <c r="M392" s="268"/>
      <c r="N392" s="269"/>
      <c r="O392" s="269"/>
      <c r="P392" s="269"/>
      <c r="Q392" s="269"/>
      <c r="R392" s="269"/>
      <c r="S392" s="269"/>
      <c r="T392" s="270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71" t="s">
        <v>180</v>
      </c>
      <c r="AU392" s="271" t="s">
        <v>177</v>
      </c>
      <c r="AV392" s="15" t="s">
        <v>176</v>
      </c>
      <c r="AW392" s="15" t="s">
        <v>30</v>
      </c>
      <c r="AX392" s="15" t="s">
        <v>81</v>
      </c>
      <c r="AY392" s="271" t="s">
        <v>169</v>
      </c>
    </row>
    <row r="393" s="2" customFormat="1" ht="24.15" customHeight="1">
      <c r="A393" s="39"/>
      <c r="B393" s="40"/>
      <c r="C393" s="221" t="s">
        <v>324</v>
      </c>
      <c r="D393" s="221" t="s">
        <v>172</v>
      </c>
      <c r="E393" s="222" t="s">
        <v>473</v>
      </c>
      <c r="F393" s="223" t="s">
        <v>474</v>
      </c>
      <c r="G393" s="224" t="s">
        <v>245</v>
      </c>
      <c r="H393" s="225">
        <v>2</v>
      </c>
      <c r="I393" s="226"/>
      <c r="J393" s="227">
        <f>ROUND(I393*H393,2)</f>
        <v>0</v>
      </c>
      <c r="K393" s="228"/>
      <c r="L393" s="45"/>
      <c r="M393" s="229" t="s">
        <v>1</v>
      </c>
      <c r="N393" s="230" t="s">
        <v>41</v>
      </c>
      <c r="O393" s="93"/>
      <c r="P393" s="231">
        <f>O393*H393</f>
        <v>0</v>
      </c>
      <c r="Q393" s="231">
        <v>0.00115</v>
      </c>
      <c r="R393" s="231">
        <f>Q393*H393</f>
        <v>0.0023</v>
      </c>
      <c r="S393" s="231">
        <v>0</v>
      </c>
      <c r="T393" s="232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33" t="s">
        <v>217</v>
      </c>
      <c r="AT393" s="233" t="s">
        <v>172</v>
      </c>
      <c r="AU393" s="233" t="s">
        <v>177</v>
      </c>
      <c r="AY393" s="18" t="s">
        <v>169</v>
      </c>
      <c r="BE393" s="234">
        <f>IF(N393="základní",J393,0)</f>
        <v>0</v>
      </c>
      <c r="BF393" s="234">
        <f>IF(N393="snížená",J393,0)</f>
        <v>0</v>
      </c>
      <c r="BG393" s="234">
        <f>IF(N393="zákl. přenesená",J393,0)</f>
        <v>0</v>
      </c>
      <c r="BH393" s="234">
        <f>IF(N393="sníž. přenesená",J393,0)</f>
        <v>0</v>
      </c>
      <c r="BI393" s="234">
        <f>IF(N393="nulová",J393,0)</f>
        <v>0</v>
      </c>
      <c r="BJ393" s="18" t="s">
        <v>178</v>
      </c>
      <c r="BK393" s="234">
        <f>ROUND(I393*H393,2)</f>
        <v>0</v>
      </c>
      <c r="BL393" s="18" t="s">
        <v>217</v>
      </c>
      <c r="BM393" s="233" t="s">
        <v>486</v>
      </c>
    </row>
    <row r="394" s="2" customFormat="1">
      <c r="A394" s="39"/>
      <c r="B394" s="40"/>
      <c r="C394" s="41"/>
      <c r="D394" s="235" t="s">
        <v>179</v>
      </c>
      <c r="E394" s="41"/>
      <c r="F394" s="236" t="s">
        <v>474</v>
      </c>
      <c r="G394" s="41"/>
      <c r="H394" s="41"/>
      <c r="I394" s="237"/>
      <c r="J394" s="41"/>
      <c r="K394" s="41"/>
      <c r="L394" s="45"/>
      <c r="M394" s="238"/>
      <c r="N394" s="239"/>
      <c r="O394" s="93"/>
      <c r="P394" s="93"/>
      <c r="Q394" s="93"/>
      <c r="R394" s="93"/>
      <c r="S394" s="93"/>
      <c r="T394" s="94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T394" s="18" t="s">
        <v>179</v>
      </c>
      <c r="AU394" s="18" t="s">
        <v>177</v>
      </c>
    </row>
    <row r="395" s="2" customFormat="1" ht="24.15" customHeight="1">
      <c r="A395" s="39"/>
      <c r="B395" s="40"/>
      <c r="C395" s="221" t="s">
        <v>487</v>
      </c>
      <c r="D395" s="221" t="s">
        <v>172</v>
      </c>
      <c r="E395" s="222" t="s">
        <v>1711</v>
      </c>
      <c r="F395" s="223" t="s">
        <v>1712</v>
      </c>
      <c r="G395" s="224" t="s">
        <v>245</v>
      </c>
      <c r="H395" s="225">
        <v>9</v>
      </c>
      <c r="I395" s="226"/>
      <c r="J395" s="227">
        <f>ROUND(I395*H395,2)</f>
        <v>0</v>
      </c>
      <c r="K395" s="228"/>
      <c r="L395" s="45"/>
      <c r="M395" s="229" t="s">
        <v>1</v>
      </c>
      <c r="N395" s="230" t="s">
        <v>41</v>
      </c>
      <c r="O395" s="93"/>
      <c r="P395" s="231">
        <f>O395*H395</f>
        <v>0</v>
      </c>
      <c r="Q395" s="231">
        <v>0.0025500000000000002</v>
      </c>
      <c r="R395" s="231">
        <f>Q395*H395</f>
        <v>0.022950000000000002</v>
      </c>
      <c r="S395" s="231">
        <v>0</v>
      </c>
      <c r="T395" s="232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33" t="s">
        <v>217</v>
      </c>
      <c r="AT395" s="233" t="s">
        <v>172</v>
      </c>
      <c r="AU395" s="233" t="s">
        <v>177</v>
      </c>
      <c r="AY395" s="18" t="s">
        <v>169</v>
      </c>
      <c r="BE395" s="234">
        <f>IF(N395="základní",J395,0)</f>
        <v>0</v>
      </c>
      <c r="BF395" s="234">
        <f>IF(N395="snížená",J395,0)</f>
        <v>0</v>
      </c>
      <c r="BG395" s="234">
        <f>IF(N395="zákl. přenesená",J395,0)</f>
        <v>0</v>
      </c>
      <c r="BH395" s="234">
        <f>IF(N395="sníž. přenesená",J395,0)</f>
        <v>0</v>
      </c>
      <c r="BI395" s="234">
        <f>IF(N395="nulová",J395,0)</f>
        <v>0</v>
      </c>
      <c r="BJ395" s="18" t="s">
        <v>178</v>
      </c>
      <c r="BK395" s="234">
        <f>ROUND(I395*H395,2)</f>
        <v>0</v>
      </c>
      <c r="BL395" s="18" t="s">
        <v>217</v>
      </c>
      <c r="BM395" s="233" t="s">
        <v>490</v>
      </c>
    </row>
    <row r="396" s="2" customFormat="1">
      <c r="A396" s="39"/>
      <c r="B396" s="40"/>
      <c r="C396" s="41"/>
      <c r="D396" s="235" t="s">
        <v>179</v>
      </c>
      <c r="E396" s="41"/>
      <c r="F396" s="236" t="s">
        <v>1712</v>
      </c>
      <c r="G396" s="41"/>
      <c r="H396" s="41"/>
      <c r="I396" s="237"/>
      <c r="J396" s="41"/>
      <c r="K396" s="41"/>
      <c r="L396" s="45"/>
      <c r="M396" s="238"/>
      <c r="N396" s="239"/>
      <c r="O396" s="93"/>
      <c r="P396" s="93"/>
      <c r="Q396" s="93"/>
      <c r="R396" s="93"/>
      <c r="S396" s="93"/>
      <c r="T396" s="94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179</v>
      </c>
      <c r="AU396" s="18" t="s">
        <v>177</v>
      </c>
    </row>
    <row r="397" s="2" customFormat="1" ht="37.8" customHeight="1">
      <c r="A397" s="39"/>
      <c r="B397" s="40"/>
      <c r="C397" s="221" t="s">
        <v>328</v>
      </c>
      <c r="D397" s="221" t="s">
        <v>172</v>
      </c>
      <c r="E397" s="222" t="s">
        <v>480</v>
      </c>
      <c r="F397" s="223" t="s">
        <v>481</v>
      </c>
      <c r="G397" s="224" t="s">
        <v>245</v>
      </c>
      <c r="H397" s="225">
        <v>21</v>
      </c>
      <c r="I397" s="226"/>
      <c r="J397" s="227">
        <f>ROUND(I397*H397,2)</f>
        <v>0</v>
      </c>
      <c r="K397" s="228"/>
      <c r="L397" s="45"/>
      <c r="M397" s="229" t="s">
        <v>1</v>
      </c>
      <c r="N397" s="230" t="s">
        <v>41</v>
      </c>
      <c r="O397" s="93"/>
      <c r="P397" s="231">
        <f>O397*H397</f>
        <v>0</v>
      </c>
      <c r="Q397" s="231">
        <v>4.0000000000000003E-05</v>
      </c>
      <c r="R397" s="231">
        <f>Q397*H397</f>
        <v>0.00084000000000000003</v>
      </c>
      <c r="S397" s="231">
        <v>0</v>
      </c>
      <c r="T397" s="232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33" t="s">
        <v>217</v>
      </c>
      <c r="AT397" s="233" t="s">
        <v>172</v>
      </c>
      <c r="AU397" s="233" t="s">
        <v>177</v>
      </c>
      <c r="AY397" s="18" t="s">
        <v>169</v>
      </c>
      <c r="BE397" s="234">
        <f>IF(N397="základní",J397,0)</f>
        <v>0</v>
      </c>
      <c r="BF397" s="234">
        <f>IF(N397="snížená",J397,0)</f>
        <v>0</v>
      </c>
      <c r="BG397" s="234">
        <f>IF(N397="zákl. přenesená",J397,0)</f>
        <v>0</v>
      </c>
      <c r="BH397" s="234">
        <f>IF(N397="sníž. přenesená",J397,0)</f>
        <v>0</v>
      </c>
      <c r="BI397" s="234">
        <f>IF(N397="nulová",J397,0)</f>
        <v>0</v>
      </c>
      <c r="BJ397" s="18" t="s">
        <v>178</v>
      </c>
      <c r="BK397" s="234">
        <f>ROUND(I397*H397,2)</f>
        <v>0</v>
      </c>
      <c r="BL397" s="18" t="s">
        <v>217</v>
      </c>
      <c r="BM397" s="233" t="s">
        <v>493</v>
      </c>
    </row>
    <row r="398" s="2" customFormat="1">
      <c r="A398" s="39"/>
      <c r="B398" s="40"/>
      <c r="C398" s="41"/>
      <c r="D398" s="235" t="s">
        <v>179</v>
      </c>
      <c r="E398" s="41"/>
      <c r="F398" s="236" t="s">
        <v>481</v>
      </c>
      <c r="G398" s="41"/>
      <c r="H398" s="41"/>
      <c r="I398" s="237"/>
      <c r="J398" s="41"/>
      <c r="K398" s="41"/>
      <c r="L398" s="45"/>
      <c r="M398" s="238"/>
      <c r="N398" s="239"/>
      <c r="O398" s="93"/>
      <c r="P398" s="93"/>
      <c r="Q398" s="93"/>
      <c r="R398" s="93"/>
      <c r="S398" s="93"/>
      <c r="T398" s="94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179</v>
      </c>
      <c r="AU398" s="18" t="s">
        <v>177</v>
      </c>
    </row>
    <row r="399" s="14" customFormat="1">
      <c r="A399" s="14"/>
      <c r="B399" s="250"/>
      <c r="C399" s="251"/>
      <c r="D399" s="235" t="s">
        <v>180</v>
      </c>
      <c r="E399" s="252" t="s">
        <v>1</v>
      </c>
      <c r="F399" s="253" t="s">
        <v>1713</v>
      </c>
      <c r="G399" s="251"/>
      <c r="H399" s="254">
        <v>21</v>
      </c>
      <c r="I399" s="255"/>
      <c r="J399" s="251"/>
      <c r="K399" s="251"/>
      <c r="L399" s="256"/>
      <c r="M399" s="257"/>
      <c r="N399" s="258"/>
      <c r="O399" s="258"/>
      <c r="P399" s="258"/>
      <c r="Q399" s="258"/>
      <c r="R399" s="258"/>
      <c r="S399" s="258"/>
      <c r="T399" s="259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60" t="s">
        <v>180</v>
      </c>
      <c r="AU399" s="260" t="s">
        <v>177</v>
      </c>
      <c r="AV399" s="14" t="s">
        <v>177</v>
      </c>
      <c r="AW399" s="14" t="s">
        <v>30</v>
      </c>
      <c r="AX399" s="14" t="s">
        <v>73</v>
      </c>
      <c r="AY399" s="260" t="s">
        <v>169</v>
      </c>
    </row>
    <row r="400" s="15" customFormat="1">
      <c r="A400" s="15"/>
      <c r="B400" s="261"/>
      <c r="C400" s="262"/>
      <c r="D400" s="235" t="s">
        <v>180</v>
      </c>
      <c r="E400" s="263" t="s">
        <v>1</v>
      </c>
      <c r="F400" s="264" t="s">
        <v>183</v>
      </c>
      <c r="G400" s="262"/>
      <c r="H400" s="265">
        <v>21</v>
      </c>
      <c r="I400" s="266"/>
      <c r="J400" s="262"/>
      <c r="K400" s="262"/>
      <c r="L400" s="267"/>
      <c r="M400" s="268"/>
      <c r="N400" s="269"/>
      <c r="O400" s="269"/>
      <c r="P400" s="269"/>
      <c r="Q400" s="269"/>
      <c r="R400" s="269"/>
      <c r="S400" s="269"/>
      <c r="T400" s="270"/>
      <c r="U400" s="15"/>
      <c r="V400" s="15"/>
      <c r="W400" s="15"/>
      <c r="X400" s="15"/>
      <c r="Y400" s="15"/>
      <c r="Z400" s="15"/>
      <c r="AA400" s="15"/>
      <c r="AB400" s="15"/>
      <c r="AC400" s="15"/>
      <c r="AD400" s="15"/>
      <c r="AE400" s="15"/>
      <c r="AT400" s="271" t="s">
        <v>180</v>
      </c>
      <c r="AU400" s="271" t="s">
        <v>177</v>
      </c>
      <c r="AV400" s="15" t="s">
        <v>176</v>
      </c>
      <c r="AW400" s="15" t="s">
        <v>30</v>
      </c>
      <c r="AX400" s="15" t="s">
        <v>81</v>
      </c>
      <c r="AY400" s="271" t="s">
        <v>169</v>
      </c>
    </row>
    <row r="401" s="2" customFormat="1" ht="37.8" customHeight="1">
      <c r="A401" s="39"/>
      <c r="B401" s="40"/>
      <c r="C401" s="221" t="s">
        <v>494</v>
      </c>
      <c r="D401" s="221" t="s">
        <v>172</v>
      </c>
      <c r="E401" s="222" t="s">
        <v>484</v>
      </c>
      <c r="F401" s="223" t="s">
        <v>485</v>
      </c>
      <c r="G401" s="224" t="s">
        <v>245</v>
      </c>
      <c r="H401" s="225">
        <v>2</v>
      </c>
      <c r="I401" s="226"/>
      <c r="J401" s="227">
        <f>ROUND(I401*H401,2)</f>
        <v>0</v>
      </c>
      <c r="K401" s="228"/>
      <c r="L401" s="45"/>
      <c r="M401" s="229" t="s">
        <v>1</v>
      </c>
      <c r="N401" s="230" t="s">
        <v>41</v>
      </c>
      <c r="O401" s="93"/>
      <c r="P401" s="231">
        <f>O401*H401</f>
        <v>0</v>
      </c>
      <c r="Q401" s="231">
        <v>4.0000000000000003E-05</v>
      </c>
      <c r="R401" s="231">
        <f>Q401*H401</f>
        <v>8.0000000000000007E-05</v>
      </c>
      <c r="S401" s="231">
        <v>0</v>
      </c>
      <c r="T401" s="232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33" t="s">
        <v>217</v>
      </c>
      <c r="AT401" s="233" t="s">
        <v>172</v>
      </c>
      <c r="AU401" s="233" t="s">
        <v>177</v>
      </c>
      <c r="AY401" s="18" t="s">
        <v>169</v>
      </c>
      <c r="BE401" s="234">
        <f>IF(N401="základní",J401,0)</f>
        <v>0</v>
      </c>
      <c r="BF401" s="234">
        <f>IF(N401="snížená",J401,0)</f>
        <v>0</v>
      </c>
      <c r="BG401" s="234">
        <f>IF(N401="zákl. přenesená",J401,0)</f>
        <v>0</v>
      </c>
      <c r="BH401" s="234">
        <f>IF(N401="sníž. přenesená",J401,0)</f>
        <v>0</v>
      </c>
      <c r="BI401" s="234">
        <f>IF(N401="nulová",J401,0)</f>
        <v>0</v>
      </c>
      <c r="BJ401" s="18" t="s">
        <v>178</v>
      </c>
      <c r="BK401" s="234">
        <f>ROUND(I401*H401,2)</f>
        <v>0</v>
      </c>
      <c r="BL401" s="18" t="s">
        <v>217</v>
      </c>
      <c r="BM401" s="233" t="s">
        <v>497</v>
      </c>
    </row>
    <row r="402" s="2" customFormat="1">
      <c r="A402" s="39"/>
      <c r="B402" s="40"/>
      <c r="C402" s="41"/>
      <c r="D402" s="235" t="s">
        <v>179</v>
      </c>
      <c r="E402" s="41"/>
      <c r="F402" s="236" t="s">
        <v>485</v>
      </c>
      <c r="G402" s="41"/>
      <c r="H402" s="41"/>
      <c r="I402" s="237"/>
      <c r="J402" s="41"/>
      <c r="K402" s="41"/>
      <c r="L402" s="45"/>
      <c r="M402" s="238"/>
      <c r="N402" s="239"/>
      <c r="O402" s="93"/>
      <c r="P402" s="93"/>
      <c r="Q402" s="93"/>
      <c r="R402" s="93"/>
      <c r="S402" s="93"/>
      <c r="T402" s="94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179</v>
      </c>
      <c r="AU402" s="18" t="s">
        <v>177</v>
      </c>
    </row>
    <row r="403" s="2" customFormat="1" ht="37.8" customHeight="1">
      <c r="A403" s="39"/>
      <c r="B403" s="40"/>
      <c r="C403" s="221" t="s">
        <v>337</v>
      </c>
      <c r="D403" s="221" t="s">
        <v>172</v>
      </c>
      <c r="E403" s="222" t="s">
        <v>488</v>
      </c>
      <c r="F403" s="223" t="s">
        <v>489</v>
      </c>
      <c r="G403" s="224" t="s">
        <v>245</v>
      </c>
      <c r="H403" s="225">
        <v>10</v>
      </c>
      <c r="I403" s="226"/>
      <c r="J403" s="227">
        <f>ROUND(I403*H403,2)</f>
        <v>0</v>
      </c>
      <c r="K403" s="228"/>
      <c r="L403" s="45"/>
      <c r="M403" s="229" t="s">
        <v>1</v>
      </c>
      <c r="N403" s="230" t="s">
        <v>41</v>
      </c>
      <c r="O403" s="93"/>
      <c r="P403" s="231">
        <f>O403*H403</f>
        <v>0</v>
      </c>
      <c r="Q403" s="231">
        <v>4.0000000000000003E-05</v>
      </c>
      <c r="R403" s="231">
        <f>Q403*H403</f>
        <v>0.00040000000000000002</v>
      </c>
      <c r="S403" s="231">
        <v>0</v>
      </c>
      <c r="T403" s="232">
        <f>S403*H403</f>
        <v>0</v>
      </c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R403" s="233" t="s">
        <v>217</v>
      </c>
      <c r="AT403" s="233" t="s">
        <v>172</v>
      </c>
      <c r="AU403" s="233" t="s">
        <v>177</v>
      </c>
      <c r="AY403" s="18" t="s">
        <v>169</v>
      </c>
      <c r="BE403" s="234">
        <f>IF(N403="základní",J403,0)</f>
        <v>0</v>
      </c>
      <c r="BF403" s="234">
        <f>IF(N403="snížená",J403,0)</f>
        <v>0</v>
      </c>
      <c r="BG403" s="234">
        <f>IF(N403="zákl. přenesená",J403,0)</f>
        <v>0</v>
      </c>
      <c r="BH403" s="234">
        <f>IF(N403="sníž. přenesená",J403,0)</f>
        <v>0</v>
      </c>
      <c r="BI403" s="234">
        <f>IF(N403="nulová",J403,0)</f>
        <v>0</v>
      </c>
      <c r="BJ403" s="18" t="s">
        <v>178</v>
      </c>
      <c r="BK403" s="234">
        <f>ROUND(I403*H403,2)</f>
        <v>0</v>
      </c>
      <c r="BL403" s="18" t="s">
        <v>217</v>
      </c>
      <c r="BM403" s="233" t="s">
        <v>501</v>
      </c>
    </row>
    <row r="404" s="2" customFormat="1">
      <c r="A404" s="39"/>
      <c r="B404" s="40"/>
      <c r="C404" s="41"/>
      <c r="D404" s="235" t="s">
        <v>179</v>
      </c>
      <c r="E404" s="41"/>
      <c r="F404" s="236" t="s">
        <v>489</v>
      </c>
      <c r="G404" s="41"/>
      <c r="H404" s="41"/>
      <c r="I404" s="237"/>
      <c r="J404" s="41"/>
      <c r="K404" s="41"/>
      <c r="L404" s="45"/>
      <c r="M404" s="238"/>
      <c r="N404" s="239"/>
      <c r="O404" s="93"/>
      <c r="P404" s="93"/>
      <c r="Q404" s="93"/>
      <c r="R404" s="93"/>
      <c r="S404" s="93"/>
      <c r="T404" s="94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T404" s="18" t="s">
        <v>179</v>
      </c>
      <c r="AU404" s="18" t="s">
        <v>177</v>
      </c>
    </row>
    <row r="405" s="2" customFormat="1" ht="37.8" customHeight="1">
      <c r="A405" s="39"/>
      <c r="B405" s="40"/>
      <c r="C405" s="221" t="s">
        <v>502</v>
      </c>
      <c r="D405" s="221" t="s">
        <v>172</v>
      </c>
      <c r="E405" s="222" t="s">
        <v>491</v>
      </c>
      <c r="F405" s="223" t="s">
        <v>492</v>
      </c>
      <c r="G405" s="224" t="s">
        <v>245</v>
      </c>
      <c r="H405" s="225">
        <v>9</v>
      </c>
      <c r="I405" s="226"/>
      <c r="J405" s="227">
        <f>ROUND(I405*H405,2)</f>
        <v>0</v>
      </c>
      <c r="K405" s="228"/>
      <c r="L405" s="45"/>
      <c r="M405" s="229" t="s">
        <v>1</v>
      </c>
      <c r="N405" s="230" t="s">
        <v>41</v>
      </c>
      <c r="O405" s="93"/>
      <c r="P405" s="231">
        <f>O405*H405</f>
        <v>0</v>
      </c>
      <c r="Q405" s="231">
        <v>8.0000000000000007E-05</v>
      </c>
      <c r="R405" s="231">
        <f>Q405*H405</f>
        <v>0.00072000000000000005</v>
      </c>
      <c r="S405" s="231">
        <v>0</v>
      </c>
      <c r="T405" s="232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33" t="s">
        <v>217</v>
      </c>
      <c r="AT405" s="233" t="s">
        <v>172</v>
      </c>
      <c r="AU405" s="233" t="s">
        <v>177</v>
      </c>
      <c r="AY405" s="18" t="s">
        <v>169</v>
      </c>
      <c r="BE405" s="234">
        <f>IF(N405="základní",J405,0)</f>
        <v>0</v>
      </c>
      <c r="BF405" s="234">
        <f>IF(N405="snížená",J405,0)</f>
        <v>0</v>
      </c>
      <c r="BG405" s="234">
        <f>IF(N405="zákl. přenesená",J405,0)</f>
        <v>0</v>
      </c>
      <c r="BH405" s="234">
        <f>IF(N405="sníž. přenesená",J405,0)</f>
        <v>0</v>
      </c>
      <c r="BI405" s="234">
        <f>IF(N405="nulová",J405,0)</f>
        <v>0</v>
      </c>
      <c r="BJ405" s="18" t="s">
        <v>178</v>
      </c>
      <c r="BK405" s="234">
        <f>ROUND(I405*H405,2)</f>
        <v>0</v>
      </c>
      <c r="BL405" s="18" t="s">
        <v>217</v>
      </c>
      <c r="BM405" s="233" t="s">
        <v>505</v>
      </c>
    </row>
    <row r="406" s="2" customFormat="1">
      <c r="A406" s="39"/>
      <c r="B406" s="40"/>
      <c r="C406" s="41"/>
      <c r="D406" s="235" t="s">
        <v>179</v>
      </c>
      <c r="E406" s="41"/>
      <c r="F406" s="236" t="s">
        <v>492</v>
      </c>
      <c r="G406" s="41"/>
      <c r="H406" s="41"/>
      <c r="I406" s="237"/>
      <c r="J406" s="41"/>
      <c r="K406" s="41"/>
      <c r="L406" s="45"/>
      <c r="M406" s="238"/>
      <c r="N406" s="239"/>
      <c r="O406" s="93"/>
      <c r="P406" s="93"/>
      <c r="Q406" s="93"/>
      <c r="R406" s="93"/>
      <c r="S406" s="93"/>
      <c r="T406" s="94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T406" s="18" t="s">
        <v>179</v>
      </c>
      <c r="AU406" s="18" t="s">
        <v>177</v>
      </c>
    </row>
    <row r="407" s="2" customFormat="1" ht="21.75" customHeight="1">
      <c r="A407" s="39"/>
      <c r="B407" s="40"/>
      <c r="C407" s="221" t="s">
        <v>345</v>
      </c>
      <c r="D407" s="221" t="s">
        <v>172</v>
      </c>
      <c r="E407" s="222" t="s">
        <v>495</v>
      </c>
      <c r="F407" s="223" t="s">
        <v>496</v>
      </c>
      <c r="G407" s="224" t="s">
        <v>186</v>
      </c>
      <c r="H407" s="225">
        <v>2</v>
      </c>
      <c r="I407" s="226"/>
      <c r="J407" s="227">
        <f>ROUND(I407*H407,2)</f>
        <v>0</v>
      </c>
      <c r="K407" s="228"/>
      <c r="L407" s="45"/>
      <c r="M407" s="229" t="s">
        <v>1</v>
      </c>
      <c r="N407" s="230" t="s">
        <v>41</v>
      </c>
      <c r="O407" s="93"/>
      <c r="P407" s="231">
        <f>O407*H407</f>
        <v>0</v>
      </c>
      <c r="Q407" s="231">
        <v>0.00022000000000000001</v>
      </c>
      <c r="R407" s="231">
        <f>Q407*H407</f>
        <v>0.00044000000000000002</v>
      </c>
      <c r="S407" s="231">
        <v>0</v>
      </c>
      <c r="T407" s="232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33" t="s">
        <v>217</v>
      </c>
      <c r="AT407" s="233" t="s">
        <v>172</v>
      </c>
      <c r="AU407" s="233" t="s">
        <v>177</v>
      </c>
      <c r="AY407" s="18" t="s">
        <v>169</v>
      </c>
      <c r="BE407" s="234">
        <f>IF(N407="základní",J407,0)</f>
        <v>0</v>
      </c>
      <c r="BF407" s="234">
        <f>IF(N407="snížená",J407,0)</f>
        <v>0</v>
      </c>
      <c r="BG407" s="234">
        <f>IF(N407="zákl. přenesená",J407,0)</f>
        <v>0</v>
      </c>
      <c r="BH407" s="234">
        <f>IF(N407="sníž. přenesená",J407,0)</f>
        <v>0</v>
      </c>
      <c r="BI407" s="234">
        <f>IF(N407="nulová",J407,0)</f>
        <v>0</v>
      </c>
      <c r="BJ407" s="18" t="s">
        <v>178</v>
      </c>
      <c r="BK407" s="234">
        <f>ROUND(I407*H407,2)</f>
        <v>0</v>
      </c>
      <c r="BL407" s="18" t="s">
        <v>217</v>
      </c>
      <c r="BM407" s="233" t="s">
        <v>508</v>
      </c>
    </row>
    <row r="408" s="2" customFormat="1">
      <c r="A408" s="39"/>
      <c r="B408" s="40"/>
      <c r="C408" s="41"/>
      <c r="D408" s="235" t="s">
        <v>179</v>
      </c>
      <c r="E408" s="41"/>
      <c r="F408" s="236" t="s">
        <v>496</v>
      </c>
      <c r="G408" s="41"/>
      <c r="H408" s="41"/>
      <c r="I408" s="237"/>
      <c r="J408" s="41"/>
      <c r="K408" s="41"/>
      <c r="L408" s="45"/>
      <c r="M408" s="238"/>
      <c r="N408" s="239"/>
      <c r="O408" s="93"/>
      <c r="P408" s="93"/>
      <c r="Q408" s="93"/>
      <c r="R408" s="93"/>
      <c r="S408" s="93"/>
      <c r="T408" s="94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T408" s="18" t="s">
        <v>179</v>
      </c>
      <c r="AU408" s="18" t="s">
        <v>177</v>
      </c>
    </row>
    <row r="409" s="2" customFormat="1" ht="16.5" customHeight="1">
      <c r="A409" s="39"/>
      <c r="B409" s="40"/>
      <c r="C409" s="221" t="s">
        <v>509</v>
      </c>
      <c r="D409" s="221" t="s">
        <v>172</v>
      </c>
      <c r="E409" s="222" t="s">
        <v>498</v>
      </c>
      <c r="F409" s="223" t="s">
        <v>499</v>
      </c>
      <c r="G409" s="224" t="s">
        <v>500</v>
      </c>
      <c r="H409" s="225">
        <v>4</v>
      </c>
      <c r="I409" s="226"/>
      <c r="J409" s="227">
        <f>ROUND(I409*H409,2)</f>
        <v>0</v>
      </c>
      <c r="K409" s="228"/>
      <c r="L409" s="45"/>
      <c r="M409" s="229" t="s">
        <v>1</v>
      </c>
      <c r="N409" s="230" t="s">
        <v>41</v>
      </c>
      <c r="O409" s="93"/>
      <c r="P409" s="231">
        <f>O409*H409</f>
        <v>0</v>
      </c>
      <c r="Q409" s="231">
        <v>0.00042999999999999999</v>
      </c>
      <c r="R409" s="231">
        <f>Q409*H409</f>
        <v>0.00172</v>
      </c>
      <c r="S409" s="231">
        <v>0</v>
      </c>
      <c r="T409" s="232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33" t="s">
        <v>217</v>
      </c>
      <c r="AT409" s="233" t="s">
        <v>172</v>
      </c>
      <c r="AU409" s="233" t="s">
        <v>177</v>
      </c>
      <c r="AY409" s="18" t="s">
        <v>169</v>
      </c>
      <c r="BE409" s="234">
        <f>IF(N409="základní",J409,0)</f>
        <v>0</v>
      </c>
      <c r="BF409" s="234">
        <f>IF(N409="snížená",J409,0)</f>
        <v>0</v>
      </c>
      <c r="BG409" s="234">
        <f>IF(N409="zákl. přenesená",J409,0)</f>
        <v>0</v>
      </c>
      <c r="BH409" s="234">
        <f>IF(N409="sníž. přenesená",J409,0)</f>
        <v>0</v>
      </c>
      <c r="BI409" s="234">
        <f>IF(N409="nulová",J409,0)</f>
        <v>0</v>
      </c>
      <c r="BJ409" s="18" t="s">
        <v>178</v>
      </c>
      <c r="BK409" s="234">
        <f>ROUND(I409*H409,2)</f>
        <v>0</v>
      </c>
      <c r="BL409" s="18" t="s">
        <v>217</v>
      </c>
      <c r="BM409" s="233" t="s">
        <v>512</v>
      </c>
    </row>
    <row r="410" s="2" customFormat="1">
      <c r="A410" s="39"/>
      <c r="B410" s="40"/>
      <c r="C410" s="41"/>
      <c r="D410" s="235" t="s">
        <v>179</v>
      </c>
      <c r="E410" s="41"/>
      <c r="F410" s="236" t="s">
        <v>499</v>
      </c>
      <c r="G410" s="41"/>
      <c r="H410" s="41"/>
      <c r="I410" s="237"/>
      <c r="J410" s="41"/>
      <c r="K410" s="41"/>
      <c r="L410" s="45"/>
      <c r="M410" s="238"/>
      <c r="N410" s="239"/>
      <c r="O410" s="93"/>
      <c r="P410" s="93"/>
      <c r="Q410" s="93"/>
      <c r="R410" s="93"/>
      <c r="S410" s="93"/>
      <c r="T410" s="94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T410" s="18" t="s">
        <v>179</v>
      </c>
      <c r="AU410" s="18" t="s">
        <v>177</v>
      </c>
    </row>
    <row r="411" s="2" customFormat="1" ht="24.15" customHeight="1">
      <c r="A411" s="39"/>
      <c r="B411" s="40"/>
      <c r="C411" s="221" t="s">
        <v>349</v>
      </c>
      <c r="D411" s="221" t="s">
        <v>172</v>
      </c>
      <c r="E411" s="222" t="s">
        <v>503</v>
      </c>
      <c r="F411" s="223" t="s">
        <v>504</v>
      </c>
      <c r="G411" s="224" t="s">
        <v>186</v>
      </c>
      <c r="H411" s="225">
        <v>1</v>
      </c>
      <c r="I411" s="226"/>
      <c r="J411" s="227">
        <f>ROUND(I411*H411,2)</f>
        <v>0</v>
      </c>
      <c r="K411" s="228"/>
      <c r="L411" s="45"/>
      <c r="M411" s="229" t="s">
        <v>1</v>
      </c>
      <c r="N411" s="230" t="s">
        <v>41</v>
      </c>
      <c r="O411" s="93"/>
      <c r="P411" s="231">
        <f>O411*H411</f>
        <v>0</v>
      </c>
      <c r="Q411" s="231">
        <v>0.00022000000000000001</v>
      </c>
      <c r="R411" s="231">
        <f>Q411*H411</f>
        <v>0.00022000000000000001</v>
      </c>
      <c r="S411" s="231">
        <v>0</v>
      </c>
      <c r="T411" s="232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33" t="s">
        <v>217</v>
      </c>
      <c r="AT411" s="233" t="s">
        <v>172</v>
      </c>
      <c r="AU411" s="233" t="s">
        <v>177</v>
      </c>
      <c r="AY411" s="18" t="s">
        <v>169</v>
      </c>
      <c r="BE411" s="234">
        <f>IF(N411="základní",J411,0)</f>
        <v>0</v>
      </c>
      <c r="BF411" s="234">
        <f>IF(N411="snížená",J411,0)</f>
        <v>0</v>
      </c>
      <c r="BG411" s="234">
        <f>IF(N411="zákl. přenesená",J411,0)</f>
        <v>0</v>
      </c>
      <c r="BH411" s="234">
        <f>IF(N411="sníž. přenesená",J411,0)</f>
        <v>0</v>
      </c>
      <c r="BI411" s="234">
        <f>IF(N411="nulová",J411,0)</f>
        <v>0</v>
      </c>
      <c r="BJ411" s="18" t="s">
        <v>178</v>
      </c>
      <c r="BK411" s="234">
        <f>ROUND(I411*H411,2)</f>
        <v>0</v>
      </c>
      <c r="BL411" s="18" t="s">
        <v>217</v>
      </c>
      <c r="BM411" s="233" t="s">
        <v>515</v>
      </c>
    </row>
    <row r="412" s="2" customFormat="1">
      <c r="A412" s="39"/>
      <c r="B412" s="40"/>
      <c r="C412" s="41"/>
      <c r="D412" s="235" t="s">
        <v>179</v>
      </c>
      <c r="E412" s="41"/>
      <c r="F412" s="236" t="s">
        <v>504</v>
      </c>
      <c r="G412" s="41"/>
      <c r="H412" s="41"/>
      <c r="I412" s="237"/>
      <c r="J412" s="41"/>
      <c r="K412" s="41"/>
      <c r="L412" s="45"/>
      <c r="M412" s="238"/>
      <c r="N412" s="239"/>
      <c r="O412" s="93"/>
      <c r="P412" s="93"/>
      <c r="Q412" s="93"/>
      <c r="R412" s="93"/>
      <c r="S412" s="93"/>
      <c r="T412" s="94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T412" s="18" t="s">
        <v>179</v>
      </c>
      <c r="AU412" s="18" t="s">
        <v>177</v>
      </c>
    </row>
    <row r="413" s="2" customFormat="1" ht="16.5" customHeight="1">
      <c r="A413" s="39"/>
      <c r="B413" s="40"/>
      <c r="C413" s="221" t="s">
        <v>516</v>
      </c>
      <c r="D413" s="221" t="s">
        <v>172</v>
      </c>
      <c r="E413" s="222" t="s">
        <v>506</v>
      </c>
      <c r="F413" s="223" t="s">
        <v>507</v>
      </c>
      <c r="G413" s="224" t="s">
        <v>186</v>
      </c>
      <c r="H413" s="225">
        <v>2</v>
      </c>
      <c r="I413" s="226"/>
      <c r="J413" s="227">
        <f>ROUND(I413*H413,2)</f>
        <v>0</v>
      </c>
      <c r="K413" s="228"/>
      <c r="L413" s="45"/>
      <c r="M413" s="229" t="s">
        <v>1</v>
      </c>
      <c r="N413" s="230" t="s">
        <v>41</v>
      </c>
      <c r="O413" s="93"/>
      <c r="P413" s="231">
        <f>O413*H413</f>
        <v>0</v>
      </c>
      <c r="Q413" s="231">
        <v>0.00056999999999999998</v>
      </c>
      <c r="R413" s="231">
        <f>Q413*H413</f>
        <v>0.00114</v>
      </c>
      <c r="S413" s="231">
        <v>0</v>
      </c>
      <c r="T413" s="232">
        <f>S413*H413</f>
        <v>0</v>
      </c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R413" s="233" t="s">
        <v>217</v>
      </c>
      <c r="AT413" s="233" t="s">
        <v>172</v>
      </c>
      <c r="AU413" s="233" t="s">
        <v>177</v>
      </c>
      <c r="AY413" s="18" t="s">
        <v>169</v>
      </c>
      <c r="BE413" s="234">
        <f>IF(N413="základní",J413,0)</f>
        <v>0</v>
      </c>
      <c r="BF413" s="234">
        <f>IF(N413="snížená",J413,0)</f>
        <v>0</v>
      </c>
      <c r="BG413" s="234">
        <f>IF(N413="zákl. přenesená",J413,0)</f>
        <v>0</v>
      </c>
      <c r="BH413" s="234">
        <f>IF(N413="sníž. přenesená",J413,0)</f>
        <v>0</v>
      </c>
      <c r="BI413" s="234">
        <f>IF(N413="nulová",J413,0)</f>
        <v>0</v>
      </c>
      <c r="BJ413" s="18" t="s">
        <v>178</v>
      </c>
      <c r="BK413" s="234">
        <f>ROUND(I413*H413,2)</f>
        <v>0</v>
      </c>
      <c r="BL413" s="18" t="s">
        <v>217</v>
      </c>
      <c r="BM413" s="233" t="s">
        <v>519</v>
      </c>
    </row>
    <row r="414" s="2" customFormat="1">
      <c r="A414" s="39"/>
      <c r="B414" s="40"/>
      <c r="C414" s="41"/>
      <c r="D414" s="235" t="s">
        <v>179</v>
      </c>
      <c r="E414" s="41"/>
      <c r="F414" s="236" t="s">
        <v>507</v>
      </c>
      <c r="G414" s="41"/>
      <c r="H414" s="41"/>
      <c r="I414" s="237"/>
      <c r="J414" s="41"/>
      <c r="K414" s="41"/>
      <c r="L414" s="45"/>
      <c r="M414" s="238"/>
      <c r="N414" s="239"/>
      <c r="O414" s="93"/>
      <c r="P414" s="93"/>
      <c r="Q414" s="93"/>
      <c r="R414" s="93"/>
      <c r="S414" s="93"/>
      <c r="T414" s="94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T414" s="18" t="s">
        <v>179</v>
      </c>
      <c r="AU414" s="18" t="s">
        <v>177</v>
      </c>
    </row>
    <row r="415" s="2" customFormat="1" ht="16.5" customHeight="1">
      <c r="A415" s="39"/>
      <c r="B415" s="40"/>
      <c r="C415" s="221" t="s">
        <v>352</v>
      </c>
      <c r="D415" s="221" t="s">
        <v>172</v>
      </c>
      <c r="E415" s="222" t="s">
        <v>510</v>
      </c>
      <c r="F415" s="223" t="s">
        <v>511</v>
      </c>
      <c r="G415" s="224" t="s">
        <v>186</v>
      </c>
      <c r="H415" s="225">
        <v>1</v>
      </c>
      <c r="I415" s="226"/>
      <c r="J415" s="227">
        <f>ROUND(I415*H415,2)</f>
        <v>0</v>
      </c>
      <c r="K415" s="228"/>
      <c r="L415" s="45"/>
      <c r="M415" s="229" t="s">
        <v>1</v>
      </c>
      <c r="N415" s="230" t="s">
        <v>41</v>
      </c>
      <c r="O415" s="93"/>
      <c r="P415" s="231">
        <f>O415*H415</f>
        <v>0</v>
      </c>
      <c r="Q415" s="231">
        <v>0.00072000000000000005</v>
      </c>
      <c r="R415" s="231">
        <f>Q415*H415</f>
        <v>0.00072000000000000005</v>
      </c>
      <c r="S415" s="231">
        <v>0</v>
      </c>
      <c r="T415" s="232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33" t="s">
        <v>217</v>
      </c>
      <c r="AT415" s="233" t="s">
        <v>172</v>
      </c>
      <c r="AU415" s="233" t="s">
        <v>177</v>
      </c>
      <c r="AY415" s="18" t="s">
        <v>169</v>
      </c>
      <c r="BE415" s="234">
        <f>IF(N415="základní",J415,0)</f>
        <v>0</v>
      </c>
      <c r="BF415" s="234">
        <f>IF(N415="snížená",J415,0)</f>
        <v>0</v>
      </c>
      <c r="BG415" s="234">
        <f>IF(N415="zákl. přenesená",J415,0)</f>
        <v>0</v>
      </c>
      <c r="BH415" s="234">
        <f>IF(N415="sníž. přenesená",J415,0)</f>
        <v>0</v>
      </c>
      <c r="BI415" s="234">
        <f>IF(N415="nulová",J415,0)</f>
        <v>0</v>
      </c>
      <c r="BJ415" s="18" t="s">
        <v>178</v>
      </c>
      <c r="BK415" s="234">
        <f>ROUND(I415*H415,2)</f>
        <v>0</v>
      </c>
      <c r="BL415" s="18" t="s">
        <v>217</v>
      </c>
      <c r="BM415" s="233" t="s">
        <v>522</v>
      </c>
    </row>
    <row r="416" s="2" customFormat="1">
      <c r="A416" s="39"/>
      <c r="B416" s="40"/>
      <c r="C416" s="41"/>
      <c r="D416" s="235" t="s">
        <v>179</v>
      </c>
      <c r="E416" s="41"/>
      <c r="F416" s="236" t="s">
        <v>511</v>
      </c>
      <c r="G416" s="41"/>
      <c r="H416" s="41"/>
      <c r="I416" s="237"/>
      <c r="J416" s="41"/>
      <c r="K416" s="41"/>
      <c r="L416" s="45"/>
      <c r="M416" s="238"/>
      <c r="N416" s="239"/>
      <c r="O416" s="93"/>
      <c r="P416" s="93"/>
      <c r="Q416" s="93"/>
      <c r="R416" s="93"/>
      <c r="S416" s="93"/>
      <c r="T416" s="94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18" t="s">
        <v>179</v>
      </c>
      <c r="AU416" s="18" t="s">
        <v>177</v>
      </c>
    </row>
    <row r="417" s="2" customFormat="1" ht="24.15" customHeight="1">
      <c r="A417" s="39"/>
      <c r="B417" s="40"/>
      <c r="C417" s="221" t="s">
        <v>523</v>
      </c>
      <c r="D417" s="221" t="s">
        <v>172</v>
      </c>
      <c r="E417" s="222" t="s">
        <v>513</v>
      </c>
      <c r="F417" s="223" t="s">
        <v>514</v>
      </c>
      <c r="G417" s="224" t="s">
        <v>186</v>
      </c>
      <c r="H417" s="225">
        <v>1</v>
      </c>
      <c r="I417" s="226"/>
      <c r="J417" s="227">
        <f>ROUND(I417*H417,2)</f>
        <v>0</v>
      </c>
      <c r="K417" s="228"/>
      <c r="L417" s="45"/>
      <c r="M417" s="229" t="s">
        <v>1</v>
      </c>
      <c r="N417" s="230" t="s">
        <v>41</v>
      </c>
      <c r="O417" s="93"/>
      <c r="P417" s="231">
        <f>O417*H417</f>
        <v>0</v>
      </c>
      <c r="Q417" s="231">
        <v>0.00017000000000000001</v>
      </c>
      <c r="R417" s="231">
        <f>Q417*H417</f>
        <v>0.00017000000000000001</v>
      </c>
      <c r="S417" s="231">
        <v>0</v>
      </c>
      <c r="T417" s="232">
        <f>S417*H417</f>
        <v>0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33" t="s">
        <v>217</v>
      </c>
      <c r="AT417" s="233" t="s">
        <v>172</v>
      </c>
      <c r="AU417" s="233" t="s">
        <v>177</v>
      </c>
      <c r="AY417" s="18" t="s">
        <v>169</v>
      </c>
      <c r="BE417" s="234">
        <f>IF(N417="základní",J417,0)</f>
        <v>0</v>
      </c>
      <c r="BF417" s="234">
        <f>IF(N417="snížená",J417,0)</f>
        <v>0</v>
      </c>
      <c r="BG417" s="234">
        <f>IF(N417="zákl. přenesená",J417,0)</f>
        <v>0</v>
      </c>
      <c r="BH417" s="234">
        <f>IF(N417="sníž. přenesená",J417,0)</f>
        <v>0</v>
      </c>
      <c r="BI417" s="234">
        <f>IF(N417="nulová",J417,0)</f>
        <v>0</v>
      </c>
      <c r="BJ417" s="18" t="s">
        <v>178</v>
      </c>
      <c r="BK417" s="234">
        <f>ROUND(I417*H417,2)</f>
        <v>0</v>
      </c>
      <c r="BL417" s="18" t="s">
        <v>217</v>
      </c>
      <c r="BM417" s="233" t="s">
        <v>526</v>
      </c>
    </row>
    <row r="418" s="2" customFormat="1">
      <c r="A418" s="39"/>
      <c r="B418" s="40"/>
      <c r="C418" s="41"/>
      <c r="D418" s="235" t="s">
        <v>179</v>
      </c>
      <c r="E418" s="41"/>
      <c r="F418" s="236" t="s">
        <v>514</v>
      </c>
      <c r="G418" s="41"/>
      <c r="H418" s="41"/>
      <c r="I418" s="237"/>
      <c r="J418" s="41"/>
      <c r="K418" s="41"/>
      <c r="L418" s="45"/>
      <c r="M418" s="238"/>
      <c r="N418" s="239"/>
      <c r="O418" s="93"/>
      <c r="P418" s="93"/>
      <c r="Q418" s="93"/>
      <c r="R418" s="93"/>
      <c r="S418" s="93"/>
      <c r="T418" s="94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179</v>
      </c>
      <c r="AU418" s="18" t="s">
        <v>177</v>
      </c>
    </row>
    <row r="419" s="2" customFormat="1" ht="24.15" customHeight="1">
      <c r="A419" s="39"/>
      <c r="B419" s="40"/>
      <c r="C419" s="221" t="s">
        <v>357</v>
      </c>
      <c r="D419" s="221" t="s">
        <v>172</v>
      </c>
      <c r="E419" s="222" t="s">
        <v>517</v>
      </c>
      <c r="F419" s="223" t="s">
        <v>518</v>
      </c>
      <c r="G419" s="224" t="s">
        <v>186</v>
      </c>
      <c r="H419" s="225">
        <v>1</v>
      </c>
      <c r="I419" s="226"/>
      <c r="J419" s="227">
        <f>ROUND(I419*H419,2)</f>
        <v>0</v>
      </c>
      <c r="K419" s="228"/>
      <c r="L419" s="45"/>
      <c r="M419" s="229" t="s">
        <v>1</v>
      </c>
      <c r="N419" s="230" t="s">
        <v>41</v>
      </c>
      <c r="O419" s="93"/>
      <c r="P419" s="231">
        <f>O419*H419</f>
        <v>0</v>
      </c>
      <c r="Q419" s="231">
        <v>0.00040999999999999999</v>
      </c>
      <c r="R419" s="231">
        <f>Q419*H419</f>
        <v>0.00040999999999999999</v>
      </c>
      <c r="S419" s="231">
        <v>0</v>
      </c>
      <c r="T419" s="232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33" t="s">
        <v>217</v>
      </c>
      <c r="AT419" s="233" t="s">
        <v>172</v>
      </c>
      <c r="AU419" s="233" t="s">
        <v>177</v>
      </c>
      <c r="AY419" s="18" t="s">
        <v>169</v>
      </c>
      <c r="BE419" s="234">
        <f>IF(N419="základní",J419,0)</f>
        <v>0</v>
      </c>
      <c r="BF419" s="234">
        <f>IF(N419="snížená",J419,0)</f>
        <v>0</v>
      </c>
      <c r="BG419" s="234">
        <f>IF(N419="zákl. přenesená",J419,0)</f>
        <v>0</v>
      </c>
      <c r="BH419" s="234">
        <f>IF(N419="sníž. přenesená",J419,0)</f>
        <v>0</v>
      </c>
      <c r="BI419" s="234">
        <f>IF(N419="nulová",J419,0)</f>
        <v>0</v>
      </c>
      <c r="BJ419" s="18" t="s">
        <v>178</v>
      </c>
      <c r="BK419" s="234">
        <f>ROUND(I419*H419,2)</f>
        <v>0</v>
      </c>
      <c r="BL419" s="18" t="s">
        <v>217</v>
      </c>
      <c r="BM419" s="233" t="s">
        <v>529</v>
      </c>
    </row>
    <row r="420" s="2" customFormat="1">
      <c r="A420" s="39"/>
      <c r="B420" s="40"/>
      <c r="C420" s="41"/>
      <c r="D420" s="235" t="s">
        <v>179</v>
      </c>
      <c r="E420" s="41"/>
      <c r="F420" s="236" t="s">
        <v>518</v>
      </c>
      <c r="G420" s="41"/>
      <c r="H420" s="41"/>
      <c r="I420" s="237"/>
      <c r="J420" s="41"/>
      <c r="K420" s="41"/>
      <c r="L420" s="45"/>
      <c r="M420" s="238"/>
      <c r="N420" s="239"/>
      <c r="O420" s="93"/>
      <c r="P420" s="93"/>
      <c r="Q420" s="93"/>
      <c r="R420" s="93"/>
      <c r="S420" s="93"/>
      <c r="T420" s="94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18" t="s">
        <v>179</v>
      </c>
      <c r="AU420" s="18" t="s">
        <v>177</v>
      </c>
    </row>
    <row r="421" s="2" customFormat="1" ht="37.8" customHeight="1">
      <c r="A421" s="39"/>
      <c r="B421" s="40"/>
      <c r="C421" s="221" t="s">
        <v>530</v>
      </c>
      <c r="D421" s="221" t="s">
        <v>172</v>
      </c>
      <c r="E421" s="222" t="s">
        <v>520</v>
      </c>
      <c r="F421" s="223" t="s">
        <v>521</v>
      </c>
      <c r="G421" s="224" t="s">
        <v>186</v>
      </c>
      <c r="H421" s="225">
        <v>1</v>
      </c>
      <c r="I421" s="226"/>
      <c r="J421" s="227">
        <f>ROUND(I421*H421,2)</f>
        <v>0</v>
      </c>
      <c r="K421" s="228"/>
      <c r="L421" s="45"/>
      <c r="M421" s="229" t="s">
        <v>1</v>
      </c>
      <c r="N421" s="230" t="s">
        <v>41</v>
      </c>
      <c r="O421" s="93"/>
      <c r="P421" s="231">
        <f>O421*H421</f>
        <v>0</v>
      </c>
      <c r="Q421" s="231">
        <v>0.0015100000000000001</v>
      </c>
      <c r="R421" s="231">
        <f>Q421*H421</f>
        <v>0.0015100000000000001</v>
      </c>
      <c r="S421" s="231">
        <v>0</v>
      </c>
      <c r="T421" s="232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33" t="s">
        <v>217</v>
      </c>
      <c r="AT421" s="233" t="s">
        <v>172</v>
      </c>
      <c r="AU421" s="233" t="s">
        <v>177</v>
      </c>
      <c r="AY421" s="18" t="s">
        <v>169</v>
      </c>
      <c r="BE421" s="234">
        <f>IF(N421="základní",J421,0)</f>
        <v>0</v>
      </c>
      <c r="BF421" s="234">
        <f>IF(N421="snížená",J421,0)</f>
        <v>0</v>
      </c>
      <c r="BG421" s="234">
        <f>IF(N421="zákl. přenesená",J421,0)</f>
        <v>0</v>
      </c>
      <c r="BH421" s="234">
        <f>IF(N421="sníž. přenesená",J421,0)</f>
        <v>0</v>
      </c>
      <c r="BI421" s="234">
        <f>IF(N421="nulová",J421,0)</f>
        <v>0</v>
      </c>
      <c r="BJ421" s="18" t="s">
        <v>178</v>
      </c>
      <c r="BK421" s="234">
        <f>ROUND(I421*H421,2)</f>
        <v>0</v>
      </c>
      <c r="BL421" s="18" t="s">
        <v>217</v>
      </c>
      <c r="BM421" s="233" t="s">
        <v>848</v>
      </c>
    </row>
    <row r="422" s="2" customFormat="1">
      <c r="A422" s="39"/>
      <c r="B422" s="40"/>
      <c r="C422" s="41"/>
      <c r="D422" s="235" t="s">
        <v>179</v>
      </c>
      <c r="E422" s="41"/>
      <c r="F422" s="236" t="s">
        <v>521</v>
      </c>
      <c r="G422" s="41"/>
      <c r="H422" s="41"/>
      <c r="I422" s="237"/>
      <c r="J422" s="41"/>
      <c r="K422" s="41"/>
      <c r="L422" s="45"/>
      <c r="M422" s="238"/>
      <c r="N422" s="239"/>
      <c r="O422" s="93"/>
      <c r="P422" s="93"/>
      <c r="Q422" s="93"/>
      <c r="R422" s="93"/>
      <c r="S422" s="93"/>
      <c r="T422" s="94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179</v>
      </c>
      <c r="AU422" s="18" t="s">
        <v>177</v>
      </c>
    </row>
    <row r="423" s="2" customFormat="1" ht="21.75" customHeight="1">
      <c r="A423" s="39"/>
      <c r="B423" s="40"/>
      <c r="C423" s="221" t="s">
        <v>360</v>
      </c>
      <c r="D423" s="221" t="s">
        <v>172</v>
      </c>
      <c r="E423" s="222" t="s">
        <v>524</v>
      </c>
      <c r="F423" s="223" t="s">
        <v>525</v>
      </c>
      <c r="G423" s="224" t="s">
        <v>245</v>
      </c>
      <c r="H423" s="225">
        <v>47</v>
      </c>
      <c r="I423" s="226"/>
      <c r="J423" s="227">
        <f>ROUND(I423*H423,2)</f>
        <v>0</v>
      </c>
      <c r="K423" s="228"/>
      <c r="L423" s="45"/>
      <c r="M423" s="229" t="s">
        <v>1</v>
      </c>
      <c r="N423" s="230" t="s">
        <v>41</v>
      </c>
      <c r="O423" s="93"/>
      <c r="P423" s="231">
        <f>O423*H423</f>
        <v>0</v>
      </c>
      <c r="Q423" s="231">
        <v>1.0000000000000001E-05</v>
      </c>
      <c r="R423" s="231">
        <f>Q423*H423</f>
        <v>0.00047000000000000004</v>
      </c>
      <c r="S423" s="231">
        <v>0</v>
      </c>
      <c r="T423" s="232">
        <f>S423*H423</f>
        <v>0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33" t="s">
        <v>217</v>
      </c>
      <c r="AT423" s="233" t="s">
        <v>172</v>
      </c>
      <c r="AU423" s="233" t="s">
        <v>177</v>
      </c>
      <c r="AY423" s="18" t="s">
        <v>169</v>
      </c>
      <c r="BE423" s="234">
        <f>IF(N423="základní",J423,0)</f>
        <v>0</v>
      </c>
      <c r="BF423" s="234">
        <f>IF(N423="snížená",J423,0)</f>
        <v>0</v>
      </c>
      <c r="BG423" s="234">
        <f>IF(N423="zákl. přenesená",J423,0)</f>
        <v>0</v>
      </c>
      <c r="BH423" s="234">
        <f>IF(N423="sníž. přenesená",J423,0)</f>
        <v>0</v>
      </c>
      <c r="BI423" s="234">
        <f>IF(N423="nulová",J423,0)</f>
        <v>0</v>
      </c>
      <c r="BJ423" s="18" t="s">
        <v>178</v>
      </c>
      <c r="BK423" s="234">
        <f>ROUND(I423*H423,2)</f>
        <v>0</v>
      </c>
      <c r="BL423" s="18" t="s">
        <v>217</v>
      </c>
      <c r="BM423" s="233" t="s">
        <v>859</v>
      </c>
    </row>
    <row r="424" s="2" customFormat="1">
      <c r="A424" s="39"/>
      <c r="B424" s="40"/>
      <c r="C424" s="41"/>
      <c r="D424" s="235" t="s">
        <v>179</v>
      </c>
      <c r="E424" s="41"/>
      <c r="F424" s="236" t="s">
        <v>525</v>
      </c>
      <c r="G424" s="41"/>
      <c r="H424" s="41"/>
      <c r="I424" s="237"/>
      <c r="J424" s="41"/>
      <c r="K424" s="41"/>
      <c r="L424" s="45"/>
      <c r="M424" s="238"/>
      <c r="N424" s="239"/>
      <c r="O424" s="93"/>
      <c r="P424" s="93"/>
      <c r="Q424" s="93"/>
      <c r="R424" s="93"/>
      <c r="S424" s="93"/>
      <c r="T424" s="94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T424" s="18" t="s">
        <v>179</v>
      </c>
      <c r="AU424" s="18" t="s">
        <v>177</v>
      </c>
    </row>
    <row r="425" s="2" customFormat="1" ht="24.15" customHeight="1">
      <c r="A425" s="39"/>
      <c r="B425" s="40"/>
      <c r="C425" s="221" t="s">
        <v>541</v>
      </c>
      <c r="D425" s="221" t="s">
        <v>172</v>
      </c>
      <c r="E425" s="222" t="s">
        <v>527</v>
      </c>
      <c r="F425" s="223" t="s">
        <v>528</v>
      </c>
      <c r="G425" s="224" t="s">
        <v>245</v>
      </c>
      <c r="H425" s="225">
        <v>47</v>
      </c>
      <c r="I425" s="226"/>
      <c r="J425" s="227">
        <f>ROUND(I425*H425,2)</f>
        <v>0</v>
      </c>
      <c r="K425" s="228"/>
      <c r="L425" s="45"/>
      <c r="M425" s="229" t="s">
        <v>1</v>
      </c>
      <c r="N425" s="230" t="s">
        <v>41</v>
      </c>
      <c r="O425" s="93"/>
      <c r="P425" s="231">
        <f>O425*H425</f>
        <v>0</v>
      </c>
      <c r="Q425" s="231">
        <v>2.0000000000000002E-05</v>
      </c>
      <c r="R425" s="231">
        <f>Q425*H425</f>
        <v>0.00094000000000000008</v>
      </c>
      <c r="S425" s="231">
        <v>0</v>
      </c>
      <c r="T425" s="232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33" t="s">
        <v>217</v>
      </c>
      <c r="AT425" s="233" t="s">
        <v>172</v>
      </c>
      <c r="AU425" s="233" t="s">
        <v>177</v>
      </c>
      <c r="AY425" s="18" t="s">
        <v>169</v>
      </c>
      <c r="BE425" s="234">
        <f>IF(N425="základní",J425,0)</f>
        <v>0</v>
      </c>
      <c r="BF425" s="234">
        <f>IF(N425="snížená",J425,0)</f>
        <v>0</v>
      </c>
      <c r="BG425" s="234">
        <f>IF(N425="zákl. přenesená",J425,0)</f>
        <v>0</v>
      </c>
      <c r="BH425" s="234">
        <f>IF(N425="sníž. přenesená",J425,0)</f>
        <v>0</v>
      </c>
      <c r="BI425" s="234">
        <f>IF(N425="nulová",J425,0)</f>
        <v>0</v>
      </c>
      <c r="BJ425" s="18" t="s">
        <v>178</v>
      </c>
      <c r="BK425" s="234">
        <f>ROUND(I425*H425,2)</f>
        <v>0</v>
      </c>
      <c r="BL425" s="18" t="s">
        <v>217</v>
      </c>
      <c r="BM425" s="233" t="s">
        <v>539</v>
      </c>
    </row>
    <row r="426" s="2" customFormat="1">
      <c r="A426" s="39"/>
      <c r="B426" s="40"/>
      <c r="C426" s="41"/>
      <c r="D426" s="235" t="s">
        <v>179</v>
      </c>
      <c r="E426" s="41"/>
      <c r="F426" s="236" t="s">
        <v>528</v>
      </c>
      <c r="G426" s="41"/>
      <c r="H426" s="41"/>
      <c r="I426" s="237"/>
      <c r="J426" s="41"/>
      <c r="K426" s="41"/>
      <c r="L426" s="45"/>
      <c r="M426" s="238"/>
      <c r="N426" s="239"/>
      <c r="O426" s="93"/>
      <c r="P426" s="93"/>
      <c r="Q426" s="93"/>
      <c r="R426" s="93"/>
      <c r="S426" s="93"/>
      <c r="T426" s="94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T426" s="18" t="s">
        <v>179</v>
      </c>
      <c r="AU426" s="18" t="s">
        <v>177</v>
      </c>
    </row>
    <row r="427" s="2" customFormat="1" ht="24.15" customHeight="1">
      <c r="A427" s="39"/>
      <c r="B427" s="40"/>
      <c r="C427" s="221" t="s">
        <v>366</v>
      </c>
      <c r="D427" s="221" t="s">
        <v>172</v>
      </c>
      <c r="E427" s="222" t="s">
        <v>531</v>
      </c>
      <c r="F427" s="223" t="s">
        <v>532</v>
      </c>
      <c r="G427" s="224" t="s">
        <v>175</v>
      </c>
      <c r="H427" s="225">
        <v>0.058999999999999997</v>
      </c>
      <c r="I427" s="226"/>
      <c r="J427" s="227">
        <f>ROUND(I427*H427,2)</f>
        <v>0</v>
      </c>
      <c r="K427" s="228"/>
      <c r="L427" s="45"/>
      <c r="M427" s="229" t="s">
        <v>1</v>
      </c>
      <c r="N427" s="230" t="s">
        <v>41</v>
      </c>
      <c r="O427" s="93"/>
      <c r="P427" s="231">
        <f>O427*H427</f>
        <v>0</v>
      </c>
      <c r="Q427" s="231">
        <v>0</v>
      </c>
      <c r="R427" s="231">
        <f>Q427*H427</f>
        <v>0</v>
      </c>
      <c r="S427" s="231">
        <v>0</v>
      </c>
      <c r="T427" s="232">
        <f>S427*H427</f>
        <v>0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233" t="s">
        <v>217</v>
      </c>
      <c r="AT427" s="233" t="s">
        <v>172</v>
      </c>
      <c r="AU427" s="233" t="s">
        <v>177</v>
      </c>
      <c r="AY427" s="18" t="s">
        <v>169</v>
      </c>
      <c r="BE427" s="234">
        <f>IF(N427="základní",J427,0)</f>
        <v>0</v>
      </c>
      <c r="BF427" s="234">
        <f>IF(N427="snížená",J427,0)</f>
        <v>0</v>
      </c>
      <c r="BG427" s="234">
        <f>IF(N427="zákl. přenesená",J427,0)</f>
        <v>0</v>
      </c>
      <c r="BH427" s="234">
        <f>IF(N427="sníž. přenesená",J427,0)</f>
        <v>0</v>
      </c>
      <c r="BI427" s="234">
        <f>IF(N427="nulová",J427,0)</f>
        <v>0</v>
      </c>
      <c r="BJ427" s="18" t="s">
        <v>178</v>
      </c>
      <c r="BK427" s="234">
        <f>ROUND(I427*H427,2)</f>
        <v>0</v>
      </c>
      <c r="BL427" s="18" t="s">
        <v>217</v>
      </c>
      <c r="BM427" s="233" t="s">
        <v>1714</v>
      </c>
    </row>
    <row r="428" s="2" customFormat="1">
      <c r="A428" s="39"/>
      <c r="B428" s="40"/>
      <c r="C428" s="41"/>
      <c r="D428" s="235" t="s">
        <v>179</v>
      </c>
      <c r="E428" s="41"/>
      <c r="F428" s="236" t="s">
        <v>534</v>
      </c>
      <c r="G428" s="41"/>
      <c r="H428" s="41"/>
      <c r="I428" s="237"/>
      <c r="J428" s="41"/>
      <c r="K428" s="41"/>
      <c r="L428" s="45"/>
      <c r="M428" s="238"/>
      <c r="N428" s="239"/>
      <c r="O428" s="93"/>
      <c r="P428" s="93"/>
      <c r="Q428" s="93"/>
      <c r="R428" s="93"/>
      <c r="S428" s="93"/>
      <c r="T428" s="94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T428" s="18" t="s">
        <v>179</v>
      </c>
      <c r="AU428" s="18" t="s">
        <v>177</v>
      </c>
    </row>
    <row r="429" s="12" customFormat="1" ht="22.8" customHeight="1">
      <c r="A429" s="12"/>
      <c r="B429" s="205"/>
      <c r="C429" s="206"/>
      <c r="D429" s="207" t="s">
        <v>72</v>
      </c>
      <c r="E429" s="219" t="s">
        <v>535</v>
      </c>
      <c r="F429" s="219" t="s">
        <v>536</v>
      </c>
      <c r="G429" s="206"/>
      <c r="H429" s="206"/>
      <c r="I429" s="209"/>
      <c r="J429" s="220">
        <f>BK429</f>
        <v>0</v>
      </c>
      <c r="K429" s="206"/>
      <c r="L429" s="211"/>
      <c r="M429" s="212"/>
      <c r="N429" s="213"/>
      <c r="O429" s="213"/>
      <c r="P429" s="214">
        <f>SUM(P430:P477)</f>
        <v>0</v>
      </c>
      <c r="Q429" s="213"/>
      <c r="R429" s="214">
        <f>SUM(R430:R477)</f>
        <v>0.017031499999999998</v>
      </c>
      <c r="S429" s="213"/>
      <c r="T429" s="215">
        <f>SUM(T430:T477)</f>
        <v>0.023650000000000001</v>
      </c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R429" s="216" t="s">
        <v>177</v>
      </c>
      <c r="AT429" s="217" t="s">
        <v>72</v>
      </c>
      <c r="AU429" s="217" t="s">
        <v>81</v>
      </c>
      <c r="AY429" s="216" t="s">
        <v>169</v>
      </c>
      <c r="BK429" s="218">
        <f>SUM(BK430:BK477)</f>
        <v>0</v>
      </c>
    </row>
    <row r="430" s="2" customFormat="1" ht="24.15" customHeight="1">
      <c r="A430" s="39"/>
      <c r="B430" s="40"/>
      <c r="C430" s="221" t="s">
        <v>548</v>
      </c>
      <c r="D430" s="221" t="s">
        <v>172</v>
      </c>
      <c r="E430" s="222" t="s">
        <v>537</v>
      </c>
      <c r="F430" s="223" t="s">
        <v>538</v>
      </c>
      <c r="G430" s="224" t="s">
        <v>245</v>
      </c>
      <c r="H430" s="225">
        <v>11</v>
      </c>
      <c r="I430" s="226"/>
      <c r="J430" s="227">
        <f>ROUND(I430*H430,2)</f>
        <v>0</v>
      </c>
      <c r="K430" s="228"/>
      <c r="L430" s="45"/>
      <c r="M430" s="229" t="s">
        <v>1</v>
      </c>
      <c r="N430" s="230" t="s">
        <v>41</v>
      </c>
      <c r="O430" s="93"/>
      <c r="P430" s="231">
        <f>O430*H430</f>
        <v>0</v>
      </c>
      <c r="Q430" s="231">
        <v>0.00011</v>
      </c>
      <c r="R430" s="231">
        <f>Q430*H430</f>
        <v>0.0012100000000000001</v>
      </c>
      <c r="S430" s="231">
        <v>0.00215</v>
      </c>
      <c r="T430" s="232">
        <f>S430*H430</f>
        <v>0.023650000000000001</v>
      </c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R430" s="233" t="s">
        <v>217</v>
      </c>
      <c r="AT430" s="233" t="s">
        <v>172</v>
      </c>
      <c r="AU430" s="233" t="s">
        <v>177</v>
      </c>
      <c r="AY430" s="18" t="s">
        <v>169</v>
      </c>
      <c r="BE430" s="234">
        <f>IF(N430="základní",J430,0)</f>
        <v>0</v>
      </c>
      <c r="BF430" s="234">
        <f>IF(N430="snížená",J430,0)</f>
        <v>0</v>
      </c>
      <c r="BG430" s="234">
        <f>IF(N430="zákl. přenesená",J430,0)</f>
        <v>0</v>
      </c>
      <c r="BH430" s="234">
        <f>IF(N430="sníž. přenesená",J430,0)</f>
        <v>0</v>
      </c>
      <c r="BI430" s="234">
        <f>IF(N430="nulová",J430,0)</f>
        <v>0</v>
      </c>
      <c r="BJ430" s="18" t="s">
        <v>178</v>
      </c>
      <c r="BK430" s="234">
        <f>ROUND(I430*H430,2)</f>
        <v>0</v>
      </c>
      <c r="BL430" s="18" t="s">
        <v>217</v>
      </c>
      <c r="BM430" s="233" t="s">
        <v>551</v>
      </c>
    </row>
    <row r="431" s="2" customFormat="1">
      <c r="A431" s="39"/>
      <c r="B431" s="40"/>
      <c r="C431" s="41"/>
      <c r="D431" s="235" t="s">
        <v>179</v>
      </c>
      <c r="E431" s="41"/>
      <c r="F431" s="236" t="s">
        <v>538</v>
      </c>
      <c r="G431" s="41"/>
      <c r="H431" s="41"/>
      <c r="I431" s="237"/>
      <c r="J431" s="41"/>
      <c r="K431" s="41"/>
      <c r="L431" s="45"/>
      <c r="M431" s="238"/>
      <c r="N431" s="239"/>
      <c r="O431" s="93"/>
      <c r="P431" s="93"/>
      <c r="Q431" s="93"/>
      <c r="R431" s="93"/>
      <c r="S431" s="93"/>
      <c r="T431" s="94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T431" s="18" t="s">
        <v>179</v>
      </c>
      <c r="AU431" s="18" t="s">
        <v>177</v>
      </c>
    </row>
    <row r="432" s="14" customFormat="1">
      <c r="A432" s="14"/>
      <c r="B432" s="250"/>
      <c r="C432" s="251"/>
      <c r="D432" s="235" t="s">
        <v>180</v>
      </c>
      <c r="E432" s="252" t="s">
        <v>1</v>
      </c>
      <c r="F432" s="253" t="s">
        <v>1715</v>
      </c>
      <c r="G432" s="251"/>
      <c r="H432" s="254">
        <v>11</v>
      </c>
      <c r="I432" s="255"/>
      <c r="J432" s="251"/>
      <c r="K432" s="251"/>
      <c r="L432" s="256"/>
      <c r="M432" s="257"/>
      <c r="N432" s="258"/>
      <c r="O432" s="258"/>
      <c r="P432" s="258"/>
      <c r="Q432" s="258"/>
      <c r="R432" s="258"/>
      <c r="S432" s="258"/>
      <c r="T432" s="259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60" t="s">
        <v>180</v>
      </c>
      <c r="AU432" s="260" t="s">
        <v>177</v>
      </c>
      <c r="AV432" s="14" t="s">
        <v>177</v>
      </c>
      <c r="AW432" s="14" t="s">
        <v>30</v>
      </c>
      <c r="AX432" s="14" t="s">
        <v>73</v>
      </c>
      <c r="AY432" s="260" t="s">
        <v>169</v>
      </c>
    </row>
    <row r="433" s="15" customFormat="1">
      <c r="A433" s="15"/>
      <c r="B433" s="261"/>
      <c r="C433" s="262"/>
      <c r="D433" s="235" t="s">
        <v>180</v>
      </c>
      <c r="E433" s="263" t="s">
        <v>1</v>
      </c>
      <c r="F433" s="264" t="s">
        <v>183</v>
      </c>
      <c r="G433" s="262"/>
      <c r="H433" s="265">
        <v>11</v>
      </c>
      <c r="I433" s="266"/>
      <c r="J433" s="262"/>
      <c r="K433" s="262"/>
      <c r="L433" s="267"/>
      <c r="M433" s="268"/>
      <c r="N433" s="269"/>
      <c r="O433" s="269"/>
      <c r="P433" s="269"/>
      <c r="Q433" s="269"/>
      <c r="R433" s="269"/>
      <c r="S433" s="269"/>
      <c r="T433" s="270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71" t="s">
        <v>180</v>
      </c>
      <c r="AU433" s="271" t="s">
        <v>177</v>
      </c>
      <c r="AV433" s="15" t="s">
        <v>176</v>
      </c>
      <c r="AW433" s="15" t="s">
        <v>30</v>
      </c>
      <c r="AX433" s="15" t="s">
        <v>81</v>
      </c>
      <c r="AY433" s="271" t="s">
        <v>169</v>
      </c>
    </row>
    <row r="434" s="2" customFormat="1" ht="24.15" customHeight="1">
      <c r="A434" s="39"/>
      <c r="B434" s="40"/>
      <c r="C434" s="221" t="s">
        <v>373</v>
      </c>
      <c r="D434" s="221" t="s">
        <v>172</v>
      </c>
      <c r="E434" s="222" t="s">
        <v>542</v>
      </c>
      <c r="F434" s="223" t="s">
        <v>543</v>
      </c>
      <c r="G434" s="224" t="s">
        <v>245</v>
      </c>
      <c r="H434" s="225">
        <v>0.14999999999999999</v>
      </c>
      <c r="I434" s="226"/>
      <c r="J434" s="227">
        <f>ROUND(I434*H434,2)</f>
        <v>0</v>
      </c>
      <c r="K434" s="228"/>
      <c r="L434" s="45"/>
      <c r="M434" s="229" t="s">
        <v>1</v>
      </c>
      <c r="N434" s="230" t="s">
        <v>41</v>
      </c>
      <c r="O434" s="93"/>
      <c r="P434" s="231">
        <f>O434*H434</f>
        <v>0</v>
      </c>
      <c r="Q434" s="231">
        <v>0.00016000000000000001</v>
      </c>
      <c r="R434" s="231">
        <f>Q434*H434</f>
        <v>2.4000000000000001E-05</v>
      </c>
      <c r="S434" s="231">
        <v>0</v>
      </c>
      <c r="T434" s="232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33" t="s">
        <v>217</v>
      </c>
      <c r="AT434" s="233" t="s">
        <v>172</v>
      </c>
      <c r="AU434" s="233" t="s">
        <v>177</v>
      </c>
      <c r="AY434" s="18" t="s">
        <v>169</v>
      </c>
      <c r="BE434" s="234">
        <f>IF(N434="základní",J434,0)</f>
        <v>0</v>
      </c>
      <c r="BF434" s="234">
        <f>IF(N434="snížená",J434,0)</f>
        <v>0</v>
      </c>
      <c r="BG434" s="234">
        <f>IF(N434="zákl. přenesená",J434,0)</f>
        <v>0</v>
      </c>
      <c r="BH434" s="234">
        <f>IF(N434="sníž. přenesená",J434,0)</f>
        <v>0</v>
      </c>
      <c r="BI434" s="234">
        <f>IF(N434="nulová",J434,0)</f>
        <v>0</v>
      </c>
      <c r="BJ434" s="18" t="s">
        <v>178</v>
      </c>
      <c r="BK434" s="234">
        <f>ROUND(I434*H434,2)</f>
        <v>0</v>
      </c>
      <c r="BL434" s="18" t="s">
        <v>217</v>
      </c>
      <c r="BM434" s="233" t="s">
        <v>554</v>
      </c>
    </row>
    <row r="435" s="2" customFormat="1">
      <c r="A435" s="39"/>
      <c r="B435" s="40"/>
      <c r="C435" s="41"/>
      <c r="D435" s="235" t="s">
        <v>179</v>
      </c>
      <c r="E435" s="41"/>
      <c r="F435" s="236" t="s">
        <v>543</v>
      </c>
      <c r="G435" s="41"/>
      <c r="H435" s="41"/>
      <c r="I435" s="237"/>
      <c r="J435" s="41"/>
      <c r="K435" s="41"/>
      <c r="L435" s="45"/>
      <c r="M435" s="238"/>
      <c r="N435" s="239"/>
      <c r="O435" s="93"/>
      <c r="P435" s="93"/>
      <c r="Q435" s="93"/>
      <c r="R435" s="93"/>
      <c r="S435" s="93"/>
      <c r="T435" s="94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T435" s="18" t="s">
        <v>179</v>
      </c>
      <c r="AU435" s="18" t="s">
        <v>177</v>
      </c>
    </row>
    <row r="436" s="2" customFormat="1" ht="21.75" customHeight="1">
      <c r="A436" s="39"/>
      <c r="B436" s="40"/>
      <c r="C436" s="221" t="s">
        <v>555</v>
      </c>
      <c r="D436" s="221" t="s">
        <v>172</v>
      </c>
      <c r="E436" s="222" t="s">
        <v>545</v>
      </c>
      <c r="F436" s="223" t="s">
        <v>546</v>
      </c>
      <c r="G436" s="224" t="s">
        <v>245</v>
      </c>
      <c r="H436" s="225">
        <v>0.75</v>
      </c>
      <c r="I436" s="226"/>
      <c r="J436" s="227">
        <f>ROUND(I436*H436,2)</f>
        <v>0</v>
      </c>
      <c r="K436" s="228"/>
      <c r="L436" s="45"/>
      <c r="M436" s="229" t="s">
        <v>1</v>
      </c>
      <c r="N436" s="230" t="s">
        <v>41</v>
      </c>
      <c r="O436" s="93"/>
      <c r="P436" s="231">
        <f>O436*H436</f>
        <v>0</v>
      </c>
      <c r="Q436" s="231">
        <v>0.00076999999999999996</v>
      </c>
      <c r="R436" s="231">
        <f>Q436*H436</f>
        <v>0.0005775</v>
      </c>
      <c r="S436" s="231">
        <v>0</v>
      </c>
      <c r="T436" s="232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33" t="s">
        <v>217</v>
      </c>
      <c r="AT436" s="233" t="s">
        <v>172</v>
      </c>
      <c r="AU436" s="233" t="s">
        <v>177</v>
      </c>
      <c r="AY436" s="18" t="s">
        <v>169</v>
      </c>
      <c r="BE436" s="234">
        <f>IF(N436="základní",J436,0)</f>
        <v>0</v>
      </c>
      <c r="BF436" s="234">
        <f>IF(N436="snížená",J436,0)</f>
        <v>0</v>
      </c>
      <c r="BG436" s="234">
        <f>IF(N436="zákl. přenesená",J436,0)</f>
        <v>0</v>
      </c>
      <c r="BH436" s="234">
        <f>IF(N436="sníž. přenesená",J436,0)</f>
        <v>0</v>
      </c>
      <c r="BI436" s="234">
        <f>IF(N436="nulová",J436,0)</f>
        <v>0</v>
      </c>
      <c r="BJ436" s="18" t="s">
        <v>178</v>
      </c>
      <c r="BK436" s="234">
        <f>ROUND(I436*H436,2)</f>
        <v>0</v>
      </c>
      <c r="BL436" s="18" t="s">
        <v>217</v>
      </c>
      <c r="BM436" s="233" t="s">
        <v>558</v>
      </c>
    </row>
    <row r="437" s="2" customFormat="1">
      <c r="A437" s="39"/>
      <c r="B437" s="40"/>
      <c r="C437" s="41"/>
      <c r="D437" s="235" t="s">
        <v>179</v>
      </c>
      <c r="E437" s="41"/>
      <c r="F437" s="236" t="s">
        <v>546</v>
      </c>
      <c r="G437" s="41"/>
      <c r="H437" s="41"/>
      <c r="I437" s="237"/>
      <c r="J437" s="41"/>
      <c r="K437" s="41"/>
      <c r="L437" s="45"/>
      <c r="M437" s="238"/>
      <c r="N437" s="239"/>
      <c r="O437" s="93"/>
      <c r="P437" s="93"/>
      <c r="Q437" s="93"/>
      <c r="R437" s="93"/>
      <c r="S437" s="93"/>
      <c r="T437" s="94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18" t="s">
        <v>179</v>
      </c>
      <c r="AU437" s="18" t="s">
        <v>177</v>
      </c>
    </row>
    <row r="438" s="2" customFormat="1" ht="24.15" customHeight="1">
      <c r="A438" s="39"/>
      <c r="B438" s="40"/>
      <c r="C438" s="221" t="s">
        <v>377</v>
      </c>
      <c r="D438" s="221" t="s">
        <v>172</v>
      </c>
      <c r="E438" s="222" t="s">
        <v>549</v>
      </c>
      <c r="F438" s="223" t="s">
        <v>550</v>
      </c>
      <c r="G438" s="224" t="s">
        <v>245</v>
      </c>
      <c r="H438" s="225">
        <v>10</v>
      </c>
      <c r="I438" s="226"/>
      <c r="J438" s="227">
        <f>ROUND(I438*H438,2)</f>
        <v>0</v>
      </c>
      <c r="K438" s="228"/>
      <c r="L438" s="45"/>
      <c r="M438" s="229" t="s">
        <v>1</v>
      </c>
      <c r="N438" s="230" t="s">
        <v>41</v>
      </c>
      <c r="O438" s="93"/>
      <c r="P438" s="231">
        <f>O438*H438</f>
        <v>0</v>
      </c>
      <c r="Q438" s="231">
        <v>0.00036999999999999999</v>
      </c>
      <c r="R438" s="231">
        <f>Q438*H438</f>
        <v>0.0037000000000000002</v>
      </c>
      <c r="S438" s="231">
        <v>0</v>
      </c>
      <c r="T438" s="232">
        <f>S438*H438</f>
        <v>0</v>
      </c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R438" s="233" t="s">
        <v>217</v>
      </c>
      <c r="AT438" s="233" t="s">
        <v>172</v>
      </c>
      <c r="AU438" s="233" t="s">
        <v>177</v>
      </c>
      <c r="AY438" s="18" t="s">
        <v>169</v>
      </c>
      <c r="BE438" s="234">
        <f>IF(N438="základní",J438,0)</f>
        <v>0</v>
      </c>
      <c r="BF438" s="234">
        <f>IF(N438="snížená",J438,0)</f>
        <v>0</v>
      </c>
      <c r="BG438" s="234">
        <f>IF(N438="zákl. přenesená",J438,0)</f>
        <v>0</v>
      </c>
      <c r="BH438" s="234">
        <f>IF(N438="sníž. přenesená",J438,0)</f>
        <v>0</v>
      </c>
      <c r="BI438" s="234">
        <f>IF(N438="nulová",J438,0)</f>
        <v>0</v>
      </c>
      <c r="BJ438" s="18" t="s">
        <v>178</v>
      </c>
      <c r="BK438" s="234">
        <f>ROUND(I438*H438,2)</f>
        <v>0</v>
      </c>
      <c r="BL438" s="18" t="s">
        <v>217</v>
      </c>
      <c r="BM438" s="233" t="s">
        <v>561</v>
      </c>
    </row>
    <row r="439" s="2" customFormat="1">
      <c r="A439" s="39"/>
      <c r="B439" s="40"/>
      <c r="C439" s="41"/>
      <c r="D439" s="235" t="s">
        <v>179</v>
      </c>
      <c r="E439" s="41"/>
      <c r="F439" s="236" t="s">
        <v>550</v>
      </c>
      <c r="G439" s="41"/>
      <c r="H439" s="41"/>
      <c r="I439" s="237"/>
      <c r="J439" s="41"/>
      <c r="K439" s="41"/>
      <c r="L439" s="45"/>
      <c r="M439" s="238"/>
      <c r="N439" s="239"/>
      <c r="O439" s="93"/>
      <c r="P439" s="93"/>
      <c r="Q439" s="93"/>
      <c r="R439" s="93"/>
      <c r="S439" s="93"/>
      <c r="T439" s="94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T439" s="18" t="s">
        <v>179</v>
      </c>
      <c r="AU439" s="18" t="s">
        <v>177</v>
      </c>
    </row>
    <row r="440" s="2" customFormat="1" ht="24.15" customHeight="1">
      <c r="A440" s="39"/>
      <c r="B440" s="40"/>
      <c r="C440" s="221" t="s">
        <v>562</v>
      </c>
      <c r="D440" s="221" t="s">
        <v>172</v>
      </c>
      <c r="E440" s="222" t="s">
        <v>552</v>
      </c>
      <c r="F440" s="223" t="s">
        <v>553</v>
      </c>
      <c r="G440" s="224" t="s">
        <v>245</v>
      </c>
      <c r="H440" s="225">
        <v>12</v>
      </c>
      <c r="I440" s="226"/>
      <c r="J440" s="227">
        <f>ROUND(I440*H440,2)</f>
        <v>0</v>
      </c>
      <c r="K440" s="228"/>
      <c r="L440" s="45"/>
      <c r="M440" s="229" t="s">
        <v>1</v>
      </c>
      <c r="N440" s="230" t="s">
        <v>41</v>
      </c>
      <c r="O440" s="93"/>
      <c r="P440" s="231">
        <f>O440*H440</f>
        <v>0</v>
      </c>
      <c r="Q440" s="231">
        <v>0.00069999999999999999</v>
      </c>
      <c r="R440" s="231">
        <f>Q440*H440</f>
        <v>0.0083999999999999995</v>
      </c>
      <c r="S440" s="231">
        <v>0</v>
      </c>
      <c r="T440" s="232">
        <f>S440*H440</f>
        <v>0</v>
      </c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R440" s="233" t="s">
        <v>217</v>
      </c>
      <c r="AT440" s="233" t="s">
        <v>172</v>
      </c>
      <c r="AU440" s="233" t="s">
        <v>177</v>
      </c>
      <c r="AY440" s="18" t="s">
        <v>169</v>
      </c>
      <c r="BE440" s="234">
        <f>IF(N440="základní",J440,0)</f>
        <v>0</v>
      </c>
      <c r="BF440" s="234">
        <f>IF(N440="snížená",J440,0)</f>
        <v>0</v>
      </c>
      <c r="BG440" s="234">
        <f>IF(N440="zákl. přenesená",J440,0)</f>
        <v>0</v>
      </c>
      <c r="BH440" s="234">
        <f>IF(N440="sníž. přenesená",J440,0)</f>
        <v>0</v>
      </c>
      <c r="BI440" s="234">
        <f>IF(N440="nulová",J440,0)</f>
        <v>0</v>
      </c>
      <c r="BJ440" s="18" t="s">
        <v>178</v>
      </c>
      <c r="BK440" s="234">
        <f>ROUND(I440*H440,2)</f>
        <v>0</v>
      </c>
      <c r="BL440" s="18" t="s">
        <v>217</v>
      </c>
      <c r="BM440" s="233" t="s">
        <v>565</v>
      </c>
    </row>
    <row r="441" s="2" customFormat="1">
      <c r="A441" s="39"/>
      <c r="B441" s="40"/>
      <c r="C441" s="41"/>
      <c r="D441" s="235" t="s">
        <v>179</v>
      </c>
      <c r="E441" s="41"/>
      <c r="F441" s="236" t="s">
        <v>553</v>
      </c>
      <c r="G441" s="41"/>
      <c r="H441" s="41"/>
      <c r="I441" s="237"/>
      <c r="J441" s="41"/>
      <c r="K441" s="41"/>
      <c r="L441" s="45"/>
      <c r="M441" s="238"/>
      <c r="N441" s="239"/>
      <c r="O441" s="93"/>
      <c r="P441" s="93"/>
      <c r="Q441" s="93"/>
      <c r="R441" s="93"/>
      <c r="S441" s="93"/>
      <c r="T441" s="94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T441" s="18" t="s">
        <v>179</v>
      </c>
      <c r="AU441" s="18" t="s">
        <v>177</v>
      </c>
    </row>
    <row r="442" s="2" customFormat="1" ht="21.75" customHeight="1">
      <c r="A442" s="39"/>
      <c r="B442" s="40"/>
      <c r="C442" s="272" t="s">
        <v>566</v>
      </c>
      <c r="D442" s="272" t="s">
        <v>258</v>
      </c>
      <c r="E442" s="273" t="s">
        <v>556</v>
      </c>
      <c r="F442" s="274" t="s">
        <v>557</v>
      </c>
      <c r="G442" s="275" t="s">
        <v>186</v>
      </c>
      <c r="H442" s="276">
        <v>1</v>
      </c>
      <c r="I442" s="277"/>
      <c r="J442" s="278">
        <f>ROUND(I442*H442,2)</f>
        <v>0</v>
      </c>
      <c r="K442" s="279"/>
      <c r="L442" s="280"/>
      <c r="M442" s="281" t="s">
        <v>1</v>
      </c>
      <c r="N442" s="282" t="s">
        <v>41</v>
      </c>
      <c r="O442" s="93"/>
      <c r="P442" s="231">
        <f>O442*H442</f>
        <v>0</v>
      </c>
      <c r="Q442" s="231">
        <v>0</v>
      </c>
      <c r="R442" s="231">
        <f>Q442*H442</f>
        <v>0</v>
      </c>
      <c r="S442" s="231">
        <v>0</v>
      </c>
      <c r="T442" s="232">
        <f>S442*H442</f>
        <v>0</v>
      </c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R442" s="233" t="s">
        <v>261</v>
      </c>
      <c r="AT442" s="233" t="s">
        <v>258</v>
      </c>
      <c r="AU442" s="233" t="s">
        <v>177</v>
      </c>
      <c r="AY442" s="18" t="s">
        <v>169</v>
      </c>
      <c r="BE442" s="234">
        <f>IF(N442="základní",J442,0)</f>
        <v>0</v>
      </c>
      <c r="BF442" s="234">
        <f>IF(N442="snížená",J442,0)</f>
        <v>0</v>
      </c>
      <c r="BG442" s="234">
        <f>IF(N442="zákl. přenesená",J442,0)</f>
        <v>0</v>
      </c>
      <c r="BH442" s="234">
        <f>IF(N442="sníž. přenesená",J442,0)</f>
        <v>0</v>
      </c>
      <c r="BI442" s="234">
        <f>IF(N442="nulová",J442,0)</f>
        <v>0</v>
      </c>
      <c r="BJ442" s="18" t="s">
        <v>178</v>
      </c>
      <c r="BK442" s="234">
        <f>ROUND(I442*H442,2)</f>
        <v>0</v>
      </c>
      <c r="BL442" s="18" t="s">
        <v>217</v>
      </c>
      <c r="BM442" s="233" t="s">
        <v>569</v>
      </c>
    </row>
    <row r="443" s="2" customFormat="1">
      <c r="A443" s="39"/>
      <c r="B443" s="40"/>
      <c r="C443" s="41"/>
      <c r="D443" s="235" t="s">
        <v>179</v>
      </c>
      <c r="E443" s="41"/>
      <c r="F443" s="236" t="s">
        <v>557</v>
      </c>
      <c r="G443" s="41"/>
      <c r="H443" s="41"/>
      <c r="I443" s="237"/>
      <c r="J443" s="41"/>
      <c r="K443" s="41"/>
      <c r="L443" s="45"/>
      <c r="M443" s="238"/>
      <c r="N443" s="239"/>
      <c r="O443" s="93"/>
      <c r="P443" s="93"/>
      <c r="Q443" s="93"/>
      <c r="R443" s="93"/>
      <c r="S443" s="93"/>
      <c r="T443" s="94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T443" s="18" t="s">
        <v>179</v>
      </c>
      <c r="AU443" s="18" t="s">
        <v>177</v>
      </c>
    </row>
    <row r="444" s="2" customFormat="1" ht="37.8" customHeight="1">
      <c r="A444" s="39"/>
      <c r="B444" s="40"/>
      <c r="C444" s="272" t="s">
        <v>570</v>
      </c>
      <c r="D444" s="272" t="s">
        <v>258</v>
      </c>
      <c r="E444" s="273" t="s">
        <v>559</v>
      </c>
      <c r="F444" s="274" t="s">
        <v>560</v>
      </c>
      <c r="G444" s="275" t="s">
        <v>186</v>
      </c>
      <c r="H444" s="276">
        <v>8</v>
      </c>
      <c r="I444" s="277"/>
      <c r="J444" s="278">
        <f>ROUND(I444*H444,2)</f>
        <v>0</v>
      </c>
      <c r="K444" s="279"/>
      <c r="L444" s="280"/>
      <c r="M444" s="281" t="s">
        <v>1</v>
      </c>
      <c r="N444" s="282" t="s">
        <v>41</v>
      </c>
      <c r="O444" s="93"/>
      <c r="P444" s="231">
        <f>O444*H444</f>
        <v>0</v>
      </c>
      <c r="Q444" s="231">
        <v>0</v>
      </c>
      <c r="R444" s="231">
        <f>Q444*H444</f>
        <v>0</v>
      </c>
      <c r="S444" s="231">
        <v>0</v>
      </c>
      <c r="T444" s="232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33" t="s">
        <v>261</v>
      </c>
      <c r="AT444" s="233" t="s">
        <v>258</v>
      </c>
      <c r="AU444" s="233" t="s">
        <v>177</v>
      </c>
      <c r="AY444" s="18" t="s">
        <v>169</v>
      </c>
      <c r="BE444" s="234">
        <f>IF(N444="základní",J444,0)</f>
        <v>0</v>
      </c>
      <c r="BF444" s="234">
        <f>IF(N444="snížená",J444,0)</f>
        <v>0</v>
      </c>
      <c r="BG444" s="234">
        <f>IF(N444="zákl. přenesená",J444,0)</f>
        <v>0</v>
      </c>
      <c r="BH444" s="234">
        <f>IF(N444="sníž. přenesená",J444,0)</f>
        <v>0</v>
      </c>
      <c r="BI444" s="234">
        <f>IF(N444="nulová",J444,0)</f>
        <v>0</v>
      </c>
      <c r="BJ444" s="18" t="s">
        <v>178</v>
      </c>
      <c r="BK444" s="234">
        <f>ROUND(I444*H444,2)</f>
        <v>0</v>
      </c>
      <c r="BL444" s="18" t="s">
        <v>217</v>
      </c>
      <c r="BM444" s="233" t="s">
        <v>573</v>
      </c>
    </row>
    <row r="445" s="2" customFormat="1">
      <c r="A445" s="39"/>
      <c r="B445" s="40"/>
      <c r="C445" s="41"/>
      <c r="D445" s="235" t="s">
        <v>179</v>
      </c>
      <c r="E445" s="41"/>
      <c r="F445" s="236" t="s">
        <v>560</v>
      </c>
      <c r="G445" s="41"/>
      <c r="H445" s="41"/>
      <c r="I445" s="237"/>
      <c r="J445" s="41"/>
      <c r="K445" s="41"/>
      <c r="L445" s="45"/>
      <c r="M445" s="238"/>
      <c r="N445" s="239"/>
      <c r="O445" s="93"/>
      <c r="P445" s="93"/>
      <c r="Q445" s="93"/>
      <c r="R445" s="93"/>
      <c r="S445" s="93"/>
      <c r="T445" s="94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179</v>
      </c>
      <c r="AU445" s="18" t="s">
        <v>177</v>
      </c>
    </row>
    <row r="446" s="2" customFormat="1" ht="33" customHeight="1">
      <c r="A446" s="39"/>
      <c r="B446" s="40"/>
      <c r="C446" s="272" t="s">
        <v>388</v>
      </c>
      <c r="D446" s="272" t="s">
        <v>258</v>
      </c>
      <c r="E446" s="273" t="s">
        <v>563</v>
      </c>
      <c r="F446" s="274" t="s">
        <v>564</v>
      </c>
      <c r="G446" s="275" t="s">
        <v>186</v>
      </c>
      <c r="H446" s="276">
        <v>5</v>
      </c>
      <c r="I446" s="277"/>
      <c r="J446" s="278">
        <f>ROUND(I446*H446,2)</f>
        <v>0</v>
      </c>
      <c r="K446" s="279"/>
      <c r="L446" s="280"/>
      <c r="M446" s="281" t="s">
        <v>1</v>
      </c>
      <c r="N446" s="282" t="s">
        <v>41</v>
      </c>
      <c r="O446" s="93"/>
      <c r="P446" s="231">
        <f>O446*H446</f>
        <v>0</v>
      </c>
      <c r="Q446" s="231">
        <v>0</v>
      </c>
      <c r="R446" s="231">
        <f>Q446*H446</f>
        <v>0</v>
      </c>
      <c r="S446" s="231">
        <v>0</v>
      </c>
      <c r="T446" s="232">
        <f>S446*H446</f>
        <v>0</v>
      </c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R446" s="233" t="s">
        <v>261</v>
      </c>
      <c r="AT446" s="233" t="s">
        <v>258</v>
      </c>
      <c r="AU446" s="233" t="s">
        <v>177</v>
      </c>
      <c r="AY446" s="18" t="s">
        <v>169</v>
      </c>
      <c r="BE446" s="234">
        <f>IF(N446="základní",J446,0)</f>
        <v>0</v>
      </c>
      <c r="BF446" s="234">
        <f>IF(N446="snížená",J446,0)</f>
        <v>0</v>
      </c>
      <c r="BG446" s="234">
        <f>IF(N446="zákl. přenesená",J446,0)</f>
        <v>0</v>
      </c>
      <c r="BH446" s="234">
        <f>IF(N446="sníž. přenesená",J446,0)</f>
        <v>0</v>
      </c>
      <c r="BI446" s="234">
        <f>IF(N446="nulová",J446,0)</f>
        <v>0</v>
      </c>
      <c r="BJ446" s="18" t="s">
        <v>178</v>
      </c>
      <c r="BK446" s="234">
        <f>ROUND(I446*H446,2)</f>
        <v>0</v>
      </c>
      <c r="BL446" s="18" t="s">
        <v>217</v>
      </c>
      <c r="BM446" s="233" t="s">
        <v>576</v>
      </c>
    </row>
    <row r="447" s="2" customFormat="1">
      <c r="A447" s="39"/>
      <c r="B447" s="40"/>
      <c r="C447" s="41"/>
      <c r="D447" s="235" t="s">
        <v>179</v>
      </c>
      <c r="E447" s="41"/>
      <c r="F447" s="236" t="s">
        <v>564</v>
      </c>
      <c r="G447" s="41"/>
      <c r="H447" s="41"/>
      <c r="I447" s="237"/>
      <c r="J447" s="41"/>
      <c r="K447" s="41"/>
      <c r="L447" s="45"/>
      <c r="M447" s="238"/>
      <c r="N447" s="239"/>
      <c r="O447" s="93"/>
      <c r="P447" s="93"/>
      <c r="Q447" s="93"/>
      <c r="R447" s="93"/>
      <c r="S447" s="93"/>
      <c r="T447" s="94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T447" s="18" t="s">
        <v>179</v>
      </c>
      <c r="AU447" s="18" t="s">
        <v>177</v>
      </c>
    </row>
    <row r="448" s="2" customFormat="1" ht="24.15" customHeight="1">
      <c r="A448" s="39"/>
      <c r="B448" s="40"/>
      <c r="C448" s="272" t="s">
        <v>577</v>
      </c>
      <c r="D448" s="272" t="s">
        <v>258</v>
      </c>
      <c r="E448" s="273" t="s">
        <v>567</v>
      </c>
      <c r="F448" s="274" t="s">
        <v>568</v>
      </c>
      <c r="G448" s="275" t="s">
        <v>186</v>
      </c>
      <c r="H448" s="276">
        <v>1</v>
      </c>
      <c r="I448" s="277"/>
      <c r="J448" s="278">
        <f>ROUND(I448*H448,2)</f>
        <v>0</v>
      </c>
      <c r="K448" s="279"/>
      <c r="L448" s="280"/>
      <c r="M448" s="281" t="s">
        <v>1</v>
      </c>
      <c r="N448" s="282" t="s">
        <v>41</v>
      </c>
      <c r="O448" s="93"/>
      <c r="P448" s="231">
        <f>O448*H448</f>
        <v>0</v>
      </c>
      <c r="Q448" s="231">
        <v>2.0000000000000002E-05</v>
      </c>
      <c r="R448" s="231">
        <f>Q448*H448</f>
        <v>2.0000000000000002E-05</v>
      </c>
      <c r="S448" s="231">
        <v>0</v>
      </c>
      <c r="T448" s="232">
        <f>S448*H448</f>
        <v>0</v>
      </c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R448" s="233" t="s">
        <v>261</v>
      </c>
      <c r="AT448" s="233" t="s">
        <v>258</v>
      </c>
      <c r="AU448" s="233" t="s">
        <v>177</v>
      </c>
      <c r="AY448" s="18" t="s">
        <v>169</v>
      </c>
      <c r="BE448" s="234">
        <f>IF(N448="základní",J448,0)</f>
        <v>0</v>
      </c>
      <c r="BF448" s="234">
        <f>IF(N448="snížená",J448,0)</f>
        <v>0</v>
      </c>
      <c r="BG448" s="234">
        <f>IF(N448="zákl. přenesená",J448,0)</f>
        <v>0</v>
      </c>
      <c r="BH448" s="234">
        <f>IF(N448="sníž. přenesená",J448,0)</f>
        <v>0</v>
      </c>
      <c r="BI448" s="234">
        <f>IF(N448="nulová",J448,0)</f>
        <v>0</v>
      </c>
      <c r="BJ448" s="18" t="s">
        <v>178</v>
      </c>
      <c r="BK448" s="234">
        <f>ROUND(I448*H448,2)</f>
        <v>0</v>
      </c>
      <c r="BL448" s="18" t="s">
        <v>217</v>
      </c>
      <c r="BM448" s="233" t="s">
        <v>580</v>
      </c>
    </row>
    <row r="449" s="2" customFormat="1">
      <c r="A449" s="39"/>
      <c r="B449" s="40"/>
      <c r="C449" s="41"/>
      <c r="D449" s="235" t="s">
        <v>179</v>
      </c>
      <c r="E449" s="41"/>
      <c r="F449" s="236" t="s">
        <v>568</v>
      </c>
      <c r="G449" s="41"/>
      <c r="H449" s="41"/>
      <c r="I449" s="237"/>
      <c r="J449" s="41"/>
      <c r="K449" s="41"/>
      <c r="L449" s="45"/>
      <c r="M449" s="238"/>
      <c r="N449" s="239"/>
      <c r="O449" s="93"/>
      <c r="P449" s="93"/>
      <c r="Q449" s="93"/>
      <c r="R449" s="93"/>
      <c r="S449" s="93"/>
      <c r="T449" s="94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T449" s="18" t="s">
        <v>179</v>
      </c>
      <c r="AU449" s="18" t="s">
        <v>177</v>
      </c>
    </row>
    <row r="450" s="2" customFormat="1" ht="24.15" customHeight="1">
      <c r="A450" s="39"/>
      <c r="B450" s="40"/>
      <c r="C450" s="272" t="s">
        <v>581</v>
      </c>
      <c r="D450" s="272" t="s">
        <v>258</v>
      </c>
      <c r="E450" s="273" t="s">
        <v>571</v>
      </c>
      <c r="F450" s="274" t="s">
        <v>572</v>
      </c>
      <c r="G450" s="275" t="s">
        <v>186</v>
      </c>
      <c r="H450" s="276">
        <v>1</v>
      </c>
      <c r="I450" s="277"/>
      <c r="J450" s="278">
        <f>ROUND(I450*H450,2)</f>
        <v>0</v>
      </c>
      <c r="K450" s="279"/>
      <c r="L450" s="280"/>
      <c r="M450" s="281" t="s">
        <v>1</v>
      </c>
      <c r="N450" s="282" t="s">
        <v>41</v>
      </c>
      <c r="O450" s="93"/>
      <c r="P450" s="231">
        <f>O450*H450</f>
        <v>0</v>
      </c>
      <c r="Q450" s="231">
        <v>1.0000000000000001E-05</v>
      </c>
      <c r="R450" s="231">
        <f>Q450*H450</f>
        <v>1.0000000000000001E-05</v>
      </c>
      <c r="S450" s="231">
        <v>0</v>
      </c>
      <c r="T450" s="232">
        <f>S450*H450</f>
        <v>0</v>
      </c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R450" s="233" t="s">
        <v>261</v>
      </c>
      <c r="AT450" s="233" t="s">
        <v>258</v>
      </c>
      <c r="AU450" s="233" t="s">
        <v>177</v>
      </c>
      <c r="AY450" s="18" t="s">
        <v>169</v>
      </c>
      <c r="BE450" s="234">
        <f>IF(N450="základní",J450,0)</f>
        <v>0</v>
      </c>
      <c r="BF450" s="234">
        <f>IF(N450="snížená",J450,0)</f>
        <v>0</v>
      </c>
      <c r="BG450" s="234">
        <f>IF(N450="zákl. přenesená",J450,0)</f>
        <v>0</v>
      </c>
      <c r="BH450" s="234">
        <f>IF(N450="sníž. přenesená",J450,0)</f>
        <v>0</v>
      </c>
      <c r="BI450" s="234">
        <f>IF(N450="nulová",J450,0)</f>
        <v>0</v>
      </c>
      <c r="BJ450" s="18" t="s">
        <v>178</v>
      </c>
      <c r="BK450" s="234">
        <f>ROUND(I450*H450,2)</f>
        <v>0</v>
      </c>
      <c r="BL450" s="18" t="s">
        <v>217</v>
      </c>
      <c r="BM450" s="233" t="s">
        <v>584</v>
      </c>
    </row>
    <row r="451" s="2" customFormat="1">
      <c r="A451" s="39"/>
      <c r="B451" s="40"/>
      <c r="C451" s="41"/>
      <c r="D451" s="235" t="s">
        <v>179</v>
      </c>
      <c r="E451" s="41"/>
      <c r="F451" s="236" t="s">
        <v>572</v>
      </c>
      <c r="G451" s="41"/>
      <c r="H451" s="41"/>
      <c r="I451" s="237"/>
      <c r="J451" s="41"/>
      <c r="K451" s="41"/>
      <c r="L451" s="45"/>
      <c r="M451" s="238"/>
      <c r="N451" s="239"/>
      <c r="O451" s="93"/>
      <c r="P451" s="93"/>
      <c r="Q451" s="93"/>
      <c r="R451" s="93"/>
      <c r="S451" s="93"/>
      <c r="T451" s="94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T451" s="18" t="s">
        <v>179</v>
      </c>
      <c r="AU451" s="18" t="s">
        <v>177</v>
      </c>
    </row>
    <row r="452" s="2" customFormat="1" ht="37.8" customHeight="1">
      <c r="A452" s="39"/>
      <c r="B452" s="40"/>
      <c r="C452" s="272" t="s">
        <v>585</v>
      </c>
      <c r="D452" s="272" t="s">
        <v>258</v>
      </c>
      <c r="E452" s="273" t="s">
        <v>574</v>
      </c>
      <c r="F452" s="274" t="s">
        <v>575</v>
      </c>
      <c r="G452" s="275" t="s">
        <v>186</v>
      </c>
      <c r="H452" s="276">
        <v>1</v>
      </c>
      <c r="I452" s="277"/>
      <c r="J452" s="278">
        <f>ROUND(I452*H452,2)</f>
        <v>0</v>
      </c>
      <c r="K452" s="279"/>
      <c r="L452" s="280"/>
      <c r="M452" s="281" t="s">
        <v>1</v>
      </c>
      <c r="N452" s="282" t="s">
        <v>41</v>
      </c>
      <c r="O452" s="93"/>
      <c r="P452" s="231">
        <f>O452*H452</f>
        <v>0</v>
      </c>
      <c r="Q452" s="231">
        <v>3.0000000000000001E-05</v>
      </c>
      <c r="R452" s="231">
        <f>Q452*H452</f>
        <v>3.0000000000000001E-05</v>
      </c>
      <c r="S452" s="231">
        <v>0</v>
      </c>
      <c r="T452" s="232">
        <f>S452*H452</f>
        <v>0</v>
      </c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R452" s="233" t="s">
        <v>261</v>
      </c>
      <c r="AT452" s="233" t="s">
        <v>258</v>
      </c>
      <c r="AU452" s="233" t="s">
        <v>177</v>
      </c>
      <c r="AY452" s="18" t="s">
        <v>169</v>
      </c>
      <c r="BE452" s="234">
        <f>IF(N452="základní",J452,0)</f>
        <v>0</v>
      </c>
      <c r="BF452" s="234">
        <f>IF(N452="snížená",J452,0)</f>
        <v>0</v>
      </c>
      <c r="BG452" s="234">
        <f>IF(N452="zákl. přenesená",J452,0)</f>
        <v>0</v>
      </c>
      <c r="BH452" s="234">
        <f>IF(N452="sníž. přenesená",J452,0)</f>
        <v>0</v>
      </c>
      <c r="BI452" s="234">
        <f>IF(N452="nulová",J452,0)</f>
        <v>0</v>
      </c>
      <c r="BJ452" s="18" t="s">
        <v>178</v>
      </c>
      <c r="BK452" s="234">
        <f>ROUND(I452*H452,2)</f>
        <v>0</v>
      </c>
      <c r="BL452" s="18" t="s">
        <v>217</v>
      </c>
      <c r="BM452" s="233" t="s">
        <v>588</v>
      </c>
    </row>
    <row r="453" s="2" customFormat="1">
      <c r="A453" s="39"/>
      <c r="B453" s="40"/>
      <c r="C453" s="41"/>
      <c r="D453" s="235" t="s">
        <v>179</v>
      </c>
      <c r="E453" s="41"/>
      <c r="F453" s="236" t="s">
        <v>575</v>
      </c>
      <c r="G453" s="41"/>
      <c r="H453" s="41"/>
      <c r="I453" s="237"/>
      <c r="J453" s="41"/>
      <c r="K453" s="41"/>
      <c r="L453" s="45"/>
      <c r="M453" s="238"/>
      <c r="N453" s="239"/>
      <c r="O453" s="93"/>
      <c r="P453" s="93"/>
      <c r="Q453" s="93"/>
      <c r="R453" s="93"/>
      <c r="S453" s="93"/>
      <c r="T453" s="94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T453" s="18" t="s">
        <v>179</v>
      </c>
      <c r="AU453" s="18" t="s">
        <v>177</v>
      </c>
    </row>
    <row r="454" s="2" customFormat="1" ht="37.8" customHeight="1">
      <c r="A454" s="39"/>
      <c r="B454" s="40"/>
      <c r="C454" s="272" t="s">
        <v>399</v>
      </c>
      <c r="D454" s="272" t="s">
        <v>258</v>
      </c>
      <c r="E454" s="273" t="s">
        <v>578</v>
      </c>
      <c r="F454" s="274" t="s">
        <v>579</v>
      </c>
      <c r="G454" s="275" t="s">
        <v>186</v>
      </c>
      <c r="H454" s="276">
        <v>1</v>
      </c>
      <c r="I454" s="277"/>
      <c r="J454" s="278">
        <f>ROUND(I454*H454,2)</f>
        <v>0</v>
      </c>
      <c r="K454" s="279"/>
      <c r="L454" s="280"/>
      <c r="M454" s="281" t="s">
        <v>1</v>
      </c>
      <c r="N454" s="282" t="s">
        <v>41</v>
      </c>
      <c r="O454" s="93"/>
      <c r="P454" s="231">
        <f>O454*H454</f>
        <v>0</v>
      </c>
      <c r="Q454" s="231">
        <v>0</v>
      </c>
      <c r="R454" s="231">
        <f>Q454*H454</f>
        <v>0</v>
      </c>
      <c r="S454" s="231">
        <v>0</v>
      </c>
      <c r="T454" s="232">
        <f>S454*H454</f>
        <v>0</v>
      </c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R454" s="233" t="s">
        <v>261</v>
      </c>
      <c r="AT454" s="233" t="s">
        <v>258</v>
      </c>
      <c r="AU454" s="233" t="s">
        <v>177</v>
      </c>
      <c r="AY454" s="18" t="s">
        <v>169</v>
      </c>
      <c r="BE454" s="234">
        <f>IF(N454="základní",J454,0)</f>
        <v>0</v>
      </c>
      <c r="BF454" s="234">
        <f>IF(N454="snížená",J454,0)</f>
        <v>0</v>
      </c>
      <c r="BG454" s="234">
        <f>IF(N454="zákl. přenesená",J454,0)</f>
        <v>0</v>
      </c>
      <c r="BH454" s="234">
        <f>IF(N454="sníž. přenesená",J454,0)</f>
        <v>0</v>
      </c>
      <c r="BI454" s="234">
        <f>IF(N454="nulová",J454,0)</f>
        <v>0</v>
      </c>
      <c r="BJ454" s="18" t="s">
        <v>178</v>
      </c>
      <c r="BK454" s="234">
        <f>ROUND(I454*H454,2)</f>
        <v>0</v>
      </c>
      <c r="BL454" s="18" t="s">
        <v>217</v>
      </c>
      <c r="BM454" s="233" t="s">
        <v>591</v>
      </c>
    </row>
    <row r="455" s="2" customFormat="1">
      <c r="A455" s="39"/>
      <c r="B455" s="40"/>
      <c r="C455" s="41"/>
      <c r="D455" s="235" t="s">
        <v>179</v>
      </c>
      <c r="E455" s="41"/>
      <c r="F455" s="236" t="s">
        <v>579</v>
      </c>
      <c r="G455" s="41"/>
      <c r="H455" s="41"/>
      <c r="I455" s="237"/>
      <c r="J455" s="41"/>
      <c r="K455" s="41"/>
      <c r="L455" s="45"/>
      <c r="M455" s="238"/>
      <c r="N455" s="239"/>
      <c r="O455" s="93"/>
      <c r="P455" s="93"/>
      <c r="Q455" s="93"/>
      <c r="R455" s="93"/>
      <c r="S455" s="93"/>
      <c r="T455" s="94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T455" s="18" t="s">
        <v>179</v>
      </c>
      <c r="AU455" s="18" t="s">
        <v>177</v>
      </c>
    </row>
    <row r="456" s="2" customFormat="1" ht="37.8" customHeight="1">
      <c r="A456" s="39"/>
      <c r="B456" s="40"/>
      <c r="C456" s="272" t="s">
        <v>592</v>
      </c>
      <c r="D456" s="272" t="s">
        <v>258</v>
      </c>
      <c r="E456" s="273" t="s">
        <v>582</v>
      </c>
      <c r="F456" s="274" t="s">
        <v>583</v>
      </c>
      <c r="G456" s="275" t="s">
        <v>186</v>
      </c>
      <c r="H456" s="276">
        <v>1</v>
      </c>
      <c r="I456" s="277"/>
      <c r="J456" s="278">
        <f>ROUND(I456*H456,2)</f>
        <v>0</v>
      </c>
      <c r="K456" s="279"/>
      <c r="L456" s="280"/>
      <c r="M456" s="281" t="s">
        <v>1</v>
      </c>
      <c r="N456" s="282" t="s">
        <v>41</v>
      </c>
      <c r="O456" s="93"/>
      <c r="P456" s="231">
        <f>O456*H456</f>
        <v>0</v>
      </c>
      <c r="Q456" s="231">
        <v>0</v>
      </c>
      <c r="R456" s="231">
        <f>Q456*H456</f>
        <v>0</v>
      </c>
      <c r="S456" s="231">
        <v>0</v>
      </c>
      <c r="T456" s="232">
        <f>S456*H456</f>
        <v>0</v>
      </c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R456" s="233" t="s">
        <v>261</v>
      </c>
      <c r="AT456" s="233" t="s">
        <v>258</v>
      </c>
      <c r="AU456" s="233" t="s">
        <v>177</v>
      </c>
      <c r="AY456" s="18" t="s">
        <v>169</v>
      </c>
      <c r="BE456" s="234">
        <f>IF(N456="základní",J456,0)</f>
        <v>0</v>
      </c>
      <c r="BF456" s="234">
        <f>IF(N456="snížená",J456,0)</f>
        <v>0</v>
      </c>
      <c r="BG456" s="234">
        <f>IF(N456="zákl. přenesená",J456,0)</f>
        <v>0</v>
      </c>
      <c r="BH456" s="234">
        <f>IF(N456="sníž. přenesená",J456,0)</f>
        <v>0</v>
      </c>
      <c r="BI456" s="234">
        <f>IF(N456="nulová",J456,0)</f>
        <v>0</v>
      </c>
      <c r="BJ456" s="18" t="s">
        <v>178</v>
      </c>
      <c r="BK456" s="234">
        <f>ROUND(I456*H456,2)</f>
        <v>0</v>
      </c>
      <c r="BL456" s="18" t="s">
        <v>217</v>
      </c>
      <c r="BM456" s="233" t="s">
        <v>595</v>
      </c>
    </row>
    <row r="457" s="2" customFormat="1">
      <c r="A457" s="39"/>
      <c r="B457" s="40"/>
      <c r="C457" s="41"/>
      <c r="D457" s="235" t="s">
        <v>179</v>
      </c>
      <c r="E457" s="41"/>
      <c r="F457" s="236" t="s">
        <v>583</v>
      </c>
      <c r="G457" s="41"/>
      <c r="H457" s="41"/>
      <c r="I457" s="237"/>
      <c r="J457" s="41"/>
      <c r="K457" s="41"/>
      <c r="L457" s="45"/>
      <c r="M457" s="238"/>
      <c r="N457" s="239"/>
      <c r="O457" s="93"/>
      <c r="P457" s="93"/>
      <c r="Q457" s="93"/>
      <c r="R457" s="93"/>
      <c r="S457" s="93"/>
      <c r="T457" s="94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T457" s="18" t="s">
        <v>179</v>
      </c>
      <c r="AU457" s="18" t="s">
        <v>177</v>
      </c>
    </row>
    <row r="458" s="2" customFormat="1" ht="24.15" customHeight="1">
      <c r="A458" s="39"/>
      <c r="B458" s="40"/>
      <c r="C458" s="221" t="s">
        <v>404</v>
      </c>
      <c r="D458" s="221" t="s">
        <v>172</v>
      </c>
      <c r="E458" s="222" t="s">
        <v>586</v>
      </c>
      <c r="F458" s="223" t="s">
        <v>587</v>
      </c>
      <c r="G458" s="224" t="s">
        <v>281</v>
      </c>
      <c r="H458" s="225">
        <v>1</v>
      </c>
      <c r="I458" s="226"/>
      <c r="J458" s="227">
        <f>ROUND(I458*H458,2)</f>
        <v>0</v>
      </c>
      <c r="K458" s="228"/>
      <c r="L458" s="45"/>
      <c r="M458" s="229" t="s">
        <v>1</v>
      </c>
      <c r="N458" s="230" t="s">
        <v>41</v>
      </c>
      <c r="O458" s="93"/>
      <c r="P458" s="231">
        <f>O458*H458</f>
        <v>0</v>
      </c>
      <c r="Q458" s="231">
        <v>0.00044000000000000002</v>
      </c>
      <c r="R458" s="231">
        <f>Q458*H458</f>
        <v>0.00044000000000000002</v>
      </c>
      <c r="S458" s="231">
        <v>0</v>
      </c>
      <c r="T458" s="232">
        <f>S458*H458</f>
        <v>0</v>
      </c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R458" s="233" t="s">
        <v>217</v>
      </c>
      <c r="AT458" s="233" t="s">
        <v>172</v>
      </c>
      <c r="AU458" s="233" t="s">
        <v>177</v>
      </c>
      <c r="AY458" s="18" t="s">
        <v>169</v>
      </c>
      <c r="BE458" s="234">
        <f>IF(N458="základní",J458,0)</f>
        <v>0</v>
      </c>
      <c r="BF458" s="234">
        <f>IF(N458="snížená",J458,0)</f>
        <v>0</v>
      </c>
      <c r="BG458" s="234">
        <f>IF(N458="zákl. přenesená",J458,0)</f>
        <v>0</v>
      </c>
      <c r="BH458" s="234">
        <f>IF(N458="sníž. přenesená",J458,0)</f>
        <v>0</v>
      </c>
      <c r="BI458" s="234">
        <f>IF(N458="nulová",J458,0)</f>
        <v>0</v>
      </c>
      <c r="BJ458" s="18" t="s">
        <v>178</v>
      </c>
      <c r="BK458" s="234">
        <f>ROUND(I458*H458,2)</f>
        <v>0</v>
      </c>
      <c r="BL458" s="18" t="s">
        <v>217</v>
      </c>
      <c r="BM458" s="233" t="s">
        <v>598</v>
      </c>
    </row>
    <row r="459" s="2" customFormat="1">
      <c r="A459" s="39"/>
      <c r="B459" s="40"/>
      <c r="C459" s="41"/>
      <c r="D459" s="235" t="s">
        <v>179</v>
      </c>
      <c r="E459" s="41"/>
      <c r="F459" s="236" t="s">
        <v>587</v>
      </c>
      <c r="G459" s="41"/>
      <c r="H459" s="41"/>
      <c r="I459" s="237"/>
      <c r="J459" s="41"/>
      <c r="K459" s="41"/>
      <c r="L459" s="45"/>
      <c r="M459" s="238"/>
      <c r="N459" s="239"/>
      <c r="O459" s="93"/>
      <c r="P459" s="93"/>
      <c r="Q459" s="93"/>
      <c r="R459" s="93"/>
      <c r="S459" s="93"/>
      <c r="T459" s="94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T459" s="18" t="s">
        <v>179</v>
      </c>
      <c r="AU459" s="18" t="s">
        <v>177</v>
      </c>
    </row>
    <row r="460" s="2" customFormat="1" ht="16.5" customHeight="1">
      <c r="A460" s="39"/>
      <c r="B460" s="40"/>
      <c r="C460" s="221" t="s">
        <v>599</v>
      </c>
      <c r="D460" s="221" t="s">
        <v>172</v>
      </c>
      <c r="E460" s="222" t="s">
        <v>589</v>
      </c>
      <c r="F460" s="223" t="s">
        <v>590</v>
      </c>
      <c r="G460" s="224" t="s">
        <v>186</v>
      </c>
      <c r="H460" s="225">
        <v>1</v>
      </c>
      <c r="I460" s="226"/>
      <c r="J460" s="227">
        <f>ROUND(I460*H460,2)</f>
        <v>0</v>
      </c>
      <c r="K460" s="228"/>
      <c r="L460" s="45"/>
      <c r="M460" s="229" t="s">
        <v>1</v>
      </c>
      <c r="N460" s="230" t="s">
        <v>41</v>
      </c>
      <c r="O460" s="93"/>
      <c r="P460" s="231">
        <f>O460*H460</f>
        <v>0</v>
      </c>
      <c r="Q460" s="231">
        <v>0</v>
      </c>
      <c r="R460" s="231">
        <f>Q460*H460</f>
        <v>0</v>
      </c>
      <c r="S460" s="231">
        <v>0</v>
      </c>
      <c r="T460" s="232">
        <f>S460*H460</f>
        <v>0</v>
      </c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R460" s="233" t="s">
        <v>217</v>
      </c>
      <c r="AT460" s="233" t="s">
        <v>172</v>
      </c>
      <c r="AU460" s="233" t="s">
        <v>177</v>
      </c>
      <c r="AY460" s="18" t="s">
        <v>169</v>
      </c>
      <c r="BE460" s="234">
        <f>IF(N460="základní",J460,0)</f>
        <v>0</v>
      </c>
      <c r="BF460" s="234">
        <f>IF(N460="snížená",J460,0)</f>
        <v>0</v>
      </c>
      <c r="BG460" s="234">
        <f>IF(N460="zákl. přenesená",J460,0)</f>
        <v>0</v>
      </c>
      <c r="BH460" s="234">
        <f>IF(N460="sníž. přenesená",J460,0)</f>
        <v>0</v>
      </c>
      <c r="BI460" s="234">
        <f>IF(N460="nulová",J460,0)</f>
        <v>0</v>
      </c>
      <c r="BJ460" s="18" t="s">
        <v>178</v>
      </c>
      <c r="BK460" s="234">
        <f>ROUND(I460*H460,2)</f>
        <v>0</v>
      </c>
      <c r="BL460" s="18" t="s">
        <v>217</v>
      </c>
      <c r="BM460" s="233" t="s">
        <v>602</v>
      </c>
    </row>
    <row r="461" s="2" customFormat="1">
      <c r="A461" s="39"/>
      <c r="B461" s="40"/>
      <c r="C461" s="41"/>
      <c r="D461" s="235" t="s">
        <v>179</v>
      </c>
      <c r="E461" s="41"/>
      <c r="F461" s="236" t="s">
        <v>590</v>
      </c>
      <c r="G461" s="41"/>
      <c r="H461" s="41"/>
      <c r="I461" s="237"/>
      <c r="J461" s="41"/>
      <c r="K461" s="41"/>
      <c r="L461" s="45"/>
      <c r="M461" s="238"/>
      <c r="N461" s="239"/>
      <c r="O461" s="93"/>
      <c r="P461" s="93"/>
      <c r="Q461" s="93"/>
      <c r="R461" s="93"/>
      <c r="S461" s="93"/>
      <c r="T461" s="94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T461" s="18" t="s">
        <v>179</v>
      </c>
      <c r="AU461" s="18" t="s">
        <v>177</v>
      </c>
    </row>
    <row r="462" s="2" customFormat="1" ht="16.5" customHeight="1">
      <c r="A462" s="39"/>
      <c r="B462" s="40"/>
      <c r="C462" s="221" t="s">
        <v>408</v>
      </c>
      <c r="D462" s="221" t="s">
        <v>172</v>
      </c>
      <c r="E462" s="222" t="s">
        <v>593</v>
      </c>
      <c r="F462" s="223" t="s">
        <v>594</v>
      </c>
      <c r="G462" s="224" t="s">
        <v>245</v>
      </c>
      <c r="H462" s="225">
        <v>22</v>
      </c>
      <c r="I462" s="226"/>
      <c r="J462" s="227">
        <f>ROUND(I462*H462,2)</f>
        <v>0</v>
      </c>
      <c r="K462" s="228"/>
      <c r="L462" s="45"/>
      <c r="M462" s="229" t="s">
        <v>1</v>
      </c>
      <c r="N462" s="230" t="s">
        <v>41</v>
      </c>
      <c r="O462" s="93"/>
      <c r="P462" s="231">
        <f>O462*H462</f>
        <v>0</v>
      </c>
      <c r="Q462" s="231">
        <v>0</v>
      </c>
      <c r="R462" s="231">
        <f>Q462*H462</f>
        <v>0</v>
      </c>
      <c r="S462" s="231">
        <v>0</v>
      </c>
      <c r="T462" s="232">
        <f>S462*H462</f>
        <v>0</v>
      </c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R462" s="233" t="s">
        <v>217</v>
      </c>
      <c r="AT462" s="233" t="s">
        <v>172</v>
      </c>
      <c r="AU462" s="233" t="s">
        <v>177</v>
      </c>
      <c r="AY462" s="18" t="s">
        <v>169</v>
      </c>
      <c r="BE462" s="234">
        <f>IF(N462="základní",J462,0)</f>
        <v>0</v>
      </c>
      <c r="BF462" s="234">
        <f>IF(N462="snížená",J462,0)</f>
        <v>0</v>
      </c>
      <c r="BG462" s="234">
        <f>IF(N462="zákl. přenesená",J462,0)</f>
        <v>0</v>
      </c>
      <c r="BH462" s="234">
        <f>IF(N462="sníž. přenesená",J462,0)</f>
        <v>0</v>
      </c>
      <c r="BI462" s="234">
        <f>IF(N462="nulová",J462,0)</f>
        <v>0</v>
      </c>
      <c r="BJ462" s="18" t="s">
        <v>178</v>
      </c>
      <c r="BK462" s="234">
        <f>ROUND(I462*H462,2)</f>
        <v>0</v>
      </c>
      <c r="BL462" s="18" t="s">
        <v>217</v>
      </c>
      <c r="BM462" s="233" t="s">
        <v>605</v>
      </c>
    </row>
    <row r="463" s="2" customFormat="1">
      <c r="A463" s="39"/>
      <c r="B463" s="40"/>
      <c r="C463" s="41"/>
      <c r="D463" s="235" t="s">
        <v>179</v>
      </c>
      <c r="E463" s="41"/>
      <c r="F463" s="236" t="s">
        <v>594</v>
      </c>
      <c r="G463" s="41"/>
      <c r="H463" s="41"/>
      <c r="I463" s="237"/>
      <c r="J463" s="41"/>
      <c r="K463" s="41"/>
      <c r="L463" s="45"/>
      <c r="M463" s="238"/>
      <c r="N463" s="239"/>
      <c r="O463" s="93"/>
      <c r="P463" s="93"/>
      <c r="Q463" s="93"/>
      <c r="R463" s="93"/>
      <c r="S463" s="93"/>
      <c r="T463" s="94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T463" s="18" t="s">
        <v>179</v>
      </c>
      <c r="AU463" s="18" t="s">
        <v>177</v>
      </c>
    </row>
    <row r="464" s="2" customFormat="1" ht="16.5" customHeight="1">
      <c r="A464" s="39"/>
      <c r="B464" s="40"/>
      <c r="C464" s="221" t="s">
        <v>606</v>
      </c>
      <c r="D464" s="221" t="s">
        <v>172</v>
      </c>
      <c r="E464" s="222" t="s">
        <v>596</v>
      </c>
      <c r="F464" s="223" t="s">
        <v>597</v>
      </c>
      <c r="G464" s="224" t="s">
        <v>186</v>
      </c>
      <c r="H464" s="225">
        <v>1</v>
      </c>
      <c r="I464" s="226"/>
      <c r="J464" s="227">
        <f>ROUND(I464*H464,2)</f>
        <v>0</v>
      </c>
      <c r="K464" s="228"/>
      <c r="L464" s="45"/>
      <c r="M464" s="229" t="s">
        <v>1</v>
      </c>
      <c r="N464" s="230" t="s">
        <v>41</v>
      </c>
      <c r="O464" s="93"/>
      <c r="P464" s="231">
        <f>O464*H464</f>
        <v>0</v>
      </c>
      <c r="Q464" s="231">
        <v>0</v>
      </c>
      <c r="R464" s="231">
        <f>Q464*H464</f>
        <v>0</v>
      </c>
      <c r="S464" s="231">
        <v>0</v>
      </c>
      <c r="T464" s="232">
        <f>S464*H464</f>
        <v>0</v>
      </c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R464" s="233" t="s">
        <v>217</v>
      </c>
      <c r="AT464" s="233" t="s">
        <v>172</v>
      </c>
      <c r="AU464" s="233" t="s">
        <v>177</v>
      </c>
      <c r="AY464" s="18" t="s">
        <v>169</v>
      </c>
      <c r="BE464" s="234">
        <f>IF(N464="základní",J464,0)</f>
        <v>0</v>
      </c>
      <c r="BF464" s="234">
        <f>IF(N464="snížená",J464,0)</f>
        <v>0</v>
      </c>
      <c r="BG464" s="234">
        <f>IF(N464="zákl. přenesená",J464,0)</f>
        <v>0</v>
      </c>
      <c r="BH464" s="234">
        <f>IF(N464="sníž. přenesená",J464,0)</f>
        <v>0</v>
      </c>
      <c r="BI464" s="234">
        <f>IF(N464="nulová",J464,0)</f>
        <v>0</v>
      </c>
      <c r="BJ464" s="18" t="s">
        <v>178</v>
      </c>
      <c r="BK464" s="234">
        <f>ROUND(I464*H464,2)</f>
        <v>0</v>
      </c>
      <c r="BL464" s="18" t="s">
        <v>217</v>
      </c>
      <c r="BM464" s="233" t="s">
        <v>609</v>
      </c>
    </row>
    <row r="465" s="2" customFormat="1">
      <c r="A465" s="39"/>
      <c r="B465" s="40"/>
      <c r="C465" s="41"/>
      <c r="D465" s="235" t="s">
        <v>179</v>
      </c>
      <c r="E465" s="41"/>
      <c r="F465" s="236" t="s">
        <v>597</v>
      </c>
      <c r="G465" s="41"/>
      <c r="H465" s="41"/>
      <c r="I465" s="237"/>
      <c r="J465" s="41"/>
      <c r="K465" s="41"/>
      <c r="L465" s="45"/>
      <c r="M465" s="238"/>
      <c r="N465" s="239"/>
      <c r="O465" s="93"/>
      <c r="P465" s="93"/>
      <c r="Q465" s="93"/>
      <c r="R465" s="93"/>
      <c r="S465" s="93"/>
      <c r="T465" s="94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T465" s="18" t="s">
        <v>179</v>
      </c>
      <c r="AU465" s="18" t="s">
        <v>177</v>
      </c>
    </row>
    <row r="466" s="2" customFormat="1" ht="16.5" customHeight="1">
      <c r="A466" s="39"/>
      <c r="B466" s="40"/>
      <c r="C466" s="221" t="s">
        <v>412</v>
      </c>
      <c r="D466" s="221" t="s">
        <v>172</v>
      </c>
      <c r="E466" s="222" t="s">
        <v>600</v>
      </c>
      <c r="F466" s="223" t="s">
        <v>601</v>
      </c>
      <c r="G466" s="224" t="s">
        <v>186</v>
      </c>
      <c r="H466" s="225">
        <v>1</v>
      </c>
      <c r="I466" s="226"/>
      <c r="J466" s="227">
        <f>ROUND(I466*H466,2)</f>
        <v>0</v>
      </c>
      <c r="K466" s="228"/>
      <c r="L466" s="45"/>
      <c r="M466" s="229" t="s">
        <v>1</v>
      </c>
      <c r="N466" s="230" t="s">
        <v>41</v>
      </c>
      <c r="O466" s="93"/>
      <c r="P466" s="231">
        <f>O466*H466</f>
        <v>0</v>
      </c>
      <c r="Q466" s="231">
        <v>0.00025000000000000001</v>
      </c>
      <c r="R466" s="231">
        <f>Q466*H466</f>
        <v>0.00025000000000000001</v>
      </c>
      <c r="S466" s="231">
        <v>0</v>
      </c>
      <c r="T466" s="232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33" t="s">
        <v>217</v>
      </c>
      <c r="AT466" s="233" t="s">
        <v>172</v>
      </c>
      <c r="AU466" s="233" t="s">
        <v>177</v>
      </c>
      <c r="AY466" s="18" t="s">
        <v>169</v>
      </c>
      <c r="BE466" s="234">
        <f>IF(N466="základní",J466,0)</f>
        <v>0</v>
      </c>
      <c r="BF466" s="234">
        <f>IF(N466="snížená",J466,0)</f>
        <v>0</v>
      </c>
      <c r="BG466" s="234">
        <f>IF(N466="zákl. přenesená",J466,0)</f>
        <v>0</v>
      </c>
      <c r="BH466" s="234">
        <f>IF(N466="sníž. přenesená",J466,0)</f>
        <v>0</v>
      </c>
      <c r="BI466" s="234">
        <f>IF(N466="nulová",J466,0)</f>
        <v>0</v>
      </c>
      <c r="BJ466" s="18" t="s">
        <v>178</v>
      </c>
      <c r="BK466" s="234">
        <f>ROUND(I466*H466,2)</f>
        <v>0</v>
      </c>
      <c r="BL466" s="18" t="s">
        <v>217</v>
      </c>
      <c r="BM466" s="233" t="s">
        <v>612</v>
      </c>
    </row>
    <row r="467" s="2" customFormat="1">
      <c r="A467" s="39"/>
      <c r="B467" s="40"/>
      <c r="C467" s="41"/>
      <c r="D467" s="235" t="s">
        <v>179</v>
      </c>
      <c r="E467" s="41"/>
      <c r="F467" s="236" t="s">
        <v>601</v>
      </c>
      <c r="G467" s="41"/>
      <c r="H467" s="41"/>
      <c r="I467" s="237"/>
      <c r="J467" s="41"/>
      <c r="K467" s="41"/>
      <c r="L467" s="45"/>
      <c r="M467" s="238"/>
      <c r="N467" s="239"/>
      <c r="O467" s="93"/>
      <c r="P467" s="93"/>
      <c r="Q467" s="93"/>
      <c r="R467" s="93"/>
      <c r="S467" s="93"/>
      <c r="T467" s="94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T467" s="18" t="s">
        <v>179</v>
      </c>
      <c r="AU467" s="18" t="s">
        <v>177</v>
      </c>
    </row>
    <row r="468" s="2" customFormat="1" ht="24.15" customHeight="1">
      <c r="A468" s="39"/>
      <c r="B468" s="40"/>
      <c r="C468" s="221" t="s">
        <v>613</v>
      </c>
      <c r="D468" s="221" t="s">
        <v>172</v>
      </c>
      <c r="E468" s="222" t="s">
        <v>603</v>
      </c>
      <c r="F468" s="223" t="s">
        <v>604</v>
      </c>
      <c r="G468" s="224" t="s">
        <v>186</v>
      </c>
      <c r="H468" s="225">
        <v>1</v>
      </c>
      <c r="I468" s="226"/>
      <c r="J468" s="227">
        <f>ROUND(I468*H468,2)</f>
        <v>0</v>
      </c>
      <c r="K468" s="228"/>
      <c r="L468" s="45"/>
      <c r="M468" s="229" t="s">
        <v>1</v>
      </c>
      <c r="N468" s="230" t="s">
        <v>41</v>
      </c>
      <c r="O468" s="93"/>
      <c r="P468" s="231">
        <f>O468*H468</f>
        <v>0</v>
      </c>
      <c r="Q468" s="231">
        <v>0.00059000000000000003</v>
      </c>
      <c r="R468" s="231">
        <f>Q468*H468</f>
        <v>0.00059000000000000003</v>
      </c>
      <c r="S468" s="231">
        <v>0</v>
      </c>
      <c r="T468" s="232">
        <f>S468*H468</f>
        <v>0</v>
      </c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R468" s="233" t="s">
        <v>217</v>
      </c>
      <c r="AT468" s="233" t="s">
        <v>172</v>
      </c>
      <c r="AU468" s="233" t="s">
        <v>177</v>
      </c>
      <c r="AY468" s="18" t="s">
        <v>169</v>
      </c>
      <c r="BE468" s="234">
        <f>IF(N468="základní",J468,0)</f>
        <v>0</v>
      </c>
      <c r="BF468" s="234">
        <f>IF(N468="snížená",J468,0)</f>
        <v>0</v>
      </c>
      <c r="BG468" s="234">
        <f>IF(N468="zákl. přenesená",J468,0)</f>
        <v>0</v>
      </c>
      <c r="BH468" s="234">
        <f>IF(N468="sníž. přenesená",J468,0)</f>
        <v>0</v>
      </c>
      <c r="BI468" s="234">
        <f>IF(N468="nulová",J468,0)</f>
        <v>0</v>
      </c>
      <c r="BJ468" s="18" t="s">
        <v>178</v>
      </c>
      <c r="BK468" s="234">
        <f>ROUND(I468*H468,2)</f>
        <v>0</v>
      </c>
      <c r="BL468" s="18" t="s">
        <v>217</v>
      </c>
      <c r="BM468" s="233" t="s">
        <v>616</v>
      </c>
    </row>
    <row r="469" s="2" customFormat="1">
      <c r="A469" s="39"/>
      <c r="B469" s="40"/>
      <c r="C469" s="41"/>
      <c r="D469" s="235" t="s">
        <v>179</v>
      </c>
      <c r="E469" s="41"/>
      <c r="F469" s="236" t="s">
        <v>604</v>
      </c>
      <c r="G469" s="41"/>
      <c r="H469" s="41"/>
      <c r="I469" s="237"/>
      <c r="J469" s="41"/>
      <c r="K469" s="41"/>
      <c r="L469" s="45"/>
      <c r="M469" s="238"/>
      <c r="N469" s="239"/>
      <c r="O469" s="93"/>
      <c r="P469" s="93"/>
      <c r="Q469" s="93"/>
      <c r="R469" s="93"/>
      <c r="S469" s="93"/>
      <c r="T469" s="94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T469" s="18" t="s">
        <v>179</v>
      </c>
      <c r="AU469" s="18" t="s">
        <v>177</v>
      </c>
    </row>
    <row r="470" s="2" customFormat="1" ht="24.15" customHeight="1">
      <c r="A470" s="39"/>
      <c r="B470" s="40"/>
      <c r="C470" s="221" t="s">
        <v>416</v>
      </c>
      <c r="D470" s="221" t="s">
        <v>172</v>
      </c>
      <c r="E470" s="222" t="s">
        <v>607</v>
      </c>
      <c r="F470" s="223" t="s">
        <v>608</v>
      </c>
      <c r="G470" s="224" t="s">
        <v>186</v>
      </c>
      <c r="H470" s="225">
        <v>1</v>
      </c>
      <c r="I470" s="226"/>
      <c r="J470" s="227">
        <f>ROUND(I470*H470,2)</f>
        <v>0</v>
      </c>
      <c r="K470" s="228"/>
      <c r="L470" s="45"/>
      <c r="M470" s="229" t="s">
        <v>1</v>
      </c>
      <c r="N470" s="230" t="s">
        <v>41</v>
      </c>
      <c r="O470" s="93"/>
      <c r="P470" s="231">
        <f>O470*H470</f>
        <v>0</v>
      </c>
      <c r="Q470" s="231">
        <v>0.00093000000000000005</v>
      </c>
      <c r="R470" s="231">
        <f>Q470*H470</f>
        <v>0.00093000000000000005</v>
      </c>
      <c r="S470" s="231">
        <v>0</v>
      </c>
      <c r="T470" s="232">
        <f>S470*H470</f>
        <v>0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33" t="s">
        <v>217</v>
      </c>
      <c r="AT470" s="233" t="s">
        <v>172</v>
      </c>
      <c r="AU470" s="233" t="s">
        <v>177</v>
      </c>
      <c r="AY470" s="18" t="s">
        <v>169</v>
      </c>
      <c r="BE470" s="234">
        <f>IF(N470="základní",J470,0)</f>
        <v>0</v>
      </c>
      <c r="BF470" s="234">
        <f>IF(N470="snížená",J470,0)</f>
        <v>0</v>
      </c>
      <c r="BG470" s="234">
        <f>IF(N470="zákl. přenesená",J470,0)</f>
        <v>0</v>
      </c>
      <c r="BH470" s="234">
        <f>IF(N470="sníž. přenesená",J470,0)</f>
        <v>0</v>
      </c>
      <c r="BI470" s="234">
        <f>IF(N470="nulová",J470,0)</f>
        <v>0</v>
      </c>
      <c r="BJ470" s="18" t="s">
        <v>178</v>
      </c>
      <c r="BK470" s="234">
        <f>ROUND(I470*H470,2)</f>
        <v>0</v>
      </c>
      <c r="BL470" s="18" t="s">
        <v>217</v>
      </c>
      <c r="BM470" s="233" t="s">
        <v>1038</v>
      </c>
    </row>
    <row r="471" s="2" customFormat="1">
      <c r="A471" s="39"/>
      <c r="B471" s="40"/>
      <c r="C471" s="41"/>
      <c r="D471" s="235" t="s">
        <v>179</v>
      </c>
      <c r="E471" s="41"/>
      <c r="F471" s="236" t="s">
        <v>608</v>
      </c>
      <c r="G471" s="41"/>
      <c r="H471" s="41"/>
      <c r="I471" s="237"/>
      <c r="J471" s="41"/>
      <c r="K471" s="41"/>
      <c r="L471" s="45"/>
      <c r="M471" s="238"/>
      <c r="N471" s="239"/>
      <c r="O471" s="93"/>
      <c r="P471" s="93"/>
      <c r="Q471" s="93"/>
      <c r="R471" s="93"/>
      <c r="S471" s="93"/>
      <c r="T471" s="94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T471" s="18" t="s">
        <v>179</v>
      </c>
      <c r="AU471" s="18" t="s">
        <v>177</v>
      </c>
    </row>
    <row r="472" s="2" customFormat="1" ht="24.15" customHeight="1">
      <c r="A472" s="39"/>
      <c r="B472" s="40"/>
      <c r="C472" s="221" t="s">
        <v>623</v>
      </c>
      <c r="D472" s="221" t="s">
        <v>172</v>
      </c>
      <c r="E472" s="222" t="s">
        <v>610</v>
      </c>
      <c r="F472" s="223" t="s">
        <v>611</v>
      </c>
      <c r="G472" s="224" t="s">
        <v>186</v>
      </c>
      <c r="H472" s="225">
        <v>1</v>
      </c>
      <c r="I472" s="226"/>
      <c r="J472" s="227">
        <f>ROUND(I472*H472,2)</f>
        <v>0</v>
      </c>
      <c r="K472" s="228"/>
      <c r="L472" s="45"/>
      <c r="M472" s="229" t="s">
        <v>1</v>
      </c>
      <c r="N472" s="230" t="s">
        <v>41</v>
      </c>
      <c r="O472" s="93"/>
      <c r="P472" s="231">
        <f>O472*H472</f>
        <v>0</v>
      </c>
      <c r="Q472" s="231">
        <v>0.00024000000000000001</v>
      </c>
      <c r="R472" s="231">
        <f>Q472*H472</f>
        <v>0.00024000000000000001</v>
      </c>
      <c r="S472" s="231">
        <v>0</v>
      </c>
      <c r="T472" s="232">
        <f>S472*H472</f>
        <v>0</v>
      </c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R472" s="233" t="s">
        <v>217</v>
      </c>
      <c r="AT472" s="233" t="s">
        <v>172</v>
      </c>
      <c r="AU472" s="233" t="s">
        <v>177</v>
      </c>
      <c r="AY472" s="18" t="s">
        <v>169</v>
      </c>
      <c r="BE472" s="234">
        <f>IF(N472="základní",J472,0)</f>
        <v>0</v>
      </c>
      <c r="BF472" s="234">
        <f>IF(N472="snížená",J472,0)</f>
        <v>0</v>
      </c>
      <c r="BG472" s="234">
        <f>IF(N472="zákl. přenesená",J472,0)</f>
        <v>0</v>
      </c>
      <c r="BH472" s="234">
        <f>IF(N472="sníž. přenesená",J472,0)</f>
        <v>0</v>
      </c>
      <c r="BI472" s="234">
        <f>IF(N472="nulová",J472,0)</f>
        <v>0</v>
      </c>
      <c r="BJ472" s="18" t="s">
        <v>178</v>
      </c>
      <c r="BK472" s="234">
        <f>ROUND(I472*H472,2)</f>
        <v>0</v>
      </c>
      <c r="BL472" s="18" t="s">
        <v>217</v>
      </c>
      <c r="BM472" s="233" t="s">
        <v>1046</v>
      </c>
    </row>
    <row r="473" s="2" customFormat="1">
      <c r="A473" s="39"/>
      <c r="B473" s="40"/>
      <c r="C473" s="41"/>
      <c r="D473" s="235" t="s">
        <v>179</v>
      </c>
      <c r="E473" s="41"/>
      <c r="F473" s="236" t="s">
        <v>611</v>
      </c>
      <c r="G473" s="41"/>
      <c r="H473" s="41"/>
      <c r="I473" s="237"/>
      <c r="J473" s="41"/>
      <c r="K473" s="41"/>
      <c r="L473" s="45"/>
      <c r="M473" s="238"/>
      <c r="N473" s="239"/>
      <c r="O473" s="93"/>
      <c r="P473" s="93"/>
      <c r="Q473" s="93"/>
      <c r="R473" s="93"/>
      <c r="S473" s="93"/>
      <c r="T473" s="94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T473" s="18" t="s">
        <v>179</v>
      </c>
      <c r="AU473" s="18" t="s">
        <v>177</v>
      </c>
    </row>
    <row r="474" s="2" customFormat="1" ht="24.15" customHeight="1">
      <c r="A474" s="39"/>
      <c r="B474" s="40"/>
      <c r="C474" s="221" t="s">
        <v>420</v>
      </c>
      <c r="D474" s="221" t="s">
        <v>172</v>
      </c>
      <c r="E474" s="222" t="s">
        <v>614</v>
      </c>
      <c r="F474" s="223" t="s">
        <v>615</v>
      </c>
      <c r="G474" s="224" t="s">
        <v>186</v>
      </c>
      <c r="H474" s="225">
        <v>1</v>
      </c>
      <c r="I474" s="226"/>
      <c r="J474" s="227">
        <f>ROUND(I474*H474,2)</f>
        <v>0</v>
      </c>
      <c r="K474" s="228"/>
      <c r="L474" s="45"/>
      <c r="M474" s="229" t="s">
        <v>1</v>
      </c>
      <c r="N474" s="230" t="s">
        <v>41</v>
      </c>
      <c r="O474" s="93"/>
      <c r="P474" s="231">
        <f>O474*H474</f>
        <v>0</v>
      </c>
      <c r="Q474" s="231">
        <v>0.00060999999999999997</v>
      </c>
      <c r="R474" s="231">
        <f>Q474*H474</f>
        <v>0.00060999999999999997</v>
      </c>
      <c r="S474" s="231">
        <v>0</v>
      </c>
      <c r="T474" s="232">
        <f>S474*H474</f>
        <v>0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33" t="s">
        <v>217</v>
      </c>
      <c r="AT474" s="233" t="s">
        <v>172</v>
      </c>
      <c r="AU474" s="233" t="s">
        <v>177</v>
      </c>
      <c r="AY474" s="18" t="s">
        <v>169</v>
      </c>
      <c r="BE474" s="234">
        <f>IF(N474="základní",J474,0)</f>
        <v>0</v>
      </c>
      <c r="BF474" s="234">
        <f>IF(N474="snížená",J474,0)</f>
        <v>0</v>
      </c>
      <c r="BG474" s="234">
        <f>IF(N474="zákl. přenesená",J474,0)</f>
        <v>0</v>
      </c>
      <c r="BH474" s="234">
        <f>IF(N474="sníž. přenesená",J474,0)</f>
        <v>0</v>
      </c>
      <c r="BI474" s="234">
        <f>IF(N474="nulová",J474,0)</f>
        <v>0</v>
      </c>
      <c r="BJ474" s="18" t="s">
        <v>178</v>
      </c>
      <c r="BK474" s="234">
        <f>ROUND(I474*H474,2)</f>
        <v>0</v>
      </c>
      <c r="BL474" s="18" t="s">
        <v>217</v>
      </c>
      <c r="BM474" s="233" t="s">
        <v>626</v>
      </c>
    </row>
    <row r="475" s="2" customFormat="1">
      <c r="A475" s="39"/>
      <c r="B475" s="40"/>
      <c r="C475" s="41"/>
      <c r="D475" s="235" t="s">
        <v>179</v>
      </c>
      <c r="E475" s="41"/>
      <c r="F475" s="236" t="s">
        <v>615</v>
      </c>
      <c r="G475" s="41"/>
      <c r="H475" s="41"/>
      <c r="I475" s="237"/>
      <c r="J475" s="41"/>
      <c r="K475" s="41"/>
      <c r="L475" s="45"/>
      <c r="M475" s="238"/>
      <c r="N475" s="239"/>
      <c r="O475" s="93"/>
      <c r="P475" s="93"/>
      <c r="Q475" s="93"/>
      <c r="R475" s="93"/>
      <c r="S475" s="93"/>
      <c r="T475" s="94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T475" s="18" t="s">
        <v>179</v>
      </c>
      <c r="AU475" s="18" t="s">
        <v>177</v>
      </c>
    </row>
    <row r="476" s="2" customFormat="1" ht="24.15" customHeight="1">
      <c r="A476" s="39"/>
      <c r="B476" s="40"/>
      <c r="C476" s="221" t="s">
        <v>630</v>
      </c>
      <c r="D476" s="221" t="s">
        <v>172</v>
      </c>
      <c r="E476" s="222" t="s">
        <v>617</v>
      </c>
      <c r="F476" s="223" t="s">
        <v>618</v>
      </c>
      <c r="G476" s="224" t="s">
        <v>175</v>
      </c>
      <c r="H476" s="225">
        <v>0.017000000000000001</v>
      </c>
      <c r="I476" s="226"/>
      <c r="J476" s="227">
        <f>ROUND(I476*H476,2)</f>
        <v>0</v>
      </c>
      <c r="K476" s="228"/>
      <c r="L476" s="45"/>
      <c r="M476" s="229" t="s">
        <v>1</v>
      </c>
      <c r="N476" s="230" t="s">
        <v>41</v>
      </c>
      <c r="O476" s="93"/>
      <c r="P476" s="231">
        <f>O476*H476</f>
        <v>0</v>
      </c>
      <c r="Q476" s="231">
        <v>0</v>
      </c>
      <c r="R476" s="231">
        <f>Q476*H476</f>
        <v>0</v>
      </c>
      <c r="S476" s="231">
        <v>0</v>
      </c>
      <c r="T476" s="232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33" t="s">
        <v>217</v>
      </c>
      <c r="AT476" s="233" t="s">
        <v>172</v>
      </c>
      <c r="AU476" s="233" t="s">
        <v>177</v>
      </c>
      <c r="AY476" s="18" t="s">
        <v>169</v>
      </c>
      <c r="BE476" s="234">
        <f>IF(N476="základní",J476,0)</f>
        <v>0</v>
      </c>
      <c r="BF476" s="234">
        <f>IF(N476="snížená",J476,0)</f>
        <v>0</v>
      </c>
      <c r="BG476" s="234">
        <f>IF(N476="zákl. přenesená",J476,0)</f>
        <v>0</v>
      </c>
      <c r="BH476" s="234">
        <f>IF(N476="sníž. přenesená",J476,0)</f>
        <v>0</v>
      </c>
      <c r="BI476" s="234">
        <f>IF(N476="nulová",J476,0)</f>
        <v>0</v>
      </c>
      <c r="BJ476" s="18" t="s">
        <v>178</v>
      </c>
      <c r="BK476" s="234">
        <f>ROUND(I476*H476,2)</f>
        <v>0</v>
      </c>
      <c r="BL476" s="18" t="s">
        <v>217</v>
      </c>
      <c r="BM476" s="233" t="s">
        <v>1716</v>
      </c>
    </row>
    <row r="477" s="2" customFormat="1">
      <c r="A477" s="39"/>
      <c r="B477" s="40"/>
      <c r="C477" s="41"/>
      <c r="D477" s="235" t="s">
        <v>179</v>
      </c>
      <c r="E477" s="41"/>
      <c r="F477" s="236" t="s">
        <v>620</v>
      </c>
      <c r="G477" s="41"/>
      <c r="H477" s="41"/>
      <c r="I477" s="237"/>
      <c r="J477" s="41"/>
      <c r="K477" s="41"/>
      <c r="L477" s="45"/>
      <c r="M477" s="238"/>
      <c r="N477" s="239"/>
      <c r="O477" s="93"/>
      <c r="P477" s="93"/>
      <c r="Q477" s="93"/>
      <c r="R477" s="93"/>
      <c r="S477" s="93"/>
      <c r="T477" s="94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179</v>
      </c>
      <c r="AU477" s="18" t="s">
        <v>177</v>
      </c>
    </row>
    <row r="478" s="12" customFormat="1" ht="22.8" customHeight="1">
      <c r="A478" s="12"/>
      <c r="B478" s="205"/>
      <c r="C478" s="206"/>
      <c r="D478" s="207" t="s">
        <v>72</v>
      </c>
      <c r="E478" s="219" t="s">
        <v>621</v>
      </c>
      <c r="F478" s="219" t="s">
        <v>622</v>
      </c>
      <c r="G478" s="206"/>
      <c r="H478" s="206"/>
      <c r="I478" s="209"/>
      <c r="J478" s="220">
        <f>BK478</f>
        <v>0</v>
      </c>
      <c r="K478" s="206"/>
      <c r="L478" s="211"/>
      <c r="M478" s="212"/>
      <c r="N478" s="213"/>
      <c r="O478" s="213"/>
      <c r="P478" s="214">
        <f>SUM(P479:P521)</f>
        <v>0</v>
      </c>
      <c r="Q478" s="213"/>
      <c r="R478" s="214">
        <f>SUM(R479:R521)</f>
        <v>0.13738</v>
      </c>
      <c r="S478" s="213"/>
      <c r="T478" s="215">
        <f>SUM(T479:T521)</f>
        <v>0.093790000000000012</v>
      </c>
      <c r="U478" s="12"/>
      <c r="V478" s="12"/>
      <c r="W478" s="12"/>
      <c r="X478" s="12"/>
      <c r="Y478" s="12"/>
      <c r="Z478" s="12"/>
      <c r="AA478" s="12"/>
      <c r="AB478" s="12"/>
      <c r="AC478" s="12"/>
      <c r="AD478" s="12"/>
      <c r="AE478" s="12"/>
      <c r="AR478" s="216" t="s">
        <v>177</v>
      </c>
      <c r="AT478" s="217" t="s">
        <v>72</v>
      </c>
      <c r="AU478" s="217" t="s">
        <v>81</v>
      </c>
      <c r="AY478" s="216" t="s">
        <v>169</v>
      </c>
      <c r="BK478" s="218">
        <f>SUM(BK479:BK521)</f>
        <v>0</v>
      </c>
    </row>
    <row r="479" s="2" customFormat="1" ht="16.5" customHeight="1">
      <c r="A479" s="39"/>
      <c r="B479" s="40"/>
      <c r="C479" s="221" t="s">
        <v>424</v>
      </c>
      <c r="D479" s="221" t="s">
        <v>172</v>
      </c>
      <c r="E479" s="222" t="s">
        <v>624</v>
      </c>
      <c r="F479" s="223" t="s">
        <v>625</v>
      </c>
      <c r="G479" s="224" t="s">
        <v>281</v>
      </c>
      <c r="H479" s="225">
        <v>1</v>
      </c>
      <c r="I479" s="226"/>
      <c r="J479" s="227">
        <f>ROUND(I479*H479,2)</f>
        <v>0</v>
      </c>
      <c r="K479" s="228"/>
      <c r="L479" s="45"/>
      <c r="M479" s="229" t="s">
        <v>1</v>
      </c>
      <c r="N479" s="230" t="s">
        <v>41</v>
      </c>
      <c r="O479" s="93"/>
      <c r="P479" s="231">
        <f>O479*H479</f>
        <v>0</v>
      </c>
      <c r="Q479" s="231">
        <v>0</v>
      </c>
      <c r="R479" s="231">
        <f>Q479*H479</f>
        <v>0</v>
      </c>
      <c r="S479" s="231">
        <v>0.034200000000000001</v>
      </c>
      <c r="T479" s="232">
        <f>S479*H479</f>
        <v>0.034200000000000001</v>
      </c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R479" s="233" t="s">
        <v>217</v>
      </c>
      <c r="AT479" s="233" t="s">
        <v>172</v>
      </c>
      <c r="AU479" s="233" t="s">
        <v>177</v>
      </c>
      <c r="AY479" s="18" t="s">
        <v>169</v>
      </c>
      <c r="BE479" s="234">
        <f>IF(N479="základní",J479,0)</f>
        <v>0</v>
      </c>
      <c r="BF479" s="234">
        <f>IF(N479="snížená",J479,0)</f>
        <v>0</v>
      </c>
      <c r="BG479" s="234">
        <f>IF(N479="zákl. přenesená",J479,0)</f>
        <v>0</v>
      </c>
      <c r="BH479" s="234">
        <f>IF(N479="sníž. přenesená",J479,0)</f>
        <v>0</v>
      </c>
      <c r="BI479" s="234">
        <f>IF(N479="nulová",J479,0)</f>
        <v>0</v>
      </c>
      <c r="BJ479" s="18" t="s">
        <v>178</v>
      </c>
      <c r="BK479" s="234">
        <f>ROUND(I479*H479,2)</f>
        <v>0</v>
      </c>
      <c r="BL479" s="18" t="s">
        <v>217</v>
      </c>
      <c r="BM479" s="233" t="s">
        <v>636</v>
      </c>
    </row>
    <row r="480" s="2" customFormat="1">
      <c r="A480" s="39"/>
      <c r="B480" s="40"/>
      <c r="C480" s="41"/>
      <c r="D480" s="235" t="s">
        <v>179</v>
      </c>
      <c r="E480" s="41"/>
      <c r="F480" s="236" t="s">
        <v>625</v>
      </c>
      <c r="G480" s="41"/>
      <c r="H480" s="41"/>
      <c r="I480" s="237"/>
      <c r="J480" s="41"/>
      <c r="K480" s="41"/>
      <c r="L480" s="45"/>
      <c r="M480" s="238"/>
      <c r="N480" s="239"/>
      <c r="O480" s="93"/>
      <c r="P480" s="93"/>
      <c r="Q480" s="93"/>
      <c r="R480" s="93"/>
      <c r="S480" s="93"/>
      <c r="T480" s="94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T480" s="18" t="s">
        <v>179</v>
      </c>
      <c r="AU480" s="18" t="s">
        <v>177</v>
      </c>
    </row>
    <row r="481" s="2" customFormat="1" ht="24.15" customHeight="1">
      <c r="A481" s="39"/>
      <c r="B481" s="40"/>
      <c r="C481" s="221" t="s">
        <v>637</v>
      </c>
      <c r="D481" s="221" t="s">
        <v>172</v>
      </c>
      <c r="E481" s="222" t="s">
        <v>627</v>
      </c>
      <c r="F481" s="223" t="s">
        <v>628</v>
      </c>
      <c r="G481" s="224" t="s">
        <v>281</v>
      </c>
      <c r="H481" s="225">
        <v>1</v>
      </c>
      <c r="I481" s="226"/>
      <c r="J481" s="227">
        <f>ROUND(I481*H481,2)</f>
        <v>0</v>
      </c>
      <c r="K481" s="228"/>
      <c r="L481" s="45"/>
      <c r="M481" s="229" t="s">
        <v>1</v>
      </c>
      <c r="N481" s="230" t="s">
        <v>41</v>
      </c>
      <c r="O481" s="93"/>
      <c r="P481" s="231">
        <f>O481*H481</f>
        <v>0</v>
      </c>
      <c r="Q481" s="231">
        <v>0.017469999999999999</v>
      </c>
      <c r="R481" s="231">
        <f>Q481*H481</f>
        <v>0.017469999999999999</v>
      </c>
      <c r="S481" s="231">
        <v>0</v>
      </c>
      <c r="T481" s="232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33" t="s">
        <v>217</v>
      </c>
      <c r="AT481" s="233" t="s">
        <v>172</v>
      </c>
      <c r="AU481" s="233" t="s">
        <v>177</v>
      </c>
      <c r="AY481" s="18" t="s">
        <v>169</v>
      </c>
      <c r="BE481" s="234">
        <f>IF(N481="základní",J481,0)</f>
        <v>0</v>
      </c>
      <c r="BF481" s="234">
        <f>IF(N481="snížená",J481,0)</f>
        <v>0</v>
      </c>
      <c r="BG481" s="234">
        <f>IF(N481="zákl. přenesená",J481,0)</f>
        <v>0</v>
      </c>
      <c r="BH481" s="234">
        <f>IF(N481="sníž. přenesená",J481,0)</f>
        <v>0</v>
      </c>
      <c r="BI481" s="234">
        <f>IF(N481="nulová",J481,0)</f>
        <v>0</v>
      </c>
      <c r="BJ481" s="18" t="s">
        <v>178</v>
      </c>
      <c r="BK481" s="234">
        <f>ROUND(I481*H481,2)</f>
        <v>0</v>
      </c>
      <c r="BL481" s="18" t="s">
        <v>217</v>
      </c>
      <c r="BM481" s="233" t="s">
        <v>640</v>
      </c>
    </row>
    <row r="482" s="2" customFormat="1">
      <c r="A482" s="39"/>
      <c r="B482" s="40"/>
      <c r="C482" s="41"/>
      <c r="D482" s="235" t="s">
        <v>179</v>
      </c>
      <c r="E482" s="41"/>
      <c r="F482" s="236" t="s">
        <v>628</v>
      </c>
      <c r="G482" s="41"/>
      <c r="H482" s="41"/>
      <c r="I482" s="237"/>
      <c r="J482" s="41"/>
      <c r="K482" s="41"/>
      <c r="L482" s="45"/>
      <c r="M482" s="238"/>
      <c r="N482" s="239"/>
      <c r="O482" s="93"/>
      <c r="P482" s="93"/>
      <c r="Q482" s="93"/>
      <c r="R482" s="93"/>
      <c r="S482" s="93"/>
      <c r="T482" s="94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179</v>
      </c>
      <c r="AU482" s="18" t="s">
        <v>177</v>
      </c>
    </row>
    <row r="483" s="2" customFormat="1" ht="16.5" customHeight="1">
      <c r="A483" s="39"/>
      <c r="B483" s="40"/>
      <c r="C483" s="221" t="s">
        <v>427</v>
      </c>
      <c r="D483" s="221" t="s">
        <v>172</v>
      </c>
      <c r="E483" s="222" t="s">
        <v>631</v>
      </c>
      <c r="F483" s="223" t="s">
        <v>632</v>
      </c>
      <c r="G483" s="224" t="s">
        <v>281</v>
      </c>
      <c r="H483" s="225">
        <v>1</v>
      </c>
      <c r="I483" s="226"/>
      <c r="J483" s="227">
        <f>ROUND(I483*H483,2)</f>
        <v>0</v>
      </c>
      <c r="K483" s="228"/>
      <c r="L483" s="45"/>
      <c r="M483" s="229" t="s">
        <v>1</v>
      </c>
      <c r="N483" s="230" t="s">
        <v>41</v>
      </c>
      <c r="O483" s="93"/>
      <c r="P483" s="231">
        <f>O483*H483</f>
        <v>0</v>
      </c>
      <c r="Q483" s="231">
        <v>0</v>
      </c>
      <c r="R483" s="231">
        <f>Q483*H483</f>
        <v>0</v>
      </c>
      <c r="S483" s="231">
        <v>0.019460000000000002</v>
      </c>
      <c r="T483" s="232">
        <f>S483*H483</f>
        <v>0.019460000000000002</v>
      </c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R483" s="233" t="s">
        <v>217</v>
      </c>
      <c r="AT483" s="233" t="s">
        <v>172</v>
      </c>
      <c r="AU483" s="233" t="s">
        <v>177</v>
      </c>
      <c r="AY483" s="18" t="s">
        <v>169</v>
      </c>
      <c r="BE483" s="234">
        <f>IF(N483="základní",J483,0)</f>
        <v>0</v>
      </c>
      <c r="BF483" s="234">
        <f>IF(N483="snížená",J483,0)</f>
        <v>0</v>
      </c>
      <c r="BG483" s="234">
        <f>IF(N483="zákl. přenesená",J483,0)</f>
        <v>0</v>
      </c>
      <c r="BH483" s="234">
        <f>IF(N483="sníž. přenesená",J483,0)</f>
        <v>0</v>
      </c>
      <c r="BI483" s="234">
        <f>IF(N483="nulová",J483,0)</f>
        <v>0</v>
      </c>
      <c r="BJ483" s="18" t="s">
        <v>178</v>
      </c>
      <c r="BK483" s="234">
        <f>ROUND(I483*H483,2)</f>
        <v>0</v>
      </c>
      <c r="BL483" s="18" t="s">
        <v>217</v>
      </c>
      <c r="BM483" s="233" t="s">
        <v>643</v>
      </c>
    </row>
    <row r="484" s="2" customFormat="1">
      <c r="A484" s="39"/>
      <c r="B484" s="40"/>
      <c r="C484" s="41"/>
      <c r="D484" s="235" t="s">
        <v>179</v>
      </c>
      <c r="E484" s="41"/>
      <c r="F484" s="236" t="s">
        <v>632</v>
      </c>
      <c r="G484" s="41"/>
      <c r="H484" s="41"/>
      <c r="I484" s="237"/>
      <c r="J484" s="41"/>
      <c r="K484" s="41"/>
      <c r="L484" s="45"/>
      <c r="M484" s="238"/>
      <c r="N484" s="239"/>
      <c r="O484" s="93"/>
      <c r="P484" s="93"/>
      <c r="Q484" s="93"/>
      <c r="R484" s="93"/>
      <c r="S484" s="93"/>
      <c r="T484" s="94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T484" s="18" t="s">
        <v>179</v>
      </c>
      <c r="AU484" s="18" t="s">
        <v>177</v>
      </c>
    </row>
    <row r="485" s="2" customFormat="1" ht="24.15" customHeight="1">
      <c r="A485" s="39"/>
      <c r="B485" s="40"/>
      <c r="C485" s="221" t="s">
        <v>644</v>
      </c>
      <c r="D485" s="221" t="s">
        <v>172</v>
      </c>
      <c r="E485" s="222" t="s">
        <v>634</v>
      </c>
      <c r="F485" s="223" t="s">
        <v>635</v>
      </c>
      <c r="G485" s="224" t="s">
        <v>281</v>
      </c>
      <c r="H485" s="225">
        <v>1</v>
      </c>
      <c r="I485" s="226"/>
      <c r="J485" s="227">
        <f>ROUND(I485*H485,2)</f>
        <v>0</v>
      </c>
      <c r="K485" s="228"/>
      <c r="L485" s="45"/>
      <c r="M485" s="229" t="s">
        <v>1</v>
      </c>
      <c r="N485" s="230" t="s">
        <v>41</v>
      </c>
      <c r="O485" s="93"/>
      <c r="P485" s="231">
        <f>O485*H485</f>
        <v>0</v>
      </c>
      <c r="Q485" s="231">
        <v>0.02273</v>
      </c>
      <c r="R485" s="231">
        <f>Q485*H485</f>
        <v>0.02273</v>
      </c>
      <c r="S485" s="231">
        <v>0</v>
      </c>
      <c r="T485" s="232">
        <f>S485*H485</f>
        <v>0</v>
      </c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R485" s="233" t="s">
        <v>217</v>
      </c>
      <c r="AT485" s="233" t="s">
        <v>172</v>
      </c>
      <c r="AU485" s="233" t="s">
        <v>177</v>
      </c>
      <c r="AY485" s="18" t="s">
        <v>169</v>
      </c>
      <c r="BE485" s="234">
        <f>IF(N485="základní",J485,0)</f>
        <v>0</v>
      </c>
      <c r="BF485" s="234">
        <f>IF(N485="snížená",J485,0)</f>
        <v>0</v>
      </c>
      <c r="BG485" s="234">
        <f>IF(N485="zákl. přenesená",J485,0)</f>
        <v>0</v>
      </c>
      <c r="BH485" s="234">
        <f>IF(N485="sníž. přenesená",J485,0)</f>
        <v>0</v>
      </c>
      <c r="BI485" s="234">
        <f>IF(N485="nulová",J485,0)</f>
        <v>0</v>
      </c>
      <c r="BJ485" s="18" t="s">
        <v>178</v>
      </c>
      <c r="BK485" s="234">
        <f>ROUND(I485*H485,2)</f>
        <v>0</v>
      </c>
      <c r="BL485" s="18" t="s">
        <v>217</v>
      </c>
      <c r="BM485" s="233" t="s">
        <v>647</v>
      </c>
    </row>
    <row r="486" s="2" customFormat="1">
      <c r="A486" s="39"/>
      <c r="B486" s="40"/>
      <c r="C486" s="41"/>
      <c r="D486" s="235" t="s">
        <v>179</v>
      </c>
      <c r="E486" s="41"/>
      <c r="F486" s="236" t="s">
        <v>635</v>
      </c>
      <c r="G486" s="41"/>
      <c r="H486" s="41"/>
      <c r="I486" s="237"/>
      <c r="J486" s="41"/>
      <c r="K486" s="41"/>
      <c r="L486" s="45"/>
      <c r="M486" s="238"/>
      <c r="N486" s="239"/>
      <c r="O486" s="93"/>
      <c r="P486" s="93"/>
      <c r="Q486" s="93"/>
      <c r="R486" s="93"/>
      <c r="S486" s="93"/>
      <c r="T486" s="94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T486" s="18" t="s">
        <v>179</v>
      </c>
      <c r="AU486" s="18" t="s">
        <v>177</v>
      </c>
    </row>
    <row r="487" s="2" customFormat="1" ht="16.5" customHeight="1">
      <c r="A487" s="39"/>
      <c r="B487" s="40"/>
      <c r="C487" s="221" t="s">
        <v>431</v>
      </c>
      <c r="D487" s="221" t="s">
        <v>172</v>
      </c>
      <c r="E487" s="222" t="s">
        <v>638</v>
      </c>
      <c r="F487" s="223" t="s">
        <v>639</v>
      </c>
      <c r="G487" s="224" t="s">
        <v>281</v>
      </c>
      <c r="H487" s="225">
        <v>1</v>
      </c>
      <c r="I487" s="226"/>
      <c r="J487" s="227">
        <f>ROUND(I487*H487,2)</f>
        <v>0</v>
      </c>
      <c r="K487" s="228"/>
      <c r="L487" s="45"/>
      <c r="M487" s="229" t="s">
        <v>1</v>
      </c>
      <c r="N487" s="230" t="s">
        <v>41</v>
      </c>
      <c r="O487" s="93"/>
      <c r="P487" s="231">
        <f>O487*H487</f>
        <v>0</v>
      </c>
      <c r="Q487" s="231">
        <v>0</v>
      </c>
      <c r="R487" s="231">
        <f>Q487*H487</f>
        <v>0</v>
      </c>
      <c r="S487" s="231">
        <v>0.032899999999999999</v>
      </c>
      <c r="T487" s="232">
        <f>S487*H487</f>
        <v>0.032899999999999999</v>
      </c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R487" s="233" t="s">
        <v>217</v>
      </c>
      <c r="AT487" s="233" t="s">
        <v>172</v>
      </c>
      <c r="AU487" s="233" t="s">
        <v>177</v>
      </c>
      <c r="AY487" s="18" t="s">
        <v>169</v>
      </c>
      <c r="BE487" s="234">
        <f>IF(N487="základní",J487,0)</f>
        <v>0</v>
      </c>
      <c r="BF487" s="234">
        <f>IF(N487="snížená",J487,0)</f>
        <v>0</v>
      </c>
      <c r="BG487" s="234">
        <f>IF(N487="zákl. přenesená",J487,0)</f>
        <v>0</v>
      </c>
      <c r="BH487" s="234">
        <f>IF(N487="sníž. přenesená",J487,0)</f>
        <v>0</v>
      </c>
      <c r="BI487" s="234">
        <f>IF(N487="nulová",J487,0)</f>
        <v>0</v>
      </c>
      <c r="BJ487" s="18" t="s">
        <v>178</v>
      </c>
      <c r="BK487" s="234">
        <f>ROUND(I487*H487,2)</f>
        <v>0</v>
      </c>
      <c r="BL487" s="18" t="s">
        <v>217</v>
      </c>
      <c r="BM487" s="233" t="s">
        <v>650</v>
      </c>
    </row>
    <row r="488" s="2" customFormat="1">
      <c r="A488" s="39"/>
      <c r="B488" s="40"/>
      <c r="C488" s="41"/>
      <c r="D488" s="235" t="s">
        <v>179</v>
      </c>
      <c r="E488" s="41"/>
      <c r="F488" s="236" t="s">
        <v>639</v>
      </c>
      <c r="G488" s="41"/>
      <c r="H488" s="41"/>
      <c r="I488" s="237"/>
      <c r="J488" s="41"/>
      <c r="K488" s="41"/>
      <c r="L488" s="45"/>
      <c r="M488" s="238"/>
      <c r="N488" s="239"/>
      <c r="O488" s="93"/>
      <c r="P488" s="93"/>
      <c r="Q488" s="93"/>
      <c r="R488" s="93"/>
      <c r="S488" s="93"/>
      <c r="T488" s="94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T488" s="18" t="s">
        <v>179</v>
      </c>
      <c r="AU488" s="18" t="s">
        <v>177</v>
      </c>
    </row>
    <row r="489" s="2" customFormat="1" ht="24.15" customHeight="1">
      <c r="A489" s="39"/>
      <c r="B489" s="40"/>
      <c r="C489" s="221" t="s">
        <v>651</v>
      </c>
      <c r="D489" s="221" t="s">
        <v>172</v>
      </c>
      <c r="E489" s="222" t="s">
        <v>641</v>
      </c>
      <c r="F489" s="223" t="s">
        <v>642</v>
      </c>
      <c r="G489" s="224" t="s">
        <v>281</v>
      </c>
      <c r="H489" s="225">
        <v>1</v>
      </c>
      <c r="I489" s="226"/>
      <c r="J489" s="227">
        <f>ROUND(I489*H489,2)</f>
        <v>0</v>
      </c>
      <c r="K489" s="228"/>
      <c r="L489" s="45"/>
      <c r="M489" s="229" t="s">
        <v>1</v>
      </c>
      <c r="N489" s="230" t="s">
        <v>41</v>
      </c>
      <c r="O489" s="93"/>
      <c r="P489" s="231">
        <f>O489*H489</f>
        <v>0</v>
      </c>
      <c r="Q489" s="231">
        <v>0.024369999999999999</v>
      </c>
      <c r="R489" s="231">
        <f>Q489*H489</f>
        <v>0.024369999999999999</v>
      </c>
      <c r="S489" s="231">
        <v>0</v>
      </c>
      <c r="T489" s="232">
        <f>S489*H489</f>
        <v>0</v>
      </c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R489" s="233" t="s">
        <v>217</v>
      </c>
      <c r="AT489" s="233" t="s">
        <v>172</v>
      </c>
      <c r="AU489" s="233" t="s">
        <v>177</v>
      </c>
      <c r="AY489" s="18" t="s">
        <v>169</v>
      </c>
      <c r="BE489" s="234">
        <f>IF(N489="základní",J489,0)</f>
        <v>0</v>
      </c>
      <c r="BF489" s="234">
        <f>IF(N489="snížená",J489,0)</f>
        <v>0</v>
      </c>
      <c r="BG489" s="234">
        <f>IF(N489="zákl. přenesená",J489,0)</f>
        <v>0</v>
      </c>
      <c r="BH489" s="234">
        <f>IF(N489="sníž. přenesená",J489,0)</f>
        <v>0</v>
      </c>
      <c r="BI489" s="234">
        <f>IF(N489="nulová",J489,0)</f>
        <v>0</v>
      </c>
      <c r="BJ489" s="18" t="s">
        <v>178</v>
      </c>
      <c r="BK489" s="234">
        <f>ROUND(I489*H489,2)</f>
        <v>0</v>
      </c>
      <c r="BL489" s="18" t="s">
        <v>217</v>
      </c>
      <c r="BM489" s="233" t="s">
        <v>654</v>
      </c>
    </row>
    <row r="490" s="2" customFormat="1">
      <c r="A490" s="39"/>
      <c r="B490" s="40"/>
      <c r="C490" s="41"/>
      <c r="D490" s="235" t="s">
        <v>179</v>
      </c>
      <c r="E490" s="41"/>
      <c r="F490" s="236" t="s">
        <v>642</v>
      </c>
      <c r="G490" s="41"/>
      <c r="H490" s="41"/>
      <c r="I490" s="237"/>
      <c r="J490" s="41"/>
      <c r="K490" s="41"/>
      <c r="L490" s="45"/>
      <c r="M490" s="238"/>
      <c r="N490" s="239"/>
      <c r="O490" s="93"/>
      <c r="P490" s="93"/>
      <c r="Q490" s="93"/>
      <c r="R490" s="93"/>
      <c r="S490" s="93"/>
      <c r="T490" s="94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T490" s="18" t="s">
        <v>179</v>
      </c>
      <c r="AU490" s="18" t="s">
        <v>177</v>
      </c>
    </row>
    <row r="491" s="2" customFormat="1" ht="33" customHeight="1">
      <c r="A491" s="39"/>
      <c r="B491" s="40"/>
      <c r="C491" s="221" t="s">
        <v>434</v>
      </c>
      <c r="D491" s="221" t="s">
        <v>172</v>
      </c>
      <c r="E491" s="222" t="s">
        <v>645</v>
      </c>
      <c r="F491" s="223" t="s">
        <v>646</v>
      </c>
      <c r="G491" s="224" t="s">
        <v>281</v>
      </c>
      <c r="H491" s="225">
        <v>1</v>
      </c>
      <c r="I491" s="226"/>
      <c r="J491" s="227">
        <f>ROUND(I491*H491,2)</f>
        <v>0</v>
      </c>
      <c r="K491" s="228"/>
      <c r="L491" s="45"/>
      <c r="M491" s="229" t="s">
        <v>1</v>
      </c>
      <c r="N491" s="230" t="s">
        <v>41</v>
      </c>
      <c r="O491" s="93"/>
      <c r="P491" s="231">
        <f>O491*H491</f>
        <v>0</v>
      </c>
      <c r="Q491" s="231">
        <v>0.018319999999999999</v>
      </c>
      <c r="R491" s="231">
        <f>Q491*H491</f>
        <v>0.018319999999999999</v>
      </c>
      <c r="S491" s="231">
        <v>0</v>
      </c>
      <c r="T491" s="232">
        <f>S491*H491</f>
        <v>0</v>
      </c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R491" s="233" t="s">
        <v>217</v>
      </c>
      <c r="AT491" s="233" t="s">
        <v>172</v>
      </c>
      <c r="AU491" s="233" t="s">
        <v>177</v>
      </c>
      <c r="AY491" s="18" t="s">
        <v>169</v>
      </c>
      <c r="BE491" s="234">
        <f>IF(N491="základní",J491,0)</f>
        <v>0</v>
      </c>
      <c r="BF491" s="234">
        <f>IF(N491="snížená",J491,0)</f>
        <v>0</v>
      </c>
      <c r="BG491" s="234">
        <f>IF(N491="zákl. přenesená",J491,0)</f>
        <v>0</v>
      </c>
      <c r="BH491" s="234">
        <f>IF(N491="sníž. přenesená",J491,0)</f>
        <v>0</v>
      </c>
      <c r="BI491" s="234">
        <f>IF(N491="nulová",J491,0)</f>
        <v>0</v>
      </c>
      <c r="BJ491" s="18" t="s">
        <v>178</v>
      </c>
      <c r="BK491" s="234">
        <f>ROUND(I491*H491,2)</f>
        <v>0</v>
      </c>
      <c r="BL491" s="18" t="s">
        <v>217</v>
      </c>
      <c r="BM491" s="233" t="s">
        <v>657</v>
      </c>
    </row>
    <row r="492" s="2" customFormat="1">
      <c r="A492" s="39"/>
      <c r="B492" s="40"/>
      <c r="C492" s="41"/>
      <c r="D492" s="235" t="s">
        <v>179</v>
      </c>
      <c r="E492" s="41"/>
      <c r="F492" s="236" t="s">
        <v>646</v>
      </c>
      <c r="G492" s="41"/>
      <c r="H492" s="41"/>
      <c r="I492" s="237"/>
      <c r="J492" s="41"/>
      <c r="K492" s="41"/>
      <c r="L492" s="45"/>
      <c r="M492" s="238"/>
      <c r="N492" s="239"/>
      <c r="O492" s="93"/>
      <c r="P492" s="93"/>
      <c r="Q492" s="93"/>
      <c r="R492" s="93"/>
      <c r="S492" s="93"/>
      <c r="T492" s="94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T492" s="18" t="s">
        <v>179</v>
      </c>
      <c r="AU492" s="18" t="s">
        <v>177</v>
      </c>
    </row>
    <row r="493" s="2" customFormat="1" ht="24.15" customHeight="1">
      <c r="A493" s="39"/>
      <c r="B493" s="40"/>
      <c r="C493" s="221" t="s">
        <v>658</v>
      </c>
      <c r="D493" s="221" t="s">
        <v>172</v>
      </c>
      <c r="E493" s="222" t="s">
        <v>648</v>
      </c>
      <c r="F493" s="223" t="s">
        <v>649</v>
      </c>
      <c r="G493" s="224" t="s">
        <v>281</v>
      </c>
      <c r="H493" s="225">
        <v>1</v>
      </c>
      <c r="I493" s="226"/>
      <c r="J493" s="227">
        <f>ROUND(I493*H493,2)</f>
        <v>0</v>
      </c>
      <c r="K493" s="228"/>
      <c r="L493" s="45"/>
      <c r="M493" s="229" t="s">
        <v>1</v>
      </c>
      <c r="N493" s="230" t="s">
        <v>41</v>
      </c>
      <c r="O493" s="93"/>
      <c r="P493" s="231">
        <f>O493*H493</f>
        <v>0</v>
      </c>
      <c r="Q493" s="231">
        <v>0.00095</v>
      </c>
      <c r="R493" s="231">
        <f>Q493*H493</f>
        <v>0.00095</v>
      </c>
      <c r="S493" s="231">
        <v>0</v>
      </c>
      <c r="T493" s="232">
        <f>S493*H493</f>
        <v>0</v>
      </c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R493" s="233" t="s">
        <v>217</v>
      </c>
      <c r="AT493" s="233" t="s">
        <v>172</v>
      </c>
      <c r="AU493" s="233" t="s">
        <v>177</v>
      </c>
      <c r="AY493" s="18" t="s">
        <v>169</v>
      </c>
      <c r="BE493" s="234">
        <f>IF(N493="základní",J493,0)</f>
        <v>0</v>
      </c>
      <c r="BF493" s="234">
        <f>IF(N493="snížená",J493,0)</f>
        <v>0</v>
      </c>
      <c r="BG493" s="234">
        <f>IF(N493="zákl. přenesená",J493,0)</f>
        <v>0</v>
      </c>
      <c r="BH493" s="234">
        <f>IF(N493="sníž. přenesená",J493,0)</f>
        <v>0</v>
      </c>
      <c r="BI493" s="234">
        <f>IF(N493="nulová",J493,0)</f>
        <v>0</v>
      </c>
      <c r="BJ493" s="18" t="s">
        <v>178</v>
      </c>
      <c r="BK493" s="234">
        <f>ROUND(I493*H493,2)</f>
        <v>0</v>
      </c>
      <c r="BL493" s="18" t="s">
        <v>217</v>
      </c>
      <c r="BM493" s="233" t="s">
        <v>661</v>
      </c>
    </row>
    <row r="494" s="2" customFormat="1">
      <c r="A494" s="39"/>
      <c r="B494" s="40"/>
      <c r="C494" s="41"/>
      <c r="D494" s="235" t="s">
        <v>179</v>
      </c>
      <c r="E494" s="41"/>
      <c r="F494" s="236" t="s">
        <v>649</v>
      </c>
      <c r="G494" s="41"/>
      <c r="H494" s="41"/>
      <c r="I494" s="237"/>
      <c r="J494" s="41"/>
      <c r="K494" s="41"/>
      <c r="L494" s="45"/>
      <c r="M494" s="238"/>
      <c r="N494" s="239"/>
      <c r="O494" s="93"/>
      <c r="P494" s="93"/>
      <c r="Q494" s="93"/>
      <c r="R494" s="93"/>
      <c r="S494" s="93"/>
      <c r="T494" s="94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T494" s="18" t="s">
        <v>179</v>
      </c>
      <c r="AU494" s="18" t="s">
        <v>177</v>
      </c>
    </row>
    <row r="495" s="2" customFormat="1" ht="16.5" customHeight="1">
      <c r="A495" s="39"/>
      <c r="B495" s="40"/>
      <c r="C495" s="221" t="s">
        <v>438</v>
      </c>
      <c r="D495" s="221" t="s">
        <v>172</v>
      </c>
      <c r="E495" s="222" t="s">
        <v>652</v>
      </c>
      <c r="F495" s="223" t="s">
        <v>653</v>
      </c>
      <c r="G495" s="224" t="s">
        <v>186</v>
      </c>
      <c r="H495" s="225">
        <v>1</v>
      </c>
      <c r="I495" s="226"/>
      <c r="J495" s="227">
        <f>ROUND(I495*H495,2)</f>
        <v>0</v>
      </c>
      <c r="K495" s="228"/>
      <c r="L495" s="45"/>
      <c r="M495" s="229" t="s">
        <v>1</v>
      </c>
      <c r="N495" s="230" t="s">
        <v>41</v>
      </c>
      <c r="O495" s="93"/>
      <c r="P495" s="231">
        <f>O495*H495</f>
        <v>0</v>
      </c>
      <c r="Q495" s="231">
        <v>0.002</v>
      </c>
      <c r="R495" s="231">
        <f>Q495*H495</f>
        <v>0.002</v>
      </c>
      <c r="S495" s="231">
        <v>0</v>
      </c>
      <c r="T495" s="232">
        <f>S495*H495</f>
        <v>0</v>
      </c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R495" s="233" t="s">
        <v>217</v>
      </c>
      <c r="AT495" s="233" t="s">
        <v>172</v>
      </c>
      <c r="AU495" s="233" t="s">
        <v>177</v>
      </c>
      <c r="AY495" s="18" t="s">
        <v>169</v>
      </c>
      <c r="BE495" s="234">
        <f>IF(N495="základní",J495,0)</f>
        <v>0</v>
      </c>
      <c r="BF495" s="234">
        <f>IF(N495="snížená",J495,0)</f>
        <v>0</v>
      </c>
      <c r="BG495" s="234">
        <f>IF(N495="zákl. přenesená",J495,0)</f>
        <v>0</v>
      </c>
      <c r="BH495" s="234">
        <f>IF(N495="sníž. přenesená",J495,0)</f>
        <v>0</v>
      </c>
      <c r="BI495" s="234">
        <f>IF(N495="nulová",J495,0)</f>
        <v>0</v>
      </c>
      <c r="BJ495" s="18" t="s">
        <v>178</v>
      </c>
      <c r="BK495" s="234">
        <f>ROUND(I495*H495,2)</f>
        <v>0</v>
      </c>
      <c r="BL495" s="18" t="s">
        <v>217</v>
      </c>
      <c r="BM495" s="233" t="s">
        <v>664</v>
      </c>
    </row>
    <row r="496" s="2" customFormat="1">
      <c r="A496" s="39"/>
      <c r="B496" s="40"/>
      <c r="C496" s="41"/>
      <c r="D496" s="235" t="s">
        <v>179</v>
      </c>
      <c r="E496" s="41"/>
      <c r="F496" s="236" t="s">
        <v>653</v>
      </c>
      <c r="G496" s="41"/>
      <c r="H496" s="41"/>
      <c r="I496" s="237"/>
      <c r="J496" s="41"/>
      <c r="K496" s="41"/>
      <c r="L496" s="45"/>
      <c r="M496" s="238"/>
      <c r="N496" s="239"/>
      <c r="O496" s="93"/>
      <c r="P496" s="93"/>
      <c r="Q496" s="93"/>
      <c r="R496" s="93"/>
      <c r="S496" s="93"/>
      <c r="T496" s="94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T496" s="18" t="s">
        <v>179</v>
      </c>
      <c r="AU496" s="18" t="s">
        <v>177</v>
      </c>
    </row>
    <row r="497" s="2" customFormat="1" ht="24.15" customHeight="1">
      <c r="A497" s="39"/>
      <c r="B497" s="40"/>
      <c r="C497" s="272" t="s">
        <v>665</v>
      </c>
      <c r="D497" s="272" t="s">
        <v>258</v>
      </c>
      <c r="E497" s="273" t="s">
        <v>655</v>
      </c>
      <c r="F497" s="274" t="s">
        <v>656</v>
      </c>
      <c r="G497" s="275" t="s">
        <v>186</v>
      </c>
      <c r="H497" s="276">
        <v>1</v>
      </c>
      <c r="I497" s="277"/>
      <c r="J497" s="278">
        <f>ROUND(I497*H497,2)</f>
        <v>0</v>
      </c>
      <c r="K497" s="279"/>
      <c r="L497" s="280"/>
      <c r="M497" s="281" t="s">
        <v>1</v>
      </c>
      <c r="N497" s="282" t="s">
        <v>41</v>
      </c>
      <c r="O497" s="93"/>
      <c r="P497" s="231">
        <f>O497*H497</f>
        <v>0</v>
      </c>
      <c r="Q497" s="231">
        <v>0.040899999999999999</v>
      </c>
      <c r="R497" s="231">
        <f>Q497*H497</f>
        <v>0.040899999999999999</v>
      </c>
      <c r="S497" s="231">
        <v>0</v>
      </c>
      <c r="T497" s="232">
        <f>S497*H497</f>
        <v>0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33" t="s">
        <v>261</v>
      </c>
      <c r="AT497" s="233" t="s">
        <v>258</v>
      </c>
      <c r="AU497" s="233" t="s">
        <v>177</v>
      </c>
      <c r="AY497" s="18" t="s">
        <v>169</v>
      </c>
      <c r="BE497" s="234">
        <f>IF(N497="základní",J497,0)</f>
        <v>0</v>
      </c>
      <c r="BF497" s="234">
        <f>IF(N497="snížená",J497,0)</f>
        <v>0</v>
      </c>
      <c r="BG497" s="234">
        <f>IF(N497="zákl. přenesená",J497,0)</f>
        <v>0</v>
      </c>
      <c r="BH497" s="234">
        <f>IF(N497="sníž. přenesená",J497,0)</f>
        <v>0</v>
      </c>
      <c r="BI497" s="234">
        <f>IF(N497="nulová",J497,0)</f>
        <v>0</v>
      </c>
      <c r="BJ497" s="18" t="s">
        <v>178</v>
      </c>
      <c r="BK497" s="234">
        <f>ROUND(I497*H497,2)</f>
        <v>0</v>
      </c>
      <c r="BL497" s="18" t="s">
        <v>217</v>
      </c>
      <c r="BM497" s="233" t="s">
        <v>668</v>
      </c>
    </row>
    <row r="498" s="2" customFormat="1">
      <c r="A498" s="39"/>
      <c r="B498" s="40"/>
      <c r="C498" s="41"/>
      <c r="D498" s="235" t="s">
        <v>179</v>
      </c>
      <c r="E498" s="41"/>
      <c r="F498" s="236" t="s">
        <v>656</v>
      </c>
      <c r="G498" s="41"/>
      <c r="H498" s="41"/>
      <c r="I498" s="237"/>
      <c r="J498" s="41"/>
      <c r="K498" s="41"/>
      <c r="L498" s="45"/>
      <c r="M498" s="238"/>
      <c r="N498" s="239"/>
      <c r="O498" s="93"/>
      <c r="P498" s="93"/>
      <c r="Q498" s="93"/>
      <c r="R498" s="93"/>
      <c r="S498" s="93"/>
      <c r="T498" s="94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T498" s="18" t="s">
        <v>179</v>
      </c>
      <c r="AU498" s="18" t="s">
        <v>177</v>
      </c>
    </row>
    <row r="499" s="2" customFormat="1">
      <c r="A499" s="39"/>
      <c r="B499" s="40"/>
      <c r="C499" s="41"/>
      <c r="D499" s="235" t="s">
        <v>1453</v>
      </c>
      <c r="E499" s="41"/>
      <c r="F499" s="294" t="s">
        <v>1717</v>
      </c>
      <c r="G499" s="41"/>
      <c r="H499" s="41"/>
      <c r="I499" s="237"/>
      <c r="J499" s="41"/>
      <c r="K499" s="41"/>
      <c r="L499" s="45"/>
      <c r="M499" s="238"/>
      <c r="N499" s="239"/>
      <c r="O499" s="93"/>
      <c r="P499" s="93"/>
      <c r="Q499" s="93"/>
      <c r="R499" s="93"/>
      <c r="S499" s="93"/>
      <c r="T499" s="94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T499" s="18" t="s">
        <v>1453</v>
      </c>
      <c r="AU499" s="18" t="s">
        <v>177</v>
      </c>
    </row>
    <row r="500" s="2" customFormat="1" ht="16.5" customHeight="1">
      <c r="A500" s="39"/>
      <c r="B500" s="40"/>
      <c r="C500" s="221" t="s">
        <v>441</v>
      </c>
      <c r="D500" s="221" t="s">
        <v>172</v>
      </c>
      <c r="E500" s="222" t="s">
        <v>659</v>
      </c>
      <c r="F500" s="223" t="s">
        <v>660</v>
      </c>
      <c r="G500" s="224" t="s">
        <v>281</v>
      </c>
      <c r="H500" s="225">
        <v>1</v>
      </c>
      <c r="I500" s="226"/>
      <c r="J500" s="227">
        <f>ROUND(I500*H500,2)</f>
        <v>0</v>
      </c>
      <c r="K500" s="228"/>
      <c r="L500" s="45"/>
      <c r="M500" s="229" t="s">
        <v>1</v>
      </c>
      <c r="N500" s="230" t="s">
        <v>41</v>
      </c>
      <c r="O500" s="93"/>
      <c r="P500" s="231">
        <f>O500*H500</f>
        <v>0</v>
      </c>
      <c r="Q500" s="231">
        <v>0.00189</v>
      </c>
      <c r="R500" s="231">
        <f>Q500*H500</f>
        <v>0.00189</v>
      </c>
      <c r="S500" s="231">
        <v>0</v>
      </c>
      <c r="T500" s="232">
        <f>S500*H500</f>
        <v>0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33" t="s">
        <v>217</v>
      </c>
      <c r="AT500" s="233" t="s">
        <v>172</v>
      </c>
      <c r="AU500" s="233" t="s">
        <v>177</v>
      </c>
      <c r="AY500" s="18" t="s">
        <v>169</v>
      </c>
      <c r="BE500" s="234">
        <f>IF(N500="základní",J500,0)</f>
        <v>0</v>
      </c>
      <c r="BF500" s="234">
        <f>IF(N500="snížená",J500,0)</f>
        <v>0</v>
      </c>
      <c r="BG500" s="234">
        <f>IF(N500="zákl. přenesená",J500,0)</f>
        <v>0</v>
      </c>
      <c r="BH500" s="234">
        <f>IF(N500="sníž. přenesená",J500,0)</f>
        <v>0</v>
      </c>
      <c r="BI500" s="234">
        <f>IF(N500="nulová",J500,0)</f>
        <v>0</v>
      </c>
      <c r="BJ500" s="18" t="s">
        <v>178</v>
      </c>
      <c r="BK500" s="234">
        <f>ROUND(I500*H500,2)</f>
        <v>0</v>
      </c>
      <c r="BL500" s="18" t="s">
        <v>217</v>
      </c>
      <c r="BM500" s="233" t="s">
        <v>671</v>
      </c>
    </row>
    <row r="501" s="2" customFormat="1">
      <c r="A501" s="39"/>
      <c r="B501" s="40"/>
      <c r="C501" s="41"/>
      <c r="D501" s="235" t="s">
        <v>179</v>
      </c>
      <c r="E501" s="41"/>
      <c r="F501" s="236" t="s">
        <v>660</v>
      </c>
      <c r="G501" s="41"/>
      <c r="H501" s="41"/>
      <c r="I501" s="237"/>
      <c r="J501" s="41"/>
      <c r="K501" s="41"/>
      <c r="L501" s="45"/>
      <c r="M501" s="238"/>
      <c r="N501" s="239"/>
      <c r="O501" s="93"/>
      <c r="P501" s="93"/>
      <c r="Q501" s="93"/>
      <c r="R501" s="93"/>
      <c r="S501" s="93"/>
      <c r="T501" s="94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T501" s="18" t="s">
        <v>179</v>
      </c>
      <c r="AU501" s="18" t="s">
        <v>177</v>
      </c>
    </row>
    <row r="502" s="2" customFormat="1" ht="24.15" customHeight="1">
      <c r="A502" s="39"/>
      <c r="B502" s="40"/>
      <c r="C502" s="221" t="s">
        <v>672</v>
      </c>
      <c r="D502" s="221" t="s">
        <v>172</v>
      </c>
      <c r="E502" s="222" t="s">
        <v>662</v>
      </c>
      <c r="F502" s="223" t="s">
        <v>663</v>
      </c>
      <c r="G502" s="224" t="s">
        <v>281</v>
      </c>
      <c r="H502" s="225">
        <v>4</v>
      </c>
      <c r="I502" s="226"/>
      <c r="J502" s="227">
        <f>ROUND(I502*H502,2)</f>
        <v>0</v>
      </c>
      <c r="K502" s="228"/>
      <c r="L502" s="45"/>
      <c r="M502" s="229" t="s">
        <v>1</v>
      </c>
      <c r="N502" s="230" t="s">
        <v>41</v>
      </c>
      <c r="O502" s="93"/>
      <c r="P502" s="231">
        <f>O502*H502</f>
        <v>0</v>
      </c>
      <c r="Q502" s="231">
        <v>0.00024000000000000001</v>
      </c>
      <c r="R502" s="231">
        <f>Q502*H502</f>
        <v>0.00096000000000000002</v>
      </c>
      <c r="S502" s="231">
        <v>0</v>
      </c>
      <c r="T502" s="232">
        <f>S502*H502</f>
        <v>0</v>
      </c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R502" s="233" t="s">
        <v>217</v>
      </c>
      <c r="AT502" s="233" t="s">
        <v>172</v>
      </c>
      <c r="AU502" s="233" t="s">
        <v>177</v>
      </c>
      <c r="AY502" s="18" t="s">
        <v>169</v>
      </c>
      <c r="BE502" s="234">
        <f>IF(N502="základní",J502,0)</f>
        <v>0</v>
      </c>
      <c r="BF502" s="234">
        <f>IF(N502="snížená",J502,0)</f>
        <v>0</v>
      </c>
      <c r="BG502" s="234">
        <f>IF(N502="zákl. přenesená",J502,0)</f>
        <v>0</v>
      </c>
      <c r="BH502" s="234">
        <f>IF(N502="sníž. přenesená",J502,0)</f>
        <v>0</v>
      </c>
      <c r="BI502" s="234">
        <f>IF(N502="nulová",J502,0)</f>
        <v>0</v>
      </c>
      <c r="BJ502" s="18" t="s">
        <v>178</v>
      </c>
      <c r="BK502" s="234">
        <f>ROUND(I502*H502,2)</f>
        <v>0</v>
      </c>
      <c r="BL502" s="18" t="s">
        <v>217</v>
      </c>
      <c r="BM502" s="233" t="s">
        <v>675</v>
      </c>
    </row>
    <row r="503" s="2" customFormat="1">
      <c r="A503" s="39"/>
      <c r="B503" s="40"/>
      <c r="C503" s="41"/>
      <c r="D503" s="235" t="s">
        <v>179</v>
      </c>
      <c r="E503" s="41"/>
      <c r="F503" s="236" t="s">
        <v>663</v>
      </c>
      <c r="G503" s="41"/>
      <c r="H503" s="41"/>
      <c r="I503" s="237"/>
      <c r="J503" s="41"/>
      <c r="K503" s="41"/>
      <c r="L503" s="45"/>
      <c r="M503" s="238"/>
      <c r="N503" s="239"/>
      <c r="O503" s="93"/>
      <c r="P503" s="93"/>
      <c r="Q503" s="93"/>
      <c r="R503" s="93"/>
      <c r="S503" s="93"/>
      <c r="T503" s="94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T503" s="18" t="s">
        <v>179</v>
      </c>
      <c r="AU503" s="18" t="s">
        <v>177</v>
      </c>
    </row>
    <row r="504" s="2" customFormat="1" ht="16.5" customHeight="1">
      <c r="A504" s="39"/>
      <c r="B504" s="40"/>
      <c r="C504" s="221" t="s">
        <v>446</v>
      </c>
      <c r="D504" s="221" t="s">
        <v>172</v>
      </c>
      <c r="E504" s="222" t="s">
        <v>666</v>
      </c>
      <c r="F504" s="223" t="s">
        <v>667</v>
      </c>
      <c r="G504" s="224" t="s">
        <v>281</v>
      </c>
      <c r="H504" s="225">
        <v>3</v>
      </c>
      <c r="I504" s="226"/>
      <c r="J504" s="227">
        <f>ROUND(I504*H504,2)</f>
        <v>0</v>
      </c>
      <c r="K504" s="228"/>
      <c r="L504" s="45"/>
      <c r="M504" s="229" t="s">
        <v>1</v>
      </c>
      <c r="N504" s="230" t="s">
        <v>41</v>
      </c>
      <c r="O504" s="93"/>
      <c r="P504" s="231">
        <f>O504*H504</f>
        <v>0</v>
      </c>
      <c r="Q504" s="231">
        <v>0</v>
      </c>
      <c r="R504" s="231">
        <f>Q504*H504</f>
        <v>0</v>
      </c>
      <c r="S504" s="231">
        <v>0.00156</v>
      </c>
      <c r="T504" s="232">
        <f>S504*H504</f>
        <v>0.0046800000000000001</v>
      </c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R504" s="233" t="s">
        <v>217</v>
      </c>
      <c r="AT504" s="233" t="s">
        <v>172</v>
      </c>
      <c r="AU504" s="233" t="s">
        <v>177</v>
      </c>
      <c r="AY504" s="18" t="s">
        <v>169</v>
      </c>
      <c r="BE504" s="234">
        <f>IF(N504="základní",J504,0)</f>
        <v>0</v>
      </c>
      <c r="BF504" s="234">
        <f>IF(N504="snížená",J504,0)</f>
        <v>0</v>
      </c>
      <c r="BG504" s="234">
        <f>IF(N504="zákl. přenesená",J504,0)</f>
        <v>0</v>
      </c>
      <c r="BH504" s="234">
        <f>IF(N504="sníž. přenesená",J504,0)</f>
        <v>0</v>
      </c>
      <c r="BI504" s="234">
        <f>IF(N504="nulová",J504,0)</f>
        <v>0</v>
      </c>
      <c r="BJ504" s="18" t="s">
        <v>178</v>
      </c>
      <c r="BK504" s="234">
        <f>ROUND(I504*H504,2)</f>
        <v>0</v>
      </c>
      <c r="BL504" s="18" t="s">
        <v>217</v>
      </c>
      <c r="BM504" s="233" t="s">
        <v>678</v>
      </c>
    </row>
    <row r="505" s="2" customFormat="1">
      <c r="A505" s="39"/>
      <c r="B505" s="40"/>
      <c r="C505" s="41"/>
      <c r="D505" s="235" t="s">
        <v>179</v>
      </c>
      <c r="E505" s="41"/>
      <c r="F505" s="236" t="s">
        <v>667</v>
      </c>
      <c r="G505" s="41"/>
      <c r="H505" s="41"/>
      <c r="I505" s="237"/>
      <c r="J505" s="41"/>
      <c r="K505" s="41"/>
      <c r="L505" s="45"/>
      <c r="M505" s="238"/>
      <c r="N505" s="239"/>
      <c r="O505" s="93"/>
      <c r="P505" s="93"/>
      <c r="Q505" s="93"/>
      <c r="R505" s="93"/>
      <c r="S505" s="93"/>
      <c r="T505" s="94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T505" s="18" t="s">
        <v>179</v>
      </c>
      <c r="AU505" s="18" t="s">
        <v>177</v>
      </c>
    </row>
    <row r="506" s="2" customFormat="1" ht="24.15" customHeight="1">
      <c r="A506" s="39"/>
      <c r="B506" s="40"/>
      <c r="C506" s="221" t="s">
        <v>679</v>
      </c>
      <c r="D506" s="221" t="s">
        <v>172</v>
      </c>
      <c r="E506" s="222" t="s">
        <v>669</v>
      </c>
      <c r="F506" s="223" t="s">
        <v>670</v>
      </c>
      <c r="G506" s="224" t="s">
        <v>281</v>
      </c>
      <c r="H506" s="225">
        <v>1</v>
      </c>
      <c r="I506" s="226"/>
      <c r="J506" s="227">
        <f>ROUND(I506*H506,2)</f>
        <v>0</v>
      </c>
      <c r="K506" s="228"/>
      <c r="L506" s="45"/>
      <c r="M506" s="229" t="s">
        <v>1</v>
      </c>
      <c r="N506" s="230" t="s">
        <v>41</v>
      </c>
      <c r="O506" s="93"/>
      <c r="P506" s="231">
        <f>O506*H506</f>
        <v>0</v>
      </c>
      <c r="Q506" s="231">
        <v>0.0018</v>
      </c>
      <c r="R506" s="231">
        <f>Q506*H506</f>
        <v>0.0018</v>
      </c>
      <c r="S506" s="231">
        <v>0</v>
      </c>
      <c r="T506" s="232">
        <f>S506*H506</f>
        <v>0</v>
      </c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R506" s="233" t="s">
        <v>217</v>
      </c>
      <c r="AT506" s="233" t="s">
        <v>172</v>
      </c>
      <c r="AU506" s="233" t="s">
        <v>177</v>
      </c>
      <c r="AY506" s="18" t="s">
        <v>169</v>
      </c>
      <c r="BE506" s="234">
        <f>IF(N506="základní",J506,0)</f>
        <v>0</v>
      </c>
      <c r="BF506" s="234">
        <f>IF(N506="snížená",J506,0)</f>
        <v>0</v>
      </c>
      <c r="BG506" s="234">
        <f>IF(N506="zákl. přenesená",J506,0)</f>
        <v>0</v>
      </c>
      <c r="BH506" s="234">
        <f>IF(N506="sníž. přenesená",J506,0)</f>
        <v>0</v>
      </c>
      <c r="BI506" s="234">
        <f>IF(N506="nulová",J506,0)</f>
        <v>0</v>
      </c>
      <c r="BJ506" s="18" t="s">
        <v>178</v>
      </c>
      <c r="BK506" s="234">
        <f>ROUND(I506*H506,2)</f>
        <v>0</v>
      </c>
      <c r="BL506" s="18" t="s">
        <v>217</v>
      </c>
      <c r="BM506" s="233" t="s">
        <v>682</v>
      </c>
    </row>
    <row r="507" s="2" customFormat="1">
      <c r="A507" s="39"/>
      <c r="B507" s="40"/>
      <c r="C507" s="41"/>
      <c r="D507" s="235" t="s">
        <v>179</v>
      </c>
      <c r="E507" s="41"/>
      <c r="F507" s="236" t="s">
        <v>670</v>
      </c>
      <c r="G507" s="41"/>
      <c r="H507" s="41"/>
      <c r="I507" s="237"/>
      <c r="J507" s="41"/>
      <c r="K507" s="41"/>
      <c r="L507" s="45"/>
      <c r="M507" s="238"/>
      <c r="N507" s="239"/>
      <c r="O507" s="93"/>
      <c r="P507" s="93"/>
      <c r="Q507" s="93"/>
      <c r="R507" s="93"/>
      <c r="S507" s="93"/>
      <c r="T507" s="94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T507" s="18" t="s">
        <v>179</v>
      </c>
      <c r="AU507" s="18" t="s">
        <v>177</v>
      </c>
    </row>
    <row r="508" s="2" customFormat="1" ht="16.5" customHeight="1">
      <c r="A508" s="39"/>
      <c r="B508" s="40"/>
      <c r="C508" s="221" t="s">
        <v>449</v>
      </c>
      <c r="D508" s="221" t="s">
        <v>172</v>
      </c>
      <c r="E508" s="222" t="s">
        <v>673</v>
      </c>
      <c r="F508" s="223" t="s">
        <v>674</v>
      </c>
      <c r="G508" s="224" t="s">
        <v>281</v>
      </c>
      <c r="H508" s="225">
        <v>1</v>
      </c>
      <c r="I508" s="226"/>
      <c r="J508" s="227">
        <f>ROUND(I508*H508,2)</f>
        <v>0</v>
      </c>
      <c r="K508" s="228"/>
      <c r="L508" s="45"/>
      <c r="M508" s="229" t="s">
        <v>1</v>
      </c>
      <c r="N508" s="230" t="s">
        <v>41</v>
      </c>
      <c r="O508" s="93"/>
      <c r="P508" s="231">
        <f>O508*H508</f>
        <v>0</v>
      </c>
      <c r="Q508" s="231">
        <v>0.0018400000000000001</v>
      </c>
      <c r="R508" s="231">
        <f>Q508*H508</f>
        <v>0.0018400000000000001</v>
      </c>
      <c r="S508" s="231">
        <v>0</v>
      </c>
      <c r="T508" s="232">
        <f>S508*H508</f>
        <v>0</v>
      </c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R508" s="233" t="s">
        <v>217</v>
      </c>
      <c r="AT508" s="233" t="s">
        <v>172</v>
      </c>
      <c r="AU508" s="233" t="s">
        <v>177</v>
      </c>
      <c r="AY508" s="18" t="s">
        <v>169</v>
      </c>
      <c r="BE508" s="234">
        <f>IF(N508="základní",J508,0)</f>
        <v>0</v>
      </c>
      <c r="BF508" s="234">
        <f>IF(N508="snížená",J508,0)</f>
        <v>0</v>
      </c>
      <c r="BG508" s="234">
        <f>IF(N508="zákl. přenesená",J508,0)</f>
        <v>0</v>
      </c>
      <c r="BH508" s="234">
        <f>IF(N508="sníž. přenesená",J508,0)</f>
        <v>0</v>
      </c>
      <c r="BI508" s="234">
        <f>IF(N508="nulová",J508,0)</f>
        <v>0</v>
      </c>
      <c r="BJ508" s="18" t="s">
        <v>178</v>
      </c>
      <c r="BK508" s="234">
        <f>ROUND(I508*H508,2)</f>
        <v>0</v>
      </c>
      <c r="BL508" s="18" t="s">
        <v>217</v>
      </c>
      <c r="BM508" s="233" t="s">
        <v>685</v>
      </c>
    </row>
    <row r="509" s="2" customFormat="1">
      <c r="A509" s="39"/>
      <c r="B509" s="40"/>
      <c r="C509" s="41"/>
      <c r="D509" s="235" t="s">
        <v>179</v>
      </c>
      <c r="E509" s="41"/>
      <c r="F509" s="236" t="s">
        <v>674</v>
      </c>
      <c r="G509" s="41"/>
      <c r="H509" s="41"/>
      <c r="I509" s="237"/>
      <c r="J509" s="41"/>
      <c r="K509" s="41"/>
      <c r="L509" s="45"/>
      <c r="M509" s="238"/>
      <c r="N509" s="239"/>
      <c r="O509" s="93"/>
      <c r="P509" s="93"/>
      <c r="Q509" s="93"/>
      <c r="R509" s="93"/>
      <c r="S509" s="93"/>
      <c r="T509" s="94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T509" s="18" t="s">
        <v>179</v>
      </c>
      <c r="AU509" s="18" t="s">
        <v>177</v>
      </c>
    </row>
    <row r="510" s="2" customFormat="1" ht="24.15" customHeight="1">
      <c r="A510" s="39"/>
      <c r="B510" s="40"/>
      <c r="C510" s="221" t="s">
        <v>686</v>
      </c>
      <c r="D510" s="221" t="s">
        <v>172</v>
      </c>
      <c r="E510" s="222" t="s">
        <v>676</v>
      </c>
      <c r="F510" s="223" t="s">
        <v>677</v>
      </c>
      <c r="G510" s="224" t="s">
        <v>281</v>
      </c>
      <c r="H510" s="225">
        <v>1</v>
      </c>
      <c r="I510" s="226"/>
      <c r="J510" s="227">
        <f>ROUND(I510*H510,2)</f>
        <v>0</v>
      </c>
      <c r="K510" s="228"/>
      <c r="L510" s="45"/>
      <c r="M510" s="229" t="s">
        <v>1</v>
      </c>
      <c r="N510" s="230" t="s">
        <v>41</v>
      </c>
      <c r="O510" s="93"/>
      <c r="P510" s="231">
        <f>O510*H510</f>
        <v>0</v>
      </c>
      <c r="Q510" s="231">
        <v>0.0019599999999999999</v>
      </c>
      <c r="R510" s="231">
        <f>Q510*H510</f>
        <v>0.0019599999999999999</v>
      </c>
      <c r="S510" s="231">
        <v>0</v>
      </c>
      <c r="T510" s="232">
        <f>S510*H510</f>
        <v>0</v>
      </c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R510" s="233" t="s">
        <v>217</v>
      </c>
      <c r="AT510" s="233" t="s">
        <v>172</v>
      </c>
      <c r="AU510" s="233" t="s">
        <v>177</v>
      </c>
      <c r="AY510" s="18" t="s">
        <v>169</v>
      </c>
      <c r="BE510" s="234">
        <f>IF(N510="základní",J510,0)</f>
        <v>0</v>
      </c>
      <c r="BF510" s="234">
        <f>IF(N510="snížená",J510,0)</f>
        <v>0</v>
      </c>
      <c r="BG510" s="234">
        <f>IF(N510="zákl. přenesená",J510,0)</f>
        <v>0</v>
      </c>
      <c r="BH510" s="234">
        <f>IF(N510="sníž. přenesená",J510,0)</f>
        <v>0</v>
      </c>
      <c r="BI510" s="234">
        <f>IF(N510="nulová",J510,0)</f>
        <v>0</v>
      </c>
      <c r="BJ510" s="18" t="s">
        <v>178</v>
      </c>
      <c r="BK510" s="234">
        <f>ROUND(I510*H510,2)</f>
        <v>0</v>
      </c>
      <c r="BL510" s="18" t="s">
        <v>217</v>
      </c>
      <c r="BM510" s="233" t="s">
        <v>689</v>
      </c>
    </row>
    <row r="511" s="2" customFormat="1">
      <c r="A511" s="39"/>
      <c r="B511" s="40"/>
      <c r="C511" s="41"/>
      <c r="D511" s="235" t="s">
        <v>179</v>
      </c>
      <c r="E511" s="41"/>
      <c r="F511" s="236" t="s">
        <v>677</v>
      </c>
      <c r="G511" s="41"/>
      <c r="H511" s="41"/>
      <c r="I511" s="237"/>
      <c r="J511" s="41"/>
      <c r="K511" s="41"/>
      <c r="L511" s="45"/>
      <c r="M511" s="238"/>
      <c r="N511" s="239"/>
      <c r="O511" s="93"/>
      <c r="P511" s="93"/>
      <c r="Q511" s="93"/>
      <c r="R511" s="93"/>
      <c r="S511" s="93"/>
      <c r="T511" s="94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T511" s="18" t="s">
        <v>179</v>
      </c>
      <c r="AU511" s="18" t="s">
        <v>177</v>
      </c>
    </row>
    <row r="512" s="2" customFormat="1" ht="16.5" customHeight="1">
      <c r="A512" s="39"/>
      <c r="B512" s="40"/>
      <c r="C512" s="221" t="s">
        <v>690</v>
      </c>
      <c r="D512" s="221" t="s">
        <v>172</v>
      </c>
      <c r="E512" s="222" t="s">
        <v>680</v>
      </c>
      <c r="F512" s="223" t="s">
        <v>681</v>
      </c>
      <c r="G512" s="224" t="s">
        <v>186</v>
      </c>
      <c r="H512" s="225">
        <v>3</v>
      </c>
      <c r="I512" s="226"/>
      <c r="J512" s="227">
        <f>ROUND(I512*H512,2)</f>
        <v>0</v>
      </c>
      <c r="K512" s="228"/>
      <c r="L512" s="45"/>
      <c r="M512" s="229" t="s">
        <v>1</v>
      </c>
      <c r="N512" s="230" t="s">
        <v>41</v>
      </c>
      <c r="O512" s="93"/>
      <c r="P512" s="231">
        <f>O512*H512</f>
        <v>0</v>
      </c>
      <c r="Q512" s="231">
        <v>0</v>
      </c>
      <c r="R512" s="231">
        <f>Q512*H512</f>
        <v>0</v>
      </c>
      <c r="S512" s="231">
        <v>0.00084999999999999995</v>
      </c>
      <c r="T512" s="232">
        <f>S512*H512</f>
        <v>0.0025499999999999997</v>
      </c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R512" s="233" t="s">
        <v>217</v>
      </c>
      <c r="AT512" s="233" t="s">
        <v>172</v>
      </c>
      <c r="AU512" s="233" t="s">
        <v>177</v>
      </c>
      <c r="AY512" s="18" t="s">
        <v>169</v>
      </c>
      <c r="BE512" s="234">
        <f>IF(N512="základní",J512,0)</f>
        <v>0</v>
      </c>
      <c r="BF512" s="234">
        <f>IF(N512="snížená",J512,0)</f>
        <v>0</v>
      </c>
      <c r="BG512" s="234">
        <f>IF(N512="zákl. přenesená",J512,0)</f>
        <v>0</v>
      </c>
      <c r="BH512" s="234">
        <f>IF(N512="sníž. přenesená",J512,0)</f>
        <v>0</v>
      </c>
      <c r="BI512" s="234">
        <f>IF(N512="nulová",J512,0)</f>
        <v>0</v>
      </c>
      <c r="BJ512" s="18" t="s">
        <v>178</v>
      </c>
      <c r="BK512" s="234">
        <f>ROUND(I512*H512,2)</f>
        <v>0</v>
      </c>
      <c r="BL512" s="18" t="s">
        <v>217</v>
      </c>
      <c r="BM512" s="233" t="s">
        <v>693</v>
      </c>
    </row>
    <row r="513" s="2" customFormat="1">
      <c r="A513" s="39"/>
      <c r="B513" s="40"/>
      <c r="C513" s="41"/>
      <c r="D513" s="235" t="s">
        <v>179</v>
      </c>
      <c r="E513" s="41"/>
      <c r="F513" s="236" t="s">
        <v>681</v>
      </c>
      <c r="G513" s="41"/>
      <c r="H513" s="41"/>
      <c r="I513" s="237"/>
      <c r="J513" s="41"/>
      <c r="K513" s="41"/>
      <c r="L513" s="45"/>
      <c r="M513" s="238"/>
      <c r="N513" s="239"/>
      <c r="O513" s="93"/>
      <c r="P513" s="93"/>
      <c r="Q513" s="93"/>
      <c r="R513" s="93"/>
      <c r="S513" s="93"/>
      <c r="T513" s="94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T513" s="18" t="s">
        <v>179</v>
      </c>
      <c r="AU513" s="18" t="s">
        <v>177</v>
      </c>
    </row>
    <row r="514" s="2" customFormat="1" ht="16.5" customHeight="1">
      <c r="A514" s="39"/>
      <c r="B514" s="40"/>
      <c r="C514" s="221" t="s">
        <v>694</v>
      </c>
      <c r="D514" s="221" t="s">
        <v>172</v>
      </c>
      <c r="E514" s="222" t="s">
        <v>683</v>
      </c>
      <c r="F514" s="223" t="s">
        <v>684</v>
      </c>
      <c r="G514" s="224" t="s">
        <v>186</v>
      </c>
      <c r="H514" s="225">
        <v>1</v>
      </c>
      <c r="I514" s="226"/>
      <c r="J514" s="227">
        <f>ROUND(I514*H514,2)</f>
        <v>0</v>
      </c>
      <c r="K514" s="228"/>
      <c r="L514" s="45"/>
      <c r="M514" s="229" t="s">
        <v>1</v>
      </c>
      <c r="N514" s="230" t="s">
        <v>41</v>
      </c>
      <c r="O514" s="93"/>
      <c r="P514" s="231">
        <f>O514*H514</f>
        <v>0</v>
      </c>
      <c r="Q514" s="231">
        <v>0.00024000000000000001</v>
      </c>
      <c r="R514" s="231">
        <f>Q514*H514</f>
        <v>0.00024000000000000001</v>
      </c>
      <c r="S514" s="231">
        <v>0</v>
      </c>
      <c r="T514" s="232">
        <f>S514*H514</f>
        <v>0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33" t="s">
        <v>217</v>
      </c>
      <c r="AT514" s="233" t="s">
        <v>172</v>
      </c>
      <c r="AU514" s="233" t="s">
        <v>177</v>
      </c>
      <c r="AY514" s="18" t="s">
        <v>169</v>
      </c>
      <c r="BE514" s="234">
        <f>IF(N514="základní",J514,0)</f>
        <v>0</v>
      </c>
      <c r="BF514" s="234">
        <f>IF(N514="snížená",J514,0)</f>
        <v>0</v>
      </c>
      <c r="BG514" s="234">
        <f>IF(N514="zákl. přenesená",J514,0)</f>
        <v>0</v>
      </c>
      <c r="BH514" s="234">
        <f>IF(N514="sníž. přenesená",J514,0)</f>
        <v>0</v>
      </c>
      <c r="BI514" s="234">
        <f>IF(N514="nulová",J514,0)</f>
        <v>0</v>
      </c>
      <c r="BJ514" s="18" t="s">
        <v>178</v>
      </c>
      <c r="BK514" s="234">
        <f>ROUND(I514*H514,2)</f>
        <v>0</v>
      </c>
      <c r="BL514" s="18" t="s">
        <v>217</v>
      </c>
      <c r="BM514" s="233" t="s">
        <v>1200</v>
      </c>
    </row>
    <row r="515" s="2" customFormat="1">
      <c r="A515" s="39"/>
      <c r="B515" s="40"/>
      <c r="C515" s="41"/>
      <c r="D515" s="235" t="s">
        <v>179</v>
      </c>
      <c r="E515" s="41"/>
      <c r="F515" s="236" t="s">
        <v>684</v>
      </c>
      <c r="G515" s="41"/>
      <c r="H515" s="41"/>
      <c r="I515" s="237"/>
      <c r="J515" s="41"/>
      <c r="K515" s="41"/>
      <c r="L515" s="45"/>
      <c r="M515" s="238"/>
      <c r="N515" s="239"/>
      <c r="O515" s="93"/>
      <c r="P515" s="93"/>
      <c r="Q515" s="93"/>
      <c r="R515" s="93"/>
      <c r="S515" s="93"/>
      <c r="T515" s="94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18" t="s">
        <v>179</v>
      </c>
      <c r="AU515" s="18" t="s">
        <v>177</v>
      </c>
    </row>
    <row r="516" s="2" customFormat="1" ht="24.15" customHeight="1">
      <c r="A516" s="39"/>
      <c r="B516" s="40"/>
      <c r="C516" s="221" t="s">
        <v>459</v>
      </c>
      <c r="D516" s="221" t="s">
        <v>172</v>
      </c>
      <c r="E516" s="222" t="s">
        <v>687</v>
      </c>
      <c r="F516" s="223" t="s">
        <v>688</v>
      </c>
      <c r="G516" s="224" t="s">
        <v>186</v>
      </c>
      <c r="H516" s="225">
        <v>2</v>
      </c>
      <c r="I516" s="226"/>
      <c r="J516" s="227">
        <f>ROUND(I516*H516,2)</f>
        <v>0</v>
      </c>
      <c r="K516" s="228"/>
      <c r="L516" s="45"/>
      <c r="M516" s="229" t="s">
        <v>1</v>
      </c>
      <c r="N516" s="230" t="s">
        <v>41</v>
      </c>
      <c r="O516" s="93"/>
      <c r="P516" s="231">
        <f>O516*H516</f>
        <v>0</v>
      </c>
      <c r="Q516" s="231">
        <v>0.00046999999999999999</v>
      </c>
      <c r="R516" s="231">
        <f>Q516*H516</f>
        <v>0.00093999999999999997</v>
      </c>
      <c r="S516" s="231">
        <v>0</v>
      </c>
      <c r="T516" s="232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33" t="s">
        <v>217</v>
      </c>
      <c r="AT516" s="233" t="s">
        <v>172</v>
      </c>
      <c r="AU516" s="233" t="s">
        <v>177</v>
      </c>
      <c r="AY516" s="18" t="s">
        <v>169</v>
      </c>
      <c r="BE516" s="234">
        <f>IF(N516="základní",J516,0)</f>
        <v>0</v>
      </c>
      <c r="BF516" s="234">
        <f>IF(N516="snížená",J516,0)</f>
        <v>0</v>
      </c>
      <c r="BG516" s="234">
        <f>IF(N516="zákl. přenesená",J516,0)</f>
        <v>0</v>
      </c>
      <c r="BH516" s="234">
        <f>IF(N516="sníž. přenesená",J516,0)</f>
        <v>0</v>
      </c>
      <c r="BI516" s="234">
        <f>IF(N516="nulová",J516,0)</f>
        <v>0</v>
      </c>
      <c r="BJ516" s="18" t="s">
        <v>178</v>
      </c>
      <c r="BK516" s="234">
        <f>ROUND(I516*H516,2)</f>
        <v>0</v>
      </c>
      <c r="BL516" s="18" t="s">
        <v>217</v>
      </c>
      <c r="BM516" s="233" t="s">
        <v>703</v>
      </c>
    </row>
    <row r="517" s="2" customFormat="1">
      <c r="A517" s="39"/>
      <c r="B517" s="40"/>
      <c r="C517" s="41"/>
      <c r="D517" s="235" t="s">
        <v>179</v>
      </c>
      <c r="E517" s="41"/>
      <c r="F517" s="236" t="s">
        <v>688</v>
      </c>
      <c r="G517" s="41"/>
      <c r="H517" s="41"/>
      <c r="I517" s="237"/>
      <c r="J517" s="41"/>
      <c r="K517" s="41"/>
      <c r="L517" s="45"/>
      <c r="M517" s="238"/>
      <c r="N517" s="239"/>
      <c r="O517" s="93"/>
      <c r="P517" s="93"/>
      <c r="Q517" s="93"/>
      <c r="R517" s="93"/>
      <c r="S517" s="93"/>
      <c r="T517" s="94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T517" s="18" t="s">
        <v>179</v>
      </c>
      <c r="AU517" s="18" t="s">
        <v>177</v>
      </c>
    </row>
    <row r="518" s="2" customFormat="1" ht="24.15" customHeight="1">
      <c r="A518" s="39"/>
      <c r="B518" s="40"/>
      <c r="C518" s="221" t="s">
        <v>704</v>
      </c>
      <c r="D518" s="221" t="s">
        <v>172</v>
      </c>
      <c r="E518" s="222" t="s">
        <v>691</v>
      </c>
      <c r="F518" s="223" t="s">
        <v>692</v>
      </c>
      <c r="G518" s="224" t="s">
        <v>186</v>
      </c>
      <c r="H518" s="225">
        <v>1</v>
      </c>
      <c r="I518" s="226"/>
      <c r="J518" s="227">
        <f>ROUND(I518*H518,2)</f>
        <v>0</v>
      </c>
      <c r="K518" s="228"/>
      <c r="L518" s="45"/>
      <c r="M518" s="229" t="s">
        <v>1</v>
      </c>
      <c r="N518" s="230" t="s">
        <v>41</v>
      </c>
      <c r="O518" s="93"/>
      <c r="P518" s="231">
        <f>O518*H518</f>
        <v>0</v>
      </c>
      <c r="Q518" s="231">
        <v>0.0010100000000000001</v>
      </c>
      <c r="R518" s="231">
        <f>Q518*H518</f>
        <v>0.0010100000000000001</v>
      </c>
      <c r="S518" s="231">
        <v>0</v>
      </c>
      <c r="T518" s="232">
        <f>S518*H518</f>
        <v>0</v>
      </c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R518" s="233" t="s">
        <v>217</v>
      </c>
      <c r="AT518" s="233" t="s">
        <v>172</v>
      </c>
      <c r="AU518" s="233" t="s">
        <v>177</v>
      </c>
      <c r="AY518" s="18" t="s">
        <v>169</v>
      </c>
      <c r="BE518" s="234">
        <f>IF(N518="základní",J518,0)</f>
        <v>0</v>
      </c>
      <c r="BF518" s="234">
        <f>IF(N518="snížená",J518,0)</f>
        <v>0</v>
      </c>
      <c r="BG518" s="234">
        <f>IF(N518="zákl. přenesená",J518,0)</f>
        <v>0</v>
      </c>
      <c r="BH518" s="234">
        <f>IF(N518="sníž. přenesená",J518,0)</f>
        <v>0</v>
      </c>
      <c r="BI518" s="234">
        <f>IF(N518="nulová",J518,0)</f>
        <v>0</v>
      </c>
      <c r="BJ518" s="18" t="s">
        <v>178</v>
      </c>
      <c r="BK518" s="234">
        <f>ROUND(I518*H518,2)</f>
        <v>0</v>
      </c>
      <c r="BL518" s="18" t="s">
        <v>217</v>
      </c>
      <c r="BM518" s="233" t="s">
        <v>1218</v>
      </c>
    </row>
    <row r="519" s="2" customFormat="1">
      <c r="A519" s="39"/>
      <c r="B519" s="40"/>
      <c r="C519" s="41"/>
      <c r="D519" s="235" t="s">
        <v>179</v>
      </c>
      <c r="E519" s="41"/>
      <c r="F519" s="236" t="s">
        <v>692</v>
      </c>
      <c r="G519" s="41"/>
      <c r="H519" s="41"/>
      <c r="I519" s="237"/>
      <c r="J519" s="41"/>
      <c r="K519" s="41"/>
      <c r="L519" s="45"/>
      <c r="M519" s="238"/>
      <c r="N519" s="239"/>
      <c r="O519" s="93"/>
      <c r="P519" s="93"/>
      <c r="Q519" s="93"/>
      <c r="R519" s="93"/>
      <c r="S519" s="93"/>
      <c r="T519" s="94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T519" s="18" t="s">
        <v>179</v>
      </c>
      <c r="AU519" s="18" t="s">
        <v>177</v>
      </c>
    </row>
    <row r="520" s="2" customFormat="1" ht="24.15" customHeight="1">
      <c r="A520" s="39"/>
      <c r="B520" s="40"/>
      <c r="C520" s="221" t="s">
        <v>464</v>
      </c>
      <c r="D520" s="221" t="s">
        <v>172</v>
      </c>
      <c r="E520" s="222" t="s">
        <v>695</v>
      </c>
      <c r="F520" s="223" t="s">
        <v>696</v>
      </c>
      <c r="G520" s="224" t="s">
        <v>175</v>
      </c>
      <c r="H520" s="225">
        <v>0.13700000000000001</v>
      </c>
      <c r="I520" s="226"/>
      <c r="J520" s="227">
        <f>ROUND(I520*H520,2)</f>
        <v>0</v>
      </c>
      <c r="K520" s="228"/>
      <c r="L520" s="45"/>
      <c r="M520" s="229" t="s">
        <v>1</v>
      </c>
      <c r="N520" s="230" t="s">
        <v>41</v>
      </c>
      <c r="O520" s="93"/>
      <c r="P520" s="231">
        <f>O520*H520</f>
        <v>0</v>
      </c>
      <c r="Q520" s="231">
        <v>0</v>
      </c>
      <c r="R520" s="231">
        <f>Q520*H520</f>
        <v>0</v>
      </c>
      <c r="S520" s="231">
        <v>0</v>
      </c>
      <c r="T520" s="232">
        <f>S520*H520</f>
        <v>0</v>
      </c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R520" s="233" t="s">
        <v>217</v>
      </c>
      <c r="AT520" s="233" t="s">
        <v>172</v>
      </c>
      <c r="AU520" s="233" t="s">
        <v>177</v>
      </c>
      <c r="AY520" s="18" t="s">
        <v>169</v>
      </c>
      <c r="BE520" s="234">
        <f>IF(N520="základní",J520,0)</f>
        <v>0</v>
      </c>
      <c r="BF520" s="234">
        <f>IF(N520="snížená",J520,0)</f>
        <v>0</v>
      </c>
      <c r="BG520" s="234">
        <f>IF(N520="zákl. přenesená",J520,0)</f>
        <v>0</v>
      </c>
      <c r="BH520" s="234">
        <f>IF(N520="sníž. přenesená",J520,0)</f>
        <v>0</v>
      </c>
      <c r="BI520" s="234">
        <f>IF(N520="nulová",J520,0)</f>
        <v>0</v>
      </c>
      <c r="BJ520" s="18" t="s">
        <v>178</v>
      </c>
      <c r="BK520" s="234">
        <f>ROUND(I520*H520,2)</f>
        <v>0</v>
      </c>
      <c r="BL520" s="18" t="s">
        <v>217</v>
      </c>
      <c r="BM520" s="233" t="s">
        <v>1718</v>
      </c>
    </row>
    <row r="521" s="2" customFormat="1">
      <c r="A521" s="39"/>
      <c r="B521" s="40"/>
      <c r="C521" s="41"/>
      <c r="D521" s="235" t="s">
        <v>179</v>
      </c>
      <c r="E521" s="41"/>
      <c r="F521" s="236" t="s">
        <v>698</v>
      </c>
      <c r="G521" s="41"/>
      <c r="H521" s="41"/>
      <c r="I521" s="237"/>
      <c r="J521" s="41"/>
      <c r="K521" s="41"/>
      <c r="L521" s="45"/>
      <c r="M521" s="238"/>
      <c r="N521" s="239"/>
      <c r="O521" s="93"/>
      <c r="P521" s="93"/>
      <c r="Q521" s="93"/>
      <c r="R521" s="93"/>
      <c r="S521" s="93"/>
      <c r="T521" s="94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T521" s="18" t="s">
        <v>179</v>
      </c>
      <c r="AU521" s="18" t="s">
        <v>177</v>
      </c>
    </row>
    <row r="522" s="12" customFormat="1" ht="22.8" customHeight="1">
      <c r="A522" s="12"/>
      <c r="B522" s="205"/>
      <c r="C522" s="206"/>
      <c r="D522" s="207" t="s">
        <v>72</v>
      </c>
      <c r="E522" s="219" t="s">
        <v>699</v>
      </c>
      <c r="F522" s="219" t="s">
        <v>700</v>
      </c>
      <c r="G522" s="206"/>
      <c r="H522" s="206"/>
      <c r="I522" s="209"/>
      <c r="J522" s="220">
        <f>BK522</f>
        <v>0</v>
      </c>
      <c r="K522" s="206"/>
      <c r="L522" s="211"/>
      <c r="M522" s="212"/>
      <c r="N522" s="213"/>
      <c r="O522" s="213"/>
      <c r="P522" s="214">
        <f>SUM(P523:P526)</f>
        <v>0</v>
      </c>
      <c r="Q522" s="213"/>
      <c r="R522" s="214">
        <f>SUM(R523:R526)</f>
        <v>0.0091999999999999998</v>
      </c>
      <c r="S522" s="213"/>
      <c r="T522" s="215">
        <f>SUM(T523:T526)</f>
        <v>0</v>
      </c>
      <c r="U522" s="12"/>
      <c r="V522" s="12"/>
      <c r="W522" s="12"/>
      <c r="X522" s="12"/>
      <c r="Y522" s="12"/>
      <c r="Z522" s="12"/>
      <c r="AA522" s="12"/>
      <c r="AB522" s="12"/>
      <c r="AC522" s="12"/>
      <c r="AD522" s="12"/>
      <c r="AE522" s="12"/>
      <c r="AR522" s="216" t="s">
        <v>177</v>
      </c>
      <c r="AT522" s="217" t="s">
        <v>72</v>
      </c>
      <c r="AU522" s="217" t="s">
        <v>81</v>
      </c>
      <c r="AY522" s="216" t="s">
        <v>169</v>
      </c>
      <c r="BK522" s="218">
        <f>SUM(BK523:BK526)</f>
        <v>0</v>
      </c>
    </row>
    <row r="523" s="2" customFormat="1" ht="33" customHeight="1">
      <c r="A523" s="39"/>
      <c r="B523" s="40"/>
      <c r="C523" s="221" t="s">
        <v>714</v>
      </c>
      <c r="D523" s="221" t="s">
        <v>172</v>
      </c>
      <c r="E523" s="222" t="s">
        <v>701</v>
      </c>
      <c r="F523" s="223" t="s">
        <v>702</v>
      </c>
      <c r="G523" s="224" t="s">
        <v>281</v>
      </c>
      <c r="H523" s="225">
        <v>1</v>
      </c>
      <c r="I523" s="226"/>
      <c r="J523" s="227">
        <f>ROUND(I523*H523,2)</f>
        <v>0</v>
      </c>
      <c r="K523" s="228"/>
      <c r="L523" s="45"/>
      <c r="M523" s="229" t="s">
        <v>1</v>
      </c>
      <c r="N523" s="230" t="s">
        <v>41</v>
      </c>
      <c r="O523" s="93"/>
      <c r="P523" s="231">
        <f>O523*H523</f>
        <v>0</v>
      </c>
      <c r="Q523" s="231">
        <v>0.0091999999999999998</v>
      </c>
      <c r="R523" s="231">
        <f>Q523*H523</f>
        <v>0.0091999999999999998</v>
      </c>
      <c r="S523" s="231">
        <v>0</v>
      </c>
      <c r="T523" s="232">
        <f>S523*H523</f>
        <v>0</v>
      </c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R523" s="233" t="s">
        <v>217</v>
      </c>
      <c r="AT523" s="233" t="s">
        <v>172</v>
      </c>
      <c r="AU523" s="233" t="s">
        <v>177</v>
      </c>
      <c r="AY523" s="18" t="s">
        <v>169</v>
      </c>
      <c r="BE523" s="234">
        <f>IF(N523="základní",J523,0)</f>
        <v>0</v>
      </c>
      <c r="BF523" s="234">
        <f>IF(N523="snížená",J523,0)</f>
        <v>0</v>
      </c>
      <c r="BG523" s="234">
        <f>IF(N523="zákl. přenesená",J523,0)</f>
        <v>0</v>
      </c>
      <c r="BH523" s="234">
        <f>IF(N523="sníž. přenesená",J523,0)</f>
        <v>0</v>
      </c>
      <c r="BI523" s="234">
        <f>IF(N523="nulová",J523,0)</f>
        <v>0</v>
      </c>
      <c r="BJ523" s="18" t="s">
        <v>178</v>
      </c>
      <c r="BK523" s="234">
        <f>ROUND(I523*H523,2)</f>
        <v>0</v>
      </c>
      <c r="BL523" s="18" t="s">
        <v>217</v>
      </c>
      <c r="BM523" s="233" t="s">
        <v>717</v>
      </c>
    </row>
    <row r="524" s="2" customFormat="1">
      <c r="A524" s="39"/>
      <c r="B524" s="40"/>
      <c r="C524" s="41"/>
      <c r="D524" s="235" t="s">
        <v>179</v>
      </c>
      <c r="E524" s="41"/>
      <c r="F524" s="236" t="s">
        <v>702</v>
      </c>
      <c r="G524" s="41"/>
      <c r="H524" s="41"/>
      <c r="I524" s="237"/>
      <c r="J524" s="41"/>
      <c r="K524" s="41"/>
      <c r="L524" s="45"/>
      <c r="M524" s="238"/>
      <c r="N524" s="239"/>
      <c r="O524" s="93"/>
      <c r="P524" s="93"/>
      <c r="Q524" s="93"/>
      <c r="R524" s="93"/>
      <c r="S524" s="93"/>
      <c r="T524" s="94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T524" s="18" t="s">
        <v>179</v>
      </c>
      <c r="AU524" s="18" t="s">
        <v>177</v>
      </c>
    </row>
    <row r="525" s="2" customFormat="1" ht="24.15" customHeight="1">
      <c r="A525" s="39"/>
      <c r="B525" s="40"/>
      <c r="C525" s="221" t="s">
        <v>467</v>
      </c>
      <c r="D525" s="221" t="s">
        <v>172</v>
      </c>
      <c r="E525" s="222" t="s">
        <v>705</v>
      </c>
      <c r="F525" s="223" t="s">
        <v>706</v>
      </c>
      <c r="G525" s="224" t="s">
        <v>175</v>
      </c>
      <c r="H525" s="225">
        <v>0.0089999999999999993</v>
      </c>
      <c r="I525" s="226"/>
      <c r="J525" s="227">
        <f>ROUND(I525*H525,2)</f>
        <v>0</v>
      </c>
      <c r="K525" s="228"/>
      <c r="L525" s="45"/>
      <c r="M525" s="229" t="s">
        <v>1</v>
      </c>
      <c r="N525" s="230" t="s">
        <v>41</v>
      </c>
      <c r="O525" s="93"/>
      <c r="P525" s="231">
        <f>O525*H525</f>
        <v>0</v>
      </c>
      <c r="Q525" s="231">
        <v>0</v>
      </c>
      <c r="R525" s="231">
        <f>Q525*H525</f>
        <v>0</v>
      </c>
      <c r="S525" s="231">
        <v>0</v>
      </c>
      <c r="T525" s="232">
        <f>S525*H525</f>
        <v>0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33" t="s">
        <v>217</v>
      </c>
      <c r="AT525" s="233" t="s">
        <v>172</v>
      </c>
      <c r="AU525" s="233" t="s">
        <v>177</v>
      </c>
      <c r="AY525" s="18" t="s">
        <v>169</v>
      </c>
      <c r="BE525" s="234">
        <f>IF(N525="základní",J525,0)</f>
        <v>0</v>
      </c>
      <c r="BF525" s="234">
        <f>IF(N525="snížená",J525,0)</f>
        <v>0</v>
      </c>
      <c r="BG525" s="234">
        <f>IF(N525="zákl. přenesená",J525,0)</f>
        <v>0</v>
      </c>
      <c r="BH525" s="234">
        <f>IF(N525="sníž. přenesená",J525,0)</f>
        <v>0</v>
      </c>
      <c r="BI525" s="234">
        <f>IF(N525="nulová",J525,0)</f>
        <v>0</v>
      </c>
      <c r="BJ525" s="18" t="s">
        <v>178</v>
      </c>
      <c r="BK525" s="234">
        <f>ROUND(I525*H525,2)</f>
        <v>0</v>
      </c>
      <c r="BL525" s="18" t="s">
        <v>217</v>
      </c>
      <c r="BM525" s="233" t="s">
        <v>1719</v>
      </c>
    </row>
    <row r="526" s="2" customFormat="1">
      <c r="A526" s="39"/>
      <c r="B526" s="40"/>
      <c r="C526" s="41"/>
      <c r="D526" s="235" t="s">
        <v>179</v>
      </c>
      <c r="E526" s="41"/>
      <c r="F526" s="236" t="s">
        <v>708</v>
      </c>
      <c r="G526" s="41"/>
      <c r="H526" s="41"/>
      <c r="I526" s="237"/>
      <c r="J526" s="41"/>
      <c r="K526" s="41"/>
      <c r="L526" s="45"/>
      <c r="M526" s="238"/>
      <c r="N526" s="239"/>
      <c r="O526" s="93"/>
      <c r="P526" s="93"/>
      <c r="Q526" s="93"/>
      <c r="R526" s="93"/>
      <c r="S526" s="93"/>
      <c r="T526" s="94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T526" s="18" t="s">
        <v>179</v>
      </c>
      <c r="AU526" s="18" t="s">
        <v>177</v>
      </c>
    </row>
    <row r="527" s="12" customFormat="1" ht="22.8" customHeight="1">
      <c r="A527" s="12"/>
      <c r="B527" s="205"/>
      <c r="C527" s="206"/>
      <c r="D527" s="207" t="s">
        <v>72</v>
      </c>
      <c r="E527" s="219" t="s">
        <v>709</v>
      </c>
      <c r="F527" s="219" t="s">
        <v>1720</v>
      </c>
      <c r="G527" s="206"/>
      <c r="H527" s="206"/>
      <c r="I527" s="209"/>
      <c r="J527" s="220">
        <f>BK527</f>
        <v>0</v>
      </c>
      <c r="K527" s="206"/>
      <c r="L527" s="211"/>
      <c r="M527" s="212"/>
      <c r="N527" s="213"/>
      <c r="O527" s="213"/>
      <c r="P527" s="214">
        <f>SUM(P528:P533)</f>
        <v>0</v>
      </c>
      <c r="Q527" s="213"/>
      <c r="R527" s="214">
        <f>SUM(R528:R533)</f>
        <v>0.0035999999999999999</v>
      </c>
      <c r="S527" s="213"/>
      <c r="T527" s="215">
        <f>SUM(T528:T533)</f>
        <v>0</v>
      </c>
      <c r="U527" s="12"/>
      <c r="V527" s="12"/>
      <c r="W527" s="12"/>
      <c r="X527" s="12"/>
      <c r="Y527" s="12"/>
      <c r="Z527" s="12"/>
      <c r="AA527" s="12"/>
      <c r="AB527" s="12"/>
      <c r="AC527" s="12"/>
      <c r="AD527" s="12"/>
      <c r="AE527" s="12"/>
      <c r="AR527" s="216" t="s">
        <v>177</v>
      </c>
      <c r="AT527" s="217" t="s">
        <v>72</v>
      </c>
      <c r="AU527" s="217" t="s">
        <v>81</v>
      </c>
      <c r="AY527" s="216" t="s">
        <v>169</v>
      </c>
      <c r="BK527" s="218">
        <f>SUM(BK528:BK533)</f>
        <v>0</v>
      </c>
    </row>
    <row r="528" s="2" customFormat="1" ht="37.8" customHeight="1">
      <c r="A528" s="39"/>
      <c r="B528" s="40"/>
      <c r="C528" s="221" t="s">
        <v>724</v>
      </c>
      <c r="D528" s="221" t="s">
        <v>172</v>
      </c>
      <c r="E528" s="222" t="s">
        <v>711</v>
      </c>
      <c r="F528" s="223" t="s">
        <v>712</v>
      </c>
      <c r="G528" s="224" t="s">
        <v>186</v>
      </c>
      <c r="H528" s="225">
        <v>3</v>
      </c>
      <c r="I528" s="226"/>
      <c r="J528" s="227">
        <f>ROUND(I528*H528,2)</f>
        <v>0</v>
      </c>
      <c r="K528" s="228"/>
      <c r="L528" s="45"/>
      <c r="M528" s="229" t="s">
        <v>1</v>
      </c>
      <c r="N528" s="230" t="s">
        <v>41</v>
      </c>
      <c r="O528" s="93"/>
      <c r="P528" s="231">
        <f>O528*H528</f>
        <v>0</v>
      </c>
      <c r="Q528" s="231">
        <v>0.00050000000000000001</v>
      </c>
      <c r="R528" s="231">
        <f>Q528*H528</f>
        <v>0.0015</v>
      </c>
      <c r="S528" s="231">
        <v>0</v>
      </c>
      <c r="T528" s="232">
        <f>S528*H528</f>
        <v>0</v>
      </c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R528" s="233" t="s">
        <v>217</v>
      </c>
      <c r="AT528" s="233" t="s">
        <v>172</v>
      </c>
      <c r="AU528" s="233" t="s">
        <v>177</v>
      </c>
      <c r="AY528" s="18" t="s">
        <v>169</v>
      </c>
      <c r="BE528" s="234">
        <f>IF(N528="základní",J528,0)</f>
        <v>0</v>
      </c>
      <c r="BF528" s="234">
        <f>IF(N528="snížená",J528,0)</f>
        <v>0</v>
      </c>
      <c r="BG528" s="234">
        <f>IF(N528="zákl. přenesená",J528,0)</f>
        <v>0</v>
      </c>
      <c r="BH528" s="234">
        <f>IF(N528="sníž. přenesená",J528,0)</f>
        <v>0</v>
      </c>
      <c r="BI528" s="234">
        <f>IF(N528="nulová",J528,0)</f>
        <v>0</v>
      </c>
      <c r="BJ528" s="18" t="s">
        <v>178</v>
      </c>
      <c r="BK528" s="234">
        <f>ROUND(I528*H528,2)</f>
        <v>0</v>
      </c>
      <c r="BL528" s="18" t="s">
        <v>217</v>
      </c>
      <c r="BM528" s="233" t="s">
        <v>727</v>
      </c>
    </row>
    <row r="529" s="2" customFormat="1">
      <c r="A529" s="39"/>
      <c r="B529" s="40"/>
      <c r="C529" s="41"/>
      <c r="D529" s="235" t="s">
        <v>179</v>
      </c>
      <c r="E529" s="41"/>
      <c r="F529" s="236" t="s">
        <v>712</v>
      </c>
      <c r="G529" s="41"/>
      <c r="H529" s="41"/>
      <c r="I529" s="237"/>
      <c r="J529" s="41"/>
      <c r="K529" s="41"/>
      <c r="L529" s="45"/>
      <c r="M529" s="238"/>
      <c r="N529" s="239"/>
      <c r="O529" s="93"/>
      <c r="P529" s="93"/>
      <c r="Q529" s="93"/>
      <c r="R529" s="93"/>
      <c r="S529" s="93"/>
      <c r="T529" s="94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T529" s="18" t="s">
        <v>179</v>
      </c>
      <c r="AU529" s="18" t="s">
        <v>177</v>
      </c>
    </row>
    <row r="530" s="2" customFormat="1" ht="37.8" customHeight="1">
      <c r="A530" s="39"/>
      <c r="B530" s="40"/>
      <c r="C530" s="221" t="s">
        <v>475</v>
      </c>
      <c r="D530" s="221" t="s">
        <v>172</v>
      </c>
      <c r="E530" s="222" t="s">
        <v>715</v>
      </c>
      <c r="F530" s="223" t="s">
        <v>716</v>
      </c>
      <c r="G530" s="224" t="s">
        <v>186</v>
      </c>
      <c r="H530" s="225">
        <v>3</v>
      </c>
      <c r="I530" s="226"/>
      <c r="J530" s="227">
        <f>ROUND(I530*H530,2)</f>
        <v>0</v>
      </c>
      <c r="K530" s="228"/>
      <c r="L530" s="45"/>
      <c r="M530" s="229" t="s">
        <v>1</v>
      </c>
      <c r="N530" s="230" t="s">
        <v>41</v>
      </c>
      <c r="O530" s="93"/>
      <c r="P530" s="231">
        <f>O530*H530</f>
        <v>0</v>
      </c>
      <c r="Q530" s="231">
        <v>0.00069999999999999999</v>
      </c>
      <c r="R530" s="231">
        <f>Q530*H530</f>
        <v>0.0020999999999999999</v>
      </c>
      <c r="S530" s="231">
        <v>0</v>
      </c>
      <c r="T530" s="232">
        <f>S530*H530</f>
        <v>0</v>
      </c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R530" s="233" t="s">
        <v>217</v>
      </c>
      <c r="AT530" s="233" t="s">
        <v>172</v>
      </c>
      <c r="AU530" s="233" t="s">
        <v>177</v>
      </c>
      <c r="AY530" s="18" t="s">
        <v>169</v>
      </c>
      <c r="BE530" s="234">
        <f>IF(N530="základní",J530,0)</f>
        <v>0</v>
      </c>
      <c r="BF530" s="234">
        <f>IF(N530="snížená",J530,0)</f>
        <v>0</v>
      </c>
      <c r="BG530" s="234">
        <f>IF(N530="zákl. přenesená",J530,0)</f>
        <v>0</v>
      </c>
      <c r="BH530" s="234">
        <f>IF(N530="sníž. přenesená",J530,0)</f>
        <v>0</v>
      </c>
      <c r="BI530" s="234">
        <f>IF(N530="nulová",J530,0)</f>
        <v>0</v>
      </c>
      <c r="BJ530" s="18" t="s">
        <v>178</v>
      </c>
      <c r="BK530" s="234">
        <f>ROUND(I530*H530,2)</f>
        <v>0</v>
      </c>
      <c r="BL530" s="18" t="s">
        <v>217</v>
      </c>
      <c r="BM530" s="233" t="s">
        <v>730</v>
      </c>
    </row>
    <row r="531" s="2" customFormat="1">
      <c r="A531" s="39"/>
      <c r="B531" s="40"/>
      <c r="C531" s="41"/>
      <c r="D531" s="235" t="s">
        <v>179</v>
      </c>
      <c r="E531" s="41"/>
      <c r="F531" s="236" t="s">
        <v>716</v>
      </c>
      <c r="G531" s="41"/>
      <c r="H531" s="41"/>
      <c r="I531" s="237"/>
      <c r="J531" s="41"/>
      <c r="K531" s="41"/>
      <c r="L531" s="45"/>
      <c r="M531" s="238"/>
      <c r="N531" s="239"/>
      <c r="O531" s="93"/>
      <c r="P531" s="93"/>
      <c r="Q531" s="93"/>
      <c r="R531" s="93"/>
      <c r="S531" s="93"/>
      <c r="T531" s="94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T531" s="18" t="s">
        <v>179</v>
      </c>
      <c r="AU531" s="18" t="s">
        <v>177</v>
      </c>
    </row>
    <row r="532" s="2" customFormat="1" ht="24.15" customHeight="1">
      <c r="A532" s="39"/>
      <c r="B532" s="40"/>
      <c r="C532" s="221" t="s">
        <v>731</v>
      </c>
      <c r="D532" s="221" t="s">
        <v>172</v>
      </c>
      <c r="E532" s="222" t="s">
        <v>718</v>
      </c>
      <c r="F532" s="223" t="s">
        <v>719</v>
      </c>
      <c r="G532" s="224" t="s">
        <v>175</v>
      </c>
      <c r="H532" s="225">
        <v>0.0040000000000000001</v>
      </c>
      <c r="I532" s="226"/>
      <c r="J532" s="227">
        <f>ROUND(I532*H532,2)</f>
        <v>0</v>
      </c>
      <c r="K532" s="228"/>
      <c r="L532" s="45"/>
      <c r="M532" s="229" t="s">
        <v>1</v>
      </c>
      <c r="N532" s="230" t="s">
        <v>41</v>
      </c>
      <c r="O532" s="93"/>
      <c r="P532" s="231">
        <f>O532*H532</f>
        <v>0</v>
      </c>
      <c r="Q532" s="231">
        <v>0</v>
      </c>
      <c r="R532" s="231">
        <f>Q532*H532</f>
        <v>0</v>
      </c>
      <c r="S532" s="231">
        <v>0</v>
      </c>
      <c r="T532" s="232">
        <f>S532*H532</f>
        <v>0</v>
      </c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R532" s="233" t="s">
        <v>217</v>
      </c>
      <c r="AT532" s="233" t="s">
        <v>172</v>
      </c>
      <c r="AU532" s="233" t="s">
        <v>177</v>
      </c>
      <c r="AY532" s="18" t="s">
        <v>169</v>
      </c>
      <c r="BE532" s="234">
        <f>IF(N532="základní",J532,0)</f>
        <v>0</v>
      </c>
      <c r="BF532" s="234">
        <f>IF(N532="snížená",J532,0)</f>
        <v>0</v>
      </c>
      <c r="BG532" s="234">
        <f>IF(N532="zákl. přenesená",J532,0)</f>
        <v>0</v>
      </c>
      <c r="BH532" s="234">
        <f>IF(N532="sníž. přenesená",J532,0)</f>
        <v>0</v>
      </c>
      <c r="BI532" s="234">
        <f>IF(N532="nulová",J532,0)</f>
        <v>0</v>
      </c>
      <c r="BJ532" s="18" t="s">
        <v>178</v>
      </c>
      <c r="BK532" s="234">
        <f>ROUND(I532*H532,2)</f>
        <v>0</v>
      </c>
      <c r="BL532" s="18" t="s">
        <v>217</v>
      </c>
      <c r="BM532" s="233" t="s">
        <v>1721</v>
      </c>
    </row>
    <row r="533" s="2" customFormat="1">
      <c r="A533" s="39"/>
      <c r="B533" s="40"/>
      <c r="C533" s="41"/>
      <c r="D533" s="235" t="s">
        <v>179</v>
      </c>
      <c r="E533" s="41"/>
      <c r="F533" s="236" t="s">
        <v>721</v>
      </c>
      <c r="G533" s="41"/>
      <c r="H533" s="41"/>
      <c r="I533" s="237"/>
      <c r="J533" s="41"/>
      <c r="K533" s="41"/>
      <c r="L533" s="45"/>
      <c r="M533" s="238"/>
      <c r="N533" s="239"/>
      <c r="O533" s="93"/>
      <c r="P533" s="93"/>
      <c r="Q533" s="93"/>
      <c r="R533" s="93"/>
      <c r="S533" s="93"/>
      <c r="T533" s="94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T533" s="18" t="s">
        <v>179</v>
      </c>
      <c r="AU533" s="18" t="s">
        <v>177</v>
      </c>
    </row>
    <row r="534" s="12" customFormat="1" ht="22.8" customHeight="1">
      <c r="A534" s="12"/>
      <c r="B534" s="205"/>
      <c r="C534" s="206"/>
      <c r="D534" s="207" t="s">
        <v>72</v>
      </c>
      <c r="E534" s="219" t="s">
        <v>722</v>
      </c>
      <c r="F534" s="219" t="s">
        <v>723</v>
      </c>
      <c r="G534" s="206"/>
      <c r="H534" s="206"/>
      <c r="I534" s="209"/>
      <c r="J534" s="220">
        <f>BK534</f>
        <v>0</v>
      </c>
      <c r="K534" s="206"/>
      <c r="L534" s="211"/>
      <c r="M534" s="212"/>
      <c r="N534" s="213"/>
      <c r="O534" s="213"/>
      <c r="P534" s="214">
        <f>SUM(P535:P560)</f>
        <v>0</v>
      </c>
      <c r="Q534" s="213"/>
      <c r="R534" s="214">
        <f>SUM(R535:R560)</f>
        <v>0.042749999999999996</v>
      </c>
      <c r="S534" s="213"/>
      <c r="T534" s="215">
        <f>SUM(T535:T560)</f>
        <v>0.22625000000000001</v>
      </c>
      <c r="U534" s="12"/>
      <c r="V534" s="12"/>
      <c r="W534" s="12"/>
      <c r="X534" s="12"/>
      <c r="Y534" s="12"/>
      <c r="Z534" s="12"/>
      <c r="AA534" s="12"/>
      <c r="AB534" s="12"/>
      <c r="AC534" s="12"/>
      <c r="AD534" s="12"/>
      <c r="AE534" s="12"/>
      <c r="AR534" s="216" t="s">
        <v>177</v>
      </c>
      <c r="AT534" s="217" t="s">
        <v>72</v>
      </c>
      <c r="AU534" s="217" t="s">
        <v>81</v>
      </c>
      <c r="AY534" s="216" t="s">
        <v>169</v>
      </c>
      <c r="BK534" s="218">
        <f>SUM(BK535:BK560)</f>
        <v>0</v>
      </c>
    </row>
    <row r="535" s="2" customFormat="1" ht="24.15" customHeight="1">
      <c r="A535" s="39"/>
      <c r="B535" s="40"/>
      <c r="C535" s="221" t="s">
        <v>478</v>
      </c>
      <c r="D535" s="221" t="s">
        <v>172</v>
      </c>
      <c r="E535" s="222" t="s">
        <v>725</v>
      </c>
      <c r="F535" s="223" t="s">
        <v>726</v>
      </c>
      <c r="G535" s="224" t="s">
        <v>186</v>
      </c>
      <c r="H535" s="225">
        <v>1</v>
      </c>
      <c r="I535" s="226"/>
      <c r="J535" s="227">
        <f>ROUND(I535*H535,2)</f>
        <v>0</v>
      </c>
      <c r="K535" s="228"/>
      <c r="L535" s="45"/>
      <c r="M535" s="229" t="s">
        <v>1</v>
      </c>
      <c r="N535" s="230" t="s">
        <v>41</v>
      </c>
      <c r="O535" s="93"/>
      <c r="P535" s="231">
        <f>O535*H535</f>
        <v>0</v>
      </c>
      <c r="Q535" s="231">
        <v>0.00017000000000000001</v>
      </c>
      <c r="R535" s="231">
        <f>Q535*H535</f>
        <v>0.00017000000000000001</v>
      </c>
      <c r="S535" s="231">
        <v>0.22625000000000001</v>
      </c>
      <c r="T535" s="232">
        <f>S535*H535</f>
        <v>0.22625000000000001</v>
      </c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R535" s="233" t="s">
        <v>217</v>
      </c>
      <c r="AT535" s="233" t="s">
        <v>172</v>
      </c>
      <c r="AU535" s="233" t="s">
        <v>177</v>
      </c>
      <c r="AY535" s="18" t="s">
        <v>169</v>
      </c>
      <c r="BE535" s="234">
        <f>IF(N535="základní",J535,0)</f>
        <v>0</v>
      </c>
      <c r="BF535" s="234">
        <f>IF(N535="snížená",J535,0)</f>
        <v>0</v>
      </c>
      <c r="BG535" s="234">
        <f>IF(N535="zákl. přenesená",J535,0)</f>
        <v>0</v>
      </c>
      <c r="BH535" s="234">
        <f>IF(N535="sníž. přenesená",J535,0)</f>
        <v>0</v>
      </c>
      <c r="BI535" s="234">
        <f>IF(N535="nulová",J535,0)</f>
        <v>0</v>
      </c>
      <c r="BJ535" s="18" t="s">
        <v>178</v>
      </c>
      <c r="BK535" s="234">
        <f>ROUND(I535*H535,2)</f>
        <v>0</v>
      </c>
      <c r="BL535" s="18" t="s">
        <v>217</v>
      </c>
      <c r="BM535" s="233" t="s">
        <v>737</v>
      </c>
    </row>
    <row r="536" s="2" customFormat="1">
      <c r="A536" s="39"/>
      <c r="B536" s="40"/>
      <c r="C536" s="41"/>
      <c r="D536" s="235" t="s">
        <v>179</v>
      </c>
      <c r="E536" s="41"/>
      <c r="F536" s="236" t="s">
        <v>726</v>
      </c>
      <c r="G536" s="41"/>
      <c r="H536" s="41"/>
      <c r="I536" s="237"/>
      <c r="J536" s="41"/>
      <c r="K536" s="41"/>
      <c r="L536" s="45"/>
      <c r="M536" s="238"/>
      <c r="N536" s="239"/>
      <c r="O536" s="93"/>
      <c r="P536" s="93"/>
      <c r="Q536" s="93"/>
      <c r="R536" s="93"/>
      <c r="S536" s="93"/>
      <c r="T536" s="94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T536" s="18" t="s">
        <v>179</v>
      </c>
      <c r="AU536" s="18" t="s">
        <v>177</v>
      </c>
    </row>
    <row r="537" s="2" customFormat="1" ht="37.8" customHeight="1">
      <c r="A537" s="39"/>
      <c r="B537" s="40"/>
      <c r="C537" s="221" t="s">
        <v>738</v>
      </c>
      <c r="D537" s="221" t="s">
        <v>172</v>
      </c>
      <c r="E537" s="222" t="s">
        <v>728</v>
      </c>
      <c r="F537" s="223" t="s">
        <v>729</v>
      </c>
      <c r="G537" s="224" t="s">
        <v>281</v>
      </c>
      <c r="H537" s="225">
        <v>1</v>
      </c>
      <c r="I537" s="226"/>
      <c r="J537" s="227">
        <f>ROUND(I537*H537,2)</f>
        <v>0</v>
      </c>
      <c r="K537" s="228"/>
      <c r="L537" s="45"/>
      <c r="M537" s="229" t="s">
        <v>1</v>
      </c>
      <c r="N537" s="230" t="s">
        <v>41</v>
      </c>
      <c r="O537" s="93"/>
      <c r="P537" s="231">
        <f>O537*H537</f>
        <v>0</v>
      </c>
      <c r="Q537" s="231">
        <v>0.038519999999999999</v>
      </c>
      <c r="R537" s="231">
        <f>Q537*H537</f>
        <v>0.038519999999999999</v>
      </c>
      <c r="S537" s="231">
        <v>0</v>
      </c>
      <c r="T537" s="232">
        <f>S537*H537</f>
        <v>0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233" t="s">
        <v>217</v>
      </c>
      <c r="AT537" s="233" t="s">
        <v>172</v>
      </c>
      <c r="AU537" s="233" t="s">
        <v>177</v>
      </c>
      <c r="AY537" s="18" t="s">
        <v>169</v>
      </c>
      <c r="BE537" s="234">
        <f>IF(N537="základní",J537,0)</f>
        <v>0</v>
      </c>
      <c r="BF537" s="234">
        <f>IF(N537="snížená",J537,0)</f>
        <v>0</v>
      </c>
      <c r="BG537" s="234">
        <f>IF(N537="zákl. přenesená",J537,0)</f>
        <v>0</v>
      </c>
      <c r="BH537" s="234">
        <f>IF(N537="sníž. přenesená",J537,0)</f>
        <v>0</v>
      </c>
      <c r="BI537" s="234">
        <f>IF(N537="nulová",J537,0)</f>
        <v>0</v>
      </c>
      <c r="BJ537" s="18" t="s">
        <v>178</v>
      </c>
      <c r="BK537" s="234">
        <f>ROUND(I537*H537,2)</f>
        <v>0</v>
      </c>
      <c r="BL537" s="18" t="s">
        <v>217</v>
      </c>
      <c r="BM537" s="233" t="s">
        <v>741</v>
      </c>
    </row>
    <row r="538" s="2" customFormat="1">
      <c r="A538" s="39"/>
      <c r="B538" s="40"/>
      <c r="C538" s="41"/>
      <c r="D538" s="235" t="s">
        <v>179</v>
      </c>
      <c r="E538" s="41"/>
      <c r="F538" s="236" t="s">
        <v>729</v>
      </c>
      <c r="G538" s="41"/>
      <c r="H538" s="41"/>
      <c r="I538" s="237"/>
      <c r="J538" s="41"/>
      <c r="K538" s="41"/>
      <c r="L538" s="45"/>
      <c r="M538" s="238"/>
      <c r="N538" s="239"/>
      <c r="O538" s="93"/>
      <c r="P538" s="93"/>
      <c r="Q538" s="93"/>
      <c r="R538" s="93"/>
      <c r="S538" s="93"/>
      <c r="T538" s="94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T538" s="18" t="s">
        <v>179</v>
      </c>
      <c r="AU538" s="18" t="s">
        <v>177</v>
      </c>
    </row>
    <row r="539" s="2" customFormat="1" ht="24.15" customHeight="1">
      <c r="A539" s="39"/>
      <c r="B539" s="40"/>
      <c r="C539" s="221" t="s">
        <v>482</v>
      </c>
      <c r="D539" s="221" t="s">
        <v>172</v>
      </c>
      <c r="E539" s="222" t="s">
        <v>732</v>
      </c>
      <c r="F539" s="223" t="s">
        <v>733</v>
      </c>
      <c r="G539" s="224" t="s">
        <v>186</v>
      </c>
      <c r="H539" s="225">
        <v>1</v>
      </c>
      <c r="I539" s="226"/>
      <c r="J539" s="227">
        <f>ROUND(I539*H539,2)</f>
        <v>0</v>
      </c>
      <c r="K539" s="228"/>
      <c r="L539" s="45"/>
      <c r="M539" s="229" t="s">
        <v>1</v>
      </c>
      <c r="N539" s="230" t="s">
        <v>41</v>
      </c>
      <c r="O539" s="93"/>
      <c r="P539" s="231">
        <f>O539*H539</f>
        <v>0</v>
      </c>
      <c r="Q539" s="231">
        <v>0</v>
      </c>
      <c r="R539" s="231">
        <f>Q539*H539</f>
        <v>0</v>
      </c>
      <c r="S539" s="231">
        <v>0</v>
      </c>
      <c r="T539" s="232">
        <f>S539*H539</f>
        <v>0</v>
      </c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R539" s="233" t="s">
        <v>217</v>
      </c>
      <c r="AT539" s="233" t="s">
        <v>172</v>
      </c>
      <c r="AU539" s="233" t="s">
        <v>177</v>
      </c>
      <c r="AY539" s="18" t="s">
        <v>169</v>
      </c>
      <c r="BE539" s="234">
        <f>IF(N539="základní",J539,0)</f>
        <v>0</v>
      </c>
      <c r="BF539" s="234">
        <f>IF(N539="snížená",J539,0)</f>
        <v>0</v>
      </c>
      <c r="BG539" s="234">
        <f>IF(N539="zákl. přenesená",J539,0)</f>
        <v>0</v>
      </c>
      <c r="BH539" s="234">
        <f>IF(N539="sníž. přenesená",J539,0)</f>
        <v>0</v>
      </c>
      <c r="BI539" s="234">
        <f>IF(N539="nulová",J539,0)</f>
        <v>0</v>
      </c>
      <c r="BJ539" s="18" t="s">
        <v>178</v>
      </c>
      <c r="BK539" s="234">
        <f>ROUND(I539*H539,2)</f>
        <v>0</v>
      </c>
      <c r="BL539" s="18" t="s">
        <v>217</v>
      </c>
      <c r="BM539" s="233" t="s">
        <v>744</v>
      </c>
    </row>
    <row r="540" s="2" customFormat="1">
      <c r="A540" s="39"/>
      <c r="B540" s="40"/>
      <c r="C540" s="41"/>
      <c r="D540" s="235" t="s">
        <v>179</v>
      </c>
      <c r="E540" s="41"/>
      <c r="F540" s="236" t="s">
        <v>733</v>
      </c>
      <c r="G540" s="41"/>
      <c r="H540" s="41"/>
      <c r="I540" s="237"/>
      <c r="J540" s="41"/>
      <c r="K540" s="41"/>
      <c r="L540" s="45"/>
      <c r="M540" s="238"/>
      <c r="N540" s="239"/>
      <c r="O540" s="93"/>
      <c r="P540" s="93"/>
      <c r="Q540" s="93"/>
      <c r="R540" s="93"/>
      <c r="S540" s="93"/>
      <c r="T540" s="94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T540" s="18" t="s">
        <v>179</v>
      </c>
      <c r="AU540" s="18" t="s">
        <v>177</v>
      </c>
    </row>
    <row r="541" s="2" customFormat="1" ht="37.8" customHeight="1">
      <c r="A541" s="39"/>
      <c r="B541" s="40"/>
      <c r="C541" s="221" t="s">
        <v>745</v>
      </c>
      <c r="D541" s="221" t="s">
        <v>172</v>
      </c>
      <c r="E541" s="222" t="s">
        <v>735</v>
      </c>
      <c r="F541" s="223" t="s">
        <v>736</v>
      </c>
      <c r="G541" s="224" t="s">
        <v>281</v>
      </c>
      <c r="H541" s="225">
        <v>1</v>
      </c>
      <c r="I541" s="226"/>
      <c r="J541" s="227">
        <f>ROUND(I541*H541,2)</f>
        <v>0</v>
      </c>
      <c r="K541" s="228"/>
      <c r="L541" s="45"/>
      <c r="M541" s="229" t="s">
        <v>1</v>
      </c>
      <c r="N541" s="230" t="s">
        <v>41</v>
      </c>
      <c r="O541" s="93"/>
      <c r="P541" s="231">
        <f>O541*H541</f>
        <v>0</v>
      </c>
      <c r="Q541" s="231">
        <v>0.00089999999999999998</v>
      </c>
      <c r="R541" s="231">
        <f>Q541*H541</f>
        <v>0.00089999999999999998</v>
      </c>
      <c r="S541" s="231">
        <v>0</v>
      </c>
      <c r="T541" s="232">
        <f>S541*H541</f>
        <v>0</v>
      </c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R541" s="233" t="s">
        <v>217</v>
      </c>
      <c r="AT541" s="233" t="s">
        <v>172</v>
      </c>
      <c r="AU541" s="233" t="s">
        <v>177</v>
      </c>
      <c r="AY541" s="18" t="s">
        <v>169</v>
      </c>
      <c r="BE541" s="234">
        <f>IF(N541="základní",J541,0)</f>
        <v>0</v>
      </c>
      <c r="BF541" s="234">
        <f>IF(N541="snížená",J541,0)</f>
        <v>0</v>
      </c>
      <c r="BG541" s="234">
        <f>IF(N541="zákl. přenesená",J541,0)</f>
        <v>0</v>
      </c>
      <c r="BH541" s="234">
        <f>IF(N541="sníž. přenesená",J541,0)</f>
        <v>0</v>
      </c>
      <c r="BI541" s="234">
        <f>IF(N541="nulová",J541,0)</f>
        <v>0</v>
      </c>
      <c r="BJ541" s="18" t="s">
        <v>178</v>
      </c>
      <c r="BK541" s="234">
        <f>ROUND(I541*H541,2)</f>
        <v>0</v>
      </c>
      <c r="BL541" s="18" t="s">
        <v>217</v>
      </c>
      <c r="BM541" s="233" t="s">
        <v>748</v>
      </c>
    </row>
    <row r="542" s="2" customFormat="1">
      <c r="A542" s="39"/>
      <c r="B542" s="40"/>
      <c r="C542" s="41"/>
      <c r="D542" s="235" t="s">
        <v>179</v>
      </c>
      <c r="E542" s="41"/>
      <c r="F542" s="236" t="s">
        <v>736</v>
      </c>
      <c r="G542" s="41"/>
      <c r="H542" s="41"/>
      <c r="I542" s="237"/>
      <c r="J542" s="41"/>
      <c r="K542" s="41"/>
      <c r="L542" s="45"/>
      <c r="M542" s="238"/>
      <c r="N542" s="239"/>
      <c r="O542" s="93"/>
      <c r="P542" s="93"/>
      <c r="Q542" s="93"/>
      <c r="R542" s="93"/>
      <c r="S542" s="93"/>
      <c r="T542" s="94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T542" s="18" t="s">
        <v>179</v>
      </c>
      <c r="AU542" s="18" t="s">
        <v>177</v>
      </c>
    </row>
    <row r="543" s="2" customFormat="1" ht="37.8" customHeight="1">
      <c r="A543" s="39"/>
      <c r="B543" s="40"/>
      <c r="C543" s="221" t="s">
        <v>486</v>
      </c>
      <c r="D543" s="221" t="s">
        <v>172</v>
      </c>
      <c r="E543" s="222" t="s">
        <v>739</v>
      </c>
      <c r="F543" s="223" t="s">
        <v>740</v>
      </c>
      <c r="G543" s="224" t="s">
        <v>281</v>
      </c>
      <c r="H543" s="225">
        <v>1</v>
      </c>
      <c r="I543" s="226"/>
      <c r="J543" s="227">
        <f>ROUND(I543*H543,2)</f>
        <v>0</v>
      </c>
      <c r="K543" s="228"/>
      <c r="L543" s="45"/>
      <c r="M543" s="229" t="s">
        <v>1</v>
      </c>
      <c r="N543" s="230" t="s">
        <v>41</v>
      </c>
      <c r="O543" s="93"/>
      <c r="P543" s="231">
        <f>O543*H543</f>
        <v>0</v>
      </c>
      <c r="Q543" s="231">
        <v>0.0015200000000000001</v>
      </c>
      <c r="R543" s="231">
        <f>Q543*H543</f>
        <v>0.0015200000000000001</v>
      </c>
      <c r="S543" s="231">
        <v>0</v>
      </c>
      <c r="T543" s="232">
        <f>S543*H543</f>
        <v>0</v>
      </c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R543" s="233" t="s">
        <v>217</v>
      </c>
      <c r="AT543" s="233" t="s">
        <v>172</v>
      </c>
      <c r="AU543" s="233" t="s">
        <v>177</v>
      </c>
      <c r="AY543" s="18" t="s">
        <v>169</v>
      </c>
      <c r="BE543" s="234">
        <f>IF(N543="základní",J543,0)</f>
        <v>0</v>
      </c>
      <c r="BF543" s="234">
        <f>IF(N543="snížená",J543,0)</f>
        <v>0</v>
      </c>
      <c r="BG543" s="234">
        <f>IF(N543="zákl. přenesená",J543,0)</f>
        <v>0</v>
      </c>
      <c r="BH543" s="234">
        <f>IF(N543="sníž. přenesená",J543,0)</f>
        <v>0</v>
      </c>
      <c r="BI543" s="234">
        <f>IF(N543="nulová",J543,0)</f>
        <v>0</v>
      </c>
      <c r="BJ543" s="18" t="s">
        <v>178</v>
      </c>
      <c r="BK543" s="234">
        <f>ROUND(I543*H543,2)</f>
        <v>0</v>
      </c>
      <c r="BL543" s="18" t="s">
        <v>217</v>
      </c>
      <c r="BM543" s="233" t="s">
        <v>751</v>
      </c>
    </row>
    <row r="544" s="2" customFormat="1">
      <c r="A544" s="39"/>
      <c r="B544" s="40"/>
      <c r="C544" s="41"/>
      <c r="D544" s="235" t="s">
        <v>179</v>
      </c>
      <c r="E544" s="41"/>
      <c r="F544" s="236" t="s">
        <v>740</v>
      </c>
      <c r="G544" s="41"/>
      <c r="H544" s="41"/>
      <c r="I544" s="237"/>
      <c r="J544" s="41"/>
      <c r="K544" s="41"/>
      <c r="L544" s="45"/>
      <c r="M544" s="238"/>
      <c r="N544" s="239"/>
      <c r="O544" s="93"/>
      <c r="P544" s="93"/>
      <c r="Q544" s="93"/>
      <c r="R544" s="93"/>
      <c r="S544" s="93"/>
      <c r="T544" s="94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T544" s="18" t="s">
        <v>179</v>
      </c>
      <c r="AU544" s="18" t="s">
        <v>177</v>
      </c>
    </row>
    <row r="545" s="2" customFormat="1" ht="24.15" customHeight="1">
      <c r="A545" s="39"/>
      <c r="B545" s="40"/>
      <c r="C545" s="221" t="s">
        <v>752</v>
      </c>
      <c r="D545" s="221" t="s">
        <v>172</v>
      </c>
      <c r="E545" s="222" t="s">
        <v>742</v>
      </c>
      <c r="F545" s="223" t="s">
        <v>743</v>
      </c>
      <c r="G545" s="224" t="s">
        <v>245</v>
      </c>
      <c r="H545" s="225">
        <v>2</v>
      </c>
      <c r="I545" s="226"/>
      <c r="J545" s="227">
        <f>ROUND(I545*H545,2)</f>
        <v>0</v>
      </c>
      <c r="K545" s="228"/>
      <c r="L545" s="45"/>
      <c r="M545" s="229" t="s">
        <v>1</v>
      </c>
      <c r="N545" s="230" t="s">
        <v>41</v>
      </c>
      <c r="O545" s="93"/>
      <c r="P545" s="231">
        <f>O545*H545</f>
        <v>0</v>
      </c>
      <c r="Q545" s="231">
        <v>0.00044000000000000002</v>
      </c>
      <c r="R545" s="231">
        <f>Q545*H545</f>
        <v>0.00088000000000000003</v>
      </c>
      <c r="S545" s="231">
        <v>0</v>
      </c>
      <c r="T545" s="232">
        <f>S545*H545</f>
        <v>0</v>
      </c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R545" s="233" t="s">
        <v>217</v>
      </c>
      <c r="AT545" s="233" t="s">
        <v>172</v>
      </c>
      <c r="AU545" s="233" t="s">
        <v>177</v>
      </c>
      <c r="AY545" s="18" t="s">
        <v>169</v>
      </c>
      <c r="BE545" s="234">
        <f>IF(N545="základní",J545,0)</f>
        <v>0</v>
      </c>
      <c r="BF545" s="234">
        <f>IF(N545="snížená",J545,0)</f>
        <v>0</v>
      </c>
      <c r="BG545" s="234">
        <f>IF(N545="zákl. přenesená",J545,0)</f>
        <v>0</v>
      </c>
      <c r="BH545" s="234">
        <f>IF(N545="sníž. přenesená",J545,0)</f>
        <v>0</v>
      </c>
      <c r="BI545" s="234">
        <f>IF(N545="nulová",J545,0)</f>
        <v>0</v>
      </c>
      <c r="BJ545" s="18" t="s">
        <v>178</v>
      </c>
      <c r="BK545" s="234">
        <f>ROUND(I545*H545,2)</f>
        <v>0</v>
      </c>
      <c r="BL545" s="18" t="s">
        <v>217</v>
      </c>
      <c r="BM545" s="233" t="s">
        <v>755</v>
      </c>
    </row>
    <row r="546" s="2" customFormat="1">
      <c r="A546" s="39"/>
      <c r="B546" s="40"/>
      <c r="C546" s="41"/>
      <c r="D546" s="235" t="s">
        <v>179</v>
      </c>
      <c r="E546" s="41"/>
      <c r="F546" s="236" t="s">
        <v>743</v>
      </c>
      <c r="G546" s="41"/>
      <c r="H546" s="41"/>
      <c r="I546" s="237"/>
      <c r="J546" s="41"/>
      <c r="K546" s="41"/>
      <c r="L546" s="45"/>
      <c r="M546" s="238"/>
      <c r="N546" s="239"/>
      <c r="O546" s="93"/>
      <c r="P546" s="93"/>
      <c r="Q546" s="93"/>
      <c r="R546" s="93"/>
      <c r="S546" s="93"/>
      <c r="T546" s="94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T546" s="18" t="s">
        <v>179</v>
      </c>
      <c r="AU546" s="18" t="s">
        <v>177</v>
      </c>
    </row>
    <row r="547" s="2" customFormat="1" ht="24.15" customHeight="1">
      <c r="A547" s="39"/>
      <c r="B547" s="40"/>
      <c r="C547" s="221" t="s">
        <v>490</v>
      </c>
      <c r="D547" s="221" t="s">
        <v>172</v>
      </c>
      <c r="E547" s="222" t="s">
        <v>746</v>
      </c>
      <c r="F547" s="223" t="s">
        <v>747</v>
      </c>
      <c r="G547" s="224" t="s">
        <v>186</v>
      </c>
      <c r="H547" s="225">
        <v>1</v>
      </c>
      <c r="I547" s="226"/>
      <c r="J547" s="227">
        <f>ROUND(I547*H547,2)</f>
        <v>0</v>
      </c>
      <c r="K547" s="228"/>
      <c r="L547" s="45"/>
      <c r="M547" s="229" t="s">
        <v>1</v>
      </c>
      <c r="N547" s="230" t="s">
        <v>41</v>
      </c>
      <c r="O547" s="93"/>
      <c r="P547" s="231">
        <f>O547*H547</f>
        <v>0</v>
      </c>
      <c r="Q547" s="231">
        <v>0.00042000000000000002</v>
      </c>
      <c r="R547" s="231">
        <f>Q547*H547</f>
        <v>0.00042000000000000002</v>
      </c>
      <c r="S547" s="231">
        <v>0</v>
      </c>
      <c r="T547" s="232">
        <f>S547*H547</f>
        <v>0</v>
      </c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R547" s="233" t="s">
        <v>217</v>
      </c>
      <c r="AT547" s="233" t="s">
        <v>172</v>
      </c>
      <c r="AU547" s="233" t="s">
        <v>177</v>
      </c>
      <c r="AY547" s="18" t="s">
        <v>169</v>
      </c>
      <c r="BE547" s="234">
        <f>IF(N547="základní",J547,0)</f>
        <v>0</v>
      </c>
      <c r="BF547" s="234">
        <f>IF(N547="snížená",J547,0)</f>
        <v>0</v>
      </c>
      <c r="BG547" s="234">
        <f>IF(N547="zákl. přenesená",J547,0)</f>
        <v>0</v>
      </c>
      <c r="BH547" s="234">
        <f>IF(N547="sníž. přenesená",J547,0)</f>
        <v>0</v>
      </c>
      <c r="BI547" s="234">
        <f>IF(N547="nulová",J547,0)</f>
        <v>0</v>
      </c>
      <c r="BJ547" s="18" t="s">
        <v>178</v>
      </c>
      <c r="BK547" s="234">
        <f>ROUND(I547*H547,2)</f>
        <v>0</v>
      </c>
      <c r="BL547" s="18" t="s">
        <v>217</v>
      </c>
      <c r="BM547" s="233" t="s">
        <v>758</v>
      </c>
    </row>
    <row r="548" s="2" customFormat="1">
      <c r="A548" s="39"/>
      <c r="B548" s="40"/>
      <c r="C548" s="41"/>
      <c r="D548" s="235" t="s">
        <v>179</v>
      </c>
      <c r="E548" s="41"/>
      <c r="F548" s="236" t="s">
        <v>747</v>
      </c>
      <c r="G548" s="41"/>
      <c r="H548" s="41"/>
      <c r="I548" s="237"/>
      <c r="J548" s="41"/>
      <c r="K548" s="41"/>
      <c r="L548" s="45"/>
      <c r="M548" s="238"/>
      <c r="N548" s="239"/>
      <c r="O548" s="93"/>
      <c r="P548" s="93"/>
      <c r="Q548" s="93"/>
      <c r="R548" s="93"/>
      <c r="S548" s="93"/>
      <c r="T548" s="94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T548" s="18" t="s">
        <v>179</v>
      </c>
      <c r="AU548" s="18" t="s">
        <v>177</v>
      </c>
    </row>
    <row r="549" s="2" customFormat="1" ht="24.15" customHeight="1">
      <c r="A549" s="39"/>
      <c r="B549" s="40"/>
      <c r="C549" s="272" t="s">
        <v>759</v>
      </c>
      <c r="D549" s="272" t="s">
        <v>258</v>
      </c>
      <c r="E549" s="273" t="s">
        <v>749</v>
      </c>
      <c r="F549" s="274" t="s">
        <v>750</v>
      </c>
      <c r="G549" s="275" t="s">
        <v>186</v>
      </c>
      <c r="H549" s="276">
        <v>1</v>
      </c>
      <c r="I549" s="277"/>
      <c r="J549" s="278">
        <f>ROUND(I549*H549,2)</f>
        <v>0</v>
      </c>
      <c r="K549" s="279"/>
      <c r="L549" s="280"/>
      <c r="M549" s="281" t="s">
        <v>1</v>
      </c>
      <c r="N549" s="282" t="s">
        <v>41</v>
      </c>
      <c r="O549" s="93"/>
      <c r="P549" s="231">
        <f>O549*H549</f>
        <v>0</v>
      </c>
      <c r="Q549" s="231">
        <v>0.00034000000000000002</v>
      </c>
      <c r="R549" s="231">
        <f>Q549*H549</f>
        <v>0.00034000000000000002</v>
      </c>
      <c r="S549" s="231">
        <v>0</v>
      </c>
      <c r="T549" s="232">
        <f>S549*H549</f>
        <v>0</v>
      </c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R549" s="233" t="s">
        <v>261</v>
      </c>
      <c r="AT549" s="233" t="s">
        <v>258</v>
      </c>
      <c r="AU549" s="233" t="s">
        <v>177</v>
      </c>
      <c r="AY549" s="18" t="s">
        <v>169</v>
      </c>
      <c r="BE549" s="234">
        <f>IF(N549="základní",J549,0)</f>
        <v>0</v>
      </c>
      <c r="BF549" s="234">
        <f>IF(N549="snížená",J549,0)</f>
        <v>0</v>
      </c>
      <c r="BG549" s="234">
        <f>IF(N549="zákl. přenesená",J549,0)</f>
        <v>0</v>
      </c>
      <c r="BH549" s="234">
        <f>IF(N549="sníž. přenesená",J549,0)</f>
        <v>0</v>
      </c>
      <c r="BI549" s="234">
        <f>IF(N549="nulová",J549,0)</f>
        <v>0</v>
      </c>
      <c r="BJ549" s="18" t="s">
        <v>178</v>
      </c>
      <c r="BK549" s="234">
        <f>ROUND(I549*H549,2)</f>
        <v>0</v>
      </c>
      <c r="BL549" s="18" t="s">
        <v>217</v>
      </c>
      <c r="BM549" s="233" t="s">
        <v>762</v>
      </c>
    </row>
    <row r="550" s="2" customFormat="1">
      <c r="A550" s="39"/>
      <c r="B550" s="40"/>
      <c r="C550" s="41"/>
      <c r="D550" s="235" t="s">
        <v>179</v>
      </c>
      <c r="E550" s="41"/>
      <c r="F550" s="236" t="s">
        <v>750</v>
      </c>
      <c r="G550" s="41"/>
      <c r="H550" s="41"/>
      <c r="I550" s="237"/>
      <c r="J550" s="41"/>
      <c r="K550" s="41"/>
      <c r="L550" s="45"/>
      <c r="M550" s="238"/>
      <c r="N550" s="239"/>
      <c r="O550" s="93"/>
      <c r="P550" s="93"/>
      <c r="Q550" s="93"/>
      <c r="R550" s="93"/>
      <c r="S550" s="93"/>
      <c r="T550" s="94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T550" s="18" t="s">
        <v>179</v>
      </c>
      <c r="AU550" s="18" t="s">
        <v>177</v>
      </c>
    </row>
    <row r="551" s="2" customFormat="1" ht="16.5" customHeight="1">
      <c r="A551" s="39"/>
      <c r="B551" s="40"/>
      <c r="C551" s="272" t="s">
        <v>493</v>
      </c>
      <c r="D551" s="272" t="s">
        <v>258</v>
      </c>
      <c r="E551" s="273" t="s">
        <v>753</v>
      </c>
      <c r="F551" s="274" t="s">
        <v>754</v>
      </c>
      <c r="G551" s="275" t="s">
        <v>186</v>
      </c>
      <c r="H551" s="276">
        <v>1</v>
      </c>
      <c r="I551" s="277"/>
      <c r="J551" s="278">
        <f>ROUND(I551*H551,2)</f>
        <v>0</v>
      </c>
      <c r="K551" s="279"/>
      <c r="L551" s="280"/>
      <c r="M551" s="281" t="s">
        <v>1</v>
      </c>
      <c r="N551" s="282" t="s">
        <v>41</v>
      </c>
      <c r="O551" s="93"/>
      <c r="P551" s="231">
        <f>O551*H551</f>
        <v>0</v>
      </c>
      <c r="Q551" s="231">
        <v>0</v>
      </c>
      <c r="R551" s="231">
        <f>Q551*H551</f>
        <v>0</v>
      </c>
      <c r="S551" s="231">
        <v>0</v>
      </c>
      <c r="T551" s="232">
        <f>S551*H551</f>
        <v>0</v>
      </c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R551" s="233" t="s">
        <v>261</v>
      </c>
      <c r="AT551" s="233" t="s">
        <v>258</v>
      </c>
      <c r="AU551" s="233" t="s">
        <v>177</v>
      </c>
      <c r="AY551" s="18" t="s">
        <v>169</v>
      </c>
      <c r="BE551" s="234">
        <f>IF(N551="základní",J551,0)</f>
        <v>0</v>
      </c>
      <c r="BF551" s="234">
        <f>IF(N551="snížená",J551,0)</f>
        <v>0</v>
      </c>
      <c r="BG551" s="234">
        <f>IF(N551="zákl. přenesená",J551,0)</f>
        <v>0</v>
      </c>
      <c r="BH551" s="234">
        <f>IF(N551="sníž. přenesená",J551,0)</f>
        <v>0</v>
      </c>
      <c r="BI551" s="234">
        <f>IF(N551="nulová",J551,0)</f>
        <v>0</v>
      </c>
      <c r="BJ551" s="18" t="s">
        <v>178</v>
      </c>
      <c r="BK551" s="234">
        <f>ROUND(I551*H551,2)</f>
        <v>0</v>
      </c>
      <c r="BL551" s="18" t="s">
        <v>217</v>
      </c>
      <c r="BM551" s="233" t="s">
        <v>765</v>
      </c>
    </row>
    <row r="552" s="2" customFormat="1">
      <c r="A552" s="39"/>
      <c r="B552" s="40"/>
      <c r="C552" s="41"/>
      <c r="D552" s="235" t="s">
        <v>179</v>
      </c>
      <c r="E552" s="41"/>
      <c r="F552" s="236" t="s">
        <v>754</v>
      </c>
      <c r="G552" s="41"/>
      <c r="H552" s="41"/>
      <c r="I552" s="237"/>
      <c r="J552" s="41"/>
      <c r="K552" s="41"/>
      <c r="L552" s="45"/>
      <c r="M552" s="238"/>
      <c r="N552" s="239"/>
      <c r="O552" s="93"/>
      <c r="P552" s="93"/>
      <c r="Q552" s="93"/>
      <c r="R552" s="93"/>
      <c r="S552" s="93"/>
      <c r="T552" s="94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T552" s="18" t="s">
        <v>179</v>
      </c>
      <c r="AU552" s="18" t="s">
        <v>177</v>
      </c>
    </row>
    <row r="553" s="2" customFormat="1" ht="24.15" customHeight="1">
      <c r="A553" s="39"/>
      <c r="B553" s="40"/>
      <c r="C553" s="272" t="s">
        <v>766</v>
      </c>
      <c r="D553" s="272" t="s">
        <v>258</v>
      </c>
      <c r="E553" s="273" t="s">
        <v>756</v>
      </c>
      <c r="F553" s="274" t="s">
        <v>757</v>
      </c>
      <c r="G553" s="275" t="s">
        <v>186</v>
      </c>
      <c r="H553" s="276">
        <v>1</v>
      </c>
      <c r="I553" s="277"/>
      <c r="J553" s="278">
        <f>ROUND(I553*H553,2)</f>
        <v>0</v>
      </c>
      <c r="K553" s="279"/>
      <c r="L553" s="280"/>
      <c r="M553" s="281" t="s">
        <v>1</v>
      </c>
      <c r="N553" s="282" t="s">
        <v>41</v>
      </c>
      <c r="O553" s="93"/>
      <c r="P553" s="231">
        <f>O553*H553</f>
        <v>0</v>
      </c>
      <c r="Q553" s="231">
        <v>0</v>
      </c>
      <c r="R553" s="231">
        <f>Q553*H553</f>
        <v>0</v>
      </c>
      <c r="S553" s="231">
        <v>0</v>
      </c>
      <c r="T553" s="232">
        <f>S553*H553</f>
        <v>0</v>
      </c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R553" s="233" t="s">
        <v>261</v>
      </c>
      <c r="AT553" s="233" t="s">
        <v>258</v>
      </c>
      <c r="AU553" s="233" t="s">
        <v>177</v>
      </c>
      <c r="AY553" s="18" t="s">
        <v>169</v>
      </c>
      <c r="BE553" s="234">
        <f>IF(N553="základní",J553,0)</f>
        <v>0</v>
      </c>
      <c r="BF553" s="234">
        <f>IF(N553="snížená",J553,0)</f>
        <v>0</v>
      </c>
      <c r="BG553" s="234">
        <f>IF(N553="zákl. přenesená",J553,0)</f>
        <v>0</v>
      </c>
      <c r="BH553" s="234">
        <f>IF(N553="sníž. přenesená",J553,0)</f>
        <v>0</v>
      </c>
      <c r="BI553" s="234">
        <f>IF(N553="nulová",J553,0)</f>
        <v>0</v>
      </c>
      <c r="BJ553" s="18" t="s">
        <v>178</v>
      </c>
      <c r="BK553" s="234">
        <f>ROUND(I553*H553,2)</f>
        <v>0</v>
      </c>
      <c r="BL553" s="18" t="s">
        <v>217</v>
      </c>
      <c r="BM553" s="233" t="s">
        <v>1356</v>
      </c>
    </row>
    <row r="554" s="2" customFormat="1">
      <c r="A554" s="39"/>
      <c r="B554" s="40"/>
      <c r="C554" s="41"/>
      <c r="D554" s="235" t="s">
        <v>179</v>
      </c>
      <c r="E554" s="41"/>
      <c r="F554" s="236" t="s">
        <v>757</v>
      </c>
      <c r="G554" s="41"/>
      <c r="H554" s="41"/>
      <c r="I554" s="237"/>
      <c r="J554" s="41"/>
      <c r="K554" s="41"/>
      <c r="L554" s="45"/>
      <c r="M554" s="238"/>
      <c r="N554" s="239"/>
      <c r="O554" s="93"/>
      <c r="P554" s="93"/>
      <c r="Q554" s="93"/>
      <c r="R554" s="93"/>
      <c r="S554" s="93"/>
      <c r="T554" s="94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T554" s="18" t="s">
        <v>179</v>
      </c>
      <c r="AU554" s="18" t="s">
        <v>177</v>
      </c>
    </row>
    <row r="555" s="2" customFormat="1" ht="16.5" customHeight="1">
      <c r="A555" s="39"/>
      <c r="B555" s="40"/>
      <c r="C555" s="272" t="s">
        <v>497</v>
      </c>
      <c r="D555" s="272" t="s">
        <v>258</v>
      </c>
      <c r="E555" s="273" t="s">
        <v>760</v>
      </c>
      <c r="F555" s="274" t="s">
        <v>761</v>
      </c>
      <c r="G555" s="275" t="s">
        <v>186</v>
      </c>
      <c r="H555" s="276">
        <v>6</v>
      </c>
      <c r="I555" s="277"/>
      <c r="J555" s="278">
        <f>ROUND(I555*H555,2)</f>
        <v>0</v>
      </c>
      <c r="K555" s="279"/>
      <c r="L555" s="280"/>
      <c r="M555" s="281" t="s">
        <v>1</v>
      </c>
      <c r="N555" s="282" t="s">
        <v>41</v>
      </c>
      <c r="O555" s="93"/>
      <c r="P555" s="231">
        <f>O555*H555</f>
        <v>0</v>
      </c>
      <c r="Q555" s="231">
        <v>0</v>
      </c>
      <c r="R555" s="231">
        <f>Q555*H555</f>
        <v>0</v>
      </c>
      <c r="S555" s="231">
        <v>0</v>
      </c>
      <c r="T555" s="232">
        <f>S555*H555</f>
        <v>0</v>
      </c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R555" s="233" t="s">
        <v>261</v>
      </c>
      <c r="AT555" s="233" t="s">
        <v>258</v>
      </c>
      <c r="AU555" s="233" t="s">
        <v>177</v>
      </c>
      <c r="AY555" s="18" t="s">
        <v>169</v>
      </c>
      <c r="BE555" s="234">
        <f>IF(N555="základní",J555,0)</f>
        <v>0</v>
      </c>
      <c r="BF555" s="234">
        <f>IF(N555="snížená",J555,0)</f>
        <v>0</v>
      </c>
      <c r="BG555" s="234">
        <f>IF(N555="zákl. přenesená",J555,0)</f>
        <v>0</v>
      </c>
      <c r="BH555" s="234">
        <f>IF(N555="sníž. přenesená",J555,0)</f>
        <v>0</v>
      </c>
      <c r="BI555" s="234">
        <f>IF(N555="nulová",J555,0)</f>
        <v>0</v>
      </c>
      <c r="BJ555" s="18" t="s">
        <v>178</v>
      </c>
      <c r="BK555" s="234">
        <f>ROUND(I555*H555,2)</f>
        <v>0</v>
      </c>
      <c r="BL555" s="18" t="s">
        <v>217</v>
      </c>
      <c r="BM555" s="233" t="s">
        <v>775</v>
      </c>
    </row>
    <row r="556" s="2" customFormat="1">
      <c r="A556" s="39"/>
      <c r="B556" s="40"/>
      <c r="C556" s="41"/>
      <c r="D556" s="235" t="s">
        <v>179</v>
      </c>
      <c r="E556" s="41"/>
      <c r="F556" s="236" t="s">
        <v>761</v>
      </c>
      <c r="G556" s="41"/>
      <c r="H556" s="41"/>
      <c r="I556" s="237"/>
      <c r="J556" s="41"/>
      <c r="K556" s="41"/>
      <c r="L556" s="45"/>
      <c r="M556" s="238"/>
      <c r="N556" s="239"/>
      <c r="O556" s="93"/>
      <c r="P556" s="93"/>
      <c r="Q556" s="93"/>
      <c r="R556" s="93"/>
      <c r="S556" s="93"/>
      <c r="T556" s="94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T556" s="18" t="s">
        <v>179</v>
      </c>
      <c r="AU556" s="18" t="s">
        <v>177</v>
      </c>
    </row>
    <row r="557" s="2" customFormat="1" ht="16.5" customHeight="1">
      <c r="A557" s="39"/>
      <c r="B557" s="40"/>
      <c r="C557" s="272" t="s">
        <v>777</v>
      </c>
      <c r="D557" s="272" t="s">
        <v>258</v>
      </c>
      <c r="E557" s="273" t="s">
        <v>763</v>
      </c>
      <c r="F557" s="274" t="s">
        <v>764</v>
      </c>
      <c r="G557" s="275" t="s">
        <v>186</v>
      </c>
      <c r="H557" s="276">
        <v>1</v>
      </c>
      <c r="I557" s="277"/>
      <c r="J557" s="278">
        <f>ROUND(I557*H557,2)</f>
        <v>0</v>
      </c>
      <c r="K557" s="279"/>
      <c r="L557" s="280"/>
      <c r="M557" s="281" t="s">
        <v>1</v>
      </c>
      <c r="N557" s="282" t="s">
        <v>41</v>
      </c>
      <c r="O557" s="93"/>
      <c r="P557" s="231">
        <f>O557*H557</f>
        <v>0</v>
      </c>
      <c r="Q557" s="231">
        <v>0</v>
      </c>
      <c r="R557" s="231">
        <f>Q557*H557</f>
        <v>0</v>
      </c>
      <c r="S557" s="231">
        <v>0</v>
      </c>
      <c r="T557" s="232">
        <f>S557*H557</f>
        <v>0</v>
      </c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R557" s="233" t="s">
        <v>261</v>
      </c>
      <c r="AT557" s="233" t="s">
        <v>258</v>
      </c>
      <c r="AU557" s="233" t="s">
        <v>177</v>
      </c>
      <c r="AY557" s="18" t="s">
        <v>169</v>
      </c>
      <c r="BE557" s="234">
        <f>IF(N557="základní",J557,0)</f>
        <v>0</v>
      </c>
      <c r="BF557" s="234">
        <f>IF(N557="snížená",J557,0)</f>
        <v>0</v>
      </c>
      <c r="BG557" s="234">
        <f>IF(N557="zákl. přenesená",J557,0)</f>
        <v>0</v>
      </c>
      <c r="BH557" s="234">
        <f>IF(N557="sníž. přenesená",J557,0)</f>
        <v>0</v>
      </c>
      <c r="BI557" s="234">
        <f>IF(N557="nulová",J557,0)</f>
        <v>0</v>
      </c>
      <c r="BJ557" s="18" t="s">
        <v>178</v>
      </c>
      <c r="BK557" s="234">
        <f>ROUND(I557*H557,2)</f>
        <v>0</v>
      </c>
      <c r="BL557" s="18" t="s">
        <v>217</v>
      </c>
      <c r="BM557" s="233" t="s">
        <v>780</v>
      </c>
    </row>
    <row r="558" s="2" customFormat="1">
      <c r="A558" s="39"/>
      <c r="B558" s="40"/>
      <c r="C558" s="41"/>
      <c r="D558" s="235" t="s">
        <v>179</v>
      </c>
      <c r="E558" s="41"/>
      <c r="F558" s="236" t="s">
        <v>764</v>
      </c>
      <c r="G558" s="41"/>
      <c r="H558" s="41"/>
      <c r="I558" s="237"/>
      <c r="J558" s="41"/>
      <c r="K558" s="41"/>
      <c r="L558" s="45"/>
      <c r="M558" s="238"/>
      <c r="N558" s="239"/>
      <c r="O558" s="93"/>
      <c r="P558" s="93"/>
      <c r="Q558" s="93"/>
      <c r="R558" s="93"/>
      <c r="S558" s="93"/>
      <c r="T558" s="94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T558" s="18" t="s">
        <v>179</v>
      </c>
      <c r="AU558" s="18" t="s">
        <v>177</v>
      </c>
    </row>
    <row r="559" s="2" customFormat="1" ht="24.15" customHeight="1">
      <c r="A559" s="39"/>
      <c r="B559" s="40"/>
      <c r="C559" s="221" t="s">
        <v>501</v>
      </c>
      <c r="D559" s="221" t="s">
        <v>172</v>
      </c>
      <c r="E559" s="222" t="s">
        <v>767</v>
      </c>
      <c r="F559" s="223" t="s">
        <v>768</v>
      </c>
      <c r="G559" s="224" t="s">
        <v>175</v>
      </c>
      <c r="H559" s="225">
        <v>0.042999999999999997</v>
      </c>
      <c r="I559" s="226"/>
      <c r="J559" s="227">
        <f>ROUND(I559*H559,2)</f>
        <v>0</v>
      </c>
      <c r="K559" s="228"/>
      <c r="L559" s="45"/>
      <c r="M559" s="229" t="s">
        <v>1</v>
      </c>
      <c r="N559" s="230" t="s">
        <v>41</v>
      </c>
      <c r="O559" s="93"/>
      <c r="P559" s="231">
        <f>O559*H559</f>
        <v>0</v>
      </c>
      <c r="Q559" s="231">
        <v>0</v>
      </c>
      <c r="R559" s="231">
        <f>Q559*H559</f>
        <v>0</v>
      </c>
      <c r="S559" s="231">
        <v>0</v>
      </c>
      <c r="T559" s="232">
        <f>S559*H559</f>
        <v>0</v>
      </c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R559" s="233" t="s">
        <v>217</v>
      </c>
      <c r="AT559" s="233" t="s">
        <v>172</v>
      </c>
      <c r="AU559" s="233" t="s">
        <v>177</v>
      </c>
      <c r="AY559" s="18" t="s">
        <v>169</v>
      </c>
      <c r="BE559" s="234">
        <f>IF(N559="základní",J559,0)</f>
        <v>0</v>
      </c>
      <c r="BF559" s="234">
        <f>IF(N559="snížená",J559,0)</f>
        <v>0</v>
      </c>
      <c r="BG559" s="234">
        <f>IF(N559="zákl. přenesená",J559,0)</f>
        <v>0</v>
      </c>
      <c r="BH559" s="234">
        <f>IF(N559="sníž. přenesená",J559,0)</f>
        <v>0</v>
      </c>
      <c r="BI559" s="234">
        <f>IF(N559="nulová",J559,0)</f>
        <v>0</v>
      </c>
      <c r="BJ559" s="18" t="s">
        <v>178</v>
      </c>
      <c r="BK559" s="234">
        <f>ROUND(I559*H559,2)</f>
        <v>0</v>
      </c>
      <c r="BL559" s="18" t="s">
        <v>217</v>
      </c>
      <c r="BM559" s="233" t="s">
        <v>1722</v>
      </c>
    </row>
    <row r="560" s="2" customFormat="1">
      <c r="A560" s="39"/>
      <c r="B560" s="40"/>
      <c r="C560" s="41"/>
      <c r="D560" s="235" t="s">
        <v>179</v>
      </c>
      <c r="E560" s="41"/>
      <c r="F560" s="236" t="s">
        <v>770</v>
      </c>
      <c r="G560" s="41"/>
      <c r="H560" s="41"/>
      <c r="I560" s="237"/>
      <c r="J560" s="41"/>
      <c r="K560" s="41"/>
      <c r="L560" s="45"/>
      <c r="M560" s="238"/>
      <c r="N560" s="239"/>
      <c r="O560" s="93"/>
      <c r="P560" s="93"/>
      <c r="Q560" s="93"/>
      <c r="R560" s="93"/>
      <c r="S560" s="93"/>
      <c r="T560" s="94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T560" s="18" t="s">
        <v>179</v>
      </c>
      <c r="AU560" s="18" t="s">
        <v>177</v>
      </c>
    </row>
    <row r="561" s="12" customFormat="1" ht="22.8" customHeight="1">
      <c r="A561" s="12"/>
      <c r="B561" s="205"/>
      <c r="C561" s="206"/>
      <c r="D561" s="207" t="s">
        <v>72</v>
      </c>
      <c r="E561" s="219" t="s">
        <v>771</v>
      </c>
      <c r="F561" s="219" t="s">
        <v>772</v>
      </c>
      <c r="G561" s="206"/>
      <c r="H561" s="206"/>
      <c r="I561" s="209"/>
      <c r="J561" s="220">
        <f>BK561</f>
        <v>0</v>
      </c>
      <c r="K561" s="206"/>
      <c r="L561" s="211"/>
      <c r="M561" s="212"/>
      <c r="N561" s="213"/>
      <c r="O561" s="213"/>
      <c r="P561" s="214">
        <f>SUM(P562:P610)</f>
        <v>0</v>
      </c>
      <c r="Q561" s="213"/>
      <c r="R561" s="214">
        <f>SUM(R562:R610)</f>
        <v>0.077273999999999995</v>
      </c>
      <c r="S561" s="213"/>
      <c r="T561" s="215">
        <f>SUM(T562:T610)</f>
        <v>0.1376</v>
      </c>
      <c r="U561" s="12"/>
      <c r="V561" s="12"/>
      <c r="W561" s="12"/>
      <c r="X561" s="12"/>
      <c r="Y561" s="12"/>
      <c r="Z561" s="12"/>
      <c r="AA561" s="12"/>
      <c r="AB561" s="12"/>
      <c r="AC561" s="12"/>
      <c r="AD561" s="12"/>
      <c r="AE561" s="12"/>
      <c r="AR561" s="216" t="s">
        <v>177</v>
      </c>
      <c r="AT561" s="217" t="s">
        <v>72</v>
      </c>
      <c r="AU561" s="217" t="s">
        <v>81</v>
      </c>
      <c r="AY561" s="216" t="s">
        <v>169</v>
      </c>
      <c r="BK561" s="218">
        <f>SUM(BK562:BK610)</f>
        <v>0</v>
      </c>
    </row>
    <row r="562" s="2" customFormat="1" ht="24.15" customHeight="1">
      <c r="A562" s="39"/>
      <c r="B562" s="40"/>
      <c r="C562" s="221" t="s">
        <v>784</v>
      </c>
      <c r="D562" s="221" t="s">
        <v>172</v>
      </c>
      <c r="E562" s="222" t="s">
        <v>773</v>
      </c>
      <c r="F562" s="223" t="s">
        <v>774</v>
      </c>
      <c r="G562" s="224" t="s">
        <v>245</v>
      </c>
      <c r="H562" s="225">
        <v>43</v>
      </c>
      <c r="I562" s="226"/>
      <c r="J562" s="227">
        <f>ROUND(I562*H562,2)</f>
        <v>0</v>
      </c>
      <c r="K562" s="228"/>
      <c r="L562" s="45"/>
      <c r="M562" s="229" t="s">
        <v>1</v>
      </c>
      <c r="N562" s="230" t="s">
        <v>41</v>
      </c>
      <c r="O562" s="93"/>
      <c r="P562" s="231">
        <f>O562*H562</f>
        <v>0</v>
      </c>
      <c r="Q562" s="231">
        <v>2.0000000000000002E-05</v>
      </c>
      <c r="R562" s="231">
        <f>Q562*H562</f>
        <v>0.00086000000000000009</v>
      </c>
      <c r="S562" s="231">
        <v>0.0032000000000000002</v>
      </c>
      <c r="T562" s="232">
        <f>S562*H562</f>
        <v>0.1376</v>
      </c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R562" s="233" t="s">
        <v>217</v>
      </c>
      <c r="AT562" s="233" t="s">
        <v>172</v>
      </c>
      <c r="AU562" s="233" t="s">
        <v>177</v>
      </c>
      <c r="AY562" s="18" t="s">
        <v>169</v>
      </c>
      <c r="BE562" s="234">
        <f>IF(N562="základní",J562,0)</f>
        <v>0</v>
      </c>
      <c r="BF562" s="234">
        <f>IF(N562="snížená",J562,0)</f>
        <v>0</v>
      </c>
      <c r="BG562" s="234">
        <f>IF(N562="zákl. přenesená",J562,0)</f>
        <v>0</v>
      </c>
      <c r="BH562" s="234">
        <f>IF(N562="sníž. přenesená",J562,0)</f>
        <v>0</v>
      </c>
      <c r="BI562" s="234">
        <f>IF(N562="nulová",J562,0)</f>
        <v>0</v>
      </c>
      <c r="BJ562" s="18" t="s">
        <v>178</v>
      </c>
      <c r="BK562" s="234">
        <f>ROUND(I562*H562,2)</f>
        <v>0</v>
      </c>
      <c r="BL562" s="18" t="s">
        <v>217</v>
      </c>
      <c r="BM562" s="233" t="s">
        <v>787</v>
      </c>
    </row>
    <row r="563" s="2" customFormat="1">
      <c r="A563" s="39"/>
      <c r="B563" s="40"/>
      <c r="C563" s="41"/>
      <c r="D563" s="235" t="s">
        <v>179</v>
      </c>
      <c r="E563" s="41"/>
      <c r="F563" s="236" t="s">
        <v>774</v>
      </c>
      <c r="G563" s="41"/>
      <c r="H563" s="41"/>
      <c r="I563" s="237"/>
      <c r="J563" s="41"/>
      <c r="K563" s="41"/>
      <c r="L563" s="45"/>
      <c r="M563" s="238"/>
      <c r="N563" s="239"/>
      <c r="O563" s="93"/>
      <c r="P563" s="93"/>
      <c r="Q563" s="93"/>
      <c r="R563" s="93"/>
      <c r="S563" s="93"/>
      <c r="T563" s="94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T563" s="18" t="s">
        <v>179</v>
      </c>
      <c r="AU563" s="18" t="s">
        <v>177</v>
      </c>
    </row>
    <row r="564" s="14" customFormat="1">
      <c r="A564" s="14"/>
      <c r="B564" s="250"/>
      <c r="C564" s="251"/>
      <c r="D564" s="235" t="s">
        <v>180</v>
      </c>
      <c r="E564" s="252" t="s">
        <v>1</v>
      </c>
      <c r="F564" s="253" t="s">
        <v>1723</v>
      </c>
      <c r="G564" s="251"/>
      <c r="H564" s="254">
        <v>43</v>
      </c>
      <c r="I564" s="255"/>
      <c r="J564" s="251"/>
      <c r="K564" s="251"/>
      <c r="L564" s="256"/>
      <c r="M564" s="257"/>
      <c r="N564" s="258"/>
      <c r="O564" s="258"/>
      <c r="P564" s="258"/>
      <c r="Q564" s="258"/>
      <c r="R564" s="258"/>
      <c r="S564" s="258"/>
      <c r="T564" s="259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60" t="s">
        <v>180</v>
      </c>
      <c r="AU564" s="260" t="s">
        <v>177</v>
      </c>
      <c r="AV564" s="14" t="s">
        <v>177</v>
      </c>
      <c r="AW564" s="14" t="s">
        <v>30</v>
      </c>
      <c r="AX564" s="14" t="s">
        <v>73</v>
      </c>
      <c r="AY564" s="260" t="s">
        <v>169</v>
      </c>
    </row>
    <row r="565" s="15" customFormat="1">
      <c r="A565" s="15"/>
      <c r="B565" s="261"/>
      <c r="C565" s="262"/>
      <c r="D565" s="235" t="s">
        <v>180</v>
      </c>
      <c r="E565" s="263" t="s">
        <v>1</v>
      </c>
      <c r="F565" s="264" t="s">
        <v>183</v>
      </c>
      <c r="G565" s="262"/>
      <c r="H565" s="265">
        <v>43</v>
      </c>
      <c r="I565" s="266"/>
      <c r="J565" s="262"/>
      <c r="K565" s="262"/>
      <c r="L565" s="267"/>
      <c r="M565" s="268"/>
      <c r="N565" s="269"/>
      <c r="O565" s="269"/>
      <c r="P565" s="269"/>
      <c r="Q565" s="269"/>
      <c r="R565" s="269"/>
      <c r="S565" s="269"/>
      <c r="T565" s="270"/>
      <c r="U565" s="15"/>
      <c r="V565" s="15"/>
      <c r="W565" s="15"/>
      <c r="X565" s="15"/>
      <c r="Y565" s="15"/>
      <c r="Z565" s="15"/>
      <c r="AA565" s="15"/>
      <c r="AB565" s="15"/>
      <c r="AC565" s="15"/>
      <c r="AD565" s="15"/>
      <c r="AE565" s="15"/>
      <c r="AT565" s="271" t="s">
        <v>180</v>
      </c>
      <c r="AU565" s="271" t="s">
        <v>177</v>
      </c>
      <c r="AV565" s="15" t="s">
        <v>176</v>
      </c>
      <c r="AW565" s="15" t="s">
        <v>30</v>
      </c>
      <c r="AX565" s="15" t="s">
        <v>81</v>
      </c>
      <c r="AY565" s="271" t="s">
        <v>169</v>
      </c>
    </row>
    <row r="566" s="2" customFormat="1" ht="21.75" customHeight="1">
      <c r="A566" s="39"/>
      <c r="B566" s="40"/>
      <c r="C566" s="221" t="s">
        <v>505</v>
      </c>
      <c r="D566" s="221" t="s">
        <v>172</v>
      </c>
      <c r="E566" s="222" t="s">
        <v>778</v>
      </c>
      <c r="F566" s="223" t="s">
        <v>779</v>
      </c>
      <c r="G566" s="224" t="s">
        <v>186</v>
      </c>
      <c r="H566" s="225">
        <v>15</v>
      </c>
      <c r="I566" s="226"/>
      <c r="J566" s="227">
        <f>ROUND(I566*H566,2)</f>
        <v>0</v>
      </c>
      <c r="K566" s="228"/>
      <c r="L566" s="45"/>
      <c r="M566" s="229" t="s">
        <v>1</v>
      </c>
      <c r="N566" s="230" t="s">
        <v>41</v>
      </c>
      <c r="O566" s="93"/>
      <c r="P566" s="231">
        <f>O566*H566</f>
        <v>0</v>
      </c>
      <c r="Q566" s="231">
        <v>0.00125</v>
      </c>
      <c r="R566" s="231">
        <f>Q566*H566</f>
        <v>0.018749999999999999</v>
      </c>
      <c r="S566" s="231">
        <v>0</v>
      </c>
      <c r="T566" s="232">
        <f>S566*H566</f>
        <v>0</v>
      </c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R566" s="233" t="s">
        <v>217</v>
      </c>
      <c r="AT566" s="233" t="s">
        <v>172</v>
      </c>
      <c r="AU566" s="233" t="s">
        <v>177</v>
      </c>
      <c r="AY566" s="18" t="s">
        <v>169</v>
      </c>
      <c r="BE566" s="234">
        <f>IF(N566="základní",J566,0)</f>
        <v>0</v>
      </c>
      <c r="BF566" s="234">
        <f>IF(N566="snížená",J566,0)</f>
        <v>0</v>
      </c>
      <c r="BG566" s="234">
        <f>IF(N566="zákl. přenesená",J566,0)</f>
        <v>0</v>
      </c>
      <c r="BH566" s="234">
        <f>IF(N566="sníž. přenesená",J566,0)</f>
        <v>0</v>
      </c>
      <c r="BI566" s="234">
        <f>IF(N566="nulová",J566,0)</f>
        <v>0</v>
      </c>
      <c r="BJ566" s="18" t="s">
        <v>178</v>
      </c>
      <c r="BK566" s="234">
        <f>ROUND(I566*H566,2)</f>
        <v>0</v>
      </c>
      <c r="BL566" s="18" t="s">
        <v>217</v>
      </c>
      <c r="BM566" s="233" t="s">
        <v>790</v>
      </c>
    </row>
    <row r="567" s="2" customFormat="1">
      <c r="A567" s="39"/>
      <c r="B567" s="40"/>
      <c r="C567" s="41"/>
      <c r="D567" s="235" t="s">
        <v>179</v>
      </c>
      <c r="E567" s="41"/>
      <c r="F567" s="236" t="s">
        <v>779</v>
      </c>
      <c r="G567" s="41"/>
      <c r="H567" s="41"/>
      <c r="I567" s="237"/>
      <c r="J567" s="41"/>
      <c r="K567" s="41"/>
      <c r="L567" s="45"/>
      <c r="M567" s="238"/>
      <c r="N567" s="239"/>
      <c r="O567" s="93"/>
      <c r="P567" s="93"/>
      <c r="Q567" s="93"/>
      <c r="R567" s="93"/>
      <c r="S567" s="93"/>
      <c r="T567" s="94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T567" s="18" t="s">
        <v>179</v>
      </c>
      <c r="AU567" s="18" t="s">
        <v>177</v>
      </c>
    </row>
    <row r="568" s="2" customFormat="1" ht="24.15" customHeight="1">
      <c r="A568" s="39"/>
      <c r="B568" s="40"/>
      <c r="C568" s="221" t="s">
        <v>793</v>
      </c>
      <c r="D568" s="221" t="s">
        <v>172</v>
      </c>
      <c r="E568" s="222" t="s">
        <v>781</v>
      </c>
      <c r="F568" s="223" t="s">
        <v>782</v>
      </c>
      <c r="G568" s="224" t="s">
        <v>186</v>
      </c>
      <c r="H568" s="225">
        <v>5</v>
      </c>
      <c r="I568" s="226"/>
      <c r="J568" s="227">
        <f>ROUND(I568*H568,2)</f>
        <v>0</v>
      </c>
      <c r="K568" s="228"/>
      <c r="L568" s="45"/>
      <c r="M568" s="229" t="s">
        <v>1</v>
      </c>
      <c r="N568" s="230" t="s">
        <v>41</v>
      </c>
      <c r="O568" s="93"/>
      <c r="P568" s="231">
        <f>O568*H568</f>
        <v>0</v>
      </c>
      <c r="Q568" s="231">
        <v>0.0018799999999999999</v>
      </c>
      <c r="R568" s="231">
        <f>Q568*H568</f>
        <v>0.0094000000000000004</v>
      </c>
      <c r="S568" s="231">
        <v>0</v>
      </c>
      <c r="T568" s="232">
        <f>S568*H568</f>
        <v>0</v>
      </c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R568" s="233" t="s">
        <v>217</v>
      </c>
      <c r="AT568" s="233" t="s">
        <v>172</v>
      </c>
      <c r="AU568" s="233" t="s">
        <v>177</v>
      </c>
      <c r="AY568" s="18" t="s">
        <v>169</v>
      </c>
      <c r="BE568" s="234">
        <f>IF(N568="základní",J568,0)</f>
        <v>0</v>
      </c>
      <c r="BF568" s="234">
        <f>IF(N568="snížená",J568,0)</f>
        <v>0</v>
      </c>
      <c r="BG568" s="234">
        <f>IF(N568="zákl. přenesená",J568,0)</f>
        <v>0</v>
      </c>
      <c r="BH568" s="234">
        <f>IF(N568="sníž. přenesená",J568,0)</f>
        <v>0</v>
      </c>
      <c r="BI568" s="234">
        <f>IF(N568="nulová",J568,0)</f>
        <v>0</v>
      </c>
      <c r="BJ568" s="18" t="s">
        <v>178</v>
      </c>
      <c r="BK568" s="234">
        <f>ROUND(I568*H568,2)</f>
        <v>0</v>
      </c>
      <c r="BL568" s="18" t="s">
        <v>217</v>
      </c>
      <c r="BM568" s="233" t="s">
        <v>796</v>
      </c>
    </row>
    <row r="569" s="2" customFormat="1">
      <c r="A569" s="39"/>
      <c r="B569" s="40"/>
      <c r="C569" s="41"/>
      <c r="D569" s="235" t="s">
        <v>179</v>
      </c>
      <c r="E569" s="41"/>
      <c r="F569" s="236" t="s">
        <v>782</v>
      </c>
      <c r="G569" s="41"/>
      <c r="H569" s="41"/>
      <c r="I569" s="237"/>
      <c r="J569" s="41"/>
      <c r="K569" s="41"/>
      <c r="L569" s="45"/>
      <c r="M569" s="238"/>
      <c r="N569" s="239"/>
      <c r="O569" s="93"/>
      <c r="P569" s="93"/>
      <c r="Q569" s="93"/>
      <c r="R569" s="93"/>
      <c r="S569" s="93"/>
      <c r="T569" s="94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T569" s="18" t="s">
        <v>179</v>
      </c>
      <c r="AU569" s="18" t="s">
        <v>177</v>
      </c>
    </row>
    <row r="570" s="2" customFormat="1" ht="24.15" customHeight="1">
      <c r="A570" s="39"/>
      <c r="B570" s="40"/>
      <c r="C570" s="221" t="s">
        <v>508</v>
      </c>
      <c r="D570" s="221" t="s">
        <v>172</v>
      </c>
      <c r="E570" s="222" t="s">
        <v>785</v>
      </c>
      <c r="F570" s="223" t="s">
        <v>786</v>
      </c>
      <c r="G570" s="224" t="s">
        <v>245</v>
      </c>
      <c r="H570" s="225">
        <v>20</v>
      </c>
      <c r="I570" s="226"/>
      <c r="J570" s="227">
        <f>ROUND(I570*H570,2)</f>
        <v>0</v>
      </c>
      <c r="K570" s="228"/>
      <c r="L570" s="45"/>
      <c r="M570" s="229" t="s">
        <v>1</v>
      </c>
      <c r="N570" s="230" t="s">
        <v>41</v>
      </c>
      <c r="O570" s="93"/>
      <c r="P570" s="231">
        <f>O570*H570</f>
        <v>0</v>
      </c>
      <c r="Q570" s="231">
        <v>0.00048000000000000001</v>
      </c>
      <c r="R570" s="231">
        <f>Q570*H570</f>
        <v>0.0096000000000000009</v>
      </c>
      <c r="S570" s="231">
        <v>0</v>
      </c>
      <c r="T570" s="232">
        <f>S570*H570</f>
        <v>0</v>
      </c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R570" s="233" t="s">
        <v>217</v>
      </c>
      <c r="AT570" s="233" t="s">
        <v>172</v>
      </c>
      <c r="AU570" s="233" t="s">
        <v>177</v>
      </c>
      <c r="AY570" s="18" t="s">
        <v>169</v>
      </c>
      <c r="BE570" s="234">
        <f>IF(N570="základní",J570,0)</f>
        <v>0</v>
      </c>
      <c r="BF570" s="234">
        <f>IF(N570="snížená",J570,0)</f>
        <v>0</v>
      </c>
      <c r="BG570" s="234">
        <f>IF(N570="zákl. přenesená",J570,0)</f>
        <v>0</v>
      </c>
      <c r="BH570" s="234">
        <f>IF(N570="sníž. přenesená",J570,0)</f>
        <v>0</v>
      </c>
      <c r="BI570" s="234">
        <f>IF(N570="nulová",J570,0)</f>
        <v>0</v>
      </c>
      <c r="BJ570" s="18" t="s">
        <v>178</v>
      </c>
      <c r="BK570" s="234">
        <f>ROUND(I570*H570,2)</f>
        <v>0</v>
      </c>
      <c r="BL570" s="18" t="s">
        <v>217</v>
      </c>
      <c r="BM570" s="233" t="s">
        <v>800</v>
      </c>
    </row>
    <row r="571" s="2" customFormat="1">
      <c r="A571" s="39"/>
      <c r="B571" s="40"/>
      <c r="C571" s="41"/>
      <c r="D571" s="235" t="s">
        <v>179</v>
      </c>
      <c r="E571" s="41"/>
      <c r="F571" s="236" t="s">
        <v>786</v>
      </c>
      <c r="G571" s="41"/>
      <c r="H571" s="41"/>
      <c r="I571" s="237"/>
      <c r="J571" s="41"/>
      <c r="K571" s="41"/>
      <c r="L571" s="45"/>
      <c r="M571" s="238"/>
      <c r="N571" s="239"/>
      <c r="O571" s="93"/>
      <c r="P571" s="93"/>
      <c r="Q571" s="93"/>
      <c r="R571" s="93"/>
      <c r="S571" s="93"/>
      <c r="T571" s="94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T571" s="18" t="s">
        <v>179</v>
      </c>
      <c r="AU571" s="18" t="s">
        <v>177</v>
      </c>
    </row>
    <row r="572" s="2" customFormat="1" ht="24.15" customHeight="1">
      <c r="A572" s="39"/>
      <c r="B572" s="40"/>
      <c r="C572" s="221" t="s">
        <v>801</v>
      </c>
      <c r="D572" s="221" t="s">
        <v>172</v>
      </c>
      <c r="E572" s="222" t="s">
        <v>788</v>
      </c>
      <c r="F572" s="223" t="s">
        <v>789</v>
      </c>
      <c r="G572" s="224" t="s">
        <v>245</v>
      </c>
      <c r="H572" s="225">
        <v>46.799999999999997</v>
      </c>
      <c r="I572" s="226"/>
      <c r="J572" s="227">
        <f>ROUND(I572*H572,2)</f>
        <v>0</v>
      </c>
      <c r="K572" s="228"/>
      <c r="L572" s="45"/>
      <c r="M572" s="229" t="s">
        <v>1</v>
      </c>
      <c r="N572" s="230" t="s">
        <v>41</v>
      </c>
      <c r="O572" s="93"/>
      <c r="P572" s="231">
        <f>O572*H572</f>
        <v>0</v>
      </c>
      <c r="Q572" s="231">
        <v>0.00073999999999999999</v>
      </c>
      <c r="R572" s="231">
        <f>Q572*H572</f>
        <v>0.034631999999999996</v>
      </c>
      <c r="S572" s="231">
        <v>0</v>
      </c>
      <c r="T572" s="232">
        <f>S572*H572</f>
        <v>0</v>
      </c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R572" s="233" t="s">
        <v>217</v>
      </c>
      <c r="AT572" s="233" t="s">
        <v>172</v>
      </c>
      <c r="AU572" s="233" t="s">
        <v>177</v>
      </c>
      <c r="AY572" s="18" t="s">
        <v>169</v>
      </c>
      <c r="BE572" s="234">
        <f>IF(N572="základní",J572,0)</f>
        <v>0</v>
      </c>
      <c r="BF572" s="234">
        <f>IF(N572="snížená",J572,0)</f>
        <v>0</v>
      </c>
      <c r="BG572" s="234">
        <f>IF(N572="zákl. přenesená",J572,0)</f>
        <v>0</v>
      </c>
      <c r="BH572" s="234">
        <f>IF(N572="sníž. přenesená",J572,0)</f>
        <v>0</v>
      </c>
      <c r="BI572" s="234">
        <f>IF(N572="nulová",J572,0)</f>
        <v>0</v>
      </c>
      <c r="BJ572" s="18" t="s">
        <v>178</v>
      </c>
      <c r="BK572" s="234">
        <f>ROUND(I572*H572,2)</f>
        <v>0</v>
      </c>
      <c r="BL572" s="18" t="s">
        <v>217</v>
      </c>
      <c r="BM572" s="233" t="s">
        <v>804</v>
      </c>
    </row>
    <row r="573" s="2" customFormat="1">
      <c r="A573" s="39"/>
      <c r="B573" s="40"/>
      <c r="C573" s="41"/>
      <c r="D573" s="235" t="s">
        <v>179</v>
      </c>
      <c r="E573" s="41"/>
      <c r="F573" s="236" t="s">
        <v>789</v>
      </c>
      <c r="G573" s="41"/>
      <c r="H573" s="41"/>
      <c r="I573" s="237"/>
      <c r="J573" s="41"/>
      <c r="K573" s="41"/>
      <c r="L573" s="45"/>
      <c r="M573" s="238"/>
      <c r="N573" s="239"/>
      <c r="O573" s="93"/>
      <c r="P573" s="93"/>
      <c r="Q573" s="93"/>
      <c r="R573" s="93"/>
      <c r="S573" s="93"/>
      <c r="T573" s="94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T573" s="18" t="s">
        <v>179</v>
      </c>
      <c r="AU573" s="18" t="s">
        <v>177</v>
      </c>
    </row>
    <row r="574" s="14" customFormat="1">
      <c r="A574" s="14"/>
      <c r="B574" s="250"/>
      <c r="C574" s="251"/>
      <c r="D574" s="235" t="s">
        <v>180</v>
      </c>
      <c r="E574" s="252" t="s">
        <v>1</v>
      </c>
      <c r="F574" s="253" t="s">
        <v>791</v>
      </c>
      <c r="G574" s="251"/>
      <c r="H574" s="254">
        <v>46</v>
      </c>
      <c r="I574" s="255"/>
      <c r="J574" s="251"/>
      <c r="K574" s="251"/>
      <c r="L574" s="256"/>
      <c r="M574" s="257"/>
      <c r="N574" s="258"/>
      <c r="O574" s="258"/>
      <c r="P574" s="258"/>
      <c r="Q574" s="258"/>
      <c r="R574" s="258"/>
      <c r="S574" s="258"/>
      <c r="T574" s="259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60" t="s">
        <v>180</v>
      </c>
      <c r="AU574" s="260" t="s">
        <v>177</v>
      </c>
      <c r="AV574" s="14" t="s">
        <v>177</v>
      </c>
      <c r="AW574" s="14" t="s">
        <v>30</v>
      </c>
      <c r="AX574" s="14" t="s">
        <v>73</v>
      </c>
      <c r="AY574" s="260" t="s">
        <v>169</v>
      </c>
    </row>
    <row r="575" s="14" customFormat="1">
      <c r="A575" s="14"/>
      <c r="B575" s="250"/>
      <c r="C575" s="251"/>
      <c r="D575" s="235" t="s">
        <v>180</v>
      </c>
      <c r="E575" s="252" t="s">
        <v>1</v>
      </c>
      <c r="F575" s="253" t="s">
        <v>1724</v>
      </c>
      <c r="G575" s="251"/>
      <c r="H575" s="254">
        <v>0.80000000000000004</v>
      </c>
      <c r="I575" s="255"/>
      <c r="J575" s="251"/>
      <c r="K575" s="251"/>
      <c r="L575" s="256"/>
      <c r="M575" s="257"/>
      <c r="N575" s="258"/>
      <c r="O575" s="258"/>
      <c r="P575" s="258"/>
      <c r="Q575" s="258"/>
      <c r="R575" s="258"/>
      <c r="S575" s="258"/>
      <c r="T575" s="259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60" t="s">
        <v>180</v>
      </c>
      <c r="AU575" s="260" t="s">
        <v>177</v>
      </c>
      <c r="AV575" s="14" t="s">
        <v>177</v>
      </c>
      <c r="AW575" s="14" t="s">
        <v>30</v>
      </c>
      <c r="AX575" s="14" t="s">
        <v>73</v>
      </c>
      <c r="AY575" s="260" t="s">
        <v>169</v>
      </c>
    </row>
    <row r="576" s="15" customFormat="1">
      <c r="A576" s="15"/>
      <c r="B576" s="261"/>
      <c r="C576" s="262"/>
      <c r="D576" s="235" t="s">
        <v>180</v>
      </c>
      <c r="E576" s="263" t="s">
        <v>1</v>
      </c>
      <c r="F576" s="264" t="s">
        <v>183</v>
      </c>
      <c r="G576" s="262"/>
      <c r="H576" s="265">
        <v>46.799999999999997</v>
      </c>
      <c r="I576" s="266"/>
      <c r="J576" s="262"/>
      <c r="K576" s="262"/>
      <c r="L576" s="267"/>
      <c r="M576" s="268"/>
      <c r="N576" s="269"/>
      <c r="O576" s="269"/>
      <c r="P576" s="269"/>
      <c r="Q576" s="269"/>
      <c r="R576" s="269"/>
      <c r="S576" s="269"/>
      <c r="T576" s="270"/>
      <c r="U576" s="15"/>
      <c r="V576" s="15"/>
      <c r="W576" s="15"/>
      <c r="X576" s="15"/>
      <c r="Y576" s="15"/>
      <c r="Z576" s="15"/>
      <c r="AA576" s="15"/>
      <c r="AB576" s="15"/>
      <c r="AC576" s="15"/>
      <c r="AD576" s="15"/>
      <c r="AE576" s="15"/>
      <c r="AT576" s="271" t="s">
        <v>180</v>
      </c>
      <c r="AU576" s="271" t="s">
        <v>177</v>
      </c>
      <c r="AV576" s="15" t="s">
        <v>176</v>
      </c>
      <c r="AW576" s="15" t="s">
        <v>30</v>
      </c>
      <c r="AX576" s="15" t="s">
        <v>81</v>
      </c>
      <c r="AY576" s="271" t="s">
        <v>169</v>
      </c>
    </row>
    <row r="577" s="2" customFormat="1" ht="24.15" customHeight="1">
      <c r="A577" s="39"/>
      <c r="B577" s="40"/>
      <c r="C577" s="221" t="s">
        <v>512</v>
      </c>
      <c r="D577" s="221" t="s">
        <v>172</v>
      </c>
      <c r="E577" s="222" t="s">
        <v>794</v>
      </c>
      <c r="F577" s="223" t="s">
        <v>795</v>
      </c>
      <c r="G577" s="224" t="s">
        <v>245</v>
      </c>
      <c r="H577" s="225">
        <v>2.3999999999999999</v>
      </c>
      <c r="I577" s="226"/>
      <c r="J577" s="227">
        <f>ROUND(I577*H577,2)</f>
        <v>0</v>
      </c>
      <c r="K577" s="228"/>
      <c r="L577" s="45"/>
      <c r="M577" s="229" t="s">
        <v>1</v>
      </c>
      <c r="N577" s="230" t="s">
        <v>41</v>
      </c>
      <c r="O577" s="93"/>
      <c r="P577" s="231">
        <f>O577*H577</f>
        <v>0</v>
      </c>
      <c r="Q577" s="231">
        <v>0.00158</v>
      </c>
      <c r="R577" s="231">
        <f>Q577*H577</f>
        <v>0.0037919999999999998</v>
      </c>
      <c r="S577" s="231">
        <v>0</v>
      </c>
      <c r="T577" s="232">
        <f>S577*H577</f>
        <v>0</v>
      </c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R577" s="233" t="s">
        <v>217</v>
      </c>
      <c r="AT577" s="233" t="s">
        <v>172</v>
      </c>
      <c r="AU577" s="233" t="s">
        <v>177</v>
      </c>
      <c r="AY577" s="18" t="s">
        <v>169</v>
      </c>
      <c r="BE577" s="234">
        <f>IF(N577="základní",J577,0)</f>
        <v>0</v>
      </c>
      <c r="BF577" s="234">
        <f>IF(N577="snížená",J577,0)</f>
        <v>0</v>
      </c>
      <c r="BG577" s="234">
        <f>IF(N577="zákl. přenesená",J577,0)</f>
        <v>0</v>
      </c>
      <c r="BH577" s="234">
        <f>IF(N577="sníž. přenesená",J577,0)</f>
        <v>0</v>
      </c>
      <c r="BI577" s="234">
        <f>IF(N577="nulová",J577,0)</f>
        <v>0</v>
      </c>
      <c r="BJ577" s="18" t="s">
        <v>178</v>
      </c>
      <c r="BK577" s="234">
        <f>ROUND(I577*H577,2)</f>
        <v>0</v>
      </c>
      <c r="BL577" s="18" t="s">
        <v>217</v>
      </c>
      <c r="BM577" s="233" t="s">
        <v>807</v>
      </c>
    </row>
    <row r="578" s="2" customFormat="1">
      <c r="A578" s="39"/>
      <c r="B578" s="40"/>
      <c r="C578" s="41"/>
      <c r="D578" s="235" t="s">
        <v>179</v>
      </c>
      <c r="E578" s="41"/>
      <c r="F578" s="236" t="s">
        <v>795</v>
      </c>
      <c r="G578" s="41"/>
      <c r="H578" s="41"/>
      <c r="I578" s="237"/>
      <c r="J578" s="41"/>
      <c r="K578" s="41"/>
      <c r="L578" s="45"/>
      <c r="M578" s="238"/>
      <c r="N578" s="239"/>
      <c r="O578" s="93"/>
      <c r="P578" s="93"/>
      <c r="Q578" s="93"/>
      <c r="R578" s="93"/>
      <c r="S578" s="93"/>
      <c r="T578" s="94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T578" s="18" t="s">
        <v>179</v>
      </c>
      <c r="AU578" s="18" t="s">
        <v>177</v>
      </c>
    </row>
    <row r="579" s="14" customFormat="1">
      <c r="A579" s="14"/>
      <c r="B579" s="250"/>
      <c r="C579" s="251"/>
      <c r="D579" s="235" t="s">
        <v>180</v>
      </c>
      <c r="E579" s="252" t="s">
        <v>1</v>
      </c>
      <c r="F579" s="253" t="s">
        <v>1725</v>
      </c>
      <c r="G579" s="251"/>
      <c r="H579" s="254">
        <v>2.3999999999999999</v>
      </c>
      <c r="I579" s="255"/>
      <c r="J579" s="251"/>
      <c r="K579" s="251"/>
      <c r="L579" s="256"/>
      <c r="M579" s="257"/>
      <c r="N579" s="258"/>
      <c r="O579" s="258"/>
      <c r="P579" s="258"/>
      <c r="Q579" s="258"/>
      <c r="R579" s="258"/>
      <c r="S579" s="258"/>
      <c r="T579" s="259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60" t="s">
        <v>180</v>
      </c>
      <c r="AU579" s="260" t="s">
        <v>177</v>
      </c>
      <c r="AV579" s="14" t="s">
        <v>177</v>
      </c>
      <c r="AW579" s="14" t="s">
        <v>30</v>
      </c>
      <c r="AX579" s="14" t="s">
        <v>73</v>
      </c>
      <c r="AY579" s="260" t="s">
        <v>169</v>
      </c>
    </row>
    <row r="580" s="15" customFormat="1">
      <c r="A580" s="15"/>
      <c r="B580" s="261"/>
      <c r="C580" s="262"/>
      <c r="D580" s="235" t="s">
        <v>180</v>
      </c>
      <c r="E580" s="263" t="s">
        <v>1</v>
      </c>
      <c r="F580" s="264" t="s">
        <v>183</v>
      </c>
      <c r="G580" s="262"/>
      <c r="H580" s="265">
        <v>2.3999999999999999</v>
      </c>
      <c r="I580" s="266"/>
      <c r="J580" s="262"/>
      <c r="K580" s="262"/>
      <c r="L580" s="267"/>
      <c r="M580" s="268"/>
      <c r="N580" s="269"/>
      <c r="O580" s="269"/>
      <c r="P580" s="269"/>
      <c r="Q580" s="269"/>
      <c r="R580" s="269"/>
      <c r="S580" s="269"/>
      <c r="T580" s="270"/>
      <c r="U580" s="15"/>
      <c r="V580" s="15"/>
      <c r="W580" s="15"/>
      <c r="X580" s="15"/>
      <c r="Y580" s="15"/>
      <c r="Z580" s="15"/>
      <c r="AA580" s="15"/>
      <c r="AB580" s="15"/>
      <c r="AC580" s="15"/>
      <c r="AD580" s="15"/>
      <c r="AE580" s="15"/>
      <c r="AT580" s="271" t="s">
        <v>180</v>
      </c>
      <c r="AU580" s="271" t="s">
        <v>177</v>
      </c>
      <c r="AV580" s="15" t="s">
        <v>176</v>
      </c>
      <c r="AW580" s="15" t="s">
        <v>30</v>
      </c>
      <c r="AX580" s="15" t="s">
        <v>81</v>
      </c>
      <c r="AY580" s="271" t="s">
        <v>169</v>
      </c>
    </row>
    <row r="581" s="2" customFormat="1" ht="16.5" customHeight="1">
      <c r="A581" s="39"/>
      <c r="B581" s="40"/>
      <c r="C581" s="272" t="s">
        <v>808</v>
      </c>
      <c r="D581" s="272" t="s">
        <v>258</v>
      </c>
      <c r="E581" s="273" t="s">
        <v>798</v>
      </c>
      <c r="F581" s="274" t="s">
        <v>799</v>
      </c>
      <c r="G581" s="275" t="s">
        <v>186</v>
      </c>
      <c r="H581" s="276">
        <v>4</v>
      </c>
      <c r="I581" s="277"/>
      <c r="J581" s="278">
        <f>ROUND(I581*H581,2)</f>
        <v>0</v>
      </c>
      <c r="K581" s="279"/>
      <c r="L581" s="280"/>
      <c r="M581" s="281" t="s">
        <v>1</v>
      </c>
      <c r="N581" s="282" t="s">
        <v>41</v>
      </c>
      <c r="O581" s="93"/>
      <c r="P581" s="231">
        <f>O581*H581</f>
        <v>0</v>
      </c>
      <c r="Q581" s="231">
        <v>0</v>
      </c>
      <c r="R581" s="231">
        <f>Q581*H581</f>
        <v>0</v>
      </c>
      <c r="S581" s="231">
        <v>0</v>
      </c>
      <c r="T581" s="232">
        <f>S581*H581</f>
        <v>0</v>
      </c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R581" s="233" t="s">
        <v>261</v>
      </c>
      <c r="AT581" s="233" t="s">
        <v>258</v>
      </c>
      <c r="AU581" s="233" t="s">
        <v>177</v>
      </c>
      <c r="AY581" s="18" t="s">
        <v>169</v>
      </c>
      <c r="BE581" s="234">
        <f>IF(N581="základní",J581,0)</f>
        <v>0</v>
      </c>
      <c r="BF581" s="234">
        <f>IF(N581="snížená",J581,0)</f>
        <v>0</v>
      </c>
      <c r="BG581" s="234">
        <f>IF(N581="zákl. přenesená",J581,0)</f>
        <v>0</v>
      </c>
      <c r="BH581" s="234">
        <f>IF(N581="sníž. přenesená",J581,0)</f>
        <v>0</v>
      </c>
      <c r="BI581" s="234">
        <f>IF(N581="nulová",J581,0)</f>
        <v>0</v>
      </c>
      <c r="BJ581" s="18" t="s">
        <v>178</v>
      </c>
      <c r="BK581" s="234">
        <f>ROUND(I581*H581,2)</f>
        <v>0</v>
      </c>
      <c r="BL581" s="18" t="s">
        <v>217</v>
      </c>
      <c r="BM581" s="233" t="s">
        <v>811</v>
      </c>
    </row>
    <row r="582" s="2" customFormat="1">
      <c r="A582" s="39"/>
      <c r="B582" s="40"/>
      <c r="C582" s="41"/>
      <c r="D582" s="235" t="s">
        <v>179</v>
      </c>
      <c r="E582" s="41"/>
      <c r="F582" s="236" t="s">
        <v>799</v>
      </c>
      <c r="G582" s="41"/>
      <c r="H582" s="41"/>
      <c r="I582" s="237"/>
      <c r="J582" s="41"/>
      <c r="K582" s="41"/>
      <c r="L582" s="45"/>
      <c r="M582" s="238"/>
      <c r="N582" s="239"/>
      <c r="O582" s="93"/>
      <c r="P582" s="93"/>
      <c r="Q582" s="93"/>
      <c r="R582" s="93"/>
      <c r="S582" s="93"/>
      <c r="T582" s="94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T582" s="18" t="s">
        <v>179</v>
      </c>
      <c r="AU582" s="18" t="s">
        <v>177</v>
      </c>
    </row>
    <row r="583" s="2" customFormat="1" ht="16.5" customHeight="1">
      <c r="A583" s="39"/>
      <c r="B583" s="40"/>
      <c r="C583" s="272" t="s">
        <v>515</v>
      </c>
      <c r="D583" s="272" t="s">
        <v>258</v>
      </c>
      <c r="E583" s="273" t="s">
        <v>802</v>
      </c>
      <c r="F583" s="274" t="s">
        <v>803</v>
      </c>
      <c r="G583" s="275" t="s">
        <v>186</v>
      </c>
      <c r="H583" s="276">
        <v>4</v>
      </c>
      <c r="I583" s="277"/>
      <c r="J583" s="278">
        <f>ROUND(I583*H583,2)</f>
        <v>0</v>
      </c>
      <c r="K583" s="279"/>
      <c r="L583" s="280"/>
      <c r="M583" s="281" t="s">
        <v>1</v>
      </c>
      <c r="N583" s="282" t="s">
        <v>41</v>
      </c>
      <c r="O583" s="93"/>
      <c r="P583" s="231">
        <f>O583*H583</f>
        <v>0</v>
      </c>
      <c r="Q583" s="231">
        <v>0</v>
      </c>
      <c r="R583" s="231">
        <f>Q583*H583</f>
        <v>0</v>
      </c>
      <c r="S583" s="231">
        <v>0</v>
      </c>
      <c r="T583" s="232">
        <f>S583*H583</f>
        <v>0</v>
      </c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R583" s="233" t="s">
        <v>261</v>
      </c>
      <c r="AT583" s="233" t="s">
        <v>258</v>
      </c>
      <c r="AU583" s="233" t="s">
        <v>177</v>
      </c>
      <c r="AY583" s="18" t="s">
        <v>169</v>
      </c>
      <c r="BE583" s="234">
        <f>IF(N583="základní",J583,0)</f>
        <v>0</v>
      </c>
      <c r="BF583" s="234">
        <f>IF(N583="snížená",J583,0)</f>
        <v>0</v>
      </c>
      <c r="BG583" s="234">
        <f>IF(N583="zákl. přenesená",J583,0)</f>
        <v>0</v>
      </c>
      <c r="BH583" s="234">
        <f>IF(N583="sníž. přenesená",J583,0)</f>
        <v>0</v>
      </c>
      <c r="BI583" s="234">
        <f>IF(N583="nulová",J583,0)</f>
        <v>0</v>
      </c>
      <c r="BJ583" s="18" t="s">
        <v>178</v>
      </c>
      <c r="BK583" s="234">
        <f>ROUND(I583*H583,2)</f>
        <v>0</v>
      </c>
      <c r="BL583" s="18" t="s">
        <v>217</v>
      </c>
      <c r="BM583" s="233" t="s">
        <v>814</v>
      </c>
    </row>
    <row r="584" s="2" customFormat="1">
      <c r="A584" s="39"/>
      <c r="B584" s="40"/>
      <c r="C584" s="41"/>
      <c r="D584" s="235" t="s">
        <v>179</v>
      </c>
      <c r="E584" s="41"/>
      <c r="F584" s="236" t="s">
        <v>803</v>
      </c>
      <c r="G584" s="41"/>
      <c r="H584" s="41"/>
      <c r="I584" s="237"/>
      <c r="J584" s="41"/>
      <c r="K584" s="41"/>
      <c r="L584" s="45"/>
      <c r="M584" s="238"/>
      <c r="N584" s="239"/>
      <c r="O584" s="93"/>
      <c r="P584" s="93"/>
      <c r="Q584" s="93"/>
      <c r="R584" s="93"/>
      <c r="S584" s="93"/>
      <c r="T584" s="94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T584" s="18" t="s">
        <v>179</v>
      </c>
      <c r="AU584" s="18" t="s">
        <v>177</v>
      </c>
    </row>
    <row r="585" s="2" customFormat="1" ht="21.75" customHeight="1">
      <c r="A585" s="39"/>
      <c r="B585" s="40"/>
      <c r="C585" s="272" t="s">
        <v>815</v>
      </c>
      <c r="D585" s="272" t="s">
        <v>258</v>
      </c>
      <c r="E585" s="273" t="s">
        <v>805</v>
      </c>
      <c r="F585" s="274" t="s">
        <v>806</v>
      </c>
      <c r="G585" s="275" t="s">
        <v>186</v>
      </c>
      <c r="H585" s="276">
        <v>18</v>
      </c>
      <c r="I585" s="277"/>
      <c r="J585" s="278">
        <f>ROUND(I585*H585,2)</f>
        <v>0</v>
      </c>
      <c r="K585" s="279"/>
      <c r="L585" s="280"/>
      <c r="M585" s="281" t="s">
        <v>1</v>
      </c>
      <c r="N585" s="282" t="s">
        <v>41</v>
      </c>
      <c r="O585" s="93"/>
      <c r="P585" s="231">
        <f>O585*H585</f>
        <v>0</v>
      </c>
      <c r="Q585" s="231">
        <v>0</v>
      </c>
      <c r="R585" s="231">
        <f>Q585*H585</f>
        <v>0</v>
      </c>
      <c r="S585" s="231">
        <v>0</v>
      </c>
      <c r="T585" s="232">
        <f>S585*H585</f>
        <v>0</v>
      </c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R585" s="233" t="s">
        <v>261</v>
      </c>
      <c r="AT585" s="233" t="s">
        <v>258</v>
      </c>
      <c r="AU585" s="233" t="s">
        <v>177</v>
      </c>
      <c r="AY585" s="18" t="s">
        <v>169</v>
      </c>
      <c r="BE585" s="234">
        <f>IF(N585="základní",J585,0)</f>
        <v>0</v>
      </c>
      <c r="BF585" s="234">
        <f>IF(N585="snížená",J585,0)</f>
        <v>0</v>
      </c>
      <c r="BG585" s="234">
        <f>IF(N585="zákl. přenesená",J585,0)</f>
        <v>0</v>
      </c>
      <c r="BH585" s="234">
        <f>IF(N585="sníž. přenesená",J585,0)</f>
        <v>0</v>
      </c>
      <c r="BI585" s="234">
        <f>IF(N585="nulová",J585,0)</f>
        <v>0</v>
      </c>
      <c r="BJ585" s="18" t="s">
        <v>178</v>
      </c>
      <c r="BK585" s="234">
        <f>ROUND(I585*H585,2)</f>
        <v>0</v>
      </c>
      <c r="BL585" s="18" t="s">
        <v>217</v>
      </c>
      <c r="BM585" s="233" t="s">
        <v>818</v>
      </c>
    </row>
    <row r="586" s="2" customFormat="1">
      <c r="A586" s="39"/>
      <c r="B586" s="40"/>
      <c r="C586" s="41"/>
      <c r="D586" s="235" t="s">
        <v>179</v>
      </c>
      <c r="E586" s="41"/>
      <c r="F586" s="236" t="s">
        <v>806</v>
      </c>
      <c r="G586" s="41"/>
      <c r="H586" s="41"/>
      <c r="I586" s="237"/>
      <c r="J586" s="41"/>
      <c r="K586" s="41"/>
      <c r="L586" s="45"/>
      <c r="M586" s="238"/>
      <c r="N586" s="239"/>
      <c r="O586" s="93"/>
      <c r="P586" s="93"/>
      <c r="Q586" s="93"/>
      <c r="R586" s="93"/>
      <c r="S586" s="93"/>
      <c r="T586" s="94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T586" s="18" t="s">
        <v>179</v>
      </c>
      <c r="AU586" s="18" t="s">
        <v>177</v>
      </c>
    </row>
    <row r="587" s="2" customFormat="1" ht="21.75" customHeight="1">
      <c r="A587" s="39"/>
      <c r="B587" s="40"/>
      <c r="C587" s="272" t="s">
        <v>519</v>
      </c>
      <c r="D587" s="272" t="s">
        <v>258</v>
      </c>
      <c r="E587" s="273" t="s">
        <v>809</v>
      </c>
      <c r="F587" s="274" t="s">
        <v>810</v>
      </c>
      <c r="G587" s="275" t="s">
        <v>186</v>
      </c>
      <c r="H587" s="276">
        <v>14</v>
      </c>
      <c r="I587" s="277"/>
      <c r="J587" s="278">
        <f>ROUND(I587*H587,2)</f>
        <v>0</v>
      </c>
      <c r="K587" s="279"/>
      <c r="L587" s="280"/>
      <c r="M587" s="281" t="s">
        <v>1</v>
      </c>
      <c r="N587" s="282" t="s">
        <v>41</v>
      </c>
      <c r="O587" s="93"/>
      <c r="P587" s="231">
        <f>O587*H587</f>
        <v>0</v>
      </c>
      <c r="Q587" s="231">
        <v>0</v>
      </c>
      <c r="R587" s="231">
        <f>Q587*H587</f>
        <v>0</v>
      </c>
      <c r="S587" s="231">
        <v>0</v>
      </c>
      <c r="T587" s="232">
        <f>S587*H587</f>
        <v>0</v>
      </c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R587" s="233" t="s">
        <v>261</v>
      </c>
      <c r="AT587" s="233" t="s">
        <v>258</v>
      </c>
      <c r="AU587" s="233" t="s">
        <v>177</v>
      </c>
      <c r="AY587" s="18" t="s">
        <v>169</v>
      </c>
      <c r="BE587" s="234">
        <f>IF(N587="základní",J587,0)</f>
        <v>0</v>
      </c>
      <c r="BF587" s="234">
        <f>IF(N587="snížená",J587,0)</f>
        <v>0</v>
      </c>
      <c r="BG587" s="234">
        <f>IF(N587="zákl. přenesená",J587,0)</f>
        <v>0</v>
      </c>
      <c r="BH587" s="234">
        <f>IF(N587="sníž. přenesená",J587,0)</f>
        <v>0</v>
      </c>
      <c r="BI587" s="234">
        <f>IF(N587="nulová",J587,0)</f>
        <v>0</v>
      </c>
      <c r="BJ587" s="18" t="s">
        <v>178</v>
      </c>
      <c r="BK587" s="234">
        <f>ROUND(I587*H587,2)</f>
        <v>0</v>
      </c>
      <c r="BL587" s="18" t="s">
        <v>217</v>
      </c>
      <c r="BM587" s="233" t="s">
        <v>821</v>
      </c>
    </row>
    <row r="588" s="2" customFormat="1">
      <c r="A588" s="39"/>
      <c r="B588" s="40"/>
      <c r="C588" s="41"/>
      <c r="D588" s="235" t="s">
        <v>179</v>
      </c>
      <c r="E588" s="41"/>
      <c r="F588" s="236" t="s">
        <v>810</v>
      </c>
      <c r="G588" s="41"/>
      <c r="H588" s="41"/>
      <c r="I588" s="237"/>
      <c r="J588" s="41"/>
      <c r="K588" s="41"/>
      <c r="L588" s="45"/>
      <c r="M588" s="238"/>
      <c r="N588" s="239"/>
      <c r="O588" s="93"/>
      <c r="P588" s="93"/>
      <c r="Q588" s="93"/>
      <c r="R588" s="93"/>
      <c r="S588" s="93"/>
      <c r="T588" s="94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T588" s="18" t="s">
        <v>179</v>
      </c>
      <c r="AU588" s="18" t="s">
        <v>177</v>
      </c>
    </row>
    <row r="589" s="2" customFormat="1" ht="16.5" customHeight="1">
      <c r="A589" s="39"/>
      <c r="B589" s="40"/>
      <c r="C589" s="272" t="s">
        <v>822</v>
      </c>
      <c r="D589" s="272" t="s">
        <v>258</v>
      </c>
      <c r="E589" s="273" t="s">
        <v>812</v>
      </c>
      <c r="F589" s="274" t="s">
        <v>813</v>
      </c>
      <c r="G589" s="275" t="s">
        <v>186</v>
      </c>
      <c r="H589" s="276">
        <v>4</v>
      </c>
      <c r="I589" s="277"/>
      <c r="J589" s="278">
        <f>ROUND(I589*H589,2)</f>
        <v>0</v>
      </c>
      <c r="K589" s="279"/>
      <c r="L589" s="280"/>
      <c r="M589" s="281" t="s">
        <v>1</v>
      </c>
      <c r="N589" s="282" t="s">
        <v>41</v>
      </c>
      <c r="O589" s="93"/>
      <c r="P589" s="231">
        <f>O589*H589</f>
        <v>0</v>
      </c>
      <c r="Q589" s="231">
        <v>0</v>
      </c>
      <c r="R589" s="231">
        <f>Q589*H589</f>
        <v>0</v>
      </c>
      <c r="S589" s="231">
        <v>0</v>
      </c>
      <c r="T589" s="232">
        <f>S589*H589</f>
        <v>0</v>
      </c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R589" s="233" t="s">
        <v>261</v>
      </c>
      <c r="AT589" s="233" t="s">
        <v>258</v>
      </c>
      <c r="AU589" s="233" t="s">
        <v>177</v>
      </c>
      <c r="AY589" s="18" t="s">
        <v>169</v>
      </c>
      <c r="BE589" s="234">
        <f>IF(N589="základní",J589,0)</f>
        <v>0</v>
      </c>
      <c r="BF589" s="234">
        <f>IF(N589="snížená",J589,0)</f>
        <v>0</v>
      </c>
      <c r="BG589" s="234">
        <f>IF(N589="zákl. přenesená",J589,0)</f>
        <v>0</v>
      </c>
      <c r="BH589" s="234">
        <f>IF(N589="sníž. přenesená",J589,0)</f>
        <v>0</v>
      </c>
      <c r="BI589" s="234">
        <f>IF(N589="nulová",J589,0)</f>
        <v>0</v>
      </c>
      <c r="BJ589" s="18" t="s">
        <v>178</v>
      </c>
      <c r="BK589" s="234">
        <f>ROUND(I589*H589,2)</f>
        <v>0</v>
      </c>
      <c r="BL589" s="18" t="s">
        <v>217</v>
      </c>
      <c r="BM589" s="233" t="s">
        <v>825</v>
      </c>
    </row>
    <row r="590" s="2" customFormat="1">
      <c r="A590" s="39"/>
      <c r="B590" s="40"/>
      <c r="C590" s="41"/>
      <c r="D590" s="235" t="s">
        <v>179</v>
      </c>
      <c r="E590" s="41"/>
      <c r="F590" s="236" t="s">
        <v>813</v>
      </c>
      <c r="G590" s="41"/>
      <c r="H590" s="41"/>
      <c r="I590" s="237"/>
      <c r="J590" s="41"/>
      <c r="K590" s="41"/>
      <c r="L590" s="45"/>
      <c r="M590" s="238"/>
      <c r="N590" s="239"/>
      <c r="O590" s="93"/>
      <c r="P590" s="93"/>
      <c r="Q590" s="93"/>
      <c r="R590" s="93"/>
      <c r="S590" s="93"/>
      <c r="T590" s="94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T590" s="18" t="s">
        <v>179</v>
      </c>
      <c r="AU590" s="18" t="s">
        <v>177</v>
      </c>
    </row>
    <row r="591" s="2" customFormat="1" ht="16.5" customHeight="1">
      <c r="A591" s="39"/>
      <c r="B591" s="40"/>
      <c r="C591" s="272" t="s">
        <v>522</v>
      </c>
      <c r="D591" s="272" t="s">
        <v>258</v>
      </c>
      <c r="E591" s="273" t="s">
        <v>816</v>
      </c>
      <c r="F591" s="274" t="s">
        <v>817</v>
      </c>
      <c r="G591" s="275" t="s">
        <v>186</v>
      </c>
      <c r="H591" s="276">
        <v>2</v>
      </c>
      <c r="I591" s="277"/>
      <c r="J591" s="278">
        <f>ROUND(I591*H591,2)</f>
        <v>0</v>
      </c>
      <c r="K591" s="279"/>
      <c r="L591" s="280"/>
      <c r="M591" s="281" t="s">
        <v>1</v>
      </c>
      <c r="N591" s="282" t="s">
        <v>41</v>
      </c>
      <c r="O591" s="93"/>
      <c r="P591" s="231">
        <f>O591*H591</f>
        <v>0</v>
      </c>
      <c r="Q591" s="231">
        <v>0</v>
      </c>
      <c r="R591" s="231">
        <f>Q591*H591</f>
        <v>0</v>
      </c>
      <c r="S591" s="231">
        <v>0</v>
      </c>
      <c r="T591" s="232">
        <f>S591*H591</f>
        <v>0</v>
      </c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R591" s="233" t="s">
        <v>261</v>
      </c>
      <c r="AT591" s="233" t="s">
        <v>258</v>
      </c>
      <c r="AU591" s="233" t="s">
        <v>177</v>
      </c>
      <c r="AY591" s="18" t="s">
        <v>169</v>
      </c>
      <c r="BE591" s="234">
        <f>IF(N591="základní",J591,0)</f>
        <v>0</v>
      </c>
      <c r="BF591" s="234">
        <f>IF(N591="snížená",J591,0)</f>
        <v>0</v>
      </c>
      <c r="BG591" s="234">
        <f>IF(N591="zákl. přenesená",J591,0)</f>
        <v>0</v>
      </c>
      <c r="BH591" s="234">
        <f>IF(N591="sníž. přenesená",J591,0)</f>
        <v>0</v>
      </c>
      <c r="BI591" s="234">
        <f>IF(N591="nulová",J591,0)</f>
        <v>0</v>
      </c>
      <c r="BJ591" s="18" t="s">
        <v>178</v>
      </c>
      <c r="BK591" s="234">
        <f>ROUND(I591*H591,2)</f>
        <v>0</v>
      </c>
      <c r="BL591" s="18" t="s">
        <v>217</v>
      </c>
      <c r="BM591" s="233" t="s">
        <v>828</v>
      </c>
    </row>
    <row r="592" s="2" customFormat="1">
      <c r="A592" s="39"/>
      <c r="B592" s="40"/>
      <c r="C592" s="41"/>
      <c r="D592" s="235" t="s">
        <v>179</v>
      </c>
      <c r="E592" s="41"/>
      <c r="F592" s="236" t="s">
        <v>817</v>
      </c>
      <c r="G592" s="41"/>
      <c r="H592" s="41"/>
      <c r="I592" s="237"/>
      <c r="J592" s="41"/>
      <c r="K592" s="41"/>
      <c r="L592" s="45"/>
      <c r="M592" s="238"/>
      <c r="N592" s="239"/>
      <c r="O592" s="93"/>
      <c r="P592" s="93"/>
      <c r="Q592" s="93"/>
      <c r="R592" s="93"/>
      <c r="S592" s="93"/>
      <c r="T592" s="94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T592" s="18" t="s">
        <v>179</v>
      </c>
      <c r="AU592" s="18" t="s">
        <v>177</v>
      </c>
    </row>
    <row r="593" s="2" customFormat="1" ht="24.15" customHeight="1">
      <c r="A593" s="39"/>
      <c r="B593" s="40"/>
      <c r="C593" s="272" t="s">
        <v>829</v>
      </c>
      <c r="D593" s="272" t="s">
        <v>258</v>
      </c>
      <c r="E593" s="273" t="s">
        <v>819</v>
      </c>
      <c r="F593" s="274" t="s">
        <v>820</v>
      </c>
      <c r="G593" s="275" t="s">
        <v>186</v>
      </c>
      <c r="H593" s="276">
        <v>2</v>
      </c>
      <c r="I593" s="277"/>
      <c r="J593" s="278">
        <f>ROUND(I593*H593,2)</f>
        <v>0</v>
      </c>
      <c r="K593" s="279"/>
      <c r="L593" s="280"/>
      <c r="M593" s="281" t="s">
        <v>1</v>
      </c>
      <c r="N593" s="282" t="s">
        <v>41</v>
      </c>
      <c r="O593" s="93"/>
      <c r="P593" s="231">
        <f>O593*H593</f>
        <v>0</v>
      </c>
      <c r="Q593" s="231">
        <v>0</v>
      </c>
      <c r="R593" s="231">
        <f>Q593*H593</f>
        <v>0</v>
      </c>
      <c r="S593" s="231">
        <v>0</v>
      </c>
      <c r="T593" s="232">
        <f>S593*H593</f>
        <v>0</v>
      </c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R593" s="233" t="s">
        <v>261</v>
      </c>
      <c r="AT593" s="233" t="s">
        <v>258</v>
      </c>
      <c r="AU593" s="233" t="s">
        <v>177</v>
      </c>
      <c r="AY593" s="18" t="s">
        <v>169</v>
      </c>
      <c r="BE593" s="234">
        <f>IF(N593="základní",J593,0)</f>
        <v>0</v>
      </c>
      <c r="BF593" s="234">
        <f>IF(N593="snížená",J593,0)</f>
        <v>0</v>
      </c>
      <c r="BG593" s="234">
        <f>IF(N593="zákl. přenesená",J593,0)</f>
        <v>0</v>
      </c>
      <c r="BH593" s="234">
        <f>IF(N593="sníž. přenesená",J593,0)</f>
        <v>0</v>
      </c>
      <c r="BI593" s="234">
        <f>IF(N593="nulová",J593,0)</f>
        <v>0</v>
      </c>
      <c r="BJ593" s="18" t="s">
        <v>178</v>
      </c>
      <c r="BK593" s="234">
        <f>ROUND(I593*H593,2)</f>
        <v>0</v>
      </c>
      <c r="BL593" s="18" t="s">
        <v>217</v>
      </c>
      <c r="BM593" s="233" t="s">
        <v>832</v>
      </c>
    </row>
    <row r="594" s="2" customFormat="1">
      <c r="A594" s="39"/>
      <c r="B594" s="40"/>
      <c r="C594" s="41"/>
      <c r="D594" s="235" t="s">
        <v>179</v>
      </c>
      <c r="E594" s="41"/>
      <c r="F594" s="236" t="s">
        <v>820</v>
      </c>
      <c r="G594" s="41"/>
      <c r="H594" s="41"/>
      <c r="I594" s="237"/>
      <c r="J594" s="41"/>
      <c r="K594" s="41"/>
      <c r="L594" s="45"/>
      <c r="M594" s="238"/>
      <c r="N594" s="239"/>
      <c r="O594" s="93"/>
      <c r="P594" s="93"/>
      <c r="Q594" s="93"/>
      <c r="R594" s="93"/>
      <c r="S594" s="93"/>
      <c r="T594" s="94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T594" s="18" t="s">
        <v>179</v>
      </c>
      <c r="AU594" s="18" t="s">
        <v>177</v>
      </c>
    </row>
    <row r="595" s="2" customFormat="1" ht="24.15" customHeight="1">
      <c r="A595" s="39"/>
      <c r="B595" s="40"/>
      <c r="C595" s="272" t="s">
        <v>526</v>
      </c>
      <c r="D595" s="272" t="s">
        <v>258</v>
      </c>
      <c r="E595" s="273" t="s">
        <v>823</v>
      </c>
      <c r="F595" s="274" t="s">
        <v>824</v>
      </c>
      <c r="G595" s="275" t="s">
        <v>186</v>
      </c>
      <c r="H595" s="276">
        <v>2</v>
      </c>
      <c r="I595" s="277"/>
      <c r="J595" s="278">
        <f>ROUND(I595*H595,2)</f>
        <v>0</v>
      </c>
      <c r="K595" s="279"/>
      <c r="L595" s="280"/>
      <c r="M595" s="281" t="s">
        <v>1</v>
      </c>
      <c r="N595" s="282" t="s">
        <v>41</v>
      </c>
      <c r="O595" s="93"/>
      <c r="P595" s="231">
        <f>O595*H595</f>
        <v>0</v>
      </c>
      <c r="Q595" s="231">
        <v>0</v>
      </c>
      <c r="R595" s="231">
        <f>Q595*H595</f>
        <v>0</v>
      </c>
      <c r="S595" s="231">
        <v>0</v>
      </c>
      <c r="T595" s="232">
        <f>S595*H595</f>
        <v>0</v>
      </c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R595" s="233" t="s">
        <v>261</v>
      </c>
      <c r="AT595" s="233" t="s">
        <v>258</v>
      </c>
      <c r="AU595" s="233" t="s">
        <v>177</v>
      </c>
      <c r="AY595" s="18" t="s">
        <v>169</v>
      </c>
      <c r="BE595" s="234">
        <f>IF(N595="základní",J595,0)</f>
        <v>0</v>
      </c>
      <c r="BF595" s="234">
        <f>IF(N595="snížená",J595,0)</f>
        <v>0</v>
      </c>
      <c r="BG595" s="234">
        <f>IF(N595="zákl. přenesená",J595,0)</f>
        <v>0</v>
      </c>
      <c r="BH595" s="234">
        <f>IF(N595="sníž. přenesená",J595,0)</f>
        <v>0</v>
      </c>
      <c r="BI595" s="234">
        <f>IF(N595="nulová",J595,0)</f>
        <v>0</v>
      </c>
      <c r="BJ595" s="18" t="s">
        <v>178</v>
      </c>
      <c r="BK595" s="234">
        <f>ROUND(I595*H595,2)</f>
        <v>0</v>
      </c>
      <c r="BL595" s="18" t="s">
        <v>217</v>
      </c>
      <c r="BM595" s="233" t="s">
        <v>835</v>
      </c>
    </row>
    <row r="596" s="2" customFormat="1">
      <c r="A596" s="39"/>
      <c r="B596" s="40"/>
      <c r="C596" s="41"/>
      <c r="D596" s="235" t="s">
        <v>179</v>
      </c>
      <c r="E596" s="41"/>
      <c r="F596" s="236" t="s">
        <v>824</v>
      </c>
      <c r="G596" s="41"/>
      <c r="H596" s="41"/>
      <c r="I596" s="237"/>
      <c r="J596" s="41"/>
      <c r="K596" s="41"/>
      <c r="L596" s="45"/>
      <c r="M596" s="238"/>
      <c r="N596" s="239"/>
      <c r="O596" s="93"/>
      <c r="P596" s="93"/>
      <c r="Q596" s="93"/>
      <c r="R596" s="93"/>
      <c r="S596" s="93"/>
      <c r="T596" s="94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T596" s="18" t="s">
        <v>179</v>
      </c>
      <c r="AU596" s="18" t="s">
        <v>177</v>
      </c>
    </row>
    <row r="597" s="2" customFormat="1" ht="21.75" customHeight="1">
      <c r="A597" s="39"/>
      <c r="B597" s="40"/>
      <c r="C597" s="272" t="s">
        <v>836</v>
      </c>
      <c r="D597" s="272" t="s">
        <v>258</v>
      </c>
      <c r="E597" s="273" t="s">
        <v>1726</v>
      </c>
      <c r="F597" s="274" t="s">
        <v>827</v>
      </c>
      <c r="G597" s="275" t="s">
        <v>186</v>
      </c>
      <c r="H597" s="276">
        <v>4</v>
      </c>
      <c r="I597" s="277"/>
      <c r="J597" s="278">
        <f>ROUND(I597*H597,2)</f>
        <v>0</v>
      </c>
      <c r="K597" s="279"/>
      <c r="L597" s="280"/>
      <c r="M597" s="281" t="s">
        <v>1</v>
      </c>
      <c r="N597" s="282" t="s">
        <v>41</v>
      </c>
      <c r="O597" s="93"/>
      <c r="P597" s="231">
        <f>O597*H597</f>
        <v>0</v>
      </c>
      <c r="Q597" s="231">
        <v>0</v>
      </c>
      <c r="R597" s="231">
        <f>Q597*H597</f>
        <v>0</v>
      </c>
      <c r="S597" s="231">
        <v>0</v>
      </c>
      <c r="T597" s="232">
        <f>S597*H597</f>
        <v>0</v>
      </c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R597" s="233" t="s">
        <v>261</v>
      </c>
      <c r="AT597" s="233" t="s">
        <v>258</v>
      </c>
      <c r="AU597" s="233" t="s">
        <v>177</v>
      </c>
      <c r="AY597" s="18" t="s">
        <v>169</v>
      </c>
      <c r="BE597" s="234">
        <f>IF(N597="základní",J597,0)</f>
        <v>0</v>
      </c>
      <c r="BF597" s="234">
        <f>IF(N597="snížená",J597,0)</f>
        <v>0</v>
      </c>
      <c r="BG597" s="234">
        <f>IF(N597="zákl. přenesená",J597,0)</f>
        <v>0</v>
      </c>
      <c r="BH597" s="234">
        <f>IF(N597="sníž. přenesená",J597,0)</f>
        <v>0</v>
      </c>
      <c r="BI597" s="234">
        <f>IF(N597="nulová",J597,0)</f>
        <v>0</v>
      </c>
      <c r="BJ597" s="18" t="s">
        <v>178</v>
      </c>
      <c r="BK597" s="234">
        <f>ROUND(I597*H597,2)</f>
        <v>0</v>
      </c>
      <c r="BL597" s="18" t="s">
        <v>217</v>
      </c>
      <c r="BM597" s="233" t="s">
        <v>839</v>
      </c>
    </row>
    <row r="598" s="2" customFormat="1">
      <c r="A598" s="39"/>
      <c r="B598" s="40"/>
      <c r="C598" s="41"/>
      <c r="D598" s="235" t="s">
        <v>179</v>
      </c>
      <c r="E598" s="41"/>
      <c r="F598" s="236" t="s">
        <v>827</v>
      </c>
      <c r="G598" s="41"/>
      <c r="H598" s="41"/>
      <c r="I598" s="237"/>
      <c r="J598" s="41"/>
      <c r="K598" s="41"/>
      <c r="L598" s="45"/>
      <c r="M598" s="238"/>
      <c r="N598" s="239"/>
      <c r="O598" s="93"/>
      <c r="P598" s="93"/>
      <c r="Q598" s="93"/>
      <c r="R598" s="93"/>
      <c r="S598" s="93"/>
      <c r="T598" s="94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T598" s="18" t="s">
        <v>179</v>
      </c>
      <c r="AU598" s="18" t="s">
        <v>177</v>
      </c>
    </row>
    <row r="599" s="2" customFormat="1" ht="24.15" customHeight="1">
      <c r="A599" s="39"/>
      <c r="B599" s="40"/>
      <c r="C599" s="272" t="s">
        <v>529</v>
      </c>
      <c r="D599" s="272" t="s">
        <v>258</v>
      </c>
      <c r="E599" s="273" t="s">
        <v>830</v>
      </c>
      <c r="F599" s="274" t="s">
        <v>831</v>
      </c>
      <c r="G599" s="275" t="s">
        <v>186</v>
      </c>
      <c r="H599" s="276">
        <v>3</v>
      </c>
      <c r="I599" s="277"/>
      <c r="J599" s="278">
        <f>ROUND(I599*H599,2)</f>
        <v>0</v>
      </c>
      <c r="K599" s="279"/>
      <c r="L599" s="280"/>
      <c r="M599" s="281" t="s">
        <v>1</v>
      </c>
      <c r="N599" s="282" t="s">
        <v>41</v>
      </c>
      <c r="O599" s="93"/>
      <c r="P599" s="231">
        <f>O599*H599</f>
        <v>0</v>
      </c>
      <c r="Q599" s="231">
        <v>0</v>
      </c>
      <c r="R599" s="231">
        <f>Q599*H599</f>
        <v>0</v>
      </c>
      <c r="S599" s="231">
        <v>0</v>
      </c>
      <c r="T599" s="232">
        <f>S599*H599</f>
        <v>0</v>
      </c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R599" s="233" t="s">
        <v>261</v>
      </c>
      <c r="AT599" s="233" t="s">
        <v>258</v>
      </c>
      <c r="AU599" s="233" t="s">
        <v>177</v>
      </c>
      <c r="AY599" s="18" t="s">
        <v>169</v>
      </c>
      <c r="BE599" s="234">
        <f>IF(N599="základní",J599,0)</f>
        <v>0</v>
      </c>
      <c r="BF599" s="234">
        <f>IF(N599="snížená",J599,0)</f>
        <v>0</v>
      </c>
      <c r="BG599" s="234">
        <f>IF(N599="zákl. přenesená",J599,0)</f>
        <v>0</v>
      </c>
      <c r="BH599" s="234">
        <f>IF(N599="sníž. přenesená",J599,0)</f>
        <v>0</v>
      </c>
      <c r="BI599" s="234">
        <f>IF(N599="nulová",J599,0)</f>
        <v>0</v>
      </c>
      <c r="BJ599" s="18" t="s">
        <v>178</v>
      </c>
      <c r="BK599" s="234">
        <f>ROUND(I599*H599,2)</f>
        <v>0</v>
      </c>
      <c r="BL599" s="18" t="s">
        <v>217</v>
      </c>
      <c r="BM599" s="233" t="s">
        <v>842</v>
      </c>
    </row>
    <row r="600" s="2" customFormat="1">
      <c r="A600" s="39"/>
      <c r="B600" s="40"/>
      <c r="C600" s="41"/>
      <c r="D600" s="235" t="s">
        <v>179</v>
      </c>
      <c r="E600" s="41"/>
      <c r="F600" s="236" t="s">
        <v>831</v>
      </c>
      <c r="G600" s="41"/>
      <c r="H600" s="41"/>
      <c r="I600" s="237"/>
      <c r="J600" s="41"/>
      <c r="K600" s="41"/>
      <c r="L600" s="45"/>
      <c r="M600" s="238"/>
      <c r="N600" s="239"/>
      <c r="O600" s="93"/>
      <c r="P600" s="93"/>
      <c r="Q600" s="93"/>
      <c r="R600" s="93"/>
      <c r="S600" s="93"/>
      <c r="T600" s="94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T600" s="18" t="s">
        <v>179</v>
      </c>
      <c r="AU600" s="18" t="s">
        <v>177</v>
      </c>
    </row>
    <row r="601" s="2" customFormat="1" ht="24.15" customHeight="1">
      <c r="A601" s="39"/>
      <c r="B601" s="40"/>
      <c r="C601" s="272" t="s">
        <v>843</v>
      </c>
      <c r="D601" s="272" t="s">
        <v>258</v>
      </c>
      <c r="E601" s="273" t="s">
        <v>826</v>
      </c>
      <c r="F601" s="274" t="s">
        <v>834</v>
      </c>
      <c r="G601" s="275" t="s">
        <v>186</v>
      </c>
      <c r="H601" s="276">
        <v>5</v>
      </c>
      <c r="I601" s="277"/>
      <c r="J601" s="278">
        <f>ROUND(I601*H601,2)</f>
        <v>0</v>
      </c>
      <c r="K601" s="279"/>
      <c r="L601" s="280"/>
      <c r="M601" s="281" t="s">
        <v>1</v>
      </c>
      <c r="N601" s="282" t="s">
        <v>41</v>
      </c>
      <c r="O601" s="93"/>
      <c r="P601" s="231">
        <f>O601*H601</f>
        <v>0</v>
      </c>
      <c r="Q601" s="231">
        <v>0</v>
      </c>
      <c r="R601" s="231">
        <f>Q601*H601</f>
        <v>0</v>
      </c>
      <c r="S601" s="231">
        <v>0</v>
      </c>
      <c r="T601" s="232">
        <f>S601*H601</f>
        <v>0</v>
      </c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R601" s="233" t="s">
        <v>261</v>
      </c>
      <c r="AT601" s="233" t="s">
        <v>258</v>
      </c>
      <c r="AU601" s="233" t="s">
        <v>177</v>
      </c>
      <c r="AY601" s="18" t="s">
        <v>169</v>
      </c>
      <c r="BE601" s="234">
        <f>IF(N601="základní",J601,0)</f>
        <v>0</v>
      </c>
      <c r="BF601" s="234">
        <f>IF(N601="snížená",J601,0)</f>
        <v>0</v>
      </c>
      <c r="BG601" s="234">
        <f>IF(N601="zákl. přenesená",J601,0)</f>
        <v>0</v>
      </c>
      <c r="BH601" s="234">
        <f>IF(N601="sníž. přenesená",J601,0)</f>
        <v>0</v>
      </c>
      <c r="BI601" s="234">
        <f>IF(N601="nulová",J601,0)</f>
        <v>0</v>
      </c>
      <c r="BJ601" s="18" t="s">
        <v>178</v>
      </c>
      <c r="BK601" s="234">
        <f>ROUND(I601*H601,2)</f>
        <v>0</v>
      </c>
      <c r="BL601" s="18" t="s">
        <v>217</v>
      </c>
      <c r="BM601" s="233" t="s">
        <v>1526</v>
      </c>
    </row>
    <row r="602" s="2" customFormat="1">
      <c r="A602" s="39"/>
      <c r="B602" s="40"/>
      <c r="C602" s="41"/>
      <c r="D602" s="235" t="s">
        <v>179</v>
      </c>
      <c r="E602" s="41"/>
      <c r="F602" s="236" t="s">
        <v>834</v>
      </c>
      <c r="G602" s="41"/>
      <c r="H602" s="41"/>
      <c r="I602" s="237"/>
      <c r="J602" s="41"/>
      <c r="K602" s="41"/>
      <c r="L602" s="45"/>
      <c r="M602" s="238"/>
      <c r="N602" s="239"/>
      <c r="O602" s="93"/>
      <c r="P602" s="93"/>
      <c r="Q602" s="93"/>
      <c r="R602" s="93"/>
      <c r="S602" s="93"/>
      <c r="T602" s="94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T602" s="18" t="s">
        <v>179</v>
      </c>
      <c r="AU602" s="18" t="s">
        <v>177</v>
      </c>
    </row>
    <row r="603" s="2" customFormat="1" ht="24.15" customHeight="1">
      <c r="A603" s="39"/>
      <c r="B603" s="40"/>
      <c r="C603" s="272" t="s">
        <v>848</v>
      </c>
      <c r="D603" s="272" t="s">
        <v>258</v>
      </c>
      <c r="E603" s="273" t="s">
        <v>837</v>
      </c>
      <c r="F603" s="274" t="s">
        <v>838</v>
      </c>
      <c r="G603" s="275" t="s">
        <v>186</v>
      </c>
      <c r="H603" s="276">
        <v>2</v>
      </c>
      <c r="I603" s="277"/>
      <c r="J603" s="278">
        <f>ROUND(I603*H603,2)</f>
        <v>0</v>
      </c>
      <c r="K603" s="279"/>
      <c r="L603" s="280"/>
      <c r="M603" s="281" t="s">
        <v>1</v>
      </c>
      <c r="N603" s="282" t="s">
        <v>41</v>
      </c>
      <c r="O603" s="93"/>
      <c r="P603" s="231">
        <f>O603*H603</f>
        <v>0</v>
      </c>
      <c r="Q603" s="231">
        <v>0</v>
      </c>
      <c r="R603" s="231">
        <f>Q603*H603</f>
        <v>0</v>
      </c>
      <c r="S603" s="231">
        <v>0</v>
      </c>
      <c r="T603" s="232">
        <f>S603*H603</f>
        <v>0</v>
      </c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R603" s="233" t="s">
        <v>261</v>
      </c>
      <c r="AT603" s="233" t="s">
        <v>258</v>
      </c>
      <c r="AU603" s="233" t="s">
        <v>177</v>
      </c>
      <c r="AY603" s="18" t="s">
        <v>169</v>
      </c>
      <c r="BE603" s="234">
        <f>IF(N603="základní",J603,0)</f>
        <v>0</v>
      </c>
      <c r="BF603" s="234">
        <f>IF(N603="snížená",J603,0)</f>
        <v>0</v>
      </c>
      <c r="BG603" s="234">
        <f>IF(N603="zákl. přenesená",J603,0)</f>
        <v>0</v>
      </c>
      <c r="BH603" s="234">
        <f>IF(N603="sníž. přenesená",J603,0)</f>
        <v>0</v>
      </c>
      <c r="BI603" s="234">
        <f>IF(N603="nulová",J603,0)</f>
        <v>0</v>
      </c>
      <c r="BJ603" s="18" t="s">
        <v>178</v>
      </c>
      <c r="BK603" s="234">
        <f>ROUND(I603*H603,2)</f>
        <v>0</v>
      </c>
      <c r="BL603" s="18" t="s">
        <v>217</v>
      </c>
      <c r="BM603" s="233" t="s">
        <v>846</v>
      </c>
    </row>
    <row r="604" s="2" customFormat="1">
      <c r="A604" s="39"/>
      <c r="B604" s="40"/>
      <c r="C604" s="41"/>
      <c r="D604" s="235" t="s">
        <v>179</v>
      </c>
      <c r="E604" s="41"/>
      <c r="F604" s="236" t="s">
        <v>838</v>
      </c>
      <c r="G604" s="41"/>
      <c r="H604" s="41"/>
      <c r="I604" s="237"/>
      <c r="J604" s="41"/>
      <c r="K604" s="41"/>
      <c r="L604" s="45"/>
      <c r="M604" s="238"/>
      <c r="N604" s="239"/>
      <c r="O604" s="93"/>
      <c r="P604" s="93"/>
      <c r="Q604" s="93"/>
      <c r="R604" s="93"/>
      <c r="S604" s="93"/>
      <c r="T604" s="94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T604" s="18" t="s">
        <v>179</v>
      </c>
      <c r="AU604" s="18" t="s">
        <v>177</v>
      </c>
    </row>
    <row r="605" s="2" customFormat="1" ht="16.5" customHeight="1">
      <c r="A605" s="39"/>
      <c r="B605" s="40"/>
      <c r="C605" s="221" t="s">
        <v>855</v>
      </c>
      <c r="D605" s="221" t="s">
        <v>172</v>
      </c>
      <c r="E605" s="222" t="s">
        <v>840</v>
      </c>
      <c r="F605" s="223" t="s">
        <v>841</v>
      </c>
      <c r="G605" s="224" t="s">
        <v>245</v>
      </c>
      <c r="H605" s="225">
        <v>66</v>
      </c>
      <c r="I605" s="226"/>
      <c r="J605" s="227">
        <f>ROUND(I605*H605,2)</f>
        <v>0</v>
      </c>
      <c r="K605" s="228"/>
      <c r="L605" s="45"/>
      <c r="M605" s="229" t="s">
        <v>1</v>
      </c>
      <c r="N605" s="230" t="s">
        <v>41</v>
      </c>
      <c r="O605" s="93"/>
      <c r="P605" s="231">
        <f>O605*H605</f>
        <v>0</v>
      </c>
      <c r="Q605" s="231">
        <v>0</v>
      </c>
      <c r="R605" s="231">
        <f>Q605*H605</f>
        <v>0</v>
      </c>
      <c r="S605" s="231">
        <v>0</v>
      </c>
      <c r="T605" s="232">
        <f>S605*H605</f>
        <v>0</v>
      </c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R605" s="233" t="s">
        <v>217</v>
      </c>
      <c r="AT605" s="233" t="s">
        <v>172</v>
      </c>
      <c r="AU605" s="233" t="s">
        <v>177</v>
      </c>
      <c r="AY605" s="18" t="s">
        <v>169</v>
      </c>
      <c r="BE605" s="234">
        <f>IF(N605="základní",J605,0)</f>
        <v>0</v>
      </c>
      <c r="BF605" s="234">
        <f>IF(N605="snížená",J605,0)</f>
        <v>0</v>
      </c>
      <c r="BG605" s="234">
        <f>IF(N605="zákl. přenesená",J605,0)</f>
        <v>0</v>
      </c>
      <c r="BH605" s="234">
        <f>IF(N605="sníž. přenesená",J605,0)</f>
        <v>0</v>
      </c>
      <c r="BI605" s="234">
        <f>IF(N605="nulová",J605,0)</f>
        <v>0</v>
      </c>
      <c r="BJ605" s="18" t="s">
        <v>178</v>
      </c>
      <c r="BK605" s="234">
        <f>ROUND(I605*H605,2)</f>
        <v>0</v>
      </c>
      <c r="BL605" s="18" t="s">
        <v>217</v>
      </c>
      <c r="BM605" s="233" t="s">
        <v>1547</v>
      </c>
    </row>
    <row r="606" s="2" customFormat="1">
      <c r="A606" s="39"/>
      <c r="B606" s="40"/>
      <c r="C606" s="41"/>
      <c r="D606" s="235" t="s">
        <v>179</v>
      </c>
      <c r="E606" s="41"/>
      <c r="F606" s="236" t="s">
        <v>841</v>
      </c>
      <c r="G606" s="41"/>
      <c r="H606" s="41"/>
      <c r="I606" s="237"/>
      <c r="J606" s="41"/>
      <c r="K606" s="41"/>
      <c r="L606" s="45"/>
      <c r="M606" s="238"/>
      <c r="N606" s="239"/>
      <c r="O606" s="93"/>
      <c r="P606" s="93"/>
      <c r="Q606" s="93"/>
      <c r="R606" s="93"/>
      <c r="S606" s="93"/>
      <c r="T606" s="94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T606" s="18" t="s">
        <v>179</v>
      </c>
      <c r="AU606" s="18" t="s">
        <v>177</v>
      </c>
    </row>
    <row r="607" s="2" customFormat="1" ht="33" customHeight="1">
      <c r="A607" s="39"/>
      <c r="B607" s="40"/>
      <c r="C607" s="221" t="s">
        <v>859</v>
      </c>
      <c r="D607" s="221" t="s">
        <v>172</v>
      </c>
      <c r="E607" s="222" t="s">
        <v>844</v>
      </c>
      <c r="F607" s="223" t="s">
        <v>845</v>
      </c>
      <c r="G607" s="224" t="s">
        <v>245</v>
      </c>
      <c r="H607" s="225">
        <v>6</v>
      </c>
      <c r="I607" s="226"/>
      <c r="J607" s="227">
        <f>ROUND(I607*H607,2)</f>
        <v>0</v>
      </c>
      <c r="K607" s="228"/>
      <c r="L607" s="45"/>
      <c r="M607" s="229" t="s">
        <v>1</v>
      </c>
      <c r="N607" s="230" t="s">
        <v>41</v>
      </c>
      <c r="O607" s="93"/>
      <c r="P607" s="231">
        <f>O607*H607</f>
        <v>0</v>
      </c>
      <c r="Q607" s="231">
        <v>4.0000000000000003E-05</v>
      </c>
      <c r="R607" s="231">
        <f>Q607*H607</f>
        <v>0.00024000000000000003</v>
      </c>
      <c r="S607" s="231">
        <v>0</v>
      </c>
      <c r="T607" s="232">
        <f>S607*H607</f>
        <v>0</v>
      </c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R607" s="233" t="s">
        <v>217</v>
      </c>
      <c r="AT607" s="233" t="s">
        <v>172</v>
      </c>
      <c r="AU607" s="233" t="s">
        <v>177</v>
      </c>
      <c r="AY607" s="18" t="s">
        <v>169</v>
      </c>
      <c r="BE607" s="234">
        <f>IF(N607="základní",J607,0)</f>
        <v>0</v>
      </c>
      <c r="BF607" s="234">
        <f>IF(N607="snížená",J607,0)</f>
        <v>0</v>
      </c>
      <c r="BG607" s="234">
        <f>IF(N607="zákl. přenesená",J607,0)</f>
        <v>0</v>
      </c>
      <c r="BH607" s="234">
        <f>IF(N607="sníž. přenesená",J607,0)</f>
        <v>0</v>
      </c>
      <c r="BI607" s="234">
        <f>IF(N607="nulová",J607,0)</f>
        <v>0</v>
      </c>
      <c r="BJ607" s="18" t="s">
        <v>178</v>
      </c>
      <c r="BK607" s="234">
        <f>ROUND(I607*H607,2)</f>
        <v>0</v>
      </c>
      <c r="BL607" s="18" t="s">
        <v>217</v>
      </c>
      <c r="BM607" s="233" t="s">
        <v>862</v>
      </c>
    </row>
    <row r="608" s="2" customFormat="1">
      <c r="A608" s="39"/>
      <c r="B608" s="40"/>
      <c r="C608" s="41"/>
      <c r="D608" s="235" t="s">
        <v>179</v>
      </c>
      <c r="E608" s="41"/>
      <c r="F608" s="236" t="s">
        <v>845</v>
      </c>
      <c r="G608" s="41"/>
      <c r="H608" s="41"/>
      <c r="I608" s="237"/>
      <c r="J608" s="41"/>
      <c r="K608" s="41"/>
      <c r="L608" s="45"/>
      <c r="M608" s="238"/>
      <c r="N608" s="239"/>
      <c r="O608" s="93"/>
      <c r="P608" s="93"/>
      <c r="Q608" s="93"/>
      <c r="R608" s="93"/>
      <c r="S608" s="93"/>
      <c r="T608" s="94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T608" s="18" t="s">
        <v>179</v>
      </c>
      <c r="AU608" s="18" t="s">
        <v>177</v>
      </c>
    </row>
    <row r="609" s="2" customFormat="1" ht="24.15" customHeight="1">
      <c r="A609" s="39"/>
      <c r="B609" s="40"/>
      <c r="C609" s="221" t="s">
        <v>863</v>
      </c>
      <c r="D609" s="221" t="s">
        <v>172</v>
      </c>
      <c r="E609" s="222" t="s">
        <v>849</v>
      </c>
      <c r="F609" s="223" t="s">
        <v>850</v>
      </c>
      <c r="G609" s="224" t="s">
        <v>175</v>
      </c>
      <c r="H609" s="225">
        <v>0.076999999999999999</v>
      </c>
      <c r="I609" s="226"/>
      <c r="J609" s="227">
        <f>ROUND(I609*H609,2)</f>
        <v>0</v>
      </c>
      <c r="K609" s="228"/>
      <c r="L609" s="45"/>
      <c r="M609" s="229" t="s">
        <v>1</v>
      </c>
      <c r="N609" s="230" t="s">
        <v>41</v>
      </c>
      <c r="O609" s="93"/>
      <c r="P609" s="231">
        <f>O609*H609</f>
        <v>0</v>
      </c>
      <c r="Q609" s="231">
        <v>0</v>
      </c>
      <c r="R609" s="231">
        <f>Q609*H609</f>
        <v>0</v>
      </c>
      <c r="S609" s="231">
        <v>0</v>
      </c>
      <c r="T609" s="232">
        <f>S609*H609</f>
        <v>0</v>
      </c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R609" s="233" t="s">
        <v>217</v>
      </c>
      <c r="AT609" s="233" t="s">
        <v>172</v>
      </c>
      <c r="AU609" s="233" t="s">
        <v>177</v>
      </c>
      <c r="AY609" s="18" t="s">
        <v>169</v>
      </c>
      <c r="BE609" s="234">
        <f>IF(N609="základní",J609,0)</f>
        <v>0</v>
      </c>
      <c r="BF609" s="234">
        <f>IF(N609="snížená",J609,0)</f>
        <v>0</v>
      </c>
      <c r="BG609" s="234">
        <f>IF(N609="zákl. přenesená",J609,0)</f>
        <v>0</v>
      </c>
      <c r="BH609" s="234">
        <f>IF(N609="sníž. přenesená",J609,0)</f>
        <v>0</v>
      </c>
      <c r="BI609" s="234">
        <f>IF(N609="nulová",J609,0)</f>
        <v>0</v>
      </c>
      <c r="BJ609" s="18" t="s">
        <v>178</v>
      </c>
      <c r="BK609" s="234">
        <f>ROUND(I609*H609,2)</f>
        <v>0</v>
      </c>
      <c r="BL609" s="18" t="s">
        <v>217</v>
      </c>
      <c r="BM609" s="233" t="s">
        <v>1727</v>
      </c>
    </row>
    <row r="610" s="2" customFormat="1">
      <c r="A610" s="39"/>
      <c r="B610" s="40"/>
      <c r="C610" s="41"/>
      <c r="D610" s="235" t="s">
        <v>179</v>
      </c>
      <c r="E610" s="41"/>
      <c r="F610" s="236" t="s">
        <v>852</v>
      </c>
      <c r="G610" s="41"/>
      <c r="H610" s="41"/>
      <c r="I610" s="237"/>
      <c r="J610" s="41"/>
      <c r="K610" s="41"/>
      <c r="L610" s="45"/>
      <c r="M610" s="238"/>
      <c r="N610" s="239"/>
      <c r="O610" s="93"/>
      <c r="P610" s="93"/>
      <c r="Q610" s="93"/>
      <c r="R610" s="93"/>
      <c r="S610" s="93"/>
      <c r="T610" s="94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T610" s="18" t="s">
        <v>179</v>
      </c>
      <c r="AU610" s="18" t="s">
        <v>177</v>
      </c>
    </row>
    <row r="611" s="12" customFormat="1" ht="22.8" customHeight="1">
      <c r="A611" s="12"/>
      <c r="B611" s="205"/>
      <c r="C611" s="206"/>
      <c r="D611" s="207" t="s">
        <v>72</v>
      </c>
      <c r="E611" s="219" t="s">
        <v>853</v>
      </c>
      <c r="F611" s="219" t="s">
        <v>854</v>
      </c>
      <c r="G611" s="206"/>
      <c r="H611" s="206"/>
      <c r="I611" s="209"/>
      <c r="J611" s="220">
        <f>BK611</f>
        <v>0</v>
      </c>
      <c r="K611" s="206"/>
      <c r="L611" s="211"/>
      <c r="M611" s="212"/>
      <c r="N611" s="213"/>
      <c r="O611" s="213"/>
      <c r="P611" s="214">
        <f>SUM(P612:P625)</f>
        <v>0</v>
      </c>
      <c r="Q611" s="213"/>
      <c r="R611" s="214">
        <f>SUM(R612:R625)</f>
        <v>0.0071599999999999997</v>
      </c>
      <c r="S611" s="213"/>
      <c r="T611" s="215">
        <f>SUM(T612:T625)</f>
        <v>0</v>
      </c>
      <c r="U611" s="12"/>
      <c r="V611" s="12"/>
      <c r="W611" s="12"/>
      <c r="X611" s="12"/>
      <c r="Y611" s="12"/>
      <c r="Z611" s="12"/>
      <c r="AA611" s="12"/>
      <c r="AB611" s="12"/>
      <c r="AC611" s="12"/>
      <c r="AD611" s="12"/>
      <c r="AE611" s="12"/>
      <c r="AR611" s="216" t="s">
        <v>177</v>
      </c>
      <c r="AT611" s="217" t="s">
        <v>72</v>
      </c>
      <c r="AU611" s="217" t="s">
        <v>81</v>
      </c>
      <c r="AY611" s="216" t="s">
        <v>169</v>
      </c>
      <c r="BK611" s="218">
        <f>SUM(BK612:BK625)</f>
        <v>0</v>
      </c>
    </row>
    <row r="612" s="2" customFormat="1" ht="24.15" customHeight="1">
      <c r="A612" s="39"/>
      <c r="B612" s="40"/>
      <c r="C612" s="221" t="s">
        <v>539</v>
      </c>
      <c r="D612" s="221" t="s">
        <v>172</v>
      </c>
      <c r="E612" s="222" t="s">
        <v>856</v>
      </c>
      <c r="F612" s="223" t="s">
        <v>857</v>
      </c>
      <c r="G612" s="224" t="s">
        <v>186</v>
      </c>
      <c r="H612" s="225">
        <v>5</v>
      </c>
      <c r="I612" s="226"/>
      <c r="J612" s="227">
        <f>ROUND(I612*H612,2)</f>
        <v>0</v>
      </c>
      <c r="K612" s="228"/>
      <c r="L612" s="45"/>
      <c r="M612" s="229" t="s">
        <v>1</v>
      </c>
      <c r="N612" s="230" t="s">
        <v>41</v>
      </c>
      <c r="O612" s="93"/>
      <c r="P612" s="231">
        <f>O612*H612</f>
        <v>0</v>
      </c>
      <c r="Q612" s="231">
        <v>9.0000000000000006E-05</v>
      </c>
      <c r="R612" s="231">
        <f>Q612*H612</f>
        <v>0.00045000000000000004</v>
      </c>
      <c r="S612" s="231">
        <v>0</v>
      </c>
      <c r="T612" s="232">
        <f>S612*H612</f>
        <v>0</v>
      </c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R612" s="233" t="s">
        <v>217</v>
      </c>
      <c r="AT612" s="233" t="s">
        <v>172</v>
      </c>
      <c r="AU612" s="233" t="s">
        <v>177</v>
      </c>
      <c r="AY612" s="18" t="s">
        <v>169</v>
      </c>
      <c r="BE612" s="234">
        <f>IF(N612="základní",J612,0)</f>
        <v>0</v>
      </c>
      <c r="BF612" s="234">
        <f>IF(N612="snížená",J612,0)</f>
        <v>0</v>
      </c>
      <c r="BG612" s="234">
        <f>IF(N612="zákl. přenesená",J612,0)</f>
        <v>0</v>
      </c>
      <c r="BH612" s="234">
        <f>IF(N612="sníž. přenesená",J612,0)</f>
        <v>0</v>
      </c>
      <c r="BI612" s="234">
        <f>IF(N612="nulová",J612,0)</f>
        <v>0</v>
      </c>
      <c r="BJ612" s="18" t="s">
        <v>178</v>
      </c>
      <c r="BK612" s="234">
        <f>ROUND(I612*H612,2)</f>
        <v>0</v>
      </c>
      <c r="BL612" s="18" t="s">
        <v>217</v>
      </c>
      <c r="BM612" s="233" t="s">
        <v>869</v>
      </c>
    </row>
    <row r="613" s="2" customFormat="1">
      <c r="A613" s="39"/>
      <c r="B613" s="40"/>
      <c r="C613" s="41"/>
      <c r="D613" s="235" t="s">
        <v>179</v>
      </c>
      <c r="E613" s="41"/>
      <c r="F613" s="236" t="s">
        <v>857</v>
      </c>
      <c r="G613" s="41"/>
      <c r="H613" s="41"/>
      <c r="I613" s="237"/>
      <c r="J613" s="41"/>
      <c r="K613" s="41"/>
      <c r="L613" s="45"/>
      <c r="M613" s="238"/>
      <c r="N613" s="239"/>
      <c r="O613" s="93"/>
      <c r="P613" s="93"/>
      <c r="Q613" s="93"/>
      <c r="R613" s="93"/>
      <c r="S613" s="93"/>
      <c r="T613" s="94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T613" s="18" t="s">
        <v>179</v>
      </c>
      <c r="AU613" s="18" t="s">
        <v>177</v>
      </c>
    </row>
    <row r="614" s="2" customFormat="1" ht="24.15" customHeight="1">
      <c r="A614" s="39"/>
      <c r="B614" s="40"/>
      <c r="C614" s="221" t="s">
        <v>870</v>
      </c>
      <c r="D614" s="221" t="s">
        <v>172</v>
      </c>
      <c r="E614" s="222" t="s">
        <v>860</v>
      </c>
      <c r="F614" s="223" t="s">
        <v>861</v>
      </c>
      <c r="G614" s="224" t="s">
        <v>186</v>
      </c>
      <c r="H614" s="225">
        <v>5</v>
      </c>
      <c r="I614" s="226"/>
      <c r="J614" s="227">
        <f>ROUND(I614*H614,2)</f>
        <v>0</v>
      </c>
      <c r="K614" s="228"/>
      <c r="L614" s="45"/>
      <c r="M614" s="229" t="s">
        <v>1</v>
      </c>
      <c r="N614" s="230" t="s">
        <v>41</v>
      </c>
      <c r="O614" s="93"/>
      <c r="P614" s="231">
        <f>O614*H614</f>
        <v>0</v>
      </c>
      <c r="Q614" s="231">
        <v>0.00013999999999999999</v>
      </c>
      <c r="R614" s="231">
        <f>Q614*H614</f>
        <v>0.00069999999999999988</v>
      </c>
      <c r="S614" s="231">
        <v>0</v>
      </c>
      <c r="T614" s="232">
        <f>S614*H614</f>
        <v>0</v>
      </c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R614" s="233" t="s">
        <v>217</v>
      </c>
      <c r="AT614" s="233" t="s">
        <v>172</v>
      </c>
      <c r="AU614" s="233" t="s">
        <v>177</v>
      </c>
      <c r="AY614" s="18" t="s">
        <v>169</v>
      </c>
      <c r="BE614" s="234">
        <f>IF(N614="základní",J614,0)</f>
        <v>0</v>
      </c>
      <c r="BF614" s="234">
        <f>IF(N614="snížená",J614,0)</f>
        <v>0</v>
      </c>
      <c r="BG614" s="234">
        <f>IF(N614="zákl. přenesená",J614,0)</f>
        <v>0</v>
      </c>
      <c r="BH614" s="234">
        <f>IF(N614="sníž. přenesená",J614,0)</f>
        <v>0</v>
      </c>
      <c r="BI614" s="234">
        <f>IF(N614="nulová",J614,0)</f>
        <v>0</v>
      </c>
      <c r="BJ614" s="18" t="s">
        <v>178</v>
      </c>
      <c r="BK614" s="234">
        <f>ROUND(I614*H614,2)</f>
        <v>0</v>
      </c>
      <c r="BL614" s="18" t="s">
        <v>217</v>
      </c>
      <c r="BM614" s="233" t="s">
        <v>873</v>
      </c>
    </row>
    <row r="615" s="2" customFormat="1">
      <c r="A615" s="39"/>
      <c r="B615" s="40"/>
      <c r="C615" s="41"/>
      <c r="D615" s="235" t="s">
        <v>179</v>
      </c>
      <c r="E615" s="41"/>
      <c r="F615" s="236" t="s">
        <v>861</v>
      </c>
      <c r="G615" s="41"/>
      <c r="H615" s="41"/>
      <c r="I615" s="237"/>
      <c r="J615" s="41"/>
      <c r="K615" s="41"/>
      <c r="L615" s="45"/>
      <c r="M615" s="238"/>
      <c r="N615" s="239"/>
      <c r="O615" s="93"/>
      <c r="P615" s="93"/>
      <c r="Q615" s="93"/>
      <c r="R615" s="93"/>
      <c r="S615" s="93"/>
      <c r="T615" s="94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T615" s="18" t="s">
        <v>179</v>
      </c>
      <c r="AU615" s="18" t="s">
        <v>177</v>
      </c>
    </row>
    <row r="616" s="2" customFormat="1" ht="24.15" customHeight="1">
      <c r="A616" s="39"/>
      <c r="B616" s="40"/>
      <c r="C616" s="221" t="s">
        <v>544</v>
      </c>
      <c r="D616" s="221" t="s">
        <v>172</v>
      </c>
      <c r="E616" s="222" t="s">
        <v>864</v>
      </c>
      <c r="F616" s="223" t="s">
        <v>865</v>
      </c>
      <c r="G616" s="224" t="s">
        <v>186</v>
      </c>
      <c r="H616" s="225">
        <v>5</v>
      </c>
      <c r="I616" s="226"/>
      <c r="J616" s="227">
        <f>ROUND(I616*H616,2)</f>
        <v>0</v>
      </c>
      <c r="K616" s="228"/>
      <c r="L616" s="45"/>
      <c r="M616" s="229" t="s">
        <v>1</v>
      </c>
      <c r="N616" s="230" t="s">
        <v>41</v>
      </c>
      <c r="O616" s="93"/>
      <c r="P616" s="231">
        <f>O616*H616</f>
        <v>0</v>
      </c>
      <c r="Q616" s="231">
        <v>0.00069999999999999999</v>
      </c>
      <c r="R616" s="231">
        <f>Q616*H616</f>
        <v>0.0035000000000000001</v>
      </c>
      <c r="S616" s="231">
        <v>0</v>
      </c>
      <c r="T616" s="232">
        <f>S616*H616</f>
        <v>0</v>
      </c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R616" s="233" t="s">
        <v>217</v>
      </c>
      <c r="AT616" s="233" t="s">
        <v>172</v>
      </c>
      <c r="AU616" s="233" t="s">
        <v>177</v>
      </c>
      <c r="AY616" s="18" t="s">
        <v>169</v>
      </c>
      <c r="BE616" s="234">
        <f>IF(N616="základní",J616,0)</f>
        <v>0</v>
      </c>
      <c r="BF616" s="234">
        <f>IF(N616="snížená",J616,0)</f>
        <v>0</v>
      </c>
      <c r="BG616" s="234">
        <f>IF(N616="zákl. přenesená",J616,0)</f>
        <v>0</v>
      </c>
      <c r="BH616" s="234">
        <f>IF(N616="sníž. přenesená",J616,0)</f>
        <v>0</v>
      </c>
      <c r="BI616" s="234">
        <f>IF(N616="nulová",J616,0)</f>
        <v>0</v>
      </c>
      <c r="BJ616" s="18" t="s">
        <v>178</v>
      </c>
      <c r="BK616" s="234">
        <f>ROUND(I616*H616,2)</f>
        <v>0</v>
      </c>
      <c r="BL616" s="18" t="s">
        <v>217</v>
      </c>
      <c r="BM616" s="233" t="s">
        <v>876</v>
      </c>
    </row>
    <row r="617" s="2" customFormat="1">
      <c r="A617" s="39"/>
      <c r="B617" s="40"/>
      <c r="C617" s="41"/>
      <c r="D617" s="235" t="s">
        <v>179</v>
      </c>
      <c r="E617" s="41"/>
      <c r="F617" s="236" t="s">
        <v>865</v>
      </c>
      <c r="G617" s="41"/>
      <c r="H617" s="41"/>
      <c r="I617" s="237"/>
      <c r="J617" s="41"/>
      <c r="K617" s="41"/>
      <c r="L617" s="45"/>
      <c r="M617" s="238"/>
      <c r="N617" s="239"/>
      <c r="O617" s="93"/>
      <c r="P617" s="93"/>
      <c r="Q617" s="93"/>
      <c r="R617" s="93"/>
      <c r="S617" s="93"/>
      <c r="T617" s="94"/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T617" s="18" t="s">
        <v>179</v>
      </c>
      <c r="AU617" s="18" t="s">
        <v>177</v>
      </c>
    </row>
    <row r="618" s="2" customFormat="1" ht="24.15" customHeight="1">
      <c r="A618" s="39"/>
      <c r="B618" s="40"/>
      <c r="C618" s="221" t="s">
        <v>877</v>
      </c>
      <c r="D618" s="221" t="s">
        <v>172</v>
      </c>
      <c r="E618" s="222" t="s">
        <v>867</v>
      </c>
      <c r="F618" s="223" t="s">
        <v>868</v>
      </c>
      <c r="G618" s="224" t="s">
        <v>186</v>
      </c>
      <c r="H618" s="225">
        <v>2</v>
      </c>
      <c r="I618" s="226"/>
      <c r="J618" s="227">
        <f>ROUND(I618*H618,2)</f>
        <v>0</v>
      </c>
      <c r="K618" s="228"/>
      <c r="L618" s="45"/>
      <c r="M618" s="229" t="s">
        <v>1</v>
      </c>
      <c r="N618" s="230" t="s">
        <v>41</v>
      </c>
      <c r="O618" s="93"/>
      <c r="P618" s="231">
        <f>O618*H618</f>
        <v>0</v>
      </c>
      <c r="Q618" s="231">
        <v>0.00022000000000000001</v>
      </c>
      <c r="R618" s="231">
        <f>Q618*H618</f>
        <v>0.00044000000000000002</v>
      </c>
      <c r="S618" s="231">
        <v>0</v>
      </c>
      <c r="T618" s="232">
        <f>S618*H618</f>
        <v>0</v>
      </c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R618" s="233" t="s">
        <v>217</v>
      </c>
      <c r="AT618" s="233" t="s">
        <v>172</v>
      </c>
      <c r="AU618" s="233" t="s">
        <v>177</v>
      </c>
      <c r="AY618" s="18" t="s">
        <v>169</v>
      </c>
      <c r="BE618" s="234">
        <f>IF(N618="základní",J618,0)</f>
        <v>0</v>
      </c>
      <c r="BF618" s="234">
        <f>IF(N618="snížená",J618,0)</f>
        <v>0</v>
      </c>
      <c r="BG618" s="234">
        <f>IF(N618="zákl. přenesená",J618,0)</f>
        <v>0</v>
      </c>
      <c r="BH618" s="234">
        <f>IF(N618="sníž. přenesená",J618,0)</f>
        <v>0</v>
      </c>
      <c r="BI618" s="234">
        <f>IF(N618="nulová",J618,0)</f>
        <v>0</v>
      </c>
      <c r="BJ618" s="18" t="s">
        <v>178</v>
      </c>
      <c r="BK618" s="234">
        <f>ROUND(I618*H618,2)</f>
        <v>0</v>
      </c>
      <c r="BL618" s="18" t="s">
        <v>217</v>
      </c>
      <c r="BM618" s="233" t="s">
        <v>1615</v>
      </c>
    </row>
    <row r="619" s="2" customFormat="1">
      <c r="A619" s="39"/>
      <c r="B619" s="40"/>
      <c r="C619" s="41"/>
      <c r="D619" s="235" t="s">
        <v>179</v>
      </c>
      <c r="E619" s="41"/>
      <c r="F619" s="236" t="s">
        <v>868</v>
      </c>
      <c r="G619" s="41"/>
      <c r="H619" s="41"/>
      <c r="I619" s="237"/>
      <c r="J619" s="41"/>
      <c r="K619" s="41"/>
      <c r="L619" s="45"/>
      <c r="M619" s="238"/>
      <c r="N619" s="239"/>
      <c r="O619" s="93"/>
      <c r="P619" s="93"/>
      <c r="Q619" s="93"/>
      <c r="R619" s="93"/>
      <c r="S619" s="93"/>
      <c r="T619" s="94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T619" s="18" t="s">
        <v>179</v>
      </c>
      <c r="AU619" s="18" t="s">
        <v>177</v>
      </c>
    </row>
    <row r="620" s="2" customFormat="1" ht="24.15" customHeight="1">
      <c r="A620" s="39"/>
      <c r="B620" s="40"/>
      <c r="C620" s="221" t="s">
        <v>547</v>
      </c>
      <c r="D620" s="221" t="s">
        <v>172</v>
      </c>
      <c r="E620" s="222" t="s">
        <v>871</v>
      </c>
      <c r="F620" s="223" t="s">
        <v>872</v>
      </c>
      <c r="G620" s="224" t="s">
        <v>186</v>
      </c>
      <c r="H620" s="225">
        <v>1</v>
      </c>
      <c r="I620" s="226"/>
      <c r="J620" s="227">
        <f>ROUND(I620*H620,2)</f>
        <v>0</v>
      </c>
      <c r="K620" s="228"/>
      <c r="L620" s="45"/>
      <c r="M620" s="229" t="s">
        <v>1</v>
      </c>
      <c r="N620" s="230" t="s">
        <v>41</v>
      </c>
      <c r="O620" s="93"/>
      <c r="P620" s="231">
        <f>O620*H620</f>
        <v>0</v>
      </c>
      <c r="Q620" s="231">
        <v>0.00056999999999999998</v>
      </c>
      <c r="R620" s="231">
        <f>Q620*H620</f>
        <v>0.00056999999999999998</v>
      </c>
      <c r="S620" s="231">
        <v>0</v>
      </c>
      <c r="T620" s="232">
        <f>S620*H620</f>
        <v>0</v>
      </c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R620" s="233" t="s">
        <v>217</v>
      </c>
      <c r="AT620" s="233" t="s">
        <v>172</v>
      </c>
      <c r="AU620" s="233" t="s">
        <v>177</v>
      </c>
      <c r="AY620" s="18" t="s">
        <v>169</v>
      </c>
      <c r="BE620" s="234">
        <f>IF(N620="základní",J620,0)</f>
        <v>0</v>
      </c>
      <c r="BF620" s="234">
        <f>IF(N620="snížená",J620,0)</f>
        <v>0</v>
      </c>
      <c r="BG620" s="234">
        <f>IF(N620="zákl. přenesená",J620,0)</f>
        <v>0</v>
      </c>
      <c r="BH620" s="234">
        <f>IF(N620="sníž. přenesená",J620,0)</f>
        <v>0</v>
      </c>
      <c r="BI620" s="234">
        <f>IF(N620="nulová",J620,0)</f>
        <v>0</v>
      </c>
      <c r="BJ620" s="18" t="s">
        <v>178</v>
      </c>
      <c r="BK620" s="234">
        <f>ROUND(I620*H620,2)</f>
        <v>0</v>
      </c>
      <c r="BL620" s="18" t="s">
        <v>217</v>
      </c>
      <c r="BM620" s="233" t="s">
        <v>886</v>
      </c>
    </row>
    <row r="621" s="2" customFormat="1">
      <c r="A621" s="39"/>
      <c r="B621" s="40"/>
      <c r="C621" s="41"/>
      <c r="D621" s="235" t="s">
        <v>179</v>
      </c>
      <c r="E621" s="41"/>
      <c r="F621" s="236" t="s">
        <v>872</v>
      </c>
      <c r="G621" s="41"/>
      <c r="H621" s="41"/>
      <c r="I621" s="237"/>
      <c r="J621" s="41"/>
      <c r="K621" s="41"/>
      <c r="L621" s="45"/>
      <c r="M621" s="238"/>
      <c r="N621" s="239"/>
      <c r="O621" s="93"/>
      <c r="P621" s="93"/>
      <c r="Q621" s="93"/>
      <c r="R621" s="93"/>
      <c r="S621" s="93"/>
      <c r="T621" s="94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T621" s="18" t="s">
        <v>179</v>
      </c>
      <c r="AU621" s="18" t="s">
        <v>177</v>
      </c>
    </row>
    <row r="622" s="2" customFormat="1" ht="21.75" customHeight="1">
      <c r="A622" s="39"/>
      <c r="B622" s="40"/>
      <c r="C622" s="221" t="s">
        <v>888</v>
      </c>
      <c r="D622" s="221" t="s">
        <v>172</v>
      </c>
      <c r="E622" s="222" t="s">
        <v>874</v>
      </c>
      <c r="F622" s="223" t="s">
        <v>875</v>
      </c>
      <c r="G622" s="224" t="s">
        <v>186</v>
      </c>
      <c r="H622" s="225">
        <v>3</v>
      </c>
      <c r="I622" s="226"/>
      <c r="J622" s="227">
        <f>ROUND(I622*H622,2)</f>
        <v>0</v>
      </c>
      <c r="K622" s="228"/>
      <c r="L622" s="45"/>
      <c r="M622" s="229" t="s">
        <v>1</v>
      </c>
      <c r="N622" s="230" t="s">
        <v>41</v>
      </c>
      <c r="O622" s="93"/>
      <c r="P622" s="231">
        <f>O622*H622</f>
        <v>0</v>
      </c>
      <c r="Q622" s="231">
        <v>0.00050000000000000001</v>
      </c>
      <c r="R622" s="231">
        <f>Q622*H622</f>
        <v>0.0015</v>
      </c>
      <c r="S622" s="231">
        <v>0</v>
      </c>
      <c r="T622" s="232">
        <f>S622*H622</f>
        <v>0</v>
      </c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R622" s="233" t="s">
        <v>217</v>
      </c>
      <c r="AT622" s="233" t="s">
        <v>172</v>
      </c>
      <c r="AU622" s="233" t="s">
        <v>177</v>
      </c>
      <c r="AY622" s="18" t="s">
        <v>169</v>
      </c>
      <c r="BE622" s="234">
        <f>IF(N622="základní",J622,0)</f>
        <v>0</v>
      </c>
      <c r="BF622" s="234">
        <f>IF(N622="snížená",J622,0)</f>
        <v>0</v>
      </c>
      <c r="BG622" s="234">
        <f>IF(N622="zákl. přenesená",J622,0)</f>
        <v>0</v>
      </c>
      <c r="BH622" s="234">
        <f>IF(N622="sníž. přenesená",J622,0)</f>
        <v>0</v>
      </c>
      <c r="BI622" s="234">
        <f>IF(N622="nulová",J622,0)</f>
        <v>0</v>
      </c>
      <c r="BJ622" s="18" t="s">
        <v>178</v>
      </c>
      <c r="BK622" s="234">
        <f>ROUND(I622*H622,2)</f>
        <v>0</v>
      </c>
      <c r="BL622" s="18" t="s">
        <v>217</v>
      </c>
      <c r="BM622" s="233" t="s">
        <v>891</v>
      </c>
    </row>
    <row r="623" s="2" customFormat="1">
      <c r="A623" s="39"/>
      <c r="B623" s="40"/>
      <c r="C623" s="41"/>
      <c r="D623" s="235" t="s">
        <v>179</v>
      </c>
      <c r="E623" s="41"/>
      <c r="F623" s="236" t="s">
        <v>875</v>
      </c>
      <c r="G623" s="41"/>
      <c r="H623" s="41"/>
      <c r="I623" s="237"/>
      <c r="J623" s="41"/>
      <c r="K623" s="41"/>
      <c r="L623" s="45"/>
      <c r="M623" s="238"/>
      <c r="N623" s="239"/>
      <c r="O623" s="93"/>
      <c r="P623" s="93"/>
      <c r="Q623" s="93"/>
      <c r="R623" s="93"/>
      <c r="S623" s="93"/>
      <c r="T623" s="94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T623" s="18" t="s">
        <v>179</v>
      </c>
      <c r="AU623" s="18" t="s">
        <v>177</v>
      </c>
    </row>
    <row r="624" s="2" customFormat="1" ht="24.15" customHeight="1">
      <c r="A624" s="39"/>
      <c r="B624" s="40"/>
      <c r="C624" s="221" t="s">
        <v>551</v>
      </c>
      <c r="D624" s="221" t="s">
        <v>172</v>
      </c>
      <c r="E624" s="222" t="s">
        <v>878</v>
      </c>
      <c r="F624" s="223" t="s">
        <v>879</v>
      </c>
      <c r="G624" s="224" t="s">
        <v>175</v>
      </c>
      <c r="H624" s="225">
        <v>0.0070000000000000001</v>
      </c>
      <c r="I624" s="226"/>
      <c r="J624" s="227">
        <f>ROUND(I624*H624,2)</f>
        <v>0</v>
      </c>
      <c r="K624" s="228"/>
      <c r="L624" s="45"/>
      <c r="M624" s="229" t="s">
        <v>1</v>
      </c>
      <c r="N624" s="230" t="s">
        <v>41</v>
      </c>
      <c r="O624" s="93"/>
      <c r="P624" s="231">
        <f>O624*H624</f>
        <v>0</v>
      </c>
      <c r="Q624" s="231">
        <v>0</v>
      </c>
      <c r="R624" s="231">
        <f>Q624*H624</f>
        <v>0</v>
      </c>
      <c r="S624" s="231">
        <v>0</v>
      </c>
      <c r="T624" s="232">
        <f>S624*H624</f>
        <v>0</v>
      </c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R624" s="233" t="s">
        <v>217</v>
      </c>
      <c r="AT624" s="233" t="s">
        <v>172</v>
      </c>
      <c r="AU624" s="233" t="s">
        <v>177</v>
      </c>
      <c r="AY624" s="18" t="s">
        <v>169</v>
      </c>
      <c r="BE624" s="234">
        <f>IF(N624="základní",J624,0)</f>
        <v>0</v>
      </c>
      <c r="BF624" s="234">
        <f>IF(N624="snížená",J624,0)</f>
        <v>0</v>
      </c>
      <c r="BG624" s="234">
        <f>IF(N624="zákl. přenesená",J624,0)</f>
        <v>0</v>
      </c>
      <c r="BH624" s="234">
        <f>IF(N624="sníž. přenesená",J624,0)</f>
        <v>0</v>
      </c>
      <c r="BI624" s="234">
        <f>IF(N624="nulová",J624,0)</f>
        <v>0</v>
      </c>
      <c r="BJ624" s="18" t="s">
        <v>178</v>
      </c>
      <c r="BK624" s="234">
        <f>ROUND(I624*H624,2)</f>
        <v>0</v>
      </c>
      <c r="BL624" s="18" t="s">
        <v>217</v>
      </c>
      <c r="BM624" s="233" t="s">
        <v>1728</v>
      </c>
    </row>
    <row r="625" s="2" customFormat="1">
      <c r="A625" s="39"/>
      <c r="B625" s="40"/>
      <c r="C625" s="41"/>
      <c r="D625" s="235" t="s">
        <v>179</v>
      </c>
      <c r="E625" s="41"/>
      <c r="F625" s="236" t="s">
        <v>881</v>
      </c>
      <c r="G625" s="41"/>
      <c r="H625" s="41"/>
      <c r="I625" s="237"/>
      <c r="J625" s="41"/>
      <c r="K625" s="41"/>
      <c r="L625" s="45"/>
      <c r="M625" s="238"/>
      <c r="N625" s="239"/>
      <c r="O625" s="93"/>
      <c r="P625" s="93"/>
      <c r="Q625" s="93"/>
      <c r="R625" s="93"/>
      <c r="S625" s="93"/>
      <c r="T625" s="94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T625" s="18" t="s">
        <v>179</v>
      </c>
      <c r="AU625" s="18" t="s">
        <v>177</v>
      </c>
    </row>
    <row r="626" s="12" customFormat="1" ht="22.8" customHeight="1">
      <c r="A626" s="12"/>
      <c r="B626" s="205"/>
      <c r="C626" s="206"/>
      <c r="D626" s="207" t="s">
        <v>72</v>
      </c>
      <c r="E626" s="219" t="s">
        <v>882</v>
      </c>
      <c r="F626" s="219" t="s">
        <v>883</v>
      </c>
      <c r="G626" s="206"/>
      <c r="H626" s="206"/>
      <c r="I626" s="209"/>
      <c r="J626" s="220">
        <f>BK626</f>
        <v>0</v>
      </c>
      <c r="K626" s="206"/>
      <c r="L626" s="211"/>
      <c r="M626" s="212"/>
      <c r="N626" s="213"/>
      <c r="O626" s="213"/>
      <c r="P626" s="214">
        <f>SUM(P627:P650)</f>
        <v>0</v>
      </c>
      <c r="Q626" s="213"/>
      <c r="R626" s="214">
        <f>SUM(R627:R650)</f>
        <v>0.31435999999999997</v>
      </c>
      <c r="S626" s="213"/>
      <c r="T626" s="215">
        <f>SUM(T627:T650)</f>
        <v>0.025114319999999999</v>
      </c>
      <c r="U626" s="12"/>
      <c r="V626" s="12"/>
      <c r="W626" s="12"/>
      <c r="X626" s="12"/>
      <c r="Y626" s="12"/>
      <c r="Z626" s="12"/>
      <c r="AA626" s="12"/>
      <c r="AB626" s="12"/>
      <c r="AC626" s="12"/>
      <c r="AD626" s="12"/>
      <c r="AE626" s="12"/>
      <c r="AR626" s="216" t="s">
        <v>177</v>
      </c>
      <c r="AT626" s="217" t="s">
        <v>72</v>
      </c>
      <c r="AU626" s="217" t="s">
        <v>81</v>
      </c>
      <c r="AY626" s="216" t="s">
        <v>169</v>
      </c>
      <c r="BK626" s="218">
        <f>SUM(BK627:BK650)</f>
        <v>0</v>
      </c>
    </row>
    <row r="627" s="2" customFormat="1" ht="16.5" customHeight="1">
      <c r="A627" s="39"/>
      <c r="B627" s="40"/>
      <c r="C627" s="221" t="s">
        <v>895</v>
      </c>
      <c r="D627" s="221" t="s">
        <v>172</v>
      </c>
      <c r="E627" s="222" t="s">
        <v>884</v>
      </c>
      <c r="F627" s="223" t="s">
        <v>885</v>
      </c>
      <c r="G627" s="224" t="s">
        <v>189</v>
      </c>
      <c r="H627" s="225">
        <v>2.3759999999999999</v>
      </c>
      <c r="I627" s="226"/>
      <c r="J627" s="227">
        <f>ROUND(I627*H627,2)</f>
        <v>0</v>
      </c>
      <c r="K627" s="228"/>
      <c r="L627" s="45"/>
      <c r="M627" s="229" t="s">
        <v>1</v>
      </c>
      <c r="N627" s="230" t="s">
        <v>41</v>
      </c>
      <c r="O627" s="93"/>
      <c r="P627" s="231">
        <f>O627*H627</f>
        <v>0</v>
      </c>
      <c r="Q627" s="231">
        <v>0</v>
      </c>
      <c r="R627" s="231">
        <f>Q627*H627</f>
        <v>0</v>
      </c>
      <c r="S627" s="231">
        <v>0.01057</v>
      </c>
      <c r="T627" s="232">
        <f>S627*H627</f>
        <v>0.025114319999999999</v>
      </c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R627" s="233" t="s">
        <v>217</v>
      </c>
      <c r="AT627" s="233" t="s">
        <v>172</v>
      </c>
      <c r="AU627" s="233" t="s">
        <v>177</v>
      </c>
      <c r="AY627" s="18" t="s">
        <v>169</v>
      </c>
      <c r="BE627" s="234">
        <f>IF(N627="základní",J627,0)</f>
        <v>0</v>
      </c>
      <c r="BF627" s="234">
        <f>IF(N627="snížená",J627,0)</f>
        <v>0</v>
      </c>
      <c r="BG627" s="234">
        <f>IF(N627="zákl. přenesená",J627,0)</f>
        <v>0</v>
      </c>
      <c r="BH627" s="234">
        <f>IF(N627="sníž. přenesená",J627,0)</f>
        <v>0</v>
      </c>
      <c r="BI627" s="234">
        <f>IF(N627="nulová",J627,0)</f>
        <v>0</v>
      </c>
      <c r="BJ627" s="18" t="s">
        <v>178</v>
      </c>
      <c r="BK627" s="234">
        <f>ROUND(I627*H627,2)</f>
        <v>0</v>
      </c>
      <c r="BL627" s="18" t="s">
        <v>217</v>
      </c>
      <c r="BM627" s="233" t="s">
        <v>898</v>
      </c>
    </row>
    <row r="628" s="2" customFormat="1">
      <c r="A628" s="39"/>
      <c r="B628" s="40"/>
      <c r="C628" s="41"/>
      <c r="D628" s="235" t="s">
        <v>179</v>
      </c>
      <c r="E628" s="41"/>
      <c r="F628" s="236" t="s">
        <v>885</v>
      </c>
      <c r="G628" s="41"/>
      <c r="H628" s="41"/>
      <c r="I628" s="237"/>
      <c r="J628" s="41"/>
      <c r="K628" s="41"/>
      <c r="L628" s="45"/>
      <c r="M628" s="238"/>
      <c r="N628" s="239"/>
      <c r="O628" s="93"/>
      <c r="P628" s="93"/>
      <c r="Q628" s="93"/>
      <c r="R628" s="93"/>
      <c r="S628" s="93"/>
      <c r="T628" s="94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T628" s="18" t="s">
        <v>179</v>
      </c>
      <c r="AU628" s="18" t="s">
        <v>177</v>
      </c>
    </row>
    <row r="629" s="14" customFormat="1">
      <c r="A629" s="14"/>
      <c r="B629" s="250"/>
      <c r="C629" s="251"/>
      <c r="D629" s="235" t="s">
        <v>180</v>
      </c>
      <c r="E629" s="252" t="s">
        <v>1</v>
      </c>
      <c r="F629" s="253" t="s">
        <v>1729</v>
      </c>
      <c r="G629" s="251"/>
      <c r="H629" s="254">
        <v>2.3759999999999999</v>
      </c>
      <c r="I629" s="255"/>
      <c r="J629" s="251"/>
      <c r="K629" s="251"/>
      <c r="L629" s="256"/>
      <c r="M629" s="257"/>
      <c r="N629" s="258"/>
      <c r="O629" s="258"/>
      <c r="P629" s="258"/>
      <c r="Q629" s="258"/>
      <c r="R629" s="258"/>
      <c r="S629" s="258"/>
      <c r="T629" s="259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60" t="s">
        <v>180</v>
      </c>
      <c r="AU629" s="260" t="s">
        <v>177</v>
      </c>
      <c r="AV629" s="14" t="s">
        <v>177</v>
      </c>
      <c r="AW629" s="14" t="s">
        <v>30</v>
      </c>
      <c r="AX629" s="14" t="s">
        <v>73</v>
      </c>
      <c r="AY629" s="260" t="s">
        <v>169</v>
      </c>
    </row>
    <row r="630" s="15" customFormat="1">
      <c r="A630" s="15"/>
      <c r="B630" s="261"/>
      <c r="C630" s="262"/>
      <c r="D630" s="235" t="s">
        <v>180</v>
      </c>
      <c r="E630" s="263" t="s">
        <v>1</v>
      </c>
      <c r="F630" s="264" t="s">
        <v>183</v>
      </c>
      <c r="G630" s="262"/>
      <c r="H630" s="265">
        <v>2.3759999999999999</v>
      </c>
      <c r="I630" s="266"/>
      <c r="J630" s="262"/>
      <c r="K630" s="262"/>
      <c r="L630" s="267"/>
      <c r="M630" s="268"/>
      <c r="N630" s="269"/>
      <c r="O630" s="269"/>
      <c r="P630" s="269"/>
      <c r="Q630" s="269"/>
      <c r="R630" s="269"/>
      <c r="S630" s="269"/>
      <c r="T630" s="270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T630" s="271" t="s">
        <v>180</v>
      </c>
      <c r="AU630" s="271" t="s">
        <v>177</v>
      </c>
      <c r="AV630" s="15" t="s">
        <v>176</v>
      </c>
      <c r="AW630" s="15" t="s">
        <v>30</v>
      </c>
      <c r="AX630" s="15" t="s">
        <v>81</v>
      </c>
      <c r="AY630" s="271" t="s">
        <v>169</v>
      </c>
    </row>
    <row r="631" s="2" customFormat="1" ht="37.8" customHeight="1">
      <c r="A631" s="39"/>
      <c r="B631" s="40"/>
      <c r="C631" s="221" t="s">
        <v>554</v>
      </c>
      <c r="D631" s="221" t="s">
        <v>172</v>
      </c>
      <c r="E631" s="222" t="s">
        <v>1730</v>
      </c>
      <c r="F631" s="223" t="s">
        <v>1731</v>
      </c>
      <c r="G631" s="224" t="s">
        <v>186</v>
      </c>
      <c r="H631" s="225">
        <v>1</v>
      </c>
      <c r="I631" s="226"/>
      <c r="J631" s="227">
        <f>ROUND(I631*H631,2)</f>
        <v>0</v>
      </c>
      <c r="K631" s="228"/>
      <c r="L631" s="45"/>
      <c r="M631" s="229" t="s">
        <v>1</v>
      </c>
      <c r="N631" s="230" t="s">
        <v>41</v>
      </c>
      <c r="O631" s="93"/>
      <c r="P631" s="231">
        <f>O631*H631</f>
        <v>0</v>
      </c>
      <c r="Q631" s="231">
        <v>0.045319999999999999</v>
      </c>
      <c r="R631" s="231">
        <f>Q631*H631</f>
        <v>0.045319999999999999</v>
      </c>
      <c r="S631" s="231">
        <v>0</v>
      </c>
      <c r="T631" s="232">
        <f>S631*H631</f>
        <v>0</v>
      </c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R631" s="233" t="s">
        <v>217</v>
      </c>
      <c r="AT631" s="233" t="s">
        <v>172</v>
      </c>
      <c r="AU631" s="233" t="s">
        <v>177</v>
      </c>
      <c r="AY631" s="18" t="s">
        <v>169</v>
      </c>
      <c r="BE631" s="234">
        <f>IF(N631="základní",J631,0)</f>
        <v>0</v>
      </c>
      <c r="BF631" s="234">
        <f>IF(N631="snížená",J631,0)</f>
        <v>0</v>
      </c>
      <c r="BG631" s="234">
        <f>IF(N631="zákl. přenesená",J631,0)</f>
        <v>0</v>
      </c>
      <c r="BH631" s="234">
        <f>IF(N631="sníž. přenesená",J631,0)</f>
        <v>0</v>
      </c>
      <c r="BI631" s="234">
        <f>IF(N631="nulová",J631,0)</f>
        <v>0</v>
      </c>
      <c r="BJ631" s="18" t="s">
        <v>178</v>
      </c>
      <c r="BK631" s="234">
        <f>ROUND(I631*H631,2)</f>
        <v>0</v>
      </c>
      <c r="BL631" s="18" t="s">
        <v>217</v>
      </c>
      <c r="BM631" s="233" t="s">
        <v>901</v>
      </c>
    </row>
    <row r="632" s="2" customFormat="1">
      <c r="A632" s="39"/>
      <c r="B632" s="40"/>
      <c r="C632" s="41"/>
      <c r="D632" s="235" t="s">
        <v>179</v>
      </c>
      <c r="E632" s="41"/>
      <c r="F632" s="236" t="s">
        <v>1731</v>
      </c>
      <c r="G632" s="41"/>
      <c r="H632" s="41"/>
      <c r="I632" s="237"/>
      <c r="J632" s="41"/>
      <c r="K632" s="41"/>
      <c r="L632" s="45"/>
      <c r="M632" s="238"/>
      <c r="N632" s="239"/>
      <c r="O632" s="93"/>
      <c r="P632" s="93"/>
      <c r="Q632" s="93"/>
      <c r="R632" s="93"/>
      <c r="S632" s="93"/>
      <c r="T632" s="94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T632" s="18" t="s">
        <v>179</v>
      </c>
      <c r="AU632" s="18" t="s">
        <v>177</v>
      </c>
    </row>
    <row r="633" s="2" customFormat="1" ht="37.8" customHeight="1">
      <c r="A633" s="39"/>
      <c r="B633" s="40"/>
      <c r="C633" s="221" t="s">
        <v>902</v>
      </c>
      <c r="D633" s="221" t="s">
        <v>172</v>
      </c>
      <c r="E633" s="222" t="s">
        <v>1732</v>
      </c>
      <c r="F633" s="223" t="s">
        <v>1733</v>
      </c>
      <c r="G633" s="224" t="s">
        <v>186</v>
      </c>
      <c r="H633" s="225">
        <v>1</v>
      </c>
      <c r="I633" s="226"/>
      <c r="J633" s="227">
        <f>ROUND(I633*H633,2)</f>
        <v>0</v>
      </c>
      <c r="K633" s="228"/>
      <c r="L633" s="45"/>
      <c r="M633" s="229" t="s">
        <v>1</v>
      </c>
      <c r="N633" s="230" t="s">
        <v>41</v>
      </c>
      <c r="O633" s="93"/>
      <c r="P633" s="231">
        <f>O633*H633</f>
        <v>0</v>
      </c>
      <c r="Q633" s="231">
        <v>0.10374</v>
      </c>
      <c r="R633" s="231">
        <f>Q633*H633</f>
        <v>0.10374</v>
      </c>
      <c r="S633" s="231">
        <v>0</v>
      </c>
      <c r="T633" s="232">
        <f>S633*H633</f>
        <v>0</v>
      </c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R633" s="233" t="s">
        <v>217</v>
      </c>
      <c r="AT633" s="233" t="s">
        <v>172</v>
      </c>
      <c r="AU633" s="233" t="s">
        <v>177</v>
      </c>
      <c r="AY633" s="18" t="s">
        <v>169</v>
      </c>
      <c r="BE633" s="234">
        <f>IF(N633="základní",J633,0)</f>
        <v>0</v>
      </c>
      <c r="BF633" s="234">
        <f>IF(N633="snížená",J633,0)</f>
        <v>0</v>
      </c>
      <c r="BG633" s="234">
        <f>IF(N633="zákl. přenesená",J633,0)</f>
        <v>0</v>
      </c>
      <c r="BH633" s="234">
        <f>IF(N633="sníž. přenesená",J633,0)</f>
        <v>0</v>
      </c>
      <c r="BI633" s="234">
        <f>IF(N633="nulová",J633,0)</f>
        <v>0</v>
      </c>
      <c r="BJ633" s="18" t="s">
        <v>178</v>
      </c>
      <c r="BK633" s="234">
        <f>ROUND(I633*H633,2)</f>
        <v>0</v>
      </c>
      <c r="BL633" s="18" t="s">
        <v>217</v>
      </c>
      <c r="BM633" s="233" t="s">
        <v>905</v>
      </c>
    </row>
    <row r="634" s="2" customFormat="1">
      <c r="A634" s="39"/>
      <c r="B634" s="40"/>
      <c r="C634" s="41"/>
      <c r="D634" s="235" t="s">
        <v>179</v>
      </c>
      <c r="E634" s="41"/>
      <c r="F634" s="236" t="s">
        <v>1733</v>
      </c>
      <c r="G634" s="41"/>
      <c r="H634" s="41"/>
      <c r="I634" s="237"/>
      <c r="J634" s="41"/>
      <c r="K634" s="41"/>
      <c r="L634" s="45"/>
      <c r="M634" s="238"/>
      <c r="N634" s="239"/>
      <c r="O634" s="93"/>
      <c r="P634" s="93"/>
      <c r="Q634" s="93"/>
      <c r="R634" s="93"/>
      <c r="S634" s="93"/>
      <c r="T634" s="94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T634" s="18" t="s">
        <v>179</v>
      </c>
      <c r="AU634" s="18" t="s">
        <v>177</v>
      </c>
    </row>
    <row r="635" s="2" customFormat="1" ht="24.15" customHeight="1">
      <c r="A635" s="39"/>
      <c r="B635" s="40"/>
      <c r="C635" s="221" t="s">
        <v>558</v>
      </c>
      <c r="D635" s="221" t="s">
        <v>172</v>
      </c>
      <c r="E635" s="222" t="s">
        <v>1734</v>
      </c>
      <c r="F635" s="223" t="s">
        <v>1735</v>
      </c>
      <c r="G635" s="224" t="s">
        <v>186</v>
      </c>
      <c r="H635" s="225">
        <v>1</v>
      </c>
      <c r="I635" s="226"/>
      <c r="J635" s="227">
        <f>ROUND(I635*H635,2)</f>
        <v>0</v>
      </c>
      <c r="K635" s="228"/>
      <c r="L635" s="45"/>
      <c r="M635" s="229" t="s">
        <v>1</v>
      </c>
      <c r="N635" s="230" t="s">
        <v>41</v>
      </c>
      <c r="O635" s="93"/>
      <c r="P635" s="231">
        <f>O635*H635</f>
        <v>0</v>
      </c>
      <c r="Q635" s="231">
        <v>0</v>
      </c>
      <c r="R635" s="231">
        <f>Q635*H635</f>
        <v>0</v>
      </c>
      <c r="S635" s="231">
        <v>0</v>
      </c>
      <c r="T635" s="232">
        <f>S635*H635</f>
        <v>0</v>
      </c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R635" s="233" t="s">
        <v>217</v>
      </c>
      <c r="AT635" s="233" t="s">
        <v>172</v>
      </c>
      <c r="AU635" s="233" t="s">
        <v>177</v>
      </c>
      <c r="AY635" s="18" t="s">
        <v>169</v>
      </c>
      <c r="BE635" s="234">
        <f>IF(N635="základní",J635,0)</f>
        <v>0</v>
      </c>
      <c r="BF635" s="234">
        <f>IF(N635="snížená",J635,0)</f>
        <v>0</v>
      </c>
      <c r="BG635" s="234">
        <f>IF(N635="zákl. přenesená",J635,0)</f>
        <v>0</v>
      </c>
      <c r="BH635" s="234">
        <f>IF(N635="sníž. přenesená",J635,0)</f>
        <v>0</v>
      </c>
      <c r="BI635" s="234">
        <f>IF(N635="nulová",J635,0)</f>
        <v>0</v>
      </c>
      <c r="BJ635" s="18" t="s">
        <v>178</v>
      </c>
      <c r="BK635" s="234">
        <f>ROUND(I635*H635,2)</f>
        <v>0</v>
      </c>
      <c r="BL635" s="18" t="s">
        <v>217</v>
      </c>
      <c r="BM635" s="233" t="s">
        <v>908</v>
      </c>
    </row>
    <row r="636" s="2" customFormat="1">
      <c r="A636" s="39"/>
      <c r="B636" s="40"/>
      <c r="C636" s="41"/>
      <c r="D636" s="235" t="s">
        <v>179</v>
      </c>
      <c r="E636" s="41"/>
      <c r="F636" s="236" t="s">
        <v>1735</v>
      </c>
      <c r="G636" s="41"/>
      <c r="H636" s="41"/>
      <c r="I636" s="237"/>
      <c r="J636" s="41"/>
      <c r="K636" s="41"/>
      <c r="L636" s="45"/>
      <c r="M636" s="238"/>
      <c r="N636" s="239"/>
      <c r="O636" s="93"/>
      <c r="P636" s="93"/>
      <c r="Q636" s="93"/>
      <c r="R636" s="93"/>
      <c r="S636" s="93"/>
      <c r="T636" s="94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T636" s="18" t="s">
        <v>179</v>
      </c>
      <c r="AU636" s="18" t="s">
        <v>177</v>
      </c>
    </row>
    <row r="637" s="2" customFormat="1" ht="24.15" customHeight="1">
      <c r="A637" s="39"/>
      <c r="B637" s="40"/>
      <c r="C637" s="272" t="s">
        <v>909</v>
      </c>
      <c r="D637" s="272" t="s">
        <v>258</v>
      </c>
      <c r="E637" s="273" t="s">
        <v>1736</v>
      </c>
      <c r="F637" s="274" t="s">
        <v>1737</v>
      </c>
      <c r="G637" s="275" t="s">
        <v>186</v>
      </c>
      <c r="H637" s="276">
        <v>1</v>
      </c>
      <c r="I637" s="277"/>
      <c r="J637" s="278">
        <f>ROUND(I637*H637,2)</f>
        <v>0</v>
      </c>
      <c r="K637" s="279"/>
      <c r="L637" s="280"/>
      <c r="M637" s="281" t="s">
        <v>1</v>
      </c>
      <c r="N637" s="282" t="s">
        <v>41</v>
      </c>
      <c r="O637" s="93"/>
      <c r="P637" s="231">
        <f>O637*H637</f>
        <v>0</v>
      </c>
      <c r="Q637" s="231">
        <v>0.0596</v>
      </c>
      <c r="R637" s="231">
        <f>Q637*H637</f>
        <v>0.0596</v>
      </c>
      <c r="S637" s="231">
        <v>0</v>
      </c>
      <c r="T637" s="232">
        <f>S637*H637</f>
        <v>0</v>
      </c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R637" s="233" t="s">
        <v>261</v>
      </c>
      <c r="AT637" s="233" t="s">
        <v>258</v>
      </c>
      <c r="AU637" s="233" t="s">
        <v>177</v>
      </c>
      <c r="AY637" s="18" t="s">
        <v>169</v>
      </c>
      <c r="BE637" s="234">
        <f>IF(N637="základní",J637,0)</f>
        <v>0</v>
      </c>
      <c r="BF637" s="234">
        <f>IF(N637="snížená",J637,0)</f>
        <v>0</v>
      </c>
      <c r="BG637" s="234">
        <f>IF(N637="zákl. přenesená",J637,0)</f>
        <v>0</v>
      </c>
      <c r="BH637" s="234">
        <f>IF(N637="sníž. přenesená",J637,0)</f>
        <v>0</v>
      </c>
      <c r="BI637" s="234">
        <f>IF(N637="nulová",J637,0)</f>
        <v>0</v>
      </c>
      <c r="BJ637" s="18" t="s">
        <v>178</v>
      </c>
      <c r="BK637" s="234">
        <f>ROUND(I637*H637,2)</f>
        <v>0</v>
      </c>
      <c r="BL637" s="18" t="s">
        <v>217</v>
      </c>
      <c r="BM637" s="233" t="s">
        <v>912</v>
      </c>
    </row>
    <row r="638" s="2" customFormat="1">
      <c r="A638" s="39"/>
      <c r="B638" s="40"/>
      <c r="C638" s="41"/>
      <c r="D638" s="235" t="s">
        <v>179</v>
      </c>
      <c r="E638" s="41"/>
      <c r="F638" s="236" t="s">
        <v>1737</v>
      </c>
      <c r="G638" s="41"/>
      <c r="H638" s="41"/>
      <c r="I638" s="237"/>
      <c r="J638" s="41"/>
      <c r="K638" s="41"/>
      <c r="L638" s="45"/>
      <c r="M638" s="238"/>
      <c r="N638" s="239"/>
      <c r="O638" s="93"/>
      <c r="P638" s="93"/>
      <c r="Q638" s="93"/>
      <c r="R638" s="93"/>
      <c r="S638" s="93"/>
      <c r="T638" s="94"/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T638" s="18" t="s">
        <v>179</v>
      </c>
      <c r="AU638" s="18" t="s">
        <v>177</v>
      </c>
    </row>
    <row r="639" s="2" customFormat="1" ht="24.15" customHeight="1">
      <c r="A639" s="39"/>
      <c r="B639" s="40"/>
      <c r="C639" s="221" t="s">
        <v>561</v>
      </c>
      <c r="D639" s="221" t="s">
        <v>172</v>
      </c>
      <c r="E639" s="222" t="s">
        <v>1738</v>
      </c>
      <c r="F639" s="223" t="s">
        <v>1739</v>
      </c>
      <c r="G639" s="224" t="s">
        <v>186</v>
      </c>
      <c r="H639" s="225">
        <v>1</v>
      </c>
      <c r="I639" s="226"/>
      <c r="J639" s="227">
        <f>ROUND(I639*H639,2)</f>
        <v>0</v>
      </c>
      <c r="K639" s="228"/>
      <c r="L639" s="45"/>
      <c r="M639" s="229" t="s">
        <v>1</v>
      </c>
      <c r="N639" s="230" t="s">
        <v>41</v>
      </c>
      <c r="O639" s="93"/>
      <c r="P639" s="231">
        <f>O639*H639</f>
        <v>0</v>
      </c>
      <c r="Q639" s="231">
        <v>0</v>
      </c>
      <c r="R639" s="231">
        <f>Q639*H639</f>
        <v>0</v>
      </c>
      <c r="S639" s="231">
        <v>0</v>
      </c>
      <c r="T639" s="232">
        <f>S639*H639</f>
        <v>0</v>
      </c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R639" s="233" t="s">
        <v>217</v>
      </c>
      <c r="AT639" s="233" t="s">
        <v>172</v>
      </c>
      <c r="AU639" s="233" t="s">
        <v>177</v>
      </c>
      <c r="AY639" s="18" t="s">
        <v>169</v>
      </c>
      <c r="BE639" s="234">
        <f>IF(N639="základní",J639,0)</f>
        <v>0</v>
      </c>
      <c r="BF639" s="234">
        <f>IF(N639="snížená",J639,0)</f>
        <v>0</v>
      </c>
      <c r="BG639" s="234">
        <f>IF(N639="zákl. přenesená",J639,0)</f>
        <v>0</v>
      </c>
      <c r="BH639" s="234">
        <f>IF(N639="sníž. přenesená",J639,0)</f>
        <v>0</v>
      </c>
      <c r="BI639" s="234">
        <f>IF(N639="nulová",J639,0)</f>
        <v>0</v>
      </c>
      <c r="BJ639" s="18" t="s">
        <v>178</v>
      </c>
      <c r="BK639" s="234">
        <f>ROUND(I639*H639,2)</f>
        <v>0</v>
      </c>
      <c r="BL639" s="18" t="s">
        <v>217</v>
      </c>
      <c r="BM639" s="233" t="s">
        <v>915</v>
      </c>
    </row>
    <row r="640" s="2" customFormat="1">
      <c r="A640" s="39"/>
      <c r="B640" s="40"/>
      <c r="C640" s="41"/>
      <c r="D640" s="235" t="s">
        <v>179</v>
      </c>
      <c r="E640" s="41"/>
      <c r="F640" s="236" t="s">
        <v>1739</v>
      </c>
      <c r="G640" s="41"/>
      <c r="H640" s="41"/>
      <c r="I640" s="237"/>
      <c r="J640" s="41"/>
      <c r="K640" s="41"/>
      <c r="L640" s="45"/>
      <c r="M640" s="238"/>
      <c r="N640" s="239"/>
      <c r="O640" s="93"/>
      <c r="P640" s="93"/>
      <c r="Q640" s="93"/>
      <c r="R640" s="93"/>
      <c r="S640" s="93"/>
      <c r="T640" s="94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T640" s="18" t="s">
        <v>179</v>
      </c>
      <c r="AU640" s="18" t="s">
        <v>177</v>
      </c>
    </row>
    <row r="641" s="2" customFormat="1" ht="24.15" customHeight="1">
      <c r="A641" s="39"/>
      <c r="B641" s="40"/>
      <c r="C641" s="272" t="s">
        <v>916</v>
      </c>
      <c r="D641" s="272" t="s">
        <v>258</v>
      </c>
      <c r="E641" s="273" t="s">
        <v>1740</v>
      </c>
      <c r="F641" s="274" t="s">
        <v>1741</v>
      </c>
      <c r="G641" s="275" t="s">
        <v>186</v>
      </c>
      <c r="H641" s="276">
        <v>1</v>
      </c>
      <c r="I641" s="277"/>
      <c r="J641" s="278">
        <f>ROUND(I641*H641,2)</f>
        <v>0</v>
      </c>
      <c r="K641" s="279"/>
      <c r="L641" s="280"/>
      <c r="M641" s="281" t="s">
        <v>1</v>
      </c>
      <c r="N641" s="282" t="s">
        <v>41</v>
      </c>
      <c r="O641" s="93"/>
      <c r="P641" s="231">
        <f>O641*H641</f>
        <v>0</v>
      </c>
      <c r="Q641" s="231">
        <v>0.066199999999999995</v>
      </c>
      <c r="R641" s="231">
        <f>Q641*H641</f>
        <v>0.066199999999999995</v>
      </c>
      <c r="S641" s="231">
        <v>0</v>
      </c>
      <c r="T641" s="232">
        <f>S641*H641</f>
        <v>0</v>
      </c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R641" s="233" t="s">
        <v>261</v>
      </c>
      <c r="AT641" s="233" t="s">
        <v>258</v>
      </c>
      <c r="AU641" s="233" t="s">
        <v>177</v>
      </c>
      <c r="AY641" s="18" t="s">
        <v>169</v>
      </c>
      <c r="BE641" s="234">
        <f>IF(N641="základní",J641,0)</f>
        <v>0</v>
      </c>
      <c r="BF641" s="234">
        <f>IF(N641="snížená",J641,0)</f>
        <v>0</v>
      </c>
      <c r="BG641" s="234">
        <f>IF(N641="zákl. přenesená",J641,0)</f>
        <v>0</v>
      </c>
      <c r="BH641" s="234">
        <f>IF(N641="sníž. přenesená",J641,0)</f>
        <v>0</v>
      </c>
      <c r="BI641" s="234">
        <f>IF(N641="nulová",J641,0)</f>
        <v>0</v>
      </c>
      <c r="BJ641" s="18" t="s">
        <v>178</v>
      </c>
      <c r="BK641" s="234">
        <f>ROUND(I641*H641,2)</f>
        <v>0</v>
      </c>
      <c r="BL641" s="18" t="s">
        <v>217</v>
      </c>
      <c r="BM641" s="233" t="s">
        <v>919</v>
      </c>
    </row>
    <row r="642" s="2" customFormat="1">
      <c r="A642" s="39"/>
      <c r="B642" s="40"/>
      <c r="C642" s="41"/>
      <c r="D642" s="235" t="s">
        <v>179</v>
      </c>
      <c r="E642" s="41"/>
      <c r="F642" s="236" t="s">
        <v>1741</v>
      </c>
      <c r="G642" s="41"/>
      <c r="H642" s="41"/>
      <c r="I642" s="237"/>
      <c r="J642" s="41"/>
      <c r="K642" s="41"/>
      <c r="L642" s="45"/>
      <c r="M642" s="238"/>
      <c r="N642" s="239"/>
      <c r="O642" s="93"/>
      <c r="P642" s="93"/>
      <c r="Q642" s="93"/>
      <c r="R642" s="93"/>
      <c r="S642" s="93"/>
      <c r="T642" s="94"/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T642" s="18" t="s">
        <v>179</v>
      </c>
      <c r="AU642" s="18" t="s">
        <v>177</v>
      </c>
    </row>
    <row r="643" s="2" customFormat="1" ht="24.15" customHeight="1">
      <c r="A643" s="39"/>
      <c r="B643" s="40"/>
      <c r="C643" s="221" t="s">
        <v>565</v>
      </c>
      <c r="D643" s="221" t="s">
        <v>172</v>
      </c>
      <c r="E643" s="222" t="s">
        <v>913</v>
      </c>
      <c r="F643" s="223" t="s">
        <v>914</v>
      </c>
      <c r="G643" s="224" t="s">
        <v>186</v>
      </c>
      <c r="H643" s="225">
        <v>1</v>
      </c>
      <c r="I643" s="226"/>
      <c r="J643" s="227">
        <f>ROUND(I643*H643,2)</f>
        <v>0</v>
      </c>
      <c r="K643" s="228"/>
      <c r="L643" s="45"/>
      <c r="M643" s="229" t="s">
        <v>1</v>
      </c>
      <c r="N643" s="230" t="s">
        <v>41</v>
      </c>
      <c r="O643" s="93"/>
      <c r="P643" s="231">
        <f>O643*H643</f>
        <v>0</v>
      </c>
      <c r="Q643" s="231">
        <v>0.0395</v>
      </c>
      <c r="R643" s="231">
        <f>Q643*H643</f>
        <v>0.0395</v>
      </c>
      <c r="S643" s="231">
        <v>0</v>
      </c>
      <c r="T643" s="232">
        <f>S643*H643</f>
        <v>0</v>
      </c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R643" s="233" t="s">
        <v>217</v>
      </c>
      <c r="AT643" s="233" t="s">
        <v>172</v>
      </c>
      <c r="AU643" s="233" t="s">
        <v>177</v>
      </c>
      <c r="AY643" s="18" t="s">
        <v>169</v>
      </c>
      <c r="BE643" s="234">
        <f>IF(N643="základní",J643,0)</f>
        <v>0</v>
      </c>
      <c r="BF643" s="234">
        <f>IF(N643="snížená",J643,0)</f>
        <v>0</v>
      </c>
      <c r="BG643" s="234">
        <f>IF(N643="zákl. přenesená",J643,0)</f>
        <v>0</v>
      </c>
      <c r="BH643" s="234">
        <f>IF(N643="sníž. přenesená",J643,0)</f>
        <v>0</v>
      </c>
      <c r="BI643" s="234">
        <f>IF(N643="nulová",J643,0)</f>
        <v>0</v>
      </c>
      <c r="BJ643" s="18" t="s">
        <v>178</v>
      </c>
      <c r="BK643" s="234">
        <f>ROUND(I643*H643,2)</f>
        <v>0</v>
      </c>
      <c r="BL643" s="18" t="s">
        <v>217</v>
      </c>
      <c r="BM643" s="233" t="s">
        <v>922</v>
      </c>
    </row>
    <row r="644" s="2" customFormat="1">
      <c r="A644" s="39"/>
      <c r="B644" s="40"/>
      <c r="C644" s="41"/>
      <c r="D644" s="235" t="s">
        <v>179</v>
      </c>
      <c r="E644" s="41"/>
      <c r="F644" s="236" t="s">
        <v>914</v>
      </c>
      <c r="G644" s="41"/>
      <c r="H644" s="41"/>
      <c r="I644" s="237"/>
      <c r="J644" s="41"/>
      <c r="K644" s="41"/>
      <c r="L644" s="45"/>
      <c r="M644" s="238"/>
      <c r="N644" s="239"/>
      <c r="O644" s="93"/>
      <c r="P644" s="93"/>
      <c r="Q644" s="93"/>
      <c r="R644" s="93"/>
      <c r="S644" s="93"/>
      <c r="T644" s="94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T644" s="18" t="s">
        <v>179</v>
      </c>
      <c r="AU644" s="18" t="s">
        <v>177</v>
      </c>
    </row>
    <row r="645" s="2" customFormat="1" ht="16.5" customHeight="1">
      <c r="A645" s="39"/>
      <c r="B645" s="40"/>
      <c r="C645" s="221" t="s">
        <v>923</v>
      </c>
      <c r="D645" s="221" t="s">
        <v>172</v>
      </c>
      <c r="E645" s="222" t="s">
        <v>917</v>
      </c>
      <c r="F645" s="223" t="s">
        <v>918</v>
      </c>
      <c r="G645" s="224" t="s">
        <v>186</v>
      </c>
      <c r="H645" s="225">
        <v>6</v>
      </c>
      <c r="I645" s="226"/>
      <c r="J645" s="227">
        <f>ROUND(I645*H645,2)</f>
        <v>0</v>
      </c>
      <c r="K645" s="228"/>
      <c r="L645" s="45"/>
      <c r="M645" s="229" t="s">
        <v>1</v>
      </c>
      <c r="N645" s="230" t="s">
        <v>41</v>
      </c>
      <c r="O645" s="93"/>
      <c r="P645" s="231">
        <f>O645*H645</f>
        <v>0</v>
      </c>
      <c r="Q645" s="231">
        <v>0</v>
      </c>
      <c r="R645" s="231">
        <f>Q645*H645</f>
        <v>0</v>
      </c>
      <c r="S645" s="231">
        <v>0</v>
      </c>
      <c r="T645" s="232">
        <f>S645*H645</f>
        <v>0</v>
      </c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R645" s="233" t="s">
        <v>217</v>
      </c>
      <c r="AT645" s="233" t="s">
        <v>172</v>
      </c>
      <c r="AU645" s="233" t="s">
        <v>177</v>
      </c>
      <c r="AY645" s="18" t="s">
        <v>169</v>
      </c>
      <c r="BE645" s="234">
        <f>IF(N645="základní",J645,0)</f>
        <v>0</v>
      </c>
      <c r="BF645" s="234">
        <f>IF(N645="snížená",J645,0)</f>
        <v>0</v>
      </c>
      <c r="BG645" s="234">
        <f>IF(N645="zákl. přenesená",J645,0)</f>
        <v>0</v>
      </c>
      <c r="BH645" s="234">
        <f>IF(N645="sníž. přenesená",J645,0)</f>
        <v>0</v>
      </c>
      <c r="BI645" s="234">
        <f>IF(N645="nulová",J645,0)</f>
        <v>0</v>
      </c>
      <c r="BJ645" s="18" t="s">
        <v>178</v>
      </c>
      <c r="BK645" s="234">
        <f>ROUND(I645*H645,2)</f>
        <v>0</v>
      </c>
      <c r="BL645" s="18" t="s">
        <v>217</v>
      </c>
      <c r="BM645" s="233" t="s">
        <v>926</v>
      </c>
    </row>
    <row r="646" s="2" customFormat="1">
      <c r="A646" s="39"/>
      <c r="B646" s="40"/>
      <c r="C646" s="41"/>
      <c r="D646" s="235" t="s">
        <v>179</v>
      </c>
      <c r="E646" s="41"/>
      <c r="F646" s="236" t="s">
        <v>918</v>
      </c>
      <c r="G646" s="41"/>
      <c r="H646" s="41"/>
      <c r="I646" s="237"/>
      <c r="J646" s="41"/>
      <c r="K646" s="41"/>
      <c r="L646" s="45"/>
      <c r="M646" s="238"/>
      <c r="N646" s="239"/>
      <c r="O646" s="93"/>
      <c r="P646" s="93"/>
      <c r="Q646" s="93"/>
      <c r="R646" s="93"/>
      <c r="S646" s="93"/>
      <c r="T646" s="94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T646" s="18" t="s">
        <v>179</v>
      </c>
      <c r="AU646" s="18" t="s">
        <v>177</v>
      </c>
    </row>
    <row r="647" s="2" customFormat="1" ht="16.5" customHeight="1">
      <c r="A647" s="39"/>
      <c r="B647" s="40"/>
      <c r="C647" s="221" t="s">
        <v>569</v>
      </c>
      <c r="D647" s="221" t="s">
        <v>172</v>
      </c>
      <c r="E647" s="222" t="s">
        <v>920</v>
      </c>
      <c r="F647" s="223" t="s">
        <v>921</v>
      </c>
      <c r="G647" s="224" t="s">
        <v>189</v>
      </c>
      <c r="H647" s="225">
        <v>10</v>
      </c>
      <c r="I647" s="226"/>
      <c r="J647" s="227">
        <f>ROUND(I647*H647,2)</f>
        <v>0</v>
      </c>
      <c r="K647" s="228"/>
      <c r="L647" s="45"/>
      <c r="M647" s="229" t="s">
        <v>1</v>
      </c>
      <c r="N647" s="230" t="s">
        <v>41</v>
      </c>
      <c r="O647" s="93"/>
      <c r="P647" s="231">
        <f>O647*H647</f>
        <v>0</v>
      </c>
      <c r="Q647" s="231">
        <v>0</v>
      </c>
      <c r="R647" s="231">
        <f>Q647*H647</f>
        <v>0</v>
      </c>
      <c r="S647" s="231">
        <v>0</v>
      </c>
      <c r="T647" s="232">
        <f>S647*H647</f>
        <v>0</v>
      </c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R647" s="233" t="s">
        <v>217</v>
      </c>
      <c r="AT647" s="233" t="s">
        <v>172</v>
      </c>
      <c r="AU647" s="233" t="s">
        <v>177</v>
      </c>
      <c r="AY647" s="18" t="s">
        <v>169</v>
      </c>
      <c r="BE647" s="234">
        <f>IF(N647="základní",J647,0)</f>
        <v>0</v>
      </c>
      <c r="BF647" s="234">
        <f>IF(N647="snížená",J647,0)</f>
        <v>0</v>
      </c>
      <c r="BG647" s="234">
        <f>IF(N647="zákl. přenesená",J647,0)</f>
        <v>0</v>
      </c>
      <c r="BH647" s="234">
        <f>IF(N647="sníž. přenesená",J647,0)</f>
        <v>0</v>
      </c>
      <c r="BI647" s="234">
        <f>IF(N647="nulová",J647,0)</f>
        <v>0</v>
      </c>
      <c r="BJ647" s="18" t="s">
        <v>178</v>
      </c>
      <c r="BK647" s="234">
        <f>ROUND(I647*H647,2)</f>
        <v>0</v>
      </c>
      <c r="BL647" s="18" t="s">
        <v>217</v>
      </c>
      <c r="BM647" s="233" t="s">
        <v>1742</v>
      </c>
    </row>
    <row r="648" s="2" customFormat="1">
      <c r="A648" s="39"/>
      <c r="B648" s="40"/>
      <c r="C648" s="41"/>
      <c r="D648" s="235" t="s">
        <v>179</v>
      </c>
      <c r="E648" s="41"/>
      <c r="F648" s="236" t="s">
        <v>921</v>
      </c>
      <c r="G648" s="41"/>
      <c r="H648" s="41"/>
      <c r="I648" s="237"/>
      <c r="J648" s="41"/>
      <c r="K648" s="41"/>
      <c r="L648" s="45"/>
      <c r="M648" s="238"/>
      <c r="N648" s="239"/>
      <c r="O648" s="93"/>
      <c r="P648" s="93"/>
      <c r="Q648" s="93"/>
      <c r="R648" s="93"/>
      <c r="S648" s="93"/>
      <c r="T648" s="94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T648" s="18" t="s">
        <v>179</v>
      </c>
      <c r="AU648" s="18" t="s">
        <v>177</v>
      </c>
    </row>
    <row r="649" s="2" customFormat="1" ht="24.15" customHeight="1">
      <c r="A649" s="39"/>
      <c r="B649" s="40"/>
      <c r="C649" s="221" t="s">
        <v>933</v>
      </c>
      <c r="D649" s="221" t="s">
        <v>172</v>
      </c>
      <c r="E649" s="222" t="s">
        <v>927</v>
      </c>
      <c r="F649" s="223" t="s">
        <v>928</v>
      </c>
      <c r="G649" s="224" t="s">
        <v>175</v>
      </c>
      <c r="H649" s="225">
        <v>0.314</v>
      </c>
      <c r="I649" s="226"/>
      <c r="J649" s="227">
        <f>ROUND(I649*H649,2)</f>
        <v>0</v>
      </c>
      <c r="K649" s="228"/>
      <c r="L649" s="45"/>
      <c r="M649" s="229" t="s">
        <v>1</v>
      </c>
      <c r="N649" s="230" t="s">
        <v>41</v>
      </c>
      <c r="O649" s="93"/>
      <c r="P649" s="231">
        <f>O649*H649</f>
        <v>0</v>
      </c>
      <c r="Q649" s="231">
        <v>0</v>
      </c>
      <c r="R649" s="231">
        <f>Q649*H649</f>
        <v>0</v>
      </c>
      <c r="S649" s="231">
        <v>0</v>
      </c>
      <c r="T649" s="232">
        <f>S649*H649</f>
        <v>0</v>
      </c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R649" s="233" t="s">
        <v>217</v>
      </c>
      <c r="AT649" s="233" t="s">
        <v>172</v>
      </c>
      <c r="AU649" s="233" t="s">
        <v>177</v>
      </c>
      <c r="AY649" s="18" t="s">
        <v>169</v>
      </c>
      <c r="BE649" s="234">
        <f>IF(N649="základní",J649,0)</f>
        <v>0</v>
      </c>
      <c r="BF649" s="234">
        <f>IF(N649="snížená",J649,0)</f>
        <v>0</v>
      </c>
      <c r="BG649" s="234">
        <f>IF(N649="zákl. přenesená",J649,0)</f>
        <v>0</v>
      </c>
      <c r="BH649" s="234">
        <f>IF(N649="sníž. přenesená",J649,0)</f>
        <v>0</v>
      </c>
      <c r="BI649" s="234">
        <f>IF(N649="nulová",J649,0)</f>
        <v>0</v>
      </c>
      <c r="BJ649" s="18" t="s">
        <v>178</v>
      </c>
      <c r="BK649" s="234">
        <f>ROUND(I649*H649,2)</f>
        <v>0</v>
      </c>
      <c r="BL649" s="18" t="s">
        <v>217</v>
      </c>
      <c r="BM649" s="233" t="s">
        <v>1743</v>
      </c>
    </row>
    <row r="650" s="2" customFormat="1">
      <c r="A650" s="39"/>
      <c r="B650" s="40"/>
      <c r="C650" s="41"/>
      <c r="D650" s="235" t="s">
        <v>179</v>
      </c>
      <c r="E650" s="41"/>
      <c r="F650" s="236" t="s">
        <v>930</v>
      </c>
      <c r="G650" s="41"/>
      <c r="H650" s="41"/>
      <c r="I650" s="237"/>
      <c r="J650" s="41"/>
      <c r="K650" s="41"/>
      <c r="L650" s="45"/>
      <c r="M650" s="238"/>
      <c r="N650" s="239"/>
      <c r="O650" s="93"/>
      <c r="P650" s="93"/>
      <c r="Q650" s="93"/>
      <c r="R650" s="93"/>
      <c r="S650" s="93"/>
      <c r="T650" s="94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T650" s="18" t="s">
        <v>179</v>
      </c>
      <c r="AU650" s="18" t="s">
        <v>177</v>
      </c>
    </row>
    <row r="651" s="12" customFormat="1" ht="22.8" customHeight="1">
      <c r="A651" s="12"/>
      <c r="B651" s="205"/>
      <c r="C651" s="206"/>
      <c r="D651" s="207" t="s">
        <v>72</v>
      </c>
      <c r="E651" s="219" t="s">
        <v>931</v>
      </c>
      <c r="F651" s="219" t="s">
        <v>932</v>
      </c>
      <c r="G651" s="206"/>
      <c r="H651" s="206"/>
      <c r="I651" s="209"/>
      <c r="J651" s="220">
        <f>BK651</f>
        <v>0</v>
      </c>
      <c r="K651" s="206"/>
      <c r="L651" s="211"/>
      <c r="M651" s="212"/>
      <c r="N651" s="213"/>
      <c r="O651" s="213"/>
      <c r="P651" s="214">
        <f>SUM(P652:P800)</f>
        <v>0</v>
      </c>
      <c r="Q651" s="213"/>
      <c r="R651" s="214">
        <f>SUM(R652:R800)</f>
        <v>0.10397250000000001</v>
      </c>
      <c r="S651" s="213"/>
      <c r="T651" s="215">
        <f>SUM(T652:T800)</f>
        <v>1.0256640000000001</v>
      </c>
      <c r="U651" s="12"/>
      <c r="V651" s="12"/>
      <c r="W651" s="12"/>
      <c r="X651" s="12"/>
      <c r="Y651" s="12"/>
      <c r="Z651" s="12"/>
      <c r="AA651" s="12"/>
      <c r="AB651" s="12"/>
      <c r="AC651" s="12"/>
      <c r="AD651" s="12"/>
      <c r="AE651" s="12"/>
      <c r="AR651" s="216" t="s">
        <v>177</v>
      </c>
      <c r="AT651" s="217" t="s">
        <v>72</v>
      </c>
      <c r="AU651" s="217" t="s">
        <v>81</v>
      </c>
      <c r="AY651" s="216" t="s">
        <v>169</v>
      </c>
      <c r="BK651" s="218">
        <f>SUM(BK652:BK800)</f>
        <v>0</v>
      </c>
    </row>
    <row r="652" s="2" customFormat="1" ht="24.15" customHeight="1">
      <c r="A652" s="39"/>
      <c r="B652" s="40"/>
      <c r="C652" s="221" t="s">
        <v>573</v>
      </c>
      <c r="D652" s="221" t="s">
        <v>172</v>
      </c>
      <c r="E652" s="222" t="s">
        <v>934</v>
      </c>
      <c r="F652" s="223" t="s">
        <v>935</v>
      </c>
      <c r="G652" s="224" t="s">
        <v>245</v>
      </c>
      <c r="H652" s="225">
        <v>50</v>
      </c>
      <c r="I652" s="226"/>
      <c r="J652" s="227">
        <f>ROUND(I652*H652,2)</f>
        <v>0</v>
      </c>
      <c r="K652" s="228"/>
      <c r="L652" s="45"/>
      <c r="M652" s="229" t="s">
        <v>1</v>
      </c>
      <c r="N652" s="230" t="s">
        <v>41</v>
      </c>
      <c r="O652" s="93"/>
      <c r="P652" s="231">
        <f>O652*H652</f>
        <v>0</v>
      </c>
      <c r="Q652" s="231">
        <v>0</v>
      </c>
      <c r="R652" s="231">
        <f>Q652*H652</f>
        <v>0</v>
      </c>
      <c r="S652" s="231">
        <v>0</v>
      </c>
      <c r="T652" s="232">
        <f>S652*H652</f>
        <v>0</v>
      </c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R652" s="233" t="s">
        <v>217</v>
      </c>
      <c r="AT652" s="233" t="s">
        <v>172</v>
      </c>
      <c r="AU652" s="233" t="s">
        <v>177</v>
      </c>
      <c r="AY652" s="18" t="s">
        <v>169</v>
      </c>
      <c r="BE652" s="234">
        <f>IF(N652="základní",J652,0)</f>
        <v>0</v>
      </c>
      <c r="BF652" s="234">
        <f>IF(N652="snížená",J652,0)</f>
        <v>0</v>
      </c>
      <c r="BG652" s="234">
        <f>IF(N652="zákl. přenesená",J652,0)</f>
        <v>0</v>
      </c>
      <c r="BH652" s="234">
        <f>IF(N652="sníž. přenesená",J652,0)</f>
        <v>0</v>
      </c>
      <c r="BI652" s="234">
        <f>IF(N652="nulová",J652,0)</f>
        <v>0</v>
      </c>
      <c r="BJ652" s="18" t="s">
        <v>178</v>
      </c>
      <c r="BK652" s="234">
        <f>ROUND(I652*H652,2)</f>
        <v>0</v>
      </c>
      <c r="BL652" s="18" t="s">
        <v>217</v>
      </c>
      <c r="BM652" s="233" t="s">
        <v>939</v>
      </c>
    </row>
    <row r="653" s="2" customFormat="1">
      <c r="A653" s="39"/>
      <c r="B653" s="40"/>
      <c r="C653" s="41"/>
      <c r="D653" s="235" t="s">
        <v>179</v>
      </c>
      <c r="E653" s="41"/>
      <c r="F653" s="236" t="s">
        <v>935</v>
      </c>
      <c r="G653" s="41"/>
      <c r="H653" s="41"/>
      <c r="I653" s="237"/>
      <c r="J653" s="41"/>
      <c r="K653" s="41"/>
      <c r="L653" s="45"/>
      <c r="M653" s="238"/>
      <c r="N653" s="239"/>
      <c r="O653" s="93"/>
      <c r="P653" s="93"/>
      <c r="Q653" s="93"/>
      <c r="R653" s="93"/>
      <c r="S653" s="93"/>
      <c r="T653" s="94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T653" s="18" t="s">
        <v>179</v>
      </c>
      <c r="AU653" s="18" t="s">
        <v>177</v>
      </c>
    </row>
    <row r="654" s="2" customFormat="1" ht="16.5" customHeight="1">
      <c r="A654" s="39"/>
      <c r="B654" s="40"/>
      <c r="C654" s="272" t="s">
        <v>941</v>
      </c>
      <c r="D654" s="272" t="s">
        <v>258</v>
      </c>
      <c r="E654" s="273" t="s">
        <v>937</v>
      </c>
      <c r="F654" s="274" t="s">
        <v>938</v>
      </c>
      <c r="G654" s="275" t="s">
        <v>245</v>
      </c>
      <c r="H654" s="276">
        <v>52.5</v>
      </c>
      <c r="I654" s="277"/>
      <c r="J654" s="278">
        <f>ROUND(I654*H654,2)</f>
        <v>0</v>
      </c>
      <c r="K654" s="279"/>
      <c r="L654" s="280"/>
      <c r="M654" s="281" t="s">
        <v>1</v>
      </c>
      <c r="N654" s="282" t="s">
        <v>41</v>
      </c>
      <c r="O654" s="93"/>
      <c r="P654" s="231">
        <f>O654*H654</f>
        <v>0</v>
      </c>
      <c r="Q654" s="231">
        <v>0.00012999999999999999</v>
      </c>
      <c r="R654" s="231">
        <f>Q654*H654</f>
        <v>0.0068249999999999995</v>
      </c>
      <c r="S654" s="231">
        <v>0</v>
      </c>
      <c r="T654" s="232">
        <f>S654*H654</f>
        <v>0</v>
      </c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R654" s="233" t="s">
        <v>261</v>
      </c>
      <c r="AT654" s="233" t="s">
        <v>258</v>
      </c>
      <c r="AU654" s="233" t="s">
        <v>177</v>
      </c>
      <c r="AY654" s="18" t="s">
        <v>169</v>
      </c>
      <c r="BE654" s="234">
        <f>IF(N654="základní",J654,0)</f>
        <v>0</v>
      </c>
      <c r="BF654" s="234">
        <f>IF(N654="snížená",J654,0)</f>
        <v>0</v>
      </c>
      <c r="BG654" s="234">
        <f>IF(N654="zákl. přenesená",J654,0)</f>
        <v>0</v>
      </c>
      <c r="BH654" s="234">
        <f>IF(N654="sníž. přenesená",J654,0)</f>
        <v>0</v>
      </c>
      <c r="BI654" s="234">
        <f>IF(N654="nulová",J654,0)</f>
        <v>0</v>
      </c>
      <c r="BJ654" s="18" t="s">
        <v>178</v>
      </c>
      <c r="BK654" s="234">
        <f>ROUND(I654*H654,2)</f>
        <v>0</v>
      </c>
      <c r="BL654" s="18" t="s">
        <v>217</v>
      </c>
      <c r="BM654" s="233" t="s">
        <v>944</v>
      </c>
    </row>
    <row r="655" s="2" customFormat="1">
      <c r="A655" s="39"/>
      <c r="B655" s="40"/>
      <c r="C655" s="41"/>
      <c r="D655" s="235" t="s">
        <v>179</v>
      </c>
      <c r="E655" s="41"/>
      <c r="F655" s="236" t="s">
        <v>938</v>
      </c>
      <c r="G655" s="41"/>
      <c r="H655" s="41"/>
      <c r="I655" s="237"/>
      <c r="J655" s="41"/>
      <c r="K655" s="41"/>
      <c r="L655" s="45"/>
      <c r="M655" s="238"/>
      <c r="N655" s="239"/>
      <c r="O655" s="93"/>
      <c r="P655" s="93"/>
      <c r="Q655" s="93"/>
      <c r="R655" s="93"/>
      <c r="S655" s="93"/>
      <c r="T655" s="94"/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T655" s="18" t="s">
        <v>179</v>
      </c>
      <c r="AU655" s="18" t="s">
        <v>177</v>
      </c>
    </row>
    <row r="656" s="14" customFormat="1">
      <c r="A656" s="14"/>
      <c r="B656" s="250"/>
      <c r="C656" s="251"/>
      <c r="D656" s="235" t="s">
        <v>180</v>
      </c>
      <c r="E656" s="252" t="s">
        <v>1</v>
      </c>
      <c r="F656" s="253" t="s">
        <v>940</v>
      </c>
      <c r="G656" s="251"/>
      <c r="H656" s="254">
        <v>52.5</v>
      </c>
      <c r="I656" s="255"/>
      <c r="J656" s="251"/>
      <c r="K656" s="251"/>
      <c r="L656" s="256"/>
      <c r="M656" s="257"/>
      <c r="N656" s="258"/>
      <c r="O656" s="258"/>
      <c r="P656" s="258"/>
      <c r="Q656" s="258"/>
      <c r="R656" s="258"/>
      <c r="S656" s="258"/>
      <c r="T656" s="259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60" t="s">
        <v>180</v>
      </c>
      <c r="AU656" s="260" t="s">
        <v>177</v>
      </c>
      <c r="AV656" s="14" t="s">
        <v>177</v>
      </c>
      <c r="AW656" s="14" t="s">
        <v>30</v>
      </c>
      <c r="AX656" s="14" t="s">
        <v>73</v>
      </c>
      <c r="AY656" s="260" t="s">
        <v>169</v>
      </c>
    </row>
    <row r="657" s="15" customFormat="1">
      <c r="A657" s="15"/>
      <c r="B657" s="261"/>
      <c r="C657" s="262"/>
      <c r="D657" s="235" t="s">
        <v>180</v>
      </c>
      <c r="E657" s="263" t="s">
        <v>1</v>
      </c>
      <c r="F657" s="264" t="s">
        <v>183</v>
      </c>
      <c r="G657" s="262"/>
      <c r="H657" s="265">
        <v>52.5</v>
      </c>
      <c r="I657" s="266"/>
      <c r="J657" s="262"/>
      <c r="K657" s="262"/>
      <c r="L657" s="267"/>
      <c r="M657" s="268"/>
      <c r="N657" s="269"/>
      <c r="O657" s="269"/>
      <c r="P657" s="269"/>
      <c r="Q657" s="269"/>
      <c r="R657" s="269"/>
      <c r="S657" s="269"/>
      <c r="T657" s="270"/>
      <c r="U657" s="15"/>
      <c r="V657" s="15"/>
      <c r="W657" s="15"/>
      <c r="X657" s="15"/>
      <c r="Y657" s="15"/>
      <c r="Z657" s="15"/>
      <c r="AA657" s="15"/>
      <c r="AB657" s="15"/>
      <c r="AC657" s="15"/>
      <c r="AD657" s="15"/>
      <c r="AE657" s="15"/>
      <c r="AT657" s="271" t="s">
        <v>180</v>
      </c>
      <c r="AU657" s="271" t="s">
        <v>177</v>
      </c>
      <c r="AV657" s="15" t="s">
        <v>176</v>
      </c>
      <c r="AW657" s="15" t="s">
        <v>30</v>
      </c>
      <c r="AX657" s="15" t="s">
        <v>81</v>
      </c>
      <c r="AY657" s="271" t="s">
        <v>169</v>
      </c>
    </row>
    <row r="658" s="2" customFormat="1" ht="16.5" customHeight="1">
      <c r="A658" s="39"/>
      <c r="B658" s="40"/>
      <c r="C658" s="221" t="s">
        <v>576</v>
      </c>
      <c r="D658" s="221" t="s">
        <v>172</v>
      </c>
      <c r="E658" s="222" t="s">
        <v>942</v>
      </c>
      <c r="F658" s="223" t="s">
        <v>943</v>
      </c>
      <c r="G658" s="224" t="s">
        <v>186</v>
      </c>
      <c r="H658" s="225">
        <v>22</v>
      </c>
      <c r="I658" s="226"/>
      <c r="J658" s="227">
        <f>ROUND(I658*H658,2)</f>
        <v>0</v>
      </c>
      <c r="K658" s="228"/>
      <c r="L658" s="45"/>
      <c r="M658" s="229" t="s">
        <v>1</v>
      </c>
      <c r="N658" s="230" t="s">
        <v>41</v>
      </c>
      <c r="O658" s="93"/>
      <c r="P658" s="231">
        <f>O658*H658</f>
        <v>0</v>
      </c>
      <c r="Q658" s="231">
        <v>0</v>
      </c>
      <c r="R658" s="231">
        <f>Q658*H658</f>
        <v>0</v>
      </c>
      <c r="S658" s="231">
        <v>0</v>
      </c>
      <c r="T658" s="232">
        <f>S658*H658</f>
        <v>0</v>
      </c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R658" s="233" t="s">
        <v>217</v>
      </c>
      <c r="AT658" s="233" t="s">
        <v>172</v>
      </c>
      <c r="AU658" s="233" t="s">
        <v>177</v>
      </c>
      <c r="AY658" s="18" t="s">
        <v>169</v>
      </c>
      <c r="BE658" s="234">
        <f>IF(N658="základní",J658,0)</f>
        <v>0</v>
      </c>
      <c r="BF658" s="234">
        <f>IF(N658="snížená",J658,0)</f>
        <v>0</v>
      </c>
      <c r="BG658" s="234">
        <f>IF(N658="zákl. přenesená",J658,0)</f>
        <v>0</v>
      </c>
      <c r="BH658" s="234">
        <f>IF(N658="sníž. přenesená",J658,0)</f>
        <v>0</v>
      </c>
      <c r="BI658" s="234">
        <f>IF(N658="nulová",J658,0)</f>
        <v>0</v>
      </c>
      <c r="BJ658" s="18" t="s">
        <v>178</v>
      </c>
      <c r="BK658" s="234">
        <f>ROUND(I658*H658,2)</f>
        <v>0</v>
      </c>
      <c r="BL658" s="18" t="s">
        <v>217</v>
      </c>
      <c r="BM658" s="233" t="s">
        <v>948</v>
      </c>
    </row>
    <row r="659" s="2" customFormat="1">
      <c r="A659" s="39"/>
      <c r="B659" s="40"/>
      <c r="C659" s="41"/>
      <c r="D659" s="235" t="s">
        <v>179</v>
      </c>
      <c r="E659" s="41"/>
      <c r="F659" s="236" t="s">
        <v>943</v>
      </c>
      <c r="G659" s="41"/>
      <c r="H659" s="41"/>
      <c r="I659" s="237"/>
      <c r="J659" s="41"/>
      <c r="K659" s="41"/>
      <c r="L659" s="45"/>
      <c r="M659" s="238"/>
      <c r="N659" s="239"/>
      <c r="O659" s="93"/>
      <c r="P659" s="93"/>
      <c r="Q659" s="93"/>
      <c r="R659" s="93"/>
      <c r="S659" s="93"/>
      <c r="T659" s="94"/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T659" s="18" t="s">
        <v>179</v>
      </c>
      <c r="AU659" s="18" t="s">
        <v>177</v>
      </c>
    </row>
    <row r="660" s="14" customFormat="1">
      <c r="A660" s="14"/>
      <c r="B660" s="250"/>
      <c r="C660" s="251"/>
      <c r="D660" s="235" t="s">
        <v>180</v>
      </c>
      <c r="E660" s="252" t="s">
        <v>1</v>
      </c>
      <c r="F660" s="253" t="s">
        <v>1744</v>
      </c>
      <c r="G660" s="251"/>
      <c r="H660" s="254">
        <v>22</v>
      </c>
      <c r="I660" s="255"/>
      <c r="J660" s="251"/>
      <c r="K660" s="251"/>
      <c r="L660" s="256"/>
      <c r="M660" s="257"/>
      <c r="N660" s="258"/>
      <c r="O660" s="258"/>
      <c r="P660" s="258"/>
      <c r="Q660" s="258"/>
      <c r="R660" s="258"/>
      <c r="S660" s="258"/>
      <c r="T660" s="259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60" t="s">
        <v>180</v>
      </c>
      <c r="AU660" s="260" t="s">
        <v>177</v>
      </c>
      <c r="AV660" s="14" t="s">
        <v>177</v>
      </c>
      <c r="AW660" s="14" t="s">
        <v>30</v>
      </c>
      <c r="AX660" s="14" t="s">
        <v>73</v>
      </c>
      <c r="AY660" s="260" t="s">
        <v>169</v>
      </c>
    </row>
    <row r="661" s="15" customFormat="1">
      <c r="A661" s="15"/>
      <c r="B661" s="261"/>
      <c r="C661" s="262"/>
      <c r="D661" s="235" t="s">
        <v>180</v>
      </c>
      <c r="E661" s="263" t="s">
        <v>1</v>
      </c>
      <c r="F661" s="264" t="s">
        <v>183</v>
      </c>
      <c r="G661" s="262"/>
      <c r="H661" s="265">
        <v>22</v>
      </c>
      <c r="I661" s="266"/>
      <c r="J661" s="262"/>
      <c r="K661" s="262"/>
      <c r="L661" s="267"/>
      <c r="M661" s="268"/>
      <c r="N661" s="269"/>
      <c r="O661" s="269"/>
      <c r="P661" s="269"/>
      <c r="Q661" s="269"/>
      <c r="R661" s="269"/>
      <c r="S661" s="269"/>
      <c r="T661" s="270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T661" s="271" t="s">
        <v>180</v>
      </c>
      <c r="AU661" s="271" t="s">
        <v>177</v>
      </c>
      <c r="AV661" s="15" t="s">
        <v>176</v>
      </c>
      <c r="AW661" s="15" t="s">
        <v>30</v>
      </c>
      <c r="AX661" s="15" t="s">
        <v>81</v>
      </c>
      <c r="AY661" s="271" t="s">
        <v>169</v>
      </c>
    </row>
    <row r="662" s="2" customFormat="1" ht="24.15" customHeight="1">
      <c r="A662" s="39"/>
      <c r="B662" s="40"/>
      <c r="C662" s="272" t="s">
        <v>949</v>
      </c>
      <c r="D662" s="272" t="s">
        <v>258</v>
      </c>
      <c r="E662" s="273" t="s">
        <v>946</v>
      </c>
      <c r="F662" s="274" t="s">
        <v>1745</v>
      </c>
      <c r="G662" s="275" t="s">
        <v>186</v>
      </c>
      <c r="H662" s="276">
        <v>3</v>
      </c>
      <c r="I662" s="277"/>
      <c r="J662" s="278">
        <f>ROUND(I662*H662,2)</f>
        <v>0</v>
      </c>
      <c r="K662" s="279"/>
      <c r="L662" s="280"/>
      <c r="M662" s="281" t="s">
        <v>1</v>
      </c>
      <c r="N662" s="282" t="s">
        <v>41</v>
      </c>
      <c r="O662" s="93"/>
      <c r="P662" s="231">
        <f>O662*H662</f>
        <v>0</v>
      </c>
      <c r="Q662" s="231">
        <v>0</v>
      </c>
      <c r="R662" s="231">
        <f>Q662*H662</f>
        <v>0</v>
      </c>
      <c r="S662" s="231">
        <v>0</v>
      </c>
      <c r="T662" s="232">
        <f>S662*H662</f>
        <v>0</v>
      </c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R662" s="233" t="s">
        <v>261</v>
      </c>
      <c r="AT662" s="233" t="s">
        <v>258</v>
      </c>
      <c r="AU662" s="233" t="s">
        <v>177</v>
      </c>
      <c r="AY662" s="18" t="s">
        <v>169</v>
      </c>
      <c r="BE662" s="234">
        <f>IF(N662="základní",J662,0)</f>
        <v>0</v>
      </c>
      <c r="BF662" s="234">
        <f>IF(N662="snížená",J662,0)</f>
        <v>0</v>
      </c>
      <c r="BG662" s="234">
        <f>IF(N662="zákl. přenesená",J662,0)</f>
        <v>0</v>
      </c>
      <c r="BH662" s="234">
        <f>IF(N662="sníž. přenesená",J662,0)</f>
        <v>0</v>
      </c>
      <c r="BI662" s="234">
        <f>IF(N662="nulová",J662,0)</f>
        <v>0</v>
      </c>
      <c r="BJ662" s="18" t="s">
        <v>178</v>
      </c>
      <c r="BK662" s="234">
        <f>ROUND(I662*H662,2)</f>
        <v>0</v>
      </c>
      <c r="BL662" s="18" t="s">
        <v>217</v>
      </c>
      <c r="BM662" s="233" t="s">
        <v>950</v>
      </c>
    </row>
    <row r="663" s="2" customFormat="1">
      <c r="A663" s="39"/>
      <c r="B663" s="40"/>
      <c r="C663" s="41"/>
      <c r="D663" s="235" t="s">
        <v>179</v>
      </c>
      <c r="E663" s="41"/>
      <c r="F663" s="236" t="s">
        <v>1745</v>
      </c>
      <c r="G663" s="41"/>
      <c r="H663" s="41"/>
      <c r="I663" s="237"/>
      <c r="J663" s="41"/>
      <c r="K663" s="41"/>
      <c r="L663" s="45"/>
      <c r="M663" s="238"/>
      <c r="N663" s="239"/>
      <c r="O663" s="93"/>
      <c r="P663" s="93"/>
      <c r="Q663" s="93"/>
      <c r="R663" s="93"/>
      <c r="S663" s="93"/>
      <c r="T663" s="94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T663" s="18" t="s">
        <v>179</v>
      </c>
      <c r="AU663" s="18" t="s">
        <v>177</v>
      </c>
    </row>
    <row r="664" s="2" customFormat="1" ht="24.15" customHeight="1">
      <c r="A664" s="39"/>
      <c r="B664" s="40"/>
      <c r="C664" s="272" t="s">
        <v>580</v>
      </c>
      <c r="D664" s="272" t="s">
        <v>258</v>
      </c>
      <c r="E664" s="273" t="s">
        <v>1746</v>
      </c>
      <c r="F664" s="274" t="s">
        <v>947</v>
      </c>
      <c r="G664" s="275" t="s">
        <v>186</v>
      </c>
      <c r="H664" s="276">
        <v>14</v>
      </c>
      <c r="I664" s="277"/>
      <c r="J664" s="278">
        <f>ROUND(I664*H664,2)</f>
        <v>0</v>
      </c>
      <c r="K664" s="279"/>
      <c r="L664" s="280"/>
      <c r="M664" s="281" t="s">
        <v>1</v>
      </c>
      <c r="N664" s="282" t="s">
        <v>41</v>
      </c>
      <c r="O664" s="93"/>
      <c r="P664" s="231">
        <f>O664*H664</f>
        <v>0</v>
      </c>
      <c r="Q664" s="231">
        <v>0</v>
      </c>
      <c r="R664" s="231">
        <f>Q664*H664</f>
        <v>0</v>
      </c>
      <c r="S664" s="231">
        <v>0</v>
      </c>
      <c r="T664" s="232">
        <f>S664*H664</f>
        <v>0</v>
      </c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R664" s="233" t="s">
        <v>261</v>
      </c>
      <c r="AT664" s="233" t="s">
        <v>258</v>
      </c>
      <c r="AU664" s="233" t="s">
        <v>177</v>
      </c>
      <c r="AY664" s="18" t="s">
        <v>169</v>
      </c>
      <c r="BE664" s="234">
        <f>IF(N664="základní",J664,0)</f>
        <v>0</v>
      </c>
      <c r="BF664" s="234">
        <f>IF(N664="snížená",J664,0)</f>
        <v>0</v>
      </c>
      <c r="BG664" s="234">
        <f>IF(N664="zákl. přenesená",J664,0)</f>
        <v>0</v>
      </c>
      <c r="BH664" s="234">
        <f>IF(N664="sníž. přenesená",J664,0)</f>
        <v>0</v>
      </c>
      <c r="BI664" s="234">
        <f>IF(N664="nulová",J664,0)</f>
        <v>0</v>
      </c>
      <c r="BJ664" s="18" t="s">
        <v>178</v>
      </c>
      <c r="BK664" s="234">
        <f>ROUND(I664*H664,2)</f>
        <v>0</v>
      </c>
      <c r="BL664" s="18" t="s">
        <v>217</v>
      </c>
      <c r="BM664" s="233" t="s">
        <v>953</v>
      </c>
    </row>
    <row r="665" s="2" customFormat="1">
      <c r="A665" s="39"/>
      <c r="B665" s="40"/>
      <c r="C665" s="41"/>
      <c r="D665" s="235" t="s">
        <v>179</v>
      </c>
      <c r="E665" s="41"/>
      <c r="F665" s="236" t="s">
        <v>947</v>
      </c>
      <c r="G665" s="41"/>
      <c r="H665" s="41"/>
      <c r="I665" s="237"/>
      <c r="J665" s="41"/>
      <c r="K665" s="41"/>
      <c r="L665" s="45"/>
      <c r="M665" s="238"/>
      <c r="N665" s="239"/>
      <c r="O665" s="93"/>
      <c r="P665" s="93"/>
      <c r="Q665" s="93"/>
      <c r="R665" s="93"/>
      <c r="S665" s="93"/>
      <c r="T665" s="94"/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T665" s="18" t="s">
        <v>179</v>
      </c>
      <c r="AU665" s="18" t="s">
        <v>177</v>
      </c>
    </row>
    <row r="666" s="2" customFormat="1" ht="16.5" customHeight="1">
      <c r="A666" s="39"/>
      <c r="B666" s="40"/>
      <c r="C666" s="272" t="s">
        <v>954</v>
      </c>
      <c r="D666" s="272" t="s">
        <v>258</v>
      </c>
      <c r="E666" s="273" t="s">
        <v>951</v>
      </c>
      <c r="F666" s="274" t="s">
        <v>952</v>
      </c>
      <c r="G666" s="275" t="s">
        <v>186</v>
      </c>
      <c r="H666" s="276">
        <v>5</v>
      </c>
      <c r="I666" s="277"/>
      <c r="J666" s="278">
        <f>ROUND(I666*H666,2)</f>
        <v>0</v>
      </c>
      <c r="K666" s="279"/>
      <c r="L666" s="280"/>
      <c r="M666" s="281" t="s">
        <v>1</v>
      </c>
      <c r="N666" s="282" t="s">
        <v>41</v>
      </c>
      <c r="O666" s="93"/>
      <c r="P666" s="231">
        <f>O666*H666</f>
        <v>0</v>
      </c>
      <c r="Q666" s="231">
        <v>0</v>
      </c>
      <c r="R666" s="231">
        <f>Q666*H666</f>
        <v>0</v>
      </c>
      <c r="S666" s="231">
        <v>0</v>
      </c>
      <c r="T666" s="232">
        <f>S666*H666</f>
        <v>0</v>
      </c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R666" s="233" t="s">
        <v>261</v>
      </c>
      <c r="AT666" s="233" t="s">
        <v>258</v>
      </c>
      <c r="AU666" s="233" t="s">
        <v>177</v>
      </c>
      <c r="AY666" s="18" t="s">
        <v>169</v>
      </c>
      <c r="BE666" s="234">
        <f>IF(N666="základní",J666,0)</f>
        <v>0</v>
      </c>
      <c r="BF666" s="234">
        <f>IF(N666="snížená",J666,0)</f>
        <v>0</v>
      </c>
      <c r="BG666" s="234">
        <f>IF(N666="zákl. přenesená",J666,0)</f>
        <v>0</v>
      </c>
      <c r="BH666" s="234">
        <f>IF(N666="sníž. přenesená",J666,0)</f>
        <v>0</v>
      </c>
      <c r="BI666" s="234">
        <f>IF(N666="nulová",J666,0)</f>
        <v>0</v>
      </c>
      <c r="BJ666" s="18" t="s">
        <v>178</v>
      </c>
      <c r="BK666" s="234">
        <f>ROUND(I666*H666,2)</f>
        <v>0</v>
      </c>
      <c r="BL666" s="18" t="s">
        <v>217</v>
      </c>
      <c r="BM666" s="233" t="s">
        <v>957</v>
      </c>
    </row>
    <row r="667" s="2" customFormat="1">
      <c r="A667" s="39"/>
      <c r="B667" s="40"/>
      <c r="C667" s="41"/>
      <c r="D667" s="235" t="s">
        <v>179</v>
      </c>
      <c r="E667" s="41"/>
      <c r="F667" s="236" t="s">
        <v>952</v>
      </c>
      <c r="G667" s="41"/>
      <c r="H667" s="41"/>
      <c r="I667" s="237"/>
      <c r="J667" s="41"/>
      <c r="K667" s="41"/>
      <c r="L667" s="45"/>
      <c r="M667" s="238"/>
      <c r="N667" s="239"/>
      <c r="O667" s="93"/>
      <c r="P667" s="93"/>
      <c r="Q667" s="93"/>
      <c r="R667" s="93"/>
      <c r="S667" s="93"/>
      <c r="T667" s="94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T667" s="18" t="s">
        <v>179</v>
      </c>
      <c r="AU667" s="18" t="s">
        <v>177</v>
      </c>
    </row>
    <row r="668" s="2" customFormat="1" ht="21.75" customHeight="1">
      <c r="A668" s="39"/>
      <c r="B668" s="40"/>
      <c r="C668" s="221" t="s">
        <v>584</v>
      </c>
      <c r="D668" s="221" t="s">
        <v>172</v>
      </c>
      <c r="E668" s="222" t="s">
        <v>955</v>
      </c>
      <c r="F668" s="223" t="s">
        <v>956</v>
      </c>
      <c r="G668" s="224" t="s">
        <v>186</v>
      </c>
      <c r="H668" s="225">
        <v>38</v>
      </c>
      <c r="I668" s="226"/>
      <c r="J668" s="227">
        <f>ROUND(I668*H668,2)</f>
        <v>0</v>
      </c>
      <c r="K668" s="228"/>
      <c r="L668" s="45"/>
      <c r="M668" s="229" t="s">
        <v>1</v>
      </c>
      <c r="N668" s="230" t="s">
        <v>41</v>
      </c>
      <c r="O668" s="93"/>
      <c r="P668" s="231">
        <f>O668*H668</f>
        <v>0</v>
      </c>
      <c r="Q668" s="231">
        <v>0</v>
      </c>
      <c r="R668" s="231">
        <f>Q668*H668</f>
        <v>0</v>
      </c>
      <c r="S668" s="231">
        <v>0</v>
      </c>
      <c r="T668" s="232">
        <f>S668*H668</f>
        <v>0</v>
      </c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R668" s="233" t="s">
        <v>217</v>
      </c>
      <c r="AT668" s="233" t="s">
        <v>172</v>
      </c>
      <c r="AU668" s="233" t="s">
        <v>177</v>
      </c>
      <c r="AY668" s="18" t="s">
        <v>169</v>
      </c>
      <c r="BE668" s="234">
        <f>IF(N668="základní",J668,0)</f>
        <v>0</v>
      </c>
      <c r="BF668" s="234">
        <f>IF(N668="snížená",J668,0)</f>
        <v>0</v>
      </c>
      <c r="BG668" s="234">
        <f>IF(N668="zákl. přenesená",J668,0)</f>
        <v>0</v>
      </c>
      <c r="BH668" s="234">
        <f>IF(N668="sníž. přenesená",J668,0)</f>
        <v>0</v>
      </c>
      <c r="BI668" s="234">
        <f>IF(N668="nulová",J668,0)</f>
        <v>0</v>
      </c>
      <c r="BJ668" s="18" t="s">
        <v>178</v>
      </c>
      <c r="BK668" s="234">
        <f>ROUND(I668*H668,2)</f>
        <v>0</v>
      </c>
      <c r="BL668" s="18" t="s">
        <v>217</v>
      </c>
      <c r="BM668" s="233" t="s">
        <v>960</v>
      </c>
    </row>
    <row r="669" s="2" customFormat="1">
      <c r="A669" s="39"/>
      <c r="B669" s="40"/>
      <c r="C669" s="41"/>
      <c r="D669" s="235" t="s">
        <v>179</v>
      </c>
      <c r="E669" s="41"/>
      <c r="F669" s="236" t="s">
        <v>956</v>
      </c>
      <c r="G669" s="41"/>
      <c r="H669" s="41"/>
      <c r="I669" s="237"/>
      <c r="J669" s="41"/>
      <c r="K669" s="41"/>
      <c r="L669" s="45"/>
      <c r="M669" s="238"/>
      <c r="N669" s="239"/>
      <c r="O669" s="93"/>
      <c r="P669" s="93"/>
      <c r="Q669" s="93"/>
      <c r="R669" s="93"/>
      <c r="S669" s="93"/>
      <c r="T669" s="94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T669" s="18" t="s">
        <v>179</v>
      </c>
      <c r="AU669" s="18" t="s">
        <v>177</v>
      </c>
    </row>
    <row r="670" s="2" customFormat="1" ht="24.15" customHeight="1">
      <c r="A670" s="39"/>
      <c r="B670" s="40"/>
      <c r="C670" s="272" t="s">
        <v>961</v>
      </c>
      <c r="D670" s="272" t="s">
        <v>258</v>
      </c>
      <c r="E670" s="273" t="s">
        <v>1747</v>
      </c>
      <c r="F670" s="274" t="s">
        <v>959</v>
      </c>
      <c r="G670" s="275" t="s">
        <v>186</v>
      </c>
      <c r="H670" s="276">
        <v>38</v>
      </c>
      <c r="I670" s="277"/>
      <c r="J670" s="278">
        <f>ROUND(I670*H670,2)</f>
        <v>0</v>
      </c>
      <c r="K670" s="279"/>
      <c r="L670" s="280"/>
      <c r="M670" s="281" t="s">
        <v>1</v>
      </c>
      <c r="N670" s="282" t="s">
        <v>41</v>
      </c>
      <c r="O670" s="93"/>
      <c r="P670" s="231">
        <f>O670*H670</f>
        <v>0</v>
      </c>
      <c r="Q670" s="231">
        <v>0</v>
      </c>
      <c r="R670" s="231">
        <f>Q670*H670</f>
        <v>0</v>
      </c>
      <c r="S670" s="231">
        <v>0</v>
      </c>
      <c r="T670" s="232">
        <f>S670*H670</f>
        <v>0</v>
      </c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R670" s="233" t="s">
        <v>261</v>
      </c>
      <c r="AT670" s="233" t="s">
        <v>258</v>
      </c>
      <c r="AU670" s="233" t="s">
        <v>177</v>
      </c>
      <c r="AY670" s="18" t="s">
        <v>169</v>
      </c>
      <c r="BE670" s="234">
        <f>IF(N670="základní",J670,0)</f>
        <v>0</v>
      </c>
      <c r="BF670" s="234">
        <f>IF(N670="snížená",J670,0)</f>
        <v>0</v>
      </c>
      <c r="BG670" s="234">
        <f>IF(N670="zákl. přenesená",J670,0)</f>
        <v>0</v>
      </c>
      <c r="BH670" s="234">
        <f>IF(N670="sníž. přenesená",J670,0)</f>
        <v>0</v>
      </c>
      <c r="BI670" s="234">
        <f>IF(N670="nulová",J670,0)</f>
        <v>0</v>
      </c>
      <c r="BJ670" s="18" t="s">
        <v>178</v>
      </c>
      <c r="BK670" s="234">
        <f>ROUND(I670*H670,2)</f>
        <v>0</v>
      </c>
      <c r="BL670" s="18" t="s">
        <v>217</v>
      </c>
      <c r="BM670" s="233" t="s">
        <v>964</v>
      </c>
    </row>
    <row r="671" s="2" customFormat="1">
      <c r="A671" s="39"/>
      <c r="B671" s="40"/>
      <c r="C671" s="41"/>
      <c r="D671" s="235" t="s">
        <v>179</v>
      </c>
      <c r="E671" s="41"/>
      <c r="F671" s="236" t="s">
        <v>959</v>
      </c>
      <c r="G671" s="41"/>
      <c r="H671" s="41"/>
      <c r="I671" s="237"/>
      <c r="J671" s="41"/>
      <c r="K671" s="41"/>
      <c r="L671" s="45"/>
      <c r="M671" s="238"/>
      <c r="N671" s="239"/>
      <c r="O671" s="93"/>
      <c r="P671" s="93"/>
      <c r="Q671" s="93"/>
      <c r="R671" s="93"/>
      <c r="S671" s="93"/>
      <c r="T671" s="94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T671" s="18" t="s">
        <v>179</v>
      </c>
      <c r="AU671" s="18" t="s">
        <v>177</v>
      </c>
    </row>
    <row r="672" s="2" customFormat="1" ht="33" customHeight="1">
      <c r="A672" s="39"/>
      <c r="B672" s="40"/>
      <c r="C672" s="221" t="s">
        <v>588</v>
      </c>
      <c r="D672" s="221" t="s">
        <v>172</v>
      </c>
      <c r="E672" s="222" t="s">
        <v>962</v>
      </c>
      <c r="F672" s="223" t="s">
        <v>963</v>
      </c>
      <c r="G672" s="224" t="s">
        <v>245</v>
      </c>
      <c r="H672" s="225">
        <v>30</v>
      </c>
      <c r="I672" s="226"/>
      <c r="J672" s="227">
        <f>ROUND(I672*H672,2)</f>
        <v>0</v>
      </c>
      <c r="K672" s="228"/>
      <c r="L672" s="45"/>
      <c r="M672" s="229" t="s">
        <v>1</v>
      </c>
      <c r="N672" s="230" t="s">
        <v>41</v>
      </c>
      <c r="O672" s="93"/>
      <c r="P672" s="231">
        <f>O672*H672</f>
        <v>0</v>
      </c>
      <c r="Q672" s="231">
        <v>0</v>
      </c>
      <c r="R672" s="231">
        <f>Q672*H672</f>
        <v>0</v>
      </c>
      <c r="S672" s="231">
        <v>0</v>
      </c>
      <c r="T672" s="232">
        <f>S672*H672</f>
        <v>0</v>
      </c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R672" s="233" t="s">
        <v>217</v>
      </c>
      <c r="AT672" s="233" t="s">
        <v>172</v>
      </c>
      <c r="AU672" s="233" t="s">
        <v>177</v>
      </c>
      <c r="AY672" s="18" t="s">
        <v>169</v>
      </c>
      <c r="BE672" s="234">
        <f>IF(N672="základní",J672,0)</f>
        <v>0</v>
      </c>
      <c r="BF672" s="234">
        <f>IF(N672="snížená",J672,0)</f>
        <v>0</v>
      </c>
      <c r="BG672" s="234">
        <f>IF(N672="zákl. přenesená",J672,0)</f>
        <v>0</v>
      </c>
      <c r="BH672" s="234">
        <f>IF(N672="sníž. přenesená",J672,0)</f>
        <v>0</v>
      </c>
      <c r="BI672" s="234">
        <f>IF(N672="nulová",J672,0)</f>
        <v>0</v>
      </c>
      <c r="BJ672" s="18" t="s">
        <v>178</v>
      </c>
      <c r="BK672" s="234">
        <f>ROUND(I672*H672,2)</f>
        <v>0</v>
      </c>
      <c r="BL672" s="18" t="s">
        <v>217</v>
      </c>
      <c r="BM672" s="233" t="s">
        <v>967</v>
      </c>
    </row>
    <row r="673" s="2" customFormat="1">
      <c r="A673" s="39"/>
      <c r="B673" s="40"/>
      <c r="C673" s="41"/>
      <c r="D673" s="235" t="s">
        <v>179</v>
      </c>
      <c r="E673" s="41"/>
      <c r="F673" s="236" t="s">
        <v>963</v>
      </c>
      <c r="G673" s="41"/>
      <c r="H673" s="41"/>
      <c r="I673" s="237"/>
      <c r="J673" s="41"/>
      <c r="K673" s="41"/>
      <c r="L673" s="45"/>
      <c r="M673" s="238"/>
      <c r="N673" s="239"/>
      <c r="O673" s="93"/>
      <c r="P673" s="93"/>
      <c r="Q673" s="93"/>
      <c r="R673" s="93"/>
      <c r="S673" s="93"/>
      <c r="T673" s="94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T673" s="18" t="s">
        <v>179</v>
      </c>
      <c r="AU673" s="18" t="s">
        <v>177</v>
      </c>
    </row>
    <row r="674" s="2" customFormat="1" ht="24.15" customHeight="1">
      <c r="A674" s="39"/>
      <c r="B674" s="40"/>
      <c r="C674" s="272" t="s">
        <v>969</v>
      </c>
      <c r="D674" s="272" t="s">
        <v>258</v>
      </c>
      <c r="E674" s="273" t="s">
        <v>965</v>
      </c>
      <c r="F674" s="274" t="s">
        <v>966</v>
      </c>
      <c r="G674" s="275" t="s">
        <v>245</v>
      </c>
      <c r="H674" s="276">
        <v>34.5</v>
      </c>
      <c r="I674" s="277"/>
      <c r="J674" s="278">
        <f>ROUND(I674*H674,2)</f>
        <v>0</v>
      </c>
      <c r="K674" s="279"/>
      <c r="L674" s="280"/>
      <c r="M674" s="281" t="s">
        <v>1</v>
      </c>
      <c r="N674" s="282" t="s">
        <v>41</v>
      </c>
      <c r="O674" s="93"/>
      <c r="P674" s="231">
        <f>O674*H674</f>
        <v>0</v>
      </c>
      <c r="Q674" s="231">
        <v>4.0000000000000003E-05</v>
      </c>
      <c r="R674" s="231">
        <f>Q674*H674</f>
        <v>0.0013800000000000002</v>
      </c>
      <c r="S674" s="231">
        <v>0</v>
      </c>
      <c r="T674" s="232">
        <f>S674*H674</f>
        <v>0</v>
      </c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R674" s="233" t="s">
        <v>261</v>
      </c>
      <c r="AT674" s="233" t="s">
        <v>258</v>
      </c>
      <c r="AU674" s="233" t="s">
        <v>177</v>
      </c>
      <c r="AY674" s="18" t="s">
        <v>169</v>
      </c>
      <c r="BE674" s="234">
        <f>IF(N674="základní",J674,0)</f>
        <v>0</v>
      </c>
      <c r="BF674" s="234">
        <f>IF(N674="snížená",J674,0)</f>
        <v>0</v>
      </c>
      <c r="BG674" s="234">
        <f>IF(N674="zákl. přenesená",J674,0)</f>
        <v>0</v>
      </c>
      <c r="BH674" s="234">
        <f>IF(N674="sníž. přenesená",J674,0)</f>
        <v>0</v>
      </c>
      <c r="BI674" s="234">
        <f>IF(N674="nulová",J674,0)</f>
        <v>0</v>
      </c>
      <c r="BJ674" s="18" t="s">
        <v>178</v>
      </c>
      <c r="BK674" s="234">
        <f>ROUND(I674*H674,2)</f>
        <v>0</v>
      </c>
      <c r="BL674" s="18" t="s">
        <v>217</v>
      </c>
      <c r="BM674" s="233" t="s">
        <v>972</v>
      </c>
    </row>
    <row r="675" s="2" customFormat="1">
      <c r="A675" s="39"/>
      <c r="B675" s="40"/>
      <c r="C675" s="41"/>
      <c r="D675" s="235" t="s">
        <v>179</v>
      </c>
      <c r="E675" s="41"/>
      <c r="F675" s="236" t="s">
        <v>966</v>
      </c>
      <c r="G675" s="41"/>
      <c r="H675" s="41"/>
      <c r="I675" s="237"/>
      <c r="J675" s="41"/>
      <c r="K675" s="41"/>
      <c r="L675" s="45"/>
      <c r="M675" s="238"/>
      <c r="N675" s="239"/>
      <c r="O675" s="93"/>
      <c r="P675" s="93"/>
      <c r="Q675" s="93"/>
      <c r="R675" s="93"/>
      <c r="S675" s="93"/>
      <c r="T675" s="94"/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T675" s="18" t="s">
        <v>179</v>
      </c>
      <c r="AU675" s="18" t="s">
        <v>177</v>
      </c>
    </row>
    <row r="676" s="14" customFormat="1">
      <c r="A676" s="14"/>
      <c r="B676" s="250"/>
      <c r="C676" s="251"/>
      <c r="D676" s="235" t="s">
        <v>180</v>
      </c>
      <c r="E676" s="252" t="s">
        <v>1</v>
      </c>
      <c r="F676" s="253" t="s">
        <v>968</v>
      </c>
      <c r="G676" s="251"/>
      <c r="H676" s="254">
        <v>34.5</v>
      </c>
      <c r="I676" s="255"/>
      <c r="J676" s="251"/>
      <c r="K676" s="251"/>
      <c r="L676" s="256"/>
      <c r="M676" s="257"/>
      <c r="N676" s="258"/>
      <c r="O676" s="258"/>
      <c r="P676" s="258"/>
      <c r="Q676" s="258"/>
      <c r="R676" s="258"/>
      <c r="S676" s="258"/>
      <c r="T676" s="259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60" t="s">
        <v>180</v>
      </c>
      <c r="AU676" s="260" t="s">
        <v>177</v>
      </c>
      <c r="AV676" s="14" t="s">
        <v>177</v>
      </c>
      <c r="AW676" s="14" t="s">
        <v>30</v>
      </c>
      <c r="AX676" s="14" t="s">
        <v>73</v>
      </c>
      <c r="AY676" s="260" t="s">
        <v>169</v>
      </c>
    </row>
    <row r="677" s="15" customFormat="1">
      <c r="A677" s="15"/>
      <c r="B677" s="261"/>
      <c r="C677" s="262"/>
      <c r="D677" s="235" t="s">
        <v>180</v>
      </c>
      <c r="E677" s="263" t="s">
        <v>1</v>
      </c>
      <c r="F677" s="264" t="s">
        <v>183</v>
      </c>
      <c r="G677" s="262"/>
      <c r="H677" s="265">
        <v>34.5</v>
      </c>
      <c r="I677" s="266"/>
      <c r="J677" s="262"/>
      <c r="K677" s="262"/>
      <c r="L677" s="267"/>
      <c r="M677" s="268"/>
      <c r="N677" s="269"/>
      <c r="O677" s="269"/>
      <c r="P677" s="269"/>
      <c r="Q677" s="269"/>
      <c r="R677" s="269"/>
      <c r="S677" s="269"/>
      <c r="T677" s="270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T677" s="271" t="s">
        <v>180</v>
      </c>
      <c r="AU677" s="271" t="s">
        <v>177</v>
      </c>
      <c r="AV677" s="15" t="s">
        <v>176</v>
      </c>
      <c r="AW677" s="15" t="s">
        <v>30</v>
      </c>
      <c r="AX677" s="15" t="s">
        <v>81</v>
      </c>
      <c r="AY677" s="271" t="s">
        <v>169</v>
      </c>
    </row>
    <row r="678" s="2" customFormat="1" ht="24.15" customHeight="1">
      <c r="A678" s="39"/>
      <c r="B678" s="40"/>
      <c r="C678" s="221" t="s">
        <v>591</v>
      </c>
      <c r="D678" s="221" t="s">
        <v>172</v>
      </c>
      <c r="E678" s="222" t="s">
        <v>970</v>
      </c>
      <c r="F678" s="223" t="s">
        <v>971</v>
      </c>
      <c r="G678" s="224" t="s">
        <v>245</v>
      </c>
      <c r="H678" s="225">
        <v>480</v>
      </c>
      <c r="I678" s="226"/>
      <c r="J678" s="227">
        <f>ROUND(I678*H678,2)</f>
        <v>0</v>
      </c>
      <c r="K678" s="228"/>
      <c r="L678" s="45"/>
      <c r="M678" s="229" t="s">
        <v>1</v>
      </c>
      <c r="N678" s="230" t="s">
        <v>41</v>
      </c>
      <c r="O678" s="93"/>
      <c r="P678" s="231">
        <f>O678*H678</f>
        <v>0</v>
      </c>
      <c r="Q678" s="231">
        <v>0</v>
      </c>
      <c r="R678" s="231">
        <f>Q678*H678</f>
        <v>0</v>
      </c>
      <c r="S678" s="231">
        <v>0.0021199999999999999</v>
      </c>
      <c r="T678" s="232">
        <f>S678*H678</f>
        <v>1.0176000000000001</v>
      </c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R678" s="233" t="s">
        <v>217</v>
      </c>
      <c r="AT678" s="233" t="s">
        <v>172</v>
      </c>
      <c r="AU678" s="233" t="s">
        <v>177</v>
      </c>
      <c r="AY678" s="18" t="s">
        <v>169</v>
      </c>
      <c r="BE678" s="234">
        <f>IF(N678="základní",J678,0)</f>
        <v>0</v>
      </c>
      <c r="BF678" s="234">
        <f>IF(N678="snížená",J678,0)</f>
        <v>0</v>
      </c>
      <c r="BG678" s="234">
        <f>IF(N678="zákl. přenesená",J678,0)</f>
        <v>0</v>
      </c>
      <c r="BH678" s="234">
        <f>IF(N678="sníž. přenesená",J678,0)</f>
        <v>0</v>
      </c>
      <c r="BI678" s="234">
        <f>IF(N678="nulová",J678,0)</f>
        <v>0</v>
      </c>
      <c r="BJ678" s="18" t="s">
        <v>178</v>
      </c>
      <c r="BK678" s="234">
        <f>ROUND(I678*H678,2)</f>
        <v>0</v>
      </c>
      <c r="BL678" s="18" t="s">
        <v>217</v>
      </c>
      <c r="BM678" s="233" t="s">
        <v>976</v>
      </c>
    </row>
    <row r="679" s="2" customFormat="1">
      <c r="A679" s="39"/>
      <c r="B679" s="40"/>
      <c r="C679" s="41"/>
      <c r="D679" s="235" t="s">
        <v>179</v>
      </c>
      <c r="E679" s="41"/>
      <c r="F679" s="236" t="s">
        <v>971</v>
      </c>
      <c r="G679" s="41"/>
      <c r="H679" s="41"/>
      <c r="I679" s="237"/>
      <c r="J679" s="41"/>
      <c r="K679" s="41"/>
      <c r="L679" s="45"/>
      <c r="M679" s="238"/>
      <c r="N679" s="239"/>
      <c r="O679" s="93"/>
      <c r="P679" s="93"/>
      <c r="Q679" s="93"/>
      <c r="R679" s="93"/>
      <c r="S679" s="93"/>
      <c r="T679" s="94"/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T679" s="18" t="s">
        <v>179</v>
      </c>
      <c r="AU679" s="18" t="s">
        <v>177</v>
      </c>
    </row>
    <row r="680" s="2" customFormat="1" ht="24.15" customHeight="1">
      <c r="A680" s="39"/>
      <c r="B680" s="40"/>
      <c r="C680" s="221" t="s">
        <v>977</v>
      </c>
      <c r="D680" s="221" t="s">
        <v>172</v>
      </c>
      <c r="E680" s="222" t="s">
        <v>974</v>
      </c>
      <c r="F680" s="223" t="s">
        <v>975</v>
      </c>
      <c r="G680" s="224" t="s">
        <v>245</v>
      </c>
      <c r="H680" s="225">
        <v>150</v>
      </c>
      <c r="I680" s="226"/>
      <c r="J680" s="227">
        <f>ROUND(I680*H680,2)</f>
        <v>0</v>
      </c>
      <c r="K680" s="228"/>
      <c r="L680" s="45"/>
      <c r="M680" s="229" t="s">
        <v>1</v>
      </c>
      <c r="N680" s="230" t="s">
        <v>41</v>
      </c>
      <c r="O680" s="93"/>
      <c r="P680" s="231">
        <f>O680*H680</f>
        <v>0</v>
      </c>
      <c r="Q680" s="231">
        <v>0</v>
      </c>
      <c r="R680" s="231">
        <f>Q680*H680</f>
        <v>0</v>
      </c>
      <c r="S680" s="231">
        <v>0</v>
      </c>
      <c r="T680" s="232">
        <f>S680*H680</f>
        <v>0</v>
      </c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R680" s="233" t="s">
        <v>217</v>
      </c>
      <c r="AT680" s="233" t="s">
        <v>172</v>
      </c>
      <c r="AU680" s="233" t="s">
        <v>177</v>
      </c>
      <c r="AY680" s="18" t="s">
        <v>169</v>
      </c>
      <c r="BE680" s="234">
        <f>IF(N680="základní",J680,0)</f>
        <v>0</v>
      </c>
      <c r="BF680" s="234">
        <f>IF(N680="snížená",J680,0)</f>
        <v>0</v>
      </c>
      <c r="BG680" s="234">
        <f>IF(N680="zákl. přenesená",J680,0)</f>
        <v>0</v>
      </c>
      <c r="BH680" s="234">
        <f>IF(N680="sníž. přenesená",J680,0)</f>
        <v>0</v>
      </c>
      <c r="BI680" s="234">
        <f>IF(N680="nulová",J680,0)</f>
        <v>0</v>
      </c>
      <c r="BJ680" s="18" t="s">
        <v>178</v>
      </c>
      <c r="BK680" s="234">
        <f>ROUND(I680*H680,2)</f>
        <v>0</v>
      </c>
      <c r="BL680" s="18" t="s">
        <v>217</v>
      </c>
      <c r="BM680" s="233" t="s">
        <v>980</v>
      </c>
    </row>
    <row r="681" s="2" customFormat="1">
      <c r="A681" s="39"/>
      <c r="B681" s="40"/>
      <c r="C681" s="41"/>
      <c r="D681" s="235" t="s">
        <v>179</v>
      </c>
      <c r="E681" s="41"/>
      <c r="F681" s="236" t="s">
        <v>975</v>
      </c>
      <c r="G681" s="41"/>
      <c r="H681" s="41"/>
      <c r="I681" s="237"/>
      <c r="J681" s="41"/>
      <c r="K681" s="41"/>
      <c r="L681" s="45"/>
      <c r="M681" s="238"/>
      <c r="N681" s="239"/>
      <c r="O681" s="93"/>
      <c r="P681" s="93"/>
      <c r="Q681" s="93"/>
      <c r="R681" s="93"/>
      <c r="S681" s="93"/>
      <c r="T681" s="94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T681" s="18" t="s">
        <v>179</v>
      </c>
      <c r="AU681" s="18" t="s">
        <v>177</v>
      </c>
    </row>
    <row r="682" s="2" customFormat="1" ht="24.15" customHeight="1">
      <c r="A682" s="39"/>
      <c r="B682" s="40"/>
      <c r="C682" s="272" t="s">
        <v>595</v>
      </c>
      <c r="D682" s="272" t="s">
        <v>258</v>
      </c>
      <c r="E682" s="273" t="s">
        <v>978</v>
      </c>
      <c r="F682" s="274" t="s">
        <v>979</v>
      </c>
      <c r="G682" s="275" t="s">
        <v>245</v>
      </c>
      <c r="H682" s="276">
        <v>172.5</v>
      </c>
      <c r="I682" s="277"/>
      <c r="J682" s="278">
        <f>ROUND(I682*H682,2)</f>
        <v>0</v>
      </c>
      <c r="K682" s="279"/>
      <c r="L682" s="280"/>
      <c r="M682" s="281" t="s">
        <v>1</v>
      </c>
      <c r="N682" s="282" t="s">
        <v>41</v>
      </c>
      <c r="O682" s="93"/>
      <c r="P682" s="231">
        <f>O682*H682</f>
        <v>0</v>
      </c>
      <c r="Q682" s="231">
        <v>0.00012</v>
      </c>
      <c r="R682" s="231">
        <f>Q682*H682</f>
        <v>0.0207</v>
      </c>
      <c r="S682" s="231">
        <v>0</v>
      </c>
      <c r="T682" s="232">
        <f>S682*H682</f>
        <v>0</v>
      </c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R682" s="233" t="s">
        <v>261</v>
      </c>
      <c r="AT682" s="233" t="s">
        <v>258</v>
      </c>
      <c r="AU682" s="233" t="s">
        <v>177</v>
      </c>
      <c r="AY682" s="18" t="s">
        <v>169</v>
      </c>
      <c r="BE682" s="234">
        <f>IF(N682="základní",J682,0)</f>
        <v>0</v>
      </c>
      <c r="BF682" s="234">
        <f>IF(N682="snížená",J682,0)</f>
        <v>0</v>
      </c>
      <c r="BG682" s="234">
        <f>IF(N682="zákl. přenesená",J682,0)</f>
        <v>0</v>
      </c>
      <c r="BH682" s="234">
        <f>IF(N682="sníž. přenesená",J682,0)</f>
        <v>0</v>
      </c>
      <c r="BI682" s="234">
        <f>IF(N682="nulová",J682,0)</f>
        <v>0</v>
      </c>
      <c r="BJ682" s="18" t="s">
        <v>178</v>
      </c>
      <c r="BK682" s="234">
        <f>ROUND(I682*H682,2)</f>
        <v>0</v>
      </c>
      <c r="BL682" s="18" t="s">
        <v>217</v>
      </c>
      <c r="BM682" s="233" t="s">
        <v>984</v>
      </c>
    </row>
    <row r="683" s="2" customFormat="1">
      <c r="A683" s="39"/>
      <c r="B683" s="40"/>
      <c r="C683" s="41"/>
      <c r="D683" s="235" t="s">
        <v>179</v>
      </c>
      <c r="E683" s="41"/>
      <c r="F683" s="236" t="s">
        <v>979</v>
      </c>
      <c r="G683" s="41"/>
      <c r="H683" s="41"/>
      <c r="I683" s="237"/>
      <c r="J683" s="41"/>
      <c r="K683" s="41"/>
      <c r="L683" s="45"/>
      <c r="M683" s="238"/>
      <c r="N683" s="239"/>
      <c r="O683" s="93"/>
      <c r="P683" s="93"/>
      <c r="Q683" s="93"/>
      <c r="R683" s="93"/>
      <c r="S683" s="93"/>
      <c r="T683" s="94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T683" s="18" t="s">
        <v>179</v>
      </c>
      <c r="AU683" s="18" t="s">
        <v>177</v>
      </c>
    </row>
    <row r="684" s="14" customFormat="1">
      <c r="A684" s="14"/>
      <c r="B684" s="250"/>
      <c r="C684" s="251"/>
      <c r="D684" s="235" t="s">
        <v>180</v>
      </c>
      <c r="E684" s="252" t="s">
        <v>1</v>
      </c>
      <c r="F684" s="253" t="s">
        <v>1748</v>
      </c>
      <c r="G684" s="251"/>
      <c r="H684" s="254">
        <v>172.5</v>
      </c>
      <c r="I684" s="255"/>
      <c r="J684" s="251"/>
      <c r="K684" s="251"/>
      <c r="L684" s="256"/>
      <c r="M684" s="257"/>
      <c r="N684" s="258"/>
      <c r="O684" s="258"/>
      <c r="P684" s="258"/>
      <c r="Q684" s="258"/>
      <c r="R684" s="258"/>
      <c r="S684" s="258"/>
      <c r="T684" s="259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60" t="s">
        <v>180</v>
      </c>
      <c r="AU684" s="260" t="s">
        <v>177</v>
      </c>
      <c r="AV684" s="14" t="s">
        <v>177</v>
      </c>
      <c r="AW684" s="14" t="s">
        <v>30</v>
      </c>
      <c r="AX684" s="14" t="s">
        <v>73</v>
      </c>
      <c r="AY684" s="260" t="s">
        <v>169</v>
      </c>
    </row>
    <row r="685" s="15" customFormat="1">
      <c r="A685" s="15"/>
      <c r="B685" s="261"/>
      <c r="C685" s="262"/>
      <c r="D685" s="235" t="s">
        <v>180</v>
      </c>
      <c r="E685" s="263" t="s">
        <v>1</v>
      </c>
      <c r="F685" s="264" t="s">
        <v>183</v>
      </c>
      <c r="G685" s="262"/>
      <c r="H685" s="265">
        <v>172.5</v>
      </c>
      <c r="I685" s="266"/>
      <c r="J685" s="262"/>
      <c r="K685" s="262"/>
      <c r="L685" s="267"/>
      <c r="M685" s="268"/>
      <c r="N685" s="269"/>
      <c r="O685" s="269"/>
      <c r="P685" s="269"/>
      <c r="Q685" s="269"/>
      <c r="R685" s="269"/>
      <c r="S685" s="269"/>
      <c r="T685" s="270"/>
      <c r="U685" s="15"/>
      <c r="V685" s="15"/>
      <c r="W685" s="15"/>
      <c r="X685" s="15"/>
      <c r="Y685" s="15"/>
      <c r="Z685" s="15"/>
      <c r="AA685" s="15"/>
      <c r="AB685" s="15"/>
      <c r="AC685" s="15"/>
      <c r="AD685" s="15"/>
      <c r="AE685" s="15"/>
      <c r="AT685" s="271" t="s">
        <v>180</v>
      </c>
      <c r="AU685" s="271" t="s">
        <v>177</v>
      </c>
      <c r="AV685" s="15" t="s">
        <v>176</v>
      </c>
      <c r="AW685" s="15" t="s">
        <v>30</v>
      </c>
      <c r="AX685" s="15" t="s">
        <v>81</v>
      </c>
      <c r="AY685" s="271" t="s">
        <v>169</v>
      </c>
    </row>
    <row r="686" s="2" customFormat="1" ht="33" customHeight="1">
      <c r="A686" s="39"/>
      <c r="B686" s="40"/>
      <c r="C686" s="221" t="s">
        <v>985</v>
      </c>
      <c r="D686" s="221" t="s">
        <v>172</v>
      </c>
      <c r="E686" s="222" t="s">
        <v>982</v>
      </c>
      <c r="F686" s="223" t="s">
        <v>983</v>
      </c>
      <c r="G686" s="224" t="s">
        <v>245</v>
      </c>
      <c r="H686" s="225">
        <v>300</v>
      </c>
      <c r="I686" s="226"/>
      <c r="J686" s="227">
        <f>ROUND(I686*H686,2)</f>
        <v>0</v>
      </c>
      <c r="K686" s="228"/>
      <c r="L686" s="45"/>
      <c r="M686" s="229" t="s">
        <v>1</v>
      </c>
      <c r="N686" s="230" t="s">
        <v>41</v>
      </c>
      <c r="O686" s="93"/>
      <c r="P686" s="231">
        <f>O686*H686</f>
        <v>0</v>
      </c>
      <c r="Q686" s="231">
        <v>0</v>
      </c>
      <c r="R686" s="231">
        <f>Q686*H686</f>
        <v>0</v>
      </c>
      <c r="S686" s="231">
        <v>0</v>
      </c>
      <c r="T686" s="232">
        <f>S686*H686</f>
        <v>0</v>
      </c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R686" s="233" t="s">
        <v>217</v>
      </c>
      <c r="AT686" s="233" t="s">
        <v>172</v>
      </c>
      <c r="AU686" s="233" t="s">
        <v>177</v>
      </c>
      <c r="AY686" s="18" t="s">
        <v>169</v>
      </c>
      <c r="BE686" s="234">
        <f>IF(N686="základní",J686,0)</f>
        <v>0</v>
      </c>
      <c r="BF686" s="234">
        <f>IF(N686="snížená",J686,0)</f>
        <v>0</v>
      </c>
      <c r="BG686" s="234">
        <f>IF(N686="zákl. přenesená",J686,0)</f>
        <v>0</v>
      </c>
      <c r="BH686" s="234">
        <f>IF(N686="sníž. přenesená",J686,0)</f>
        <v>0</v>
      </c>
      <c r="BI686" s="234">
        <f>IF(N686="nulová",J686,0)</f>
        <v>0</v>
      </c>
      <c r="BJ686" s="18" t="s">
        <v>178</v>
      </c>
      <c r="BK686" s="234">
        <f>ROUND(I686*H686,2)</f>
        <v>0</v>
      </c>
      <c r="BL686" s="18" t="s">
        <v>217</v>
      </c>
      <c r="BM686" s="233" t="s">
        <v>988</v>
      </c>
    </row>
    <row r="687" s="2" customFormat="1">
      <c r="A687" s="39"/>
      <c r="B687" s="40"/>
      <c r="C687" s="41"/>
      <c r="D687" s="235" t="s">
        <v>179</v>
      </c>
      <c r="E687" s="41"/>
      <c r="F687" s="236" t="s">
        <v>983</v>
      </c>
      <c r="G687" s="41"/>
      <c r="H687" s="41"/>
      <c r="I687" s="237"/>
      <c r="J687" s="41"/>
      <c r="K687" s="41"/>
      <c r="L687" s="45"/>
      <c r="M687" s="238"/>
      <c r="N687" s="239"/>
      <c r="O687" s="93"/>
      <c r="P687" s="93"/>
      <c r="Q687" s="93"/>
      <c r="R687" s="93"/>
      <c r="S687" s="93"/>
      <c r="T687" s="94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T687" s="18" t="s">
        <v>179</v>
      </c>
      <c r="AU687" s="18" t="s">
        <v>177</v>
      </c>
    </row>
    <row r="688" s="2" customFormat="1" ht="24.15" customHeight="1">
      <c r="A688" s="39"/>
      <c r="B688" s="40"/>
      <c r="C688" s="272" t="s">
        <v>598</v>
      </c>
      <c r="D688" s="272" t="s">
        <v>258</v>
      </c>
      <c r="E688" s="273" t="s">
        <v>986</v>
      </c>
      <c r="F688" s="274" t="s">
        <v>987</v>
      </c>
      <c r="G688" s="275" t="s">
        <v>245</v>
      </c>
      <c r="H688" s="276">
        <v>345</v>
      </c>
      <c r="I688" s="277"/>
      <c r="J688" s="278">
        <f>ROUND(I688*H688,2)</f>
        <v>0</v>
      </c>
      <c r="K688" s="279"/>
      <c r="L688" s="280"/>
      <c r="M688" s="281" t="s">
        <v>1</v>
      </c>
      <c r="N688" s="282" t="s">
        <v>41</v>
      </c>
      <c r="O688" s="93"/>
      <c r="P688" s="231">
        <f>O688*H688</f>
        <v>0</v>
      </c>
      <c r="Q688" s="231">
        <v>0.00017000000000000001</v>
      </c>
      <c r="R688" s="231">
        <f>Q688*H688</f>
        <v>0.058650000000000008</v>
      </c>
      <c r="S688" s="231">
        <v>0</v>
      </c>
      <c r="T688" s="232">
        <f>S688*H688</f>
        <v>0</v>
      </c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R688" s="233" t="s">
        <v>261</v>
      </c>
      <c r="AT688" s="233" t="s">
        <v>258</v>
      </c>
      <c r="AU688" s="233" t="s">
        <v>177</v>
      </c>
      <c r="AY688" s="18" t="s">
        <v>169</v>
      </c>
      <c r="BE688" s="234">
        <f>IF(N688="základní",J688,0)</f>
        <v>0</v>
      </c>
      <c r="BF688" s="234">
        <f>IF(N688="snížená",J688,0)</f>
        <v>0</v>
      </c>
      <c r="BG688" s="234">
        <f>IF(N688="zákl. přenesená",J688,0)</f>
        <v>0</v>
      </c>
      <c r="BH688" s="234">
        <f>IF(N688="sníž. přenesená",J688,0)</f>
        <v>0</v>
      </c>
      <c r="BI688" s="234">
        <f>IF(N688="nulová",J688,0)</f>
        <v>0</v>
      </c>
      <c r="BJ688" s="18" t="s">
        <v>178</v>
      </c>
      <c r="BK688" s="234">
        <f>ROUND(I688*H688,2)</f>
        <v>0</v>
      </c>
      <c r="BL688" s="18" t="s">
        <v>217</v>
      </c>
      <c r="BM688" s="233" t="s">
        <v>992</v>
      </c>
    </row>
    <row r="689" s="2" customFormat="1">
      <c r="A689" s="39"/>
      <c r="B689" s="40"/>
      <c r="C689" s="41"/>
      <c r="D689" s="235" t="s">
        <v>179</v>
      </c>
      <c r="E689" s="41"/>
      <c r="F689" s="236" t="s">
        <v>987</v>
      </c>
      <c r="G689" s="41"/>
      <c r="H689" s="41"/>
      <c r="I689" s="237"/>
      <c r="J689" s="41"/>
      <c r="K689" s="41"/>
      <c r="L689" s="45"/>
      <c r="M689" s="238"/>
      <c r="N689" s="239"/>
      <c r="O689" s="93"/>
      <c r="P689" s="93"/>
      <c r="Q689" s="93"/>
      <c r="R689" s="93"/>
      <c r="S689" s="93"/>
      <c r="T689" s="94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T689" s="18" t="s">
        <v>179</v>
      </c>
      <c r="AU689" s="18" t="s">
        <v>177</v>
      </c>
    </row>
    <row r="690" s="14" customFormat="1">
      <c r="A690" s="14"/>
      <c r="B690" s="250"/>
      <c r="C690" s="251"/>
      <c r="D690" s="235" t="s">
        <v>180</v>
      </c>
      <c r="E690" s="252" t="s">
        <v>1</v>
      </c>
      <c r="F690" s="253" t="s">
        <v>1749</v>
      </c>
      <c r="G690" s="251"/>
      <c r="H690" s="254">
        <v>345</v>
      </c>
      <c r="I690" s="255"/>
      <c r="J690" s="251"/>
      <c r="K690" s="251"/>
      <c r="L690" s="256"/>
      <c r="M690" s="257"/>
      <c r="N690" s="258"/>
      <c r="O690" s="258"/>
      <c r="P690" s="258"/>
      <c r="Q690" s="258"/>
      <c r="R690" s="258"/>
      <c r="S690" s="258"/>
      <c r="T690" s="259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60" t="s">
        <v>180</v>
      </c>
      <c r="AU690" s="260" t="s">
        <v>177</v>
      </c>
      <c r="AV690" s="14" t="s">
        <v>177</v>
      </c>
      <c r="AW690" s="14" t="s">
        <v>30</v>
      </c>
      <c r="AX690" s="14" t="s">
        <v>73</v>
      </c>
      <c r="AY690" s="260" t="s">
        <v>169</v>
      </c>
    </row>
    <row r="691" s="15" customFormat="1">
      <c r="A691" s="15"/>
      <c r="B691" s="261"/>
      <c r="C691" s="262"/>
      <c r="D691" s="235" t="s">
        <v>180</v>
      </c>
      <c r="E691" s="263" t="s">
        <v>1</v>
      </c>
      <c r="F691" s="264" t="s">
        <v>183</v>
      </c>
      <c r="G691" s="262"/>
      <c r="H691" s="265">
        <v>345</v>
      </c>
      <c r="I691" s="266"/>
      <c r="J691" s="262"/>
      <c r="K691" s="262"/>
      <c r="L691" s="267"/>
      <c r="M691" s="268"/>
      <c r="N691" s="269"/>
      <c r="O691" s="269"/>
      <c r="P691" s="269"/>
      <c r="Q691" s="269"/>
      <c r="R691" s="269"/>
      <c r="S691" s="269"/>
      <c r="T691" s="270"/>
      <c r="U691" s="15"/>
      <c r="V691" s="15"/>
      <c r="W691" s="15"/>
      <c r="X691" s="15"/>
      <c r="Y691" s="15"/>
      <c r="Z691" s="15"/>
      <c r="AA691" s="15"/>
      <c r="AB691" s="15"/>
      <c r="AC691" s="15"/>
      <c r="AD691" s="15"/>
      <c r="AE691" s="15"/>
      <c r="AT691" s="271" t="s">
        <v>180</v>
      </c>
      <c r="AU691" s="271" t="s">
        <v>177</v>
      </c>
      <c r="AV691" s="15" t="s">
        <v>176</v>
      </c>
      <c r="AW691" s="15" t="s">
        <v>30</v>
      </c>
      <c r="AX691" s="15" t="s">
        <v>81</v>
      </c>
      <c r="AY691" s="271" t="s">
        <v>169</v>
      </c>
    </row>
    <row r="692" s="2" customFormat="1" ht="24.15" customHeight="1">
      <c r="A692" s="39"/>
      <c r="B692" s="40"/>
      <c r="C692" s="221" t="s">
        <v>993</v>
      </c>
      <c r="D692" s="221" t="s">
        <v>172</v>
      </c>
      <c r="E692" s="222" t="s">
        <v>990</v>
      </c>
      <c r="F692" s="223" t="s">
        <v>991</v>
      </c>
      <c r="G692" s="224" t="s">
        <v>245</v>
      </c>
      <c r="H692" s="225">
        <v>28</v>
      </c>
      <c r="I692" s="226"/>
      <c r="J692" s="227">
        <f>ROUND(I692*H692,2)</f>
        <v>0</v>
      </c>
      <c r="K692" s="228"/>
      <c r="L692" s="45"/>
      <c r="M692" s="229" t="s">
        <v>1</v>
      </c>
      <c r="N692" s="230" t="s">
        <v>41</v>
      </c>
      <c r="O692" s="93"/>
      <c r="P692" s="231">
        <f>O692*H692</f>
        <v>0</v>
      </c>
      <c r="Q692" s="231">
        <v>0</v>
      </c>
      <c r="R692" s="231">
        <f>Q692*H692</f>
        <v>0</v>
      </c>
      <c r="S692" s="231">
        <v>0</v>
      </c>
      <c r="T692" s="232">
        <f>S692*H692</f>
        <v>0</v>
      </c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R692" s="233" t="s">
        <v>217</v>
      </c>
      <c r="AT692" s="233" t="s">
        <v>172</v>
      </c>
      <c r="AU692" s="233" t="s">
        <v>177</v>
      </c>
      <c r="AY692" s="18" t="s">
        <v>169</v>
      </c>
      <c r="BE692" s="234">
        <f>IF(N692="základní",J692,0)</f>
        <v>0</v>
      </c>
      <c r="BF692" s="234">
        <f>IF(N692="snížená",J692,0)</f>
        <v>0</v>
      </c>
      <c r="BG692" s="234">
        <f>IF(N692="zákl. přenesená",J692,0)</f>
        <v>0</v>
      </c>
      <c r="BH692" s="234">
        <f>IF(N692="sníž. přenesená",J692,0)</f>
        <v>0</v>
      </c>
      <c r="BI692" s="234">
        <f>IF(N692="nulová",J692,0)</f>
        <v>0</v>
      </c>
      <c r="BJ692" s="18" t="s">
        <v>178</v>
      </c>
      <c r="BK692" s="234">
        <f>ROUND(I692*H692,2)</f>
        <v>0</v>
      </c>
      <c r="BL692" s="18" t="s">
        <v>217</v>
      </c>
      <c r="BM692" s="233" t="s">
        <v>996</v>
      </c>
    </row>
    <row r="693" s="2" customFormat="1">
      <c r="A693" s="39"/>
      <c r="B693" s="40"/>
      <c r="C693" s="41"/>
      <c r="D693" s="235" t="s">
        <v>179</v>
      </c>
      <c r="E693" s="41"/>
      <c r="F693" s="236" t="s">
        <v>991</v>
      </c>
      <c r="G693" s="41"/>
      <c r="H693" s="41"/>
      <c r="I693" s="237"/>
      <c r="J693" s="41"/>
      <c r="K693" s="41"/>
      <c r="L693" s="45"/>
      <c r="M693" s="238"/>
      <c r="N693" s="239"/>
      <c r="O693" s="93"/>
      <c r="P693" s="93"/>
      <c r="Q693" s="93"/>
      <c r="R693" s="93"/>
      <c r="S693" s="93"/>
      <c r="T693" s="94"/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T693" s="18" t="s">
        <v>179</v>
      </c>
      <c r="AU693" s="18" t="s">
        <v>177</v>
      </c>
    </row>
    <row r="694" s="2" customFormat="1" ht="24.15" customHeight="1">
      <c r="A694" s="39"/>
      <c r="B694" s="40"/>
      <c r="C694" s="272" t="s">
        <v>602</v>
      </c>
      <c r="D694" s="272" t="s">
        <v>258</v>
      </c>
      <c r="E694" s="273" t="s">
        <v>994</v>
      </c>
      <c r="F694" s="274" t="s">
        <v>995</v>
      </c>
      <c r="G694" s="275" t="s">
        <v>245</v>
      </c>
      <c r="H694" s="276">
        <v>32.200000000000003</v>
      </c>
      <c r="I694" s="277"/>
      <c r="J694" s="278">
        <f>ROUND(I694*H694,2)</f>
        <v>0</v>
      </c>
      <c r="K694" s="279"/>
      <c r="L694" s="280"/>
      <c r="M694" s="281" t="s">
        <v>1</v>
      </c>
      <c r="N694" s="282" t="s">
        <v>41</v>
      </c>
      <c r="O694" s="93"/>
      <c r="P694" s="231">
        <f>O694*H694</f>
        <v>0</v>
      </c>
      <c r="Q694" s="231">
        <v>0.00013999999999999999</v>
      </c>
      <c r="R694" s="231">
        <f>Q694*H694</f>
        <v>0.0045079999999999999</v>
      </c>
      <c r="S694" s="231">
        <v>0</v>
      </c>
      <c r="T694" s="232">
        <f>S694*H694</f>
        <v>0</v>
      </c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R694" s="233" t="s">
        <v>261</v>
      </c>
      <c r="AT694" s="233" t="s">
        <v>258</v>
      </c>
      <c r="AU694" s="233" t="s">
        <v>177</v>
      </c>
      <c r="AY694" s="18" t="s">
        <v>169</v>
      </c>
      <c r="BE694" s="234">
        <f>IF(N694="základní",J694,0)</f>
        <v>0</v>
      </c>
      <c r="BF694" s="234">
        <f>IF(N694="snížená",J694,0)</f>
        <v>0</v>
      </c>
      <c r="BG694" s="234">
        <f>IF(N694="zákl. přenesená",J694,0)</f>
        <v>0</v>
      </c>
      <c r="BH694" s="234">
        <f>IF(N694="sníž. přenesená",J694,0)</f>
        <v>0</v>
      </c>
      <c r="BI694" s="234">
        <f>IF(N694="nulová",J694,0)</f>
        <v>0</v>
      </c>
      <c r="BJ694" s="18" t="s">
        <v>178</v>
      </c>
      <c r="BK694" s="234">
        <f>ROUND(I694*H694,2)</f>
        <v>0</v>
      </c>
      <c r="BL694" s="18" t="s">
        <v>217</v>
      </c>
      <c r="BM694" s="233" t="s">
        <v>1000</v>
      </c>
    </row>
    <row r="695" s="2" customFormat="1">
      <c r="A695" s="39"/>
      <c r="B695" s="40"/>
      <c r="C695" s="41"/>
      <c r="D695" s="235" t="s">
        <v>179</v>
      </c>
      <c r="E695" s="41"/>
      <c r="F695" s="236" t="s">
        <v>995</v>
      </c>
      <c r="G695" s="41"/>
      <c r="H695" s="41"/>
      <c r="I695" s="237"/>
      <c r="J695" s="41"/>
      <c r="K695" s="41"/>
      <c r="L695" s="45"/>
      <c r="M695" s="238"/>
      <c r="N695" s="239"/>
      <c r="O695" s="93"/>
      <c r="P695" s="93"/>
      <c r="Q695" s="93"/>
      <c r="R695" s="93"/>
      <c r="S695" s="93"/>
      <c r="T695" s="94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T695" s="18" t="s">
        <v>179</v>
      </c>
      <c r="AU695" s="18" t="s">
        <v>177</v>
      </c>
    </row>
    <row r="696" s="14" customFormat="1">
      <c r="A696" s="14"/>
      <c r="B696" s="250"/>
      <c r="C696" s="251"/>
      <c r="D696" s="235" t="s">
        <v>180</v>
      </c>
      <c r="E696" s="252" t="s">
        <v>1</v>
      </c>
      <c r="F696" s="253" t="s">
        <v>997</v>
      </c>
      <c r="G696" s="251"/>
      <c r="H696" s="254">
        <v>32.200000000000003</v>
      </c>
      <c r="I696" s="255"/>
      <c r="J696" s="251"/>
      <c r="K696" s="251"/>
      <c r="L696" s="256"/>
      <c r="M696" s="257"/>
      <c r="N696" s="258"/>
      <c r="O696" s="258"/>
      <c r="P696" s="258"/>
      <c r="Q696" s="258"/>
      <c r="R696" s="258"/>
      <c r="S696" s="258"/>
      <c r="T696" s="259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60" t="s">
        <v>180</v>
      </c>
      <c r="AU696" s="260" t="s">
        <v>177</v>
      </c>
      <c r="AV696" s="14" t="s">
        <v>177</v>
      </c>
      <c r="AW696" s="14" t="s">
        <v>30</v>
      </c>
      <c r="AX696" s="14" t="s">
        <v>73</v>
      </c>
      <c r="AY696" s="260" t="s">
        <v>169</v>
      </c>
    </row>
    <row r="697" s="15" customFormat="1">
      <c r="A697" s="15"/>
      <c r="B697" s="261"/>
      <c r="C697" s="262"/>
      <c r="D697" s="235" t="s">
        <v>180</v>
      </c>
      <c r="E697" s="263" t="s">
        <v>1</v>
      </c>
      <c r="F697" s="264" t="s">
        <v>183</v>
      </c>
      <c r="G697" s="262"/>
      <c r="H697" s="265">
        <v>32.200000000000003</v>
      </c>
      <c r="I697" s="266"/>
      <c r="J697" s="262"/>
      <c r="K697" s="262"/>
      <c r="L697" s="267"/>
      <c r="M697" s="268"/>
      <c r="N697" s="269"/>
      <c r="O697" s="269"/>
      <c r="P697" s="269"/>
      <c r="Q697" s="269"/>
      <c r="R697" s="269"/>
      <c r="S697" s="269"/>
      <c r="T697" s="270"/>
      <c r="U697" s="15"/>
      <c r="V697" s="15"/>
      <c r="W697" s="15"/>
      <c r="X697" s="15"/>
      <c r="Y697" s="15"/>
      <c r="Z697" s="15"/>
      <c r="AA697" s="15"/>
      <c r="AB697" s="15"/>
      <c r="AC697" s="15"/>
      <c r="AD697" s="15"/>
      <c r="AE697" s="15"/>
      <c r="AT697" s="271" t="s">
        <v>180</v>
      </c>
      <c r="AU697" s="271" t="s">
        <v>177</v>
      </c>
      <c r="AV697" s="15" t="s">
        <v>176</v>
      </c>
      <c r="AW697" s="15" t="s">
        <v>30</v>
      </c>
      <c r="AX697" s="15" t="s">
        <v>81</v>
      </c>
      <c r="AY697" s="271" t="s">
        <v>169</v>
      </c>
    </row>
    <row r="698" s="2" customFormat="1" ht="33" customHeight="1">
      <c r="A698" s="39"/>
      <c r="B698" s="40"/>
      <c r="C698" s="221" t="s">
        <v>1001</v>
      </c>
      <c r="D698" s="221" t="s">
        <v>172</v>
      </c>
      <c r="E698" s="222" t="s">
        <v>998</v>
      </c>
      <c r="F698" s="223" t="s">
        <v>999</v>
      </c>
      <c r="G698" s="224" t="s">
        <v>245</v>
      </c>
      <c r="H698" s="225">
        <v>19</v>
      </c>
      <c r="I698" s="226"/>
      <c r="J698" s="227">
        <f>ROUND(I698*H698,2)</f>
        <v>0</v>
      </c>
      <c r="K698" s="228"/>
      <c r="L698" s="45"/>
      <c r="M698" s="229" t="s">
        <v>1</v>
      </c>
      <c r="N698" s="230" t="s">
        <v>41</v>
      </c>
      <c r="O698" s="93"/>
      <c r="P698" s="231">
        <f>O698*H698</f>
        <v>0</v>
      </c>
      <c r="Q698" s="231">
        <v>0</v>
      </c>
      <c r="R698" s="231">
        <f>Q698*H698</f>
        <v>0</v>
      </c>
      <c r="S698" s="231">
        <v>0</v>
      </c>
      <c r="T698" s="232">
        <f>S698*H698</f>
        <v>0</v>
      </c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R698" s="233" t="s">
        <v>217</v>
      </c>
      <c r="AT698" s="233" t="s">
        <v>172</v>
      </c>
      <c r="AU698" s="233" t="s">
        <v>177</v>
      </c>
      <c r="AY698" s="18" t="s">
        <v>169</v>
      </c>
      <c r="BE698" s="234">
        <f>IF(N698="základní",J698,0)</f>
        <v>0</v>
      </c>
      <c r="BF698" s="234">
        <f>IF(N698="snížená",J698,0)</f>
        <v>0</v>
      </c>
      <c r="BG698" s="234">
        <f>IF(N698="zákl. přenesená",J698,0)</f>
        <v>0</v>
      </c>
      <c r="BH698" s="234">
        <f>IF(N698="sníž. přenesená",J698,0)</f>
        <v>0</v>
      </c>
      <c r="BI698" s="234">
        <f>IF(N698="nulová",J698,0)</f>
        <v>0</v>
      </c>
      <c r="BJ698" s="18" t="s">
        <v>178</v>
      </c>
      <c r="BK698" s="234">
        <f>ROUND(I698*H698,2)</f>
        <v>0</v>
      </c>
      <c r="BL698" s="18" t="s">
        <v>217</v>
      </c>
      <c r="BM698" s="233" t="s">
        <v>1004</v>
      </c>
    </row>
    <row r="699" s="2" customFormat="1">
      <c r="A699" s="39"/>
      <c r="B699" s="40"/>
      <c r="C699" s="41"/>
      <c r="D699" s="235" t="s">
        <v>179</v>
      </c>
      <c r="E699" s="41"/>
      <c r="F699" s="236" t="s">
        <v>999</v>
      </c>
      <c r="G699" s="41"/>
      <c r="H699" s="41"/>
      <c r="I699" s="237"/>
      <c r="J699" s="41"/>
      <c r="K699" s="41"/>
      <c r="L699" s="45"/>
      <c r="M699" s="238"/>
      <c r="N699" s="239"/>
      <c r="O699" s="93"/>
      <c r="P699" s="93"/>
      <c r="Q699" s="93"/>
      <c r="R699" s="93"/>
      <c r="S699" s="93"/>
      <c r="T699" s="94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T699" s="18" t="s">
        <v>179</v>
      </c>
      <c r="AU699" s="18" t="s">
        <v>177</v>
      </c>
    </row>
    <row r="700" s="2" customFormat="1" ht="24.15" customHeight="1">
      <c r="A700" s="39"/>
      <c r="B700" s="40"/>
      <c r="C700" s="272" t="s">
        <v>605</v>
      </c>
      <c r="D700" s="272" t="s">
        <v>258</v>
      </c>
      <c r="E700" s="273" t="s">
        <v>1002</v>
      </c>
      <c r="F700" s="274" t="s">
        <v>1003</v>
      </c>
      <c r="G700" s="275" t="s">
        <v>245</v>
      </c>
      <c r="H700" s="276">
        <v>21.850000000000001</v>
      </c>
      <c r="I700" s="277"/>
      <c r="J700" s="278">
        <f>ROUND(I700*H700,2)</f>
        <v>0</v>
      </c>
      <c r="K700" s="279"/>
      <c r="L700" s="280"/>
      <c r="M700" s="281" t="s">
        <v>1</v>
      </c>
      <c r="N700" s="282" t="s">
        <v>41</v>
      </c>
      <c r="O700" s="93"/>
      <c r="P700" s="231">
        <f>O700*H700</f>
        <v>0</v>
      </c>
      <c r="Q700" s="231">
        <v>0.00025000000000000001</v>
      </c>
      <c r="R700" s="231">
        <f>Q700*H700</f>
        <v>0.0054625000000000003</v>
      </c>
      <c r="S700" s="231">
        <v>0</v>
      </c>
      <c r="T700" s="232">
        <f>S700*H700</f>
        <v>0</v>
      </c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R700" s="233" t="s">
        <v>261</v>
      </c>
      <c r="AT700" s="233" t="s">
        <v>258</v>
      </c>
      <c r="AU700" s="233" t="s">
        <v>177</v>
      </c>
      <c r="AY700" s="18" t="s">
        <v>169</v>
      </c>
      <c r="BE700" s="234">
        <f>IF(N700="základní",J700,0)</f>
        <v>0</v>
      </c>
      <c r="BF700" s="234">
        <f>IF(N700="snížená",J700,0)</f>
        <v>0</v>
      </c>
      <c r="BG700" s="234">
        <f>IF(N700="zákl. přenesená",J700,0)</f>
        <v>0</v>
      </c>
      <c r="BH700" s="234">
        <f>IF(N700="sníž. přenesená",J700,0)</f>
        <v>0</v>
      </c>
      <c r="BI700" s="234">
        <f>IF(N700="nulová",J700,0)</f>
        <v>0</v>
      </c>
      <c r="BJ700" s="18" t="s">
        <v>178</v>
      </c>
      <c r="BK700" s="234">
        <f>ROUND(I700*H700,2)</f>
        <v>0</v>
      </c>
      <c r="BL700" s="18" t="s">
        <v>217</v>
      </c>
      <c r="BM700" s="233" t="s">
        <v>1008</v>
      </c>
    </row>
    <row r="701" s="2" customFormat="1">
      <c r="A701" s="39"/>
      <c r="B701" s="40"/>
      <c r="C701" s="41"/>
      <c r="D701" s="235" t="s">
        <v>179</v>
      </c>
      <c r="E701" s="41"/>
      <c r="F701" s="236" t="s">
        <v>1003</v>
      </c>
      <c r="G701" s="41"/>
      <c r="H701" s="41"/>
      <c r="I701" s="237"/>
      <c r="J701" s="41"/>
      <c r="K701" s="41"/>
      <c r="L701" s="45"/>
      <c r="M701" s="238"/>
      <c r="N701" s="239"/>
      <c r="O701" s="93"/>
      <c r="P701" s="93"/>
      <c r="Q701" s="93"/>
      <c r="R701" s="93"/>
      <c r="S701" s="93"/>
      <c r="T701" s="94"/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T701" s="18" t="s">
        <v>179</v>
      </c>
      <c r="AU701" s="18" t="s">
        <v>177</v>
      </c>
    </row>
    <row r="702" s="14" customFormat="1">
      <c r="A702" s="14"/>
      <c r="B702" s="250"/>
      <c r="C702" s="251"/>
      <c r="D702" s="235" t="s">
        <v>180</v>
      </c>
      <c r="E702" s="252" t="s">
        <v>1</v>
      </c>
      <c r="F702" s="253" t="s">
        <v>1750</v>
      </c>
      <c r="G702" s="251"/>
      <c r="H702" s="254">
        <v>21.850000000000001</v>
      </c>
      <c r="I702" s="255"/>
      <c r="J702" s="251"/>
      <c r="K702" s="251"/>
      <c r="L702" s="256"/>
      <c r="M702" s="257"/>
      <c r="N702" s="258"/>
      <c r="O702" s="258"/>
      <c r="P702" s="258"/>
      <c r="Q702" s="258"/>
      <c r="R702" s="258"/>
      <c r="S702" s="258"/>
      <c r="T702" s="259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60" t="s">
        <v>180</v>
      </c>
      <c r="AU702" s="260" t="s">
        <v>177</v>
      </c>
      <c r="AV702" s="14" t="s">
        <v>177</v>
      </c>
      <c r="AW702" s="14" t="s">
        <v>30</v>
      </c>
      <c r="AX702" s="14" t="s">
        <v>73</v>
      </c>
      <c r="AY702" s="260" t="s">
        <v>169</v>
      </c>
    </row>
    <row r="703" s="15" customFormat="1">
      <c r="A703" s="15"/>
      <c r="B703" s="261"/>
      <c r="C703" s="262"/>
      <c r="D703" s="235" t="s">
        <v>180</v>
      </c>
      <c r="E703" s="263" t="s">
        <v>1</v>
      </c>
      <c r="F703" s="264" t="s">
        <v>183</v>
      </c>
      <c r="G703" s="262"/>
      <c r="H703" s="265">
        <v>21.850000000000001</v>
      </c>
      <c r="I703" s="266"/>
      <c r="J703" s="262"/>
      <c r="K703" s="262"/>
      <c r="L703" s="267"/>
      <c r="M703" s="268"/>
      <c r="N703" s="269"/>
      <c r="O703" s="269"/>
      <c r="P703" s="269"/>
      <c r="Q703" s="269"/>
      <c r="R703" s="269"/>
      <c r="S703" s="269"/>
      <c r="T703" s="270"/>
      <c r="U703" s="15"/>
      <c r="V703" s="15"/>
      <c r="W703" s="15"/>
      <c r="X703" s="15"/>
      <c r="Y703" s="15"/>
      <c r="Z703" s="15"/>
      <c r="AA703" s="15"/>
      <c r="AB703" s="15"/>
      <c r="AC703" s="15"/>
      <c r="AD703" s="15"/>
      <c r="AE703" s="15"/>
      <c r="AT703" s="271" t="s">
        <v>180</v>
      </c>
      <c r="AU703" s="271" t="s">
        <v>177</v>
      </c>
      <c r="AV703" s="15" t="s">
        <v>176</v>
      </c>
      <c r="AW703" s="15" t="s">
        <v>30</v>
      </c>
      <c r="AX703" s="15" t="s">
        <v>81</v>
      </c>
      <c r="AY703" s="271" t="s">
        <v>169</v>
      </c>
    </row>
    <row r="704" s="2" customFormat="1" ht="24.15" customHeight="1">
      <c r="A704" s="39"/>
      <c r="B704" s="40"/>
      <c r="C704" s="221" t="s">
        <v>1011</v>
      </c>
      <c r="D704" s="221" t="s">
        <v>172</v>
      </c>
      <c r="E704" s="222" t="s">
        <v>1006</v>
      </c>
      <c r="F704" s="223" t="s">
        <v>1007</v>
      </c>
      <c r="G704" s="224" t="s">
        <v>245</v>
      </c>
      <c r="H704" s="225">
        <v>34</v>
      </c>
      <c r="I704" s="226"/>
      <c r="J704" s="227">
        <f>ROUND(I704*H704,2)</f>
        <v>0</v>
      </c>
      <c r="K704" s="228"/>
      <c r="L704" s="45"/>
      <c r="M704" s="229" t="s">
        <v>1</v>
      </c>
      <c r="N704" s="230" t="s">
        <v>41</v>
      </c>
      <c r="O704" s="93"/>
      <c r="P704" s="231">
        <f>O704*H704</f>
        <v>0</v>
      </c>
      <c r="Q704" s="231">
        <v>0</v>
      </c>
      <c r="R704" s="231">
        <f>Q704*H704</f>
        <v>0</v>
      </c>
      <c r="S704" s="231">
        <v>0</v>
      </c>
      <c r="T704" s="232">
        <f>S704*H704</f>
        <v>0</v>
      </c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R704" s="233" t="s">
        <v>217</v>
      </c>
      <c r="AT704" s="233" t="s">
        <v>172</v>
      </c>
      <c r="AU704" s="233" t="s">
        <v>177</v>
      </c>
      <c r="AY704" s="18" t="s">
        <v>169</v>
      </c>
      <c r="BE704" s="234">
        <f>IF(N704="základní",J704,0)</f>
        <v>0</v>
      </c>
      <c r="BF704" s="234">
        <f>IF(N704="snížená",J704,0)</f>
        <v>0</v>
      </c>
      <c r="BG704" s="234">
        <f>IF(N704="zákl. přenesená",J704,0)</f>
        <v>0</v>
      </c>
      <c r="BH704" s="234">
        <f>IF(N704="sníž. přenesená",J704,0)</f>
        <v>0</v>
      </c>
      <c r="BI704" s="234">
        <f>IF(N704="nulová",J704,0)</f>
        <v>0</v>
      </c>
      <c r="BJ704" s="18" t="s">
        <v>178</v>
      </c>
      <c r="BK704" s="234">
        <f>ROUND(I704*H704,2)</f>
        <v>0</v>
      </c>
      <c r="BL704" s="18" t="s">
        <v>217</v>
      </c>
      <c r="BM704" s="233" t="s">
        <v>1014</v>
      </c>
    </row>
    <row r="705" s="2" customFormat="1">
      <c r="A705" s="39"/>
      <c r="B705" s="40"/>
      <c r="C705" s="41"/>
      <c r="D705" s="235" t="s">
        <v>179</v>
      </c>
      <c r="E705" s="41"/>
      <c r="F705" s="236" t="s">
        <v>1007</v>
      </c>
      <c r="G705" s="41"/>
      <c r="H705" s="41"/>
      <c r="I705" s="237"/>
      <c r="J705" s="41"/>
      <c r="K705" s="41"/>
      <c r="L705" s="45"/>
      <c r="M705" s="238"/>
      <c r="N705" s="239"/>
      <c r="O705" s="93"/>
      <c r="P705" s="93"/>
      <c r="Q705" s="93"/>
      <c r="R705" s="93"/>
      <c r="S705" s="93"/>
      <c r="T705" s="94"/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T705" s="18" t="s">
        <v>179</v>
      </c>
      <c r="AU705" s="18" t="s">
        <v>177</v>
      </c>
    </row>
    <row r="706" s="14" customFormat="1">
      <c r="A706" s="14"/>
      <c r="B706" s="250"/>
      <c r="C706" s="251"/>
      <c r="D706" s="235" t="s">
        <v>180</v>
      </c>
      <c r="E706" s="252" t="s">
        <v>1</v>
      </c>
      <c r="F706" s="253" t="s">
        <v>1009</v>
      </c>
      <c r="G706" s="251"/>
      <c r="H706" s="254">
        <v>10</v>
      </c>
      <c r="I706" s="255"/>
      <c r="J706" s="251"/>
      <c r="K706" s="251"/>
      <c r="L706" s="256"/>
      <c r="M706" s="257"/>
      <c r="N706" s="258"/>
      <c r="O706" s="258"/>
      <c r="P706" s="258"/>
      <c r="Q706" s="258"/>
      <c r="R706" s="258"/>
      <c r="S706" s="258"/>
      <c r="T706" s="259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T706" s="260" t="s">
        <v>180</v>
      </c>
      <c r="AU706" s="260" t="s">
        <v>177</v>
      </c>
      <c r="AV706" s="14" t="s">
        <v>177</v>
      </c>
      <c r="AW706" s="14" t="s">
        <v>30</v>
      </c>
      <c r="AX706" s="14" t="s">
        <v>73</v>
      </c>
      <c r="AY706" s="260" t="s">
        <v>169</v>
      </c>
    </row>
    <row r="707" s="14" customFormat="1">
      <c r="A707" s="14"/>
      <c r="B707" s="250"/>
      <c r="C707" s="251"/>
      <c r="D707" s="235" t="s">
        <v>180</v>
      </c>
      <c r="E707" s="252" t="s">
        <v>1</v>
      </c>
      <c r="F707" s="253" t="s">
        <v>1010</v>
      </c>
      <c r="G707" s="251"/>
      <c r="H707" s="254">
        <v>24</v>
      </c>
      <c r="I707" s="255"/>
      <c r="J707" s="251"/>
      <c r="K707" s="251"/>
      <c r="L707" s="256"/>
      <c r="M707" s="257"/>
      <c r="N707" s="258"/>
      <c r="O707" s="258"/>
      <c r="P707" s="258"/>
      <c r="Q707" s="258"/>
      <c r="R707" s="258"/>
      <c r="S707" s="258"/>
      <c r="T707" s="259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60" t="s">
        <v>180</v>
      </c>
      <c r="AU707" s="260" t="s">
        <v>177</v>
      </c>
      <c r="AV707" s="14" t="s">
        <v>177</v>
      </c>
      <c r="AW707" s="14" t="s">
        <v>30</v>
      </c>
      <c r="AX707" s="14" t="s">
        <v>73</v>
      </c>
      <c r="AY707" s="260" t="s">
        <v>169</v>
      </c>
    </row>
    <row r="708" s="15" customFormat="1">
      <c r="A708" s="15"/>
      <c r="B708" s="261"/>
      <c r="C708" s="262"/>
      <c r="D708" s="235" t="s">
        <v>180</v>
      </c>
      <c r="E708" s="263" t="s">
        <v>1</v>
      </c>
      <c r="F708" s="264" t="s">
        <v>183</v>
      </c>
      <c r="G708" s="262"/>
      <c r="H708" s="265">
        <v>34</v>
      </c>
      <c r="I708" s="266"/>
      <c r="J708" s="262"/>
      <c r="K708" s="262"/>
      <c r="L708" s="267"/>
      <c r="M708" s="268"/>
      <c r="N708" s="269"/>
      <c r="O708" s="269"/>
      <c r="P708" s="269"/>
      <c r="Q708" s="269"/>
      <c r="R708" s="269"/>
      <c r="S708" s="269"/>
      <c r="T708" s="270"/>
      <c r="U708" s="15"/>
      <c r="V708" s="15"/>
      <c r="W708" s="15"/>
      <c r="X708" s="15"/>
      <c r="Y708" s="15"/>
      <c r="Z708" s="15"/>
      <c r="AA708" s="15"/>
      <c r="AB708" s="15"/>
      <c r="AC708" s="15"/>
      <c r="AD708" s="15"/>
      <c r="AE708" s="15"/>
      <c r="AT708" s="271" t="s">
        <v>180</v>
      </c>
      <c r="AU708" s="271" t="s">
        <v>177</v>
      </c>
      <c r="AV708" s="15" t="s">
        <v>176</v>
      </c>
      <c r="AW708" s="15" t="s">
        <v>30</v>
      </c>
      <c r="AX708" s="15" t="s">
        <v>81</v>
      </c>
      <c r="AY708" s="271" t="s">
        <v>169</v>
      </c>
    </row>
    <row r="709" s="2" customFormat="1" ht="37.8" customHeight="1">
      <c r="A709" s="39"/>
      <c r="B709" s="40"/>
      <c r="C709" s="272" t="s">
        <v>609</v>
      </c>
      <c r="D709" s="272" t="s">
        <v>258</v>
      </c>
      <c r="E709" s="273" t="s">
        <v>1012</v>
      </c>
      <c r="F709" s="274" t="s">
        <v>1013</v>
      </c>
      <c r="G709" s="275" t="s">
        <v>245</v>
      </c>
      <c r="H709" s="276">
        <v>11.5</v>
      </c>
      <c r="I709" s="277"/>
      <c r="J709" s="278">
        <f>ROUND(I709*H709,2)</f>
        <v>0</v>
      </c>
      <c r="K709" s="279"/>
      <c r="L709" s="280"/>
      <c r="M709" s="281" t="s">
        <v>1</v>
      </c>
      <c r="N709" s="282" t="s">
        <v>41</v>
      </c>
      <c r="O709" s="93"/>
      <c r="P709" s="231">
        <f>O709*H709</f>
        <v>0</v>
      </c>
      <c r="Q709" s="231">
        <v>5.0000000000000002E-05</v>
      </c>
      <c r="R709" s="231">
        <f>Q709*H709</f>
        <v>0.00057499999999999999</v>
      </c>
      <c r="S709" s="231">
        <v>0</v>
      </c>
      <c r="T709" s="232">
        <f>S709*H709</f>
        <v>0</v>
      </c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R709" s="233" t="s">
        <v>261</v>
      </c>
      <c r="AT709" s="233" t="s">
        <v>258</v>
      </c>
      <c r="AU709" s="233" t="s">
        <v>177</v>
      </c>
      <c r="AY709" s="18" t="s">
        <v>169</v>
      </c>
      <c r="BE709" s="234">
        <f>IF(N709="základní",J709,0)</f>
        <v>0</v>
      </c>
      <c r="BF709" s="234">
        <f>IF(N709="snížená",J709,0)</f>
        <v>0</v>
      </c>
      <c r="BG709" s="234">
        <f>IF(N709="zákl. přenesená",J709,0)</f>
        <v>0</v>
      </c>
      <c r="BH709" s="234">
        <f>IF(N709="sníž. přenesená",J709,0)</f>
        <v>0</v>
      </c>
      <c r="BI709" s="234">
        <f>IF(N709="nulová",J709,0)</f>
        <v>0</v>
      </c>
      <c r="BJ709" s="18" t="s">
        <v>178</v>
      </c>
      <c r="BK709" s="234">
        <f>ROUND(I709*H709,2)</f>
        <v>0</v>
      </c>
      <c r="BL709" s="18" t="s">
        <v>217</v>
      </c>
      <c r="BM709" s="233" t="s">
        <v>1018</v>
      </c>
    </row>
    <row r="710" s="2" customFormat="1">
      <c r="A710" s="39"/>
      <c r="B710" s="40"/>
      <c r="C710" s="41"/>
      <c r="D710" s="235" t="s">
        <v>179</v>
      </c>
      <c r="E710" s="41"/>
      <c r="F710" s="236" t="s">
        <v>1013</v>
      </c>
      <c r="G710" s="41"/>
      <c r="H710" s="41"/>
      <c r="I710" s="237"/>
      <c r="J710" s="41"/>
      <c r="K710" s="41"/>
      <c r="L710" s="45"/>
      <c r="M710" s="238"/>
      <c r="N710" s="239"/>
      <c r="O710" s="93"/>
      <c r="P710" s="93"/>
      <c r="Q710" s="93"/>
      <c r="R710" s="93"/>
      <c r="S710" s="93"/>
      <c r="T710" s="94"/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T710" s="18" t="s">
        <v>179</v>
      </c>
      <c r="AU710" s="18" t="s">
        <v>177</v>
      </c>
    </row>
    <row r="711" s="14" customFormat="1">
      <c r="A711" s="14"/>
      <c r="B711" s="250"/>
      <c r="C711" s="251"/>
      <c r="D711" s="235" t="s">
        <v>180</v>
      </c>
      <c r="E711" s="252" t="s">
        <v>1</v>
      </c>
      <c r="F711" s="253" t="s">
        <v>1015</v>
      </c>
      <c r="G711" s="251"/>
      <c r="H711" s="254">
        <v>11.5</v>
      </c>
      <c r="I711" s="255"/>
      <c r="J711" s="251"/>
      <c r="K711" s="251"/>
      <c r="L711" s="256"/>
      <c r="M711" s="257"/>
      <c r="N711" s="258"/>
      <c r="O711" s="258"/>
      <c r="P711" s="258"/>
      <c r="Q711" s="258"/>
      <c r="R711" s="258"/>
      <c r="S711" s="258"/>
      <c r="T711" s="259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60" t="s">
        <v>180</v>
      </c>
      <c r="AU711" s="260" t="s">
        <v>177</v>
      </c>
      <c r="AV711" s="14" t="s">
        <v>177</v>
      </c>
      <c r="AW711" s="14" t="s">
        <v>30</v>
      </c>
      <c r="AX711" s="14" t="s">
        <v>73</v>
      </c>
      <c r="AY711" s="260" t="s">
        <v>169</v>
      </c>
    </row>
    <row r="712" s="15" customFormat="1">
      <c r="A712" s="15"/>
      <c r="B712" s="261"/>
      <c r="C712" s="262"/>
      <c r="D712" s="235" t="s">
        <v>180</v>
      </c>
      <c r="E712" s="263" t="s">
        <v>1</v>
      </c>
      <c r="F712" s="264" t="s">
        <v>183</v>
      </c>
      <c r="G712" s="262"/>
      <c r="H712" s="265">
        <v>11.5</v>
      </c>
      <c r="I712" s="266"/>
      <c r="J712" s="262"/>
      <c r="K712" s="262"/>
      <c r="L712" s="267"/>
      <c r="M712" s="268"/>
      <c r="N712" s="269"/>
      <c r="O712" s="269"/>
      <c r="P712" s="269"/>
      <c r="Q712" s="269"/>
      <c r="R712" s="269"/>
      <c r="S712" s="269"/>
      <c r="T712" s="270"/>
      <c r="U712" s="15"/>
      <c r="V712" s="15"/>
      <c r="W712" s="15"/>
      <c r="X712" s="15"/>
      <c r="Y712" s="15"/>
      <c r="Z712" s="15"/>
      <c r="AA712" s="15"/>
      <c r="AB712" s="15"/>
      <c r="AC712" s="15"/>
      <c r="AD712" s="15"/>
      <c r="AE712" s="15"/>
      <c r="AT712" s="271" t="s">
        <v>180</v>
      </c>
      <c r="AU712" s="271" t="s">
        <v>177</v>
      </c>
      <c r="AV712" s="15" t="s">
        <v>176</v>
      </c>
      <c r="AW712" s="15" t="s">
        <v>30</v>
      </c>
      <c r="AX712" s="15" t="s">
        <v>81</v>
      </c>
      <c r="AY712" s="271" t="s">
        <v>169</v>
      </c>
    </row>
    <row r="713" s="2" customFormat="1" ht="37.8" customHeight="1">
      <c r="A713" s="39"/>
      <c r="B713" s="40"/>
      <c r="C713" s="272" t="s">
        <v>1020</v>
      </c>
      <c r="D713" s="272" t="s">
        <v>258</v>
      </c>
      <c r="E713" s="273" t="s">
        <v>1016</v>
      </c>
      <c r="F713" s="274" t="s">
        <v>1017</v>
      </c>
      <c r="G713" s="275" t="s">
        <v>245</v>
      </c>
      <c r="H713" s="276">
        <v>27.600000000000001</v>
      </c>
      <c r="I713" s="277"/>
      <c r="J713" s="278">
        <f>ROUND(I713*H713,2)</f>
        <v>0</v>
      </c>
      <c r="K713" s="279"/>
      <c r="L713" s="280"/>
      <c r="M713" s="281" t="s">
        <v>1</v>
      </c>
      <c r="N713" s="282" t="s">
        <v>41</v>
      </c>
      <c r="O713" s="93"/>
      <c r="P713" s="231">
        <f>O713*H713</f>
        <v>0</v>
      </c>
      <c r="Q713" s="231">
        <v>6.9999999999999994E-05</v>
      </c>
      <c r="R713" s="231">
        <f>Q713*H713</f>
        <v>0.0019319999999999999</v>
      </c>
      <c r="S713" s="231">
        <v>0</v>
      </c>
      <c r="T713" s="232">
        <f>S713*H713</f>
        <v>0</v>
      </c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R713" s="233" t="s">
        <v>261</v>
      </c>
      <c r="AT713" s="233" t="s">
        <v>258</v>
      </c>
      <c r="AU713" s="233" t="s">
        <v>177</v>
      </c>
      <c r="AY713" s="18" t="s">
        <v>169</v>
      </c>
      <c r="BE713" s="234">
        <f>IF(N713="základní",J713,0)</f>
        <v>0</v>
      </c>
      <c r="BF713" s="234">
        <f>IF(N713="snížená",J713,0)</f>
        <v>0</v>
      </c>
      <c r="BG713" s="234">
        <f>IF(N713="zákl. přenesená",J713,0)</f>
        <v>0</v>
      </c>
      <c r="BH713" s="234">
        <f>IF(N713="sníž. přenesená",J713,0)</f>
        <v>0</v>
      </c>
      <c r="BI713" s="234">
        <f>IF(N713="nulová",J713,0)</f>
        <v>0</v>
      </c>
      <c r="BJ713" s="18" t="s">
        <v>178</v>
      </c>
      <c r="BK713" s="234">
        <f>ROUND(I713*H713,2)</f>
        <v>0</v>
      </c>
      <c r="BL713" s="18" t="s">
        <v>217</v>
      </c>
      <c r="BM713" s="233" t="s">
        <v>1023</v>
      </c>
    </row>
    <row r="714" s="2" customFormat="1">
      <c r="A714" s="39"/>
      <c r="B714" s="40"/>
      <c r="C714" s="41"/>
      <c r="D714" s="235" t="s">
        <v>179</v>
      </c>
      <c r="E714" s="41"/>
      <c r="F714" s="236" t="s">
        <v>1017</v>
      </c>
      <c r="G714" s="41"/>
      <c r="H714" s="41"/>
      <c r="I714" s="237"/>
      <c r="J714" s="41"/>
      <c r="K714" s="41"/>
      <c r="L714" s="45"/>
      <c r="M714" s="238"/>
      <c r="N714" s="239"/>
      <c r="O714" s="93"/>
      <c r="P714" s="93"/>
      <c r="Q714" s="93"/>
      <c r="R714" s="93"/>
      <c r="S714" s="93"/>
      <c r="T714" s="94"/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T714" s="18" t="s">
        <v>179</v>
      </c>
      <c r="AU714" s="18" t="s">
        <v>177</v>
      </c>
    </row>
    <row r="715" s="14" customFormat="1">
      <c r="A715" s="14"/>
      <c r="B715" s="250"/>
      <c r="C715" s="251"/>
      <c r="D715" s="235" t="s">
        <v>180</v>
      </c>
      <c r="E715" s="252" t="s">
        <v>1</v>
      </c>
      <c r="F715" s="253" t="s">
        <v>1019</v>
      </c>
      <c r="G715" s="251"/>
      <c r="H715" s="254">
        <v>27.600000000000001</v>
      </c>
      <c r="I715" s="255"/>
      <c r="J715" s="251"/>
      <c r="K715" s="251"/>
      <c r="L715" s="256"/>
      <c r="M715" s="257"/>
      <c r="N715" s="258"/>
      <c r="O715" s="258"/>
      <c r="P715" s="258"/>
      <c r="Q715" s="258"/>
      <c r="R715" s="258"/>
      <c r="S715" s="258"/>
      <c r="T715" s="259"/>
      <c r="U715" s="14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T715" s="260" t="s">
        <v>180</v>
      </c>
      <c r="AU715" s="260" t="s">
        <v>177</v>
      </c>
      <c r="AV715" s="14" t="s">
        <v>177</v>
      </c>
      <c r="AW715" s="14" t="s">
        <v>30</v>
      </c>
      <c r="AX715" s="14" t="s">
        <v>73</v>
      </c>
      <c r="AY715" s="260" t="s">
        <v>169</v>
      </c>
    </row>
    <row r="716" s="15" customFormat="1">
      <c r="A716" s="15"/>
      <c r="B716" s="261"/>
      <c r="C716" s="262"/>
      <c r="D716" s="235" t="s">
        <v>180</v>
      </c>
      <c r="E716" s="263" t="s">
        <v>1</v>
      </c>
      <c r="F716" s="264" t="s">
        <v>183</v>
      </c>
      <c r="G716" s="262"/>
      <c r="H716" s="265">
        <v>27.600000000000001</v>
      </c>
      <c r="I716" s="266"/>
      <c r="J716" s="262"/>
      <c r="K716" s="262"/>
      <c r="L716" s="267"/>
      <c r="M716" s="268"/>
      <c r="N716" s="269"/>
      <c r="O716" s="269"/>
      <c r="P716" s="269"/>
      <c r="Q716" s="269"/>
      <c r="R716" s="269"/>
      <c r="S716" s="269"/>
      <c r="T716" s="270"/>
      <c r="U716" s="15"/>
      <c r="V716" s="15"/>
      <c r="W716" s="15"/>
      <c r="X716" s="15"/>
      <c r="Y716" s="15"/>
      <c r="Z716" s="15"/>
      <c r="AA716" s="15"/>
      <c r="AB716" s="15"/>
      <c r="AC716" s="15"/>
      <c r="AD716" s="15"/>
      <c r="AE716" s="15"/>
      <c r="AT716" s="271" t="s">
        <v>180</v>
      </c>
      <c r="AU716" s="271" t="s">
        <v>177</v>
      </c>
      <c r="AV716" s="15" t="s">
        <v>176</v>
      </c>
      <c r="AW716" s="15" t="s">
        <v>30</v>
      </c>
      <c r="AX716" s="15" t="s">
        <v>81</v>
      </c>
      <c r="AY716" s="271" t="s">
        <v>169</v>
      </c>
    </row>
    <row r="717" s="2" customFormat="1" ht="24.15" customHeight="1">
      <c r="A717" s="39"/>
      <c r="B717" s="40"/>
      <c r="C717" s="221" t="s">
        <v>612</v>
      </c>
      <c r="D717" s="221" t="s">
        <v>172</v>
      </c>
      <c r="E717" s="222" t="s">
        <v>1021</v>
      </c>
      <c r="F717" s="223" t="s">
        <v>1022</v>
      </c>
      <c r="G717" s="224" t="s">
        <v>186</v>
      </c>
      <c r="H717" s="225">
        <v>1</v>
      </c>
      <c r="I717" s="226"/>
      <c r="J717" s="227">
        <f>ROUND(I717*H717,2)</f>
        <v>0</v>
      </c>
      <c r="K717" s="228"/>
      <c r="L717" s="45"/>
      <c r="M717" s="229" t="s">
        <v>1</v>
      </c>
      <c r="N717" s="230" t="s">
        <v>41</v>
      </c>
      <c r="O717" s="93"/>
      <c r="P717" s="231">
        <f>O717*H717</f>
        <v>0</v>
      </c>
      <c r="Q717" s="231">
        <v>0</v>
      </c>
      <c r="R717" s="231">
        <f>Q717*H717</f>
        <v>0</v>
      </c>
      <c r="S717" s="231">
        <v>0</v>
      </c>
      <c r="T717" s="232">
        <f>S717*H717</f>
        <v>0</v>
      </c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R717" s="233" t="s">
        <v>217</v>
      </c>
      <c r="AT717" s="233" t="s">
        <v>172</v>
      </c>
      <c r="AU717" s="233" t="s">
        <v>177</v>
      </c>
      <c r="AY717" s="18" t="s">
        <v>169</v>
      </c>
      <c r="BE717" s="234">
        <f>IF(N717="základní",J717,0)</f>
        <v>0</v>
      </c>
      <c r="BF717" s="234">
        <f>IF(N717="snížená",J717,0)</f>
        <v>0</v>
      </c>
      <c r="BG717" s="234">
        <f>IF(N717="zákl. přenesená",J717,0)</f>
        <v>0</v>
      </c>
      <c r="BH717" s="234">
        <f>IF(N717="sníž. přenesená",J717,0)</f>
        <v>0</v>
      </c>
      <c r="BI717" s="234">
        <f>IF(N717="nulová",J717,0)</f>
        <v>0</v>
      </c>
      <c r="BJ717" s="18" t="s">
        <v>178</v>
      </c>
      <c r="BK717" s="234">
        <f>ROUND(I717*H717,2)</f>
        <v>0</v>
      </c>
      <c r="BL717" s="18" t="s">
        <v>217</v>
      </c>
      <c r="BM717" s="233" t="s">
        <v>1026</v>
      </c>
    </row>
    <row r="718" s="2" customFormat="1">
      <c r="A718" s="39"/>
      <c r="B718" s="40"/>
      <c r="C718" s="41"/>
      <c r="D718" s="235" t="s">
        <v>179</v>
      </c>
      <c r="E718" s="41"/>
      <c r="F718" s="236" t="s">
        <v>1022</v>
      </c>
      <c r="G718" s="41"/>
      <c r="H718" s="41"/>
      <c r="I718" s="237"/>
      <c r="J718" s="41"/>
      <c r="K718" s="41"/>
      <c r="L718" s="45"/>
      <c r="M718" s="238"/>
      <c r="N718" s="239"/>
      <c r="O718" s="93"/>
      <c r="P718" s="93"/>
      <c r="Q718" s="93"/>
      <c r="R718" s="93"/>
      <c r="S718" s="93"/>
      <c r="T718" s="94"/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T718" s="18" t="s">
        <v>179</v>
      </c>
      <c r="AU718" s="18" t="s">
        <v>177</v>
      </c>
    </row>
    <row r="719" s="2" customFormat="1" ht="24.15" customHeight="1">
      <c r="A719" s="39"/>
      <c r="B719" s="40"/>
      <c r="C719" s="272" t="s">
        <v>1027</v>
      </c>
      <c r="D719" s="272" t="s">
        <v>258</v>
      </c>
      <c r="E719" s="273" t="s">
        <v>1024</v>
      </c>
      <c r="F719" s="274" t="s">
        <v>1025</v>
      </c>
      <c r="G719" s="275" t="s">
        <v>186</v>
      </c>
      <c r="H719" s="276">
        <v>1</v>
      </c>
      <c r="I719" s="277"/>
      <c r="J719" s="278">
        <f>ROUND(I719*H719,2)</f>
        <v>0</v>
      </c>
      <c r="K719" s="279"/>
      <c r="L719" s="280"/>
      <c r="M719" s="281" t="s">
        <v>1</v>
      </c>
      <c r="N719" s="282" t="s">
        <v>41</v>
      </c>
      <c r="O719" s="93"/>
      <c r="P719" s="231">
        <f>O719*H719</f>
        <v>0</v>
      </c>
      <c r="Q719" s="231">
        <v>0</v>
      </c>
      <c r="R719" s="231">
        <f>Q719*H719</f>
        <v>0</v>
      </c>
      <c r="S719" s="231">
        <v>0</v>
      </c>
      <c r="T719" s="232">
        <f>S719*H719</f>
        <v>0</v>
      </c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R719" s="233" t="s">
        <v>261</v>
      </c>
      <c r="AT719" s="233" t="s">
        <v>258</v>
      </c>
      <c r="AU719" s="233" t="s">
        <v>177</v>
      </c>
      <c r="AY719" s="18" t="s">
        <v>169</v>
      </c>
      <c r="BE719" s="234">
        <f>IF(N719="základní",J719,0)</f>
        <v>0</v>
      </c>
      <c r="BF719" s="234">
        <f>IF(N719="snížená",J719,0)</f>
        <v>0</v>
      </c>
      <c r="BG719" s="234">
        <f>IF(N719="zákl. přenesená",J719,0)</f>
        <v>0</v>
      </c>
      <c r="BH719" s="234">
        <f>IF(N719="sníž. přenesená",J719,0)</f>
        <v>0</v>
      </c>
      <c r="BI719" s="234">
        <f>IF(N719="nulová",J719,0)</f>
        <v>0</v>
      </c>
      <c r="BJ719" s="18" t="s">
        <v>178</v>
      </c>
      <c r="BK719" s="234">
        <f>ROUND(I719*H719,2)</f>
        <v>0</v>
      </c>
      <c r="BL719" s="18" t="s">
        <v>217</v>
      </c>
      <c r="BM719" s="233" t="s">
        <v>1030</v>
      </c>
    </row>
    <row r="720" s="2" customFormat="1">
      <c r="A720" s="39"/>
      <c r="B720" s="40"/>
      <c r="C720" s="41"/>
      <c r="D720" s="235" t="s">
        <v>179</v>
      </c>
      <c r="E720" s="41"/>
      <c r="F720" s="236" t="s">
        <v>1025</v>
      </c>
      <c r="G720" s="41"/>
      <c r="H720" s="41"/>
      <c r="I720" s="237"/>
      <c r="J720" s="41"/>
      <c r="K720" s="41"/>
      <c r="L720" s="45"/>
      <c r="M720" s="238"/>
      <c r="N720" s="239"/>
      <c r="O720" s="93"/>
      <c r="P720" s="93"/>
      <c r="Q720" s="93"/>
      <c r="R720" s="93"/>
      <c r="S720" s="93"/>
      <c r="T720" s="94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T720" s="18" t="s">
        <v>179</v>
      </c>
      <c r="AU720" s="18" t="s">
        <v>177</v>
      </c>
    </row>
    <row r="721" s="2" customFormat="1" ht="24.15" customHeight="1">
      <c r="A721" s="39"/>
      <c r="B721" s="40"/>
      <c r="C721" s="221" t="s">
        <v>616</v>
      </c>
      <c r="D721" s="221" t="s">
        <v>172</v>
      </c>
      <c r="E721" s="222" t="s">
        <v>1028</v>
      </c>
      <c r="F721" s="223" t="s">
        <v>1029</v>
      </c>
      <c r="G721" s="224" t="s">
        <v>186</v>
      </c>
      <c r="H721" s="225">
        <v>7</v>
      </c>
      <c r="I721" s="226"/>
      <c r="J721" s="227">
        <f>ROUND(I721*H721,2)</f>
        <v>0</v>
      </c>
      <c r="K721" s="228"/>
      <c r="L721" s="45"/>
      <c r="M721" s="229" t="s">
        <v>1</v>
      </c>
      <c r="N721" s="230" t="s">
        <v>41</v>
      </c>
      <c r="O721" s="93"/>
      <c r="P721" s="231">
        <f>O721*H721</f>
        <v>0</v>
      </c>
      <c r="Q721" s="231">
        <v>0</v>
      </c>
      <c r="R721" s="231">
        <f>Q721*H721</f>
        <v>0</v>
      </c>
      <c r="S721" s="231">
        <v>0</v>
      </c>
      <c r="T721" s="232">
        <f>S721*H721</f>
        <v>0</v>
      </c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R721" s="233" t="s">
        <v>217</v>
      </c>
      <c r="AT721" s="233" t="s">
        <v>172</v>
      </c>
      <c r="AU721" s="233" t="s">
        <v>177</v>
      </c>
      <c r="AY721" s="18" t="s">
        <v>169</v>
      </c>
      <c r="BE721" s="234">
        <f>IF(N721="základní",J721,0)</f>
        <v>0</v>
      </c>
      <c r="BF721" s="234">
        <f>IF(N721="snížená",J721,0)</f>
        <v>0</v>
      </c>
      <c r="BG721" s="234">
        <f>IF(N721="zákl. přenesená",J721,0)</f>
        <v>0</v>
      </c>
      <c r="BH721" s="234">
        <f>IF(N721="sníž. přenesená",J721,0)</f>
        <v>0</v>
      </c>
      <c r="BI721" s="234">
        <f>IF(N721="nulová",J721,0)</f>
        <v>0</v>
      </c>
      <c r="BJ721" s="18" t="s">
        <v>178</v>
      </c>
      <c r="BK721" s="234">
        <f>ROUND(I721*H721,2)</f>
        <v>0</v>
      </c>
      <c r="BL721" s="18" t="s">
        <v>217</v>
      </c>
      <c r="BM721" s="233" t="s">
        <v>1033</v>
      </c>
    </row>
    <row r="722" s="2" customFormat="1">
      <c r="A722" s="39"/>
      <c r="B722" s="40"/>
      <c r="C722" s="41"/>
      <c r="D722" s="235" t="s">
        <v>179</v>
      </c>
      <c r="E722" s="41"/>
      <c r="F722" s="236" t="s">
        <v>1029</v>
      </c>
      <c r="G722" s="41"/>
      <c r="H722" s="41"/>
      <c r="I722" s="237"/>
      <c r="J722" s="41"/>
      <c r="K722" s="41"/>
      <c r="L722" s="45"/>
      <c r="M722" s="238"/>
      <c r="N722" s="239"/>
      <c r="O722" s="93"/>
      <c r="P722" s="93"/>
      <c r="Q722" s="93"/>
      <c r="R722" s="93"/>
      <c r="S722" s="93"/>
      <c r="T722" s="94"/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T722" s="18" t="s">
        <v>179</v>
      </c>
      <c r="AU722" s="18" t="s">
        <v>177</v>
      </c>
    </row>
    <row r="723" s="2" customFormat="1" ht="24.15" customHeight="1">
      <c r="A723" s="39"/>
      <c r="B723" s="40"/>
      <c r="C723" s="272" t="s">
        <v>1034</v>
      </c>
      <c r="D723" s="272" t="s">
        <v>258</v>
      </c>
      <c r="E723" s="273" t="s">
        <v>1031</v>
      </c>
      <c r="F723" s="274" t="s">
        <v>1032</v>
      </c>
      <c r="G723" s="275" t="s">
        <v>186</v>
      </c>
      <c r="H723" s="276">
        <v>7</v>
      </c>
      <c r="I723" s="277"/>
      <c r="J723" s="278">
        <f>ROUND(I723*H723,2)</f>
        <v>0</v>
      </c>
      <c r="K723" s="279"/>
      <c r="L723" s="280"/>
      <c r="M723" s="281" t="s">
        <v>1</v>
      </c>
      <c r="N723" s="282" t="s">
        <v>41</v>
      </c>
      <c r="O723" s="93"/>
      <c r="P723" s="231">
        <f>O723*H723</f>
        <v>0</v>
      </c>
      <c r="Q723" s="231">
        <v>4.0000000000000003E-05</v>
      </c>
      <c r="R723" s="231">
        <f>Q723*H723</f>
        <v>0.00028000000000000003</v>
      </c>
      <c r="S723" s="231">
        <v>0</v>
      </c>
      <c r="T723" s="232">
        <f>S723*H723</f>
        <v>0</v>
      </c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R723" s="233" t="s">
        <v>261</v>
      </c>
      <c r="AT723" s="233" t="s">
        <v>258</v>
      </c>
      <c r="AU723" s="233" t="s">
        <v>177</v>
      </c>
      <c r="AY723" s="18" t="s">
        <v>169</v>
      </c>
      <c r="BE723" s="234">
        <f>IF(N723="základní",J723,0)</f>
        <v>0</v>
      </c>
      <c r="BF723" s="234">
        <f>IF(N723="snížená",J723,0)</f>
        <v>0</v>
      </c>
      <c r="BG723" s="234">
        <f>IF(N723="zákl. přenesená",J723,0)</f>
        <v>0</v>
      </c>
      <c r="BH723" s="234">
        <f>IF(N723="sníž. přenesená",J723,0)</f>
        <v>0</v>
      </c>
      <c r="BI723" s="234">
        <f>IF(N723="nulová",J723,0)</f>
        <v>0</v>
      </c>
      <c r="BJ723" s="18" t="s">
        <v>178</v>
      </c>
      <c r="BK723" s="234">
        <f>ROUND(I723*H723,2)</f>
        <v>0</v>
      </c>
      <c r="BL723" s="18" t="s">
        <v>217</v>
      </c>
      <c r="BM723" s="233" t="s">
        <v>1037</v>
      </c>
    </row>
    <row r="724" s="2" customFormat="1">
      <c r="A724" s="39"/>
      <c r="B724" s="40"/>
      <c r="C724" s="41"/>
      <c r="D724" s="235" t="s">
        <v>179</v>
      </c>
      <c r="E724" s="41"/>
      <c r="F724" s="236" t="s">
        <v>1032</v>
      </c>
      <c r="G724" s="41"/>
      <c r="H724" s="41"/>
      <c r="I724" s="237"/>
      <c r="J724" s="41"/>
      <c r="K724" s="41"/>
      <c r="L724" s="45"/>
      <c r="M724" s="238"/>
      <c r="N724" s="239"/>
      <c r="O724" s="93"/>
      <c r="P724" s="93"/>
      <c r="Q724" s="93"/>
      <c r="R724" s="93"/>
      <c r="S724" s="93"/>
      <c r="T724" s="94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T724" s="18" t="s">
        <v>179</v>
      </c>
      <c r="AU724" s="18" t="s">
        <v>177</v>
      </c>
    </row>
    <row r="725" s="2" customFormat="1" ht="37.8" customHeight="1">
      <c r="A725" s="39"/>
      <c r="B725" s="40"/>
      <c r="C725" s="221" t="s">
        <v>1038</v>
      </c>
      <c r="D725" s="221" t="s">
        <v>172</v>
      </c>
      <c r="E725" s="222" t="s">
        <v>1035</v>
      </c>
      <c r="F725" s="223" t="s">
        <v>1036</v>
      </c>
      <c r="G725" s="224" t="s">
        <v>186</v>
      </c>
      <c r="H725" s="225">
        <v>1</v>
      </c>
      <c r="I725" s="226"/>
      <c r="J725" s="227">
        <f>ROUND(I725*H725,2)</f>
        <v>0</v>
      </c>
      <c r="K725" s="228"/>
      <c r="L725" s="45"/>
      <c r="M725" s="229" t="s">
        <v>1</v>
      </c>
      <c r="N725" s="230" t="s">
        <v>41</v>
      </c>
      <c r="O725" s="93"/>
      <c r="P725" s="231">
        <f>O725*H725</f>
        <v>0</v>
      </c>
      <c r="Q725" s="231">
        <v>0</v>
      </c>
      <c r="R725" s="231">
        <f>Q725*H725</f>
        <v>0</v>
      </c>
      <c r="S725" s="231">
        <v>0</v>
      </c>
      <c r="T725" s="232">
        <f>S725*H725</f>
        <v>0</v>
      </c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R725" s="233" t="s">
        <v>217</v>
      </c>
      <c r="AT725" s="233" t="s">
        <v>172</v>
      </c>
      <c r="AU725" s="233" t="s">
        <v>177</v>
      </c>
      <c r="AY725" s="18" t="s">
        <v>169</v>
      </c>
      <c r="BE725" s="234">
        <f>IF(N725="základní",J725,0)</f>
        <v>0</v>
      </c>
      <c r="BF725" s="234">
        <f>IF(N725="snížená",J725,0)</f>
        <v>0</v>
      </c>
      <c r="BG725" s="234">
        <f>IF(N725="zákl. přenesená",J725,0)</f>
        <v>0</v>
      </c>
      <c r="BH725" s="234">
        <f>IF(N725="sníž. přenesená",J725,0)</f>
        <v>0</v>
      </c>
      <c r="BI725" s="234">
        <f>IF(N725="nulová",J725,0)</f>
        <v>0</v>
      </c>
      <c r="BJ725" s="18" t="s">
        <v>178</v>
      </c>
      <c r="BK725" s="234">
        <f>ROUND(I725*H725,2)</f>
        <v>0</v>
      </c>
      <c r="BL725" s="18" t="s">
        <v>217</v>
      </c>
      <c r="BM725" s="233" t="s">
        <v>1041</v>
      </c>
    </row>
    <row r="726" s="2" customFormat="1">
      <c r="A726" s="39"/>
      <c r="B726" s="40"/>
      <c r="C726" s="41"/>
      <c r="D726" s="235" t="s">
        <v>179</v>
      </c>
      <c r="E726" s="41"/>
      <c r="F726" s="236" t="s">
        <v>1036</v>
      </c>
      <c r="G726" s="41"/>
      <c r="H726" s="41"/>
      <c r="I726" s="237"/>
      <c r="J726" s="41"/>
      <c r="K726" s="41"/>
      <c r="L726" s="45"/>
      <c r="M726" s="238"/>
      <c r="N726" s="239"/>
      <c r="O726" s="93"/>
      <c r="P726" s="93"/>
      <c r="Q726" s="93"/>
      <c r="R726" s="93"/>
      <c r="S726" s="93"/>
      <c r="T726" s="94"/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T726" s="18" t="s">
        <v>179</v>
      </c>
      <c r="AU726" s="18" t="s">
        <v>177</v>
      </c>
    </row>
    <row r="727" s="2" customFormat="1" ht="21.75" customHeight="1">
      <c r="A727" s="39"/>
      <c r="B727" s="40"/>
      <c r="C727" s="272" t="s">
        <v>1042</v>
      </c>
      <c r="D727" s="272" t="s">
        <v>258</v>
      </c>
      <c r="E727" s="273" t="s">
        <v>1039</v>
      </c>
      <c r="F727" s="274" t="s">
        <v>1040</v>
      </c>
      <c r="G727" s="275" t="s">
        <v>186</v>
      </c>
      <c r="H727" s="276">
        <v>1</v>
      </c>
      <c r="I727" s="277"/>
      <c r="J727" s="278">
        <f>ROUND(I727*H727,2)</f>
        <v>0</v>
      </c>
      <c r="K727" s="279"/>
      <c r="L727" s="280"/>
      <c r="M727" s="281" t="s">
        <v>1</v>
      </c>
      <c r="N727" s="282" t="s">
        <v>41</v>
      </c>
      <c r="O727" s="93"/>
      <c r="P727" s="231">
        <f>O727*H727</f>
        <v>0</v>
      </c>
      <c r="Q727" s="231">
        <v>1.0000000000000001E-05</v>
      </c>
      <c r="R727" s="231">
        <f>Q727*H727</f>
        <v>1.0000000000000001E-05</v>
      </c>
      <c r="S727" s="231">
        <v>0</v>
      </c>
      <c r="T727" s="232">
        <f>S727*H727</f>
        <v>0</v>
      </c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R727" s="233" t="s">
        <v>261</v>
      </c>
      <c r="AT727" s="233" t="s">
        <v>258</v>
      </c>
      <c r="AU727" s="233" t="s">
        <v>177</v>
      </c>
      <c r="AY727" s="18" t="s">
        <v>169</v>
      </c>
      <c r="BE727" s="234">
        <f>IF(N727="základní",J727,0)</f>
        <v>0</v>
      </c>
      <c r="BF727" s="234">
        <f>IF(N727="snížená",J727,0)</f>
        <v>0</v>
      </c>
      <c r="BG727" s="234">
        <f>IF(N727="zákl. přenesená",J727,0)</f>
        <v>0</v>
      </c>
      <c r="BH727" s="234">
        <f>IF(N727="sníž. přenesená",J727,0)</f>
        <v>0</v>
      </c>
      <c r="BI727" s="234">
        <f>IF(N727="nulová",J727,0)</f>
        <v>0</v>
      </c>
      <c r="BJ727" s="18" t="s">
        <v>178</v>
      </c>
      <c r="BK727" s="234">
        <f>ROUND(I727*H727,2)</f>
        <v>0</v>
      </c>
      <c r="BL727" s="18" t="s">
        <v>217</v>
      </c>
      <c r="BM727" s="233" t="s">
        <v>1045</v>
      </c>
    </row>
    <row r="728" s="2" customFormat="1">
      <c r="A728" s="39"/>
      <c r="B728" s="40"/>
      <c r="C728" s="41"/>
      <c r="D728" s="235" t="s">
        <v>179</v>
      </c>
      <c r="E728" s="41"/>
      <c r="F728" s="236" t="s">
        <v>1040</v>
      </c>
      <c r="G728" s="41"/>
      <c r="H728" s="41"/>
      <c r="I728" s="237"/>
      <c r="J728" s="41"/>
      <c r="K728" s="41"/>
      <c r="L728" s="45"/>
      <c r="M728" s="238"/>
      <c r="N728" s="239"/>
      <c r="O728" s="93"/>
      <c r="P728" s="93"/>
      <c r="Q728" s="93"/>
      <c r="R728" s="93"/>
      <c r="S728" s="93"/>
      <c r="T728" s="94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T728" s="18" t="s">
        <v>179</v>
      </c>
      <c r="AU728" s="18" t="s">
        <v>177</v>
      </c>
    </row>
    <row r="729" s="2" customFormat="1" ht="24.15" customHeight="1">
      <c r="A729" s="39"/>
      <c r="B729" s="40"/>
      <c r="C729" s="221" t="s">
        <v>1046</v>
      </c>
      <c r="D729" s="221" t="s">
        <v>172</v>
      </c>
      <c r="E729" s="222" t="s">
        <v>1043</v>
      </c>
      <c r="F729" s="223" t="s">
        <v>1044</v>
      </c>
      <c r="G729" s="224" t="s">
        <v>186</v>
      </c>
      <c r="H729" s="225">
        <v>4</v>
      </c>
      <c r="I729" s="226"/>
      <c r="J729" s="227">
        <f>ROUND(I729*H729,2)</f>
        <v>0</v>
      </c>
      <c r="K729" s="228"/>
      <c r="L729" s="45"/>
      <c r="M729" s="229" t="s">
        <v>1</v>
      </c>
      <c r="N729" s="230" t="s">
        <v>41</v>
      </c>
      <c r="O729" s="93"/>
      <c r="P729" s="231">
        <f>O729*H729</f>
        <v>0</v>
      </c>
      <c r="Q729" s="231">
        <v>0</v>
      </c>
      <c r="R729" s="231">
        <f>Q729*H729</f>
        <v>0</v>
      </c>
      <c r="S729" s="231">
        <v>0</v>
      </c>
      <c r="T729" s="232">
        <f>S729*H729</f>
        <v>0</v>
      </c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R729" s="233" t="s">
        <v>217</v>
      </c>
      <c r="AT729" s="233" t="s">
        <v>172</v>
      </c>
      <c r="AU729" s="233" t="s">
        <v>177</v>
      </c>
      <c r="AY729" s="18" t="s">
        <v>169</v>
      </c>
      <c r="BE729" s="234">
        <f>IF(N729="základní",J729,0)</f>
        <v>0</v>
      </c>
      <c r="BF729" s="234">
        <f>IF(N729="snížená",J729,0)</f>
        <v>0</v>
      </c>
      <c r="BG729" s="234">
        <f>IF(N729="zákl. přenesená",J729,0)</f>
        <v>0</v>
      </c>
      <c r="BH729" s="234">
        <f>IF(N729="sníž. přenesená",J729,0)</f>
        <v>0</v>
      </c>
      <c r="BI729" s="234">
        <f>IF(N729="nulová",J729,0)</f>
        <v>0</v>
      </c>
      <c r="BJ729" s="18" t="s">
        <v>178</v>
      </c>
      <c r="BK729" s="234">
        <f>ROUND(I729*H729,2)</f>
        <v>0</v>
      </c>
      <c r="BL729" s="18" t="s">
        <v>217</v>
      </c>
      <c r="BM729" s="233" t="s">
        <v>1049</v>
      </c>
    </row>
    <row r="730" s="2" customFormat="1">
      <c r="A730" s="39"/>
      <c r="B730" s="40"/>
      <c r="C730" s="41"/>
      <c r="D730" s="235" t="s">
        <v>179</v>
      </c>
      <c r="E730" s="41"/>
      <c r="F730" s="236" t="s">
        <v>1044</v>
      </c>
      <c r="G730" s="41"/>
      <c r="H730" s="41"/>
      <c r="I730" s="237"/>
      <c r="J730" s="41"/>
      <c r="K730" s="41"/>
      <c r="L730" s="45"/>
      <c r="M730" s="238"/>
      <c r="N730" s="239"/>
      <c r="O730" s="93"/>
      <c r="P730" s="93"/>
      <c r="Q730" s="93"/>
      <c r="R730" s="93"/>
      <c r="S730" s="93"/>
      <c r="T730" s="94"/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T730" s="18" t="s">
        <v>179</v>
      </c>
      <c r="AU730" s="18" t="s">
        <v>177</v>
      </c>
    </row>
    <row r="731" s="2" customFormat="1" ht="24.15" customHeight="1">
      <c r="A731" s="39"/>
      <c r="B731" s="40"/>
      <c r="C731" s="272" t="s">
        <v>1050</v>
      </c>
      <c r="D731" s="272" t="s">
        <v>258</v>
      </c>
      <c r="E731" s="273" t="s">
        <v>1047</v>
      </c>
      <c r="F731" s="274" t="s">
        <v>1048</v>
      </c>
      <c r="G731" s="275" t="s">
        <v>186</v>
      </c>
      <c r="H731" s="276">
        <v>4</v>
      </c>
      <c r="I731" s="277"/>
      <c r="J731" s="278">
        <f>ROUND(I731*H731,2)</f>
        <v>0</v>
      </c>
      <c r="K731" s="279"/>
      <c r="L731" s="280"/>
      <c r="M731" s="281" t="s">
        <v>1</v>
      </c>
      <c r="N731" s="282" t="s">
        <v>41</v>
      </c>
      <c r="O731" s="93"/>
      <c r="P731" s="231">
        <f>O731*H731</f>
        <v>0</v>
      </c>
      <c r="Q731" s="231">
        <v>4.0000000000000003E-05</v>
      </c>
      <c r="R731" s="231">
        <f>Q731*H731</f>
        <v>0.00016000000000000001</v>
      </c>
      <c r="S731" s="231">
        <v>0</v>
      </c>
      <c r="T731" s="232">
        <f>S731*H731</f>
        <v>0</v>
      </c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R731" s="233" t="s">
        <v>261</v>
      </c>
      <c r="AT731" s="233" t="s">
        <v>258</v>
      </c>
      <c r="AU731" s="233" t="s">
        <v>177</v>
      </c>
      <c r="AY731" s="18" t="s">
        <v>169</v>
      </c>
      <c r="BE731" s="234">
        <f>IF(N731="základní",J731,0)</f>
        <v>0</v>
      </c>
      <c r="BF731" s="234">
        <f>IF(N731="snížená",J731,0)</f>
        <v>0</v>
      </c>
      <c r="BG731" s="234">
        <f>IF(N731="zákl. přenesená",J731,0)</f>
        <v>0</v>
      </c>
      <c r="BH731" s="234">
        <f>IF(N731="sníž. přenesená",J731,0)</f>
        <v>0</v>
      </c>
      <c r="BI731" s="234">
        <f>IF(N731="nulová",J731,0)</f>
        <v>0</v>
      </c>
      <c r="BJ731" s="18" t="s">
        <v>178</v>
      </c>
      <c r="BK731" s="234">
        <f>ROUND(I731*H731,2)</f>
        <v>0</v>
      </c>
      <c r="BL731" s="18" t="s">
        <v>217</v>
      </c>
      <c r="BM731" s="233" t="s">
        <v>1053</v>
      </c>
    </row>
    <row r="732" s="2" customFormat="1">
      <c r="A732" s="39"/>
      <c r="B732" s="40"/>
      <c r="C732" s="41"/>
      <c r="D732" s="235" t="s">
        <v>179</v>
      </c>
      <c r="E732" s="41"/>
      <c r="F732" s="236" t="s">
        <v>1048</v>
      </c>
      <c r="G732" s="41"/>
      <c r="H732" s="41"/>
      <c r="I732" s="237"/>
      <c r="J732" s="41"/>
      <c r="K732" s="41"/>
      <c r="L732" s="45"/>
      <c r="M732" s="238"/>
      <c r="N732" s="239"/>
      <c r="O732" s="93"/>
      <c r="P732" s="93"/>
      <c r="Q732" s="93"/>
      <c r="R732" s="93"/>
      <c r="S732" s="93"/>
      <c r="T732" s="94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T732" s="18" t="s">
        <v>179</v>
      </c>
      <c r="AU732" s="18" t="s">
        <v>177</v>
      </c>
    </row>
    <row r="733" s="2" customFormat="1" ht="24.15" customHeight="1">
      <c r="A733" s="39"/>
      <c r="B733" s="40"/>
      <c r="C733" s="221" t="s">
        <v>626</v>
      </c>
      <c r="D733" s="221" t="s">
        <v>172</v>
      </c>
      <c r="E733" s="222" t="s">
        <v>1051</v>
      </c>
      <c r="F733" s="223" t="s">
        <v>1052</v>
      </c>
      <c r="G733" s="224" t="s">
        <v>186</v>
      </c>
      <c r="H733" s="225">
        <v>2</v>
      </c>
      <c r="I733" s="226"/>
      <c r="J733" s="227">
        <f>ROUND(I733*H733,2)</f>
        <v>0</v>
      </c>
      <c r="K733" s="228"/>
      <c r="L733" s="45"/>
      <c r="M733" s="229" t="s">
        <v>1</v>
      </c>
      <c r="N733" s="230" t="s">
        <v>41</v>
      </c>
      <c r="O733" s="93"/>
      <c r="P733" s="231">
        <f>O733*H733</f>
        <v>0</v>
      </c>
      <c r="Q733" s="231">
        <v>0</v>
      </c>
      <c r="R733" s="231">
        <f>Q733*H733</f>
        <v>0</v>
      </c>
      <c r="S733" s="231">
        <v>0</v>
      </c>
      <c r="T733" s="232">
        <f>S733*H733</f>
        <v>0</v>
      </c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R733" s="233" t="s">
        <v>217</v>
      </c>
      <c r="AT733" s="233" t="s">
        <v>172</v>
      </c>
      <c r="AU733" s="233" t="s">
        <v>177</v>
      </c>
      <c r="AY733" s="18" t="s">
        <v>169</v>
      </c>
      <c r="BE733" s="234">
        <f>IF(N733="základní",J733,0)</f>
        <v>0</v>
      </c>
      <c r="BF733" s="234">
        <f>IF(N733="snížená",J733,0)</f>
        <v>0</v>
      </c>
      <c r="BG733" s="234">
        <f>IF(N733="zákl. přenesená",J733,0)</f>
        <v>0</v>
      </c>
      <c r="BH733" s="234">
        <f>IF(N733="sníž. přenesená",J733,0)</f>
        <v>0</v>
      </c>
      <c r="BI733" s="234">
        <f>IF(N733="nulová",J733,0)</f>
        <v>0</v>
      </c>
      <c r="BJ733" s="18" t="s">
        <v>178</v>
      </c>
      <c r="BK733" s="234">
        <f>ROUND(I733*H733,2)</f>
        <v>0</v>
      </c>
      <c r="BL733" s="18" t="s">
        <v>217</v>
      </c>
      <c r="BM733" s="233" t="s">
        <v>1056</v>
      </c>
    </row>
    <row r="734" s="2" customFormat="1">
      <c r="A734" s="39"/>
      <c r="B734" s="40"/>
      <c r="C734" s="41"/>
      <c r="D734" s="235" t="s">
        <v>179</v>
      </c>
      <c r="E734" s="41"/>
      <c r="F734" s="236" t="s">
        <v>1052</v>
      </c>
      <c r="G734" s="41"/>
      <c r="H734" s="41"/>
      <c r="I734" s="237"/>
      <c r="J734" s="41"/>
      <c r="K734" s="41"/>
      <c r="L734" s="45"/>
      <c r="M734" s="238"/>
      <c r="N734" s="239"/>
      <c r="O734" s="93"/>
      <c r="P734" s="93"/>
      <c r="Q734" s="93"/>
      <c r="R734" s="93"/>
      <c r="S734" s="93"/>
      <c r="T734" s="94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T734" s="18" t="s">
        <v>179</v>
      </c>
      <c r="AU734" s="18" t="s">
        <v>177</v>
      </c>
    </row>
    <row r="735" s="2" customFormat="1" ht="24.15" customHeight="1">
      <c r="A735" s="39"/>
      <c r="B735" s="40"/>
      <c r="C735" s="272" t="s">
        <v>1057</v>
      </c>
      <c r="D735" s="272" t="s">
        <v>258</v>
      </c>
      <c r="E735" s="273" t="s">
        <v>1054</v>
      </c>
      <c r="F735" s="274" t="s">
        <v>1055</v>
      </c>
      <c r="G735" s="275" t="s">
        <v>186</v>
      </c>
      <c r="H735" s="276">
        <v>2</v>
      </c>
      <c r="I735" s="277"/>
      <c r="J735" s="278">
        <f>ROUND(I735*H735,2)</f>
        <v>0</v>
      </c>
      <c r="K735" s="279"/>
      <c r="L735" s="280"/>
      <c r="M735" s="281" t="s">
        <v>1</v>
      </c>
      <c r="N735" s="282" t="s">
        <v>41</v>
      </c>
      <c r="O735" s="93"/>
      <c r="P735" s="231">
        <f>O735*H735</f>
        <v>0</v>
      </c>
      <c r="Q735" s="231">
        <v>6.0000000000000002E-05</v>
      </c>
      <c r="R735" s="231">
        <f>Q735*H735</f>
        <v>0.00012</v>
      </c>
      <c r="S735" s="231">
        <v>0</v>
      </c>
      <c r="T735" s="232">
        <f>S735*H735</f>
        <v>0</v>
      </c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R735" s="233" t="s">
        <v>261</v>
      </c>
      <c r="AT735" s="233" t="s">
        <v>258</v>
      </c>
      <c r="AU735" s="233" t="s">
        <v>177</v>
      </c>
      <c r="AY735" s="18" t="s">
        <v>169</v>
      </c>
      <c r="BE735" s="234">
        <f>IF(N735="základní",J735,0)</f>
        <v>0</v>
      </c>
      <c r="BF735" s="234">
        <f>IF(N735="snížená",J735,0)</f>
        <v>0</v>
      </c>
      <c r="BG735" s="234">
        <f>IF(N735="zákl. přenesená",J735,0)</f>
        <v>0</v>
      </c>
      <c r="BH735" s="234">
        <f>IF(N735="sníž. přenesená",J735,0)</f>
        <v>0</v>
      </c>
      <c r="BI735" s="234">
        <f>IF(N735="nulová",J735,0)</f>
        <v>0</v>
      </c>
      <c r="BJ735" s="18" t="s">
        <v>178</v>
      </c>
      <c r="BK735" s="234">
        <f>ROUND(I735*H735,2)</f>
        <v>0</v>
      </c>
      <c r="BL735" s="18" t="s">
        <v>217</v>
      </c>
      <c r="BM735" s="233" t="s">
        <v>1060</v>
      </c>
    </row>
    <row r="736" s="2" customFormat="1">
      <c r="A736" s="39"/>
      <c r="B736" s="40"/>
      <c r="C736" s="41"/>
      <c r="D736" s="235" t="s">
        <v>179</v>
      </c>
      <c r="E736" s="41"/>
      <c r="F736" s="236" t="s">
        <v>1055</v>
      </c>
      <c r="G736" s="41"/>
      <c r="H736" s="41"/>
      <c r="I736" s="237"/>
      <c r="J736" s="41"/>
      <c r="K736" s="41"/>
      <c r="L736" s="45"/>
      <c r="M736" s="238"/>
      <c r="N736" s="239"/>
      <c r="O736" s="93"/>
      <c r="P736" s="93"/>
      <c r="Q736" s="93"/>
      <c r="R736" s="93"/>
      <c r="S736" s="93"/>
      <c r="T736" s="94"/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T736" s="18" t="s">
        <v>179</v>
      </c>
      <c r="AU736" s="18" t="s">
        <v>177</v>
      </c>
    </row>
    <row r="737" s="2" customFormat="1" ht="33" customHeight="1">
      <c r="A737" s="39"/>
      <c r="B737" s="40"/>
      <c r="C737" s="221" t="s">
        <v>629</v>
      </c>
      <c r="D737" s="221" t="s">
        <v>172</v>
      </c>
      <c r="E737" s="222" t="s">
        <v>1058</v>
      </c>
      <c r="F737" s="223" t="s">
        <v>1059</v>
      </c>
      <c r="G737" s="224" t="s">
        <v>186</v>
      </c>
      <c r="H737" s="225">
        <v>8</v>
      </c>
      <c r="I737" s="226"/>
      <c r="J737" s="227">
        <f>ROUND(I737*H737,2)</f>
        <v>0</v>
      </c>
      <c r="K737" s="228"/>
      <c r="L737" s="45"/>
      <c r="M737" s="229" t="s">
        <v>1</v>
      </c>
      <c r="N737" s="230" t="s">
        <v>41</v>
      </c>
      <c r="O737" s="93"/>
      <c r="P737" s="231">
        <f>O737*H737</f>
        <v>0</v>
      </c>
      <c r="Q737" s="231">
        <v>0</v>
      </c>
      <c r="R737" s="231">
        <f>Q737*H737</f>
        <v>0</v>
      </c>
      <c r="S737" s="231">
        <v>4.8000000000000001E-05</v>
      </c>
      <c r="T737" s="232">
        <f>S737*H737</f>
        <v>0.00038400000000000001</v>
      </c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R737" s="233" t="s">
        <v>217</v>
      </c>
      <c r="AT737" s="233" t="s">
        <v>172</v>
      </c>
      <c r="AU737" s="233" t="s">
        <v>177</v>
      </c>
      <c r="AY737" s="18" t="s">
        <v>169</v>
      </c>
      <c r="BE737" s="234">
        <f>IF(N737="základní",J737,0)</f>
        <v>0</v>
      </c>
      <c r="BF737" s="234">
        <f>IF(N737="snížená",J737,0)</f>
        <v>0</v>
      </c>
      <c r="BG737" s="234">
        <f>IF(N737="zákl. přenesená",J737,0)</f>
        <v>0</v>
      </c>
      <c r="BH737" s="234">
        <f>IF(N737="sníž. přenesená",J737,0)</f>
        <v>0</v>
      </c>
      <c r="BI737" s="234">
        <f>IF(N737="nulová",J737,0)</f>
        <v>0</v>
      </c>
      <c r="BJ737" s="18" t="s">
        <v>178</v>
      </c>
      <c r="BK737" s="234">
        <f>ROUND(I737*H737,2)</f>
        <v>0</v>
      </c>
      <c r="BL737" s="18" t="s">
        <v>217</v>
      </c>
      <c r="BM737" s="233" t="s">
        <v>1063</v>
      </c>
    </row>
    <row r="738" s="2" customFormat="1">
      <c r="A738" s="39"/>
      <c r="B738" s="40"/>
      <c r="C738" s="41"/>
      <c r="D738" s="235" t="s">
        <v>179</v>
      </c>
      <c r="E738" s="41"/>
      <c r="F738" s="236" t="s">
        <v>1059</v>
      </c>
      <c r="G738" s="41"/>
      <c r="H738" s="41"/>
      <c r="I738" s="237"/>
      <c r="J738" s="41"/>
      <c r="K738" s="41"/>
      <c r="L738" s="45"/>
      <c r="M738" s="238"/>
      <c r="N738" s="239"/>
      <c r="O738" s="93"/>
      <c r="P738" s="93"/>
      <c r="Q738" s="93"/>
      <c r="R738" s="93"/>
      <c r="S738" s="93"/>
      <c r="T738" s="94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T738" s="18" t="s">
        <v>179</v>
      </c>
      <c r="AU738" s="18" t="s">
        <v>177</v>
      </c>
    </row>
    <row r="739" s="2" customFormat="1" ht="24.15" customHeight="1">
      <c r="A739" s="39"/>
      <c r="B739" s="40"/>
      <c r="C739" s="221" t="s">
        <v>1065</v>
      </c>
      <c r="D739" s="221" t="s">
        <v>172</v>
      </c>
      <c r="E739" s="222" t="s">
        <v>1061</v>
      </c>
      <c r="F739" s="223" t="s">
        <v>1062</v>
      </c>
      <c r="G739" s="224" t="s">
        <v>186</v>
      </c>
      <c r="H739" s="225">
        <v>5</v>
      </c>
      <c r="I739" s="226"/>
      <c r="J739" s="227">
        <f>ROUND(I739*H739,2)</f>
        <v>0</v>
      </c>
      <c r="K739" s="228"/>
      <c r="L739" s="45"/>
      <c r="M739" s="229" t="s">
        <v>1</v>
      </c>
      <c r="N739" s="230" t="s">
        <v>41</v>
      </c>
      <c r="O739" s="93"/>
      <c r="P739" s="231">
        <f>O739*H739</f>
        <v>0</v>
      </c>
      <c r="Q739" s="231">
        <v>0</v>
      </c>
      <c r="R739" s="231">
        <f>Q739*H739</f>
        <v>0</v>
      </c>
      <c r="S739" s="231">
        <v>0</v>
      </c>
      <c r="T739" s="232">
        <f>S739*H739</f>
        <v>0</v>
      </c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R739" s="233" t="s">
        <v>217</v>
      </c>
      <c r="AT739" s="233" t="s">
        <v>172</v>
      </c>
      <c r="AU739" s="233" t="s">
        <v>177</v>
      </c>
      <c r="AY739" s="18" t="s">
        <v>169</v>
      </c>
      <c r="BE739" s="234">
        <f>IF(N739="základní",J739,0)</f>
        <v>0</v>
      </c>
      <c r="BF739" s="234">
        <f>IF(N739="snížená",J739,0)</f>
        <v>0</v>
      </c>
      <c r="BG739" s="234">
        <f>IF(N739="zákl. přenesená",J739,0)</f>
        <v>0</v>
      </c>
      <c r="BH739" s="234">
        <f>IF(N739="sníž. přenesená",J739,0)</f>
        <v>0</v>
      </c>
      <c r="BI739" s="234">
        <f>IF(N739="nulová",J739,0)</f>
        <v>0</v>
      </c>
      <c r="BJ739" s="18" t="s">
        <v>178</v>
      </c>
      <c r="BK739" s="234">
        <f>ROUND(I739*H739,2)</f>
        <v>0</v>
      </c>
      <c r="BL739" s="18" t="s">
        <v>217</v>
      </c>
      <c r="BM739" s="233" t="s">
        <v>1068</v>
      </c>
    </row>
    <row r="740" s="2" customFormat="1">
      <c r="A740" s="39"/>
      <c r="B740" s="40"/>
      <c r="C740" s="41"/>
      <c r="D740" s="235" t="s">
        <v>179</v>
      </c>
      <c r="E740" s="41"/>
      <c r="F740" s="236" t="s">
        <v>1062</v>
      </c>
      <c r="G740" s="41"/>
      <c r="H740" s="41"/>
      <c r="I740" s="237"/>
      <c r="J740" s="41"/>
      <c r="K740" s="41"/>
      <c r="L740" s="45"/>
      <c r="M740" s="238"/>
      <c r="N740" s="239"/>
      <c r="O740" s="93"/>
      <c r="P740" s="93"/>
      <c r="Q740" s="93"/>
      <c r="R740" s="93"/>
      <c r="S740" s="93"/>
      <c r="T740" s="94"/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T740" s="18" t="s">
        <v>179</v>
      </c>
      <c r="AU740" s="18" t="s">
        <v>177</v>
      </c>
    </row>
    <row r="741" s="14" customFormat="1">
      <c r="A741" s="14"/>
      <c r="B741" s="250"/>
      <c r="C741" s="251"/>
      <c r="D741" s="235" t="s">
        <v>180</v>
      </c>
      <c r="E741" s="252" t="s">
        <v>1</v>
      </c>
      <c r="F741" s="253" t="s">
        <v>1064</v>
      </c>
      <c r="G741" s="251"/>
      <c r="H741" s="254">
        <v>5</v>
      </c>
      <c r="I741" s="255"/>
      <c r="J741" s="251"/>
      <c r="K741" s="251"/>
      <c r="L741" s="256"/>
      <c r="M741" s="257"/>
      <c r="N741" s="258"/>
      <c r="O741" s="258"/>
      <c r="P741" s="258"/>
      <c r="Q741" s="258"/>
      <c r="R741" s="258"/>
      <c r="S741" s="258"/>
      <c r="T741" s="259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60" t="s">
        <v>180</v>
      </c>
      <c r="AU741" s="260" t="s">
        <v>177</v>
      </c>
      <c r="AV741" s="14" t="s">
        <v>177</v>
      </c>
      <c r="AW741" s="14" t="s">
        <v>30</v>
      </c>
      <c r="AX741" s="14" t="s">
        <v>73</v>
      </c>
      <c r="AY741" s="260" t="s">
        <v>169</v>
      </c>
    </row>
    <row r="742" s="15" customFormat="1">
      <c r="A742" s="15"/>
      <c r="B742" s="261"/>
      <c r="C742" s="262"/>
      <c r="D742" s="235" t="s">
        <v>180</v>
      </c>
      <c r="E742" s="263" t="s">
        <v>1</v>
      </c>
      <c r="F742" s="264" t="s">
        <v>183</v>
      </c>
      <c r="G742" s="262"/>
      <c r="H742" s="265">
        <v>5</v>
      </c>
      <c r="I742" s="266"/>
      <c r="J742" s="262"/>
      <c r="K742" s="262"/>
      <c r="L742" s="267"/>
      <c r="M742" s="268"/>
      <c r="N742" s="269"/>
      <c r="O742" s="269"/>
      <c r="P742" s="269"/>
      <c r="Q742" s="269"/>
      <c r="R742" s="269"/>
      <c r="S742" s="269"/>
      <c r="T742" s="270"/>
      <c r="U742" s="15"/>
      <c r="V742" s="15"/>
      <c r="W742" s="15"/>
      <c r="X742" s="15"/>
      <c r="Y742" s="15"/>
      <c r="Z742" s="15"/>
      <c r="AA742" s="15"/>
      <c r="AB742" s="15"/>
      <c r="AC742" s="15"/>
      <c r="AD742" s="15"/>
      <c r="AE742" s="15"/>
      <c r="AT742" s="271" t="s">
        <v>180</v>
      </c>
      <c r="AU742" s="271" t="s">
        <v>177</v>
      </c>
      <c r="AV742" s="15" t="s">
        <v>176</v>
      </c>
      <c r="AW742" s="15" t="s">
        <v>30</v>
      </c>
      <c r="AX742" s="15" t="s">
        <v>81</v>
      </c>
      <c r="AY742" s="271" t="s">
        <v>169</v>
      </c>
    </row>
    <row r="743" s="2" customFormat="1" ht="24.15" customHeight="1">
      <c r="A743" s="39"/>
      <c r="B743" s="40"/>
      <c r="C743" s="272" t="s">
        <v>633</v>
      </c>
      <c r="D743" s="272" t="s">
        <v>258</v>
      </c>
      <c r="E743" s="273" t="s">
        <v>1066</v>
      </c>
      <c r="F743" s="274" t="s">
        <v>1067</v>
      </c>
      <c r="G743" s="275" t="s">
        <v>186</v>
      </c>
      <c r="H743" s="276">
        <v>4</v>
      </c>
      <c r="I743" s="277"/>
      <c r="J743" s="278">
        <f>ROUND(I743*H743,2)</f>
        <v>0</v>
      </c>
      <c r="K743" s="279"/>
      <c r="L743" s="280"/>
      <c r="M743" s="281" t="s">
        <v>1</v>
      </c>
      <c r="N743" s="282" t="s">
        <v>41</v>
      </c>
      <c r="O743" s="93"/>
      <c r="P743" s="231">
        <f>O743*H743</f>
        <v>0</v>
      </c>
      <c r="Q743" s="231">
        <v>6.9999999999999994E-05</v>
      </c>
      <c r="R743" s="231">
        <f>Q743*H743</f>
        <v>0.00027999999999999998</v>
      </c>
      <c r="S743" s="231">
        <v>0</v>
      </c>
      <c r="T743" s="232">
        <f>S743*H743</f>
        <v>0</v>
      </c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R743" s="233" t="s">
        <v>261</v>
      </c>
      <c r="AT743" s="233" t="s">
        <v>258</v>
      </c>
      <c r="AU743" s="233" t="s">
        <v>177</v>
      </c>
      <c r="AY743" s="18" t="s">
        <v>169</v>
      </c>
      <c r="BE743" s="234">
        <f>IF(N743="základní",J743,0)</f>
        <v>0</v>
      </c>
      <c r="BF743" s="234">
        <f>IF(N743="snížená",J743,0)</f>
        <v>0</v>
      </c>
      <c r="BG743" s="234">
        <f>IF(N743="zákl. přenesená",J743,0)</f>
        <v>0</v>
      </c>
      <c r="BH743" s="234">
        <f>IF(N743="sníž. přenesená",J743,0)</f>
        <v>0</v>
      </c>
      <c r="BI743" s="234">
        <f>IF(N743="nulová",J743,0)</f>
        <v>0</v>
      </c>
      <c r="BJ743" s="18" t="s">
        <v>178</v>
      </c>
      <c r="BK743" s="234">
        <f>ROUND(I743*H743,2)</f>
        <v>0</v>
      </c>
      <c r="BL743" s="18" t="s">
        <v>217</v>
      </c>
      <c r="BM743" s="233" t="s">
        <v>1071</v>
      </c>
    </row>
    <row r="744" s="2" customFormat="1">
      <c r="A744" s="39"/>
      <c r="B744" s="40"/>
      <c r="C744" s="41"/>
      <c r="D744" s="235" t="s">
        <v>179</v>
      </c>
      <c r="E744" s="41"/>
      <c r="F744" s="236" t="s">
        <v>1067</v>
      </c>
      <c r="G744" s="41"/>
      <c r="H744" s="41"/>
      <c r="I744" s="237"/>
      <c r="J744" s="41"/>
      <c r="K744" s="41"/>
      <c r="L744" s="45"/>
      <c r="M744" s="238"/>
      <c r="N744" s="239"/>
      <c r="O744" s="93"/>
      <c r="P744" s="93"/>
      <c r="Q744" s="93"/>
      <c r="R744" s="93"/>
      <c r="S744" s="93"/>
      <c r="T744" s="94"/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T744" s="18" t="s">
        <v>179</v>
      </c>
      <c r="AU744" s="18" t="s">
        <v>177</v>
      </c>
    </row>
    <row r="745" s="2" customFormat="1" ht="24.15" customHeight="1">
      <c r="A745" s="39"/>
      <c r="B745" s="40"/>
      <c r="C745" s="272" t="s">
        <v>1072</v>
      </c>
      <c r="D745" s="272" t="s">
        <v>258</v>
      </c>
      <c r="E745" s="273" t="s">
        <v>1069</v>
      </c>
      <c r="F745" s="274" t="s">
        <v>1070</v>
      </c>
      <c r="G745" s="275" t="s">
        <v>186</v>
      </c>
      <c r="H745" s="276">
        <v>1</v>
      </c>
      <c r="I745" s="277"/>
      <c r="J745" s="278">
        <f>ROUND(I745*H745,2)</f>
        <v>0</v>
      </c>
      <c r="K745" s="279"/>
      <c r="L745" s="280"/>
      <c r="M745" s="281" t="s">
        <v>1</v>
      </c>
      <c r="N745" s="282" t="s">
        <v>41</v>
      </c>
      <c r="O745" s="93"/>
      <c r="P745" s="231">
        <f>O745*H745</f>
        <v>0</v>
      </c>
      <c r="Q745" s="231">
        <v>0.00013999999999999999</v>
      </c>
      <c r="R745" s="231">
        <f>Q745*H745</f>
        <v>0.00013999999999999999</v>
      </c>
      <c r="S745" s="231">
        <v>0</v>
      </c>
      <c r="T745" s="232">
        <f>S745*H745</f>
        <v>0</v>
      </c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R745" s="233" t="s">
        <v>261</v>
      </c>
      <c r="AT745" s="233" t="s">
        <v>258</v>
      </c>
      <c r="AU745" s="233" t="s">
        <v>177</v>
      </c>
      <c r="AY745" s="18" t="s">
        <v>169</v>
      </c>
      <c r="BE745" s="234">
        <f>IF(N745="základní",J745,0)</f>
        <v>0</v>
      </c>
      <c r="BF745" s="234">
        <f>IF(N745="snížená",J745,0)</f>
        <v>0</v>
      </c>
      <c r="BG745" s="234">
        <f>IF(N745="zákl. přenesená",J745,0)</f>
        <v>0</v>
      </c>
      <c r="BH745" s="234">
        <f>IF(N745="sníž. přenesená",J745,0)</f>
        <v>0</v>
      </c>
      <c r="BI745" s="234">
        <f>IF(N745="nulová",J745,0)</f>
        <v>0</v>
      </c>
      <c r="BJ745" s="18" t="s">
        <v>178</v>
      </c>
      <c r="BK745" s="234">
        <f>ROUND(I745*H745,2)</f>
        <v>0</v>
      </c>
      <c r="BL745" s="18" t="s">
        <v>217</v>
      </c>
      <c r="BM745" s="233" t="s">
        <v>1075</v>
      </c>
    </row>
    <row r="746" s="2" customFormat="1">
      <c r="A746" s="39"/>
      <c r="B746" s="40"/>
      <c r="C746" s="41"/>
      <c r="D746" s="235" t="s">
        <v>179</v>
      </c>
      <c r="E746" s="41"/>
      <c r="F746" s="236" t="s">
        <v>1070</v>
      </c>
      <c r="G746" s="41"/>
      <c r="H746" s="41"/>
      <c r="I746" s="237"/>
      <c r="J746" s="41"/>
      <c r="K746" s="41"/>
      <c r="L746" s="45"/>
      <c r="M746" s="238"/>
      <c r="N746" s="239"/>
      <c r="O746" s="93"/>
      <c r="P746" s="93"/>
      <c r="Q746" s="93"/>
      <c r="R746" s="93"/>
      <c r="S746" s="93"/>
      <c r="T746" s="94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T746" s="18" t="s">
        <v>179</v>
      </c>
      <c r="AU746" s="18" t="s">
        <v>177</v>
      </c>
    </row>
    <row r="747" s="2" customFormat="1" ht="33" customHeight="1">
      <c r="A747" s="39"/>
      <c r="B747" s="40"/>
      <c r="C747" s="221" t="s">
        <v>636</v>
      </c>
      <c r="D747" s="221" t="s">
        <v>172</v>
      </c>
      <c r="E747" s="222" t="s">
        <v>1073</v>
      </c>
      <c r="F747" s="223" t="s">
        <v>1074</v>
      </c>
      <c r="G747" s="224" t="s">
        <v>186</v>
      </c>
      <c r="H747" s="225">
        <v>18</v>
      </c>
      <c r="I747" s="226"/>
      <c r="J747" s="227">
        <f>ROUND(I747*H747,2)</f>
        <v>0</v>
      </c>
      <c r="K747" s="228"/>
      <c r="L747" s="45"/>
      <c r="M747" s="229" t="s">
        <v>1</v>
      </c>
      <c r="N747" s="230" t="s">
        <v>41</v>
      </c>
      <c r="O747" s="93"/>
      <c r="P747" s="231">
        <f>O747*H747</f>
        <v>0</v>
      </c>
      <c r="Q747" s="231">
        <v>0</v>
      </c>
      <c r="R747" s="231">
        <f>Q747*H747</f>
        <v>0</v>
      </c>
      <c r="S747" s="231">
        <v>0</v>
      </c>
      <c r="T747" s="232">
        <f>S747*H747</f>
        <v>0</v>
      </c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R747" s="233" t="s">
        <v>217</v>
      </c>
      <c r="AT747" s="233" t="s">
        <v>172</v>
      </c>
      <c r="AU747" s="233" t="s">
        <v>177</v>
      </c>
      <c r="AY747" s="18" t="s">
        <v>169</v>
      </c>
      <c r="BE747" s="234">
        <f>IF(N747="základní",J747,0)</f>
        <v>0</v>
      </c>
      <c r="BF747" s="234">
        <f>IF(N747="snížená",J747,0)</f>
        <v>0</v>
      </c>
      <c r="BG747" s="234">
        <f>IF(N747="zákl. přenesená",J747,0)</f>
        <v>0</v>
      </c>
      <c r="BH747" s="234">
        <f>IF(N747="sníž. přenesená",J747,0)</f>
        <v>0</v>
      </c>
      <c r="BI747" s="234">
        <f>IF(N747="nulová",J747,0)</f>
        <v>0</v>
      </c>
      <c r="BJ747" s="18" t="s">
        <v>178</v>
      </c>
      <c r="BK747" s="234">
        <f>ROUND(I747*H747,2)</f>
        <v>0</v>
      </c>
      <c r="BL747" s="18" t="s">
        <v>217</v>
      </c>
      <c r="BM747" s="233" t="s">
        <v>1078</v>
      </c>
    </row>
    <row r="748" s="2" customFormat="1">
      <c r="A748" s="39"/>
      <c r="B748" s="40"/>
      <c r="C748" s="41"/>
      <c r="D748" s="235" t="s">
        <v>179</v>
      </c>
      <c r="E748" s="41"/>
      <c r="F748" s="236" t="s">
        <v>1074</v>
      </c>
      <c r="G748" s="41"/>
      <c r="H748" s="41"/>
      <c r="I748" s="237"/>
      <c r="J748" s="41"/>
      <c r="K748" s="41"/>
      <c r="L748" s="45"/>
      <c r="M748" s="238"/>
      <c r="N748" s="239"/>
      <c r="O748" s="93"/>
      <c r="P748" s="93"/>
      <c r="Q748" s="93"/>
      <c r="R748" s="93"/>
      <c r="S748" s="93"/>
      <c r="T748" s="94"/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T748" s="18" t="s">
        <v>179</v>
      </c>
      <c r="AU748" s="18" t="s">
        <v>177</v>
      </c>
    </row>
    <row r="749" s="2" customFormat="1" ht="24.15" customHeight="1">
      <c r="A749" s="39"/>
      <c r="B749" s="40"/>
      <c r="C749" s="272" t="s">
        <v>1079</v>
      </c>
      <c r="D749" s="272" t="s">
        <v>258</v>
      </c>
      <c r="E749" s="273" t="s">
        <v>1076</v>
      </c>
      <c r="F749" s="274" t="s">
        <v>1077</v>
      </c>
      <c r="G749" s="275" t="s">
        <v>186</v>
      </c>
      <c r="H749" s="276">
        <v>19</v>
      </c>
      <c r="I749" s="277"/>
      <c r="J749" s="278">
        <f>ROUND(I749*H749,2)</f>
        <v>0</v>
      </c>
      <c r="K749" s="279"/>
      <c r="L749" s="280"/>
      <c r="M749" s="281" t="s">
        <v>1</v>
      </c>
      <c r="N749" s="282" t="s">
        <v>41</v>
      </c>
      <c r="O749" s="93"/>
      <c r="P749" s="231">
        <f>O749*H749</f>
        <v>0</v>
      </c>
      <c r="Q749" s="231">
        <v>0.00010000000000000001</v>
      </c>
      <c r="R749" s="231">
        <f>Q749*H749</f>
        <v>0.0019</v>
      </c>
      <c r="S749" s="231">
        <v>0</v>
      </c>
      <c r="T749" s="232">
        <f>S749*H749</f>
        <v>0</v>
      </c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R749" s="233" t="s">
        <v>261</v>
      </c>
      <c r="AT749" s="233" t="s">
        <v>258</v>
      </c>
      <c r="AU749" s="233" t="s">
        <v>177</v>
      </c>
      <c r="AY749" s="18" t="s">
        <v>169</v>
      </c>
      <c r="BE749" s="234">
        <f>IF(N749="základní",J749,0)</f>
        <v>0</v>
      </c>
      <c r="BF749" s="234">
        <f>IF(N749="snížená",J749,0)</f>
        <v>0</v>
      </c>
      <c r="BG749" s="234">
        <f>IF(N749="zákl. přenesená",J749,0)</f>
        <v>0</v>
      </c>
      <c r="BH749" s="234">
        <f>IF(N749="sníž. přenesená",J749,0)</f>
        <v>0</v>
      </c>
      <c r="BI749" s="234">
        <f>IF(N749="nulová",J749,0)</f>
        <v>0</v>
      </c>
      <c r="BJ749" s="18" t="s">
        <v>178</v>
      </c>
      <c r="BK749" s="234">
        <f>ROUND(I749*H749,2)</f>
        <v>0</v>
      </c>
      <c r="BL749" s="18" t="s">
        <v>217</v>
      </c>
      <c r="BM749" s="233" t="s">
        <v>1082</v>
      </c>
    </row>
    <row r="750" s="2" customFormat="1">
      <c r="A750" s="39"/>
      <c r="B750" s="40"/>
      <c r="C750" s="41"/>
      <c r="D750" s="235" t="s">
        <v>179</v>
      </c>
      <c r="E750" s="41"/>
      <c r="F750" s="236" t="s">
        <v>1077</v>
      </c>
      <c r="G750" s="41"/>
      <c r="H750" s="41"/>
      <c r="I750" s="237"/>
      <c r="J750" s="41"/>
      <c r="K750" s="41"/>
      <c r="L750" s="45"/>
      <c r="M750" s="238"/>
      <c r="N750" s="239"/>
      <c r="O750" s="93"/>
      <c r="P750" s="93"/>
      <c r="Q750" s="93"/>
      <c r="R750" s="93"/>
      <c r="S750" s="93"/>
      <c r="T750" s="94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T750" s="18" t="s">
        <v>179</v>
      </c>
      <c r="AU750" s="18" t="s">
        <v>177</v>
      </c>
    </row>
    <row r="751" s="2" customFormat="1" ht="37.8" customHeight="1">
      <c r="A751" s="39"/>
      <c r="B751" s="40"/>
      <c r="C751" s="221" t="s">
        <v>640</v>
      </c>
      <c r="D751" s="221" t="s">
        <v>172</v>
      </c>
      <c r="E751" s="222" t="s">
        <v>1080</v>
      </c>
      <c r="F751" s="223" t="s">
        <v>1081</v>
      </c>
      <c r="G751" s="224" t="s">
        <v>186</v>
      </c>
      <c r="H751" s="225">
        <v>10</v>
      </c>
      <c r="I751" s="226"/>
      <c r="J751" s="227">
        <f>ROUND(I751*H751,2)</f>
        <v>0</v>
      </c>
      <c r="K751" s="228"/>
      <c r="L751" s="45"/>
      <c r="M751" s="229" t="s">
        <v>1</v>
      </c>
      <c r="N751" s="230" t="s">
        <v>41</v>
      </c>
      <c r="O751" s="93"/>
      <c r="P751" s="231">
        <f>O751*H751</f>
        <v>0</v>
      </c>
      <c r="Q751" s="231">
        <v>0</v>
      </c>
      <c r="R751" s="231">
        <f>Q751*H751</f>
        <v>0</v>
      </c>
      <c r="S751" s="231">
        <v>4.8000000000000001E-05</v>
      </c>
      <c r="T751" s="232">
        <f>S751*H751</f>
        <v>0.00048000000000000001</v>
      </c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R751" s="233" t="s">
        <v>217</v>
      </c>
      <c r="AT751" s="233" t="s">
        <v>172</v>
      </c>
      <c r="AU751" s="233" t="s">
        <v>177</v>
      </c>
      <c r="AY751" s="18" t="s">
        <v>169</v>
      </c>
      <c r="BE751" s="234">
        <f>IF(N751="základní",J751,0)</f>
        <v>0</v>
      </c>
      <c r="BF751" s="234">
        <f>IF(N751="snížená",J751,0)</f>
        <v>0</v>
      </c>
      <c r="BG751" s="234">
        <f>IF(N751="zákl. přenesená",J751,0)</f>
        <v>0</v>
      </c>
      <c r="BH751" s="234">
        <f>IF(N751="sníž. přenesená",J751,0)</f>
        <v>0</v>
      </c>
      <c r="BI751" s="234">
        <f>IF(N751="nulová",J751,0)</f>
        <v>0</v>
      </c>
      <c r="BJ751" s="18" t="s">
        <v>178</v>
      </c>
      <c r="BK751" s="234">
        <f>ROUND(I751*H751,2)</f>
        <v>0</v>
      </c>
      <c r="BL751" s="18" t="s">
        <v>217</v>
      </c>
      <c r="BM751" s="233" t="s">
        <v>1085</v>
      </c>
    </row>
    <row r="752" s="2" customFormat="1">
      <c r="A752" s="39"/>
      <c r="B752" s="40"/>
      <c r="C752" s="41"/>
      <c r="D752" s="235" t="s">
        <v>179</v>
      </c>
      <c r="E752" s="41"/>
      <c r="F752" s="236" t="s">
        <v>1081</v>
      </c>
      <c r="G752" s="41"/>
      <c r="H752" s="41"/>
      <c r="I752" s="237"/>
      <c r="J752" s="41"/>
      <c r="K752" s="41"/>
      <c r="L752" s="45"/>
      <c r="M752" s="238"/>
      <c r="N752" s="239"/>
      <c r="O752" s="93"/>
      <c r="P752" s="93"/>
      <c r="Q752" s="93"/>
      <c r="R752" s="93"/>
      <c r="S752" s="93"/>
      <c r="T752" s="94"/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T752" s="18" t="s">
        <v>179</v>
      </c>
      <c r="AU752" s="18" t="s">
        <v>177</v>
      </c>
    </row>
    <row r="753" s="2" customFormat="1" ht="24.15" customHeight="1">
      <c r="A753" s="39"/>
      <c r="B753" s="40"/>
      <c r="C753" s="221" t="s">
        <v>1086</v>
      </c>
      <c r="D753" s="221" t="s">
        <v>172</v>
      </c>
      <c r="E753" s="222" t="s">
        <v>1083</v>
      </c>
      <c r="F753" s="223" t="s">
        <v>1084</v>
      </c>
      <c r="G753" s="224" t="s">
        <v>186</v>
      </c>
      <c r="H753" s="225">
        <v>1</v>
      </c>
      <c r="I753" s="226"/>
      <c r="J753" s="227">
        <f>ROUND(I753*H753,2)</f>
        <v>0</v>
      </c>
      <c r="K753" s="228"/>
      <c r="L753" s="45"/>
      <c r="M753" s="229" t="s">
        <v>1</v>
      </c>
      <c r="N753" s="230" t="s">
        <v>41</v>
      </c>
      <c r="O753" s="93"/>
      <c r="P753" s="231">
        <f>O753*H753</f>
        <v>0</v>
      </c>
      <c r="Q753" s="231">
        <v>0</v>
      </c>
      <c r="R753" s="231">
        <f>Q753*H753</f>
        <v>0</v>
      </c>
      <c r="S753" s="231">
        <v>0</v>
      </c>
      <c r="T753" s="232">
        <f>S753*H753</f>
        <v>0</v>
      </c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R753" s="233" t="s">
        <v>217</v>
      </c>
      <c r="AT753" s="233" t="s">
        <v>172</v>
      </c>
      <c r="AU753" s="233" t="s">
        <v>177</v>
      </c>
      <c r="AY753" s="18" t="s">
        <v>169</v>
      </c>
      <c r="BE753" s="234">
        <f>IF(N753="základní",J753,0)</f>
        <v>0</v>
      </c>
      <c r="BF753" s="234">
        <f>IF(N753="snížená",J753,0)</f>
        <v>0</v>
      </c>
      <c r="BG753" s="234">
        <f>IF(N753="zákl. přenesená",J753,0)</f>
        <v>0</v>
      </c>
      <c r="BH753" s="234">
        <f>IF(N753="sníž. přenesená",J753,0)</f>
        <v>0</v>
      </c>
      <c r="BI753" s="234">
        <f>IF(N753="nulová",J753,0)</f>
        <v>0</v>
      </c>
      <c r="BJ753" s="18" t="s">
        <v>178</v>
      </c>
      <c r="BK753" s="234">
        <f>ROUND(I753*H753,2)</f>
        <v>0</v>
      </c>
      <c r="BL753" s="18" t="s">
        <v>217</v>
      </c>
      <c r="BM753" s="233" t="s">
        <v>1089</v>
      </c>
    </row>
    <row r="754" s="2" customFormat="1">
      <c r="A754" s="39"/>
      <c r="B754" s="40"/>
      <c r="C754" s="41"/>
      <c r="D754" s="235" t="s">
        <v>179</v>
      </c>
      <c r="E754" s="41"/>
      <c r="F754" s="236" t="s">
        <v>1084</v>
      </c>
      <c r="G754" s="41"/>
      <c r="H754" s="41"/>
      <c r="I754" s="237"/>
      <c r="J754" s="41"/>
      <c r="K754" s="41"/>
      <c r="L754" s="45"/>
      <c r="M754" s="238"/>
      <c r="N754" s="239"/>
      <c r="O754" s="93"/>
      <c r="P754" s="93"/>
      <c r="Q754" s="93"/>
      <c r="R754" s="93"/>
      <c r="S754" s="93"/>
      <c r="T754" s="94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T754" s="18" t="s">
        <v>179</v>
      </c>
      <c r="AU754" s="18" t="s">
        <v>177</v>
      </c>
    </row>
    <row r="755" s="2" customFormat="1" ht="24.15" customHeight="1">
      <c r="A755" s="39"/>
      <c r="B755" s="40"/>
      <c r="C755" s="272" t="s">
        <v>643</v>
      </c>
      <c r="D755" s="272" t="s">
        <v>258</v>
      </c>
      <c r="E755" s="273" t="s">
        <v>1087</v>
      </c>
      <c r="F755" s="274" t="s">
        <v>1088</v>
      </c>
      <c r="G755" s="275" t="s">
        <v>186</v>
      </c>
      <c r="H755" s="276">
        <v>1</v>
      </c>
      <c r="I755" s="277"/>
      <c r="J755" s="278">
        <f>ROUND(I755*H755,2)</f>
        <v>0</v>
      </c>
      <c r="K755" s="279"/>
      <c r="L755" s="280"/>
      <c r="M755" s="281" t="s">
        <v>1</v>
      </c>
      <c r="N755" s="282" t="s">
        <v>41</v>
      </c>
      <c r="O755" s="93"/>
      <c r="P755" s="231">
        <f>O755*H755</f>
        <v>0</v>
      </c>
      <c r="Q755" s="231">
        <v>0.0010499999999999999</v>
      </c>
      <c r="R755" s="231">
        <f>Q755*H755</f>
        <v>0.0010499999999999999</v>
      </c>
      <c r="S755" s="231">
        <v>0</v>
      </c>
      <c r="T755" s="232">
        <f>S755*H755</f>
        <v>0</v>
      </c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R755" s="233" t="s">
        <v>261</v>
      </c>
      <c r="AT755" s="233" t="s">
        <v>258</v>
      </c>
      <c r="AU755" s="233" t="s">
        <v>177</v>
      </c>
      <c r="AY755" s="18" t="s">
        <v>169</v>
      </c>
      <c r="BE755" s="234">
        <f>IF(N755="základní",J755,0)</f>
        <v>0</v>
      </c>
      <c r="BF755" s="234">
        <f>IF(N755="snížená",J755,0)</f>
        <v>0</v>
      </c>
      <c r="BG755" s="234">
        <f>IF(N755="zákl. přenesená",J755,0)</f>
        <v>0</v>
      </c>
      <c r="BH755" s="234">
        <f>IF(N755="sníž. přenesená",J755,0)</f>
        <v>0</v>
      </c>
      <c r="BI755" s="234">
        <f>IF(N755="nulová",J755,0)</f>
        <v>0</v>
      </c>
      <c r="BJ755" s="18" t="s">
        <v>178</v>
      </c>
      <c r="BK755" s="234">
        <f>ROUND(I755*H755,2)</f>
        <v>0</v>
      </c>
      <c r="BL755" s="18" t="s">
        <v>217</v>
      </c>
      <c r="BM755" s="233" t="s">
        <v>1092</v>
      </c>
    </row>
    <row r="756" s="2" customFormat="1">
      <c r="A756" s="39"/>
      <c r="B756" s="40"/>
      <c r="C756" s="41"/>
      <c r="D756" s="235" t="s">
        <v>179</v>
      </c>
      <c r="E756" s="41"/>
      <c r="F756" s="236" t="s">
        <v>1088</v>
      </c>
      <c r="G756" s="41"/>
      <c r="H756" s="41"/>
      <c r="I756" s="237"/>
      <c r="J756" s="41"/>
      <c r="K756" s="41"/>
      <c r="L756" s="45"/>
      <c r="M756" s="238"/>
      <c r="N756" s="239"/>
      <c r="O756" s="93"/>
      <c r="P756" s="93"/>
      <c r="Q756" s="93"/>
      <c r="R756" s="93"/>
      <c r="S756" s="93"/>
      <c r="T756" s="94"/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T756" s="18" t="s">
        <v>179</v>
      </c>
      <c r="AU756" s="18" t="s">
        <v>177</v>
      </c>
    </row>
    <row r="757" s="2" customFormat="1" ht="24.15" customHeight="1">
      <c r="A757" s="39"/>
      <c r="B757" s="40"/>
      <c r="C757" s="221" t="s">
        <v>1093</v>
      </c>
      <c r="D757" s="221" t="s">
        <v>172</v>
      </c>
      <c r="E757" s="222" t="s">
        <v>1090</v>
      </c>
      <c r="F757" s="223" t="s">
        <v>1091</v>
      </c>
      <c r="G757" s="224" t="s">
        <v>186</v>
      </c>
      <c r="H757" s="225">
        <v>1</v>
      </c>
      <c r="I757" s="226"/>
      <c r="J757" s="227">
        <f>ROUND(I757*H757,2)</f>
        <v>0</v>
      </c>
      <c r="K757" s="228"/>
      <c r="L757" s="45"/>
      <c r="M757" s="229" t="s">
        <v>1</v>
      </c>
      <c r="N757" s="230" t="s">
        <v>41</v>
      </c>
      <c r="O757" s="93"/>
      <c r="P757" s="231">
        <f>O757*H757</f>
        <v>0</v>
      </c>
      <c r="Q757" s="231">
        <v>0</v>
      </c>
      <c r="R757" s="231">
        <f>Q757*H757</f>
        <v>0</v>
      </c>
      <c r="S757" s="231">
        <v>0</v>
      </c>
      <c r="T757" s="232">
        <f>S757*H757</f>
        <v>0</v>
      </c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R757" s="233" t="s">
        <v>217</v>
      </c>
      <c r="AT757" s="233" t="s">
        <v>172</v>
      </c>
      <c r="AU757" s="233" t="s">
        <v>177</v>
      </c>
      <c r="AY757" s="18" t="s">
        <v>169</v>
      </c>
      <c r="BE757" s="234">
        <f>IF(N757="základní",J757,0)</f>
        <v>0</v>
      </c>
      <c r="BF757" s="234">
        <f>IF(N757="snížená",J757,0)</f>
        <v>0</v>
      </c>
      <c r="BG757" s="234">
        <f>IF(N757="zákl. přenesená",J757,0)</f>
        <v>0</v>
      </c>
      <c r="BH757" s="234">
        <f>IF(N757="sníž. přenesená",J757,0)</f>
        <v>0</v>
      </c>
      <c r="BI757" s="234">
        <f>IF(N757="nulová",J757,0)</f>
        <v>0</v>
      </c>
      <c r="BJ757" s="18" t="s">
        <v>178</v>
      </c>
      <c r="BK757" s="234">
        <f>ROUND(I757*H757,2)</f>
        <v>0</v>
      </c>
      <c r="BL757" s="18" t="s">
        <v>217</v>
      </c>
      <c r="BM757" s="233" t="s">
        <v>1096</v>
      </c>
    </row>
    <row r="758" s="2" customFormat="1">
      <c r="A758" s="39"/>
      <c r="B758" s="40"/>
      <c r="C758" s="41"/>
      <c r="D758" s="235" t="s">
        <v>179</v>
      </c>
      <c r="E758" s="41"/>
      <c r="F758" s="236" t="s">
        <v>1091</v>
      </c>
      <c r="G758" s="41"/>
      <c r="H758" s="41"/>
      <c r="I758" s="237"/>
      <c r="J758" s="41"/>
      <c r="K758" s="41"/>
      <c r="L758" s="45"/>
      <c r="M758" s="238"/>
      <c r="N758" s="239"/>
      <c r="O758" s="93"/>
      <c r="P758" s="93"/>
      <c r="Q758" s="93"/>
      <c r="R758" s="93"/>
      <c r="S758" s="93"/>
      <c r="T758" s="94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T758" s="18" t="s">
        <v>179</v>
      </c>
      <c r="AU758" s="18" t="s">
        <v>177</v>
      </c>
    </row>
    <row r="759" s="2" customFormat="1" ht="16.5" customHeight="1">
      <c r="A759" s="39"/>
      <c r="B759" s="40"/>
      <c r="C759" s="272" t="s">
        <v>647</v>
      </c>
      <c r="D759" s="272" t="s">
        <v>258</v>
      </c>
      <c r="E759" s="273" t="s">
        <v>1094</v>
      </c>
      <c r="F759" s="274" t="s">
        <v>1095</v>
      </c>
      <c r="G759" s="275" t="s">
        <v>186</v>
      </c>
      <c r="H759" s="276">
        <v>1</v>
      </c>
      <c r="I759" s="277"/>
      <c r="J759" s="278">
        <f>ROUND(I759*H759,2)</f>
        <v>0</v>
      </c>
      <c r="K759" s="279"/>
      <c r="L759" s="280"/>
      <c r="M759" s="281" t="s">
        <v>1</v>
      </c>
      <c r="N759" s="282" t="s">
        <v>41</v>
      </c>
      <c r="O759" s="93"/>
      <c r="P759" s="231">
        <f>O759*H759</f>
        <v>0</v>
      </c>
      <c r="Q759" s="231">
        <v>0</v>
      </c>
      <c r="R759" s="231">
        <f>Q759*H759</f>
        <v>0</v>
      </c>
      <c r="S759" s="231">
        <v>0</v>
      </c>
      <c r="T759" s="232">
        <f>S759*H759</f>
        <v>0</v>
      </c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R759" s="233" t="s">
        <v>261</v>
      </c>
      <c r="AT759" s="233" t="s">
        <v>258</v>
      </c>
      <c r="AU759" s="233" t="s">
        <v>177</v>
      </c>
      <c r="AY759" s="18" t="s">
        <v>169</v>
      </c>
      <c r="BE759" s="234">
        <f>IF(N759="základní",J759,0)</f>
        <v>0</v>
      </c>
      <c r="BF759" s="234">
        <f>IF(N759="snížená",J759,0)</f>
        <v>0</v>
      </c>
      <c r="BG759" s="234">
        <f>IF(N759="zákl. přenesená",J759,0)</f>
        <v>0</v>
      </c>
      <c r="BH759" s="234">
        <f>IF(N759="sníž. přenesená",J759,0)</f>
        <v>0</v>
      </c>
      <c r="BI759" s="234">
        <f>IF(N759="nulová",J759,0)</f>
        <v>0</v>
      </c>
      <c r="BJ759" s="18" t="s">
        <v>178</v>
      </c>
      <c r="BK759" s="234">
        <f>ROUND(I759*H759,2)</f>
        <v>0</v>
      </c>
      <c r="BL759" s="18" t="s">
        <v>217</v>
      </c>
      <c r="BM759" s="233" t="s">
        <v>1099</v>
      </c>
    </row>
    <row r="760" s="2" customFormat="1">
      <c r="A760" s="39"/>
      <c r="B760" s="40"/>
      <c r="C760" s="41"/>
      <c r="D760" s="235" t="s">
        <v>179</v>
      </c>
      <c r="E760" s="41"/>
      <c r="F760" s="236" t="s">
        <v>1095</v>
      </c>
      <c r="G760" s="41"/>
      <c r="H760" s="41"/>
      <c r="I760" s="237"/>
      <c r="J760" s="41"/>
      <c r="K760" s="41"/>
      <c r="L760" s="45"/>
      <c r="M760" s="238"/>
      <c r="N760" s="239"/>
      <c r="O760" s="93"/>
      <c r="P760" s="93"/>
      <c r="Q760" s="93"/>
      <c r="R760" s="93"/>
      <c r="S760" s="93"/>
      <c r="T760" s="94"/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T760" s="18" t="s">
        <v>179</v>
      </c>
      <c r="AU760" s="18" t="s">
        <v>177</v>
      </c>
    </row>
    <row r="761" s="2" customFormat="1" ht="24.15" customHeight="1">
      <c r="A761" s="39"/>
      <c r="B761" s="40"/>
      <c r="C761" s="221" t="s">
        <v>1100</v>
      </c>
      <c r="D761" s="221" t="s">
        <v>172</v>
      </c>
      <c r="E761" s="222" t="s">
        <v>1097</v>
      </c>
      <c r="F761" s="223" t="s">
        <v>1098</v>
      </c>
      <c r="G761" s="224" t="s">
        <v>186</v>
      </c>
      <c r="H761" s="225">
        <v>8</v>
      </c>
      <c r="I761" s="226"/>
      <c r="J761" s="227">
        <f>ROUND(I761*H761,2)</f>
        <v>0</v>
      </c>
      <c r="K761" s="228"/>
      <c r="L761" s="45"/>
      <c r="M761" s="229" t="s">
        <v>1</v>
      </c>
      <c r="N761" s="230" t="s">
        <v>41</v>
      </c>
      <c r="O761" s="93"/>
      <c r="P761" s="231">
        <f>O761*H761</f>
        <v>0</v>
      </c>
      <c r="Q761" s="231">
        <v>0</v>
      </c>
      <c r="R761" s="231">
        <f>Q761*H761</f>
        <v>0</v>
      </c>
      <c r="S761" s="231">
        <v>0</v>
      </c>
      <c r="T761" s="232">
        <f>S761*H761</f>
        <v>0</v>
      </c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R761" s="233" t="s">
        <v>217</v>
      </c>
      <c r="AT761" s="233" t="s">
        <v>172</v>
      </c>
      <c r="AU761" s="233" t="s">
        <v>177</v>
      </c>
      <c r="AY761" s="18" t="s">
        <v>169</v>
      </c>
      <c r="BE761" s="234">
        <f>IF(N761="základní",J761,0)</f>
        <v>0</v>
      </c>
      <c r="BF761" s="234">
        <f>IF(N761="snížená",J761,0)</f>
        <v>0</v>
      </c>
      <c r="BG761" s="234">
        <f>IF(N761="zákl. přenesená",J761,0)</f>
        <v>0</v>
      </c>
      <c r="BH761" s="234">
        <f>IF(N761="sníž. přenesená",J761,0)</f>
        <v>0</v>
      </c>
      <c r="BI761" s="234">
        <f>IF(N761="nulová",J761,0)</f>
        <v>0</v>
      </c>
      <c r="BJ761" s="18" t="s">
        <v>178</v>
      </c>
      <c r="BK761" s="234">
        <f>ROUND(I761*H761,2)</f>
        <v>0</v>
      </c>
      <c r="BL761" s="18" t="s">
        <v>217</v>
      </c>
      <c r="BM761" s="233" t="s">
        <v>1103</v>
      </c>
    </row>
    <row r="762" s="2" customFormat="1">
      <c r="A762" s="39"/>
      <c r="B762" s="40"/>
      <c r="C762" s="41"/>
      <c r="D762" s="235" t="s">
        <v>179</v>
      </c>
      <c r="E762" s="41"/>
      <c r="F762" s="236" t="s">
        <v>1098</v>
      </c>
      <c r="G762" s="41"/>
      <c r="H762" s="41"/>
      <c r="I762" s="237"/>
      <c r="J762" s="41"/>
      <c r="K762" s="41"/>
      <c r="L762" s="45"/>
      <c r="M762" s="238"/>
      <c r="N762" s="239"/>
      <c r="O762" s="93"/>
      <c r="P762" s="93"/>
      <c r="Q762" s="93"/>
      <c r="R762" s="93"/>
      <c r="S762" s="93"/>
      <c r="T762" s="94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T762" s="18" t="s">
        <v>179</v>
      </c>
      <c r="AU762" s="18" t="s">
        <v>177</v>
      </c>
    </row>
    <row r="763" s="2" customFormat="1" ht="21.75" customHeight="1">
      <c r="A763" s="39"/>
      <c r="B763" s="40"/>
      <c r="C763" s="272" t="s">
        <v>650</v>
      </c>
      <c r="D763" s="272" t="s">
        <v>258</v>
      </c>
      <c r="E763" s="273" t="s">
        <v>1101</v>
      </c>
      <c r="F763" s="274" t="s">
        <v>1102</v>
      </c>
      <c r="G763" s="275" t="s">
        <v>186</v>
      </c>
      <c r="H763" s="276">
        <v>1</v>
      </c>
      <c r="I763" s="277"/>
      <c r="J763" s="278">
        <f>ROUND(I763*H763,2)</f>
        <v>0</v>
      </c>
      <c r="K763" s="279"/>
      <c r="L763" s="280"/>
      <c r="M763" s="281" t="s">
        <v>1</v>
      </c>
      <c r="N763" s="282" t="s">
        <v>41</v>
      </c>
      <c r="O763" s="93"/>
      <c r="P763" s="231">
        <f>O763*H763</f>
        <v>0</v>
      </c>
      <c r="Q763" s="231">
        <v>0</v>
      </c>
      <c r="R763" s="231">
        <f>Q763*H763</f>
        <v>0</v>
      </c>
      <c r="S763" s="231">
        <v>0</v>
      </c>
      <c r="T763" s="232">
        <f>S763*H763</f>
        <v>0</v>
      </c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R763" s="233" t="s">
        <v>261</v>
      </c>
      <c r="AT763" s="233" t="s">
        <v>258</v>
      </c>
      <c r="AU763" s="233" t="s">
        <v>177</v>
      </c>
      <c r="AY763" s="18" t="s">
        <v>169</v>
      </c>
      <c r="BE763" s="234">
        <f>IF(N763="základní",J763,0)</f>
        <v>0</v>
      </c>
      <c r="BF763" s="234">
        <f>IF(N763="snížená",J763,0)</f>
        <v>0</v>
      </c>
      <c r="BG763" s="234">
        <f>IF(N763="zákl. přenesená",J763,0)</f>
        <v>0</v>
      </c>
      <c r="BH763" s="234">
        <f>IF(N763="sníž. přenesená",J763,0)</f>
        <v>0</v>
      </c>
      <c r="BI763" s="234">
        <f>IF(N763="nulová",J763,0)</f>
        <v>0</v>
      </c>
      <c r="BJ763" s="18" t="s">
        <v>178</v>
      </c>
      <c r="BK763" s="234">
        <f>ROUND(I763*H763,2)</f>
        <v>0</v>
      </c>
      <c r="BL763" s="18" t="s">
        <v>217</v>
      </c>
      <c r="BM763" s="233" t="s">
        <v>1106</v>
      </c>
    </row>
    <row r="764" s="2" customFormat="1">
      <c r="A764" s="39"/>
      <c r="B764" s="40"/>
      <c r="C764" s="41"/>
      <c r="D764" s="235" t="s">
        <v>179</v>
      </c>
      <c r="E764" s="41"/>
      <c r="F764" s="236" t="s">
        <v>1102</v>
      </c>
      <c r="G764" s="41"/>
      <c r="H764" s="41"/>
      <c r="I764" s="237"/>
      <c r="J764" s="41"/>
      <c r="K764" s="41"/>
      <c r="L764" s="45"/>
      <c r="M764" s="238"/>
      <c r="N764" s="239"/>
      <c r="O764" s="93"/>
      <c r="P764" s="93"/>
      <c r="Q764" s="93"/>
      <c r="R764" s="93"/>
      <c r="S764" s="93"/>
      <c r="T764" s="94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T764" s="18" t="s">
        <v>179</v>
      </c>
      <c r="AU764" s="18" t="s">
        <v>177</v>
      </c>
    </row>
    <row r="765" s="2" customFormat="1" ht="21.75" customHeight="1">
      <c r="A765" s="39"/>
      <c r="B765" s="40"/>
      <c r="C765" s="272" t="s">
        <v>1107</v>
      </c>
      <c r="D765" s="272" t="s">
        <v>258</v>
      </c>
      <c r="E765" s="273" t="s">
        <v>1104</v>
      </c>
      <c r="F765" s="274" t="s">
        <v>1751</v>
      </c>
      <c r="G765" s="275" t="s">
        <v>186</v>
      </c>
      <c r="H765" s="276">
        <v>7</v>
      </c>
      <c r="I765" s="277"/>
      <c r="J765" s="278">
        <f>ROUND(I765*H765,2)</f>
        <v>0</v>
      </c>
      <c r="K765" s="279"/>
      <c r="L765" s="280"/>
      <c r="M765" s="281" t="s">
        <v>1</v>
      </c>
      <c r="N765" s="282" t="s">
        <v>41</v>
      </c>
      <c r="O765" s="93"/>
      <c r="P765" s="231">
        <f>O765*H765</f>
        <v>0</v>
      </c>
      <c r="Q765" s="231">
        <v>0</v>
      </c>
      <c r="R765" s="231">
        <f>Q765*H765</f>
        <v>0</v>
      </c>
      <c r="S765" s="231">
        <v>0</v>
      </c>
      <c r="T765" s="232">
        <f>S765*H765</f>
        <v>0</v>
      </c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R765" s="233" t="s">
        <v>261</v>
      </c>
      <c r="AT765" s="233" t="s">
        <v>258</v>
      </c>
      <c r="AU765" s="233" t="s">
        <v>177</v>
      </c>
      <c r="AY765" s="18" t="s">
        <v>169</v>
      </c>
      <c r="BE765" s="234">
        <f>IF(N765="základní",J765,0)</f>
        <v>0</v>
      </c>
      <c r="BF765" s="234">
        <f>IF(N765="snížená",J765,0)</f>
        <v>0</v>
      </c>
      <c r="BG765" s="234">
        <f>IF(N765="zákl. přenesená",J765,0)</f>
        <v>0</v>
      </c>
      <c r="BH765" s="234">
        <f>IF(N765="sníž. přenesená",J765,0)</f>
        <v>0</v>
      </c>
      <c r="BI765" s="234">
        <f>IF(N765="nulová",J765,0)</f>
        <v>0</v>
      </c>
      <c r="BJ765" s="18" t="s">
        <v>178</v>
      </c>
      <c r="BK765" s="234">
        <f>ROUND(I765*H765,2)</f>
        <v>0</v>
      </c>
      <c r="BL765" s="18" t="s">
        <v>217</v>
      </c>
      <c r="BM765" s="233" t="s">
        <v>1110</v>
      </c>
    </row>
    <row r="766" s="2" customFormat="1">
      <c r="A766" s="39"/>
      <c r="B766" s="40"/>
      <c r="C766" s="41"/>
      <c r="D766" s="235" t="s">
        <v>179</v>
      </c>
      <c r="E766" s="41"/>
      <c r="F766" s="236" t="s">
        <v>1751</v>
      </c>
      <c r="G766" s="41"/>
      <c r="H766" s="41"/>
      <c r="I766" s="237"/>
      <c r="J766" s="41"/>
      <c r="K766" s="41"/>
      <c r="L766" s="45"/>
      <c r="M766" s="238"/>
      <c r="N766" s="239"/>
      <c r="O766" s="93"/>
      <c r="P766" s="93"/>
      <c r="Q766" s="93"/>
      <c r="R766" s="93"/>
      <c r="S766" s="93"/>
      <c r="T766" s="94"/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T766" s="18" t="s">
        <v>179</v>
      </c>
      <c r="AU766" s="18" t="s">
        <v>177</v>
      </c>
    </row>
    <row r="767" s="2" customFormat="1" ht="24.15" customHeight="1">
      <c r="A767" s="39"/>
      <c r="B767" s="40"/>
      <c r="C767" s="221" t="s">
        <v>654</v>
      </c>
      <c r="D767" s="221" t="s">
        <v>172</v>
      </c>
      <c r="E767" s="222" t="s">
        <v>1108</v>
      </c>
      <c r="F767" s="223" t="s">
        <v>1109</v>
      </c>
      <c r="G767" s="224" t="s">
        <v>186</v>
      </c>
      <c r="H767" s="225">
        <v>1</v>
      </c>
      <c r="I767" s="226"/>
      <c r="J767" s="227">
        <f>ROUND(I767*H767,2)</f>
        <v>0</v>
      </c>
      <c r="K767" s="228"/>
      <c r="L767" s="45"/>
      <c r="M767" s="229" t="s">
        <v>1</v>
      </c>
      <c r="N767" s="230" t="s">
        <v>41</v>
      </c>
      <c r="O767" s="93"/>
      <c r="P767" s="231">
        <f>O767*H767</f>
        <v>0</v>
      </c>
      <c r="Q767" s="231">
        <v>0</v>
      </c>
      <c r="R767" s="231">
        <f>Q767*H767</f>
        <v>0</v>
      </c>
      <c r="S767" s="231">
        <v>0</v>
      </c>
      <c r="T767" s="232">
        <f>S767*H767</f>
        <v>0</v>
      </c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R767" s="233" t="s">
        <v>217</v>
      </c>
      <c r="AT767" s="233" t="s">
        <v>172</v>
      </c>
      <c r="AU767" s="233" t="s">
        <v>177</v>
      </c>
      <c r="AY767" s="18" t="s">
        <v>169</v>
      </c>
      <c r="BE767" s="234">
        <f>IF(N767="základní",J767,0)</f>
        <v>0</v>
      </c>
      <c r="BF767" s="234">
        <f>IF(N767="snížená",J767,0)</f>
        <v>0</v>
      </c>
      <c r="BG767" s="234">
        <f>IF(N767="zákl. přenesená",J767,0)</f>
        <v>0</v>
      </c>
      <c r="BH767" s="234">
        <f>IF(N767="sníž. přenesená",J767,0)</f>
        <v>0</v>
      </c>
      <c r="BI767" s="234">
        <f>IF(N767="nulová",J767,0)</f>
        <v>0</v>
      </c>
      <c r="BJ767" s="18" t="s">
        <v>178</v>
      </c>
      <c r="BK767" s="234">
        <f>ROUND(I767*H767,2)</f>
        <v>0</v>
      </c>
      <c r="BL767" s="18" t="s">
        <v>217</v>
      </c>
      <c r="BM767" s="233" t="s">
        <v>1113</v>
      </c>
    </row>
    <row r="768" s="2" customFormat="1">
      <c r="A768" s="39"/>
      <c r="B768" s="40"/>
      <c r="C768" s="41"/>
      <c r="D768" s="235" t="s">
        <v>179</v>
      </c>
      <c r="E768" s="41"/>
      <c r="F768" s="236" t="s">
        <v>1109</v>
      </c>
      <c r="G768" s="41"/>
      <c r="H768" s="41"/>
      <c r="I768" s="237"/>
      <c r="J768" s="41"/>
      <c r="K768" s="41"/>
      <c r="L768" s="45"/>
      <c r="M768" s="238"/>
      <c r="N768" s="239"/>
      <c r="O768" s="93"/>
      <c r="P768" s="93"/>
      <c r="Q768" s="93"/>
      <c r="R768" s="93"/>
      <c r="S768" s="93"/>
      <c r="T768" s="94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T768" s="18" t="s">
        <v>179</v>
      </c>
      <c r="AU768" s="18" t="s">
        <v>177</v>
      </c>
    </row>
    <row r="769" s="2" customFormat="1" ht="16.5" customHeight="1">
      <c r="A769" s="39"/>
      <c r="B769" s="40"/>
      <c r="C769" s="272" t="s">
        <v>1114</v>
      </c>
      <c r="D769" s="272" t="s">
        <v>258</v>
      </c>
      <c r="E769" s="273" t="s">
        <v>1111</v>
      </c>
      <c r="F769" s="274" t="s">
        <v>1112</v>
      </c>
      <c r="G769" s="275" t="s">
        <v>186</v>
      </c>
      <c r="H769" s="276">
        <v>1</v>
      </c>
      <c r="I769" s="277"/>
      <c r="J769" s="278">
        <f>ROUND(I769*H769,2)</f>
        <v>0</v>
      </c>
      <c r="K769" s="279"/>
      <c r="L769" s="280"/>
      <c r="M769" s="281" t="s">
        <v>1</v>
      </c>
      <c r="N769" s="282" t="s">
        <v>41</v>
      </c>
      <c r="O769" s="93"/>
      <c r="P769" s="231">
        <f>O769*H769</f>
        <v>0</v>
      </c>
      <c r="Q769" s="231">
        <v>0</v>
      </c>
      <c r="R769" s="231">
        <f>Q769*H769</f>
        <v>0</v>
      </c>
      <c r="S769" s="231">
        <v>0</v>
      </c>
      <c r="T769" s="232">
        <f>S769*H769</f>
        <v>0</v>
      </c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R769" s="233" t="s">
        <v>261</v>
      </c>
      <c r="AT769" s="233" t="s">
        <v>258</v>
      </c>
      <c r="AU769" s="233" t="s">
        <v>177</v>
      </c>
      <c r="AY769" s="18" t="s">
        <v>169</v>
      </c>
      <c r="BE769" s="234">
        <f>IF(N769="základní",J769,0)</f>
        <v>0</v>
      </c>
      <c r="BF769" s="234">
        <f>IF(N769="snížená",J769,0)</f>
        <v>0</v>
      </c>
      <c r="BG769" s="234">
        <f>IF(N769="zákl. přenesená",J769,0)</f>
        <v>0</v>
      </c>
      <c r="BH769" s="234">
        <f>IF(N769="sníž. přenesená",J769,0)</f>
        <v>0</v>
      </c>
      <c r="BI769" s="234">
        <f>IF(N769="nulová",J769,0)</f>
        <v>0</v>
      </c>
      <c r="BJ769" s="18" t="s">
        <v>178</v>
      </c>
      <c r="BK769" s="234">
        <f>ROUND(I769*H769,2)</f>
        <v>0</v>
      </c>
      <c r="BL769" s="18" t="s">
        <v>217</v>
      </c>
      <c r="BM769" s="233" t="s">
        <v>1117</v>
      </c>
    </row>
    <row r="770" s="2" customFormat="1">
      <c r="A770" s="39"/>
      <c r="B770" s="40"/>
      <c r="C770" s="41"/>
      <c r="D770" s="235" t="s">
        <v>179</v>
      </c>
      <c r="E770" s="41"/>
      <c r="F770" s="236" t="s">
        <v>1112</v>
      </c>
      <c r="G770" s="41"/>
      <c r="H770" s="41"/>
      <c r="I770" s="237"/>
      <c r="J770" s="41"/>
      <c r="K770" s="41"/>
      <c r="L770" s="45"/>
      <c r="M770" s="238"/>
      <c r="N770" s="239"/>
      <c r="O770" s="93"/>
      <c r="P770" s="93"/>
      <c r="Q770" s="93"/>
      <c r="R770" s="93"/>
      <c r="S770" s="93"/>
      <c r="T770" s="94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T770" s="18" t="s">
        <v>179</v>
      </c>
      <c r="AU770" s="18" t="s">
        <v>177</v>
      </c>
    </row>
    <row r="771" s="2" customFormat="1" ht="16.5" customHeight="1">
      <c r="A771" s="39"/>
      <c r="B771" s="40"/>
      <c r="C771" s="221" t="s">
        <v>657</v>
      </c>
      <c r="D771" s="221" t="s">
        <v>172</v>
      </c>
      <c r="E771" s="222" t="s">
        <v>1115</v>
      </c>
      <c r="F771" s="223" t="s">
        <v>1116</v>
      </c>
      <c r="G771" s="224" t="s">
        <v>186</v>
      </c>
      <c r="H771" s="225">
        <v>1</v>
      </c>
      <c r="I771" s="226"/>
      <c r="J771" s="227">
        <f>ROUND(I771*H771,2)</f>
        <v>0</v>
      </c>
      <c r="K771" s="228"/>
      <c r="L771" s="45"/>
      <c r="M771" s="229" t="s">
        <v>1</v>
      </c>
      <c r="N771" s="230" t="s">
        <v>41</v>
      </c>
      <c r="O771" s="93"/>
      <c r="P771" s="231">
        <f>O771*H771</f>
        <v>0</v>
      </c>
      <c r="Q771" s="231">
        <v>0</v>
      </c>
      <c r="R771" s="231">
        <f>Q771*H771</f>
        <v>0</v>
      </c>
      <c r="S771" s="231">
        <v>0</v>
      </c>
      <c r="T771" s="232">
        <f>S771*H771</f>
        <v>0</v>
      </c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R771" s="233" t="s">
        <v>217</v>
      </c>
      <c r="AT771" s="233" t="s">
        <v>172</v>
      </c>
      <c r="AU771" s="233" t="s">
        <v>177</v>
      </c>
      <c r="AY771" s="18" t="s">
        <v>169</v>
      </c>
      <c r="BE771" s="234">
        <f>IF(N771="základní",J771,0)</f>
        <v>0</v>
      </c>
      <c r="BF771" s="234">
        <f>IF(N771="snížená",J771,0)</f>
        <v>0</v>
      </c>
      <c r="BG771" s="234">
        <f>IF(N771="zákl. přenesená",J771,0)</f>
        <v>0</v>
      </c>
      <c r="BH771" s="234">
        <f>IF(N771="sníž. přenesená",J771,0)</f>
        <v>0</v>
      </c>
      <c r="BI771" s="234">
        <f>IF(N771="nulová",J771,0)</f>
        <v>0</v>
      </c>
      <c r="BJ771" s="18" t="s">
        <v>178</v>
      </c>
      <c r="BK771" s="234">
        <f>ROUND(I771*H771,2)</f>
        <v>0</v>
      </c>
      <c r="BL771" s="18" t="s">
        <v>217</v>
      </c>
      <c r="BM771" s="233" t="s">
        <v>1120</v>
      </c>
    </row>
    <row r="772" s="2" customFormat="1">
      <c r="A772" s="39"/>
      <c r="B772" s="40"/>
      <c r="C772" s="41"/>
      <c r="D772" s="235" t="s">
        <v>179</v>
      </c>
      <c r="E772" s="41"/>
      <c r="F772" s="236" t="s">
        <v>1116</v>
      </c>
      <c r="G772" s="41"/>
      <c r="H772" s="41"/>
      <c r="I772" s="237"/>
      <c r="J772" s="41"/>
      <c r="K772" s="41"/>
      <c r="L772" s="45"/>
      <c r="M772" s="238"/>
      <c r="N772" s="239"/>
      <c r="O772" s="93"/>
      <c r="P772" s="93"/>
      <c r="Q772" s="93"/>
      <c r="R772" s="93"/>
      <c r="S772" s="93"/>
      <c r="T772" s="94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T772" s="18" t="s">
        <v>179</v>
      </c>
      <c r="AU772" s="18" t="s">
        <v>177</v>
      </c>
    </row>
    <row r="773" s="2" customFormat="1" ht="24.15" customHeight="1">
      <c r="A773" s="39"/>
      <c r="B773" s="40"/>
      <c r="C773" s="272" t="s">
        <v>1121</v>
      </c>
      <c r="D773" s="272" t="s">
        <v>258</v>
      </c>
      <c r="E773" s="273" t="s">
        <v>1118</v>
      </c>
      <c r="F773" s="274" t="s">
        <v>1119</v>
      </c>
      <c r="G773" s="275" t="s">
        <v>186</v>
      </c>
      <c r="H773" s="276">
        <v>1</v>
      </c>
      <c r="I773" s="277"/>
      <c r="J773" s="278">
        <f>ROUND(I773*H773,2)</f>
        <v>0</v>
      </c>
      <c r="K773" s="279"/>
      <c r="L773" s="280"/>
      <c r="M773" s="281" t="s">
        <v>1</v>
      </c>
      <c r="N773" s="282" t="s">
        <v>41</v>
      </c>
      <c r="O773" s="93"/>
      <c r="P773" s="231">
        <f>O773*H773</f>
        <v>0</v>
      </c>
      <c r="Q773" s="231">
        <v>0</v>
      </c>
      <c r="R773" s="231">
        <f>Q773*H773</f>
        <v>0</v>
      </c>
      <c r="S773" s="231">
        <v>0</v>
      </c>
      <c r="T773" s="232">
        <f>S773*H773</f>
        <v>0</v>
      </c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R773" s="233" t="s">
        <v>261</v>
      </c>
      <c r="AT773" s="233" t="s">
        <v>258</v>
      </c>
      <c r="AU773" s="233" t="s">
        <v>177</v>
      </c>
      <c r="AY773" s="18" t="s">
        <v>169</v>
      </c>
      <c r="BE773" s="234">
        <f>IF(N773="základní",J773,0)</f>
        <v>0</v>
      </c>
      <c r="BF773" s="234">
        <f>IF(N773="snížená",J773,0)</f>
        <v>0</v>
      </c>
      <c r="BG773" s="234">
        <f>IF(N773="zákl. přenesená",J773,0)</f>
        <v>0</v>
      </c>
      <c r="BH773" s="234">
        <f>IF(N773="sníž. přenesená",J773,0)</f>
        <v>0</v>
      </c>
      <c r="BI773" s="234">
        <f>IF(N773="nulová",J773,0)</f>
        <v>0</v>
      </c>
      <c r="BJ773" s="18" t="s">
        <v>178</v>
      </c>
      <c r="BK773" s="234">
        <f>ROUND(I773*H773,2)</f>
        <v>0</v>
      </c>
      <c r="BL773" s="18" t="s">
        <v>217</v>
      </c>
      <c r="BM773" s="233" t="s">
        <v>1124</v>
      </c>
    </row>
    <row r="774" s="2" customFormat="1">
      <c r="A774" s="39"/>
      <c r="B774" s="40"/>
      <c r="C774" s="41"/>
      <c r="D774" s="235" t="s">
        <v>179</v>
      </c>
      <c r="E774" s="41"/>
      <c r="F774" s="236" t="s">
        <v>1119</v>
      </c>
      <c r="G774" s="41"/>
      <c r="H774" s="41"/>
      <c r="I774" s="237"/>
      <c r="J774" s="41"/>
      <c r="K774" s="41"/>
      <c r="L774" s="45"/>
      <c r="M774" s="238"/>
      <c r="N774" s="239"/>
      <c r="O774" s="93"/>
      <c r="P774" s="93"/>
      <c r="Q774" s="93"/>
      <c r="R774" s="93"/>
      <c r="S774" s="93"/>
      <c r="T774" s="94"/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T774" s="18" t="s">
        <v>179</v>
      </c>
      <c r="AU774" s="18" t="s">
        <v>177</v>
      </c>
    </row>
    <row r="775" s="2" customFormat="1" ht="16.5" customHeight="1">
      <c r="A775" s="39"/>
      <c r="B775" s="40"/>
      <c r="C775" s="272" t="s">
        <v>661</v>
      </c>
      <c r="D775" s="272" t="s">
        <v>258</v>
      </c>
      <c r="E775" s="273" t="s">
        <v>1752</v>
      </c>
      <c r="F775" s="274" t="s">
        <v>1123</v>
      </c>
      <c r="G775" s="275" t="s">
        <v>186</v>
      </c>
      <c r="H775" s="276">
        <v>1</v>
      </c>
      <c r="I775" s="277"/>
      <c r="J775" s="278">
        <f>ROUND(I775*H775,2)</f>
        <v>0</v>
      </c>
      <c r="K775" s="279"/>
      <c r="L775" s="280"/>
      <c r="M775" s="281" t="s">
        <v>1</v>
      </c>
      <c r="N775" s="282" t="s">
        <v>41</v>
      </c>
      <c r="O775" s="93"/>
      <c r="P775" s="231">
        <f>O775*H775</f>
        <v>0</v>
      </c>
      <c r="Q775" s="231">
        <v>0</v>
      </c>
      <c r="R775" s="231">
        <f>Q775*H775</f>
        <v>0</v>
      </c>
      <c r="S775" s="231">
        <v>0</v>
      </c>
      <c r="T775" s="232">
        <f>S775*H775</f>
        <v>0</v>
      </c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R775" s="233" t="s">
        <v>261</v>
      </c>
      <c r="AT775" s="233" t="s">
        <v>258</v>
      </c>
      <c r="AU775" s="233" t="s">
        <v>177</v>
      </c>
      <c r="AY775" s="18" t="s">
        <v>169</v>
      </c>
      <c r="BE775" s="234">
        <f>IF(N775="základní",J775,0)</f>
        <v>0</v>
      </c>
      <c r="BF775" s="234">
        <f>IF(N775="snížená",J775,0)</f>
        <v>0</v>
      </c>
      <c r="BG775" s="234">
        <f>IF(N775="zákl. přenesená",J775,0)</f>
        <v>0</v>
      </c>
      <c r="BH775" s="234">
        <f>IF(N775="sníž. přenesená",J775,0)</f>
        <v>0</v>
      </c>
      <c r="BI775" s="234">
        <f>IF(N775="nulová",J775,0)</f>
        <v>0</v>
      </c>
      <c r="BJ775" s="18" t="s">
        <v>178</v>
      </c>
      <c r="BK775" s="234">
        <f>ROUND(I775*H775,2)</f>
        <v>0</v>
      </c>
      <c r="BL775" s="18" t="s">
        <v>217</v>
      </c>
      <c r="BM775" s="233" t="s">
        <v>1127</v>
      </c>
    </row>
    <row r="776" s="2" customFormat="1">
      <c r="A776" s="39"/>
      <c r="B776" s="40"/>
      <c r="C776" s="41"/>
      <c r="D776" s="235" t="s">
        <v>179</v>
      </c>
      <c r="E776" s="41"/>
      <c r="F776" s="236" t="s">
        <v>1123</v>
      </c>
      <c r="G776" s="41"/>
      <c r="H776" s="41"/>
      <c r="I776" s="237"/>
      <c r="J776" s="41"/>
      <c r="K776" s="41"/>
      <c r="L776" s="45"/>
      <c r="M776" s="238"/>
      <c r="N776" s="239"/>
      <c r="O776" s="93"/>
      <c r="P776" s="93"/>
      <c r="Q776" s="93"/>
      <c r="R776" s="93"/>
      <c r="S776" s="93"/>
      <c r="T776" s="94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T776" s="18" t="s">
        <v>179</v>
      </c>
      <c r="AU776" s="18" t="s">
        <v>177</v>
      </c>
    </row>
    <row r="777" s="2" customFormat="1" ht="37.8" customHeight="1">
      <c r="A777" s="39"/>
      <c r="B777" s="40"/>
      <c r="C777" s="221" t="s">
        <v>1128</v>
      </c>
      <c r="D777" s="221" t="s">
        <v>172</v>
      </c>
      <c r="E777" s="222" t="s">
        <v>1125</v>
      </c>
      <c r="F777" s="223" t="s">
        <v>1126</v>
      </c>
      <c r="G777" s="224" t="s">
        <v>186</v>
      </c>
      <c r="H777" s="225">
        <v>9</v>
      </c>
      <c r="I777" s="226"/>
      <c r="J777" s="227">
        <f>ROUND(I777*H777,2)</f>
        <v>0</v>
      </c>
      <c r="K777" s="228"/>
      <c r="L777" s="45"/>
      <c r="M777" s="229" t="s">
        <v>1</v>
      </c>
      <c r="N777" s="230" t="s">
        <v>41</v>
      </c>
      <c r="O777" s="93"/>
      <c r="P777" s="231">
        <f>O777*H777</f>
        <v>0</v>
      </c>
      <c r="Q777" s="231">
        <v>0</v>
      </c>
      <c r="R777" s="231">
        <f>Q777*H777</f>
        <v>0</v>
      </c>
      <c r="S777" s="231">
        <v>0.00080000000000000004</v>
      </c>
      <c r="T777" s="232">
        <f>S777*H777</f>
        <v>0.0072000000000000007</v>
      </c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R777" s="233" t="s">
        <v>217</v>
      </c>
      <c r="AT777" s="233" t="s">
        <v>172</v>
      </c>
      <c r="AU777" s="233" t="s">
        <v>177</v>
      </c>
      <c r="AY777" s="18" t="s">
        <v>169</v>
      </c>
      <c r="BE777" s="234">
        <f>IF(N777="základní",J777,0)</f>
        <v>0</v>
      </c>
      <c r="BF777" s="234">
        <f>IF(N777="snížená",J777,0)</f>
        <v>0</v>
      </c>
      <c r="BG777" s="234">
        <f>IF(N777="zákl. přenesená",J777,0)</f>
        <v>0</v>
      </c>
      <c r="BH777" s="234">
        <f>IF(N777="sníž. přenesená",J777,0)</f>
        <v>0</v>
      </c>
      <c r="BI777" s="234">
        <f>IF(N777="nulová",J777,0)</f>
        <v>0</v>
      </c>
      <c r="BJ777" s="18" t="s">
        <v>178</v>
      </c>
      <c r="BK777" s="234">
        <f>ROUND(I777*H777,2)</f>
        <v>0</v>
      </c>
      <c r="BL777" s="18" t="s">
        <v>217</v>
      </c>
      <c r="BM777" s="233" t="s">
        <v>1131</v>
      </c>
    </row>
    <row r="778" s="2" customFormat="1">
      <c r="A778" s="39"/>
      <c r="B778" s="40"/>
      <c r="C778" s="41"/>
      <c r="D778" s="235" t="s">
        <v>179</v>
      </c>
      <c r="E778" s="41"/>
      <c r="F778" s="236" t="s">
        <v>1126</v>
      </c>
      <c r="G778" s="41"/>
      <c r="H778" s="41"/>
      <c r="I778" s="237"/>
      <c r="J778" s="41"/>
      <c r="K778" s="41"/>
      <c r="L778" s="45"/>
      <c r="M778" s="238"/>
      <c r="N778" s="239"/>
      <c r="O778" s="93"/>
      <c r="P778" s="93"/>
      <c r="Q778" s="93"/>
      <c r="R778" s="93"/>
      <c r="S778" s="93"/>
      <c r="T778" s="94"/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T778" s="18" t="s">
        <v>179</v>
      </c>
      <c r="AU778" s="18" t="s">
        <v>177</v>
      </c>
    </row>
    <row r="779" s="2" customFormat="1" ht="33" customHeight="1">
      <c r="A779" s="39"/>
      <c r="B779" s="40"/>
      <c r="C779" s="221" t="s">
        <v>664</v>
      </c>
      <c r="D779" s="221" t="s">
        <v>172</v>
      </c>
      <c r="E779" s="222" t="s">
        <v>1129</v>
      </c>
      <c r="F779" s="223" t="s">
        <v>1130</v>
      </c>
      <c r="G779" s="224" t="s">
        <v>186</v>
      </c>
      <c r="H779" s="225">
        <v>14</v>
      </c>
      <c r="I779" s="226"/>
      <c r="J779" s="227">
        <f>ROUND(I779*H779,2)</f>
        <v>0</v>
      </c>
      <c r="K779" s="228"/>
      <c r="L779" s="45"/>
      <c r="M779" s="229" t="s">
        <v>1</v>
      </c>
      <c r="N779" s="230" t="s">
        <v>41</v>
      </c>
      <c r="O779" s="93"/>
      <c r="P779" s="231">
        <f>O779*H779</f>
        <v>0</v>
      </c>
      <c r="Q779" s="231">
        <v>0</v>
      </c>
      <c r="R779" s="231">
        <f>Q779*H779</f>
        <v>0</v>
      </c>
      <c r="S779" s="231">
        <v>0</v>
      </c>
      <c r="T779" s="232">
        <f>S779*H779</f>
        <v>0</v>
      </c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R779" s="233" t="s">
        <v>217</v>
      </c>
      <c r="AT779" s="233" t="s">
        <v>172</v>
      </c>
      <c r="AU779" s="233" t="s">
        <v>177</v>
      </c>
      <c r="AY779" s="18" t="s">
        <v>169</v>
      </c>
      <c r="BE779" s="234">
        <f>IF(N779="základní",J779,0)</f>
        <v>0</v>
      </c>
      <c r="BF779" s="234">
        <f>IF(N779="snížená",J779,0)</f>
        <v>0</v>
      </c>
      <c r="BG779" s="234">
        <f>IF(N779="zákl. přenesená",J779,0)</f>
        <v>0</v>
      </c>
      <c r="BH779" s="234">
        <f>IF(N779="sníž. přenesená",J779,0)</f>
        <v>0</v>
      </c>
      <c r="BI779" s="234">
        <f>IF(N779="nulová",J779,0)</f>
        <v>0</v>
      </c>
      <c r="BJ779" s="18" t="s">
        <v>178</v>
      </c>
      <c r="BK779" s="234">
        <f>ROUND(I779*H779,2)</f>
        <v>0</v>
      </c>
      <c r="BL779" s="18" t="s">
        <v>217</v>
      </c>
      <c r="BM779" s="233" t="s">
        <v>1135</v>
      </c>
    </row>
    <row r="780" s="2" customFormat="1">
      <c r="A780" s="39"/>
      <c r="B780" s="40"/>
      <c r="C780" s="41"/>
      <c r="D780" s="235" t="s">
        <v>179</v>
      </c>
      <c r="E780" s="41"/>
      <c r="F780" s="236" t="s">
        <v>1130</v>
      </c>
      <c r="G780" s="41"/>
      <c r="H780" s="41"/>
      <c r="I780" s="237"/>
      <c r="J780" s="41"/>
      <c r="K780" s="41"/>
      <c r="L780" s="45"/>
      <c r="M780" s="238"/>
      <c r="N780" s="239"/>
      <c r="O780" s="93"/>
      <c r="P780" s="93"/>
      <c r="Q780" s="93"/>
      <c r="R780" s="93"/>
      <c r="S780" s="93"/>
      <c r="T780" s="94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T780" s="18" t="s">
        <v>179</v>
      </c>
      <c r="AU780" s="18" t="s">
        <v>177</v>
      </c>
    </row>
    <row r="781" s="14" customFormat="1">
      <c r="A781" s="14"/>
      <c r="B781" s="250"/>
      <c r="C781" s="251"/>
      <c r="D781" s="235" t="s">
        <v>180</v>
      </c>
      <c r="E781" s="252" t="s">
        <v>1</v>
      </c>
      <c r="F781" s="253" t="s">
        <v>1753</v>
      </c>
      <c r="G781" s="251"/>
      <c r="H781" s="254">
        <v>14</v>
      </c>
      <c r="I781" s="255"/>
      <c r="J781" s="251"/>
      <c r="K781" s="251"/>
      <c r="L781" s="256"/>
      <c r="M781" s="257"/>
      <c r="N781" s="258"/>
      <c r="O781" s="258"/>
      <c r="P781" s="258"/>
      <c r="Q781" s="258"/>
      <c r="R781" s="258"/>
      <c r="S781" s="258"/>
      <c r="T781" s="259"/>
      <c r="U781" s="14"/>
      <c r="V781" s="14"/>
      <c r="W781" s="14"/>
      <c r="X781" s="14"/>
      <c r="Y781" s="14"/>
      <c r="Z781" s="14"/>
      <c r="AA781" s="14"/>
      <c r="AB781" s="14"/>
      <c r="AC781" s="14"/>
      <c r="AD781" s="14"/>
      <c r="AE781" s="14"/>
      <c r="AT781" s="260" t="s">
        <v>180</v>
      </c>
      <c r="AU781" s="260" t="s">
        <v>177</v>
      </c>
      <c r="AV781" s="14" t="s">
        <v>177</v>
      </c>
      <c r="AW781" s="14" t="s">
        <v>30</v>
      </c>
      <c r="AX781" s="14" t="s">
        <v>73</v>
      </c>
      <c r="AY781" s="260" t="s">
        <v>169</v>
      </c>
    </row>
    <row r="782" s="15" customFormat="1">
      <c r="A782" s="15"/>
      <c r="B782" s="261"/>
      <c r="C782" s="262"/>
      <c r="D782" s="235" t="s">
        <v>180</v>
      </c>
      <c r="E782" s="263" t="s">
        <v>1</v>
      </c>
      <c r="F782" s="264" t="s">
        <v>183</v>
      </c>
      <c r="G782" s="262"/>
      <c r="H782" s="265">
        <v>14</v>
      </c>
      <c r="I782" s="266"/>
      <c r="J782" s="262"/>
      <c r="K782" s="262"/>
      <c r="L782" s="267"/>
      <c r="M782" s="268"/>
      <c r="N782" s="269"/>
      <c r="O782" s="269"/>
      <c r="P782" s="269"/>
      <c r="Q782" s="269"/>
      <c r="R782" s="269"/>
      <c r="S782" s="269"/>
      <c r="T782" s="270"/>
      <c r="U782" s="15"/>
      <c r="V782" s="15"/>
      <c r="W782" s="15"/>
      <c r="X782" s="15"/>
      <c r="Y782" s="15"/>
      <c r="Z782" s="15"/>
      <c r="AA782" s="15"/>
      <c r="AB782" s="15"/>
      <c r="AC782" s="15"/>
      <c r="AD782" s="15"/>
      <c r="AE782" s="15"/>
      <c r="AT782" s="271" t="s">
        <v>180</v>
      </c>
      <c r="AU782" s="271" t="s">
        <v>177</v>
      </c>
      <c r="AV782" s="15" t="s">
        <v>176</v>
      </c>
      <c r="AW782" s="15" t="s">
        <v>30</v>
      </c>
      <c r="AX782" s="15" t="s">
        <v>81</v>
      </c>
      <c r="AY782" s="271" t="s">
        <v>169</v>
      </c>
    </row>
    <row r="783" s="2" customFormat="1" ht="16.5" customHeight="1">
      <c r="A783" s="39"/>
      <c r="B783" s="40"/>
      <c r="C783" s="272" t="s">
        <v>1136</v>
      </c>
      <c r="D783" s="272" t="s">
        <v>258</v>
      </c>
      <c r="E783" s="273" t="s">
        <v>1754</v>
      </c>
      <c r="F783" s="274" t="s">
        <v>1134</v>
      </c>
      <c r="G783" s="275" t="s">
        <v>186</v>
      </c>
      <c r="H783" s="276">
        <v>5</v>
      </c>
      <c r="I783" s="277"/>
      <c r="J783" s="278">
        <f>ROUND(I783*H783,2)</f>
        <v>0</v>
      </c>
      <c r="K783" s="279"/>
      <c r="L783" s="280"/>
      <c r="M783" s="281" t="s">
        <v>1</v>
      </c>
      <c r="N783" s="282" t="s">
        <v>41</v>
      </c>
      <c r="O783" s="93"/>
      <c r="P783" s="231">
        <f>O783*H783</f>
        <v>0</v>
      </c>
      <c r="Q783" s="231">
        <v>0</v>
      </c>
      <c r="R783" s="231">
        <f>Q783*H783</f>
        <v>0</v>
      </c>
      <c r="S783" s="231">
        <v>0</v>
      </c>
      <c r="T783" s="232">
        <f>S783*H783</f>
        <v>0</v>
      </c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R783" s="233" t="s">
        <v>261</v>
      </c>
      <c r="AT783" s="233" t="s">
        <v>258</v>
      </c>
      <c r="AU783" s="233" t="s">
        <v>177</v>
      </c>
      <c r="AY783" s="18" t="s">
        <v>169</v>
      </c>
      <c r="BE783" s="234">
        <f>IF(N783="základní",J783,0)</f>
        <v>0</v>
      </c>
      <c r="BF783" s="234">
        <f>IF(N783="snížená",J783,0)</f>
        <v>0</v>
      </c>
      <c r="BG783" s="234">
        <f>IF(N783="zákl. přenesená",J783,0)</f>
        <v>0</v>
      </c>
      <c r="BH783" s="234">
        <f>IF(N783="sníž. přenesená",J783,0)</f>
        <v>0</v>
      </c>
      <c r="BI783" s="234">
        <f>IF(N783="nulová",J783,0)</f>
        <v>0</v>
      </c>
      <c r="BJ783" s="18" t="s">
        <v>178</v>
      </c>
      <c r="BK783" s="234">
        <f>ROUND(I783*H783,2)</f>
        <v>0</v>
      </c>
      <c r="BL783" s="18" t="s">
        <v>217</v>
      </c>
      <c r="BM783" s="233" t="s">
        <v>1139</v>
      </c>
    </row>
    <row r="784" s="2" customFormat="1">
      <c r="A784" s="39"/>
      <c r="B784" s="40"/>
      <c r="C784" s="41"/>
      <c r="D784" s="235" t="s">
        <v>179</v>
      </c>
      <c r="E784" s="41"/>
      <c r="F784" s="236" t="s">
        <v>1134</v>
      </c>
      <c r="G784" s="41"/>
      <c r="H784" s="41"/>
      <c r="I784" s="237"/>
      <c r="J784" s="41"/>
      <c r="K784" s="41"/>
      <c r="L784" s="45"/>
      <c r="M784" s="238"/>
      <c r="N784" s="239"/>
      <c r="O784" s="93"/>
      <c r="P784" s="93"/>
      <c r="Q784" s="93"/>
      <c r="R784" s="93"/>
      <c r="S784" s="93"/>
      <c r="T784" s="94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T784" s="18" t="s">
        <v>179</v>
      </c>
      <c r="AU784" s="18" t="s">
        <v>177</v>
      </c>
    </row>
    <row r="785" s="2" customFormat="1" ht="24.15" customHeight="1">
      <c r="A785" s="39"/>
      <c r="B785" s="40"/>
      <c r="C785" s="272" t="s">
        <v>668</v>
      </c>
      <c r="D785" s="272" t="s">
        <v>258</v>
      </c>
      <c r="E785" s="273" t="s">
        <v>1137</v>
      </c>
      <c r="F785" s="274" t="s">
        <v>1138</v>
      </c>
      <c r="G785" s="275" t="s">
        <v>186</v>
      </c>
      <c r="H785" s="276">
        <v>3</v>
      </c>
      <c r="I785" s="277"/>
      <c r="J785" s="278">
        <f>ROUND(I785*H785,2)</f>
        <v>0</v>
      </c>
      <c r="K785" s="279"/>
      <c r="L785" s="280"/>
      <c r="M785" s="281" t="s">
        <v>1</v>
      </c>
      <c r="N785" s="282" t="s">
        <v>41</v>
      </c>
      <c r="O785" s="93"/>
      <c r="P785" s="231">
        <f>O785*H785</f>
        <v>0</v>
      </c>
      <c r="Q785" s="231">
        <v>0</v>
      </c>
      <c r="R785" s="231">
        <f>Q785*H785</f>
        <v>0</v>
      </c>
      <c r="S785" s="231">
        <v>0</v>
      </c>
      <c r="T785" s="232">
        <f>S785*H785</f>
        <v>0</v>
      </c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R785" s="233" t="s">
        <v>261</v>
      </c>
      <c r="AT785" s="233" t="s">
        <v>258</v>
      </c>
      <c r="AU785" s="233" t="s">
        <v>177</v>
      </c>
      <c r="AY785" s="18" t="s">
        <v>169</v>
      </c>
      <c r="BE785" s="234">
        <f>IF(N785="základní",J785,0)</f>
        <v>0</v>
      </c>
      <c r="BF785" s="234">
        <f>IF(N785="snížená",J785,0)</f>
        <v>0</v>
      </c>
      <c r="BG785" s="234">
        <f>IF(N785="zákl. přenesená",J785,0)</f>
        <v>0</v>
      </c>
      <c r="BH785" s="234">
        <f>IF(N785="sníž. přenesená",J785,0)</f>
        <v>0</v>
      </c>
      <c r="BI785" s="234">
        <f>IF(N785="nulová",J785,0)</f>
        <v>0</v>
      </c>
      <c r="BJ785" s="18" t="s">
        <v>178</v>
      </c>
      <c r="BK785" s="234">
        <f>ROUND(I785*H785,2)</f>
        <v>0</v>
      </c>
      <c r="BL785" s="18" t="s">
        <v>217</v>
      </c>
      <c r="BM785" s="233" t="s">
        <v>1142</v>
      </c>
    </row>
    <row r="786" s="2" customFormat="1">
      <c r="A786" s="39"/>
      <c r="B786" s="40"/>
      <c r="C786" s="41"/>
      <c r="D786" s="235" t="s">
        <v>179</v>
      </c>
      <c r="E786" s="41"/>
      <c r="F786" s="236" t="s">
        <v>1138</v>
      </c>
      <c r="G786" s="41"/>
      <c r="H786" s="41"/>
      <c r="I786" s="237"/>
      <c r="J786" s="41"/>
      <c r="K786" s="41"/>
      <c r="L786" s="45"/>
      <c r="M786" s="238"/>
      <c r="N786" s="239"/>
      <c r="O786" s="93"/>
      <c r="P786" s="93"/>
      <c r="Q786" s="93"/>
      <c r="R786" s="93"/>
      <c r="S786" s="93"/>
      <c r="T786" s="94"/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T786" s="18" t="s">
        <v>179</v>
      </c>
      <c r="AU786" s="18" t="s">
        <v>177</v>
      </c>
    </row>
    <row r="787" s="2" customFormat="1" ht="21.75" customHeight="1">
      <c r="A787" s="39"/>
      <c r="B787" s="40"/>
      <c r="C787" s="272" t="s">
        <v>1143</v>
      </c>
      <c r="D787" s="272" t="s">
        <v>258</v>
      </c>
      <c r="E787" s="273" t="s">
        <v>1140</v>
      </c>
      <c r="F787" s="274" t="s">
        <v>1141</v>
      </c>
      <c r="G787" s="275" t="s">
        <v>186</v>
      </c>
      <c r="H787" s="276">
        <v>2</v>
      </c>
      <c r="I787" s="277"/>
      <c r="J787" s="278">
        <f>ROUND(I787*H787,2)</f>
        <v>0</v>
      </c>
      <c r="K787" s="279"/>
      <c r="L787" s="280"/>
      <c r="M787" s="281" t="s">
        <v>1</v>
      </c>
      <c r="N787" s="282" t="s">
        <v>41</v>
      </c>
      <c r="O787" s="93"/>
      <c r="P787" s="231">
        <f>O787*H787</f>
        <v>0</v>
      </c>
      <c r="Q787" s="231">
        <v>0</v>
      </c>
      <c r="R787" s="231">
        <f>Q787*H787</f>
        <v>0</v>
      </c>
      <c r="S787" s="231">
        <v>0</v>
      </c>
      <c r="T787" s="232">
        <f>S787*H787</f>
        <v>0</v>
      </c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R787" s="233" t="s">
        <v>261</v>
      </c>
      <c r="AT787" s="233" t="s">
        <v>258</v>
      </c>
      <c r="AU787" s="233" t="s">
        <v>177</v>
      </c>
      <c r="AY787" s="18" t="s">
        <v>169</v>
      </c>
      <c r="BE787" s="234">
        <f>IF(N787="základní",J787,0)</f>
        <v>0</v>
      </c>
      <c r="BF787" s="234">
        <f>IF(N787="snížená",J787,0)</f>
        <v>0</v>
      </c>
      <c r="BG787" s="234">
        <f>IF(N787="zákl. přenesená",J787,0)</f>
        <v>0</v>
      </c>
      <c r="BH787" s="234">
        <f>IF(N787="sníž. přenesená",J787,0)</f>
        <v>0</v>
      </c>
      <c r="BI787" s="234">
        <f>IF(N787="nulová",J787,0)</f>
        <v>0</v>
      </c>
      <c r="BJ787" s="18" t="s">
        <v>178</v>
      </c>
      <c r="BK787" s="234">
        <f>ROUND(I787*H787,2)</f>
        <v>0</v>
      </c>
      <c r="BL787" s="18" t="s">
        <v>217</v>
      </c>
      <c r="BM787" s="233" t="s">
        <v>1146</v>
      </c>
    </row>
    <row r="788" s="2" customFormat="1">
      <c r="A788" s="39"/>
      <c r="B788" s="40"/>
      <c r="C788" s="41"/>
      <c r="D788" s="235" t="s">
        <v>179</v>
      </c>
      <c r="E788" s="41"/>
      <c r="F788" s="236" t="s">
        <v>1141</v>
      </c>
      <c r="G788" s="41"/>
      <c r="H788" s="41"/>
      <c r="I788" s="237"/>
      <c r="J788" s="41"/>
      <c r="K788" s="41"/>
      <c r="L788" s="45"/>
      <c r="M788" s="238"/>
      <c r="N788" s="239"/>
      <c r="O788" s="93"/>
      <c r="P788" s="93"/>
      <c r="Q788" s="93"/>
      <c r="R788" s="93"/>
      <c r="S788" s="93"/>
      <c r="T788" s="94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T788" s="18" t="s">
        <v>179</v>
      </c>
      <c r="AU788" s="18" t="s">
        <v>177</v>
      </c>
    </row>
    <row r="789" s="2" customFormat="1" ht="16.5" customHeight="1">
      <c r="A789" s="39"/>
      <c r="B789" s="40"/>
      <c r="C789" s="272" t="s">
        <v>671</v>
      </c>
      <c r="D789" s="272" t="s">
        <v>258</v>
      </c>
      <c r="E789" s="273" t="s">
        <v>1755</v>
      </c>
      <c r="F789" s="274" t="s">
        <v>1756</v>
      </c>
      <c r="G789" s="275" t="s">
        <v>186</v>
      </c>
      <c r="H789" s="276">
        <v>2</v>
      </c>
      <c r="I789" s="277"/>
      <c r="J789" s="278">
        <f>ROUND(I789*H789,2)</f>
        <v>0</v>
      </c>
      <c r="K789" s="279"/>
      <c r="L789" s="280"/>
      <c r="M789" s="281" t="s">
        <v>1</v>
      </c>
      <c r="N789" s="282" t="s">
        <v>41</v>
      </c>
      <c r="O789" s="93"/>
      <c r="P789" s="231">
        <f>O789*H789</f>
        <v>0</v>
      </c>
      <c r="Q789" s="231">
        <v>0</v>
      </c>
      <c r="R789" s="231">
        <f>Q789*H789</f>
        <v>0</v>
      </c>
      <c r="S789" s="231">
        <v>0</v>
      </c>
      <c r="T789" s="232">
        <f>S789*H789</f>
        <v>0</v>
      </c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R789" s="233" t="s">
        <v>261</v>
      </c>
      <c r="AT789" s="233" t="s">
        <v>258</v>
      </c>
      <c r="AU789" s="233" t="s">
        <v>177</v>
      </c>
      <c r="AY789" s="18" t="s">
        <v>169</v>
      </c>
      <c r="BE789" s="234">
        <f>IF(N789="základní",J789,0)</f>
        <v>0</v>
      </c>
      <c r="BF789" s="234">
        <f>IF(N789="snížená",J789,0)</f>
        <v>0</v>
      </c>
      <c r="BG789" s="234">
        <f>IF(N789="zákl. přenesená",J789,0)</f>
        <v>0</v>
      </c>
      <c r="BH789" s="234">
        <f>IF(N789="sníž. přenesená",J789,0)</f>
        <v>0</v>
      </c>
      <c r="BI789" s="234">
        <f>IF(N789="nulová",J789,0)</f>
        <v>0</v>
      </c>
      <c r="BJ789" s="18" t="s">
        <v>178</v>
      </c>
      <c r="BK789" s="234">
        <f>ROUND(I789*H789,2)</f>
        <v>0</v>
      </c>
      <c r="BL789" s="18" t="s">
        <v>217</v>
      </c>
      <c r="BM789" s="233" t="s">
        <v>1149</v>
      </c>
    </row>
    <row r="790" s="2" customFormat="1">
      <c r="A790" s="39"/>
      <c r="B790" s="40"/>
      <c r="C790" s="41"/>
      <c r="D790" s="235" t="s">
        <v>179</v>
      </c>
      <c r="E790" s="41"/>
      <c r="F790" s="236" t="s">
        <v>1756</v>
      </c>
      <c r="G790" s="41"/>
      <c r="H790" s="41"/>
      <c r="I790" s="237"/>
      <c r="J790" s="41"/>
      <c r="K790" s="41"/>
      <c r="L790" s="45"/>
      <c r="M790" s="238"/>
      <c r="N790" s="239"/>
      <c r="O790" s="93"/>
      <c r="P790" s="93"/>
      <c r="Q790" s="93"/>
      <c r="R790" s="93"/>
      <c r="S790" s="93"/>
      <c r="T790" s="94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T790" s="18" t="s">
        <v>179</v>
      </c>
      <c r="AU790" s="18" t="s">
        <v>177</v>
      </c>
    </row>
    <row r="791" s="2" customFormat="1" ht="16.5" customHeight="1">
      <c r="A791" s="39"/>
      <c r="B791" s="40"/>
      <c r="C791" s="272" t="s">
        <v>1150</v>
      </c>
      <c r="D791" s="272" t="s">
        <v>258</v>
      </c>
      <c r="E791" s="273" t="s">
        <v>1144</v>
      </c>
      <c r="F791" s="274" t="s">
        <v>1145</v>
      </c>
      <c r="G791" s="275" t="s">
        <v>186</v>
      </c>
      <c r="H791" s="276">
        <v>2</v>
      </c>
      <c r="I791" s="277"/>
      <c r="J791" s="278">
        <f>ROUND(I791*H791,2)</f>
        <v>0</v>
      </c>
      <c r="K791" s="279"/>
      <c r="L791" s="280"/>
      <c r="M791" s="281" t="s">
        <v>1</v>
      </c>
      <c r="N791" s="282" t="s">
        <v>41</v>
      </c>
      <c r="O791" s="93"/>
      <c r="P791" s="231">
        <f>O791*H791</f>
        <v>0</v>
      </c>
      <c r="Q791" s="231">
        <v>0</v>
      </c>
      <c r="R791" s="231">
        <f>Q791*H791</f>
        <v>0</v>
      </c>
      <c r="S791" s="231">
        <v>0</v>
      </c>
      <c r="T791" s="232">
        <f>S791*H791</f>
        <v>0</v>
      </c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R791" s="233" t="s">
        <v>261</v>
      </c>
      <c r="AT791" s="233" t="s">
        <v>258</v>
      </c>
      <c r="AU791" s="233" t="s">
        <v>177</v>
      </c>
      <c r="AY791" s="18" t="s">
        <v>169</v>
      </c>
      <c r="BE791" s="234">
        <f>IF(N791="základní",J791,0)</f>
        <v>0</v>
      </c>
      <c r="BF791" s="234">
        <f>IF(N791="snížená",J791,0)</f>
        <v>0</v>
      </c>
      <c r="BG791" s="234">
        <f>IF(N791="zákl. přenesená",J791,0)</f>
        <v>0</v>
      </c>
      <c r="BH791" s="234">
        <f>IF(N791="sníž. přenesená",J791,0)</f>
        <v>0</v>
      </c>
      <c r="BI791" s="234">
        <f>IF(N791="nulová",J791,0)</f>
        <v>0</v>
      </c>
      <c r="BJ791" s="18" t="s">
        <v>178</v>
      </c>
      <c r="BK791" s="234">
        <f>ROUND(I791*H791,2)</f>
        <v>0</v>
      </c>
      <c r="BL791" s="18" t="s">
        <v>217</v>
      </c>
      <c r="BM791" s="233" t="s">
        <v>1757</v>
      </c>
    </row>
    <row r="792" s="2" customFormat="1">
      <c r="A792" s="39"/>
      <c r="B792" s="40"/>
      <c r="C792" s="41"/>
      <c r="D792" s="235" t="s">
        <v>179</v>
      </c>
      <c r="E792" s="41"/>
      <c r="F792" s="236" t="s">
        <v>1758</v>
      </c>
      <c r="G792" s="41"/>
      <c r="H792" s="41"/>
      <c r="I792" s="237"/>
      <c r="J792" s="41"/>
      <c r="K792" s="41"/>
      <c r="L792" s="45"/>
      <c r="M792" s="238"/>
      <c r="N792" s="239"/>
      <c r="O792" s="93"/>
      <c r="P792" s="93"/>
      <c r="Q792" s="93"/>
      <c r="R792" s="93"/>
      <c r="S792" s="93"/>
      <c r="T792" s="94"/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T792" s="18" t="s">
        <v>179</v>
      </c>
      <c r="AU792" s="18" t="s">
        <v>177</v>
      </c>
    </row>
    <row r="793" s="2" customFormat="1" ht="24.15" customHeight="1">
      <c r="A793" s="39"/>
      <c r="B793" s="40"/>
      <c r="C793" s="221" t="s">
        <v>675</v>
      </c>
      <c r="D793" s="221" t="s">
        <v>172</v>
      </c>
      <c r="E793" s="222" t="s">
        <v>1147</v>
      </c>
      <c r="F793" s="223" t="s">
        <v>1148</v>
      </c>
      <c r="G793" s="224" t="s">
        <v>186</v>
      </c>
      <c r="H793" s="225">
        <v>1</v>
      </c>
      <c r="I793" s="226"/>
      <c r="J793" s="227">
        <f>ROUND(I793*H793,2)</f>
        <v>0</v>
      </c>
      <c r="K793" s="228"/>
      <c r="L793" s="45"/>
      <c r="M793" s="229" t="s">
        <v>1</v>
      </c>
      <c r="N793" s="230" t="s">
        <v>41</v>
      </c>
      <c r="O793" s="93"/>
      <c r="P793" s="231">
        <f>O793*H793</f>
        <v>0</v>
      </c>
      <c r="Q793" s="231">
        <v>0</v>
      </c>
      <c r="R793" s="231">
        <f>Q793*H793</f>
        <v>0</v>
      </c>
      <c r="S793" s="231">
        <v>0</v>
      </c>
      <c r="T793" s="232">
        <f>S793*H793</f>
        <v>0</v>
      </c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R793" s="233" t="s">
        <v>217</v>
      </c>
      <c r="AT793" s="233" t="s">
        <v>172</v>
      </c>
      <c r="AU793" s="233" t="s">
        <v>177</v>
      </c>
      <c r="AY793" s="18" t="s">
        <v>169</v>
      </c>
      <c r="BE793" s="234">
        <f>IF(N793="základní",J793,0)</f>
        <v>0</v>
      </c>
      <c r="BF793" s="234">
        <f>IF(N793="snížená",J793,0)</f>
        <v>0</v>
      </c>
      <c r="BG793" s="234">
        <f>IF(N793="zákl. přenesená",J793,0)</f>
        <v>0</v>
      </c>
      <c r="BH793" s="234">
        <f>IF(N793="sníž. přenesená",J793,0)</f>
        <v>0</v>
      </c>
      <c r="BI793" s="234">
        <f>IF(N793="nulová",J793,0)</f>
        <v>0</v>
      </c>
      <c r="BJ793" s="18" t="s">
        <v>178</v>
      </c>
      <c r="BK793" s="234">
        <f>ROUND(I793*H793,2)</f>
        <v>0</v>
      </c>
      <c r="BL793" s="18" t="s">
        <v>217</v>
      </c>
      <c r="BM793" s="233" t="s">
        <v>1153</v>
      </c>
    </row>
    <row r="794" s="2" customFormat="1">
      <c r="A794" s="39"/>
      <c r="B794" s="40"/>
      <c r="C794" s="41"/>
      <c r="D794" s="235" t="s">
        <v>179</v>
      </c>
      <c r="E794" s="41"/>
      <c r="F794" s="236" t="s">
        <v>1148</v>
      </c>
      <c r="G794" s="41"/>
      <c r="H794" s="41"/>
      <c r="I794" s="237"/>
      <c r="J794" s="41"/>
      <c r="K794" s="41"/>
      <c r="L794" s="45"/>
      <c r="M794" s="238"/>
      <c r="N794" s="239"/>
      <c r="O794" s="93"/>
      <c r="P794" s="93"/>
      <c r="Q794" s="93"/>
      <c r="R794" s="93"/>
      <c r="S794" s="93"/>
      <c r="T794" s="94"/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T794" s="18" t="s">
        <v>179</v>
      </c>
      <c r="AU794" s="18" t="s">
        <v>177</v>
      </c>
    </row>
    <row r="795" s="2" customFormat="1" ht="16.5" customHeight="1">
      <c r="A795" s="39"/>
      <c r="B795" s="40"/>
      <c r="C795" s="221" t="s">
        <v>1157</v>
      </c>
      <c r="D795" s="221" t="s">
        <v>172</v>
      </c>
      <c r="E795" s="222" t="s">
        <v>1151</v>
      </c>
      <c r="F795" s="223" t="s">
        <v>1152</v>
      </c>
      <c r="G795" s="224" t="s">
        <v>245</v>
      </c>
      <c r="H795" s="225">
        <v>18</v>
      </c>
      <c r="I795" s="226"/>
      <c r="J795" s="227">
        <f>ROUND(I795*H795,2)</f>
        <v>0</v>
      </c>
      <c r="K795" s="228"/>
      <c r="L795" s="45"/>
      <c r="M795" s="229" t="s">
        <v>1</v>
      </c>
      <c r="N795" s="230" t="s">
        <v>41</v>
      </c>
      <c r="O795" s="93"/>
      <c r="P795" s="231">
        <f>O795*H795</f>
        <v>0</v>
      </c>
      <c r="Q795" s="231">
        <v>0</v>
      </c>
      <c r="R795" s="231">
        <f>Q795*H795</f>
        <v>0</v>
      </c>
      <c r="S795" s="231">
        <v>0</v>
      </c>
      <c r="T795" s="232">
        <f>S795*H795</f>
        <v>0</v>
      </c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R795" s="233" t="s">
        <v>217</v>
      </c>
      <c r="AT795" s="233" t="s">
        <v>172</v>
      </c>
      <c r="AU795" s="233" t="s">
        <v>177</v>
      </c>
      <c r="AY795" s="18" t="s">
        <v>169</v>
      </c>
      <c r="BE795" s="234">
        <f>IF(N795="základní",J795,0)</f>
        <v>0</v>
      </c>
      <c r="BF795" s="234">
        <f>IF(N795="snížená",J795,0)</f>
        <v>0</v>
      </c>
      <c r="BG795" s="234">
        <f>IF(N795="zákl. přenesená",J795,0)</f>
        <v>0</v>
      </c>
      <c r="BH795" s="234">
        <f>IF(N795="sníž. přenesená",J795,0)</f>
        <v>0</v>
      </c>
      <c r="BI795" s="234">
        <f>IF(N795="nulová",J795,0)</f>
        <v>0</v>
      </c>
      <c r="BJ795" s="18" t="s">
        <v>178</v>
      </c>
      <c r="BK795" s="234">
        <f>ROUND(I795*H795,2)</f>
        <v>0</v>
      </c>
      <c r="BL795" s="18" t="s">
        <v>217</v>
      </c>
      <c r="BM795" s="233" t="s">
        <v>1759</v>
      </c>
    </row>
    <row r="796" s="2" customFormat="1">
      <c r="A796" s="39"/>
      <c r="B796" s="40"/>
      <c r="C796" s="41"/>
      <c r="D796" s="235" t="s">
        <v>179</v>
      </c>
      <c r="E796" s="41"/>
      <c r="F796" s="236" t="s">
        <v>1152</v>
      </c>
      <c r="G796" s="41"/>
      <c r="H796" s="41"/>
      <c r="I796" s="237"/>
      <c r="J796" s="41"/>
      <c r="K796" s="41"/>
      <c r="L796" s="45"/>
      <c r="M796" s="238"/>
      <c r="N796" s="239"/>
      <c r="O796" s="93"/>
      <c r="P796" s="93"/>
      <c r="Q796" s="93"/>
      <c r="R796" s="93"/>
      <c r="S796" s="93"/>
      <c r="T796" s="94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T796" s="18" t="s">
        <v>179</v>
      </c>
      <c r="AU796" s="18" t="s">
        <v>177</v>
      </c>
    </row>
    <row r="797" s="2" customFormat="1" ht="21.75" customHeight="1">
      <c r="A797" s="39"/>
      <c r="B797" s="40"/>
      <c r="C797" s="272" t="s">
        <v>678</v>
      </c>
      <c r="D797" s="272" t="s">
        <v>258</v>
      </c>
      <c r="E797" s="273" t="s">
        <v>1154</v>
      </c>
      <c r="F797" s="274" t="s">
        <v>1155</v>
      </c>
      <c r="G797" s="275" t="s">
        <v>245</v>
      </c>
      <c r="H797" s="276">
        <v>18</v>
      </c>
      <c r="I797" s="277"/>
      <c r="J797" s="278">
        <f>ROUND(I797*H797,2)</f>
        <v>0</v>
      </c>
      <c r="K797" s="279"/>
      <c r="L797" s="280"/>
      <c r="M797" s="281" t="s">
        <v>1</v>
      </c>
      <c r="N797" s="282" t="s">
        <v>41</v>
      </c>
      <c r="O797" s="93"/>
      <c r="P797" s="231">
        <f>O797*H797</f>
        <v>0</v>
      </c>
      <c r="Q797" s="231">
        <v>0</v>
      </c>
      <c r="R797" s="231">
        <f>Q797*H797</f>
        <v>0</v>
      </c>
      <c r="S797" s="231">
        <v>0</v>
      </c>
      <c r="T797" s="232">
        <f>S797*H797</f>
        <v>0</v>
      </c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R797" s="233" t="s">
        <v>261</v>
      </c>
      <c r="AT797" s="233" t="s">
        <v>258</v>
      </c>
      <c r="AU797" s="233" t="s">
        <v>177</v>
      </c>
      <c r="AY797" s="18" t="s">
        <v>169</v>
      </c>
      <c r="BE797" s="234">
        <f>IF(N797="základní",J797,0)</f>
        <v>0</v>
      </c>
      <c r="BF797" s="234">
        <f>IF(N797="snížená",J797,0)</f>
        <v>0</v>
      </c>
      <c r="BG797" s="234">
        <f>IF(N797="zákl. přenesená",J797,0)</f>
        <v>0</v>
      </c>
      <c r="BH797" s="234">
        <f>IF(N797="sníž. přenesená",J797,0)</f>
        <v>0</v>
      </c>
      <c r="BI797" s="234">
        <f>IF(N797="nulová",J797,0)</f>
        <v>0</v>
      </c>
      <c r="BJ797" s="18" t="s">
        <v>178</v>
      </c>
      <c r="BK797" s="234">
        <f>ROUND(I797*H797,2)</f>
        <v>0</v>
      </c>
      <c r="BL797" s="18" t="s">
        <v>217</v>
      </c>
      <c r="BM797" s="233" t="s">
        <v>1166</v>
      </c>
    </row>
    <row r="798" s="2" customFormat="1">
      <c r="A798" s="39"/>
      <c r="B798" s="40"/>
      <c r="C798" s="41"/>
      <c r="D798" s="235" t="s">
        <v>179</v>
      </c>
      <c r="E798" s="41"/>
      <c r="F798" s="236" t="s">
        <v>1155</v>
      </c>
      <c r="G798" s="41"/>
      <c r="H798" s="41"/>
      <c r="I798" s="237"/>
      <c r="J798" s="41"/>
      <c r="K798" s="41"/>
      <c r="L798" s="45"/>
      <c r="M798" s="238"/>
      <c r="N798" s="239"/>
      <c r="O798" s="93"/>
      <c r="P798" s="93"/>
      <c r="Q798" s="93"/>
      <c r="R798" s="93"/>
      <c r="S798" s="93"/>
      <c r="T798" s="94"/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T798" s="18" t="s">
        <v>179</v>
      </c>
      <c r="AU798" s="18" t="s">
        <v>177</v>
      </c>
    </row>
    <row r="799" s="2" customFormat="1" ht="24.15" customHeight="1">
      <c r="A799" s="39"/>
      <c r="B799" s="40"/>
      <c r="C799" s="221" t="s">
        <v>1167</v>
      </c>
      <c r="D799" s="221" t="s">
        <v>172</v>
      </c>
      <c r="E799" s="222" t="s">
        <v>1158</v>
      </c>
      <c r="F799" s="223" t="s">
        <v>1159</v>
      </c>
      <c r="G799" s="224" t="s">
        <v>175</v>
      </c>
      <c r="H799" s="225">
        <v>0.104</v>
      </c>
      <c r="I799" s="226"/>
      <c r="J799" s="227">
        <f>ROUND(I799*H799,2)</f>
        <v>0</v>
      </c>
      <c r="K799" s="228"/>
      <c r="L799" s="45"/>
      <c r="M799" s="229" t="s">
        <v>1</v>
      </c>
      <c r="N799" s="230" t="s">
        <v>41</v>
      </c>
      <c r="O799" s="93"/>
      <c r="P799" s="231">
        <f>O799*H799</f>
        <v>0</v>
      </c>
      <c r="Q799" s="231">
        <v>0</v>
      </c>
      <c r="R799" s="231">
        <f>Q799*H799</f>
        <v>0</v>
      </c>
      <c r="S799" s="231">
        <v>0</v>
      </c>
      <c r="T799" s="232">
        <f>S799*H799</f>
        <v>0</v>
      </c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R799" s="233" t="s">
        <v>217</v>
      </c>
      <c r="AT799" s="233" t="s">
        <v>172</v>
      </c>
      <c r="AU799" s="233" t="s">
        <v>177</v>
      </c>
      <c r="AY799" s="18" t="s">
        <v>169</v>
      </c>
      <c r="BE799" s="234">
        <f>IF(N799="základní",J799,0)</f>
        <v>0</v>
      </c>
      <c r="BF799" s="234">
        <f>IF(N799="snížená",J799,0)</f>
        <v>0</v>
      </c>
      <c r="BG799" s="234">
        <f>IF(N799="zákl. přenesená",J799,0)</f>
        <v>0</v>
      </c>
      <c r="BH799" s="234">
        <f>IF(N799="sníž. přenesená",J799,0)</f>
        <v>0</v>
      </c>
      <c r="BI799" s="234">
        <f>IF(N799="nulová",J799,0)</f>
        <v>0</v>
      </c>
      <c r="BJ799" s="18" t="s">
        <v>178</v>
      </c>
      <c r="BK799" s="234">
        <f>ROUND(I799*H799,2)</f>
        <v>0</v>
      </c>
      <c r="BL799" s="18" t="s">
        <v>217</v>
      </c>
      <c r="BM799" s="233" t="s">
        <v>1760</v>
      </c>
    </row>
    <row r="800" s="2" customFormat="1">
      <c r="A800" s="39"/>
      <c r="B800" s="40"/>
      <c r="C800" s="41"/>
      <c r="D800" s="235" t="s">
        <v>179</v>
      </c>
      <c r="E800" s="41"/>
      <c r="F800" s="236" t="s">
        <v>1161</v>
      </c>
      <c r="G800" s="41"/>
      <c r="H800" s="41"/>
      <c r="I800" s="237"/>
      <c r="J800" s="41"/>
      <c r="K800" s="41"/>
      <c r="L800" s="45"/>
      <c r="M800" s="238"/>
      <c r="N800" s="239"/>
      <c r="O800" s="93"/>
      <c r="P800" s="93"/>
      <c r="Q800" s="93"/>
      <c r="R800" s="93"/>
      <c r="S800" s="93"/>
      <c r="T800" s="94"/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T800" s="18" t="s">
        <v>179</v>
      </c>
      <c r="AU800" s="18" t="s">
        <v>177</v>
      </c>
    </row>
    <row r="801" s="12" customFormat="1" ht="22.8" customHeight="1">
      <c r="A801" s="12"/>
      <c r="B801" s="205"/>
      <c r="C801" s="206"/>
      <c r="D801" s="207" t="s">
        <v>72</v>
      </c>
      <c r="E801" s="219" t="s">
        <v>1162</v>
      </c>
      <c r="F801" s="219" t="s">
        <v>1163</v>
      </c>
      <c r="G801" s="206"/>
      <c r="H801" s="206"/>
      <c r="I801" s="209"/>
      <c r="J801" s="220">
        <f>BK801</f>
        <v>0</v>
      </c>
      <c r="K801" s="206"/>
      <c r="L801" s="211"/>
      <c r="M801" s="212"/>
      <c r="N801" s="213"/>
      <c r="O801" s="213"/>
      <c r="P801" s="214">
        <f>SUM(P802:P829)</f>
        <v>0</v>
      </c>
      <c r="Q801" s="213"/>
      <c r="R801" s="214">
        <f>SUM(R802:R829)</f>
        <v>0.0052220000000000001</v>
      </c>
      <c r="S801" s="213"/>
      <c r="T801" s="215">
        <f>SUM(T802:T829)</f>
        <v>0</v>
      </c>
      <c r="U801" s="12"/>
      <c r="V801" s="12"/>
      <c r="W801" s="12"/>
      <c r="X801" s="12"/>
      <c r="Y801" s="12"/>
      <c r="Z801" s="12"/>
      <c r="AA801" s="12"/>
      <c r="AB801" s="12"/>
      <c r="AC801" s="12"/>
      <c r="AD801" s="12"/>
      <c r="AE801" s="12"/>
      <c r="AR801" s="216" t="s">
        <v>177</v>
      </c>
      <c r="AT801" s="217" t="s">
        <v>72</v>
      </c>
      <c r="AU801" s="217" t="s">
        <v>81</v>
      </c>
      <c r="AY801" s="216" t="s">
        <v>169</v>
      </c>
      <c r="BK801" s="218">
        <f>SUM(BK802:BK829)</f>
        <v>0</v>
      </c>
    </row>
    <row r="802" s="2" customFormat="1" ht="21.75" customHeight="1">
      <c r="A802" s="39"/>
      <c r="B802" s="40"/>
      <c r="C802" s="221" t="s">
        <v>682</v>
      </c>
      <c r="D802" s="221" t="s">
        <v>172</v>
      </c>
      <c r="E802" s="222" t="s">
        <v>1164</v>
      </c>
      <c r="F802" s="223" t="s">
        <v>1165</v>
      </c>
      <c r="G802" s="224" t="s">
        <v>245</v>
      </c>
      <c r="H802" s="225">
        <v>47</v>
      </c>
      <c r="I802" s="226"/>
      <c r="J802" s="227">
        <f>ROUND(I802*H802,2)</f>
        <v>0</v>
      </c>
      <c r="K802" s="228"/>
      <c r="L802" s="45"/>
      <c r="M802" s="229" t="s">
        <v>1</v>
      </c>
      <c r="N802" s="230" t="s">
        <v>41</v>
      </c>
      <c r="O802" s="93"/>
      <c r="P802" s="231">
        <f>O802*H802</f>
        <v>0</v>
      </c>
      <c r="Q802" s="231">
        <v>0</v>
      </c>
      <c r="R802" s="231">
        <f>Q802*H802</f>
        <v>0</v>
      </c>
      <c r="S802" s="231">
        <v>0</v>
      </c>
      <c r="T802" s="232">
        <f>S802*H802</f>
        <v>0</v>
      </c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R802" s="233" t="s">
        <v>217</v>
      </c>
      <c r="AT802" s="233" t="s">
        <v>172</v>
      </c>
      <c r="AU802" s="233" t="s">
        <v>177</v>
      </c>
      <c r="AY802" s="18" t="s">
        <v>169</v>
      </c>
      <c r="BE802" s="234">
        <f>IF(N802="základní",J802,0)</f>
        <v>0</v>
      </c>
      <c r="BF802" s="234">
        <f>IF(N802="snížená",J802,0)</f>
        <v>0</v>
      </c>
      <c r="BG802" s="234">
        <f>IF(N802="zákl. přenesená",J802,0)</f>
        <v>0</v>
      </c>
      <c r="BH802" s="234">
        <f>IF(N802="sníž. přenesená",J802,0)</f>
        <v>0</v>
      </c>
      <c r="BI802" s="234">
        <f>IF(N802="nulová",J802,0)</f>
        <v>0</v>
      </c>
      <c r="BJ802" s="18" t="s">
        <v>178</v>
      </c>
      <c r="BK802" s="234">
        <f>ROUND(I802*H802,2)</f>
        <v>0</v>
      </c>
      <c r="BL802" s="18" t="s">
        <v>217</v>
      </c>
      <c r="BM802" s="233" t="s">
        <v>1174</v>
      </c>
    </row>
    <row r="803" s="2" customFormat="1">
      <c r="A803" s="39"/>
      <c r="B803" s="40"/>
      <c r="C803" s="41"/>
      <c r="D803" s="235" t="s">
        <v>179</v>
      </c>
      <c r="E803" s="41"/>
      <c r="F803" s="236" t="s">
        <v>1165</v>
      </c>
      <c r="G803" s="41"/>
      <c r="H803" s="41"/>
      <c r="I803" s="237"/>
      <c r="J803" s="41"/>
      <c r="K803" s="41"/>
      <c r="L803" s="45"/>
      <c r="M803" s="238"/>
      <c r="N803" s="239"/>
      <c r="O803" s="93"/>
      <c r="P803" s="93"/>
      <c r="Q803" s="93"/>
      <c r="R803" s="93"/>
      <c r="S803" s="93"/>
      <c r="T803" s="94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T803" s="18" t="s">
        <v>179</v>
      </c>
      <c r="AU803" s="18" t="s">
        <v>177</v>
      </c>
    </row>
    <row r="804" s="2" customFormat="1" ht="37.8" customHeight="1">
      <c r="A804" s="39"/>
      <c r="B804" s="40"/>
      <c r="C804" s="272" t="s">
        <v>1175</v>
      </c>
      <c r="D804" s="272" t="s">
        <v>258</v>
      </c>
      <c r="E804" s="273" t="s">
        <v>1168</v>
      </c>
      <c r="F804" s="274" t="s">
        <v>1169</v>
      </c>
      <c r="G804" s="275" t="s">
        <v>245</v>
      </c>
      <c r="H804" s="276">
        <v>56.399999999999999</v>
      </c>
      <c r="I804" s="277"/>
      <c r="J804" s="278">
        <f>ROUND(I804*H804,2)</f>
        <v>0</v>
      </c>
      <c r="K804" s="279"/>
      <c r="L804" s="280"/>
      <c r="M804" s="281" t="s">
        <v>1</v>
      </c>
      <c r="N804" s="282" t="s">
        <v>41</v>
      </c>
      <c r="O804" s="93"/>
      <c r="P804" s="231">
        <f>O804*H804</f>
        <v>0</v>
      </c>
      <c r="Q804" s="231">
        <v>4.0000000000000003E-05</v>
      </c>
      <c r="R804" s="231">
        <f>Q804*H804</f>
        <v>0.0022560000000000002</v>
      </c>
      <c r="S804" s="231">
        <v>0</v>
      </c>
      <c r="T804" s="232">
        <f>S804*H804</f>
        <v>0</v>
      </c>
      <c r="U804" s="39"/>
      <c r="V804" s="39"/>
      <c r="W804" s="39"/>
      <c r="X804" s="39"/>
      <c r="Y804" s="39"/>
      <c r="Z804" s="39"/>
      <c r="AA804" s="39"/>
      <c r="AB804" s="39"/>
      <c r="AC804" s="39"/>
      <c r="AD804" s="39"/>
      <c r="AE804" s="39"/>
      <c r="AR804" s="233" t="s">
        <v>261</v>
      </c>
      <c r="AT804" s="233" t="s">
        <v>258</v>
      </c>
      <c r="AU804" s="233" t="s">
        <v>177</v>
      </c>
      <c r="AY804" s="18" t="s">
        <v>169</v>
      </c>
      <c r="BE804" s="234">
        <f>IF(N804="základní",J804,0)</f>
        <v>0</v>
      </c>
      <c r="BF804" s="234">
        <f>IF(N804="snížená",J804,0)</f>
        <v>0</v>
      </c>
      <c r="BG804" s="234">
        <f>IF(N804="zákl. přenesená",J804,0)</f>
        <v>0</v>
      </c>
      <c r="BH804" s="234">
        <f>IF(N804="sníž. přenesená",J804,0)</f>
        <v>0</v>
      </c>
      <c r="BI804" s="234">
        <f>IF(N804="nulová",J804,0)</f>
        <v>0</v>
      </c>
      <c r="BJ804" s="18" t="s">
        <v>178</v>
      </c>
      <c r="BK804" s="234">
        <f>ROUND(I804*H804,2)</f>
        <v>0</v>
      </c>
      <c r="BL804" s="18" t="s">
        <v>217</v>
      </c>
      <c r="BM804" s="233" t="s">
        <v>1178</v>
      </c>
    </row>
    <row r="805" s="2" customFormat="1">
      <c r="A805" s="39"/>
      <c r="B805" s="40"/>
      <c r="C805" s="41"/>
      <c r="D805" s="235" t="s">
        <v>179</v>
      </c>
      <c r="E805" s="41"/>
      <c r="F805" s="236" t="s">
        <v>1169</v>
      </c>
      <c r="G805" s="41"/>
      <c r="H805" s="41"/>
      <c r="I805" s="237"/>
      <c r="J805" s="41"/>
      <c r="K805" s="41"/>
      <c r="L805" s="45"/>
      <c r="M805" s="238"/>
      <c r="N805" s="239"/>
      <c r="O805" s="93"/>
      <c r="P805" s="93"/>
      <c r="Q805" s="93"/>
      <c r="R805" s="93"/>
      <c r="S805" s="93"/>
      <c r="T805" s="94"/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T805" s="18" t="s">
        <v>179</v>
      </c>
      <c r="AU805" s="18" t="s">
        <v>177</v>
      </c>
    </row>
    <row r="806" s="14" customFormat="1">
      <c r="A806" s="14"/>
      <c r="B806" s="250"/>
      <c r="C806" s="251"/>
      <c r="D806" s="235" t="s">
        <v>180</v>
      </c>
      <c r="E806" s="252" t="s">
        <v>1</v>
      </c>
      <c r="F806" s="253" t="s">
        <v>1761</v>
      </c>
      <c r="G806" s="251"/>
      <c r="H806" s="254">
        <v>56.399999999999999</v>
      </c>
      <c r="I806" s="255"/>
      <c r="J806" s="251"/>
      <c r="K806" s="251"/>
      <c r="L806" s="256"/>
      <c r="M806" s="257"/>
      <c r="N806" s="258"/>
      <c r="O806" s="258"/>
      <c r="P806" s="258"/>
      <c r="Q806" s="258"/>
      <c r="R806" s="258"/>
      <c r="S806" s="258"/>
      <c r="T806" s="259"/>
      <c r="U806" s="14"/>
      <c r="V806" s="14"/>
      <c r="W806" s="14"/>
      <c r="X806" s="14"/>
      <c r="Y806" s="14"/>
      <c r="Z806" s="14"/>
      <c r="AA806" s="14"/>
      <c r="AB806" s="14"/>
      <c r="AC806" s="14"/>
      <c r="AD806" s="14"/>
      <c r="AE806" s="14"/>
      <c r="AT806" s="260" t="s">
        <v>180</v>
      </c>
      <c r="AU806" s="260" t="s">
        <v>177</v>
      </c>
      <c r="AV806" s="14" t="s">
        <v>177</v>
      </c>
      <c r="AW806" s="14" t="s">
        <v>30</v>
      </c>
      <c r="AX806" s="14" t="s">
        <v>73</v>
      </c>
      <c r="AY806" s="260" t="s">
        <v>169</v>
      </c>
    </row>
    <row r="807" s="15" customFormat="1">
      <c r="A807" s="15"/>
      <c r="B807" s="261"/>
      <c r="C807" s="262"/>
      <c r="D807" s="235" t="s">
        <v>180</v>
      </c>
      <c r="E807" s="263" t="s">
        <v>1</v>
      </c>
      <c r="F807" s="264" t="s">
        <v>183</v>
      </c>
      <c r="G807" s="262"/>
      <c r="H807" s="265">
        <v>56.399999999999999</v>
      </c>
      <c r="I807" s="266"/>
      <c r="J807" s="262"/>
      <c r="K807" s="262"/>
      <c r="L807" s="267"/>
      <c r="M807" s="268"/>
      <c r="N807" s="269"/>
      <c r="O807" s="269"/>
      <c r="P807" s="269"/>
      <c r="Q807" s="269"/>
      <c r="R807" s="269"/>
      <c r="S807" s="269"/>
      <c r="T807" s="270"/>
      <c r="U807" s="15"/>
      <c r="V807" s="15"/>
      <c r="W807" s="15"/>
      <c r="X807" s="15"/>
      <c r="Y807" s="15"/>
      <c r="Z807" s="15"/>
      <c r="AA807" s="15"/>
      <c r="AB807" s="15"/>
      <c r="AC807" s="15"/>
      <c r="AD807" s="15"/>
      <c r="AE807" s="15"/>
      <c r="AT807" s="271" t="s">
        <v>180</v>
      </c>
      <c r="AU807" s="271" t="s">
        <v>177</v>
      </c>
      <c r="AV807" s="15" t="s">
        <v>176</v>
      </c>
      <c r="AW807" s="15" t="s">
        <v>30</v>
      </c>
      <c r="AX807" s="15" t="s">
        <v>81</v>
      </c>
      <c r="AY807" s="271" t="s">
        <v>169</v>
      </c>
    </row>
    <row r="808" s="2" customFormat="1" ht="24.15" customHeight="1">
      <c r="A808" s="39"/>
      <c r="B808" s="40"/>
      <c r="C808" s="221" t="s">
        <v>685</v>
      </c>
      <c r="D808" s="221" t="s">
        <v>172</v>
      </c>
      <c r="E808" s="222" t="s">
        <v>1172</v>
      </c>
      <c r="F808" s="223" t="s">
        <v>1173</v>
      </c>
      <c r="G808" s="224" t="s">
        <v>245</v>
      </c>
      <c r="H808" s="225">
        <v>47</v>
      </c>
      <c r="I808" s="226"/>
      <c r="J808" s="227">
        <f>ROUND(I808*H808,2)</f>
        <v>0</v>
      </c>
      <c r="K808" s="228"/>
      <c r="L808" s="45"/>
      <c r="M808" s="229" t="s">
        <v>1</v>
      </c>
      <c r="N808" s="230" t="s">
        <v>41</v>
      </c>
      <c r="O808" s="93"/>
      <c r="P808" s="231">
        <f>O808*H808</f>
        <v>0</v>
      </c>
      <c r="Q808" s="231">
        <v>0</v>
      </c>
      <c r="R808" s="231">
        <f>Q808*H808</f>
        <v>0</v>
      </c>
      <c r="S808" s="231">
        <v>0</v>
      </c>
      <c r="T808" s="232">
        <f>S808*H808</f>
        <v>0</v>
      </c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R808" s="233" t="s">
        <v>217</v>
      </c>
      <c r="AT808" s="233" t="s">
        <v>172</v>
      </c>
      <c r="AU808" s="233" t="s">
        <v>177</v>
      </c>
      <c r="AY808" s="18" t="s">
        <v>169</v>
      </c>
      <c r="BE808" s="234">
        <f>IF(N808="základní",J808,0)</f>
        <v>0</v>
      </c>
      <c r="BF808" s="234">
        <f>IF(N808="snížená",J808,0)</f>
        <v>0</v>
      </c>
      <c r="BG808" s="234">
        <f>IF(N808="zákl. přenesená",J808,0)</f>
        <v>0</v>
      </c>
      <c r="BH808" s="234">
        <f>IF(N808="sníž. přenesená",J808,0)</f>
        <v>0</v>
      </c>
      <c r="BI808" s="234">
        <f>IF(N808="nulová",J808,0)</f>
        <v>0</v>
      </c>
      <c r="BJ808" s="18" t="s">
        <v>178</v>
      </c>
      <c r="BK808" s="234">
        <f>ROUND(I808*H808,2)</f>
        <v>0</v>
      </c>
      <c r="BL808" s="18" t="s">
        <v>217</v>
      </c>
      <c r="BM808" s="233" t="s">
        <v>1181</v>
      </c>
    </row>
    <row r="809" s="2" customFormat="1">
      <c r="A809" s="39"/>
      <c r="B809" s="40"/>
      <c r="C809" s="41"/>
      <c r="D809" s="235" t="s">
        <v>179</v>
      </c>
      <c r="E809" s="41"/>
      <c r="F809" s="236" t="s">
        <v>1173</v>
      </c>
      <c r="G809" s="41"/>
      <c r="H809" s="41"/>
      <c r="I809" s="237"/>
      <c r="J809" s="41"/>
      <c r="K809" s="41"/>
      <c r="L809" s="45"/>
      <c r="M809" s="238"/>
      <c r="N809" s="239"/>
      <c r="O809" s="93"/>
      <c r="P809" s="93"/>
      <c r="Q809" s="93"/>
      <c r="R809" s="93"/>
      <c r="S809" s="93"/>
      <c r="T809" s="94"/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T809" s="18" t="s">
        <v>179</v>
      </c>
      <c r="AU809" s="18" t="s">
        <v>177</v>
      </c>
    </row>
    <row r="810" s="2" customFormat="1" ht="24.15" customHeight="1">
      <c r="A810" s="39"/>
      <c r="B810" s="40"/>
      <c r="C810" s="272" t="s">
        <v>1182</v>
      </c>
      <c r="D810" s="272" t="s">
        <v>258</v>
      </c>
      <c r="E810" s="273" t="s">
        <v>1176</v>
      </c>
      <c r="F810" s="274" t="s">
        <v>1177</v>
      </c>
      <c r="G810" s="275" t="s">
        <v>245</v>
      </c>
      <c r="H810" s="276">
        <v>56.399999999999999</v>
      </c>
      <c r="I810" s="277"/>
      <c r="J810" s="278">
        <f>ROUND(I810*H810,2)</f>
        <v>0</v>
      </c>
      <c r="K810" s="279"/>
      <c r="L810" s="280"/>
      <c r="M810" s="281" t="s">
        <v>1</v>
      </c>
      <c r="N810" s="282" t="s">
        <v>41</v>
      </c>
      <c r="O810" s="93"/>
      <c r="P810" s="231">
        <f>O810*H810</f>
        <v>0</v>
      </c>
      <c r="Q810" s="231">
        <v>4.0000000000000003E-05</v>
      </c>
      <c r="R810" s="231">
        <f>Q810*H810</f>
        <v>0.0022560000000000002</v>
      </c>
      <c r="S810" s="231">
        <v>0</v>
      </c>
      <c r="T810" s="232">
        <f>S810*H810</f>
        <v>0</v>
      </c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R810" s="233" t="s">
        <v>261</v>
      </c>
      <c r="AT810" s="233" t="s">
        <v>258</v>
      </c>
      <c r="AU810" s="233" t="s">
        <v>177</v>
      </c>
      <c r="AY810" s="18" t="s">
        <v>169</v>
      </c>
      <c r="BE810" s="234">
        <f>IF(N810="základní",J810,0)</f>
        <v>0</v>
      </c>
      <c r="BF810" s="234">
        <f>IF(N810="snížená",J810,0)</f>
        <v>0</v>
      </c>
      <c r="BG810" s="234">
        <f>IF(N810="zákl. přenesená",J810,0)</f>
        <v>0</v>
      </c>
      <c r="BH810" s="234">
        <f>IF(N810="sníž. přenesená",J810,0)</f>
        <v>0</v>
      </c>
      <c r="BI810" s="234">
        <f>IF(N810="nulová",J810,0)</f>
        <v>0</v>
      </c>
      <c r="BJ810" s="18" t="s">
        <v>178</v>
      </c>
      <c r="BK810" s="234">
        <f>ROUND(I810*H810,2)</f>
        <v>0</v>
      </c>
      <c r="BL810" s="18" t="s">
        <v>217</v>
      </c>
      <c r="BM810" s="233" t="s">
        <v>1185</v>
      </c>
    </row>
    <row r="811" s="2" customFormat="1">
      <c r="A811" s="39"/>
      <c r="B811" s="40"/>
      <c r="C811" s="41"/>
      <c r="D811" s="235" t="s">
        <v>179</v>
      </c>
      <c r="E811" s="41"/>
      <c r="F811" s="236" t="s">
        <v>1177</v>
      </c>
      <c r="G811" s="41"/>
      <c r="H811" s="41"/>
      <c r="I811" s="237"/>
      <c r="J811" s="41"/>
      <c r="K811" s="41"/>
      <c r="L811" s="45"/>
      <c r="M811" s="238"/>
      <c r="N811" s="239"/>
      <c r="O811" s="93"/>
      <c r="P811" s="93"/>
      <c r="Q811" s="93"/>
      <c r="R811" s="93"/>
      <c r="S811" s="93"/>
      <c r="T811" s="94"/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T811" s="18" t="s">
        <v>179</v>
      </c>
      <c r="AU811" s="18" t="s">
        <v>177</v>
      </c>
    </row>
    <row r="812" s="14" customFormat="1">
      <c r="A812" s="14"/>
      <c r="B812" s="250"/>
      <c r="C812" s="251"/>
      <c r="D812" s="235" t="s">
        <v>180</v>
      </c>
      <c r="E812" s="252" t="s">
        <v>1</v>
      </c>
      <c r="F812" s="253" t="s">
        <v>1761</v>
      </c>
      <c r="G812" s="251"/>
      <c r="H812" s="254">
        <v>56.399999999999999</v>
      </c>
      <c r="I812" s="255"/>
      <c r="J812" s="251"/>
      <c r="K812" s="251"/>
      <c r="L812" s="256"/>
      <c r="M812" s="257"/>
      <c r="N812" s="258"/>
      <c r="O812" s="258"/>
      <c r="P812" s="258"/>
      <c r="Q812" s="258"/>
      <c r="R812" s="258"/>
      <c r="S812" s="258"/>
      <c r="T812" s="259"/>
      <c r="U812" s="14"/>
      <c r="V812" s="14"/>
      <c r="W812" s="14"/>
      <c r="X812" s="14"/>
      <c r="Y812" s="14"/>
      <c r="Z812" s="14"/>
      <c r="AA812" s="14"/>
      <c r="AB812" s="14"/>
      <c r="AC812" s="14"/>
      <c r="AD812" s="14"/>
      <c r="AE812" s="14"/>
      <c r="AT812" s="260" t="s">
        <v>180</v>
      </c>
      <c r="AU812" s="260" t="s">
        <v>177</v>
      </c>
      <c r="AV812" s="14" t="s">
        <v>177</v>
      </c>
      <c r="AW812" s="14" t="s">
        <v>30</v>
      </c>
      <c r="AX812" s="14" t="s">
        <v>73</v>
      </c>
      <c r="AY812" s="260" t="s">
        <v>169</v>
      </c>
    </row>
    <row r="813" s="15" customFormat="1">
      <c r="A813" s="15"/>
      <c r="B813" s="261"/>
      <c r="C813" s="262"/>
      <c r="D813" s="235" t="s">
        <v>180</v>
      </c>
      <c r="E813" s="263" t="s">
        <v>1</v>
      </c>
      <c r="F813" s="264" t="s">
        <v>183</v>
      </c>
      <c r="G813" s="262"/>
      <c r="H813" s="265">
        <v>56.399999999999999</v>
      </c>
      <c r="I813" s="266"/>
      <c r="J813" s="262"/>
      <c r="K813" s="262"/>
      <c r="L813" s="267"/>
      <c r="M813" s="268"/>
      <c r="N813" s="269"/>
      <c r="O813" s="269"/>
      <c r="P813" s="269"/>
      <c r="Q813" s="269"/>
      <c r="R813" s="269"/>
      <c r="S813" s="269"/>
      <c r="T813" s="270"/>
      <c r="U813" s="15"/>
      <c r="V813" s="15"/>
      <c r="W813" s="15"/>
      <c r="X813" s="15"/>
      <c r="Y813" s="15"/>
      <c r="Z813" s="15"/>
      <c r="AA813" s="15"/>
      <c r="AB813" s="15"/>
      <c r="AC813" s="15"/>
      <c r="AD813" s="15"/>
      <c r="AE813" s="15"/>
      <c r="AT813" s="271" t="s">
        <v>180</v>
      </c>
      <c r="AU813" s="271" t="s">
        <v>177</v>
      </c>
      <c r="AV813" s="15" t="s">
        <v>176</v>
      </c>
      <c r="AW813" s="15" t="s">
        <v>30</v>
      </c>
      <c r="AX813" s="15" t="s">
        <v>81</v>
      </c>
      <c r="AY813" s="271" t="s">
        <v>169</v>
      </c>
    </row>
    <row r="814" s="2" customFormat="1" ht="16.5" customHeight="1">
      <c r="A814" s="39"/>
      <c r="B814" s="40"/>
      <c r="C814" s="221" t="s">
        <v>689</v>
      </c>
      <c r="D814" s="221" t="s">
        <v>172</v>
      </c>
      <c r="E814" s="222" t="s">
        <v>1179</v>
      </c>
      <c r="F814" s="223" t="s">
        <v>1180</v>
      </c>
      <c r="G814" s="224" t="s">
        <v>186</v>
      </c>
      <c r="H814" s="225">
        <v>2</v>
      </c>
      <c r="I814" s="226"/>
      <c r="J814" s="227">
        <f>ROUND(I814*H814,2)</f>
        <v>0</v>
      </c>
      <c r="K814" s="228"/>
      <c r="L814" s="45"/>
      <c r="M814" s="229" t="s">
        <v>1</v>
      </c>
      <c r="N814" s="230" t="s">
        <v>41</v>
      </c>
      <c r="O814" s="93"/>
      <c r="P814" s="231">
        <f>O814*H814</f>
        <v>0</v>
      </c>
      <c r="Q814" s="231">
        <v>0</v>
      </c>
      <c r="R814" s="231">
        <f>Q814*H814</f>
        <v>0</v>
      </c>
      <c r="S814" s="231">
        <v>0</v>
      </c>
      <c r="T814" s="232">
        <f>S814*H814</f>
        <v>0</v>
      </c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R814" s="233" t="s">
        <v>217</v>
      </c>
      <c r="AT814" s="233" t="s">
        <v>172</v>
      </c>
      <c r="AU814" s="233" t="s">
        <v>177</v>
      </c>
      <c r="AY814" s="18" t="s">
        <v>169</v>
      </c>
      <c r="BE814" s="234">
        <f>IF(N814="základní",J814,0)</f>
        <v>0</v>
      </c>
      <c r="BF814" s="234">
        <f>IF(N814="snížená",J814,0)</f>
        <v>0</v>
      </c>
      <c r="BG814" s="234">
        <f>IF(N814="zákl. přenesená",J814,0)</f>
        <v>0</v>
      </c>
      <c r="BH814" s="234">
        <f>IF(N814="sníž. přenesená",J814,0)</f>
        <v>0</v>
      </c>
      <c r="BI814" s="234">
        <f>IF(N814="nulová",J814,0)</f>
        <v>0</v>
      </c>
      <c r="BJ814" s="18" t="s">
        <v>178</v>
      </c>
      <c r="BK814" s="234">
        <f>ROUND(I814*H814,2)</f>
        <v>0</v>
      </c>
      <c r="BL814" s="18" t="s">
        <v>217</v>
      </c>
      <c r="BM814" s="233" t="s">
        <v>1188</v>
      </c>
    </row>
    <row r="815" s="2" customFormat="1">
      <c r="A815" s="39"/>
      <c r="B815" s="40"/>
      <c r="C815" s="41"/>
      <c r="D815" s="235" t="s">
        <v>179</v>
      </c>
      <c r="E815" s="41"/>
      <c r="F815" s="236" t="s">
        <v>1180</v>
      </c>
      <c r="G815" s="41"/>
      <c r="H815" s="41"/>
      <c r="I815" s="237"/>
      <c r="J815" s="41"/>
      <c r="K815" s="41"/>
      <c r="L815" s="45"/>
      <c r="M815" s="238"/>
      <c r="N815" s="239"/>
      <c r="O815" s="93"/>
      <c r="P815" s="93"/>
      <c r="Q815" s="93"/>
      <c r="R815" s="93"/>
      <c r="S815" s="93"/>
      <c r="T815" s="94"/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T815" s="18" t="s">
        <v>179</v>
      </c>
      <c r="AU815" s="18" t="s">
        <v>177</v>
      </c>
    </row>
    <row r="816" s="2" customFormat="1" ht="16.5" customHeight="1">
      <c r="A816" s="39"/>
      <c r="B816" s="40"/>
      <c r="C816" s="272" t="s">
        <v>1189</v>
      </c>
      <c r="D816" s="272" t="s">
        <v>258</v>
      </c>
      <c r="E816" s="273" t="s">
        <v>1183</v>
      </c>
      <c r="F816" s="274" t="s">
        <v>1184</v>
      </c>
      <c r="G816" s="275" t="s">
        <v>186</v>
      </c>
      <c r="H816" s="276">
        <v>1</v>
      </c>
      <c r="I816" s="277"/>
      <c r="J816" s="278">
        <f>ROUND(I816*H816,2)</f>
        <v>0</v>
      </c>
      <c r="K816" s="279"/>
      <c r="L816" s="280"/>
      <c r="M816" s="281" t="s">
        <v>1</v>
      </c>
      <c r="N816" s="282" t="s">
        <v>41</v>
      </c>
      <c r="O816" s="93"/>
      <c r="P816" s="231">
        <f>O816*H816</f>
        <v>0</v>
      </c>
      <c r="Q816" s="231">
        <v>0.00013999999999999999</v>
      </c>
      <c r="R816" s="231">
        <f>Q816*H816</f>
        <v>0.00013999999999999999</v>
      </c>
      <c r="S816" s="231">
        <v>0</v>
      </c>
      <c r="T816" s="232">
        <f>S816*H816</f>
        <v>0</v>
      </c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R816" s="233" t="s">
        <v>261</v>
      </c>
      <c r="AT816" s="233" t="s">
        <v>258</v>
      </c>
      <c r="AU816" s="233" t="s">
        <v>177</v>
      </c>
      <c r="AY816" s="18" t="s">
        <v>169</v>
      </c>
      <c r="BE816" s="234">
        <f>IF(N816="základní",J816,0)</f>
        <v>0</v>
      </c>
      <c r="BF816" s="234">
        <f>IF(N816="snížená",J816,0)</f>
        <v>0</v>
      </c>
      <c r="BG816" s="234">
        <f>IF(N816="zákl. přenesená",J816,0)</f>
        <v>0</v>
      </c>
      <c r="BH816" s="234">
        <f>IF(N816="sníž. přenesená",J816,0)</f>
        <v>0</v>
      </c>
      <c r="BI816" s="234">
        <f>IF(N816="nulová",J816,0)</f>
        <v>0</v>
      </c>
      <c r="BJ816" s="18" t="s">
        <v>178</v>
      </c>
      <c r="BK816" s="234">
        <f>ROUND(I816*H816,2)</f>
        <v>0</v>
      </c>
      <c r="BL816" s="18" t="s">
        <v>217</v>
      </c>
      <c r="BM816" s="233" t="s">
        <v>1762</v>
      </c>
    </row>
    <row r="817" s="2" customFormat="1">
      <c r="A817" s="39"/>
      <c r="B817" s="40"/>
      <c r="C817" s="41"/>
      <c r="D817" s="235" t="s">
        <v>179</v>
      </c>
      <c r="E817" s="41"/>
      <c r="F817" s="236" t="s">
        <v>1184</v>
      </c>
      <c r="G817" s="41"/>
      <c r="H817" s="41"/>
      <c r="I817" s="237"/>
      <c r="J817" s="41"/>
      <c r="K817" s="41"/>
      <c r="L817" s="45"/>
      <c r="M817" s="238"/>
      <c r="N817" s="239"/>
      <c r="O817" s="93"/>
      <c r="P817" s="93"/>
      <c r="Q817" s="93"/>
      <c r="R817" s="93"/>
      <c r="S817" s="93"/>
      <c r="T817" s="94"/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T817" s="18" t="s">
        <v>179</v>
      </c>
      <c r="AU817" s="18" t="s">
        <v>177</v>
      </c>
    </row>
    <row r="818" s="2" customFormat="1" ht="16.5" customHeight="1">
      <c r="A818" s="39"/>
      <c r="B818" s="40"/>
      <c r="C818" s="272" t="s">
        <v>693</v>
      </c>
      <c r="D818" s="272" t="s">
        <v>258</v>
      </c>
      <c r="E818" s="273" t="s">
        <v>1186</v>
      </c>
      <c r="F818" s="274" t="s">
        <v>1187</v>
      </c>
      <c r="G818" s="275" t="s">
        <v>186</v>
      </c>
      <c r="H818" s="276">
        <v>1</v>
      </c>
      <c r="I818" s="277"/>
      <c r="J818" s="278">
        <f>ROUND(I818*H818,2)</f>
        <v>0</v>
      </c>
      <c r="K818" s="279"/>
      <c r="L818" s="280"/>
      <c r="M818" s="281" t="s">
        <v>1</v>
      </c>
      <c r="N818" s="282" t="s">
        <v>41</v>
      </c>
      <c r="O818" s="93"/>
      <c r="P818" s="231">
        <f>O818*H818</f>
        <v>0</v>
      </c>
      <c r="Q818" s="231">
        <v>0</v>
      </c>
      <c r="R818" s="231">
        <f>Q818*H818</f>
        <v>0</v>
      </c>
      <c r="S818" s="231">
        <v>0</v>
      </c>
      <c r="T818" s="232">
        <f>S818*H818</f>
        <v>0</v>
      </c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R818" s="233" t="s">
        <v>261</v>
      </c>
      <c r="AT818" s="233" t="s">
        <v>258</v>
      </c>
      <c r="AU818" s="233" t="s">
        <v>177</v>
      </c>
      <c r="AY818" s="18" t="s">
        <v>169</v>
      </c>
      <c r="BE818" s="234">
        <f>IF(N818="základní",J818,0)</f>
        <v>0</v>
      </c>
      <c r="BF818" s="234">
        <f>IF(N818="snížená",J818,0)</f>
        <v>0</v>
      </c>
      <c r="BG818" s="234">
        <f>IF(N818="zákl. přenesená",J818,0)</f>
        <v>0</v>
      </c>
      <c r="BH818" s="234">
        <f>IF(N818="sníž. přenesená",J818,0)</f>
        <v>0</v>
      </c>
      <c r="BI818" s="234">
        <f>IF(N818="nulová",J818,0)</f>
        <v>0</v>
      </c>
      <c r="BJ818" s="18" t="s">
        <v>178</v>
      </c>
      <c r="BK818" s="234">
        <f>ROUND(I818*H818,2)</f>
        <v>0</v>
      </c>
      <c r="BL818" s="18" t="s">
        <v>217</v>
      </c>
      <c r="BM818" s="233" t="s">
        <v>1192</v>
      </c>
    </row>
    <row r="819" s="2" customFormat="1">
      <c r="A819" s="39"/>
      <c r="B819" s="40"/>
      <c r="C819" s="41"/>
      <c r="D819" s="235" t="s">
        <v>179</v>
      </c>
      <c r="E819" s="41"/>
      <c r="F819" s="236" t="s">
        <v>1187</v>
      </c>
      <c r="G819" s="41"/>
      <c r="H819" s="41"/>
      <c r="I819" s="237"/>
      <c r="J819" s="41"/>
      <c r="K819" s="41"/>
      <c r="L819" s="45"/>
      <c r="M819" s="238"/>
      <c r="N819" s="239"/>
      <c r="O819" s="93"/>
      <c r="P819" s="93"/>
      <c r="Q819" s="93"/>
      <c r="R819" s="93"/>
      <c r="S819" s="93"/>
      <c r="T819" s="94"/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T819" s="18" t="s">
        <v>179</v>
      </c>
      <c r="AU819" s="18" t="s">
        <v>177</v>
      </c>
    </row>
    <row r="820" s="2" customFormat="1" ht="16.5" customHeight="1">
      <c r="A820" s="39"/>
      <c r="B820" s="40"/>
      <c r="C820" s="221" t="s">
        <v>1196</v>
      </c>
      <c r="D820" s="221" t="s">
        <v>172</v>
      </c>
      <c r="E820" s="222" t="s">
        <v>1190</v>
      </c>
      <c r="F820" s="223" t="s">
        <v>1191</v>
      </c>
      <c r="G820" s="224" t="s">
        <v>186</v>
      </c>
      <c r="H820" s="225">
        <v>3</v>
      </c>
      <c r="I820" s="226"/>
      <c r="J820" s="227">
        <f>ROUND(I820*H820,2)</f>
        <v>0</v>
      </c>
      <c r="K820" s="228"/>
      <c r="L820" s="45"/>
      <c r="M820" s="229" t="s">
        <v>1</v>
      </c>
      <c r="N820" s="230" t="s">
        <v>41</v>
      </c>
      <c r="O820" s="93"/>
      <c r="P820" s="231">
        <f>O820*H820</f>
        <v>0</v>
      </c>
      <c r="Q820" s="231">
        <v>0</v>
      </c>
      <c r="R820" s="231">
        <f>Q820*H820</f>
        <v>0</v>
      </c>
      <c r="S820" s="231">
        <v>0</v>
      </c>
      <c r="T820" s="232">
        <f>S820*H820</f>
        <v>0</v>
      </c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R820" s="233" t="s">
        <v>217</v>
      </c>
      <c r="AT820" s="233" t="s">
        <v>172</v>
      </c>
      <c r="AU820" s="233" t="s">
        <v>177</v>
      </c>
      <c r="AY820" s="18" t="s">
        <v>169</v>
      </c>
      <c r="BE820" s="234">
        <f>IF(N820="základní",J820,0)</f>
        <v>0</v>
      </c>
      <c r="BF820" s="234">
        <f>IF(N820="snížená",J820,0)</f>
        <v>0</v>
      </c>
      <c r="BG820" s="234">
        <f>IF(N820="zákl. přenesená",J820,0)</f>
        <v>0</v>
      </c>
      <c r="BH820" s="234">
        <f>IF(N820="sníž. přenesená",J820,0)</f>
        <v>0</v>
      </c>
      <c r="BI820" s="234">
        <f>IF(N820="nulová",J820,0)</f>
        <v>0</v>
      </c>
      <c r="BJ820" s="18" t="s">
        <v>178</v>
      </c>
      <c r="BK820" s="234">
        <f>ROUND(I820*H820,2)</f>
        <v>0</v>
      </c>
      <c r="BL820" s="18" t="s">
        <v>217</v>
      </c>
      <c r="BM820" s="233" t="s">
        <v>1199</v>
      </c>
    </row>
    <row r="821" s="2" customFormat="1">
      <c r="A821" s="39"/>
      <c r="B821" s="40"/>
      <c r="C821" s="41"/>
      <c r="D821" s="235" t="s">
        <v>179</v>
      </c>
      <c r="E821" s="41"/>
      <c r="F821" s="236" t="s">
        <v>1191</v>
      </c>
      <c r="G821" s="41"/>
      <c r="H821" s="41"/>
      <c r="I821" s="237"/>
      <c r="J821" s="41"/>
      <c r="K821" s="41"/>
      <c r="L821" s="45"/>
      <c r="M821" s="238"/>
      <c r="N821" s="239"/>
      <c r="O821" s="93"/>
      <c r="P821" s="93"/>
      <c r="Q821" s="93"/>
      <c r="R821" s="93"/>
      <c r="S821" s="93"/>
      <c r="T821" s="94"/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T821" s="18" t="s">
        <v>179</v>
      </c>
      <c r="AU821" s="18" t="s">
        <v>177</v>
      </c>
    </row>
    <row r="822" s="2" customFormat="1" ht="24.15" customHeight="1">
      <c r="A822" s="39"/>
      <c r="B822" s="40"/>
      <c r="C822" s="272" t="s">
        <v>1200</v>
      </c>
      <c r="D822" s="272" t="s">
        <v>258</v>
      </c>
      <c r="E822" s="273" t="s">
        <v>1193</v>
      </c>
      <c r="F822" s="274" t="s">
        <v>1194</v>
      </c>
      <c r="G822" s="275" t="s">
        <v>186</v>
      </c>
      <c r="H822" s="276">
        <v>3</v>
      </c>
      <c r="I822" s="277"/>
      <c r="J822" s="278">
        <f>ROUND(I822*H822,2)</f>
        <v>0</v>
      </c>
      <c r="K822" s="279"/>
      <c r="L822" s="280"/>
      <c r="M822" s="281" t="s">
        <v>1</v>
      </c>
      <c r="N822" s="282" t="s">
        <v>41</v>
      </c>
      <c r="O822" s="93"/>
      <c r="P822" s="231">
        <f>O822*H822</f>
        <v>0</v>
      </c>
      <c r="Q822" s="231">
        <v>0.00010000000000000001</v>
      </c>
      <c r="R822" s="231">
        <f>Q822*H822</f>
        <v>0.00030000000000000003</v>
      </c>
      <c r="S822" s="231">
        <v>0</v>
      </c>
      <c r="T822" s="232">
        <f>S822*H822</f>
        <v>0</v>
      </c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R822" s="233" t="s">
        <v>261</v>
      </c>
      <c r="AT822" s="233" t="s">
        <v>258</v>
      </c>
      <c r="AU822" s="233" t="s">
        <v>177</v>
      </c>
      <c r="AY822" s="18" t="s">
        <v>169</v>
      </c>
      <c r="BE822" s="234">
        <f>IF(N822="základní",J822,0)</f>
        <v>0</v>
      </c>
      <c r="BF822" s="234">
        <f>IF(N822="snížená",J822,0)</f>
        <v>0</v>
      </c>
      <c r="BG822" s="234">
        <f>IF(N822="zákl. přenesená",J822,0)</f>
        <v>0</v>
      </c>
      <c r="BH822" s="234">
        <f>IF(N822="sníž. přenesená",J822,0)</f>
        <v>0</v>
      </c>
      <c r="BI822" s="234">
        <f>IF(N822="nulová",J822,0)</f>
        <v>0</v>
      </c>
      <c r="BJ822" s="18" t="s">
        <v>178</v>
      </c>
      <c r="BK822" s="234">
        <f>ROUND(I822*H822,2)</f>
        <v>0</v>
      </c>
      <c r="BL822" s="18" t="s">
        <v>217</v>
      </c>
      <c r="BM822" s="233" t="s">
        <v>1203</v>
      </c>
    </row>
    <row r="823" s="2" customFormat="1">
      <c r="A823" s="39"/>
      <c r="B823" s="40"/>
      <c r="C823" s="41"/>
      <c r="D823" s="235" t="s">
        <v>179</v>
      </c>
      <c r="E823" s="41"/>
      <c r="F823" s="236" t="s">
        <v>1194</v>
      </c>
      <c r="G823" s="41"/>
      <c r="H823" s="41"/>
      <c r="I823" s="237"/>
      <c r="J823" s="41"/>
      <c r="K823" s="41"/>
      <c r="L823" s="45"/>
      <c r="M823" s="238"/>
      <c r="N823" s="239"/>
      <c r="O823" s="93"/>
      <c r="P823" s="93"/>
      <c r="Q823" s="93"/>
      <c r="R823" s="93"/>
      <c r="S823" s="93"/>
      <c r="T823" s="94"/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T823" s="18" t="s">
        <v>179</v>
      </c>
      <c r="AU823" s="18" t="s">
        <v>177</v>
      </c>
    </row>
    <row r="824" s="2" customFormat="1" ht="16.5" customHeight="1">
      <c r="A824" s="39"/>
      <c r="B824" s="40"/>
      <c r="C824" s="221" t="s">
        <v>1204</v>
      </c>
      <c r="D824" s="221" t="s">
        <v>172</v>
      </c>
      <c r="E824" s="222" t="s">
        <v>1197</v>
      </c>
      <c r="F824" s="223" t="s">
        <v>1198</v>
      </c>
      <c r="G824" s="224" t="s">
        <v>186</v>
      </c>
      <c r="H824" s="225">
        <v>3</v>
      </c>
      <c r="I824" s="226"/>
      <c r="J824" s="227">
        <f>ROUND(I824*H824,2)</f>
        <v>0</v>
      </c>
      <c r="K824" s="228"/>
      <c r="L824" s="45"/>
      <c r="M824" s="229" t="s">
        <v>1</v>
      </c>
      <c r="N824" s="230" t="s">
        <v>41</v>
      </c>
      <c r="O824" s="93"/>
      <c r="P824" s="231">
        <f>O824*H824</f>
        <v>0</v>
      </c>
      <c r="Q824" s="231">
        <v>0</v>
      </c>
      <c r="R824" s="231">
        <f>Q824*H824</f>
        <v>0</v>
      </c>
      <c r="S824" s="231">
        <v>0</v>
      </c>
      <c r="T824" s="232">
        <f>S824*H824</f>
        <v>0</v>
      </c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R824" s="233" t="s">
        <v>217</v>
      </c>
      <c r="AT824" s="233" t="s">
        <v>172</v>
      </c>
      <c r="AU824" s="233" t="s">
        <v>177</v>
      </c>
      <c r="AY824" s="18" t="s">
        <v>169</v>
      </c>
      <c r="BE824" s="234">
        <f>IF(N824="základní",J824,0)</f>
        <v>0</v>
      </c>
      <c r="BF824" s="234">
        <f>IF(N824="snížená",J824,0)</f>
        <v>0</v>
      </c>
      <c r="BG824" s="234">
        <f>IF(N824="zákl. přenesená",J824,0)</f>
        <v>0</v>
      </c>
      <c r="BH824" s="234">
        <f>IF(N824="sníž. přenesená",J824,0)</f>
        <v>0</v>
      </c>
      <c r="BI824" s="234">
        <f>IF(N824="nulová",J824,0)</f>
        <v>0</v>
      </c>
      <c r="BJ824" s="18" t="s">
        <v>178</v>
      </c>
      <c r="BK824" s="234">
        <f>ROUND(I824*H824,2)</f>
        <v>0</v>
      </c>
      <c r="BL824" s="18" t="s">
        <v>217</v>
      </c>
      <c r="BM824" s="233" t="s">
        <v>1763</v>
      </c>
    </row>
    <row r="825" s="2" customFormat="1">
      <c r="A825" s="39"/>
      <c r="B825" s="40"/>
      <c r="C825" s="41"/>
      <c r="D825" s="235" t="s">
        <v>179</v>
      </c>
      <c r="E825" s="41"/>
      <c r="F825" s="236" t="s">
        <v>1198</v>
      </c>
      <c r="G825" s="41"/>
      <c r="H825" s="41"/>
      <c r="I825" s="237"/>
      <c r="J825" s="41"/>
      <c r="K825" s="41"/>
      <c r="L825" s="45"/>
      <c r="M825" s="238"/>
      <c r="N825" s="239"/>
      <c r="O825" s="93"/>
      <c r="P825" s="93"/>
      <c r="Q825" s="93"/>
      <c r="R825" s="93"/>
      <c r="S825" s="93"/>
      <c r="T825" s="94"/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T825" s="18" t="s">
        <v>179</v>
      </c>
      <c r="AU825" s="18" t="s">
        <v>177</v>
      </c>
    </row>
    <row r="826" s="2" customFormat="1" ht="24.15" customHeight="1">
      <c r="A826" s="39"/>
      <c r="B826" s="40"/>
      <c r="C826" s="272" t="s">
        <v>703</v>
      </c>
      <c r="D826" s="272" t="s">
        <v>258</v>
      </c>
      <c r="E826" s="273" t="s">
        <v>1201</v>
      </c>
      <c r="F826" s="274" t="s">
        <v>1202</v>
      </c>
      <c r="G826" s="275" t="s">
        <v>186</v>
      </c>
      <c r="H826" s="276">
        <v>3</v>
      </c>
      <c r="I826" s="277"/>
      <c r="J826" s="278">
        <f>ROUND(I826*H826,2)</f>
        <v>0</v>
      </c>
      <c r="K826" s="279"/>
      <c r="L826" s="280"/>
      <c r="M826" s="281" t="s">
        <v>1</v>
      </c>
      <c r="N826" s="282" t="s">
        <v>41</v>
      </c>
      <c r="O826" s="93"/>
      <c r="P826" s="231">
        <f>O826*H826</f>
        <v>0</v>
      </c>
      <c r="Q826" s="231">
        <v>9.0000000000000006E-05</v>
      </c>
      <c r="R826" s="231">
        <f>Q826*H826</f>
        <v>0.00027</v>
      </c>
      <c r="S826" s="231">
        <v>0</v>
      </c>
      <c r="T826" s="232">
        <f>S826*H826</f>
        <v>0</v>
      </c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R826" s="233" t="s">
        <v>261</v>
      </c>
      <c r="AT826" s="233" t="s">
        <v>258</v>
      </c>
      <c r="AU826" s="233" t="s">
        <v>177</v>
      </c>
      <c r="AY826" s="18" t="s">
        <v>169</v>
      </c>
      <c r="BE826" s="234">
        <f>IF(N826="základní",J826,0)</f>
        <v>0</v>
      </c>
      <c r="BF826" s="234">
        <f>IF(N826="snížená",J826,0)</f>
        <v>0</v>
      </c>
      <c r="BG826" s="234">
        <f>IF(N826="zákl. přenesená",J826,0)</f>
        <v>0</v>
      </c>
      <c r="BH826" s="234">
        <f>IF(N826="sníž. přenesená",J826,0)</f>
        <v>0</v>
      </c>
      <c r="BI826" s="234">
        <f>IF(N826="nulová",J826,0)</f>
        <v>0</v>
      </c>
      <c r="BJ826" s="18" t="s">
        <v>178</v>
      </c>
      <c r="BK826" s="234">
        <f>ROUND(I826*H826,2)</f>
        <v>0</v>
      </c>
      <c r="BL826" s="18" t="s">
        <v>217</v>
      </c>
      <c r="BM826" s="233" t="s">
        <v>1213</v>
      </c>
    </row>
    <row r="827" s="2" customFormat="1">
      <c r="A827" s="39"/>
      <c r="B827" s="40"/>
      <c r="C827" s="41"/>
      <c r="D827" s="235" t="s">
        <v>179</v>
      </c>
      <c r="E827" s="41"/>
      <c r="F827" s="236" t="s">
        <v>1202</v>
      </c>
      <c r="G827" s="41"/>
      <c r="H827" s="41"/>
      <c r="I827" s="237"/>
      <c r="J827" s="41"/>
      <c r="K827" s="41"/>
      <c r="L827" s="45"/>
      <c r="M827" s="238"/>
      <c r="N827" s="239"/>
      <c r="O827" s="93"/>
      <c r="P827" s="93"/>
      <c r="Q827" s="93"/>
      <c r="R827" s="93"/>
      <c r="S827" s="93"/>
      <c r="T827" s="94"/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T827" s="18" t="s">
        <v>179</v>
      </c>
      <c r="AU827" s="18" t="s">
        <v>177</v>
      </c>
    </row>
    <row r="828" s="2" customFormat="1" ht="24.15" customHeight="1">
      <c r="A828" s="39"/>
      <c r="B828" s="40"/>
      <c r="C828" s="221" t="s">
        <v>1214</v>
      </c>
      <c r="D828" s="221" t="s">
        <v>172</v>
      </c>
      <c r="E828" s="222" t="s">
        <v>1205</v>
      </c>
      <c r="F828" s="223" t="s">
        <v>1206</v>
      </c>
      <c r="G828" s="224" t="s">
        <v>175</v>
      </c>
      <c r="H828" s="225">
        <v>0.0050000000000000001</v>
      </c>
      <c r="I828" s="226"/>
      <c r="J828" s="227">
        <f>ROUND(I828*H828,2)</f>
        <v>0</v>
      </c>
      <c r="K828" s="228"/>
      <c r="L828" s="45"/>
      <c r="M828" s="229" t="s">
        <v>1</v>
      </c>
      <c r="N828" s="230" t="s">
        <v>41</v>
      </c>
      <c r="O828" s="93"/>
      <c r="P828" s="231">
        <f>O828*H828</f>
        <v>0</v>
      </c>
      <c r="Q828" s="231">
        <v>0</v>
      </c>
      <c r="R828" s="231">
        <f>Q828*H828</f>
        <v>0</v>
      </c>
      <c r="S828" s="231">
        <v>0</v>
      </c>
      <c r="T828" s="232">
        <f>S828*H828</f>
        <v>0</v>
      </c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R828" s="233" t="s">
        <v>217</v>
      </c>
      <c r="AT828" s="233" t="s">
        <v>172</v>
      </c>
      <c r="AU828" s="233" t="s">
        <v>177</v>
      </c>
      <c r="AY828" s="18" t="s">
        <v>169</v>
      </c>
      <c r="BE828" s="234">
        <f>IF(N828="základní",J828,0)</f>
        <v>0</v>
      </c>
      <c r="BF828" s="234">
        <f>IF(N828="snížená",J828,0)</f>
        <v>0</v>
      </c>
      <c r="BG828" s="234">
        <f>IF(N828="zákl. přenesená",J828,0)</f>
        <v>0</v>
      </c>
      <c r="BH828" s="234">
        <f>IF(N828="sníž. přenesená",J828,0)</f>
        <v>0</v>
      </c>
      <c r="BI828" s="234">
        <f>IF(N828="nulová",J828,0)</f>
        <v>0</v>
      </c>
      <c r="BJ828" s="18" t="s">
        <v>178</v>
      </c>
      <c r="BK828" s="234">
        <f>ROUND(I828*H828,2)</f>
        <v>0</v>
      </c>
      <c r="BL828" s="18" t="s">
        <v>217</v>
      </c>
      <c r="BM828" s="233" t="s">
        <v>1764</v>
      </c>
    </row>
    <row r="829" s="2" customFormat="1">
      <c r="A829" s="39"/>
      <c r="B829" s="40"/>
      <c r="C829" s="41"/>
      <c r="D829" s="235" t="s">
        <v>179</v>
      </c>
      <c r="E829" s="41"/>
      <c r="F829" s="236" t="s">
        <v>1208</v>
      </c>
      <c r="G829" s="41"/>
      <c r="H829" s="41"/>
      <c r="I829" s="237"/>
      <c r="J829" s="41"/>
      <c r="K829" s="41"/>
      <c r="L829" s="45"/>
      <c r="M829" s="238"/>
      <c r="N829" s="239"/>
      <c r="O829" s="93"/>
      <c r="P829" s="93"/>
      <c r="Q829" s="93"/>
      <c r="R829" s="93"/>
      <c r="S829" s="93"/>
      <c r="T829" s="94"/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T829" s="18" t="s">
        <v>179</v>
      </c>
      <c r="AU829" s="18" t="s">
        <v>177</v>
      </c>
    </row>
    <row r="830" s="12" customFormat="1" ht="22.8" customHeight="1">
      <c r="A830" s="12"/>
      <c r="B830" s="205"/>
      <c r="C830" s="206"/>
      <c r="D830" s="207" t="s">
        <v>72</v>
      </c>
      <c r="E830" s="219" t="s">
        <v>1209</v>
      </c>
      <c r="F830" s="219" t="s">
        <v>1210</v>
      </c>
      <c r="G830" s="206"/>
      <c r="H830" s="206"/>
      <c r="I830" s="209"/>
      <c r="J830" s="220">
        <f>BK830</f>
        <v>0</v>
      </c>
      <c r="K830" s="206"/>
      <c r="L830" s="211"/>
      <c r="M830" s="212"/>
      <c r="N830" s="213"/>
      <c r="O830" s="213"/>
      <c r="P830" s="214">
        <f>SUM(P831:P860)</f>
        <v>0</v>
      </c>
      <c r="Q830" s="213"/>
      <c r="R830" s="214">
        <f>SUM(R831:R860)</f>
        <v>0.0098250000000000004</v>
      </c>
      <c r="S830" s="213"/>
      <c r="T830" s="215">
        <f>SUM(T831:T860)</f>
        <v>0.030920000000000003</v>
      </c>
      <c r="U830" s="12"/>
      <c r="V830" s="12"/>
      <c r="W830" s="12"/>
      <c r="X830" s="12"/>
      <c r="Y830" s="12"/>
      <c r="Z830" s="12"/>
      <c r="AA830" s="12"/>
      <c r="AB830" s="12"/>
      <c r="AC830" s="12"/>
      <c r="AD830" s="12"/>
      <c r="AE830" s="12"/>
      <c r="AR830" s="216" t="s">
        <v>177</v>
      </c>
      <c r="AT830" s="217" t="s">
        <v>72</v>
      </c>
      <c r="AU830" s="217" t="s">
        <v>81</v>
      </c>
      <c r="AY830" s="216" t="s">
        <v>169</v>
      </c>
      <c r="BK830" s="218">
        <f>SUM(BK831:BK860)</f>
        <v>0</v>
      </c>
    </row>
    <row r="831" s="2" customFormat="1" ht="24.15" customHeight="1">
      <c r="A831" s="39"/>
      <c r="B831" s="40"/>
      <c r="C831" s="221" t="s">
        <v>1218</v>
      </c>
      <c r="D831" s="221" t="s">
        <v>172</v>
      </c>
      <c r="E831" s="222" t="s">
        <v>1211</v>
      </c>
      <c r="F831" s="223" t="s">
        <v>1212</v>
      </c>
      <c r="G831" s="224" t="s">
        <v>186</v>
      </c>
      <c r="H831" s="225">
        <v>1</v>
      </c>
      <c r="I831" s="226"/>
      <c r="J831" s="227">
        <f>ROUND(I831*H831,2)</f>
        <v>0</v>
      </c>
      <c r="K831" s="228"/>
      <c r="L831" s="45"/>
      <c r="M831" s="229" t="s">
        <v>1</v>
      </c>
      <c r="N831" s="230" t="s">
        <v>41</v>
      </c>
      <c r="O831" s="93"/>
      <c r="P831" s="231">
        <f>O831*H831</f>
        <v>0</v>
      </c>
      <c r="Q831" s="231">
        <v>0</v>
      </c>
      <c r="R831" s="231">
        <f>Q831*H831</f>
        <v>0</v>
      </c>
      <c r="S831" s="231">
        <v>0</v>
      </c>
      <c r="T831" s="232">
        <f>S831*H831</f>
        <v>0</v>
      </c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R831" s="233" t="s">
        <v>217</v>
      </c>
      <c r="AT831" s="233" t="s">
        <v>172</v>
      </c>
      <c r="AU831" s="233" t="s">
        <v>177</v>
      </c>
      <c r="AY831" s="18" t="s">
        <v>169</v>
      </c>
      <c r="BE831" s="234">
        <f>IF(N831="základní",J831,0)</f>
        <v>0</v>
      </c>
      <c r="BF831" s="234">
        <f>IF(N831="snížená",J831,0)</f>
        <v>0</v>
      </c>
      <c r="BG831" s="234">
        <f>IF(N831="zákl. přenesená",J831,0)</f>
        <v>0</v>
      </c>
      <c r="BH831" s="234">
        <f>IF(N831="sníž. přenesená",J831,0)</f>
        <v>0</v>
      </c>
      <c r="BI831" s="234">
        <f>IF(N831="nulová",J831,0)</f>
        <v>0</v>
      </c>
      <c r="BJ831" s="18" t="s">
        <v>178</v>
      </c>
      <c r="BK831" s="234">
        <f>ROUND(I831*H831,2)</f>
        <v>0</v>
      </c>
      <c r="BL831" s="18" t="s">
        <v>217</v>
      </c>
      <c r="BM831" s="233" t="s">
        <v>1221</v>
      </c>
    </row>
    <row r="832" s="2" customFormat="1">
      <c r="A832" s="39"/>
      <c r="B832" s="40"/>
      <c r="C832" s="41"/>
      <c r="D832" s="235" t="s">
        <v>179</v>
      </c>
      <c r="E832" s="41"/>
      <c r="F832" s="236" t="s">
        <v>1212</v>
      </c>
      <c r="G832" s="41"/>
      <c r="H832" s="41"/>
      <c r="I832" s="237"/>
      <c r="J832" s="41"/>
      <c r="K832" s="41"/>
      <c r="L832" s="45"/>
      <c r="M832" s="238"/>
      <c r="N832" s="239"/>
      <c r="O832" s="93"/>
      <c r="P832" s="93"/>
      <c r="Q832" s="93"/>
      <c r="R832" s="93"/>
      <c r="S832" s="93"/>
      <c r="T832" s="94"/>
      <c r="U832" s="39"/>
      <c r="V832" s="39"/>
      <c r="W832" s="39"/>
      <c r="X832" s="39"/>
      <c r="Y832" s="39"/>
      <c r="Z832" s="39"/>
      <c r="AA832" s="39"/>
      <c r="AB832" s="39"/>
      <c r="AC832" s="39"/>
      <c r="AD832" s="39"/>
      <c r="AE832" s="39"/>
      <c r="AT832" s="18" t="s">
        <v>179</v>
      </c>
      <c r="AU832" s="18" t="s">
        <v>177</v>
      </c>
    </row>
    <row r="833" s="2" customFormat="1" ht="44.25" customHeight="1">
      <c r="A833" s="39"/>
      <c r="B833" s="40"/>
      <c r="C833" s="272" t="s">
        <v>1222</v>
      </c>
      <c r="D833" s="272" t="s">
        <v>258</v>
      </c>
      <c r="E833" s="273" t="s">
        <v>1215</v>
      </c>
      <c r="F833" s="274" t="s">
        <v>1216</v>
      </c>
      <c r="G833" s="275" t="s">
        <v>186</v>
      </c>
      <c r="H833" s="276">
        <v>1</v>
      </c>
      <c r="I833" s="277"/>
      <c r="J833" s="278">
        <f>ROUND(I833*H833,2)</f>
        <v>0</v>
      </c>
      <c r="K833" s="279"/>
      <c r="L833" s="280"/>
      <c r="M833" s="281" t="s">
        <v>1</v>
      </c>
      <c r="N833" s="282" t="s">
        <v>41</v>
      </c>
      <c r="O833" s="93"/>
      <c r="P833" s="231">
        <f>O833*H833</f>
        <v>0</v>
      </c>
      <c r="Q833" s="231">
        <v>0.00044000000000000002</v>
      </c>
      <c r="R833" s="231">
        <f>Q833*H833</f>
        <v>0.00044000000000000002</v>
      </c>
      <c r="S833" s="231">
        <v>0</v>
      </c>
      <c r="T833" s="232">
        <f>S833*H833</f>
        <v>0</v>
      </c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R833" s="233" t="s">
        <v>261</v>
      </c>
      <c r="AT833" s="233" t="s">
        <v>258</v>
      </c>
      <c r="AU833" s="233" t="s">
        <v>177</v>
      </c>
      <c r="AY833" s="18" t="s">
        <v>169</v>
      </c>
      <c r="BE833" s="234">
        <f>IF(N833="základní",J833,0)</f>
        <v>0</v>
      </c>
      <c r="BF833" s="234">
        <f>IF(N833="snížená",J833,0)</f>
        <v>0</v>
      </c>
      <c r="BG833" s="234">
        <f>IF(N833="zákl. přenesená",J833,0)</f>
        <v>0</v>
      </c>
      <c r="BH833" s="234">
        <f>IF(N833="sníž. přenesená",J833,0)</f>
        <v>0</v>
      </c>
      <c r="BI833" s="234">
        <f>IF(N833="nulová",J833,0)</f>
        <v>0</v>
      </c>
      <c r="BJ833" s="18" t="s">
        <v>178</v>
      </c>
      <c r="BK833" s="234">
        <f>ROUND(I833*H833,2)</f>
        <v>0</v>
      </c>
      <c r="BL833" s="18" t="s">
        <v>217</v>
      </c>
      <c r="BM833" s="233" t="s">
        <v>1225</v>
      </c>
    </row>
    <row r="834" s="2" customFormat="1">
      <c r="A834" s="39"/>
      <c r="B834" s="40"/>
      <c r="C834" s="41"/>
      <c r="D834" s="235" t="s">
        <v>179</v>
      </c>
      <c r="E834" s="41"/>
      <c r="F834" s="236" t="s">
        <v>1216</v>
      </c>
      <c r="G834" s="41"/>
      <c r="H834" s="41"/>
      <c r="I834" s="237"/>
      <c r="J834" s="41"/>
      <c r="K834" s="41"/>
      <c r="L834" s="45"/>
      <c r="M834" s="238"/>
      <c r="N834" s="239"/>
      <c r="O834" s="93"/>
      <c r="P834" s="93"/>
      <c r="Q834" s="93"/>
      <c r="R834" s="93"/>
      <c r="S834" s="93"/>
      <c r="T834" s="94"/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T834" s="18" t="s">
        <v>179</v>
      </c>
      <c r="AU834" s="18" t="s">
        <v>177</v>
      </c>
    </row>
    <row r="835" s="2" customFormat="1" ht="24.15" customHeight="1">
      <c r="A835" s="39"/>
      <c r="B835" s="40"/>
      <c r="C835" s="221" t="s">
        <v>713</v>
      </c>
      <c r="D835" s="221" t="s">
        <v>172</v>
      </c>
      <c r="E835" s="222" t="s">
        <v>1219</v>
      </c>
      <c r="F835" s="223" t="s">
        <v>1220</v>
      </c>
      <c r="G835" s="224" t="s">
        <v>186</v>
      </c>
      <c r="H835" s="225">
        <v>3</v>
      </c>
      <c r="I835" s="226"/>
      <c r="J835" s="227">
        <f>ROUND(I835*H835,2)</f>
        <v>0</v>
      </c>
      <c r="K835" s="228"/>
      <c r="L835" s="45"/>
      <c r="M835" s="229" t="s">
        <v>1</v>
      </c>
      <c r="N835" s="230" t="s">
        <v>41</v>
      </c>
      <c r="O835" s="93"/>
      <c r="P835" s="231">
        <f>O835*H835</f>
        <v>0</v>
      </c>
      <c r="Q835" s="231">
        <v>0</v>
      </c>
      <c r="R835" s="231">
        <f>Q835*H835</f>
        <v>0</v>
      </c>
      <c r="S835" s="231">
        <v>0</v>
      </c>
      <c r="T835" s="232">
        <f>S835*H835</f>
        <v>0</v>
      </c>
      <c r="U835" s="39"/>
      <c r="V835" s="39"/>
      <c r="W835" s="39"/>
      <c r="X835" s="39"/>
      <c r="Y835" s="39"/>
      <c r="Z835" s="39"/>
      <c r="AA835" s="39"/>
      <c r="AB835" s="39"/>
      <c r="AC835" s="39"/>
      <c r="AD835" s="39"/>
      <c r="AE835" s="39"/>
      <c r="AR835" s="233" t="s">
        <v>217</v>
      </c>
      <c r="AT835" s="233" t="s">
        <v>172</v>
      </c>
      <c r="AU835" s="233" t="s">
        <v>177</v>
      </c>
      <c r="AY835" s="18" t="s">
        <v>169</v>
      </c>
      <c r="BE835" s="234">
        <f>IF(N835="základní",J835,0)</f>
        <v>0</v>
      </c>
      <c r="BF835" s="234">
        <f>IF(N835="snížená",J835,0)</f>
        <v>0</v>
      </c>
      <c r="BG835" s="234">
        <f>IF(N835="zákl. přenesená",J835,0)</f>
        <v>0</v>
      </c>
      <c r="BH835" s="234">
        <f>IF(N835="sníž. přenesená",J835,0)</f>
        <v>0</v>
      </c>
      <c r="BI835" s="234">
        <f>IF(N835="nulová",J835,0)</f>
        <v>0</v>
      </c>
      <c r="BJ835" s="18" t="s">
        <v>178</v>
      </c>
      <c r="BK835" s="234">
        <f>ROUND(I835*H835,2)</f>
        <v>0</v>
      </c>
      <c r="BL835" s="18" t="s">
        <v>217</v>
      </c>
      <c r="BM835" s="233" t="s">
        <v>1228</v>
      </c>
    </row>
    <row r="836" s="2" customFormat="1">
      <c r="A836" s="39"/>
      <c r="B836" s="40"/>
      <c r="C836" s="41"/>
      <c r="D836" s="235" t="s">
        <v>179</v>
      </c>
      <c r="E836" s="41"/>
      <c r="F836" s="236" t="s">
        <v>1220</v>
      </c>
      <c r="G836" s="41"/>
      <c r="H836" s="41"/>
      <c r="I836" s="237"/>
      <c r="J836" s="41"/>
      <c r="K836" s="41"/>
      <c r="L836" s="45"/>
      <c r="M836" s="238"/>
      <c r="N836" s="239"/>
      <c r="O836" s="93"/>
      <c r="P836" s="93"/>
      <c r="Q836" s="93"/>
      <c r="R836" s="93"/>
      <c r="S836" s="93"/>
      <c r="T836" s="94"/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T836" s="18" t="s">
        <v>179</v>
      </c>
      <c r="AU836" s="18" t="s">
        <v>177</v>
      </c>
    </row>
    <row r="837" s="2" customFormat="1" ht="16.5" customHeight="1">
      <c r="A837" s="39"/>
      <c r="B837" s="40"/>
      <c r="C837" s="272" t="s">
        <v>1229</v>
      </c>
      <c r="D837" s="272" t="s">
        <v>258</v>
      </c>
      <c r="E837" s="273" t="s">
        <v>1223</v>
      </c>
      <c r="F837" s="274" t="s">
        <v>1224</v>
      </c>
      <c r="G837" s="275" t="s">
        <v>186</v>
      </c>
      <c r="H837" s="276">
        <v>3</v>
      </c>
      <c r="I837" s="277"/>
      <c r="J837" s="278">
        <f>ROUND(I837*H837,2)</f>
        <v>0</v>
      </c>
      <c r="K837" s="279"/>
      <c r="L837" s="280"/>
      <c r="M837" s="281" t="s">
        <v>1</v>
      </c>
      <c r="N837" s="282" t="s">
        <v>41</v>
      </c>
      <c r="O837" s="93"/>
      <c r="P837" s="231">
        <f>O837*H837</f>
        <v>0</v>
      </c>
      <c r="Q837" s="231">
        <v>0</v>
      </c>
      <c r="R837" s="231">
        <f>Q837*H837</f>
        <v>0</v>
      </c>
      <c r="S837" s="231">
        <v>0</v>
      </c>
      <c r="T837" s="232">
        <f>S837*H837</f>
        <v>0</v>
      </c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R837" s="233" t="s">
        <v>261</v>
      </c>
      <c r="AT837" s="233" t="s">
        <v>258</v>
      </c>
      <c r="AU837" s="233" t="s">
        <v>177</v>
      </c>
      <c r="AY837" s="18" t="s">
        <v>169</v>
      </c>
      <c r="BE837" s="234">
        <f>IF(N837="základní",J837,0)</f>
        <v>0</v>
      </c>
      <c r="BF837" s="234">
        <f>IF(N837="snížená",J837,0)</f>
        <v>0</v>
      </c>
      <c r="BG837" s="234">
        <f>IF(N837="zákl. přenesená",J837,0)</f>
        <v>0</v>
      </c>
      <c r="BH837" s="234">
        <f>IF(N837="sníž. přenesená",J837,0)</f>
        <v>0</v>
      </c>
      <c r="BI837" s="234">
        <f>IF(N837="nulová",J837,0)</f>
        <v>0</v>
      </c>
      <c r="BJ837" s="18" t="s">
        <v>178</v>
      </c>
      <c r="BK837" s="234">
        <f>ROUND(I837*H837,2)</f>
        <v>0</v>
      </c>
      <c r="BL837" s="18" t="s">
        <v>217</v>
      </c>
      <c r="BM837" s="233" t="s">
        <v>1232</v>
      </c>
    </row>
    <row r="838" s="2" customFormat="1">
      <c r="A838" s="39"/>
      <c r="B838" s="40"/>
      <c r="C838" s="41"/>
      <c r="D838" s="235" t="s">
        <v>179</v>
      </c>
      <c r="E838" s="41"/>
      <c r="F838" s="236" t="s">
        <v>1224</v>
      </c>
      <c r="G838" s="41"/>
      <c r="H838" s="41"/>
      <c r="I838" s="237"/>
      <c r="J838" s="41"/>
      <c r="K838" s="41"/>
      <c r="L838" s="45"/>
      <c r="M838" s="238"/>
      <c r="N838" s="239"/>
      <c r="O838" s="93"/>
      <c r="P838" s="93"/>
      <c r="Q838" s="93"/>
      <c r="R838" s="93"/>
      <c r="S838" s="93"/>
      <c r="T838" s="94"/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T838" s="18" t="s">
        <v>179</v>
      </c>
      <c r="AU838" s="18" t="s">
        <v>177</v>
      </c>
    </row>
    <row r="839" s="2" customFormat="1" ht="21.75" customHeight="1">
      <c r="A839" s="39"/>
      <c r="B839" s="40"/>
      <c r="C839" s="221" t="s">
        <v>717</v>
      </c>
      <c r="D839" s="221" t="s">
        <v>172</v>
      </c>
      <c r="E839" s="222" t="s">
        <v>1233</v>
      </c>
      <c r="F839" s="223" t="s">
        <v>1234</v>
      </c>
      <c r="G839" s="224" t="s">
        <v>186</v>
      </c>
      <c r="H839" s="225">
        <v>2</v>
      </c>
      <c r="I839" s="226"/>
      <c r="J839" s="227">
        <f>ROUND(I839*H839,2)</f>
        <v>0</v>
      </c>
      <c r="K839" s="228"/>
      <c r="L839" s="45"/>
      <c r="M839" s="229" t="s">
        <v>1</v>
      </c>
      <c r="N839" s="230" t="s">
        <v>41</v>
      </c>
      <c r="O839" s="93"/>
      <c r="P839" s="231">
        <f>O839*H839</f>
        <v>0</v>
      </c>
      <c r="Q839" s="231">
        <v>0</v>
      </c>
      <c r="R839" s="231">
        <f>Q839*H839</f>
        <v>0</v>
      </c>
      <c r="S839" s="231">
        <v>5.0000000000000002E-05</v>
      </c>
      <c r="T839" s="232">
        <f>S839*H839</f>
        <v>0.00010000000000000001</v>
      </c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R839" s="233" t="s">
        <v>217</v>
      </c>
      <c r="AT839" s="233" t="s">
        <v>172</v>
      </c>
      <c r="AU839" s="233" t="s">
        <v>177</v>
      </c>
      <c r="AY839" s="18" t="s">
        <v>169</v>
      </c>
      <c r="BE839" s="234">
        <f>IF(N839="základní",J839,0)</f>
        <v>0</v>
      </c>
      <c r="BF839" s="234">
        <f>IF(N839="snížená",J839,0)</f>
        <v>0</v>
      </c>
      <c r="BG839" s="234">
        <f>IF(N839="zákl. přenesená",J839,0)</f>
        <v>0</v>
      </c>
      <c r="BH839" s="234">
        <f>IF(N839="sníž. přenesená",J839,0)</f>
        <v>0</v>
      </c>
      <c r="BI839" s="234">
        <f>IF(N839="nulová",J839,0)</f>
        <v>0</v>
      </c>
      <c r="BJ839" s="18" t="s">
        <v>178</v>
      </c>
      <c r="BK839" s="234">
        <f>ROUND(I839*H839,2)</f>
        <v>0</v>
      </c>
      <c r="BL839" s="18" t="s">
        <v>217</v>
      </c>
      <c r="BM839" s="233" t="s">
        <v>1235</v>
      </c>
    </row>
    <row r="840" s="2" customFormat="1">
      <c r="A840" s="39"/>
      <c r="B840" s="40"/>
      <c r="C840" s="41"/>
      <c r="D840" s="235" t="s">
        <v>179</v>
      </c>
      <c r="E840" s="41"/>
      <c r="F840" s="236" t="s">
        <v>1234</v>
      </c>
      <c r="G840" s="41"/>
      <c r="H840" s="41"/>
      <c r="I840" s="237"/>
      <c r="J840" s="41"/>
      <c r="K840" s="41"/>
      <c r="L840" s="45"/>
      <c r="M840" s="238"/>
      <c r="N840" s="239"/>
      <c r="O840" s="93"/>
      <c r="P840" s="93"/>
      <c r="Q840" s="93"/>
      <c r="R840" s="93"/>
      <c r="S840" s="93"/>
      <c r="T840" s="94"/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T840" s="18" t="s">
        <v>179</v>
      </c>
      <c r="AU840" s="18" t="s">
        <v>177</v>
      </c>
    </row>
    <row r="841" s="14" customFormat="1">
      <c r="A841" s="14"/>
      <c r="B841" s="250"/>
      <c r="C841" s="251"/>
      <c r="D841" s="235" t="s">
        <v>180</v>
      </c>
      <c r="E841" s="252" t="s">
        <v>1</v>
      </c>
      <c r="F841" s="253" t="s">
        <v>177</v>
      </c>
      <c r="G841" s="251"/>
      <c r="H841" s="254">
        <v>2</v>
      </c>
      <c r="I841" s="255"/>
      <c r="J841" s="251"/>
      <c r="K841" s="251"/>
      <c r="L841" s="256"/>
      <c r="M841" s="257"/>
      <c r="N841" s="258"/>
      <c r="O841" s="258"/>
      <c r="P841" s="258"/>
      <c r="Q841" s="258"/>
      <c r="R841" s="258"/>
      <c r="S841" s="258"/>
      <c r="T841" s="259"/>
      <c r="U841" s="14"/>
      <c r="V841" s="14"/>
      <c r="W841" s="14"/>
      <c r="X841" s="14"/>
      <c r="Y841" s="14"/>
      <c r="Z841" s="14"/>
      <c r="AA841" s="14"/>
      <c r="AB841" s="14"/>
      <c r="AC841" s="14"/>
      <c r="AD841" s="14"/>
      <c r="AE841" s="14"/>
      <c r="AT841" s="260" t="s">
        <v>180</v>
      </c>
      <c r="AU841" s="260" t="s">
        <v>177</v>
      </c>
      <c r="AV841" s="14" t="s">
        <v>177</v>
      </c>
      <c r="AW841" s="14" t="s">
        <v>30</v>
      </c>
      <c r="AX841" s="14" t="s">
        <v>73</v>
      </c>
      <c r="AY841" s="260" t="s">
        <v>169</v>
      </c>
    </row>
    <row r="842" s="15" customFormat="1">
      <c r="A842" s="15"/>
      <c r="B842" s="261"/>
      <c r="C842" s="262"/>
      <c r="D842" s="235" t="s">
        <v>180</v>
      </c>
      <c r="E842" s="263" t="s">
        <v>1</v>
      </c>
      <c r="F842" s="264" t="s">
        <v>183</v>
      </c>
      <c r="G842" s="262"/>
      <c r="H842" s="265">
        <v>2</v>
      </c>
      <c r="I842" s="266"/>
      <c r="J842" s="262"/>
      <c r="K842" s="262"/>
      <c r="L842" s="267"/>
      <c r="M842" s="268"/>
      <c r="N842" s="269"/>
      <c r="O842" s="269"/>
      <c r="P842" s="269"/>
      <c r="Q842" s="269"/>
      <c r="R842" s="269"/>
      <c r="S842" s="269"/>
      <c r="T842" s="270"/>
      <c r="U842" s="15"/>
      <c r="V842" s="15"/>
      <c r="W842" s="15"/>
      <c r="X842" s="15"/>
      <c r="Y842" s="15"/>
      <c r="Z842" s="15"/>
      <c r="AA842" s="15"/>
      <c r="AB842" s="15"/>
      <c r="AC842" s="15"/>
      <c r="AD842" s="15"/>
      <c r="AE842" s="15"/>
      <c r="AT842" s="271" t="s">
        <v>180</v>
      </c>
      <c r="AU842" s="271" t="s">
        <v>177</v>
      </c>
      <c r="AV842" s="15" t="s">
        <v>176</v>
      </c>
      <c r="AW842" s="15" t="s">
        <v>30</v>
      </c>
      <c r="AX842" s="15" t="s">
        <v>81</v>
      </c>
      <c r="AY842" s="271" t="s">
        <v>169</v>
      </c>
    </row>
    <row r="843" s="2" customFormat="1" ht="24.15" customHeight="1">
      <c r="A843" s="39"/>
      <c r="B843" s="40"/>
      <c r="C843" s="221" t="s">
        <v>1236</v>
      </c>
      <c r="D843" s="221" t="s">
        <v>172</v>
      </c>
      <c r="E843" s="222" t="s">
        <v>1237</v>
      </c>
      <c r="F843" s="223" t="s">
        <v>1238</v>
      </c>
      <c r="G843" s="224" t="s">
        <v>186</v>
      </c>
      <c r="H843" s="225">
        <v>1</v>
      </c>
      <c r="I843" s="226"/>
      <c r="J843" s="227">
        <f>ROUND(I843*H843,2)</f>
        <v>0</v>
      </c>
      <c r="K843" s="228"/>
      <c r="L843" s="45"/>
      <c r="M843" s="229" t="s">
        <v>1</v>
      </c>
      <c r="N843" s="230" t="s">
        <v>41</v>
      </c>
      <c r="O843" s="93"/>
      <c r="P843" s="231">
        <f>O843*H843</f>
        <v>0</v>
      </c>
      <c r="Q843" s="231">
        <v>0</v>
      </c>
      <c r="R843" s="231">
        <f>Q843*H843</f>
        <v>0</v>
      </c>
      <c r="S843" s="231">
        <v>0.00010000000000000001</v>
      </c>
      <c r="T843" s="232">
        <f>S843*H843</f>
        <v>0.00010000000000000001</v>
      </c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R843" s="233" t="s">
        <v>217</v>
      </c>
      <c r="AT843" s="233" t="s">
        <v>172</v>
      </c>
      <c r="AU843" s="233" t="s">
        <v>177</v>
      </c>
      <c r="AY843" s="18" t="s">
        <v>169</v>
      </c>
      <c r="BE843" s="234">
        <f>IF(N843="základní",J843,0)</f>
        <v>0</v>
      </c>
      <c r="BF843" s="234">
        <f>IF(N843="snížená",J843,0)</f>
        <v>0</v>
      </c>
      <c r="BG843" s="234">
        <f>IF(N843="zákl. přenesená",J843,0)</f>
        <v>0</v>
      </c>
      <c r="BH843" s="234">
        <f>IF(N843="sníž. přenesená",J843,0)</f>
        <v>0</v>
      </c>
      <c r="BI843" s="234">
        <f>IF(N843="nulová",J843,0)</f>
        <v>0</v>
      </c>
      <c r="BJ843" s="18" t="s">
        <v>178</v>
      </c>
      <c r="BK843" s="234">
        <f>ROUND(I843*H843,2)</f>
        <v>0</v>
      </c>
      <c r="BL843" s="18" t="s">
        <v>217</v>
      </c>
      <c r="BM843" s="233" t="s">
        <v>1239</v>
      </c>
    </row>
    <row r="844" s="2" customFormat="1">
      <c r="A844" s="39"/>
      <c r="B844" s="40"/>
      <c r="C844" s="41"/>
      <c r="D844" s="235" t="s">
        <v>179</v>
      </c>
      <c r="E844" s="41"/>
      <c r="F844" s="236" t="s">
        <v>1238</v>
      </c>
      <c r="G844" s="41"/>
      <c r="H844" s="41"/>
      <c r="I844" s="237"/>
      <c r="J844" s="41"/>
      <c r="K844" s="41"/>
      <c r="L844" s="45"/>
      <c r="M844" s="238"/>
      <c r="N844" s="239"/>
      <c r="O844" s="93"/>
      <c r="P844" s="93"/>
      <c r="Q844" s="93"/>
      <c r="R844" s="93"/>
      <c r="S844" s="93"/>
      <c r="T844" s="94"/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T844" s="18" t="s">
        <v>179</v>
      </c>
      <c r="AU844" s="18" t="s">
        <v>177</v>
      </c>
    </row>
    <row r="845" s="2" customFormat="1" ht="37.8" customHeight="1">
      <c r="A845" s="39"/>
      <c r="B845" s="40"/>
      <c r="C845" s="221" t="s">
        <v>1240</v>
      </c>
      <c r="D845" s="221" t="s">
        <v>172</v>
      </c>
      <c r="E845" s="222" t="s">
        <v>1241</v>
      </c>
      <c r="F845" s="223" t="s">
        <v>1242</v>
      </c>
      <c r="G845" s="224" t="s">
        <v>245</v>
      </c>
      <c r="H845" s="225">
        <v>1</v>
      </c>
      <c r="I845" s="226"/>
      <c r="J845" s="227">
        <f>ROUND(I845*H845,2)</f>
        <v>0</v>
      </c>
      <c r="K845" s="228"/>
      <c r="L845" s="45"/>
      <c r="M845" s="229" t="s">
        <v>1</v>
      </c>
      <c r="N845" s="230" t="s">
        <v>41</v>
      </c>
      <c r="O845" s="93"/>
      <c r="P845" s="231">
        <f>O845*H845</f>
        <v>0</v>
      </c>
      <c r="Q845" s="231">
        <v>0.0016800000000000001</v>
      </c>
      <c r="R845" s="231">
        <f>Q845*H845</f>
        <v>0.0016800000000000001</v>
      </c>
      <c r="S845" s="231">
        <v>0</v>
      </c>
      <c r="T845" s="232">
        <f>S845*H845</f>
        <v>0</v>
      </c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R845" s="233" t="s">
        <v>217</v>
      </c>
      <c r="AT845" s="233" t="s">
        <v>172</v>
      </c>
      <c r="AU845" s="233" t="s">
        <v>177</v>
      </c>
      <c r="AY845" s="18" t="s">
        <v>169</v>
      </c>
      <c r="BE845" s="234">
        <f>IF(N845="základní",J845,0)</f>
        <v>0</v>
      </c>
      <c r="BF845" s="234">
        <f>IF(N845="snížená",J845,0)</f>
        <v>0</v>
      </c>
      <c r="BG845" s="234">
        <f>IF(N845="zákl. přenesená",J845,0)</f>
        <v>0</v>
      </c>
      <c r="BH845" s="234">
        <f>IF(N845="sníž. přenesená",J845,0)</f>
        <v>0</v>
      </c>
      <c r="BI845" s="234">
        <f>IF(N845="nulová",J845,0)</f>
        <v>0</v>
      </c>
      <c r="BJ845" s="18" t="s">
        <v>178</v>
      </c>
      <c r="BK845" s="234">
        <f>ROUND(I845*H845,2)</f>
        <v>0</v>
      </c>
      <c r="BL845" s="18" t="s">
        <v>217</v>
      </c>
      <c r="BM845" s="233" t="s">
        <v>1243</v>
      </c>
    </row>
    <row r="846" s="2" customFormat="1">
      <c r="A846" s="39"/>
      <c r="B846" s="40"/>
      <c r="C846" s="41"/>
      <c r="D846" s="235" t="s">
        <v>179</v>
      </c>
      <c r="E846" s="41"/>
      <c r="F846" s="236" t="s">
        <v>1242</v>
      </c>
      <c r="G846" s="41"/>
      <c r="H846" s="41"/>
      <c r="I846" s="237"/>
      <c r="J846" s="41"/>
      <c r="K846" s="41"/>
      <c r="L846" s="45"/>
      <c r="M846" s="238"/>
      <c r="N846" s="239"/>
      <c r="O846" s="93"/>
      <c r="P846" s="93"/>
      <c r="Q846" s="93"/>
      <c r="R846" s="93"/>
      <c r="S846" s="93"/>
      <c r="T846" s="94"/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T846" s="18" t="s">
        <v>179</v>
      </c>
      <c r="AU846" s="18" t="s">
        <v>177</v>
      </c>
    </row>
    <row r="847" s="2" customFormat="1" ht="37.8" customHeight="1">
      <c r="A847" s="39"/>
      <c r="B847" s="40"/>
      <c r="C847" s="221" t="s">
        <v>1244</v>
      </c>
      <c r="D847" s="221" t="s">
        <v>172</v>
      </c>
      <c r="E847" s="222" t="s">
        <v>1245</v>
      </c>
      <c r="F847" s="223" t="s">
        <v>1246</v>
      </c>
      <c r="G847" s="224" t="s">
        <v>245</v>
      </c>
      <c r="H847" s="225">
        <v>1.5</v>
      </c>
      <c r="I847" s="226"/>
      <c r="J847" s="227">
        <f>ROUND(I847*H847,2)</f>
        <v>0</v>
      </c>
      <c r="K847" s="228"/>
      <c r="L847" s="45"/>
      <c r="M847" s="229" t="s">
        <v>1</v>
      </c>
      <c r="N847" s="230" t="s">
        <v>41</v>
      </c>
      <c r="O847" s="93"/>
      <c r="P847" s="231">
        <f>O847*H847</f>
        <v>0</v>
      </c>
      <c r="Q847" s="231">
        <v>0.0034499999999999999</v>
      </c>
      <c r="R847" s="231">
        <f>Q847*H847</f>
        <v>0.0051749999999999999</v>
      </c>
      <c r="S847" s="231">
        <v>0</v>
      </c>
      <c r="T847" s="232">
        <f>S847*H847</f>
        <v>0</v>
      </c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R847" s="233" t="s">
        <v>217</v>
      </c>
      <c r="AT847" s="233" t="s">
        <v>172</v>
      </c>
      <c r="AU847" s="233" t="s">
        <v>177</v>
      </c>
      <c r="AY847" s="18" t="s">
        <v>169</v>
      </c>
      <c r="BE847" s="234">
        <f>IF(N847="základní",J847,0)</f>
        <v>0</v>
      </c>
      <c r="BF847" s="234">
        <f>IF(N847="snížená",J847,0)</f>
        <v>0</v>
      </c>
      <c r="BG847" s="234">
        <f>IF(N847="zákl. přenesená",J847,0)</f>
        <v>0</v>
      </c>
      <c r="BH847" s="234">
        <f>IF(N847="sníž. přenesená",J847,0)</f>
        <v>0</v>
      </c>
      <c r="BI847" s="234">
        <f>IF(N847="nulová",J847,0)</f>
        <v>0</v>
      </c>
      <c r="BJ847" s="18" t="s">
        <v>178</v>
      </c>
      <c r="BK847" s="234">
        <f>ROUND(I847*H847,2)</f>
        <v>0</v>
      </c>
      <c r="BL847" s="18" t="s">
        <v>217</v>
      </c>
      <c r="BM847" s="233" t="s">
        <v>1247</v>
      </c>
    </row>
    <row r="848" s="2" customFormat="1">
      <c r="A848" s="39"/>
      <c r="B848" s="40"/>
      <c r="C848" s="41"/>
      <c r="D848" s="235" t="s">
        <v>179</v>
      </c>
      <c r="E848" s="41"/>
      <c r="F848" s="236" t="s">
        <v>1246</v>
      </c>
      <c r="G848" s="41"/>
      <c r="H848" s="41"/>
      <c r="I848" s="237"/>
      <c r="J848" s="41"/>
      <c r="K848" s="41"/>
      <c r="L848" s="45"/>
      <c r="M848" s="238"/>
      <c r="N848" s="239"/>
      <c r="O848" s="93"/>
      <c r="P848" s="93"/>
      <c r="Q848" s="93"/>
      <c r="R848" s="93"/>
      <c r="S848" s="93"/>
      <c r="T848" s="94"/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T848" s="18" t="s">
        <v>179</v>
      </c>
      <c r="AU848" s="18" t="s">
        <v>177</v>
      </c>
    </row>
    <row r="849" s="2" customFormat="1" ht="24.15" customHeight="1">
      <c r="A849" s="39"/>
      <c r="B849" s="40"/>
      <c r="C849" s="272" t="s">
        <v>727</v>
      </c>
      <c r="D849" s="272" t="s">
        <v>258</v>
      </c>
      <c r="E849" s="273" t="s">
        <v>1765</v>
      </c>
      <c r="F849" s="274" t="s">
        <v>1766</v>
      </c>
      <c r="G849" s="275" t="s">
        <v>186</v>
      </c>
      <c r="H849" s="276">
        <v>1</v>
      </c>
      <c r="I849" s="277"/>
      <c r="J849" s="278">
        <f>ROUND(I849*H849,2)</f>
        <v>0</v>
      </c>
      <c r="K849" s="279"/>
      <c r="L849" s="280"/>
      <c r="M849" s="281" t="s">
        <v>1</v>
      </c>
      <c r="N849" s="282" t="s">
        <v>41</v>
      </c>
      <c r="O849" s="93"/>
      <c r="P849" s="231">
        <f>O849*H849</f>
        <v>0</v>
      </c>
      <c r="Q849" s="231">
        <v>0.00059999999999999995</v>
      </c>
      <c r="R849" s="231">
        <f>Q849*H849</f>
        <v>0.00059999999999999995</v>
      </c>
      <c r="S849" s="231">
        <v>0</v>
      </c>
      <c r="T849" s="232">
        <f>S849*H849</f>
        <v>0</v>
      </c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R849" s="233" t="s">
        <v>261</v>
      </c>
      <c r="AT849" s="233" t="s">
        <v>258</v>
      </c>
      <c r="AU849" s="233" t="s">
        <v>177</v>
      </c>
      <c r="AY849" s="18" t="s">
        <v>169</v>
      </c>
      <c r="BE849" s="234">
        <f>IF(N849="základní",J849,0)</f>
        <v>0</v>
      </c>
      <c r="BF849" s="234">
        <f>IF(N849="snížená",J849,0)</f>
        <v>0</v>
      </c>
      <c r="BG849" s="234">
        <f>IF(N849="zákl. přenesená",J849,0)</f>
        <v>0</v>
      </c>
      <c r="BH849" s="234">
        <f>IF(N849="sníž. přenesená",J849,0)</f>
        <v>0</v>
      </c>
      <c r="BI849" s="234">
        <f>IF(N849="nulová",J849,0)</f>
        <v>0</v>
      </c>
      <c r="BJ849" s="18" t="s">
        <v>178</v>
      </c>
      <c r="BK849" s="234">
        <f>ROUND(I849*H849,2)</f>
        <v>0</v>
      </c>
      <c r="BL849" s="18" t="s">
        <v>217</v>
      </c>
      <c r="BM849" s="233" t="s">
        <v>1251</v>
      </c>
    </row>
    <row r="850" s="2" customFormat="1">
      <c r="A850" s="39"/>
      <c r="B850" s="40"/>
      <c r="C850" s="41"/>
      <c r="D850" s="235" t="s">
        <v>179</v>
      </c>
      <c r="E850" s="41"/>
      <c r="F850" s="236" t="s">
        <v>1766</v>
      </c>
      <c r="G850" s="41"/>
      <c r="H850" s="41"/>
      <c r="I850" s="237"/>
      <c r="J850" s="41"/>
      <c r="K850" s="41"/>
      <c r="L850" s="45"/>
      <c r="M850" s="238"/>
      <c r="N850" s="239"/>
      <c r="O850" s="93"/>
      <c r="P850" s="93"/>
      <c r="Q850" s="93"/>
      <c r="R850" s="93"/>
      <c r="S850" s="93"/>
      <c r="T850" s="94"/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T850" s="18" t="s">
        <v>179</v>
      </c>
      <c r="AU850" s="18" t="s">
        <v>177</v>
      </c>
    </row>
    <row r="851" s="2" customFormat="1" ht="16.5" customHeight="1">
      <c r="A851" s="39"/>
      <c r="B851" s="40"/>
      <c r="C851" s="272" t="s">
        <v>1252</v>
      </c>
      <c r="D851" s="272" t="s">
        <v>258</v>
      </c>
      <c r="E851" s="273" t="s">
        <v>1767</v>
      </c>
      <c r="F851" s="274" t="s">
        <v>1768</v>
      </c>
      <c r="G851" s="275" t="s">
        <v>186</v>
      </c>
      <c r="H851" s="276">
        <v>1</v>
      </c>
      <c r="I851" s="277"/>
      <c r="J851" s="278">
        <f>ROUND(I851*H851,2)</f>
        <v>0</v>
      </c>
      <c r="K851" s="279"/>
      <c r="L851" s="280"/>
      <c r="M851" s="281" t="s">
        <v>1</v>
      </c>
      <c r="N851" s="282" t="s">
        <v>41</v>
      </c>
      <c r="O851" s="93"/>
      <c r="P851" s="231">
        <f>O851*H851</f>
        <v>0</v>
      </c>
      <c r="Q851" s="231">
        <v>3.0000000000000001E-05</v>
      </c>
      <c r="R851" s="231">
        <f>Q851*H851</f>
        <v>3.0000000000000001E-05</v>
      </c>
      <c r="S851" s="231">
        <v>0</v>
      </c>
      <c r="T851" s="232">
        <f>S851*H851</f>
        <v>0</v>
      </c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R851" s="233" t="s">
        <v>261</v>
      </c>
      <c r="AT851" s="233" t="s">
        <v>258</v>
      </c>
      <c r="AU851" s="233" t="s">
        <v>177</v>
      </c>
      <c r="AY851" s="18" t="s">
        <v>169</v>
      </c>
      <c r="BE851" s="234">
        <f>IF(N851="základní",J851,0)</f>
        <v>0</v>
      </c>
      <c r="BF851" s="234">
        <f>IF(N851="snížená",J851,0)</f>
        <v>0</v>
      </c>
      <c r="BG851" s="234">
        <f>IF(N851="zákl. přenesená",J851,0)</f>
        <v>0</v>
      </c>
      <c r="BH851" s="234">
        <f>IF(N851="sníž. přenesená",J851,0)</f>
        <v>0</v>
      </c>
      <c r="BI851" s="234">
        <f>IF(N851="nulová",J851,0)</f>
        <v>0</v>
      </c>
      <c r="BJ851" s="18" t="s">
        <v>178</v>
      </c>
      <c r="BK851" s="234">
        <f>ROUND(I851*H851,2)</f>
        <v>0</v>
      </c>
      <c r="BL851" s="18" t="s">
        <v>217</v>
      </c>
      <c r="BM851" s="233" t="s">
        <v>1255</v>
      </c>
    </row>
    <row r="852" s="2" customFormat="1">
      <c r="A852" s="39"/>
      <c r="B852" s="40"/>
      <c r="C852" s="41"/>
      <c r="D852" s="235" t="s">
        <v>179</v>
      </c>
      <c r="E852" s="41"/>
      <c r="F852" s="236" t="s">
        <v>1768</v>
      </c>
      <c r="G852" s="41"/>
      <c r="H852" s="41"/>
      <c r="I852" s="237"/>
      <c r="J852" s="41"/>
      <c r="K852" s="41"/>
      <c r="L852" s="45"/>
      <c r="M852" s="238"/>
      <c r="N852" s="239"/>
      <c r="O852" s="93"/>
      <c r="P852" s="93"/>
      <c r="Q852" s="93"/>
      <c r="R852" s="93"/>
      <c r="S852" s="93"/>
      <c r="T852" s="94"/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T852" s="18" t="s">
        <v>179</v>
      </c>
      <c r="AU852" s="18" t="s">
        <v>177</v>
      </c>
    </row>
    <row r="853" s="2" customFormat="1" ht="16.5" customHeight="1">
      <c r="A853" s="39"/>
      <c r="B853" s="40"/>
      <c r="C853" s="272" t="s">
        <v>730</v>
      </c>
      <c r="D853" s="272" t="s">
        <v>258</v>
      </c>
      <c r="E853" s="273" t="s">
        <v>1769</v>
      </c>
      <c r="F853" s="274" t="s">
        <v>1770</v>
      </c>
      <c r="G853" s="275" t="s">
        <v>186</v>
      </c>
      <c r="H853" s="276">
        <v>1</v>
      </c>
      <c r="I853" s="277"/>
      <c r="J853" s="278">
        <f>ROUND(I853*H853,2)</f>
        <v>0</v>
      </c>
      <c r="K853" s="279"/>
      <c r="L853" s="280"/>
      <c r="M853" s="281" t="s">
        <v>1</v>
      </c>
      <c r="N853" s="282" t="s">
        <v>41</v>
      </c>
      <c r="O853" s="93"/>
      <c r="P853" s="231">
        <f>O853*H853</f>
        <v>0</v>
      </c>
      <c r="Q853" s="231">
        <v>0.00040000000000000002</v>
      </c>
      <c r="R853" s="231">
        <f>Q853*H853</f>
        <v>0.00040000000000000002</v>
      </c>
      <c r="S853" s="231">
        <v>0</v>
      </c>
      <c r="T853" s="232">
        <f>S853*H853</f>
        <v>0</v>
      </c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R853" s="233" t="s">
        <v>261</v>
      </c>
      <c r="AT853" s="233" t="s">
        <v>258</v>
      </c>
      <c r="AU853" s="233" t="s">
        <v>177</v>
      </c>
      <c r="AY853" s="18" t="s">
        <v>169</v>
      </c>
      <c r="BE853" s="234">
        <f>IF(N853="základní",J853,0)</f>
        <v>0</v>
      </c>
      <c r="BF853" s="234">
        <f>IF(N853="snížená",J853,0)</f>
        <v>0</v>
      </c>
      <c r="BG853" s="234">
        <f>IF(N853="zákl. přenesená",J853,0)</f>
        <v>0</v>
      </c>
      <c r="BH853" s="234">
        <f>IF(N853="sníž. přenesená",J853,0)</f>
        <v>0</v>
      </c>
      <c r="BI853" s="234">
        <f>IF(N853="nulová",J853,0)</f>
        <v>0</v>
      </c>
      <c r="BJ853" s="18" t="s">
        <v>178</v>
      </c>
      <c r="BK853" s="234">
        <f>ROUND(I853*H853,2)</f>
        <v>0</v>
      </c>
      <c r="BL853" s="18" t="s">
        <v>217</v>
      </c>
      <c r="BM853" s="233" t="s">
        <v>1258</v>
      </c>
    </row>
    <row r="854" s="2" customFormat="1">
      <c r="A854" s="39"/>
      <c r="B854" s="40"/>
      <c r="C854" s="41"/>
      <c r="D854" s="235" t="s">
        <v>179</v>
      </c>
      <c r="E854" s="41"/>
      <c r="F854" s="236" t="s">
        <v>1770</v>
      </c>
      <c r="G854" s="41"/>
      <c r="H854" s="41"/>
      <c r="I854" s="237"/>
      <c r="J854" s="41"/>
      <c r="K854" s="41"/>
      <c r="L854" s="45"/>
      <c r="M854" s="238"/>
      <c r="N854" s="239"/>
      <c r="O854" s="93"/>
      <c r="P854" s="93"/>
      <c r="Q854" s="93"/>
      <c r="R854" s="93"/>
      <c r="S854" s="93"/>
      <c r="T854" s="94"/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T854" s="18" t="s">
        <v>179</v>
      </c>
      <c r="AU854" s="18" t="s">
        <v>177</v>
      </c>
    </row>
    <row r="855" s="2" customFormat="1" ht="16.5" customHeight="1">
      <c r="A855" s="39"/>
      <c r="B855" s="40"/>
      <c r="C855" s="272" t="s">
        <v>1259</v>
      </c>
      <c r="D855" s="272" t="s">
        <v>258</v>
      </c>
      <c r="E855" s="273" t="s">
        <v>1256</v>
      </c>
      <c r="F855" s="274" t="s">
        <v>1257</v>
      </c>
      <c r="G855" s="275" t="s">
        <v>186</v>
      </c>
      <c r="H855" s="276">
        <v>3</v>
      </c>
      <c r="I855" s="277"/>
      <c r="J855" s="278">
        <f>ROUND(I855*H855,2)</f>
        <v>0</v>
      </c>
      <c r="K855" s="279"/>
      <c r="L855" s="280"/>
      <c r="M855" s="281" t="s">
        <v>1</v>
      </c>
      <c r="N855" s="282" t="s">
        <v>41</v>
      </c>
      <c r="O855" s="93"/>
      <c r="P855" s="231">
        <f>O855*H855</f>
        <v>0</v>
      </c>
      <c r="Q855" s="231">
        <v>0.00050000000000000001</v>
      </c>
      <c r="R855" s="231">
        <f>Q855*H855</f>
        <v>0.0015</v>
      </c>
      <c r="S855" s="231">
        <v>0</v>
      </c>
      <c r="T855" s="232">
        <f>S855*H855</f>
        <v>0</v>
      </c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R855" s="233" t="s">
        <v>261</v>
      </c>
      <c r="AT855" s="233" t="s">
        <v>258</v>
      </c>
      <c r="AU855" s="233" t="s">
        <v>177</v>
      </c>
      <c r="AY855" s="18" t="s">
        <v>169</v>
      </c>
      <c r="BE855" s="234">
        <f>IF(N855="základní",J855,0)</f>
        <v>0</v>
      </c>
      <c r="BF855" s="234">
        <f>IF(N855="snížená",J855,0)</f>
        <v>0</v>
      </c>
      <c r="BG855" s="234">
        <f>IF(N855="zákl. přenesená",J855,0)</f>
        <v>0</v>
      </c>
      <c r="BH855" s="234">
        <f>IF(N855="sníž. přenesená",J855,0)</f>
        <v>0</v>
      </c>
      <c r="BI855" s="234">
        <f>IF(N855="nulová",J855,0)</f>
        <v>0</v>
      </c>
      <c r="BJ855" s="18" t="s">
        <v>178</v>
      </c>
      <c r="BK855" s="234">
        <f>ROUND(I855*H855,2)</f>
        <v>0</v>
      </c>
      <c r="BL855" s="18" t="s">
        <v>217</v>
      </c>
      <c r="BM855" s="233" t="s">
        <v>1262</v>
      </c>
    </row>
    <row r="856" s="2" customFormat="1">
      <c r="A856" s="39"/>
      <c r="B856" s="40"/>
      <c r="C856" s="41"/>
      <c r="D856" s="235" t="s">
        <v>179</v>
      </c>
      <c r="E856" s="41"/>
      <c r="F856" s="236" t="s">
        <v>1257</v>
      </c>
      <c r="G856" s="41"/>
      <c r="H856" s="41"/>
      <c r="I856" s="237"/>
      <c r="J856" s="41"/>
      <c r="K856" s="41"/>
      <c r="L856" s="45"/>
      <c r="M856" s="238"/>
      <c r="N856" s="239"/>
      <c r="O856" s="93"/>
      <c r="P856" s="93"/>
      <c r="Q856" s="93"/>
      <c r="R856" s="93"/>
      <c r="S856" s="93"/>
      <c r="T856" s="94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T856" s="18" t="s">
        <v>179</v>
      </c>
      <c r="AU856" s="18" t="s">
        <v>177</v>
      </c>
    </row>
    <row r="857" s="2" customFormat="1" ht="37.8" customHeight="1">
      <c r="A857" s="39"/>
      <c r="B857" s="40"/>
      <c r="C857" s="221" t="s">
        <v>734</v>
      </c>
      <c r="D857" s="221" t="s">
        <v>172</v>
      </c>
      <c r="E857" s="222" t="s">
        <v>1263</v>
      </c>
      <c r="F857" s="223" t="s">
        <v>1264</v>
      </c>
      <c r="G857" s="224" t="s">
        <v>245</v>
      </c>
      <c r="H857" s="225">
        <v>3</v>
      </c>
      <c r="I857" s="226"/>
      <c r="J857" s="227">
        <f>ROUND(I857*H857,2)</f>
        <v>0</v>
      </c>
      <c r="K857" s="228"/>
      <c r="L857" s="45"/>
      <c r="M857" s="229" t="s">
        <v>1</v>
      </c>
      <c r="N857" s="230" t="s">
        <v>41</v>
      </c>
      <c r="O857" s="93"/>
      <c r="P857" s="231">
        <f>O857*H857</f>
        <v>0</v>
      </c>
      <c r="Q857" s="231">
        <v>0</v>
      </c>
      <c r="R857" s="231">
        <f>Q857*H857</f>
        <v>0</v>
      </c>
      <c r="S857" s="231">
        <v>0.010240000000000001</v>
      </c>
      <c r="T857" s="232">
        <f>S857*H857</f>
        <v>0.030720000000000004</v>
      </c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R857" s="233" t="s">
        <v>217</v>
      </c>
      <c r="AT857" s="233" t="s">
        <v>172</v>
      </c>
      <c r="AU857" s="233" t="s">
        <v>177</v>
      </c>
      <c r="AY857" s="18" t="s">
        <v>169</v>
      </c>
      <c r="BE857" s="234">
        <f>IF(N857="základní",J857,0)</f>
        <v>0</v>
      </c>
      <c r="BF857" s="234">
        <f>IF(N857="snížená",J857,0)</f>
        <v>0</v>
      </c>
      <c r="BG857" s="234">
        <f>IF(N857="zákl. přenesená",J857,0)</f>
        <v>0</v>
      </c>
      <c r="BH857" s="234">
        <f>IF(N857="sníž. přenesená",J857,0)</f>
        <v>0</v>
      </c>
      <c r="BI857" s="234">
        <f>IF(N857="nulová",J857,0)</f>
        <v>0</v>
      </c>
      <c r="BJ857" s="18" t="s">
        <v>178</v>
      </c>
      <c r="BK857" s="234">
        <f>ROUND(I857*H857,2)</f>
        <v>0</v>
      </c>
      <c r="BL857" s="18" t="s">
        <v>217</v>
      </c>
      <c r="BM857" s="233" t="s">
        <v>1265</v>
      </c>
    </row>
    <row r="858" s="2" customFormat="1">
      <c r="A858" s="39"/>
      <c r="B858" s="40"/>
      <c r="C858" s="41"/>
      <c r="D858" s="235" t="s">
        <v>179</v>
      </c>
      <c r="E858" s="41"/>
      <c r="F858" s="236" t="s">
        <v>1264</v>
      </c>
      <c r="G858" s="41"/>
      <c r="H858" s="41"/>
      <c r="I858" s="237"/>
      <c r="J858" s="41"/>
      <c r="K858" s="41"/>
      <c r="L858" s="45"/>
      <c r="M858" s="238"/>
      <c r="N858" s="239"/>
      <c r="O858" s="93"/>
      <c r="P858" s="93"/>
      <c r="Q858" s="93"/>
      <c r="R858" s="93"/>
      <c r="S858" s="93"/>
      <c r="T858" s="94"/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T858" s="18" t="s">
        <v>179</v>
      </c>
      <c r="AU858" s="18" t="s">
        <v>177</v>
      </c>
    </row>
    <row r="859" s="2" customFormat="1" ht="24.15" customHeight="1">
      <c r="A859" s="39"/>
      <c r="B859" s="40"/>
      <c r="C859" s="221" t="s">
        <v>1266</v>
      </c>
      <c r="D859" s="221" t="s">
        <v>172</v>
      </c>
      <c r="E859" s="222" t="s">
        <v>1267</v>
      </c>
      <c r="F859" s="223" t="s">
        <v>1268</v>
      </c>
      <c r="G859" s="224" t="s">
        <v>175</v>
      </c>
      <c r="H859" s="225">
        <v>0.01</v>
      </c>
      <c r="I859" s="226"/>
      <c r="J859" s="227">
        <f>ROUND(I859*H859,2)</f>
        <v>0</v>
      </c>
      <c r="K859" s="228"/>
      <c r="L859" s="45"/>
      <c r="M859" s="229" t="s">
        <v>1</v>
      </c>
      <c r="N859" s="230" t="s">
        <v>41</v>
      </c>
      <c r="O859" s="93"/>
      <c r="P859" s="231">
        <f>O859*H859</f>
        <v>0</v>
      </c>
      <c r="Q859" s="231">
        <v>0</v>
      </c>
      <c r="R859" s="231">
        <f>Q859*H859</f>
        <v>0</v>
      </c>
      <c r="S859" s="231">
        <v>0</v>
      </c>
      <c r="T859" s="232">
        <f>S859*H859</f>
        <v>0</v>
      </c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R859" s="233" t="s">
        <v>217</v>
      </c>
      <c r="AT859" s="233" t="s">
        <v>172</v>
      </c>
      <c r="AU859" s="233" t="s">
        <v>177</v>
      </c>
      <c r="AY859" s="18" t="s">
        <v>169</v>
      </c>
      <c r="BE859" s="234">
        <f>IF(N859="základní",J859,0)</f>
        <v>0</v>
      </c>
      <c r="BF859" s="234">
        <f>IF(N859="snížená",J859,0)</f>
        <v>0</v>
      </c>
      <c r="BG859" s="234">
        <f>IF(N859="zákl. přenesená",J859,0)</f>
        <v>0</v>
      </c>
      <c r="BH859" s="234">
        <f>IF(N859="sníž. přenesená",J859,0)</f>
        <v>0</v>
      </c>
      <c r="BI859" s="234">
        <f>IF(N859="nulová",J859,0)</f>
        <v>0</v>
      </c>
      <c r="BJ859" s="18" t="s">
        <v>178</v>
      </c>
      <c r="BK859" s="234">
        <f>ROUND(I859*H859,2)</f>
        <v>0</v>
      </c>
      <c r="BL859" s="18" t="s">
        <v>217</v>
      </c>
      <c r="BM859" s="233" t="s">
        <v>1771</v>
      </c>
    </row>
    <row r="860" s="2" customFormat="1">
      <c r="A860" s="39"/>
      <c r="B860" s="40"/>
      <c r="C860" s="41"/>
      <c r="D860" s="235" t="s">
        <v>179</v>
      </c>
      <c r="E860" s="41"/>
      <c r="F860" s="236" t="s">
        <v>1270</v>
      </c>
      <c r="G860" s="41"/>
      <c r="H860" s="41"/>
      <c r="I860" s="237"/>
      <c r="J860" s="41"/>
      <c r="K860" s="41"/>
      <c r="L860" s="45"/>
      <c r="M860" s="238"/>
      <c r="N860" s="239"/>
      <c r="O860" s="93"/>
      <c r="P860" s="93"/>
      <c r="Q860" s="93"/>
      <c r="R860" s="93"/>
      <c r="S860" s="93"/>
      <c r="T860" s="94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T860" s="18" t="s">
        <v>179</v>
      </c>
      <c r="AU860" s="18" t="s">
        <v>177</v>
      </c>
    </row>
    <row r="861" s="12" customFormat="1" ht="22.8" customHeight="1">
      <c r="A861" s="12"/>
      <c r="B861" s="205"/>
      <c r="C861" s="206"/>
      <c r="D861" s="207" t="s">
        <v>72</v>
      </c>
      <c r="E861" s="219" t="s">
        <v>1271</v>
      </c>
      <c r="F861" s="219" t="s">
        <v>1272</v>
      </c>
      <c r="G861" s="206"/>
      <c r="H861" s="206"/>
      <c r="I861" s="209"/>
      <c r="J861" s="220">
        <f>BK861</f>
        <v>0</v>
      </c>
      <c r="K861" s="206"/>
      <c r="L861" s="211"/>
      <c r="M861" s="212"/>
      <c r="N861" s="213"/>
      <c r="O861" s="213"/>
      <c r="P861" s="214">
        <f>SUM(P862:P894)</f>
        <v>0</v>
      </c>
      <c r="Q861" s="213"/>
      <c r="R861" s="214">
        <f>SUM(R862:R894)</f>
        <v>3.9671868000000003</v>
      </c>
      <c r="S861" s="213"/>
      <c r="T861" s="215">
        <f>SUM(T862:T894)</f>
        <v>0.88114599999999998</v>
      </c>
      <c r="U861" s="12"/>
      <c r="V861" s="12"/>
      <c r="W861" s="12"/>
      <c r="X861" s="12"/>
      <c r="Y861" s="12"/>
      <c r="Z861" s="12"/>
      <c r="AA861" s="12"/>
      <c r="AB861" s="12"/>
      <c r="AC861" s="12"/>
      <c r="AD861" s="12"/>
      <c r="AE861" s="12"/>
      <c r="AR861" s="216" t="s">
        <v>177</v>
      </c>
      <c r="AT861" s="217" t="s">
        <v>72</v>
      </c>
      <c r="AU861" s="217" t="s">
        <v>81</v>
      </c>
      <c r="AY861" s="216" t="s">
        <v>169</v>
      </c>
      <c r="BK861" s="218">
        <f>SUM(BK862:BK894)</f>
        <v>0</v>
      </c>
    </row>
    <row r="862" s="2" customFormat="1" ht="24.15" customHeight="1">
      <c r="A862" s="39"/>
      <c r="B862" s="40"/>
      <c r="C862" s="221" t="s">
        <v>737</v>
      </c>
      <c r="D862" s="221" t="s">
        <v>172</v>
      </c>
      <c r="E862" s="222" t="s">
        <v>1273</v>
      </c>
      <c r="F862" s="223" t="s">
        <v>1274</v>
      </c>
      <c r="G862" s="224" t="s">
        <v>189</v>
      </c>
      <c r="H862" s="225">
        <v>62.07</v>
      </c>
      <c r="I862" s="226"/>
      <c r="J862" s="227">
        <f>ROUND(I862*H862,2)</f>
        <v>0</v>
      </c>
      <c r="K862" s="228"/>
      <c r="L862" s="45"/>
      <c r="M862" s="229" t="s">
        <v>1</v>
      </c>
      <c r="N862" s="230" t="s">
        <v>41</v>
      </c>
      <c r="O862" s="93"/>
      <c r="P862" s="231">
        <f>O862*H862</f>
        <v>0</v>
      </c>
      <c r="Q862" s="231">
        <v>0.015709999999999998</v>
      </c>
      <c r="R862" s="231">
        <f>Q862*H862</f>
        <v>0.97511969999999992</v>
      </c>
      <c r="S862" s="231">
        <v>0</v>
      </c>
      <c r="T862" s="232">
        <f>S862*H862</f>
        <v>0</v>
      </c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R862" s="233" t="s">
        <v>217</v>
      </c>
      <c r="AT862" s="233" t="s">
        <v>172</v>
      </c>
      <c r="AU862" s="233" t="s">
        <v>177</v>
      </c>
      <c r="AY862" s="18" t="s">
        <v>169</v>
      </c>
      <c r="BE862" s="234">
        <f>IF(N862="základní",J862,0)</f>
        <v>0</v>
      </c>
      <c r="BF862" s="234">
        <f>IF(N862="snížená",J862,0)</f>
        <v>0</v>
      </c>
      <c r="BG862" s="234">
        <f>IF(N862="zákl. přenesená",J862,0)</f>
        <v>0</v>
      </c>
      <c r="BH862" s="234">
        <f>IF(N862="sníž. přenesená",J862,0)</f>
        <v>0</v>
      </c>
      <c r="BI862" s="234">
        <f>IF(N862="nulová",J862,0)</f>
        <v>0</v>
      </c>
      <c r="BJ862" s="18" t="s">
        <v>178</v>
      </c>
      <c r="BK862" s="234">
        <f>ROUND(I862*H862,2)</f>
        <v>0</v>
      </c>
      <c r="BL862" s="18" t="s">
        <v>217</v>
      </c>
      <c r="BM862" s="233" t="s">
        <v>1275</v>
      </c>
    </row>
    <row r="863" s="2" customFormat="1">
      <c r="A863" s="39"/>
      <c r="B863" s="40"/>
      <c r="C863" s="41"/>
      <c r="D863" s="235" t="s">
        <v>179</v>
      </c>
      <c r="E863" s="41"/>
      <c r="F863" s="236" t="s">
        <v>1274</v>
      </c>
      <c r="G863" s="41"/>
      <c r="H863" s="41"/>
      <c r="I863" s="237"/>
      <c r="J863" s="41"/>
      <c r="K863" s="41"/>
      <c r="L863" s="45"/>
      <c r="M863" s="238"/>
      <c r="N863" s="239"/>
      <c r="O863" s="93"/>
      <c r="P863" s="93"/>
      <c r="Q863" s="93"/>
      <c r="R863" s="93"/>
      <c r="S863" s="93"/>
      <c r="T863" s="94"/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T863" s="18" t="s">
        <v>179</v>
      </c>
      <c r="AU863" s="18" t="s">
        <v>177</v>
      </c>
    </row>
    <row r="864" s="14" customFormat="1">
      <c r="A864" s="14"/>
      <c r="B864" s="250"/>
      <c r="C864" s="251"/>
      <c r="D864" s="235" t="s">
        <v>180</v>
      </c>
      <c r="E864" s="252" t="s">
        <v>1</v>
      </c>
      <c r="F864" s="253" t="s">
        <v>1772</v>
      </c>
      <c r="G864" s="251"/>
      <c r="H864" s="254">
        <v>62.07</v>
      </c>
      <c r="I864" s="255"/>
      <c r="J864" s="251"/>
      <c r="K864" s="251"/>
      <c r="L864" s="256"/>
      <c r="M864" s="257"/>
      <c r="N864" s="258"/>
      <c r="O864" s="258"/>
      <c r="P864" s="258"/>
      <c r="Q864" s="258"/>
      <c r="R864" s="258"/>
      <c r="S864" s="258"/>
      <c r="T864" s="259"/>
      <c r="U864" s="14"/>
      <c r="V864" s="14"/>
      <c r="W864" s="14"/>
      <c r="X864" s="14"/>
      <c r="Y864" s="14"/>
      <c r="Z864" s="14"/>
      <c r="AA864" s="14"/>
      <c r="AB864" s="14"/>
      <c r="AC864" s="14"/>
      <c r="AD864" s="14"/>
      <c r="AE864" s="14"/>
      <c r="AT864" s="260" t="s">
        <v>180</v>
      </c>
      <c r="AU864" s="260" t="s">
        <v>177</v>
      </c>
      <c r="AV864" s="14" t="s">
        <v>177</v>
      </c>
      <c r="AW864" s="14" t="s">
        <v>30</v>
      </c>
      <c r="AX864" s="14" t="s">
        <v>73</v>
      </c>
      <c r="AY864" s="260" t="s">
        <v>169</v>
      </c>
    </row>
    <row r="865" s="15" customFormat="1">
      <c r="A865" s="15"/>
      <c r="B865" s="261"/>
      <c r="C865" s="262"/>
      <c r="D865" s="235" t="s">
        <v>180</v>
      </c>
      <c r="E865" s="263" t="s">
        <v>1</v>
      </c>
      <c r="F865" s="264" t="s">
        <v>183</v>
      </c>
      <c r="G865" s="262"/>
      <c r="H865" s="265">
        <v>62.07</v>
      </c>
      <c r="I865" s="266"/>
      <c r="J865" s="262"/>
      <c r="K865" s="262"/>
      <c r="L865" s="267"/>
      <c r="M865" s="268"/>
      <c r="N865" s="269"/>
      <c r="O865" s="269"/>
      <c r="P865" s="269"/>
      <c r="Q865" s="269"/>
      <c r="R865" s="269"/>
      <c r="S865" s="269"/>
      <c r="T865" s="270"/>
      <c r="U865" s="15"/>
      <c r="V865" s="15"/>
      <c r="W865" s="15"/>
      <c r="X865" s="15"/>
      <c r="Y865" s="15"/>
      <c r="Z865" s="15"/>
      <c r="AA865" s="15"/>
      <c r="AB865" s="15"/>
      <c r="AC865" s="15"/>
      <c r="AD865" s="15"/>
      <c r="AE865" s="15"/>
      <c r="AT865" s="271" t="s">
        <v>180</v>
      </c>
      <c r="AU865" s="271" t="s">
        <v>177</v>
      </c>
      <c r="AV865" s="15" t="s">
        <v>176</v>
      </c>
      <c r="AW865" s="15" t="s">
        <v>30</v>
      </c>
      <c r="AX865" s="15" t="s">
        <v>81</v>
      </c>
      <c r="AY865" s="271" t="s">
        <v>169</v>
      </c>
    </row>
    <row r="866" s="2" customFormat="1" ht="33" customHeight="1">
      <c r="A866" s="39"/>
      <c r="B866" s="40"/>
      <c r="C866" s="221" t="s">
        <v>1277</v>
      </c>
      <c r="D866" s="221" t="s">
        <v>172</v>
      </c>
      <c r="E866" s="222" t="s">
        <v>1278</v>
      </c>
      <c r="F866" s="223" t="s">
        <v>1279</v>
      </c>
      <c r="G866" s="224" t="s">
        <v>189</v>
      </c>
      <c r="H866" s="225">
        <v>62.07</v>
      </c>
      <c r="I866" s="226"/>
      <c r="J866" s="227">
        <f>ROUND(I866*H866,2)</f>
        <v>0</v>
      </c>
      <c r="K866" s="228"/>
      <c r="L866" s="45"/>
      <c r="M866" s="229" t="s">
        <v>1</v>
      </c>
      <c r="N866" s="230" t="s">
        <v>41</v>
      </c>
      <c r="O866" s="93"/>
      <c r="P866" s="231">
        <f>O866*H866</f>
        <v>0</v>
      </c>
      <c r="Q866" s="231">
        <v>0.043130000000000002</v>
      </c>
      <c r="R866" s="231">
        <f>Q866*H866</f>
        <v>2.6770791000000003</v>
      </c>
      <c r="S866" s="231">
        <v>0</v>
      </c>
      <c r="T866" s="232">
        <f>S866*H866</f>
        <v>0</v>
      </c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R866" s="233" t="s">
        <v>217</v>
      </c>
      <c r="AT866" s="233" t="s">
        <v>172</v>
      </c>
      <c r="AU866" s="233" t="s">
        <v>177</v>
      </c>
      <c r="AY866" s="18" t="s">
        <v>169</v>
      </c>
      <c r="BE866" s="234">
        <f>IF(N866="základní",J866,0)</f>
        <v>0</v>
      </c>
      <c r="BF866" s="234">
        <f>IF(N866="snížená",J866,0)</f>
        <v>0</v>
      </c>
      <c r="BG866" s="234">
        <f>IF(N866="zákl. přenesená",J866,0)</f>
        <v>0</v>
      </c>
      <c r="BH866" s="234">
        <f>IF(N866="sníž. přenesená",J866,0)</f>
        <v>0</v>
      </c>
      <c r="BI866" s="234">
        <f>IF(N866="nulová",J866,0)</f>
        <v>0</v>
      </c>
      <c r="BJ866" s="18" t="s">
        <v>178</v>
      </c>
      <c r="BK866" s="234">
        <f>ROUND(I866*H866,2)</f>
        <v>0</v>
      </c>
      <c r="BL866" s="18" t="s">
        <v>217</v>
      </c>
      <c r="BM866" s="233" t="s">
        <v>1280</v>
      </c>
    </row>
    <row r="867" s="2" customFormat="1">
      <c r="A867" s="39"/>
      <c r="B867" s="40"/>
      <c r="C867" s="41"/>
      <c r="D867" s="235" t="s">
        <v>179</v>
      </c>
      <c r="E867" s="41"/>
      <c r="F867" s="236" t="s">
        <v>1279</v>
      </c>
      <c r="G867" s="41"/>
      <c r="H867" s="41"/>
      <c r="I867" s="237"/>
      <c r="J867" s="41"/>
      <c r="K867" s="41"/>
      <c r="L867" s="45"/>
      <c r="M867" s="238"/>
      <c r="N867" s="239"/>
      <c r="O867" s="93"/>
      <c r="P867" s="93"/>
      <c r="Q867" s="93"/>
      <c r="R867" s="93"/>
      <c r="S867" s="93"/>
      <c r="T867" s="94"/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T867" s="18" t="s">
        <v>179</v>
      </c>
      <c r="AU867" s="18" t="s">
        <v>177</v>
      </c>
    </row>
    <row r="868" s="14" customFormat="1">
      <c r="A868" s="14"/>
      <c r="B868" s="250"/>
      <c r="C868" s="251"/>
      <c r="D868" s="235" t="s">
        <v>180</v>
      </c>
      <c r="E868" s="252" t="s">
        <v>1</v>
      </c>
      <c r="F868" s="253" t="s">
        <v>1773</v>
      </c>
      <c r="G868" s="251"/>
      <c r="H868" s="254">
        <v>62.07</v>
      </c>
      <c r="I868" s="255"/>
      <c r="J868" s="251"/>
      <c r="K868" s="251"/>
      <c r="L868" s="256"/>
      <c r="M868" s="257"/>
      <c r="N868" s="258"/>
      <c r="O868" s="258"/>
      <c r="P868" s="258"/>
      <c r="Q868" s="258"/>
      <c r="R868" s="258"/>
      <c r="S868" s="258"/>
      <c r="T868" s="259"/>
      <c r="U868" s="14"/>
      <c r="V868" s="14"/>
      <c r="W868" s="14"/>
      <c r="X868" s="14"/>
      <c r="Y868" s="14"/>
      <c r="Z868" s="14"/>
      <c r="AA868" s="14"/>
      <c r="AB868" s="14"/>
      <c r="AC868" s="14"/>
      <c r="AD868" s="14"/>
      <c r="AE868" s="14"/>
      <c r="AT868" s="260" t="s">
        <v>180</v>
      </c>
      <c r="AU868" s="260" t="s">
        <v>177</v>
      </c>
      <c r="AV868" s="14" t="s">
        <v>177</v>
      </c>
      <c r="AW868" s="14" t="s">
        <v>30</v>
      </c>
      <c r="AX868" s="14" t="s">
        <v>73</v>
      </c>
      <c r="AY868" s="260" t="s">
        <v>169</v>
      </c>
    </row>
    <row r="869" s="15" customFormat="1">
      <c r="A869" s="15"/>
      <c r="B869" s="261"/>
      <c r="C869" s="262"/>
      <c r="D869" s="235" t="s">
        <v>180</v>
      </c>
      <c r="E869" s="263" t="s">
        <v>1</v>
      </c>
      <c r="F869" s="264" t="s">
        <v>183</v>
      </c>
      <c r="G869" s="262"/>
      <c r="H869" s="265">
        <v>62.07</v>
      </c>
      <c r="I869" s="266"/>
      <c r="J869" s="262"/>
      <c r="K869" s="262"/>
      <c r="L869" s="267"/>
      <c r="M869" s="268"/>
      <c r="N869" s="269"/>
      <c r="O869" s="269"/>
      <c r="P869" s="269"/>
      <c r="Q869" s="269"/>
      <c r="R869" s="269"/>
      <c r="S869" s="269"/>
      <c r="T869" s="270"/>
      <c r="U869" s="15"/>
      <c r="V869" s="15"/>
      <c r="W869" s="15"/>
      <c r="X869" s="15"/>
      <c r="Y869" s="15"/>
      <c r="Z869" s="15"/>
      <c r="AA869" s="15"/>
      <c r="AB869" s="15"/>
      <c r="AC869" s="15"/>
      <c r="AD869" s="15"/>
      <c r="AE869" s="15"/>
      <c r="AT869" s="271" t="s">
        <v>180</v>
      </c>
      <c r="AU869" s="271" t="s">
        <v>177</v>
      </c>
      <c r="AV869" s="15" t="s">
        <v>176</v>
      </c>
      <c r="AW869" s="15" t="s">
        <v>30</v>
      </c>
      <c r="AX869" s="15" t="s">
        <v>81</v>
      </c>
      <c r="AY869" s="271" t="s">
        <v>169</v>
      </c>
    </row>
    <row r="870" s="2" customFormat="1" ht="24.15" customHeight="1">
      <c r="A870" s="39"/>
      <c r="B870" s="40"/>
      <c r="C870" s="221" t="s">
        <v>741</v>
      </c>
      <c r="D870" s="221" t="s">
        <v>172</v>
      </c>
      <c r="E870" s="222" t="s">
        <v>1281</v>
      </c>
      <c r="F870" s="223" t="s">
        <v>1282</v>
      </c>
      <c r="G870" s="224" t="s">
        <v>189</v>
      </c>
      <c r="H870" s="225">
        <v>62.07</v>
      </c>
      <c r="I870" s="226"/>
      <c r="J870" s="227">
        <f>ROUND(I870*H870,2)</f>
        <v>0</v>
      </c>
      <c r="K870" s="228"/>
      <c r="L870" s="45"/>
      <c r="M870" s="229" t="s">
        <v>1</v>
      </c>
      <c r="N870" s="230" t="s">
        <v>41</v>
      </c>
      <c r="O870" s="93"/>
      <c r="P870" s="231">
        <f>O870*H870</f>
        <v>0</v>
      </c>
      <c r="Q870" s="231">
        <v>0</v>
      </c>
      <c r="R870" s="231">
        <f>Q870*H870</f>
        <v>0</v>
      </c>
      <c r="S870" s="231">
        <v>0</v>
      </c>
      <c r="T870" s="232">
        <f>S870*H870</f>
        <v>0</v>
      </c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R870" s="233" t="s">
        <v>217</v>
      </c>
      <c r="AT870" s="233" t="s">
        <v>172</v>
      </c>
      <c r="AU870" s="233" t="s">
        <v>177</v>
      </c>
      <c r="AY870" s="18" t="s">
        <v>169</v>
      </c>
      <c r="BE870" s="234">
        <f>IF(N870="základní",J870,0)</f>
        <v>0</v>
      </c>
      <c r="BF870" s="234">
        <f>IF(N870="snížená",J870,0)</f>
        <v>0</v>
      </c>
      <c r="BG870" s="234">
        <f>IF(N870="zákl. přenesená",J870,0)</f>
        <v>0</v>
      </c>
      <c r="BH870" s="234">
        <f>IF(N870="sníž. přenesená",J870,0)</f>
        <v>0</v>
      </c>
      <c r="BI870" s="234">
        <f>IF(N870="nulová",J870,0)</f>
        <v>0</v>
      </c>
      <c r="BJ870" s="18" t="s">
        <v>178</v>
      </c>
      <c r="BK870" s="234">
        <f>ROUND(I870*H870,2)</f>
        <v>0</v>
      </c>
      <c r="BL870" s="18" t="s">
        <v>217</v>
      </c>
      <c r="BM870" s="233" t="s">
        <v>1283</v>
      </c>
    </row>
    <row r="871" s="2" customFormat="1">
      <c r="A871" s="39"/>
      <c r="B871" s="40"/>
      <c r="C871" s="41"/>
      <c r="D871" s="235" t="s">
        <v>179</v>
      </c>
      <c r="E871" s="41"/>
      <c r="F871" s="236" t="s">
        <v>1282</v>
      </c>
      <c r="G871" s="41"/>
      <c r="H871" s="41"/>
      <c r="I871" s="237"/>
      <c r="J871" s="41"/>
      <c r="K871" s="41"/>
      <c r="L871" s="45"/>
      <c r="M871" s="238"/>
      <c r="N871" s="239"/>
      <c r="O871" s="93"/>
      <c r="P871" s="93"/>
      <c r="Q871" s="93"/>
      <c r="R871" s="93"/>
      <c r="S871" s="93"/>
      <c r="T871" s="94"/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T871" s="18" t="s">
        <v>179</v>
      </c>
      <c r="AU871" s="18" t="s">
        <v>177</v>
      </c>
    </row>
    <row r="872" s="14" customFormat="1">
      <c r="A872" s="14"/>
      <c r="B872" s="250"/>
      <c r="C872" s="251"/>
      <c r="D872" s="235" t="s">
        <v>180</v>
      </c>
      <c r="E872" s="252" t="s">
        <v>1</v>
      </c>
      <c r="F872" s="253" t="s">
        <v>1773</v>
      </c>
      <c r="G872" s="251"/>
      <c r="H872" s="254">
        <v>62.07</v>
      </c>
      <c r="I872" s="255"/>
      <c r="J872" s="251"/>
      <c r="K872" s="251"/>
      <c r="L872" s="256"/>
      <c r="M872" s="257"/>
      <c r="N872" s="258"/>
      <c r="O872" s="258"/>
      <c r="P872" s="258"/>
      <c r="Q872" s="258"/>
      <c r="R872" s="258"/>
      <c r="S872" s="258"/>
      <c r="T872" s="259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60" t="s">
        <v>180</v>
      </c>
      <c r="AU872" s="260" t="s">
        <v>177</v>
      </c>
      <c r="AV872" s="14" t="s">
        <v>177</v>
      </c>
      <c r="AW872" s="14" t="s">
        <v>30</v>
      </c>
      <c r="AX872" s="14" t="s">
        <v>73</v>
      </c>
      <c r="AY872" s="260" t="s">
        <v>169</v>
      </c>
    </row>
    <row r="873" s="15" customFormat="1">
      <c r="A873" s="15"/>
      <c r="B873" s="261"/>
      <c r="C873" s="262"/>
      <c r="D873" s="235" t="s">
        <v>180</v>
      </c>
      <c r="E873" s="263" t="s">
        <v>1</v>
      </c>
      <c r="F873" s="264" t="s">
        <v>183</v>
      </c>
      <c r="G873" s="262"/>
      <c r="H873" s="265">
        <v>62.07</v>
      </c>
      <c r="I873" s="266"/>
      <c r="J873" s="262"/>
      <c r="K873" s="262"/>
      <c r="L873" s="267"/>
      <c r="M873" s="268"/>
      <c r="N873" s="269"/>
      <c r="O873" s="269"/>
      <c r="P873" s="269"/>
      <c r="Q873" s="269"/>
      <c r="R873" s="269"/>
      <c r="S873" s="269"/>
      <c r="T873" s="270"/>
      <c r="U873" s="15"/>
      <c r="V873" s="15"/>
      <c r="W873" s="15"/>
      <c r="X873" s="15"/>
      <c r="Y873" s="15"/>
      <c r="Z873" s="15"/>
      <c r="AA873" s="15"/>
      <c r="AB873" s="15"/>
      <c r="AC873" s="15"/>
      <c r="AD873" s="15"/>
      <c r="AE873" s="15"/>
      <c r="AT873" s="271" t="s">
        <v>180</v>
      </c>
      <c r="AU873" s="271" t="s">
        <v>177</v>
      </c>
      <c r="AV873" s="15" t="s">
        <v>176</v>
      </c>
      <c r="AW873" s="15" t="s">
        <v>30</v>
      </c>
      <c r="AX873" s="15" t="s">
        <v>81</v>
      </c>
      <c r="AY873" s="271" t="s">
        <v>169</v>
      </c>
    </row>
    <row r="874" s="2" customFormat="1" ht="16.5" customHeight="1">
      <c r="A874" s="39"/>
      <c r="B874" s="40"/>
      <c r="C874" s="272" t="s">
        <v>1285</v>
      </c>
      <c r="D874" s="272" t="s">
        <v>258</v>
      </c>
      <c r="E874" s="273" t="s">
        <v>1286</v>
      </c>
      <c r="F874" s="274" t="s">
        <v>1287</v>
      </c>
      <c r="G874" s="275" t="s">
        <v>252</v>
      </c>
      <c r="H874" s="276">
        <v>0.54600000000000004</v>
      </c>
      <c r="I874" s="277"/>
      <c r="J874" s="278">
        <f>ROUND(I874*H874,2)</f>
        <v>0</v>
      </c>
      <c r="K874" s="279"/>
      <c r="L874" s="280"/>
      <c r="M874" s="281" t="s">
        <v>1</v>
      </c>
      <c r="N874" s="282" t="s">
        <v>41</v>
      </c>
      <c r="O874" s="93"/>
      <c r="P874" s="231">
        <f>O874*H874</f>
        <v>0</v>
      </c>
      <c r="Q874" s="231">
        <v>0.55000000000000004</v>
      </c>
      <c r="R874" s="231">
        <f>Q874*H874</f>
        <v>0.30030000000000007</v>
      </c>
      <c r="S874" s="231">
        <v>0</v>
      </c>
      <c r="T874" s="232">
        <f>S874*H874</f>
        <v>0</v>
      </c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R874" s="233" t="s">
        <v>261</v>
      </c>
      <c r="AT874" s="233" t="s">
        <v>258</v>
      </c>
      <c r="AU874" s="233" t="s">
        <v>177</v>
      </c>
      <c r="AY874" s="18" t="s">
        <v>169</v>
      </c>
      <c r="BE874" s="234">
        <f>IF(N874="základní",J874,0)</f>
        <v>0</v>
      </c>
      <c r="BF874" s="234">
        <f>IF(N874="snížená",J874,0)</f>
        <v>0</v>
      </c>
      <c r="BG874" s="234">
        <f>IF(N874="zákl. přenesená",J874,0)</f>
        <v>0</v>
      </c>
      <c r="BH874" s="234">
        <f>IF(N874="sníž. přenesená",J874,0)</f>
        <v>0</v>
      </c>
      <c r="BI874" s="234">
        <f>IF(N874="nulová",J874,0)</f>
        <v>0</v>
      </c>
      <c r="BJ874" s="18" t="s">
        <v>178</v>
      </c>
      <c r="BK874" s="234">
        <f>ROUND(I874*H874,2)</f>
        <v>0</v>
      </c>
      <c r="BL874" s="18" t="s">
        <v>217</v>
      </c>
      <c r="BM874" s="233" t="s">
        <v>1288</v>
      </c>
    </row>
    <row r="875" s="2" customFormat="1">
      <c r="A875" s="39"/>
      <c r="B875" s="40"/>
      <c r="C875" s="41"/>
      <c r="D875" s="235" t="s">
        <v>179</v>
      </c>
      <c r="E875" s="41"/>
      <c r="F875" s="236" t="s">
        <v>1287</v>
      </c>
      <c r="G875" s="41"/>
      <c r="H875" s="41"/>
      <c r="I875" s="237"/>
      <c r="J875" s="41"/>
      <c r="K875" s="41"/>
      <c r="L875" s="45"/>
      <c r="M875" s="238"/>
      <c r="N875" s="239"/>
      <c r="O875" s="93"/>
      <c r="P875" s="93"/>
      <c r="Q875" s="93"/>
      <c r="R875" s="93"/>
      <c r="S875" s="93"/>
      <c r="T875" s="94"/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T875" s="18" t="s">
        <v>179</v>
      </c>
      <c r="AU875" s="18" t="s">
        <v>177</v>
      </c>
    </row>
    <row r="876" s="14" customFormat="1">
      <c r="A876" s="14"/>
      <c r="B876" s="250"/>
      <c r="C876" s="251"/>
      <c r="D876" s="235" t="s">
        <v>180</v>
      </c>
      <c r="E876" s="252" t="s">
        <v>1</v>
      </c>
      <c r="F876" s="253" t="s">
        <v>1774</v>
      </c>
      <c r="G876" s="251"/>
      <c r="H876" s="254">
        <v>0.54600000000000004</v>
      </c>
      <c r="I876" s="255"/>
      <c r="J876" s="251"/>
      <c r="K876" s="251"/>
      <c r="L876" s="256"/>
      <c r="M876" s="257"/>
      <c r="N876" s="258"/>
      <c r="O876" s="258"/>
      <c r="P876" s="258"/>
      <c r="Q876" s="258"/>
      <c r="R876" s="258"/>
      <c r="S876" s="258"/>
      <c r="T876" s="259"/>
      <c r="U876" s="14"/>
      <c r="V876" s="14"/>
      <c r="W876" s="14"/>
      <c r="X876" s="14"/>
      <c r="Y876" s="14"/>
      <c r="Z876" s="14"/>
      <c r="AA876" s="14"/>
      <c r="AB876" s="14"/>
      <c r="AC876" s="14"/>
      <c r="AD876" s="14"/>
      <c r="AE876" s="14"/>
      <c r="AT876" s="260" t="s">
        <v>180</v>
      </c>
      <c r="AU876" s="260" t="s">
        <v>177</v>
      </c>
      <c r="AV876" s="14" t="s">
        <v>177</v>
      </c>
      <c r="AW876" s="14" t="s">
        <v>30</v>
      </c>
      <c r="AX876" s="14" t="s">
        <v>73</v>
      </c>
      <c r="AY876" s="260" t="s">
        <v>169</v>
      </c>
    </row>
    <row r="877" s="15" customFormat="1">
      <c r="A877" s="15"/>
      <c r="B877" s="261"/>
      <c r="C877" s="262"/>
      <c r="D877" s="235" t="s">
        <v>180</v>
      </c>
      <c r="E877" s="263" t="s">
        <v>1</v>
      </c>
      <c r="F877" s="264" t="s">
        <v>183</v>
      </c>
      <c r="G877" s="262"/>
      <c r="H877" s="265">
        <v>0.54600000000000004</v>
      </c>
      <c r="I877" s="266"/>
      <c r="J877" s="262"/>
      <c r="K877" s="262"/>
      <c r="L877" s="267"/>
      <c r="M877" s="268"/>
      <c r="N877" s="269"/>
      <c r="O877" s="269"/>
      <c r="P877" s="269"/>
      <c r="Q877" s="269"/>
      <c r="R877" s="269"/>
      <c r="S877" s="269"/>
      <c r="T877" s="270"/>
      <c r="U877" s="15"/>
      <c r="V877" s="15"/>
      <c r="W877" s="15"/>
      <c r="X877" s="15"/>
      <c r="Y877" s="15"/>
      <c r="Z877" s="15"/>
      <c r="AA877" s="15"/>
      <c r="AB877" s="15"/>
      <c r="AC877" s="15"/>
      <c r="AD877" s="15"/>
      <c r="AE877" s="15"/>
      <c r="AT877" s="271" t="s">
        <v>180</v>
      </c>
      <c r="AU877" s="271" t="s">
        <v>177</v>
      </c>
      <c r="AV877" s="15" t="s">
        <v>176</v>
      </c>
      <c r="AW877" s="15" t="s">
        <v>30</v>
      </c>
      <c r="AX877" s="15" t="s">
        <v>81</v>
      </c>
      <c r="AY877" s="271" t="s">
        <v>169</v>
      </c>
    </row>
    <row r="878" s="2" customFormat="1" ht="21.75" customHeight="1">
      <c r="A878" s="39"/>
      <c r="B878" s="40"/>
      <c r="C878" s="221" t="s">
        <v>744</v>
      </c>
      <c r="D878" s="221" t="s">
        <v>172</v>
      </c>
      <c r="E878" s="222" t="s">
        <v>1290</v>
      </c>
      <c r="F878" s="223" t="s">
        <v>1291</v>
      </c>
      <c r="G878" s="224" t="s">
        <v>189</v>
      </c>
      <c r="H878" s="225">
        <v>16.385999999999999</v>
      </c>
      <c r="I878" s="226"/>
      <c r="J878" s="227">
        <f>ROUND(I878*H878,2)</f>
        <v>0</v>
      </c>
      <c r="K878" s="228"/>
      <c r="L878" s="45"/>
      <c r="M878" s="229" t="s">
        <v>1</v>
      </c>
      <c r="N878" s="230" t="s">
        <v>41</v>
      </c>
      <c r="O878" s="93"/>
      <c r="P878" s="231">
        <f>O878*H878</f>
        <v>0</v>
      </c>
      <c r="Q878" s="231">
        <v>0</v>
      </c>
      <c r="R878" s="231">
        <f>Q878*H878</f>
        <v>0</v>
      </c>
      <c r="S878" s="231">
        <v>0.014</v>
      </c>
      <c r="T878" s="232">
        <f>S878*H878</f>
        <v>0.229404</v>
      </c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R878" s="233" t="s">
        <v>217</v>
      </c>
      <c r="AT878" s="233" t="s">
        <v>172</v>
      </c>
      <c r="AU878" s="233" t="s">
        <v>177</v>
      </c>
      <c r="AY878" s="18" t="s">
        <v>169</v>
      </c>
      <c r="BE878" s="234">
        <f>IF(N878="základní",J878,0)</f>
        <v>0</v>
      </c>
      <c r="BF878" s="234">
        <f>IF(N878="snížená",J878,0)</f>
        <v>0</v>
      </c>
      <c r="BG878" s="234">
        <f>IF(N878="zákl. přenesená",J878,0)</f>
        <v>0</v>
      </c>
      <c r="BH878" s="234">
        <f>IF(N878="sníž. přenesená",J878,0)</f>
        <v>0</v>
      </c>
      <c r="BI878" s="234">
        <f>IF(N878="nulová",J878,0)</f>
        <v>0</v>
      </c>
      <c r="BJ878" s="18" t="s">
        <v>178</v>
      </c>
      <c r="BK878" s="234">
        <f>ROUND(I878*H878,2)</f>
        <v>0</v>
      </c>
      <c r="BL878" s="18" t="s">
        <v>217</v>
      </c>
      <c r="BM878" s="233" t="s">
        <v>1292</v>
      </c>
    </row>
    <row r="879" s="2" customFormat="1">
      <c r="A879" s="39"/>
      <c r="B879" s="40"/>
      <c r="C879" s="41"/>
      <c r="D879" s="235" t="s">
        <v>179</v>
      </c>
      <c r="E879" s="41"/>
      <c r="F879" s="236" t="s">
        <v>1291</v>
      </c>
      <c r="G879" s="41"/>
      <c r="H879" s="41"/>
      <c r="I879" s="237"/>
      <c r="J879" s="41"/>
      <c r="K879" s="41"/>
      <c r="L879" s="45"/>
      <c r="M879" s="238"/>
      <c r="N879" s="239"/>
      <c r="O879" s="93"/>
      <c r="P879" s="93"/>
      <c r="Q879" s="93"/>
      <c r="R879" s="93"/>
      <c r="S879" s="93"/>
      <c r="T879" s="94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T879" s="18" t="s">
        <v>179</v>
      </c>
      <c r="AU879" s="18" t="s">
        <v>177</v>
      </c>
    </row>
    <row r="880" s="14" customFormat="1">
      <c r="A880" s="14"/>
      <c r="B880" s="250"/>
      <c r="C880" s="251"/>
      <c r="D880" s="235" t="s">
        <v>180</v>
      </c>
      <c r="E880" s="252" t="s">
        <v>1</v>
      </c>
      <c r="F880" s="253" t="s">
        <v>1775</v>
      </c>
      <c r="G880" s="251"/>
      <c r="H880" s="254">
        <v>15.518000000000001</v>
      </c>
      <c r="I880" s="255"/>
      <c r="J880" s="251"/>
      <c r="K880" s="251"/>
      <c r="L880" s="256"/>
      <c r="M880" s="257"/>
      <c r="N880" s="258"/>
      <c r="O880" s="258"/>
      <c r="P880" s="258"/>
      <c r="Q880" s="258"/>
      <c r="R880" s="258"/>
      <c r="S880" s="258"/>
      <c r="T880" s="259"/>
      <c r="U880" s="14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T880" s="260" t="s">
        <v>180</v>
      </c>
      <c r="AU880" s="260" t="s">
        <v>177</v>
      </c>
      <c r="AV880" s="14" t="s">
        <v>177</v>
      </c>
      <c r="AW880" s="14" t="s">
        <v>30</v>
      </c>
      <c r="AX880" s="14" t="s">
        <v>73</v>
      </c>
      <c r="AY880" s="260" t="s">
        <v>169</v>
      </c>
    </row>
    <row r="881" s="14" customFormat="1">
      <c r="A881" s="14"/>
      <c r="B881" s="250"/>
      <c r="C881" s="251"/>
      <c r="D881" s="235" t="s">
        <v>180</v>
      </c>
      <c r="E881" s="252" t="s">
        <v>1</v>
      </c>
      <c r="F881" s="253" t="s">
        <v>1776</v>
      </c>
      <c r="G881" s="251"/>
      <c r="H881" s="254">
        <v>0.86799999999999999</v>
      </c>
      <c r="I881" s="255"/>
      <c r="J881" s="251"/>
      <c r="K881" s="251"/>
      <c r="L881" s="256"/>
      <c r="M881" s="257"/>
      <c r="N881" s="258"/>
      <c r="O881" s="258"/>
      <c r="P881" s="258"/>
      <c r="Q881" s="258"/>
      <c r="R881" s="258"/>
      <c r="S881" s="258"/>
      <c r="T881" s="259"/>
      <c r="U881" s="14"/>
      <c r="V881" s="14"/>
      <c r="W881" s="14"/>
      <c r="X881" s="14"/>
      <c r="Y881" s="14"/>
      <c r="Z881" s="14"/>
      <c r="AA881" s="14"/>
      <c r="AB881" s="14"/>
      <c r="AC881" s="14"/>
      <c r="AD881" s="14"/>
      <c r="AE881" s="14"/>
      <c r="AT881" s="260" t="s">
        <v>180</v>
      </c>
      <c r="AU881" s="260" t="s">
        <v>177</v>
      </c>
      <c r="AV881" s="14" t="s">
        <v>177</v>
      </c>
      <c r="AW881" s="14" t="s">
        <v>30</v>
      </c>
      <c r="AX881" s="14" t="s">
        <v>73</v>
      </c>
      <c r="AY881" s="260" t="s">
        <v>169</v>
      </c>
    </row>
    <row r="882" s="15" customFormat="1">
      <c r="A882" s="15"/>
      <c r="B882" s="261"/>
      <c r="C882" s="262"/>
      <c r="D882" s="235" t="s">
        <v>180</v>
      </c>
      <c r="E882" s="263" t="s">
        <v>1</v>
      </c>
      <c r="F882" s="264" t="s">
        <v>183</v>
      </c>
      <c r="G882" s="262"/>
      <c r="H882" s="265">
        <v>16.385999999999999</v>
      </c>
      <c r="I882" s="266"/>
      <c r="J882" s="262"/>
      <c r="K882" s="262"/>
      <c r="L882" s="267"/>
      <c r="M882" s="268"/>
      <c r="N882" s="269"/>
      <c r="O882" s="269"/>
      <c r="P882" s="269"/>
      <c r="Q882" s="269"/>
      <c r="R882" s="269"/>
      <c r="S882" s="269"/>
      <c r="T882" s="270"/>
      <c r="U882" s="15"/>
      <c r="V882" s="15"/>
      <c r="W882" s="15"/>
      <c r="X882" s="15"/>
      <c r="Y882" s="15"/>
      <c r="Z882" s="15"/>
      <c r="AA882" s="15"/>
      <c r="AB882" s="15"/>
      <c r="AC882" s="15"/>
      <c r="AD882" s="15"/>
      <c r="AE882" s="15"/>
      <c r="AT882" s="271" t="s">
        <v>180</v>
      </c>
      <c r="AU882" s="271" t="s">
        <v>177</v>
      </c>
      <c r="AV882" s="15" t="s">
        <v>176</v>
      </c>
      <c r="AW882" s="15" t="s">
        <v>30</v>
      </c>
      <c r="AX882" s="15" t="s">
        <v>81</v>
      </c>
      <c r="AY882" s="271" t="s">
        <v>169</v>
      </c>
    </row>
    <row r="883" s="2" customFormat="1" ht="24.15" customHeight="1">
      <c r="A883" s="39"/>
      <c r="B883" s="40"/>
      <c r="C883" s="221" t="s">
        <v>1294</v>
      </c>
      <c r="D883" s="221" t="s">
        <v>172</v>
      </c>
      <c r="E883" s="222" t="s">
        <v>1295</v>
      </c>
      <c r="F883" s="223" t="s">
        <v>1296</v>
      </c>
      <c r="G883" s="224" t="s">
        <v>189</v>
      </c>
      <c r="H883" s="225">
        <v>46.552999999999997</v>
      </c>
      <c r="I883" s="226"/>
      <c r="J883" s="227">
        <f>ROUND(I883*H883,2)</f>
        <v>0</v>
      </c>
      <c r="K883" s="228"/>
      <c r="L883" s="45"/>
      <c r="M883" s="229" t="s">
        <v>1</v>
      </c>
      <c r="N883" s="230" t="s">
        <v>41</v>
      </c>
      <c r="O883" s="93"/>
      <c r="P883" s="231">
        <f>O883*H883</f>
        <v>0</v>
      </c>
      <c r="Q883" s="231">
        <v>0</v>
      </c>
      <c r="R883" s="231">
        <f>Q883*H883</f>
        <v>0</v>
      </c>
      <c r="S883" s="231">
        <v>0.014</v>
      </c>
      <c r="T883" s="232">
        <f>S883*H883</f>
        <v>0.65174199999999993</v>
      </c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R883" s="233" t="s">
        <v>217</v>
      </c>
      <c r="AT883" s="233" t="s">
        <v>172</v>
      </c>
      <c r="AU883" s="233" t="s">
        <v>177</v>
      </c>
      <c r="AY883" s="18" t="s">
        <v>169</v>
      </c>
      <c r="BE883" s="234">
        <f>IF(N883="základní",J883,0)</f>
        <v>0</v>
      </c>
      <c r="BF883" s="234">
        <f>IF(N883="snížená",J883,0)</f>
        <v>0</v>
      </c>
      <c r="BG883" s="234">
        <f>IF(N883="zákl. přenesená",J883,0)</f>
        <v>0</v>
      </c>
      <c r="BH883" s="234">
        <f>IF(N883="sníž. přenesená",J883,0)</f>
        <v>0</v>
      </c>
      <c r="BI883" s="234">
        <f>IF(N883="nulová",J883,0)</f>
        <v>0</v>
      </c>
      <c r="BJ883" s="18" t="s">
        <v>178</v>
      </c>
      <c r="BK883" s="234">
        <f>ROUND(I883*H883,2)</f>
        <v>0</v>
      </c>
      <c r="BL883" s="18" t="s">
        <v>217</v>
      </c>
      <c r="BM883" s="233" t="s">
        <v>1297</v>
      </c>
    </row>
    <row r="884" s="2" customFormat="1">
      <c r="A884" s="39"/>
      <c r="B884" s="40"/>
      <c r="C884" s="41"/>
      <c r="D884" s="235" t="s">
        <v>179</v>
      </c>
      <c r="E884" s="41"/>
      <c r="F884" s="236" t="s">
        <v>1296</v>
      </c>
      <c r="G884" s="41"/>
      <c r="H884" s="41"/>
      <c r="I884" s="237"/>
      <c r="J884" s="41"/>
      <c r="K884" s="41"/>
      <c r="L884" s="45"/>
      <c r="M884" s="238"/>
      <c r="N884" s="239"/>
      <c r="O884" s="93"/>
      <c r="P884" s="93"/>
      <c r="Q884" s="93"/>
      <c r="R884" s="93"/>
      <c r="S884" s="93"/>
      <c r="T884" s="94"/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T884" s="18" t="s">
        <v>179</v>
      </c>
      <c r="AU884" s="18" t="s">
        <v>177</v>
      </c>
    </row>
    <row r="885" s="14" customFormat="1">
      <c r="A885" s="14"/>
      <c r="B885" s="250"/>
      <c r="C885" s="251"/>
      <c r="D885" s="235" t="s">
        <v>180</v>
      </c>
      <c r="E885" s="252" t="s">
        <v>1</v>
      </c>
      <c r="F885" s="253" t="s">
        <v>1777</v>
      </c>
      <c r="G885" s="251"/>
      <c r="H885" s="254">
        <v>46.552999999999997</v>
      </c>
      <c r="I885" s="255"/>
      <c r="J885" s="251"/>
      <c r="K885" s="251"/>
      <c r="L885" s="256"/>
      <c r="M885" s="257"/>
      <c r="N885" s="258"/>
      <c r="O885" s="258"/>
      <c r="P885" s="258"/>
      <c r="Q885" s="258"/>
      <c r="R885" s="258"/>
      <c r="S885" s="258"/>
      <c r="T885" s="259"/>
      <c r="U885" s="14"/>
      <c r="V885" s="14"/>
      <c r="W885" s="14"/>
      <c r="X885" s="14"/>
      <c r="Y885" s="14"/>
      <c r="Z885" s="14"/>
      <c r="AA885" s="14"/>
      <c r="AB885" s="14"/>
      <c r="AC885" s="14"/>
      <c r="AD885" s="14"/>
      <c r="AE885" s="14"/>
      <c r="AT885" s="260" t="s">
        <v>180</v>
      </c>
      <c r="AU885" s="260" t="s">
        <v>177</v>
      </c>
      <c r="AV885" s="14" t="s">
        <v>177</v>
      </c>
      <c r="AW885" s="14" t="s">
        <v>30</v>
      </c>
      <c r="AX885" s="14" t="s">
        <v>73</v>
      </c>
      <c r="AY885" s="260" t="s">
        <v>169</v>
      </c>
    </row>
    <row r="886" s="15" customFormat="1">
      <c r="A886" s="15"/>
      <c r="B886" s="261"/>
      <c r="C886" s="262"/>
      <c r="D886" s="235" t="s">
        <v>180</v>
      </c>
      <c r="E886" s="263" t="s">
        <v>1</v>
      </c>
      <c r="F886" s="264" t="s">
        <v>183</v>
      </c>
      <c r="G886" s="262"/>
      <c r="H886" s="265">
        <v>46.552999999999997</v>
      </c>
      <c r="I886" s="266"/>
      <c r="J886" s="262"/>
      <c r="K886" s="262"/>
      <c r="L886" s="267"/>
      <c r="M886" s="268"/>
      <c r="N886" s="269"/>
      <c r="O886" s="269"/>
      <c r="P886" s="269"/>
      <c r="Q886" s="269"/>
      <c r="R886" s="269"/>
      <c r="S886" s="269"/>
      <c r="T886" s="270"/>
      <c r="U886" s="15"/>
      <c r="V886" s="15"/>
      <c r="W886" s="15"/>
      <c r="X886" s="15"/>
      <c r="Y886" s="15"/>
      <c r="Z886" s="15"/>
      <c r="AA886" s="15"/>
      <c r="AB886" s="15"/>
      <c r="AC886" s="15"/>
      <c r="AD886" s="15"/>
      <c r="AE886" s="15"/>
      <c r="AT886" s="271" t="s">
        <v>180</v>
      </c>
      <c r="AU886" s="271" t="s">
        <v>177</v>
      </c>
      <c r="AV886" s="15" t="s">
        <v>176</v>
      </c>
      <c r="AW886" s="15" t="s">
        <v>30</v>
      </c>
      <c r="AX886" s="15" t="s">
        <v>81</v>
      </c>
      <c r="AY886" s="271" t="s">
        <v>169</v>
      </c>
    </row>
    <row r="887" s="2" customFormat="1" ht="24.15" customHeight="1">
      <c r="A887" s="39"/>
      <c r="B887" s="40"/>
      <c r="C887" s="221" t="s">
        <v>748</v>
      </c>
      <c r="D887" s="221" t="s">
        <v>172</v>
      </c>
      <c r="E887" s="222" t="s">
        <v>1299</v>
      </c>
      <c r="F887" s="223" t="s">
        <v>1300</v>
      </c>
      <c r="G887" s="224" t="s">
        <v>252</v>
      </c>
      <c r="H887" s="225">
        <v>5.4000000000000004</v>
      </c>
      <c r="I887" s="226"/>
      <c r="J887" s="227">
        <f>ROUND(I887*H887,2)</f>
        <v>0</v>
      </c>
      <c r="K887" s="228"/>
      <c r="L887" s="45"/>
      <c r="M887" s="229" t="s">
        <v>1</v>
      </c>
      <c r="N887" s="230" t="s">
        <v>41</v>
      </c>
      <c r="O887" s="93"/>
      <c r="P887" s="231">
        <f>O887*H887</f>
        <v>0</v>
      </c>
      <c r="Q887" s="231">
        <v>0.0027200000000000002</v>
      </c>
      <c r="R887" s="231">
        <f>Q887*H887</f>
        <v>0.014688000000000001</v>
      </c>
      <c r="S887" s="231">
        <v>0</v>
      </c>
      <c r="T887" s="232">
        <f>S887*H887</f>
        <v>0</v>
      </c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R887" s="233" t="s">
        <v>217</v>
      </c>
      <c r="AT887" s="233" t="s">
        <v>172</v>
      </c>
      <c r="AU887" s="233" t="s">
        <v>177</v>
      </c>
      <c r="AY887" s="18" t="s">
        <v>169</v>
      </c>
      <c r="BE887" s="234">
        <f>IF(N887="základní",J887,0)</f>
        <v>0</v>
      </c>
      <c r="BF887" s="234">
        <f>IF(N887="snížená",J887,0)</f>
        <v>0</v>
      </c>
      <c r="BG887" s="234">
        <f>IF(N887="zákl. přenesená",J887,0)</f>
        <v>0</v>
      </c>
      <c r="BH887" s="234">
        <f>IF(N887="sníž. přenesená",J887,0)</f>
        <v>0</v>
      </c>
      <c r="BI887" s="234">
        <f>IF(N887="nulová",J887,0)</f>
        <v>0</v>
      </c>
      <c r="BJ887" s="18" t="s">
        <v>178</v>
      </c>
      <c r="BK887" s="234">
        <f>ROUND(I887*H887,2)</f>
        <v>0</v>
      </c>
      <c r="BL887" s="18" t="s">
        <v>217</v>
      </c>
      <c r="BM887" s="233" t="s">
        <v>1301</v>
      </c>
    </row>
    <row r="888" s="2" customFormat="1">
      <c r="A888" s="39"/>
      <c r="B888" s="40"/>
      <c r="C888" s="41"/>
      <c r="D888" s="235" t="s">
        <v>179</v>
      </c>
      <c r="E888" s="41"/>
      <c r="F888" s="236" t="s">
        <v>1300</v>
      </c>
      <c r="G888" s="41"/>
      <c r="H888" s="41"/>
      <c r="I888" s="237"/>
      <c r="J888" s="41"/>
      <c r="K888" s="41"/>
      <c r="L888" s="45"/>
      <c r="M888" s="238"/>
      <c r="N888" s="239"/>
      <c r="O888" s="93"/>
      <c r="P888" s="93"/>
      <c r="Q888" s="93"/>
      <c r="R888" s="93"/>
      <c r="S888" s="93"/>
      <c r="T888" s="94"/>
      <c r="U888" s="39"/>
      <c r="V888" s="39"/>
      <c r="W888" s="39"/>
      <c r="X888" s="39"/>
      <c r="Y888" s="39"/>
      <c r="Z888" s="39"/>
      <c r="AA888" s="39"/>
      <c r="AB888" s="39"/>
      <c r="AC888" s="39"/>
      <c r="AD888" s="39"/>
      <c r="AE888" s="39"/>
      <c r="AT888" s="18" t="s">
        <v>179</v>
      </c>
      <c r="AU888" s="18" t="s">
        <v>177</v>
      </c>
    </row>
    <row r="889" s="14" customFormat="1">
      <c r="A889" s="14"/>
      <c r="B889" s="250"/>
      <c r="C889" s="251"/>
      <c r="D889" s="235" t="s">
        <v>180</v>
      </c>
      <c r="E889" s="252" t="s">
        <v>1</v>
      </c>
      <c r="F889" s="253" t="s">
        <v>1778</v>
      </c>
      <c r="G889" s="251"/>
      <c r="H889" s="254">
        <v>1.986</v>
      </c>
      <c r="I889" s="255"/>
      <c r="J889" s="251"/>
      <c r="K889" s="251"/>
      <c r="L889" s="256"/>
      <c r="M889" s="257"/>
      <c r="N889" s="258"/>
      <c r="O889" s="258"/>
      <c r="P889" s="258"/>
      <c r="Q889" s="258"/>
      <c r="R889" s="258"/>
      <c r="S889" s="258"/>
      <c r="T889" s="259"/>
      <c r="U889" s="14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T889" s="260" t="s">
        <v>180</v>
      </c>
      <c r="AU889" s="260" t="s">
        <v>177</v>
      </c>
      <c r="AV889" s="14" t="s">
        <v>177</v>
      </c>
      <c r="AW889" s="14" t="s">
        <v>30</v>
      </c>
      <c r="AX889" s="14" t="s">
        <v>73</v>
      </c>
      <c r="AY889" s="260" t="s">
        <v>169</v>
      </c>
    </row>
    <row r="890" s="14" customFormat="1">
      <c r="A890" s="14"/>
      <c r="B890" s="250"/>
      <c r="C890" s="251"/>
      <c r="D890" s="235" t="s">
        <v>180</v>
      </c>
      <c r="E890" s="252" t="s">
        <v>1</v>
      </c>
      <c r="F890" s="253" t="s">
        <v>1779</v>
      </c>
      <c r="G890" s="251"/>
      <c r="H890" s="254">
        <v>1.8620000000000001</v>
      </c>
      <c r="I890" s="255"/>
      <c r="J890" s="251"/>
      <c r="K890" s="251"/>
      <c r="L890" s="256"/>
      <c r="M890" s="257"/>
      <c r="N890" s="258"/>
      <c r="O890" s="258"/>
      <c r="P890" s="258"/>
      <c r="Q890" s="258"/>
      <c r="R890" s="258"/>
      <c r="S890" s="258"/>
      <c r="T890" s="259"/>
      <c r="U890" s="14"/>
      <c r="V890" s="14"/>
      <c r="W890" s="14"/>
      <c r="X890" s="14"/>
      <c r="Y890" s="14"/>
      <c r="Z890" s="14"/>
      <c r="AA890" s="14"/>
      <c r="AB890" s="14"/>
      <c r="AC890" s="14"/>
      <c r="AD890" s="14"/>
      <c r="AE890" s="14"/>
      <c r="AT890" s="260" t="s">
        <v>180</v>
      </c>
      <c r="AU890" s="260" t="s">
        <v>177</v>
      </c>
      <c r="AV890" s="14" t="s">
        <v>177</v>
      </c>
      <c r="AW890" s="14" t="s">
        <v>30</v>
      </c>
      <c r="AX890" s="14" t="s">
        <v>73</v>
      </c>
      <c r="AY890" s="260" t="s">
        <v>169</v>
      </c>
    </row>
    <row r="891" s="14" customFormat="1">
      <c r="A891" s="14"/>
      <c r="B891" s="250"/>
      <c r="C891" s="251"/>
      <c r="D891" s="235" t="s">
        <v>180</v>
      </c>
      <c r="E891" s="252" t="s">
        <v>1</v>
      </c>
      <c r="F891" s="253" t="s">
        <v>1780</v>
      </c>
      <c r="G891" s="251"/>
      <c r="H891" s="254">
        <v>1.5520000000000001</v>
      </c>
      <c r="I891" s="255"/>
      <c r="J891" s="251"/>
      <c r="K891" s="251"/>
      <c r="L891" s="256"/>
      <c r="M891" s="257"/>
      <c r="N891" s="258"/>
      <c r="O891" s="258"/>
      <c r="P891" s="258"/>
      <c r="Q891" s="258"/>
      <c r="R891" s="258"/>
      <c r="S891" s="258"/>
      <c r="T891" s="259"/>
      <c r="U891" s="14"/>
      <c r="V891" s="14"/>
      <c r="W891" s="14"/>
      <c r="X891" s="14"/>
      <c r="Y891" s="14"/>
      <c r="Z891" s="14"/>
      <c r="AA891" s="14"/>
      <c r="AB891" s="14"/>
      <c r="AC891" s="14"/>
      <c r="AD891" s="14"/>
      <c r="AE891" s="14"/>
      <c r="AT891" s="260" t="s">
        <v>180</v>
      </c>
      <c r="AU891" s="260" t="s">
        <v>177</v>
      </c>
      <c r="AV891" s="14" t="s">
        <v>177</v>
      </c>
      <c r="AW891" s="14" t="s">
        <v>30</v>
      </c>
      <c r="AX891" s="14" t="s">
        <v>73</v>
      </c>
      <c r="AY891" s="260" t="s">
        <v>169</v>
      </c>
    </row>
    <row r="892" s="15" customFormat="1">
      <c r="A892" s="15"/>
      <c r="B892" s="261"/>
      <c r="C892" s="262"/>
      <c r="D892" s="235" t="s">
        <v>180</v>
      </c>
      <c r="E892" s="263" t="s">
        <v>1</v>
      </c>
      <c r="F892" s="264" t="s">
        <v>183</v>
      </c>
      <c r="G892" s="262"/>
      <c r="H892" s="265">
        <v>5.4000000000000004</v>
      </c>
      <c r="I892" s="266"/>
      <c r="J892" s="262"/>
      <c r="K892" s="262"/>
      <c r="L892" s="267"/>
      <c r="M892" s="268"/>
      <c r="N892" s="269"/>
      <c r="O892" s="269"/>
      <c r="P892" s="269"/>
      <c r="Q892" s="269"/>
      <c r="R892" s="269"/>
      <c r="S892" s="269"/>
      <c r="T892" s="270"/>
      <c r="U892" s="15"/>
      <c r="V892" s="15"/>
      <c r="W892" s="15"/>
      <c r="X892" s="15"/>
      <c r="Y892" s="15"/>
      <c r="Z892" s="15"/>
      <c r="AA892" s="15"/>
      <c r="AB892" s="15"/>
      <c r="AC892" s="15"/>
      <c r="AD892" s="15"/>
      <c r="AE892" s="15"/>
      <c r="AT892" s="271" t="s">
        <v>180</v>
      </c>
      <c r="AU892" s="271" t="s">
        <v>177</v>
      </c>
      <c r="AV892" s="15" t="s">
        <v>176</v>
      </c>
      <c r="AW892" s="15" t="s">
        <v>30</v>
      </c>
      <c r="AX892" s="15" t="s">
        <v>81</v>
      </c>
      <c r="AY892" s="271" t="s">
        <v>169</v>
      </c>
    </row>
    <row r="893" s="2" customFormat="1" ht="24.15" customHeight="1">
      <c r="A893" s="39"/>
      <c r="B893" s="40"/>
      <c r="C893" s="221" t="s">
        <v>1305</v>
      </c>
      <c r="D893" s="221" t="s">
        <v>172</v>
      </c>
      <c r="E893" s="222" t="s">
        <v>1306</v>
      </c>
      <c r="F893" s="223" t="s">
        <v>1307</v>
      </c>
      <c r="G893" s="224" t="s">
        <v>175</v>
      </c>
      <c r="H893" s="225">
        <v>3.9670000000000001</v>
      </c>
      <c r="I893" s="226"/>
      <c r="J893" s="227">
        <f>ROUND(I893*H893,2)</f>
        <v>0</v>
      </c>
      <c r="K893" s="228"/>
      <c r="L893" s="45"/>
      <c r="M893" s="229" t="s">
        <v>1</v>
      </c>
      <c r="N893" s="230" t="s">
        <v>41</v>
      </c>
      <c r="O893" s="93"/>
      <c r="P893" s="231">
        <f>O893*H893</f>
        <v>0</v>
      </c>
      <c r="Q893" s="231">
        <v>0</v>
      </c>
      <c r="R893" s="231">
        <f>Q893*H893</f>
        <v>0</v>
      </c>
      <c r="S893" s="231">
        <v>0</v>
      </c>
      <c r="T893" s="232">
        <f>S893*H893</f>
        <v>0</v>
      </c>
      <c r="U893" s="39"/>
      <c r="V893" s="39"/>
      <c r="W893" s="39"/>
      <c r="X893" s="39"/>
      <c r="Y893" s="39"/>
      <c r="Z893" s="39"/>
      <c r="AA893" s="39"/>
      <c r="AB893" s="39"/>
      <c r="AC893" s="39"/>
      <c r="AD893" s="39"/>
      <c r="AE893" s="39"/>
      <c r="AR893" s="233" t="s">
        <v>217</v>
      </c>
      <c r="AT893" s="233" t="s">
        <v>172</v>
      </c>
      <c r="AU893" s="233" t="s">
        <v>177</v>
      </c>
      <c r="AY893" s="18" t="s">
        <v>169</v>
      </c>
      <c r="BE893" s="234">
        <f>IF(N893="základní",J893,0)</f>
        <v>0</v>
      </c>
      <c r="BF893" s="234">
        <f>IF(N893="snížená",J893,0)</f>
        <v>0</v>
      </c>
      <c r="BG893" s="234">
        <f>IF(N893="zákl. přenesená",J893,0)</f>
        <v>0</v>
      </c>
      <c r="BH893" s="234">
        <f>IF(N893="sníž. přenesená",J893,0)</f>
        <v>0</v>
      </c>
      <c r="BI893" s="234">
        <f>IF(N893="nulová",J893,0)</f>
        <v>0</v>
      </c>
      <c r="BJ893" s="18" t="s">
        <v>178</v>
      </c>
      <c r="BK893" s="234">
        <f>ROUND(I893*H893,2)</f>
        <v>0</v>
      </c>
      <c r="BL893" s="18" t="s">
        <v>217</v>
      </c>
      <c r="BM893" s="233" t="s">
        <v>1781</v>
      </c>
    </row>
    <row r="894" s="2" customFormat="1">
      <c r="A894" s="39"/>
      <c r="B894" s="40"/>
      <c r="C894" s="41"/>
      <c r="D894" s="235" t="s">
        <v>179</v>
      </c>
      <c r="E894" s="41"/>
      <c r="F894" s="236" t="s">
        <v>1309</v>
      </c>
      <c r="G894" s="41"/>
      <c r="H894" s="41"/>
      <c r="I894" s="237"/>
      <c r="J894" s="41"/>
      <c r="K894" s="41"/>
      <c r="L894" s="45"/>
      <c r="M894" s="238"/>
      <c r="N894" s="239"/>
      <c r="O894" s="93"/>
      <c r="P894" s="93"/>
      <c r="Q894" s="93"/>
      <c r="R894" s="93"/>
      <c r="S894" s="93"/>
      <c r="T894" s="94"/>
      <c r="U894" s="39"/>
      <c r="V894" s="39"/>
      <c r="W894" s="39"/>
      <c r="X894" s="39"/>
      <c r="Y894" s="39"/>
      <c r="Z894" s="39"/>
      <c r="AA894" s="39"/>
      <c r="AB894" s="39"/>
      <c r="AC894" s="39"/>
      <c r="AD894" s="39"/>
      <c r="AE894" s="39"/>
      <c r="AT894" s="18" t="s">
        <v>179</v>
      </c>
      <c r="AU894" s="18" t="s">
        <v>177</v>
      </c>
    </row>
    <row r="895" s="12" customFormat="1" ht="22.8" customHeight="1">
      <c r="A895" s="12"/>
      <c r="B895" s="205"/>
      <c r="C895" s="206"/>
      <c r="D895" s="207" t="s">
        <v>72</v>
      </c>
      <c r="E895" s="219" t="s">
        <v>1310</v>
      </c>
      <c r="F895" s="219" t="s">
        <v>1311</v>
      </c>
      <c r="G895" s="206"/>
      <c r="H895" s="206"/>
      <c r="I895" s="209"/>
      <c r="J895" s="220">
        <f>BK895</f>
        <v>0</v>
      </c>
      <c r="K895" s="206"/>
      <c r="L895" s="211"/>
      <c r="M895" s="212"/>
      <c r="N895" s="213"/>
      <c r="O895" s="213"/>
      <c r="P895" s="214">
        <f>SUM(P896:P937)</f>
        <v>0</v>
      </c>
      <c r="Q895" s="213"/>
      <c r="R895" s="214">
        <f>SUM(R896:R937)</f>
        <v>3.3731956200000002</v>
      </c>
      <c r="S895" s="213"/>
      <c r="T895" s="215">
        <f>SUM(T896:T937)</f>
        <v>0</v>
      </c>
      <c r="U895" s="12"/>
      <c r="V895" s="12"/>
      <c r="W895" s="12"/>
      <c r="X895" s="12"/>
      <c r="Y895" s="12"/>
      <c r="Z895" s="12"/>
      <c r="AA895" s="12"/>
      <c r="AB895" s="12"/>
      <c r="AC895" s="12"/>
      <c r="AD895" s="12"/>
      <c r="AE895" s="12"/>
      <c r="AR895" s="216" t="s">
        <v>177</v>
      </c>
      <c r="AT895" s="217" t="s">
        <v>72</v>
      </c>
      <c r="AU895" s="217" t="s">
        <v>81</v>
      </c>
      <c r="AY895" s="216" t="s">
        <v>169</v>
      </c>
      <c r="BK895" s="218">
        <f>SUM(BK896:BK937)</f>
        <v>0</v>
      </c>
    </row>
    <row r="896" s="2" customFormat="1" ht="37.8" customHeight="1">
      <c r="A896" s="39"/>
      <c r="B896" s="40"/>
      <c r="C896" s="221" t="s">
        <v>751</v>
      </c>
      <c r="D896" s="221" t="s">
        <v>172</v>
      </c>
      <c r="E896" s="222" t="s">
        <v>1782</v>
      </c>
      <c r="F896" s="223" t="s">
        <v>1783</v>
      </c>
      <c r="G896" s="224" t="s">
        <v>189</v>
      </c>
      <c r="H896" s="225">
        <v>14.688000000000001</v>
      </c>
      <c r="I896" s="226"/>
      <c r="J896" s="227">
        <f>ROUND(I896*H896,2)</f>
        <v>0</v>
      </c>
      <c r="K896" s="228"/>
      <c r="L896" s="45"/>
      <c r="M896" s="229" t="s">
        <v>1</v>
      </c>
      <c r="N896" s="230" t="s">
        <v>41</v>
      </c>
      <c r="O896" s="93"/>
      <c r="P896" s="231">
        <f>O896*H896</f>
        <v>0</v>
      </c>
      <c r="Q896" s="231">
        <v>0.061370000000000001</v>
      </c>
      <c r="R896" s="231">
        <f>Q896*H896</f>
        <v>0.90140256000000007</v>
      </c>
      <c r="S896" s="231">
        <v>0</v>
      </c>
      <c r="T896" s="232">
        <f>S896*H896</f>
        <v>0</v>
      </c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R896" s="233" t="s">
        <v>217</v>
      </c>
      <c r="AT896" s="233" t="s">
        <v>172</v>
      </c>
      <c r="AU896" s="233" t="s">
        <v>177</v>
      </c>
      <c r="AY896" s="18" t="s">
        <v>169</v>
      </c>
      <c r="BE896" s="234">
        <f>IF(N896="základní",J896,0)</f>
        <v>0</v>
      </c>
      <c r="BF896" s="234">
        <f>IF(N896="snížená",J896,0)</f>
        <v>0</v>
      </c>
      <c r="BG896" s="234">
        <f>IF(N896="zákl. přenesená",J896,0)</f>
        <v>0</v>
      </c>
      <c r="BH896" s="234">
        <f>IF(N896="sníž. přenesená",J896,0)</f>
        <v>0</v>
      </c>
      <c r="BI896" s="234">
        <f>IF(N896="nulová",J896,0)</f>
        <v>0</v>
      </c>
      <c r="BJ896" s="18" t="s">
        <v>178</v>
      </c>
      <c r="BK896" s="234">
        <f>ROUND(I896*H896,2)</f>
        <v>0</v>
      </c>
      <c r="BL896" s="18" t="s">
        <v>217</v>
      </c>
      <c r="BM896" s="233" t="s">
        <v>1314</v>
      </c>
    </row>
    <row r="897" s="2" customFormat="1">
      <c r="A897" s="39"/>
      <c r="B897" s="40"/>
      <c r="C897" s="41"/>
      <c r="D897" s="235" t="s">
        <v>179</v>
      </c>
      <c r="E897" s="41"/>
      <c r="F897" s="236" t="s">
        <v>1783</v>
      </c>
      <c r="G897" s="41"/>
      <c r="H897" s="41"/>
      <c r="I897" s="237"/>
      <c r="J897" s="41"/>
      <c r="K897" s="41"/>
      <c r="L897" s="45"/>
      <c r="M897" s="238"/>
      <c r="N897" s="239"/>
      <c r="O897" s="93"/>
      <c r="P897" s="93"/>
      <c r="Q897" s="93"/>
      <c r="R897" s="93"/>
      <c r="S897" s="93"/>
      <c r="T897" s="94"/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T897" s="18" t="s">
        <v>179</v>
      </c>
      <c r="AU897" s="18" t="s">
        <v>177</v>
      </c>
    </row>
    <row r="898" s="14" customFormat="1">
      <c r="A898" s="14"/>
      <c r="B898" s="250"/>
      <c r="C898" s="251"/>
      <c r="D898" s="235" t="s">
        <v>180</v>
      </c>
      <c r="E898" s="252" t="s">
        <v>1</v>
      </c>
      <c r="F898" s="253" t="s">
        <v>1784</v>
      </c>
      <c r="G898" s="251"/>
      <c r="H898" s="254">
        <v>14.688000000000001</v>
      </c>
      <c r="I898" s="255"/>
      <c r="J898" s="251"/>
      <c r="K898" s="251"/>
      <c r="L898" s="256"/>
      <c r="M898" s="257"/>
      <c r="N898" s="258"/>
      <c r="O898" s="258"/>
      <c r="P898" s="258"/>
      <c r="Q898" s="258"/>
      <c r="R898" s="258"/>
      <c r="S898" s="258"/>
      <c r="T898" s="259"/>
      <c r="U898" s="14"/>
      <c r="V898" s="14"/>
      <c r="W898" s="14"/>
      <c r="X898" s="14"/>
      <c r="Y898" s="14"/>
      <c r="Z898" s="14"/>
      <c r="AA898" s="14"/>
      <c r="AB898" s="14"/>
      <c r="AC898" s="14"/>
      <c r="AD898" s="14"/>
      <c r="AE898" s="14"/>
      <c r="AT898" s="260" t="s">
        <v>180</v>
      </c>
      <c r="AU898" s="260" t="s">
        <v>177</v>
      </c>
      <c r="AV898" s="14" t="s">
        <v>177</v>
      </c>
      <c r="AW898" s="14" t="s">
        <v>30</v>
      </c>
      <c r="AX898" s="14" t="s">
        <v>73</v>
      </c>
      <c r="AY898" s="260" t="s">
        <v>169</v>
      </c>
    </row>
    <row r="899" s="15" customFormat="1">
      <c r="A899" s="15"/>
      <c r="B899" s="261"/>
      <c r="C899" s="262"/>
      <c r="D899" s="235" t="s">
        <v>180</v>
      </c>
      <c r="E899" s="263" t="s">
        <v>1</v>
      </c>
      <c r="F899" s="264" t="s">
        <v>183</v>
      </c>
      <c r="G899" s="262"/>
      <c r="H899" s="265">
        <v>14.688000000000001</v>
      </c>
      <c r="I899" s="266"/>
      <c r="J899" s="262"/>
      <c r="K899" s="262"/>
      <c r="L899" s="267"/>
      <c r="M899" s="268"/>
      <c r="N899" s="269"/>
      <c r="O899" s="269"/>
      <c r="P899" s="269"/>
      <c r="Q899" s="269"/>
      <c r="R899" s="269"/>
      <c r="S899" s="269"/>
      <c r="T899" s="270"/>
      <c r="U899" s="15"/>
      <c r="V899" s="15"/>
      <c r="W899" s="15"/>
      <c r="X899" s="15"/>
      <c r="Y899" s="15"/>
      <c r="Z899" s="15"/>
      <c r="AA899" s="15"/>
      <c r="AB899" s="15"/>
      <c r="AC899" s="15"/>
      <c r="AD899" s="15"/>
      <c r="AE899" s="15"/>
      <c r="AT899" s="271" t="s">
        <v>180</v>
      </c>
      <c r="AU899" s="271" t="s">
        <v>177</v>
      </c>
      <c r="AV899" s="15" t="s">
        <v>176</v>
      </c>
      <c r="AW899" s="15" t="s">
        <v>30</v>
      </c>
      <c r="AX899" s="15" t="s">
        <v>81</v>
      </c>
      <c r="AY899" s="271" t="s">
        <v>169</v>
      </c>
    </row>
    <row r="900" s="2" customFormat="1" ht="24.15" customHeight="1">
      <c r="A900" s="39"/>
      <c r="B900" s="40"/>
      <c r="C900" s="221" t="s">
        <v>1316</v>
      </c>
      <c r="D900" s="221" t="s">
        <v>172</v>
      </c>
      <c r="E900" s="222" t="s">
        <v>1325</v>
      </c>
      <c r="F900" s="223" t="s">
        <v>1326</v>
      </c>
      <c r="G900" s="224" t="s">
        <v>189</v>
      </c>
      <c r="H900" s="225">
        <v>74.939999999999998</v>
      </c>
      <c r="I900" s="226"/>
      <c r="J900" s="227">
        <f>ROUND(I900*H900,2)</f>
        <v>0</v>
      </c>
      <c r="K900" s="228"/>
      <c r="L900" s="45"/>
      <c r="M900" s="229" t="s">
        <v>1</v>
      </c>
      <c r="N900" s="230" t="s">
        <v>41</v>
      </c>
      <c r="O900" s="93"/>
      <c r="P900" s="231">
        <f>O900*H900</f>
        <v>0</v>
      </c>
      <c r="Q900" s="231">
        <v>0.01217</v>
      </c>
      <c r="R900" s="231">
        <f>Q900*H900</f>
        <v>0.91201980000000005</v>
      </c>
      <c r="S900" s="231">
        <v>0</v>
      </c>
      <c r="T900" s="232">
        <f>S900*H900</f>
        <v>0</v>
      </c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R900" s="233" t="s">
        <v>217</v>
      </c>
      <c r="AT900" s="233" t="s">
        <v>172</v>
      </c>
      <c r="AU900" s="233" t="s">
        <v>177</v>
      </c>
      <c r="AY900" s="18" t="s">
        <v>169</v>
      </c>
      <c r="BE900" s="234">
        <f>IF(N900="základní",J900,0)</f>
        <v>0</v>
      </c>
      <c r="BF900" s="234">
        <f>IF(N900="snížená",J900,0)</f>
        <v>0</v>
      </c>
      <c r="BG900" s="234">
        <f>IF(N900="zákl. přenesená",J900,0)</f>
        <v>0</v>
      </c>
      <c r="BH900" s="234">
        <f>IF(N900="sníž. přenesená",J900,0)</f>
        <v>0</v>
      </c>
      <c r="BI900" s="234">
        <f>IF(N900="nulová",J900,0)</f>
        <v>0</v>
      </c>
      <c r="BJ900" s="18" t="s">
        <v>178</v>
      </c>
      <c r="BK900" s="234">
        <f>ROUND(I900*H900,2)</f>
        <v>0</v>
      </c>
      <c r="BL900" s="18" t="s">
        <v>217</v>
      </c>
      <c r="BM900" s="233" t="s">
        <v>1319</v>
      </c>
    </row>
    <row r="901" s="2" customFormat="1">
      <c r="A901" s="39"/>
      <c r="B901" s="40"/>
      <c r="C901" s="41"/>
      <c r="D901" s="235" t="s">
        <v>179</v>
      </c>
      <c r="E901" s="41"/>
      <c r="F901" s="236" t="s">
        <v>1326</v>
      </c>
      <c r="G901" s="41"/>
      <c r="H901" s="41"/>
      <c r="I901" s="237"/>
      <c r="J901" s="41"/>
      <c r="K901" s="41"/>
      <c r="L901" s="45"/>
      <c r="M901" s="238"/>
      <c r="N901" s="239"/>
      <c r="O901" s="93"/>
      <c r="P901" s="93"/>
      <c r="Q901" s="93"/>
      <c r="R901" s="93"/>
      <c r="S901" s="93"/>
      <c r="T901" s="94"/>
      <c r="U901" s="39"/>
      <c r="V901" s="39"/>
      <c r="W901" s="39"/>
      <c r="X901" s="39"/>
      <c r="Y901" s="39"/>
      <c r="Z901" s="39"/>
      <c r="AA901" s="39"/>
      <c r="AB901" s="39"/>
      <c r="AC901" s="39"/>
      <c r="AD901" s="39"/>
      <c r="AE901" s="39"/>
      <c r="AT901" s="18" t="s">
        <v>179</v>
      </c>
      <c r="AU901" s="18" t="s">
        <v>177</v>
      </c>
    </row>
    <row r="902" s="14" customFormat="1">
      <c r="A902" s="14"/>
      <c r="B902" s="250"/>
      <c r="C902" s="251"/>
      <c r="D902" s="235" t="s">
        <v>180</v>
      </c>
      <c r="E902" s="252" t="s">
        <v>1</v>
      </c>
      <c r="F902" s="253" t="s">
        <v>1785</v>
      </c>
      <c r="G902" s="251"/>
      <c r="H902" s="254">
        <v>74.939999999999998</v>
      </c>
      <c r="I902" s="255"/>
      <c r="J902" s="251"/>
      <c r="K902" s="251"/>
      <c r="L902" s="256"/>
      <c r="M902" s="257"/>
      <c r="N902" s="258"/>
      <c r="O902" s="258"/>
      <c r="P902" s="258"/>
      <c r="Q902" s="258"/>
      <c r="R902" s="258"/>
      <c r="S902" s="258"/>
      <c r="T902" s="259"/>
      <c r="U902" s="14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T902" s="260" t="s">
        <v>180</v>
      </c>
      <c r="AU902" s="260" t="s">
        <v>177</v>
      </c>
      <c r="AV902" s="14" t="s">
        <v>177</v>
      </c>
      <c r="AW902" s="14" t="s">
        <v>30</v>
      </c>
      <c r="AX902" s="14" t="s">
        <v>73</v>
      </c>
      <c r="AY902" s="260" t="s">
        <v>169</v>
      </c>
    </row>
    <row r="903" s="15" customFormat="1">
      <c r="A903" s="15"/>
      <c r="B903" s="261"/>
      <c r="C903" s="262"/>
      <c r="D903" s="235" t="s">
        <v>180</v>
      </c>
      <c r="E903" s="263" t="s">
        <v>1</v>
      </c>
      <c r="F903" s="264" t="s">
        <v>183</v>
      </c>
      <c r="G903" s="262"/>
      <c r="H903" s="265">
        <v>74.939999999999998</v>
      </c>
      <c r="I903" s="266"/>
      <c r="J903" s="262"/>
      <c r="K903" s="262"/>
      <c r="L903" s="267"/>
      <c r="M903" s="268"/>
      <c r="N903" s="269"/>
      <c r="O903" s="269"/>
      <c r="P903" s="269"/>
      <c r="Q903" s="269"/>
      <c r="R903" s="269"/>
      <c r="S903" s="269"/>
      <c r="T903" s="270"/>
      <c r="U903" s="15"/>
      <c r="V903" s="15"/>
      <c r="W903" s="15"/>
      <c r="X903" s="15"/>
      <c r="Y903" s="15"/>
      <c r="Z903" s="15"/>
      <c r="AA903" s="15"/>
      <c r="AB903" s="15"/>
      <c r="AC903" s="15"/>
      <c r="AD903" s="15"/>
      <c r="AE903" s="15"/>
      <c r="AT903" s="271" t="s">
        <v>180</v>
      </c>
      <c r="AU903" s="271" t="s">
        <v>177</v>
      </c>
      <c r="AV903" s="15" t="s">
        <v>176</v>
      </c>
      <c r="AW903" s="15" t="s">
        <v>30</v>
      </c>
      <c r="AX903" s="15" t="s">
        <v>81</v>
      </c>
      <c r="AY903" s="271" t="s">
        <v>169</v>
      </c>
    </row>
    <row r="904" s="2" customFormat="1" ht="24.15" customHeight="1">
      <c r="A904" s="39"/>
      <c r="B904" s="40"/>
      <c r="C904" s="221" t="s">
        <v>755</v>
      </c>
      <c r="D904" s="221" t="s">
        <v>172</v>
      </c>
      <c r="E904" s="222" t="s">
        <v>1329</v>
      </c>
      <c r="F904" s="223" t="s">
        <v>1330</v>
      </c>
      <c r="G904" s="224" t="s">
        <v>189</v>
      </c>
      <c r="H904" s="225">
        <v>5.7000000000000002</v>
      </c>
      <c r="I904" s="226"/>
      <c r="J904" s="227">
        <f>ROUND(I904*H904,2)</f>
        <v>0</v>
      </c>
      <c r="K904" s="228"/>
      <c r="L904" s="45"/>
      <c r="M904" s="229" t="s">
        <v>1</v>
      </c>
      <c r="N904" s="230" t="s">
        <v>41</v>
      </c>
      <c r="O904" s="93"/>
      <c r="P904" s="231">
        <f>O904*H904</f>
        <v>0</v>
      </c>
      <c r="Q904" s="231">
        <v>0.011809999999999999</v>
      </c>
      <c r="R904" s="231">
        <f>Q904*H904</f>
        <v>0.067317000000000002</v>
      </c>
      <c r="S904" s="231">
        <v>0</v>
      </c>
      <c r="T904" s="232">
        <f>S904*H904</f>
        <v>0</v>
      </c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R904" s="233" t="s">
        <v>217</v>
      </c>
      <c r="AT904" s="233" t="s">
        <v>172</v>
      </c>
      <c r="AU904" s="233" t="s">
        <v>177</v>
      </c>
      <c r="AY904" s="18" t="s">
        <v>169</v>
      </c>
      <c r="BE904" s="234">
        <f>IF(N904="základní",J904,0)</f>
        <v>0</v>
      </c>
      <c r="BF904" s="234">
        <f>IF(N904="snížená",J904,0)</f>
        <v>0</v>
      </c>
      <c r="BG904" s="234">
        <f>IF(N904="zákl. přenesená",J904,0)</f>
        <v>0</v>
      </c>
      <c r="BH904" s="234">
        <f>IF(N904="sníž. přenesená",J904,0)</f>
        <v>0</v>
      </c>
      <c r="BI904" s="234">
        <f>IF(N904="nulová",J904,0)</f>
        <v>0</v>
      </c>
      <c r="BJ904" s="18" t="s">
        <v>178</v>
      </c>
      <c r="BK904" s="234">
        <f>ROUND(I904*H904,2)</f>
        <v>0</v>
      </c>
      <c r="BL904" s="18" t="s">
        <v>217</v>
      </c>
      <c r="BM904" s="233" t="s">
        <v>1323</v>
      </c>
    </row>
    <row r="905" s="2" customFormat="1">
      <c r="A905" s="39"/>
      <c r="B905" s="40"/>
      <c r="C905" s="41"/>
      <c r="D905" s="235" t="s">
        <v>179</v>
      </c>
      <c r="E905" s="41"/>
      <c r="F905" s="236" t="s">
        <v>1330</v>
      </c>
      <c r="G905" s="41"/>
      <c r="H905" s="41"/>
      <c r="I905" s="237"/>
      <c r="J905" s="41"/>
      <c r="K905" s="41"/>
      <c r="L905" s="45"/>
      <c r="M905" s="238"/>
      <c r="N905" s="239"/>
      <c r="O905" s="93"/>
      <c r="P905" s="93"/>
      <c r="Q905" s="93"/>
      <c r="R905" s="93"/>
      <c r="S905" s="93"/>
      <c r="T905" s="94"/>
      <c r="U905" s="39"/>
      <c r="V905" s="39"/>
      <c r="W905" s="39"/>
      <c r="X905" s="39"/>
      <c r="Y905" s="39"/>
      <c r="Z905" s="39"/>
      <c r="AA905" s="39"/>
      <c r="AB905" s="39"/>
      <c r="AC905" s="39"/>
      <c r="AD905" s="39"/>
      <c r="AE905" s="39"/>
      <c r="AT905" s="18" t="s">
        <v>179</v>
      </c>
      <c r="AU905" s="18" t="s">
        <v>177</v>
      </c>
    </row>
    <row r="906" s="14" customFormat="1">
      <c r="A906" s="14"/>
      <c r="B906" s="250"/>
      <c r="C906" s="251"/>
      <c r="D906" s="235" t="s">
        <v>180</v>
      </c>
      <c r="E906" s="252" t="s">
        <v>1</v>
      </c>
      <c r="F906" s="253" t="s">
        <v>1786</v>
      </c>
      <c r="G906" s="251"/>
      <c r="H906" s="254">
        <v>5.7000000000000002</v>
      </c>
      <c r="I906" s="255"/>
      <c r="J906" s="251"/>
      <c r="K906" s="251"/>
      <c r="L906" s="256"/>
      <c r="M906" s="257"/>
      <c r="N906" s="258"/>
      <c r="O906" s="258"/>
      <c r="P906" s="258"/>
      <c r="Q906" s="258"/>
      <c r="R906" s="258"/>
      <c r="S906" s="258"/>
      <c r="T906" s="259"/>
      <c r="U906" s="14"/>
      <c r="V906" s="14"/>
      <c r="W906" s="14"/>
      <c r="X906" s="14"/>
      <c r="Y906" s="14"/>
      <c r="Z906" s="14"/>
      <c r="AA906" s="14"/>
      <c r="AB906" s="14"/>
      <c r="AC906" s="14"/>
      <c r="AD906" s="14"/>
      <c r="AE906" s="14"/>
      <c r="AT906" s="260" t="s">
        <v>180</v>
      </c>
      <c r="AU906" s="260" t="s">
        <v>177</v>
      </c>
      <c r="AV906" s="14" t="s">
        <v>177</v>
      </c>
      <c r="AW906" s="14" t="s">
        <v>30</v>
      </c>
      <c r="AX906" s="14" t="s">
        <v>73</v>
      </c>
      <c r="AY906" s="260" t="s">
        <v>169</v>
      </c>
    </row>
    <row r="907" s="15" customFormat="1">
      <c r="A907" s="15"/>
      <c r="B907" s="261"/>
      <c r="C907" s="262"/>
      <c r="D907" s="235" t="s">
        <v>180</v>
      </c>
      <c r="E907" s="263" t="s">
        <v>1</v>
      </c>
      <c r="F907" s="264" t="s">
        <v>183</v>
      </c>
      <c r="G907" s="262"/>
      <c r="H907" s="265">
        <v>5.7000000000000002</v>
      </c>
      <c r="I907" s="266"/>
      <c r="J907" s="262"/>
      <c r="K907" s="262"/>
      <c r="L907" s="267"/>
      <c r="M907" s="268"/>
      <c r="N907" s="269"/>
      <c r="O907" s="269"/>
      <c r="P907" s="269"/>
      <c r="Q907" s="269"/>
      <c r="R907" s="269"/>
      <c r="S907" s="269"/>
      <c r="T907" s="270"/>
      <c r="U907" s="15"/>
      <c r="V907" s="15"/>
      <c r="W907" s="15"/>
      <c r="X907" s="15"/>
      <c r="Y907" s="15"/>
      <c r="Z907" s="15"/>
      <c r="AA907" s="15"/>
      <c r="AB907" s="15"/>
      <c r="AC907" s="15"/>
      <c r="AD907" s="15"/>
      <c r="AE907" s="15"/>
      <c r="AT907" s="271" t="s">
        <v>180</v>
      </c>
      <c r="AU907" s="271" t="s">
        <v>177</v>
      </c>
      <c r="AV907" s="15" t="s">
        <v>176</v>
      </c>
      <c r="AW907" s="15" t="s">
        <v>30</v>
      </c>
      <c r="AX907" s="15" t="s">
        <v>81</v>
      </c>
      <c r="AY907" s="271" t="s">
        <v>169</v>
      </c>
    </row>
    <row r="908" s="2" customFormat="1" ht="16.5" customHeight="1">
      <c r="A908" s="39"/>
      <c r="B908" s="40"/>
      <c r="C908" s="221" t="s">
        <v>1324</v>
      </c>
      <c r="D908" s="221" t="s">
        <v>172</v>
      </c>
      <c r="E908" s="222" t="s">
        <v>1334</v>
      </c>
      <c r="F908" s="223" t="s">
        <v>1335</v>
      </c>
      <c r="G908" s="224" t="s">
        <v>189</v>
      </c>
      <c r="H908" s="225">
        <v>80.640000000000001</v>
      </c>
      <c r="I908" s="226"/>
      <c r="J908" s="227">
        <f>ROUND(I908*H908,2)</f>
        <v>0</v>
      </c>
      <c r="K908" s="228"/>
      <c r="L908" s="45"/>
      <c r="M908" s="229" t="s">
        <v>1</v>
      </c>
      <c r="N908" s="230" t="s">
        <v>41</v>
      </c>
      <c r="O908" s="93"/>
      <c r="P908" s="231">
        <f>O908*H908</f>
        <v>0</v>
      </c>
      <c r="Q908" s="231">
        <v>0.00010000000000000001</v>
      </c>
      <c r="R908" s="231">
        <f>Q908*H908</f>
        <v>0.008064</v>
      </c>
      <c r="S908" s="231">
        <v>0</v>
      </c>
      <c r="T908" s="232">
        <f>S908*H908</f>
        <v>0</v>
      </c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R908" s="233" t="s">
        <v>217</v>
      </c>
      <c r="AT908" s="233" t="s">
        <v>172</v>
      </c>
      <c r="AU908" s="233" t="s">
        <v>177</v>
      </c>
      <c r="AY908" s="18" t="s">
        <v>169</v>
      </c>
      <c r="BE908" s="234">
        <f>IF(N908="základní",J908,0)</f>
        <v>0</v>
      </c>
      <c r="BF908" s="234">
        <f>IF(N908="snížená",J908,0)</f>
        <v>0</v>
      </c>
      <c r="BG908" s="234">
        <f>IF(N908="zákl. přenesená",J908,0)</f>
        <v>0</v>
      </c>
      <c r="BH908" s="234">
        <f>IF(N908="sníž. přenesená",J908,0)</f>
        <v>0</v>
      </c>
      <c r="BI908" s="234">
        <f>IF(N908="nulová",J908,0)</f>
        <v>0</v>
      </c>
      <c r="BJ908" s="18" t="s">
        <v>178</v>
      </c>
      <c r="BK908" s="234">
        <f>ROUND(I908*H908,2)</f>
        <v>0</v>
      </c>
      <c r="BL908" s="18" t="s">
        <v>217</v>
      </c>
      <c r="BM908" s="233" t="s">
        <v>1327</v>
      </c>
    </row>
    <row r="909" s="2" customFormat="1">
      <c r="A909" s="39"/>
      <c r="B909" s="40"/>
      <c r="C909" s="41"/>
      <c r="D909" s="235" t="s">
        <v>179</v>
      </c>
      <c r="E909" s="41"/>
      <c r="F909" s="236" t="s">
        <v>1335</v>
      </c>
      <c r="G909" s="41"/>
      <c r="H909" s="41"/>
      <c r="I909" s="237"/>
      <c r="J909" s="41"/>
      <c r="K909" s="41"/>
      <c r="L909" s="45"/>
      <c r="M909" s="238"/>
      <c r="N909" s="239"/>
      <c r="O909" s="93"/>
      <c r="P909" s="93"/>
      <c r="Q909" s="93"/>
      <c r="R909" s="93"/>
      <c r="S909" s="93"/>
      <c r="T909" s="94"/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T909" s="18" t="s">
        <v>179</v>
      </c>
      <c r="AU909" s="18" t="s">
        <v>177</v>
      </c>
    </row>
    <row r="910" s="2" customFormat="1" ht="16.5" customHeight="1">
      <c r="A910" s="39"/>
      <c r="B910" s="40"/>
      <c r="C910" s="221" t="s">
        <v>758</v>
      </c>
      <c r="D910" s="221" t="s">
        <v>172</v>
      </c>
      <c r="E910" s="222" t="s">
        <v>1337</v>
      </c>
      <c r="F910" s="223" t="s">
        <v>1338</v>
      </c>
      <c r="G910" s="224" t="s">
        <v>189</v>
      </c>
      <c r="H910" s="225">
        <v>80.640000000000001</v>
      </c>
      <c r="I910" s="226"/>
      <c r="J910" s="227">
        <f>ROUND(I910*H910,2)</f>
        <v>0</v>
      </c>
      <c r="K910" s="228"/>
      <c r="L910" s="45"/>
      <c r="M910" s="229" t="s">
        <v>1</v>
      </c>
      <c r="N910" s="230" t="s">
        <v>41</v>
      </c>
      <c r="O910" s="93"/>
      <c r="P910" s="231">
        <f>O910*H910</f>
        <v>0</v>
      </c>
      <c r="Q910" s="231">
        <v>0</v>
      </c>
      <c r="R910" s="231">
        <f>Q910*H910</f>
        <v>0</v>
      </c>
      <c r="S910" s="231">
        <v>0</v>
      </c>
      <c r="T910" s="232">
        <f>S910*H910</f>
        <v>0</v>
      </c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R910" s="233" t="s">
        <v>217</v>
      </c>
      <c r="AT910" s="233" t="s">
        <v>172</v>
      </c>
      <c r="AU910" s="233" t="s">
        <v>177</v>
      </c>
      <c r="AY910" s="18" t="s">
        <v>169</v>
      </c>
      <c r="BE910" s="234">
        <f>IF(N910="základní",J910,0)</f>
        <v>0</v>
      </c>
      <c r="BF910" s="234">
        <f>IF(N910="snížená",J910,0)</f>
        <v>0</v>
      </c>
      <c r="BG910" s="234">
        <f>IF(N910="zákl. přenesená",J910,0)</f>
        <v>0</v>
      </c>
      <c r="BH910" s="234">
        <f>IF(N910="sníž. přenesená",J910,0)</f>
        <v>0</v>
      </c>
      <c r="BI910" s="234">
        <f>IF(N910="nulová",J910,0)</f>
        <v>0</v>
      </c>
      <c r="BJ910" s="18" t="s">
        <v>178</v>
      </c>
      <c r="BK910" s="234">
        <f>ROUND(I910*H910,2)</f>
        <v>0</v>
      </c>
      <c r="BL910" s="18" t="s">
        <v>217</v>
      </c>
      <c r="BM910" s="233" t="s">
        <v>1331</v>
      </c>
    </row>
    <row r="911" s="2" customFormat="1">
      <c r="A911" s="39"/>
      <c r="B911" s="40"/>
      <c r="C911" s="41"/>
      <c r="D911" s="235" t="s">
        <v>179</v>
      </c>
      <c r="E911" s="41"/>
      <c r="F911" s="236" t="s">
        <v>1338</v>
      </c>
      <c r="G911" s="41"/>
      <c r="H911" s="41"/>
      <c r="I911" s="237"/>
      <c r="J911" s="41"/>
      <c r="K911" s="41"/>
      <c r="L911" s="45"/>
      <c r="M911" s="238"/>
      <c r="N911" s="239"/>
      <c r="O911" s="93"/>
      <c r="P911" s="93"/>
      <c r="Q911" s="93"/>
      <c r="R911" s="93"/>
      <c r="S911" s="93"/>
      <c r="T911" s="94"/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T911" s="18" t="s">
        <v>179</v>
      </c>
      <c r="AU911" s="18" t="s">
        <v>177</v>
      </c>
    </row>
    <row r="912" s="2" customFormat="1" ht="24.15" customHeight="1">
      <c r="A912" s="39"/>
      <c r="B912" s="40"/>
      <c r="C912" s="272" t="s">
        <v>1333</v>
      </c>
      <c r="D912" s="272" t="s">
        <v>258</v>
      </c>
      <c r="E912" s="273" t="s">
        <v>1341</v>
      </c>
      <c r="F912" s="274" t="s">
        <v>1342</v>
      </c>
      <c r="G912" s="275" t="s">
        <v>189</v>
      </c>
      <c r="H912" s="276">
        <v>90.599000000000004</v>
      </c>
      <c r="I912" s="277"/>
      <c r="J912" s="278">
        <f>ROUND(I912*H912,2)</f>
        <v>0</v>
      </c>
      <c r="K912" s="279"/>
      <c r="L912" s="280"/>
      <c r="M912" s="281" t="s">
        <v>1</v>
      </c>
      <c r="N912" s="282" t="s">
        <v>41</v>
      </c>
      <c r="O912" s="93"/>
      <c r="P912" s="231">
        <f>O912*H912</f>
        <v>0</v>
      </c>
      <c r="Q912" s="231">
        <v>0.00013999999999999999</v>
      </c>
      <c r="R912" s="231">
        <f>Q912*H912</f>
        <v>0.01268386</v>
      </c>
      <c r="S912" s="231">
        <v>0</v>
      </c>
      <c r="T912" s="232">
        <f>S912*H912</f>
        <v>0</v>
      </c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R912" s="233" t="s">
        <v>261</v>
      </c>
      <c r="AT912" s="233" t="s">
        <v>258</v>
      </c>
      <c r="AU912" s="233" t="s">
        <v>177</v>
      </c>
      <c r="AY912" s="18" t="s">
        <v>169</v>
      </c>
      <c r="BE912" s="234">
        <f>IF(N912="základní",J912,0)</f>
        <v>0</v>
      </c>
      <c r="BF912" s="234">
        <f>IF(N912="snížená",J912,0)</f>
        <v>0</v>
      </c>
      <c r="BG912" s="234">
        <f>IF(N912="zákl. přenesená",J912,0)</f>
        <v>0</v>
      </c>
      <c r="BH912" s="234">
        <f>IF(N912="sníž. přenesená",J912,0)</f>
        <v>0</v>
      </c>
      <c r="BI912" s="234">
        <f>IF(N912="nulová",J912,0)</f>
        <v>0</v>
      </c>
      <c r="BJ912" s="18" t="s">
        <v>178</v>
      </c>
      <c r="BK912" s="234">
        <f>ROUND(I912*H912,2)</f>
        <v>0</v>
      </c>
      <c r="BL912" s="18" t="s">
        <v>217</v>
      </c>
      <c r="BM912" s="233" t="s">
        <v>1336</v>
      </c>
    </row>
    <row r="913" s="2" customFormat="1">
      <c r="A913" s="39"/>
      <c r="B913" s="40"/>
      <c r="C913" s="41"/>
      <c r="D913" s="235" t="s">
        <v>179</v>
      </c>
      <c r="E913" s="41"/>
      <c r="F913" s="236" t="s">
        <v>1342</v>
      </c>
      <c r="G913" s="41"/>
      <c r="H913" s="41"/>
      <c r="I913" s="237"/>
      <c r="J913" s="41"/>
      <c r="K913" s="41"/>
      <c r="L913" s="45"/>
      <c r="M913" s="238"/>
      <c r="N913" s="239"/>
      <c r="O913" s="93"/>
      <c r="P913" s="93"/>
      <c r="Q913" s="93"/>
      <c r="R913" s="93"/>
      <c r="S913" s="93"/>
      <c r="T913" s="94"/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T913" s="18" t="s">
        <v>179</v>
      </c>
      <c r="AU913" s="18" t="s">
        <v>177</v>
      </c>
    </row>
    <row r="914" s="14" customFormat="1">
      <c r="A914" s="14"/>
      <c r="B914" s="250"/>
      <c r="C914" s="251"/>
      <c r="D914" s="235" t="s">
        <v>180</v>
      </c>
      <c r="E914" s="252" t="s">
        <v>1</v>
      </c>
      <c r="F914" s="253" t="s">
        <v>1787</v>
      </c>
      <c r="G914" s="251"/>
      <c r="H914" s="254">
        <v>90.599000000000004</v>
      </c>
      <c r="I914" s="255"/>
      <c r="J914" s="251"/>
      <c r="K914" s="251"/>
      <c r="L914" s="256"/>
      <c r="M914" s="257"/>
      <c r="N914" s="258"/>
      <c r="O914" s="258"/>
      <c r="P914" s="258"/>
      <c r="Q914" s="258"/>
      <c r="R914" s="258"/>
      <c r="S914" s="258"/>
      <c r="T914" s="259"/>
      <c r="U914" s="14"/>
      <c r="V914" s="14"/>
      <c r="W914" s="14"/>
      <c r="X914" s="14"/>
      <c r="Y914" s="14"/>
      <c r="Z914" s="14"/>
      <c r="AA914" s="14"/>
      <c r="AB914" s="14"/>
      <c r="AC914" s="14"/>
      <c r="AD914" s="14"/>
      <c r="AE914" s="14"/>
      <c r="AT914" s="260" t="s">
        <v>180</v>
      </c>
      <c r="AU914" s="260" t="s">
        <v>177</v>
      </c>
      <c r="AV914" s="14" t="s">
        <v>177</v>
      </c>
      <c r="AW914" s="14" t="s">
        <v>30</v>
      </c>
      <c r="AX914" s="14" t="s">
        <v>73</v>
      </c>
      <c r="AY914" s="260" t="s">
        <v>169</v>
      </c>
    </row>
    <row r="915" s="15" customFormat="1">
      <c r="A915" s="15"/>
      <c r="B915" s="261"/>
      <c r="C915" s="262"/>
      <c r="D915" s="235" t="s">
        <v>180</v>
      </c>
      <c r="E915" s="263" t="s">
        <v>1</v>
      </c>
      <c r="F915" s="264" t="s">
        <v>183</v>
      </c>
      <c r="G915" s="262"/>
      <c r="H915" s="265">
        <v>90.599000000000004</v>
      </c>
      <c r="I915" s="266"/>
      <c r="J915" s="262"/>
      <c r="K915" s="262"/>
      <c r="L915" s="267"/>
      <c r="M915" s="268"/>
      <c r="N915" s="269"/>
      <c r="O915" s="269"/>
      <c r="P915" s="269"/>
      <c r="Q915" s="269"/>
      <c r="R915" s="269"/>
      <c r="S915" s="269"/>
      <c r="T915" s="270"/>
      <c r="U915" s="15"/>
      <c r="V915" s="15"/>
      <c r="W915" s="15"/>
      <c r="X915" s="15"/>
      <c r="Y915" s="15"/>
      <c r="Z915" s="15"/>
      <c r="AA915" s="15"/>
      <c r="AB915" s="15"/>
      <c r="AC915" s="15"/>
      <c r="AD915" s="15"/>
      <c r="AE915" s="15"/>
      <c r="AT915" s="271" t="s">
        <v>180</v>
      </c>
      <c r="AU915" s="271" t="s">
        <v>177</v>
      </c>
      <c r="AV915" s="15" t="s">
        <v>176</v>
      </c>
      <c r="AW915" s="15" t="s">
        <v>30</v>
      </c>
      <c r="AX915" s="15" t="s">
        <v>81</v>
      </c>
      <c r="AY915" s="271" t="s">
        <v>169</v>
      </c>
    </row>
    <row r="916" s="2" customFormat="1" ht="21.75" customHeight="1">
      <c r="A916" s="39"/>
      <c r="B916" s="40"/>
      <c r="C916" s="221" t="s">
        <v>762</v>
      </c>
      <c r="D916" s="221" t="s">
        <v>172</v>
      </c>
      <c r="E916" s="222" t="s">
        <v>1345</v>
      </c>
      <c r="F916" s="223" t="s">
        <v>1346</v>
      </c>
      <c r="G916" s="224" t="s">
        <v>189</v>
      </c>
      <c r="H916" s="225">
        <v>80.640000000000001</v>
      </c>
      <c r="I916" s="226"/>
      <c r="J916" s="227">
        <f>ROUND(I916*H916,2)</f>
        <v>0</v>
      </c>
      <c r="K916" s="228"/>
      <c r="L916" s="45"/>
      <c r="M916" s="229" t="s">
        <v>1</v>
      </c>
      <c r="N916" s="230" t="s">
        <v>41</v>
      </c>
      <c r="O916" s="93"/>
      <c r="P916" s="231">
        <f>O916*H916</f>
        <v>0</v>
      </c>
      <c r="Q916" s="231">
        <v>0</v>
      </c>
      <c r="R916" s="231">
        <f>Q916*H916</f>
        <v>0</v>
      </c>
      <c r="S916" s="231">
        <v>0</v>
      </c>
      <c r="T916" s="232">
        <f>S916*H916</f>
        <v>0</v>
      </c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R916" s="233" t="s">
        <v>217</v>
      </c>
      <c r="AT916" s="233" t="s">
        <v>172</v>
      </c>
      <c r="AU916" s="233" t="s">
        <v>177</v>
      </c>
      <c r="AY916" s="18" t="s">
        <v>169</v>
      </c>
      <c r="BE916" s="234">
        <f>IF(N916="základní",J916,0)</f>
        <v>0</v>
      </c>
      <c r="BF916" s="234">
        <f>IF(N916="snížená",J916,0)</f>
        <v>0</v>
      </c>
      <c r="BG916" s="234">
        <f>IF(N916="zákl. přenesená",J916,0)</f>
        <v>0</v>
      </c>
      <c r="BH916" s="234">
        <f>IF(N916="sníž. přenesená",J916,0)</f>
        <v>0</v>
      </c>
      <c r="BI916" s="234">
        <f>IF(N916="nulová",J916,0)</f>
        <v>0</v>
      </c>
      <c r="BJ916" s="18" t="s">
        <v>178</v>
      </c>
      <c r="BK916" s="234">
        <f>ROUND(I916*H916,2)</f>
        <v>0</v>
      </c>
      <c r="BL916" s="18" t="s">
        <v>217</v>
      </c>
      <c r="BM916" s="233" t="s">
        <v>1339</v>
      </c>
    </row>
    <row r="917" s="2" customFormat="1">
      <c r="A917" s="39"/>
      <c r="B917" s="40"/>
      <c r="C917" s="41"/>
      <c r="D917" s="235" t="s">
        <v>179</v>
      </c>
      <c r="E917" s="41"/>
      <c r="F917" s="236" t="s">
        <v>1346</v>
      </c>
      <c r="G917" s="41"/>
      <c r="H917" s="41"/>
      <c r="I917" s="237"/>
      <c r="J917" s="41"/>
      <c r="K917" s="41"/>
      <c r="L917" s="45"/>
      <c r="M917" s="238"/>
      <c r="N917" s="239"/>
      <c r="O917" s="93"/>
      <c r="P917" s="93"/>
      <c r="Q917" s="93"/>
      <c r="R917" s="93"/>
      <c r="S917" s="93"/>
      <c r="T917" s="94"/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T917" s="18" t="s">
        <v>179</v>
      </c>
      <c r="AU917" s="18" t="s">
        <v>177</v>
      </c>
    </row>
    <row r="918" s="14" customFormat="1">
      <c r="A918" s="14"/>
      <c r="B918" s="250"/>
      <c r="C918" s="251"/>
      <c r="D918" s="235" t="s">
        <v>180</v>
      </c>
      <c r="E918" s="252" t="s">
        <v>1</v>
      </c>
      <c r="F918" s="253" t="s">
        <v>1638</v>
      </c>
      <c r="G918" s="251"/>
      <c r="H918" s="254">
        <v>80.640000000000001</v>
      </c>
      <c r="I918" s="255"/>
      <c r="J918" s="251"/>
      <c r="K918" s="251"/>
      <c r="L918" s="256"/>
      <c r="M918" s="257"/>
      <c r="N918" s="258"/>
      <c r="O918" s="258"/>
      <c r="P918" s="258"/>
      <c r="Q918" s="258"/>
      <c r="R918" s="258"/>
      <c r="S918" s="258"/>
      <c r="T918" s="259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T918" s="260" t="s">
        <v>180</v>
      </c>
      <c r="AU918" s="260" t="s">
        <v>177</v>
      </c>
      <c r="AV918" s="14" t="s">
        <v>177</v>
      </c>
      <c r="AW918" s="14" t="s">
        <v>30</v>
      </c>
      <c r="AX918" s="14" t="s">
        <v>73</v>
      </c>
      <c r="AY918" s="260" t="s">
        <v>169</v>
      </c>
    </row>
    <row r="919" s="15" customFormat="1">
      <c r="A919" s="15"/>
      <c r="B919" s="261"/>
      <c r="C919" s="262"/>
      <c r="D919" s="235" t="s">
        <v>180</v>
      </c>
      <c r="E919" s="263" t="s">
        <v>1</v>
      </c>
      <c r="F919" s="264" t="s">
        <v>183</v>
      </c>
      <c r="G919" s="262"/>
      <c r="H919" s="265">
        <v>80.640000000000001</v>
      </c>
      <c r="I919" s="266"/>
      <c r="J919" s="262"/>
      <c r="K919" s="262"/>
      <c r="L919" s="267"/>
      <c r="M919" s="268"/>
      <c r="N919" s="269"/>
      <c r="O919" s="269"/>
      <c r="P919" s="269"/>
      <c r="Q919" s="269"/>
      <c r="R919" s="269"/>
      <c r="S919" s="269"/>
      <c r="T919" s="270"/>
      <c r="U919" s="15"/>
      <c r="V919" s="15"/>
      <c r="W919" s="15"/>
      <c r="X919" s="15"/>
      <c r="Y919" s="15"/>
      <c r="Z919" s="15"/>
      <c r="AA919" s="15"/>
      <c r="AB919" s="15"/>
      <c r="AC919" s="15"/>
      <c r="AD919" s="15"/>
      <c r="AE919" s="15"/>
      <c r="AT919" s="271" t="s">
        <v>180</v>
      </c>
      <c r="AU919" s="271" t="s">
        <v>177</v>
      </c>
      <c r="AV919" s="15" t="s">
        <v>176</v>
      </c>
      <c r="AW919" s="15" t="s">
        <v>30</v>
      </c>
      <c r="AX919" s="15" t="s">
        <v>81</v>
      </c>
      <c r="AY919" s="271" t="s">
        <v>169</v>
      </c>
    </row>
    <row r="920" s="2" customFormat="1" ht="24.15" customHeight="1">
      <c r="A920" s="39"/>
      <c r="B920" s="40"/>
      <c r="C920" s="272" t="s">
        <v>1340</v>
      </c>
      <c r="D920" s="272" t="s">
        <v>258</v>
      </c>
      <c r="E920" s="273" t="s">
        <v>1352</v>
      </c>
      <c r="F920" s="274" t="s">
        <v>1353</v>
      </c>
      <c r="G920" s="275" t="s">
        <v>189</v>
      </c>
      <c r="H920" s="276">
        <v>82.253</v>
      </c>
      <c r="I920" s="277"/>
      <c r="J920" s="278">
        <f>ROUND(I920*H920,2)</f>
        <v>0</v>
      </c>
      <c r="K920" s="279"/>
      <c r="L920" s="280"/>
      <c r="M920" s="281" t="s">
        <v>1</v>
      </c>
      <c r="N920" s="282" t="s">
        <v>41</v>
      </c>
      <c r="O920" s="93"/>
      <c r="P920" s="231">
        <f>O920*H920</f>
        <v>0</v>
      </c>
      <c r="Q920" s="231">
        <v>0.0028</v>
      </c>
      <c r="R920" s="231">
        <f>Q920*H920</f>
        <v>0.2303084</v>
      </c>
      <c r="S920" s="231">
        <v>0</v>
      </c>
      <c r="T920" s="232">
        <f>S920*H920</f>
        <v>0</v>
      </c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R920" s="233" t="s">
        <v>261</v>
      </c>
      <c r="AT920" s="233" t="s">
        <v>258</v>
      </c>
      <c r="AU920" s="233" t="s">
        <v>177</v>
      </c>
      <c r="AY920" s="18" t="s">
        <v>169</v>
      </c>
      <c r="BE920" s="234">
        <f>IF(N920="základní",J920,0)</f>
        <v>0</v>
      </c>
      <c r="BF920" s="234">
        <f>IF(N920="snížená",J920,0)</f>
        <v>0</v>
      </c>
      <c r="BG920" s="234">
        <f>IF(N920="zákl. přenesená",J920,0)</f>
        <v>0</v>
      </c>
      <c r="BH920" s="234">
        <f>IF(N920="sníž. přenesená",J920,0)</f>
        <v>0</v>
      </c>
      <c r="BI920" s="234">
        <f>IF(N920="nulová",J920,0)</f>
        <v>0</v>
      </c>
      <c r="BJ920" s="18" t="s">
        <v>178</v>
      </c>
      <c r="BK920" s="234">
        <f>ROUND(I920*H920,2)</f>
        <v>0</v>
      </c>
      <c r="BL920" s="18" t="s">
        <v>217</v>
      </c>
      <c r="BM920" s="233" t="s">
        <v>1343</v>
      </c>
    </row>
    <row r="921" s="2" customFormat="1">
      <c r="A921" s="39"/>
      <c r="B921" s="40"/>
      <c r="C921" s="41"/>
      <c r="D921" s="235" t="s">
        <v>179</v>
      </c>
      <c r="E921" s="41"/>
      <c r="F921" s="236" t="s">
        <v>1353</v>
      </c>
      <c r="G921" s="41"/>
      <c r="H921" s="41"/>
      <c r="I921" s="237"/>
      <c r="J921" s="41"/>
      <c r="K921" s="41"/>
      <c r="L921" s="45"/>
      <c r="M921" s="238"/>
      <c r="N921" s="239"/>
      <c r="O921" s="93"/>
      <c r="P921" s="93"/>
      <c r="Q921" s="93"/>
      <c r="R921" s="93"/>
      <c r="S921" s="93"/>
      <c r="T921" s="94"/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T921" s="18" t="s">
        <v>179</v>
      </c>
      <c r="AU921" s="18" t="s">
        <v>177</v>
      </c>
    </row>
    <row r="922" s="14" customFormat="1">
      <c r="A922" s="14"/>
      <c r="B922" s="250"/>
      <c r="C922" s="251"/>
      <c r="D922" s="235" t="s">
        <v>180</v>
      </c>
      <c r="E922" s="252" t="s">
        <v>1</v>
      </c>
      <c r="F922" s="253" t="s">
        <v>1788</v>
      </c>
      <c r="G922" s="251"/>
      <c r="H922" s="254">
        <v>82.253</v>
      </c>
      <c r="I922" s="255"/>
      <c r="J922" s="251"/>
      <c r="K922" s="251"/>
      <c r="L922" s="256"/>
      <c r="M922" s="257"/>
      <c r="N922" s="258"/>
      <c r="O922" s="258"/>
      <c r="P922" s="258"/>
      <c r="Q922" s="258"/>
      <c r="R922" s="258"/>
      <c r="S922" s="258"/>
      <c r="T922" s="259"/>
      <c r="U922" s="14"/>
      <c r="V922" s="14"/>
      <c r="W922" s="14"/>
      <c r="X922" s="14"/>
      <c r="Y922" s="14"/>
      <c r="Z922" s="14"/>
      <c r="AA922" s="14"/>
      <c r="AB922" s="14"/>
      <c r="AC922" s="14"/>
      <c r="AD922" s="14"/>
      <c r="AE922" s="14"/>
      <c r="AT922" s="260" t="s">
        <v>180</v>
      </c>
      <c r="AU922" s="260" t="s">
        <v>177</v>
      </c>
      <c r="AV922" s="14" t="s">
        <v>177</v>
      </c>
      <c r="AW922" s="14" t="s">
        <v>30</v>
      </c>
      <c r="AX922" s="14" t="s">
        <v>73</v>
      </c>
      <c r="AY922" s="260" t="s">
        <v>169</v>
      </c>
    </row>
    <row r="923" s="15" customFormat="1">
      <c r="A923" s="15"/>
      <c r="B923" s="261"/>
      <c r="C923" s="262"/>
      <c r="D923" s="235" t="s">
        <v>180</v>
      </c>
      <c r="E923" s="263" t="s">
        <v>1</v>
      </c>
      <c r="F923" s="264" t="s">
        <v>183</v>
      </c>
      <c r="G923" s="262"/>
      <c r="H923" s="265">
        <v>82.253</v>
      </c>
      <c r="I923" s="266"/>
      <c r="J923" s="262"/>
      <c r="K923" s="262"/>
      <c r="L923" s="267"/>
      <c r="M923" s="268"/>
      <c r="N923" s="269"/>
      <c r="O923" s="269"/>
      <c r="P923" s="269"/>
      <c r="Q923" s="269"/>
      <c r="R923" s="269"/>
      <c r="S923" s="269"/>
      <c r="T923" s="270"/>
      <c r="U923" s="15"/>
      <c r="V923" s="15"/>
      <c r="W923" s="15"/>
      <c r="X923" s="15"/>
      <c r="Y923" s="15"/>
      <c r="Z923" s="15"/>
      <c r="AA923" s="15"/>
      <c r="AB923" s="15"/>
      <c r="AC923" s="15"/>
      <c r="AD923" s="15"/>
      <c r="AE923" s="15"/>
      <c r="AT923" s="271" t="s">
        <v>180</v>
      </c>
      <c r="AU923" s="271" t="s">
        <v>177</v>
      </c>
      <c r="AV923" s="15" t="s">
        <v>176</v>
      </c>
      <c r="AW923" s="15" t="s">
        <v>30</v>
      </c>
      <c r="AX923" s="15" t="s">
        <v>81</v>
      </c>
      <c r="AY923" s="271" t="s">
        <v>169</v>
      </c>
    </row>
    <row r="924" s="2" customFormat="1" ht="21.75" customHeight="1">
      <c r="A924" s="39"/>
      <c r="B924" s="40"/>
      <c r="C924" s="221" t="s">
        <v>765</v>
      </c>
      <c r="D924" s="221" t="s">
        <v>172</v>
      </c>
      <c r="E924" s="222" t="s">
        <v>1362</v>
      </c>
      <c r="F924" s="223" t="s">
        <v>1363</v>
      </c>
      <c r="G924" s="224" t="s">
        <v>189</v>
      </c>
      <c r="H924" s="225">
        <v>2.4700000000000002</v>
      </c>
      <c r="I924" s="226"/>
      <c r="J924" s="227">
        <f>ROUND(I924*H924,2)</f>
        <v>0</v>
      </c>
      <c r="K924" s="228"/>
      <c r="L924" s="45"/>
      <c r="M924" s="229" t="s">
        <v>1</v>
      </c>
      <c r="N924" s="230" t="s">
        <v>41</v>
      </c>
      <c r="O924" s="93"/>
      <c r="P924" s="231">
        <f>O924*H924</f>
        <v>0</v>
      </c>
      <c r="Q924" s="231">
        <v>0</v>
      </c>
      <c r="R924" s="231">
        <f>Q924*H924</f>
        <v>0</v>
      </c>
      <c r="S924" s="231">
        <v>0</v>
      </c>
      <c r="T924" s="232">
        <f>S924*H924</f>
        <v>0</v>
      </c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R924" s="233" t="s">
        <v>217</v>
      </c>
      <c r="AT924" s="233" t="s">
        <v>172</v>
      </c>
      <c r="AU924" s="233" t="s">
        <v>177</v>
      </c>
      <c r="AY924" s="18" t="s">
        <v>169</v>
      </c>
      <c r="BE924" s="234">
        <f>IF(N924="základní",J924,0)</f>
        <v>0</v>
      </c>
      <c r="BF924" s="234">
        <f>IF(N924="snížená",J924,0)</f>
        <v>0</v>
      </c>
      <c r="BG924" s="234">
        <f>IF(N924="zákl. přenesená",J924,0)</f>
        <v>0</v>
      </c>
      <c r="BH924" s="234">
        <f>IF(N924="sníž. přenesená",J924,0)</f>
        <v>0</v>
      </c>
      <c r="BI924" s="234">
        <f>IF(N924="nulová",J924,0)</f>
        <v>0</v>
      </c>
      <c r="BJ924" s="18" t="s">
        <v>178</v>
      </c>
      <c r="BK924" s="234">
        <f>ROUND(I924*H924,2)</f>
        <v>0</v>
      </c>
      <c r="BL924" s="18" t="s">
        <v>217</v>
      </c>
      <c r="BM924" s="233" t="s">
        <v>1347</v>
      </c>
    </row>
    <row r="925" s="2" customFormat="1">
      <c r="A925" s="39"/>
      <c r="B925" s="40"/>
      <c r="C925" s="41"/>
      <c r="D925" s="235" t="s">
        <v>179</v>
      </c>
      <c r="E925" s="41"/>
      <c r="F925" s="236" t="s">
        <v>1363</v>
      </c>
      <c r="G925" s="41"/>
      <c r="H925" s="41"/>
      <c r="I925" s="237"/>
      <c r="J925" s="41"/>
      <c r="K925" s="41"/>
      <c r="L925" s="45"/>
      <c r="M925" s="238"/>
      <c r="N925" s="239"/>
      <c r="O925" s="93"/>
      <c r="P925" s="93"/>
      <c r="Q925" s="93"/>
      <c r="R925" s="93"/>
      <c r="S925" s="93"/>
      <c r="T925" s="94"/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T925" s="18" t="s">
        <v>179</v>
      </c>
      <c r="AU925" s="18" t="s">
        <v>177</v>
      </c>
    </row>
    <row r="926" s="14" customFormat="1">
      <c r="A926" s="14"/>
      <c r="B926" s="250"/>
      <c r="C926" s="251"/>
      <c r="D926" s="235" t="s">
        <v>180</v>
      </c>
      <c r="E926" s="252" t="s">
        <v>1</v>
      </c>
      <c r="F926" s="253" t="s">
        <v>1789</v>
      </c>
      <c r="G926" s="251"/>
      <c r="H926" s="254">
        <v>2.4700000000000002</v>
      </c>
      <c r="I926" s="255"/>
      <c r="J926" s="251"/>
      <c r="K926" s="251"/>
      <c r="L926" s="256"/>
      <c r="M926" s="257"/>
      <c r="N926" s="258"/>
      <c r="O926" s="258"/>
      <c r="P926" s="258"/>
      <c r="Q926" s="258"/>
      <c r="R926" s="258"/>
      <c r="S926" s="258"/>
      <c r="T926" s="259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60" t="s">
        <v>180</v>
      </c>
      <c r="AU926" s="260" t="s">
        <v>177</v>
      </c>
      <c r="AV926" s="14" t="s">
        <v>177</v>
      </c>
      <c r="AW926" s="14" t="s">
        <v>30</v>
      </c>
      <c r="AX926" s="14" t="s">
        <v>73</v>
      </c>
      <c r="AY926" s="260" t="s">
        <v>169</v>
      </c>
    </row>
    <row r="927" s="15" customFormat="1">
      <c r="A927" s="15"/>
      <c r="B927" s="261"/>
      <c r="C927" s="262"/>
      <c r="D927" s="235" t="s">
        <v>180</v>
      </c>
      <c r="E927" s="263" t="s">
        <v>1</v>
      </c>
      <c r="F927" s="264" t="s">
        <v>183</v>
      </c>
      <c r="G927" s="262"/>
      <c r="H927" s="265">
        <v>2.4700000000000002</v>
      </c>
      <c r="I927" s="266"/>
      <c r="J927" s="262"/>
      <c r="K927" s="262"/>
      <c r="L927" s="267"/>
      <c r="M927" s="268"/>
      <c r="N927" s="269"/>
      <c r="O927" s="269"/>
      <c r="P927" s="269"/>
      <c r="Q927" s="269"/>
      <c r="R927" s="269"/>
      <c r="S927" s="269"/>
      <c r="T927" s="270"/>
      <c r="U927" s="15"/>
      <c r="V927" s="15"/>
      <c r="W927" s="15"/>
      <c r="X927" s="15"/>
      <c r="Y927" s="15"/>
      <c r="Z927" s="15"/>
      <c r="AA927" s="15"/>
      <c r="AB927" s="15"/>
      <c r="AC927" s="15"/>
      <c r="AD927" s="15"/>
      <c r="AE927" s="15"/>
      <c r="AT927" s="271" t="s">
        <v>180</v>
      </c>
      <c r="AU927" s="271" t="s">
        <v>177</v>
      </c>
      <c r="AV927" s="15" t="s">
        <v>176</v>
      </c>
      <c r="AW927" s="15" t="s">
        <v>30</v>
      </c>
      <c r="AX927" s="15" t="s">
        <v>81</v>
      </c>
      <c r="AY927" s="271" t="s">
        <v>169</v>
      </c>
    </row>
    <row r="928" s="2" customFormat="1" ht="16.5" customHeight="1">
      <c r="A928" s="39"/>
      <c r="B928" s="40"/>
      <c r="C928" s="221" t="s">
        <v>1351</v>
      </c>
      <c r="D928" s="221" t="s">
        <v>172</v>
      </c>
      <c r="E928" s="222" t="s">
        <v>1366</v>
      </c>
      <c r="F928" s="223" t="s">
        <v>1367</v>
      </c>
      <c r="G928" s="224" t="s">
        <v>189</v>
      </c>
      <c r="H928" s="225">
        <v>62.07</v>
      </c>
      <c r="I928" s="226"/>
      <c r="J928" s="227">
        <f>ROUND(I928*H928,2)</f>
        <v>0</v>
      </c>
      <c r="K928" s="228"/>
      <c r="L928" s="45"/>
      <c r="M928" s="229" t="s">
        <v>1</v>
      </c>
      <c r="N928" s="230" t="s">
        <v>41</v>
      </c>
      <c r="O928" s="93"/>
      <c r="P928" s="231">
        <f>O928*H928</f>
        <v>0</v>
      </c>
      <c r="Q928" s="231">
        <v>0.0050000000000000001</v>
      </c>
      <c r="R928" s="231">
        <f>Q928*H928</f>
        <v>0.31035000000000001</v>
      </c>
      <c r="S928" s="231">
        <v>0</v>
      </c>
      <c r="T928" s="232">
        <f>S928*H928</f>
        <v>0</v>
      </c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R928" s="233" t="s">
        <v>217</v>
      </c>
      <c r="AT928" s="233" t="s">
        <v>172</v>
      </c>
      <c r="AU928" s="233" t="s">
        <v>177</v>
      </c>
      <c r="AY928" s="18" t="s">
        <v>169</v>
      </c>
      <c r="BE928" s="234">
        <f>IF(N928="základní",J928,0)</f>
        <v>0</v>
      </c>
      <c r="BF928" s="234">
        <f>IF(N928="snížená",J928,0)</f>
        <v>0</v>
      </c>
      <c r="BG928" s="234">
        <f>IF(N928="zákl. přenesená",J928,0)</f>
        <v>0</v>
      </c>
      <c r="BH928" s="234">
        <f>IF(N928="sníž. přenesená",J928,0)</f>
        <v>0</v>
      </c>
      <c r="BI928" s="234">
        <f>IF(N928="nulová",J928,0)</f>
        <v>0</v>
      </c>
      <c r="BJ928" s="18" t="s">
        <v>178</v>
      </c>
      <c r="BK928" s="234">
        <f>ROUND(I928*H928,2)</f>
        <v>0</v>
      </c>
      <c r="BL928" s="18" t="s">
        <v>217</v>
      </c>
      <c r="BM928" s="233" t="s">
        <v>1354</v>
      </c>
    </row>
    <row r="929" s="2" customFormat="1">
      <c r="A929" s="39"/>
      <c r="B929" s="40"/>
      <c r="C929" s="41"/>
      <c r="D929" s="235" t="s">
        <v>179</v>
      </c>
      <c r="E929" s="41"/>
      <c r="F929" s="236" t="s">
        <v>1367</v>
      </c>
      <c r="G929" s="41"/>
      <c r="H929" s="41"/>
      <c r="I929" s="237"/>
      <c r="J929" s="41"/>
      <c r="K929" s="41"/>
      <c r="L929" s="45"/>
      <c r="M929" s="238"/>
      <c r="N929" s="239"/>
      <c r="O929" s="93"/>
      <c r="P929" s="93"/>
      <c r="Q929" s="93"/>
      <c r="R929" s="93"/>
      <c r="S929" s="93"/>
      <c r="T929" s="94"/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T929" s="18" t="s">
        <v>179</v>
      </c>
      <c r="AU929" s="18" t="s">
        <v>177</v>
      </c>
    </row>
    <row r="930" s="14" customFormat="1">
      <c r="A930" s="14"/>
      <c r="B930" s="250"/>
      <c r="C930" s="251"/>
      <c r="D930" s="235" t="s">
        <v>180</v>
      </c>
      <c r="E930" s="252" t="s">
        <v>1</v>
      </c>
      <c r="F930" s="253" t="s">
        <v>1773</v>
      </c>
      <c r="G930" s="251"/>
      <c r="H930" s="254">
        <v>62.07</v>
      </c>
      <c r="I930" s="255"/>
      <c r="J930" s="251"/>
      <c r="K930" s="251"/>
      <c r="L930" s="256"/>
      <c r="M930" s="257"/>
      <c r="N930" s="258"/>
      <c r="O930" s="258"/>
      <c r="P930" s="258"/>
      <c r="Q930" s="258"/>
      <c r="R930" s="258"/>
      <c r="S930" s="258"/>
      <c r="T930" s="259"/>
      <c r="U930" s="14"/>
      <c r="V930" s="14"/>
      <c r="W930" s="14"/>
      <c r="X930" s="14"/>
      <c r="Y930" s="14"/>
      <c r="Z930" s="14"/>
      <c r="AA930" s="14"/>
      <c r="AB930" s="14"/>
      <c r="AC930" s="14"/>
      <c r="AD930" s="14"/>
      <c r="AE930" s="14"/>
      <c r="AT930" s="260" t="s">
        <v>180</v>
      </c>
      <c r="AU930" s="260" t="s">
        <v>177</v>
      </c>
      <c r="AV930" s="14" t="s">
        <v>177</v>
      </c>
      <c r="AW930" s="14" t="s">
        <v>30</v>
      </c>
      <c r="AX930" s="14" t="s">
        <v>73</v>
      </c>
      <c r="AY930" s="260" t="s">
        <v>169</v>
      </c>
    </row>
    <row r="931" s="15" customFormat="1">
      <c r="A931" s="15"/>
      <c r="B931" s="261"/>
      <c r="C931" s="262"/>
      <c r="D931" s="235" t="s">
        <v>180</v>
      </c>
      <c r="E931" s="263" t="s">
        <v>1</v>
      </c>
      <c r="F931" s="264" t="s">
        <v>183</v>
      </c>
      <c r="G931" s="262"/>
      <c r="H931" s="265">
        <v>62.07</v>
      </c>
      <c r="I931" s="266"/>
      <c r="J931" s="262"/>
      <c r="K931" s="262"/>
      <c r="L931" s="267"/>
      <c r="M931" s="268"/>
      <c r="N931" s="269"/>
      <c r="O931" s="269"/>
      <c r="P931" s="269"/>
      <c r="Q931" s="269"/>
      <c r="R931" s="269"/>
      <c r="S931" s="269"/>
      <c r="T931" s="270"/>
      <c r="U931" s="15"/>
      <c r="V931" s="15"/>
      <c r="W931" s="15"/>
      <c r="X931" s="15"/>
      <c r="Y931" s="15"/>
      <c r="Z931" s="15"/>
      <c r="AA931" s="15"/>
      <c r="AB931" s="15"/>
      <c r="AC931" s="15"/>
      <c r="AD931" s="15"/>
      <c r="AE931" s="15"/>
      <c r="AT931" s="271" t="s">
        <v>180</v>
      </c>
      <c r="AU931" s="271" t="s">
        <v>177</v>
      </c>
      <c r="AV931" s="15" t="s">
        <v>176</v>
      </c>
      <c r="AW931" s="15" t="s">
        <v>30</v>
      </c>
      <c r="AX931" s="15" t="s">
        <v>81</v>
      </c>
      <c r="AY931" s="271" t="s">
        <v>169</v>
      </c>
    </row>
    <row r="932" s="2" customFormat="1" ht="24.15" customHeight="1">
      <c r="A932" s="39"/>
      <c r="B932" s="40"/>
      <c r="C932" s="221" t="s">
        <v>1356</v>
      </c>
      <c r="D932" s="221" t="s">
        <v>172</v>
      </c>
      <c r="E932" s="222" t="s">
        <v>1370</v>
      </c>
      <c r="F932" s="223" t="s">
        <v>1371</v>
      </c>
      <c r="G932" s="224" t="s">
        <v>189</v>
      </c>
      <c r="H932" s="225">
        <v>186.21000000000001</v>
      </c>
      <c r="I932" s="226"/>
      <c r="J932" s="227">
        <f>ROUND(I932*H932,2)</f>
        <v>0</v>
      </c>
      <c r="K932" s="228"/>
      <c r="L932" s="45"/>
      <c r="M932" s="229" t="s">
        <v>1</v>
      </c>
      <c r="N932" s="230" t="s">
        <v>41</v>
      </c>
      <c r="O932" s="93"/>
      <c r="P932" s="231">
        <f>O932*H932</f>
        <v>0</v>
      </c>
      <c r="Q932" s="231">
        <v>0.0050000000000000001</v>
      </c>
      <c r="R932" s="231">
        <f>Q932*H932</f>
        <v>0.93105000000000004</v>
      </c>
      <c r="S932" s="231">
        <v>0</v>
      </c>
      <c r="T932" s="232">
        <f>S932*H932</f>
        <v>0</v>
      </c>
      <c r="U932" s="39"/>
      <c r="V932" s="39"/>
      <c r="W932" s="39"/>
      <c r="X932" s="39"/>
      <c r="Y932" s="39"/>
      <c r="Z932" s="39"/>
      <c r="AA932" s="39"/>
      <c r="AB932" s="39"/>
      <c r="AC932" s="39"/>
      <c r="AD932" s="39"/>
      <c r="AE932" s="39"/>
      <c r="AR932" s="233" t="s">
        <v>217</v>
      </c>
      <c r="AT932" s="233" t="s">
        <v>172</v>
      </c>
      <c r="AU932" s="233" t="s">
        <v>177</v>
      </c>
      <c r="AY932" s="18" t="s">
        <v>169</v>
      </c>
      <c r="BE932" s="234">
        <f>IF(N932="základní",J932,0)</f>
        <v>0</v>
      </c>
      <c r="BF932" s="234">
        <f>IF(N932="snížená",J932,0)</f>
        <v>0</v>
      </c>
      <c r="BG932" s="234">
        <f>IF(N932="zákl. přenesená",J932,0)</f>
        <v>0</v>
      </c>
      <c r="BH932" s="234">
        <f>IF(N932="sníž. přenesená",J932,0)</f>
        <v>0</v>
      </c>
      <c r="BI932" s="234">
        <f>IF(N932="nulová",J932,0)</f>
        <v>0</v>
      </c>
      <c r="BJ932" s="18" t="s">
        <v>178</v>
      </c>
      <c r="BK932" s="234">
        <f>ROUND(I932*H932,2)</f>
        <v>0</v>
      </c>
      <c r="BL932" s="18" t="s">
        <v>217</v>
      </c>
      <c r="BM932" s="233" t="s">
        <v>1359</v>
      </c>
    </row>
    <row r="933" s="2" customFormat="1">
      <c r="A933" s="39"/>
      <c r="B933" s="40"/>
      <c r="C933" s="41"/>
      <c r="D933" s="235" t="s">
        <v>179</v>
      </c>
      <c r="E933" s="41"/>
      <c r="F933" s="236" t="s">
        <v>1371</v>
      </c>
      <c r="G933" s="41"/>
      <c r="H933" s="41"/>
      <c r="I933" s="237"/>
      <c r="J933" s="41"/>
      <c r="K933" s="41"/>
      <c r="L933" s="45"/>
      <c r="M933" s="238"/>
      <c r="N933" s="239"/>
      <c r="O933" s="93"/>
      <c r="P933" s="93"/>
      <c r="Q933" s="93"/>
      <c r="R933" s="93"/>
      <c r="S933" s="93"/>
      <c r="T933" s="94"/>
      <c r="U933" s="39"/>
      <c r="V933" s="39"/>
      <c r="W933" s="39"/>
      <c r="X933" s="39"/>
      <c r="Y933" s="39"/>
      <c r="Z933" s="39"/>
      <c r="AA933" s="39"/>
      <c r="AB933" s="39"/>
      <c r="AC933" s="39"/>
      <c r="AD933" s="39"/>
      <c r="AE933" s="39"/>
      <c r="AT933" s="18" t="s">
        <v>179</v>
      </c>
      <c r="AU933" s="18" t="s">
        <v>177</v>
      </c>
    </row>
    <row r="934" s="14" customFormat="1">
      <c r="A934" s="14"/>
      <c r="B934" s="250"/>
      <c r="C934" s="251"/>
      <c r="D934" s="235" t="s">
        <v>180</v>
      </c>
      <c r="E934" s="252" t="s">
        <v>1</v>
      </c>
      <c r="F934" s="253" t="s">
        <v>1790</v>
      </c>
      <c r="G934" s="251"/>
      <c r="H934" s="254">
        <v>186.21000000000001</v>
      </c>
      <c r="I934" s="255"/>
      <c r="J934" s="251"/>
      <c r="K934" s="251"/>
      <c r="L934" s="256"/>
      <c r="M934" s="257"/>
      <c r="N934" s="258"/>
      <c r="O934" s="258"/>
      <c r="P934" s="258"/>
      <c r="Q934" s="258"/>
      <c r="R934" s="258"/>
      <c r="S934" s="258"/>
      <c r="T934" s="259"/>
      <c r="U934" s="14"/>
      <c r="V934" s="14"/>
      <c r="W934" s="14"/>
      <c r="X934" s="14"/>
      <c r="Y934" s="14"/>
      <c r="Z934" s="14"/>
      <c r="AA934" s="14"/>
      <c r="AB934" s="14"/>
      <c r="AC934" s="14"/>
      <c r="AD934" s="14"/>
      <c r="AE934" s="14"/>
      <c r="AT934" s="260" t="s">
        <v>180</v>
      </c>
      <c r="AU934" s="260" t="s">
        <v>177</v>
      </c>
      <c r="AV934" s="14" t="s">
        <v>177</v>
      </c>
      <c r="AW934" s="14" t="s">
        <v>30</v>
      </c>
      <c r="AX934" s="14" t="s">
        <v>73</v>
      </c>
      <c r="AY934" s="260" t="s">
        <v>169</v>
      </c>
    </row>
    <row r="935" s="15" customFormat="1">
      <c r="A935" s="15"/>
      <c r="B935" s="261"/>
      <c r="C935" s="262"/>
      <c r="D935" s="235" t="s">
        <v>180</v>
      </c>
      <c r="E935" s="263" t="s">
        <v>1</v>
      </c>
      <c r="F935" s="264" t="s">
        <v>183</v>
      </c>
      <c r="G935" s="262"/>
      <c r="H935" s="265">
        <v>186.21000000000001</v>
      </c>
      <c r="I935" s="266"/>
      <c r="J935" s="262"/>
      <c r="K935" s="262"/>
      <c r="L935" s="267"/>
      <c r="M935" s="268"/>
      <c r="N935" s="269"/>
      <c r="O935" s="269"/>
      <c r="P935" s="269"/>
      <c r="Q935" s="269"/>
      <c r="R935" s="269"/>
      <c r="S935" s="269"/>
      <c r="T935" s="270"/>
      <c r="U935" s="15"/>
      <c r="V935" s="15"/>
      <c r="W935" s="15"/>
      <c r="X935" s="15"/>
      <c r="Y935" s="15"/>
      <c r="Z935" s="15"/>
      <c r="AA935" s="15"/>
      <c r="AB935" s="15"/>
      <c r="AC935" s="15"/>
      <c r="AD935" s="15"/>
      <c r="AE935" s="15"/>
      <c r="AT935" s="271" t="s">
        <v>180</v>
      </c>
      <c r="AU935" s="271" t="s">
        <v>177</v>
      </c>
      <c r="AV935" s="15" t="s">
        <v>176</v>
      </c>
      <c r="AW935" s="15" t="s">
        <v>30</v>
      </c>
      <c r="AX935" s="15" t="s">
        <v>81</v>
      </c>
      <c r="AY935" s="271" t="s">
        <v>169</v>
      </c>
    </row>
    <row r="936" s="2" customFormat="1" ht="24.15" customHeight="1">
      <c r="A936" s="39"/>
      <c r="B936" s="40"/>
      <c r="C936" s="221" t="s">
        <v>1361</v>
      </c>
      <c r="D936" s="221" t="s">
        <v>172</v>
      </c>
      <c r="E936" s="222" t="s">
        <v>1381</v>
      </c>
      <c r="F936" s="223" t="s">
        <v>1382</v>
      </c>
      <c r="G936" s="224" t="s">
        <v>175</v>
      </c>
      <c r="H936" s="225">
        <v>3.3730000000000002</v>
      </c>
      <c r="I936" s="226"/>
      <c r="J936" s="227">
        <f>ROUND(I936*H936,2)</f>
        <v>0</v>
      </c>
      <c r="K936" s="228"/>
      <c r="L936" s="45"/>
      <c r="M936" s="229" t="s">
        <v>1</v>
      </c>
      <c r="N936" s="230" t="s">
        <v>41</v>
      </c>
      <c r="O936" s="93"/>
      <c r="P936" s="231">
        <f>O936*H936</f>
        <v>0</v>
      </c>
      <c r="Q936" s="231">
        <v>0</v>
      </c>
      <c r="R936" s="231">
        <f>Q936*H936</f>
        <v>0</v>
      </c>
      <c r="S936" s="231">
        <v>0</v>
      </c>
      <c r="T936" s="232">
        <f>S936*H936</f>
        <v>0</v>
      </c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R936" s="233" t="s">
        <v>217</v>
      </c>
      <c r="AT936" s="233" t="s">
        <v>172</v>
      </c>
      <c r="AU936" s="233" t="s">
        <v>177</v>
      </c>
      <c r="AY936" s="18" t="s">
        <v>169</v>
      </c>
      <c r="BE936" s="234">
        <f>IF(N936="základní",J936,0)</f>
        <v>0</v>
      </c>
      <c r="BF936" s="234">
        <f>IF(N936="snížená",J936,0)</f>
        <v>0</v>
      </c>
      <c r="BG936" s="234">
        <f>IF(N936="zákl. přenesená",J936,0)</f>
        <v>0</v>
      </c>
      <c r="BH936" s="234">
        <f>IF(N936="sníž. přenesená",J936,0)</f>
        <v>0</v>
      </c>
      <c r="BI936" s="234">
        <f>IF(N936="nulová",J936,0)</f>
        <v>0</v>
      </c>
      <c r="BJ936" s="18" t="s">
        <v>178</v>
      </c>
      <c r="BK936" s="234">
        <f>ROUND(I936*H936,2)</f>
        <v>0</v>
      </c>
      <c r="BL936" s="18" t="s">
        <v>217</v>
      </c>
      <c r="BM936" s="233" t="s">
        <v>1791</v>
      </c>
    </row>
    <row r="937" s="2" customFormat="1">
      <c r="A937" s="39"/>
      <c r="B937" s="40"/>
      <c r="C937" s="41"/>
      <c r="D937" s="235" t="s">
        <v>179</v>
      </c>
      <c r="E937" s="41"/>
      <c r="F937" s="236" t="s">
        <v>1384</v>
      </c>
      <c r="G937" s="41"/>
      <c r="H937" s="41"/>
      <c r="I937" s="237"/>
      <c r="J937" s="41"/>
      <c r="K937" s="41"/>
      <c r="L937" s="45"/>
      <c r="M937" s="238"/>
      <c r="N937" s="239"/>
      <c r="O937" s="93"/>
      <c r="P937" s="93"/>
      <c r="Q937" s="93"/>
      <c r="R937" s="93"/>
      <c r="S937" s="93"/>
      <c r="T937" s="94"/>
      <c r="U937" s="39"/>
      <c r="V937" s="39"/>
      <c r="W937" s="39"/>
      <c r="X937" s="39"/>
      <c r="Y937" s="39"/>
      <c r="Z937" s="39"/>
      <c r="AA937" s="39"/>
      <c r="AB937" s="39"/>
      <c r="AC937" s="39"/>
      <c r="AD937" s="39"/>
      <c r="AE937" s="39"/>
      <c r="AT937" s="18" t="s">
        <v>179</v>
      </c>
      <c r="AU937" s="18" t="s">
        <v>177</v>
      </c>
    </row>
    <row r="938" s="12" customFormat="1" ht="22.8" customHeight="1">
      <c r="A938" s="12"/>
      <c r="B938" s="205"/>
      <c r="C938" s="206"/>
      <c r="D938" s="207" t="s">
        <v>72</v>
      </c>
      <c r="E938" s="219" t="s">
        <v>1385</v>
      </c>
      <c r="F938" s="219" t="s">
        <v>1386</v>
      </c>
      <c r="G938" s="206"/>
      <c r="H938" s="206"/>
      <c r="I938" s="209"/>
      <c r="J938" s="220">
        <f>BK938</f>
        <v>0</v>
      </c>
      <c r="K938" s="206"/>
      <c r="L938" s="211"/>
      <c r="M938" s="212"/>
      <c r="N938" s="213"/>
      <c r="O938" s="213"/>
      <c r="P938" s="214">
        <f>SUM(P939:P983)</f>
        <v>0</v>
      </c>
      <c r="Q938" s="213"/>
      <c r="R938" s="214">
        <f>SUM(R939:R983)</f>
        <v>0.24989079999999997</v>
      </c>
      <c r="S938" s="213"/>
      <c r="T938" s="215">
        <f>SUM(T939:T983)</f>
        <v>0.13100000000000001</v>
      </c>
      <c r="U938" s="12"/>
      <c r="V938" s="12"/>
      <c r="W938" s="12"/>
      <c r="X938" s="12"/>
      <c r="Y938" s="12"/>
      <c r="Z938" s="12"/>
      <c r="AA938" s="12"/>
      <c r="AB938" s="12"/>
      <c r="AC938" s="12"/>
      <c r="AD938" s="12"/>
      <c r="AE938" s="12"/>
      <c r="AR938" s="216" t="s">
        <v>177</v>
      </c>
      <c r="AT938" s="217" t="s">
        <v>72</v>
      </c>
      <c r="AU938" s="217" t="s">
        <v>81</v>
      </c>
      <c r="AY938" s="216" t="s">
        <v>169</v>
      </c>
      <c r="BK938" s="218">
        <f>SUM(BK939:BK983)</f>
        <v>0</v>
      </c>
    </row>
    <row r="939" s="2" customFormat="1" ht="24.15" customHeight="1">
      <c r="A939" s="39"/>
      <c r="B939" s="40"/>
      <c r="C939" s="221" t="s">
        <v>775</v>
      </c>
      <c r="D939" s="221" t="s">
        <v>172</v>
      </c>
      <c r="E939" s="222" t="s">
        <v>1792</v>
      </c>
      <c r="F939" s="223" t="s">
        <v>1793</v>
      </c>
      <c r="G939" s="224" t="s">
        <v>186</v>
      </c>
      <c r="H939" s="225">
        <v>2</v>
      </c>
      <c r="I939" s="226"/>
      <c r="J939" s="227">
        <f>ROUND(I939*H939,2)</f>
        <v>0</v>
      </c>
      <c r="K939" s="228"/>
      <c r="L939" s="45"/>
      <c r="M939" s="229" t="s">
        <v>1</v>
      </c>
      <c r="N939" s="230" t="s">
        <v>41</v>
      </c>
      <c r="O939" s="93"/>
      <c r="P939" s="231">
        <f>O939*H939</f>
        <v>0</v>
      </c>
      <c r="Q939" s="231">
        <v>0.00025999999999999998</v>
      </c>
      <c r="R939" s="231">
        <f>Q939*H939</f>
        <v>0.00051999999999999995</v>
      </c>
      <c r="S939" s="231">
        <v>0</v>
      </c>
      <c r="T939" s="232">
        <f>S939*H939</f>
        <v>0</v>
      </c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R939" s="233" t="s">
        <v>217</v>
      </c>
      <c r="AT939" s="233" t="s">
        <v>172</v>
      </c>
      <c r="AU939" s="233" t="s">
        <v>177</v>
      </c>
      <c r="AY939" s="18" t="s">
        <v>169</v>
      </c>
      <c r="BE939" s="234">
        <f>IF(N939="základní",J939,0)</f>
        <v>0</v>
      </c>
      <c r="BF939" s="234">
        <f>IF(N939="snížená",J939,0)</f>
        <v>0</v>
      </c>
      <c r="BG939" s="234">
        <f>IF(N939="zákl. přenesená",J939,0)</f>
        <v>0</v>
      </c>
      <c r="BH939" s="234">
        <f>IF(N939="sníž. přenesená",J939,0)</f>
        <v>0</v>
      </c>
      <c r="BI939" s="234">
        <f>IF(N939="nulová",J939,0)</f>
        <v>0</v>
      </c>
      <c r="BJ939" s="18" t="s">
        <v>178</v>
      </c>
      <c r="BK939" s="234">
        <f>ROUND(I939*H939,2)</f>
        <v>0</v>
      </c>
      <c r="BL939" s="18" t="s">
        <v>217</v>
      </c>
      <c r="BM939" s="233" t="s">
        <v>1368</v>
      </c>
    </row>
    <row r="940" s="2" customFormat="1">
      <c r="A940" s="39"/>
      <c r="B940" s="40"/>
      <c r="C940" s="41"/>
      <c r="D940" s="235" t="s">
        <v>179</v>
      </c>
      <c r="E940" s="41"/>
      <c r="F940" s="236" t="s">
        <v>1793</v>
      </c>
      <c r="G940" s="41"/>
      <c r="H940" s="41"/>
      <c r="I940" s="237"/>
      <c r="J940" s="41"/>
      <c r="K940" s="41"/>
      <c r="L940" s="45"/>
      <c r="M940" s="238"/>
      <c r="N940" s="239"/>
      <c r="O940" s="93"/>
      <c r="P940" s="93"/>
      <c r="Q940" s="93"/>
      <c r="R940" s="93"/>
      <c r="S940" s="93"/>
      <c r="T940" s="94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T940" s="18" t="s">
        <v>179</v>
      </c>
      <c r="AU940" s="18" t="s">
        <v>177</v>
      </c>
    </row>
    <row r="941" s="2" customFormat="1" ht="24.15" customHeight="1">
      <c r="A941" s="39"/>
      <c r="B941" s="40"/>
      <c r="C941" s="272" t="s">
        <v>1369</v>
      </c>
      <c r="D941" s="272" t="s">
        <v>258</v>
      </c>
      <c r="E941" s="273" t="s">
        <v>1794</v>
      </c>
      <c r="F941" s="274" t="s">
        <v>1795</v>
      </c>
      <c r="G941" s="275" t="s">
        <v>189</v>
      </c>
      <c r="H941" s="276">
        <v>0.64000000000000001</v>
      </c>
      <c r="I941" s="277"/>
      <c r="J941" s="278">
        <f>ROUND(I941*H941,2)</f>
        <v>0</v>
      </c>
      <c r="K941" s="279"/>
      <c r="L941" s="280"/>
      <c r="M941" s="281" t="s">
        <v>1</v>
      </c>
      <c r="N941" s="282" t="s">
        <v>41</v>
      </c>
      <c r="O941" s="93"/>
      <c r="P941" s="231">
        <f>O941*H941</f>
        <v>0</v>
      </c>
      <c r="Q941" s="231">
        <v>0.034720000000000001</v>
      </c>
      <c r="R941" s="231">
        <f>Q941*H941</f>
        <v>0.022220800000000002</v>
      </c>
      <c r="S941" s="231">
        <v>0</v>
      </c>
      <c r="T941" s="232">
        <f>S941*H941</f>
        <v>0</v>
      </c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R941" s="233" t="s">
        <v>261</v>
      </c>
      <c r="AT941" s="233" t="s">
        <v>258</v>
      </c>
      <c r="AU941" s="233" t="s">
        <v>177</v>
      </c>
      <c r="AY941" s="18" t="s">
        <v>169</v>
      </c>
      <c r="BE941" s="234">
        <f>IF(N941="základní",J941,0)</f>
        <v>0</v>
      </c>
      <c r="BF941" s="234">
        <f>IF(N941="snížená",J941,0)</f>
        <v>0</v>
      </c>
      <c r="BG941" s="234">
        <f>IF(N941="zákl. přenesená",J941,0)</f>
        <v>0</v>
      </c>
      <c r="BH941" s="234">
        <f>IF(N941="sníž. přenesená",J941,0)</f>
        <v>0</v>
      </c>
      <c r="BI941" s="234">
        <f>IF(N941="nulová",J941,0)</f>
        <v>0</v>
      </c>
      <c r="BJ941" s="18" t="s">
        <v>178</v>
      </c>
      <c r="BK941" s="234">
        <f>ROUND(I941*H941,2)</f>
        <v>0</v>
      </c>
      <c r="BL941" s="18" t="s">
        <v>217</v>
      </c>
      <c r="BM941" s="233" t="s">
        <v>1372</v>
      </c>
    </row>
    <row r="942" s="2" customFormat="1">
      <c r="A942" s="39"/>
      <c r="B942" s="40"/>
      <c r="C942" s="41"/>
      <c r="D942" s="235" t="s">
        <v>179</v>
      </c>
      <c r="E942" s="41"/>
      <c r="F942" s="236" t="s">
        <v>1795</v>
      </c>
      <c r="G942" s="41"/>
      <c r="H942" s="41"/>
      <c r="I942" s="237"/>
      <c r="J942" s="41"/>
      <c r="K942" s="41"/>
      <c r="L942" s="45"/>
      <c r="M942" s="238"/>
      <c r="N942" s="239"/>
      <c r="O942" s="93"/>
      <c r="P942" s="93"/>
      <c r="Q942" s="93"/>
      <c r="R942" s="93"/>
      <c r="S942" s="93"/>
      <c r="T942" s="94"/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T942" s="18" t="s">
        <v>179</v>
      </c>
      <c r="AU942" s="18" t="s">
        <v>177</v>
      </c>
    </row>
    <row r="943" s="14" customFormat="1">
      <c r="A943" s="14"/>
      <c r="B943" s="250"/>
      <c r="C943" s="251"/>
      <c r="D943" s="235" t="s">
        <v>180</v>
      </c>
      <c r="E943" s="252" t="s">
        <v>1</v>
      </c>
      <c r="F943" s="253" t="s">
        <v>1796</v>
      </c>
      <c r="G943" s="251"/>
      <c r="H943" s="254">
        <v>0.64000000000000001</v>
      </c>
      <c r="I943" s="255"/>
      <c r="J943" s="251"/>
      <c r="K943" s="251"/>
      <c r="L943" s="256"/>
      <c r="M943" s="257"/>
      <c r="N943" s="258"/>
      <c r="O943" s="258"/>
      <c r="P943" s="258"/>
      <c r="Q943" s="258"/>
      <c r="R943" s="258"/>
      <c r="S943" s="258"/>
      <c r="T943" s="259"/>
      <c r="U943" s="14"/>
      <c r="V943" s="14"/>
      <c r="W943" s="14"/>
      <c r="X943" s="14"/>
      <c r="Y943" s="14"/>
      <c r="Z943" s="14"/>
      <c r="AA943" s="14"/>
      <c r="AB943" s="14"/>
      <c r="AC943" s="14"/>
      <c r="AD943" s="14"/>
      <c r="AE943" s="14"/>
      <c r="AT943" s="260" t="s">
        <v>180</v>
      </c>
      <c r="AU943" s="260" t="s">
        <v>177</v>
      </c>
      <c r="AV943" s="14" t="s">
        <v>177</v>
      </c>
      <c r="AW943" s="14" t="s">
        <v>30</v>
      </c>
      <c r="AX943" s="14" t="s">
        <v>73</v>
      </c>
      <c r="AY943" s="260" t="s">
        <v>169</v>
      </c>
    </row>
    <row r="944" s="15" customFormat="1">
      <c r="A944" s="15"/>
      <c r="B944" s="261"/>
      <c r="C944" s="262"/>
      <c r="D944" s="235" t="s">
        <v>180</v>
      </c>
      <c r="E944" s="263" t="s">
        <v>1</v>
      </c>
      <c r="F944" s="264" t="s">
        <v>183</v>
      </c>
      <c r="G944" s="262"/>
      <c r="H944" s="265">
        <v>0.64000000000000001</v>
      </c>
      <c r="I944" s="266"/>
      <c r="J944" s="262"/>
      <c r="K944" s="262"/>
      <c r="L944" s="267"/>
      <c r="M944" s="268"/>
      <c r="N944" s="269"/>
      <c r="O944" s="269"/>
      <c r="P944" s="269"/>
      <c r="Q944" s="269"/>
      <c r="R944" s="269"/>
      <c r="S944" s="269"/>
      <c r="T944" s="270"/>
      <c r="U944" s="15"/>
      <c r="V944" s="15"/>
      <c r="W944" s="15"/>
      <c r="X944" s="15"/>
      <c r="Y944" s="15"/>
      <c r="Z944" s="15"/>
      <c r="AA944" s="15"/>
      <c r="AB944" s="15"/>
      <c r="AC944" s="15"/>
      <c r="AD944" s="15"/>
      <c r="AE944" s="15"/>
      <c r="AT944" s="271" t="s">
        <v>180</v>
      </c>
      <c r="AU944" s="271" t="s">
        <v>177</v>
      </c>
      <c r="AV944" s="15" t="s">
        <v>176</v>
      </c>
      <c r="AW944" s="15" t="s">
        <v>30</v>
      </c>
      <c r="AX944" s="15" t="s">
        <v>81</v>
      </c>
      <c r="AY944" s="271" t="s">
        <v>169</v>
      </c>
    </row>
    <row r="945" s="2" customFormat="1" ht="24.15" customHeight="1">
      <c r="A945" s="39"/>
      <c r="B945" s="40"/>
      <c r="C945" s="221" t="s">
        <v>780</v>
      </c>
      <c r="D945" s="221" t="s">
        <v>172</v>
      </c>
      <c r="E945" s="222" t="s">
        <v>1395</v>
      </c>
      <c r="F945" s="223" t="s">
        <v>1396</v>
      </c>
      <c r="G945" s="224" t="s">
        <v>186</v>
      </c>
      <c r="H945" s="225">
        <v>1</v>
      </c>
      <c r="I945" s="226"/>
      <c r="J945" s="227">
        <f>ROUND(I945*H945,2)</f>
        <v>0</v>
      </c>
      <c r="K945" s="228"/>
      <c r="L945" s="45"/>
      <c r="M945" s="229" t="s">
        <v>1</v>
      </c>
      <c r="N945" s="230" t="s">
        <v>41</v>
      </c>
      <c r="O945" s="93"/>
      <c r="P945" s="231">
        <f>O945*H945</f>
        <v>0</v>
      </c>
      <c r="Q945" s="231">
        <v>0</v>
      </c>
      <c r="R945" s="231">
        <f>Q945*H945</f>
        <v>0</v>
      </c>
      <c r="S945" s="231">
        <v>0</v>
      </c>
      <c r="T945" s="232">
        <f>S945*H945</f>
        <v>0</v>
      </c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R945" s="233" t="s">
        <v>217</v>
      </c>
      <c r="AT945" s="233" t="s">
        <v>172</v>
      </c>
      <c r="AU945" s="233" t="s">
        <v>177</v>
      </c>
      <c r="AY945" s="18" t="s">
        <v>169</v>
      </c>
      <c r="BE945" s="234">
        <f>IF(N945="základní",J945,0)</f>
        <v>0</v>
      </c>
      <c r="BF945" s="234">
        <f>IF(N945="snížená",J945,0)</f>
        <v>0</v>
      </c>
      <c r="BG945" s="234">
        <f>IF(N945="zákl. přenesená",J945,0)</f>
        <v>0</v>
      </c>
      <c r="BH945" s="234">
        <f>IF(N945="sníž. přenesená",J945,0)</f>
        <v>0</v>
      </c>
      <c r="BI945" s="234">
        <f>IF(N945="nulová",J945,0)</f>
        <v>0</v>
      </c>
      <c r="BJ945" s="18" t="s">
        <v>178</v>
      </c>
      <c r="BK945" s="234">
        <f>ROUND(I945*H945,2)</f>
        <v>0</v>
      </c>
      <c r="BL945" s="18" t="s">
        <v>217</v>
      </c>
      <c r="BM945" s="233" t="s">
        <v>1376</v>
      </c>
    </row>
    <row r="946" s="2" customFormat="1">
      <c r="A946" s="39"/>
      <c r="B946" s="40"/>
      <c r="C946" s="41"/>
      <c r="D946" s="235" t="s">
        <v>179</v>
      </c>
      <c r="E946" s="41"/>
      <c r="F946" s="236" t="s">
        <v>1396</v>
      </c>
      <c r="G946" s="41"/>
      <c r="H946" s="41"/>
      <c r="I946" s="237"/>
      <c r="J946" s="41"/>
      <c r="K946" s="41"/>
      <c r="L946" s="45"/>
      <c r="M946" s="238"/>
      <c r="N946" s="239"/>
      <c r="O946" s="93"/>
      <c r="P946" s="93"/>
      <c r="Q946" s="93"/>
      <c r="R946" s="93"/>
      <c r="S946" s="93"/>
      <c r="T946" s="94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T946" s="18" t="s">
        <v>179</v>
      </c>
      <c r="AU946" s="18" t="s">
        <v>177</v>
      </c>
    </row>
    <row r="947" s="2" customFormat="1" ht="33" customHeight="1">
      <c r="A947" s="39"/>
      <c r="B947" s="40"/>
      <c r="C947" s="272" t="s">
        <v>1377</v>
      </c>
      <c r="D947" s="272" t="s">
        <v>258</v>
      </c>
      <c r="E947" s="273" t="s">
        <v>1398</v>
      </c>
      <c r="F947" s="274" t="s">
        <v>1399</v>
      </c>
      <c r="G947" s="275" t="s">
        <v>186</v>
      </c>
      <c r="H947" s="276">
        <v>1</v>
      </c>
      <c r="I947" s="277"/>
      <c r="J947" s="278">
        <f>ROUND(I947*H947,2)</f>
        <v>0</v>
      </c>
      <c r="K947" s="279"/>
      <c r="L947" s="280"/>
      <c r="M947" s="281" t="s">
        <v>1</v>
      </c>
      <c r="N947" s="282" t="s">
        <v>41</v>
      </c>
      <c r="O947" s="93"/>
      <c r="P947" s="231">
        <f>O947*H947</f>
        <v>0</v>
      </c>
      <c r="Q947" s="231">
        <v>0.0195</v>
      </c>
      <c r="R947" s="231">
        <f>Q947*H947</f>
        <v>0.0195</v>
      </c>
      <c r="S947" s="231">
        <v>0</v>
      </c>
      <c r="T947" s="232">
        <f>S947*H947</f>
        <v>0</v>
      </c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R947" s="233" t="s">
        <v>261</v>
      </c>
      <c r="AT947" s="233" t="s">
        <v>258</v>
      </c>
      <c r="AU947" s="233" t="s">
        <v>177</v>
      </c>
      <c r="AY947" s="18" t="s">
        <v>169</v>
      </c>
      <c r="BE947" s="234">
        <f>IF(N947="základní",J947,0)</f>
        <v>0</v>
      </c>
      <c r="BF947" s="234">
        <f>IF(N947="snížená",J947,0)</f>
        <v>0</v>
      </c>
      <c r="BG947" s="234">
        <f>IF(N947="zákl. přenesená",J947,0)</f>
        <v>0</v>
      </c>
      <c r="BH947" s="234">
        <f>IF(N947="sníž. přenesená",J947,0)</f>
        <v>0</v>
      </c>
      <c r="BI947" s="234">
        <f>IF(N947="nulová",J947,0)</f>
        <v>0</v>
      </c>
      <c r="BJ947" s="18" t="s">
        <v>178</v>
      </c>
      <c r="BK947" s="234">
        <f>ROUND(I947*H947,2)</f>
        <v>0</v>
      </c>
      <c r="BL947" s="18" t="s">
        <v>217</v>
      </c>
      <c r="BM947" s="233" t="s">
        <v>1380</v>
      </c>
    </row>
    <row r="948" s="2" customFormat="1">
      <c r="A948" s="39"/>
      <c r="B948" s="40"/>
      <c r="C948" s="41"/>
      <c r="D948" s="235" t="s">
        <v>179</v>
      </c>
      <c r="E948" s="41"/>
      <c r="F948" s="236" t="s">
        <v>1399</v>
      </c>
      <c r="G948" s="41"/>
      <c r="H948" s="41"/>
      <c r="I948" s="237"/>
      <c r="J948" s="41"/>
      <c r="K948" s="41"/>
      <c r="L948" s="45"/>
      <c r="M948" s="238"/>
      <c r="N948" s="239"/>
      <c r="O948" s="93"/>
      <c r="P948" s="93"/>
      <c r="Q948" s="93"/>
      <c r="R948" s="93"/>
      <c r="S948" s="93"/>
      <c r="T948" s="94"/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T948" s="18" t="s">
        <v>179</v>
      </c>
      <c r="AU948" s="18" t="s">
        <v>177</v>
      </c>
    </row>
    <row r="949" s="2" customFormat="1" ht="24.15" customHeight="1">
      <c r="A949" s="39"/>
      <c r="B949" s="40"/>
      <c r="C949" s="221" t="s">
        <v>783</v>
      </c>
      <c r="D949" s="221" t="s">
        <v>172</v>
      </c>
      <c r="E949" s="222" t="s">
        <v>1402</v>
      </c>
      <c r="F949" s="223" t="s">
        <v>1403</v>
      </c>
      <c r="G949" s="224" t="s">
        <v>186</v>
      </c>
      <c r="H949" s="225">
        <v>6</v>
      </c>
      <c r="I949" s="226"/>
      <c r="J949" s="227">
        <f>ROUND(I949*H949,2)</f>
        <v>0</v>
      </c>
      <c r="K949" s="228"/>
      <c r="L949" s="45"/>
      <c r="M949" s="229" t="s">
        <v>1</v>
      </c>
      <c r="N949" s="230" t="s">
        <v>41</v>
      </c>
      <c r="O949" s="93"/>
      <c r="P949" s="231">
        <f>O949*H949</f>
        <v>0</v>
      </c>
      <c r="Q949" s="231">
        <v>0</v>
      </c>
      <c r="R949" s="231">
        <f>Q949*H949</f>
        <v>0</v>
      </c>
      <c r="S949" s="231">
        <v>0</v>
      </c>
      <c r="T949" s="232">
        <f>S949*H949</f>
        <v>0</v>
      </c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R949" s="233" t="s">
        <v>217</v>
      </c>
      <c r="AT949" s="233" t="s">
        <v>172</v>
      </c>
      <c r="AU949" s="233" t="s">
        <v>177</v>
      </c>
      <c r="AY949" s="18" t="s">
        <v>169</v>
      </c>
      <c r="BE949" s="234">
        <f>IF(N949="základní",J949,0)</f>
        <v>0</v>
      </c>
      <c r="BF949" s="234">
        <f>IF(N949="snížená",J949,0)</f>
        <v>0</v>
      </c>
      <c r="BG949" s="234">
        <f>IF(N949="zákl. přenesená",J949,0)</f>
        <v>0</v>
      </c>
      <c r="BH949" s="234">
        <f>IF(N949="sníž. přenesená",J949,0)</f>
        <v>0</v>
      </c>
      <c r="BI949" s="234">
        <f>IF(N949="nulová",J949,0)</f>
        <v>0</v>
      </c>
      <c r="BJ949" s="18" t="s">
        <v>178</v>
      </c>
      <c r="BK949" s="234">
        <f>ROUND(I949*H949,2)</f>
        <v>0</v>
      </c>
      <c r="BL949" s="18" t="s">
        <v>217</v>
      </c>
      <c r="BM949" s="233" t="s">
        <v>1797</v>
      </c>
    </row>
    <row r="950" s="2" customFormat="1">
      <c r="A950" s="39"/>
      <c r="B950" s="40"/>
      <c r="C950" s="41"/>
      <c r="D950" s="235" t="s">
        <v>179</v>
      </c>
      <c r="E950" s="41"/>
      <c r="F950" s="236" t="s">
        <v>1403</v>
      </c>
      <c r="G950" s="41"/>
      <c r="H950" s="41"/>
      <c r="I950" s="237"/>
      <c r="J950" s="41"/>
      <c r="K950" s="41"/>
      <c r="L950" s="45"/>
      <c r="M950" s="238"/>
      <c r="N950" s="239"/>
      <c r="O950" s="93"/>
      <c r="P950" s="93"/>
      <c r="Q950" s="93"/>
      <c r="R950" s="93"/>
      <c r="S950" s="93"/>
      <c r="T950" s="94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T950" s="18" t="s">
        <v>179</v>
      </c>
      <c r="AU950" s="18" t="s">
        <v>177</v>
      </c>
    </row>
    <row r="951" s="14" customFormat="1">
      <c r="A951" s="14"/>
      <c r="B951" s="250"/>
      <c r="C951" s="251"/>
      <c r="D951" s="235" t="s">
        <v>180</v>
      </c>
      <c r="E951" s="252" t="s">
        <v>1</v>
      </c>
      <c r="F951" s="253" t="s">
        <v>1798</v>
      </c>
      <c r="G951" s="251"/>
      <c r="H951" s="254">
        <v>6</v>
      </c>
      <c r="I951" s="255"/>
      <c r="J951" s="251"/>
      <c r="K951" s="251"/>
      <c r="L951" s="256"/>
      <c r="M951" s="257"/>
      <c r="N951" s="258"/>
      <c r="O951" s="258"/>
      <c r="P951" s="258"/>
      <c r="Q951" s="258"/>
      <c r="R951" s="258"/>
      <c r="S951" s="258"/>
      <c r="T951" s="259"/>
      <c r="U951" s="14"/>
      <c r="V951" s="14"/>
      <c r="W951" s="14"/>
      <c r="X951" s="14"/>
      <c r="Y951" s="14"/>
      <c r="Z951" s="14"/>
      <c r="AA951" s="14"/>
      <c r="AB951" s="14"/>
      <c r="AC951" s="14"/>
      <c r="AD951" s="14"/>
      <c r="AE951" s="14"/>
      <c r="AT951" s="260" t="s">
        <v>180</v>
      </c>
      <c r="AU951" s="260" t="s">
        <v>177</v>
      </c>
      <c r="AV951" s="14" t="s">
        <v>177</v>
      </c>
      <c r="AW951" s="14" t="s">
        <v>30</v>
      </c>
      <c r="AX951" s="14" t="s">
        <v>73</v>
      </c>
      <c r="AY951" s="260" t="s">
        <v>169</v>
      </c>
    </row>
    <row r="952" s="15" customFormat="1">
      <c r="A952" s="15"/>
      <c r="B952" s="261"/>
      <c r="C952" s="262"/>
      <c r="D952" s="235" t="s">
        <v>180</v>
      </c>
      <c r="E952" s="263" t="s">
        <v>1</v>
      </c>
      <c r="F952" s="264" t="s">
        <v>183</v>
      </c>
      <c r="G952" s="262"/>
      <c r="H952" s="265">
        <v>6</v>
      </c>
      <c r="I952" s="266"/>
      <c r="J952" s="262"/>
      <c r="K952" s="262"/>
      <c r="L952" s="267"/>
      <c r="M952" s="268"/>
      <c r="N952" s="269"/>
      <c r="O952" s="269"/>
      <c r="P952" s="269"/>
      <c r="Q952" s="269"/>
      <c r="R952" s="269"/>
      <c r="S952" s="269"/>
      <c r="T952" s="270"/>
      <c r="U952" s="15"/>
      <c r="V952" s="15"/>
      <c r="W952" s="15"/>
      <c r="X952" s="15"/>
      <c r="Y952" s="15"/>
      <c r="Z952" s="15"/>
      <c r="AA952" s="15"/>
      <c r="AB952" s="15"/>
      <c r="AC952" s="15"/>
      <c r="AD952" s="15"/>
      <c r="AE952" s="15"/>
      <c r="AT952" s="271" t="s">
        <v>180</v>
      </c>
      <c r="AU952" s="271" t="s">
        <v>177</v>
      </c>
      <c r="AV952" s="15" t="s">
        <v>176</v>
      </c>
      <c r="AW952" s="15" t="s">
        <v>30</v>
      </c>
      <c r="AX952" s="15" t="s">
        <v>81</v>
      </c>
      <c r="AY952" s="271" t="s">
        <v>169</v>
      </c>
    </row>
    <row r="953" s="2" customFormat="1" ht="24.15" customHeight="1">
      <c r="A953" s="39"/>
      <c r="B953" s="40"/>
      <c r="C953" s="272" t="s">
        <v>1387</v>
      </c>
      <c r="D953" s="272" t="s">
        <v>258</v>
      </c>
      <c r="E953" s="273" t="s">
        <v>1406</v>
      </c>
      <c r="F953" s="274" t="s">
        <v>1407</v>
      </c>
      <c r="G953" s="275" t="s">
        <v>186</v>
      </c>
      <c r="H953" s="276">
        <v>3</v>
      </c>
      <c r="I953" s="277"/>
      <c r="J953" s="278">
        <f>ROUND(I953*H953,2)</f>
        <v>0</v>
      </c>
      <c r="K953" s="279"/>
      <c r="L953" s="280"/>
      <c r="M953" s="281" t="s">
        <v>1</v>
      </c>
      <c r="N953" s="282" t="s">
        <v>41</v>
      </c>
      <c r="O953" s="93"/>
      <c r="P953" s="231">
        <f>O953*H953</f>
        <v>0</v>
      </c>
      <c r="Q953" s="231">
        <v>0.016</v>
      </c>
      <c r="R953" s="231">
        <f>Q953*H953</f>
        <v>0.048000000000000001</v>
      </c>
      <c r="S953" s="231">
        <v>0</v>
      </c>
      <c r="T953" s="232">
        <f>S953*H953</f>
        <v>0</v>
      </c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R953" s="233" t="s">
        <v>261</v>
      </c>
      <c r="AT953" s="233" t="s">
        <v>258</v>
      </c>
      <c r="AU953" s="233" t="s">
        <v>177</v>
      </c>
      <c r="AY953" s="18" t="s">
        <v>169</v>
      </c>
      <c r="BE953" s="234">
        <f>IF(N953="základní",J953,0)</f>
        <v>0</v>
      </c>
      <c r="BF953" s="234">
        <f>IF(N953="snížená",J953,0)</f>
        <v>0</v>
      </c>
      <c r="BG953" s="234">
        <f>IF(N953="zákl. přenesená",J953,0)</f>
        <v>0</v>
      </c>
      <c r="BH953" s="234">
        <f>IF(N953="sníž. přenesená",J953,0)</f>
        <v>0</v>
      </c>
      <c r="BI953" s="234">
        <f>IF(N953="nulová",J953,0)</f>
        <v>0</v>
      </c>
      <c r="BJ953" s="18" t="s">
        <v>178</v>
      </c>
      <c r="BK953" s="234">
        <f>ROUND(I953*H953,2)</f>
        <v>0</v>
      </c>
      <c r="BL953" s="18" t="s">
        <v>217</v>
      </c>
      <c r="BM953" s="233" t="s">
        <v>1390</v>
      </c>
    </row>
    <row r="954" s="2" customFormat="1">
      <c r="A954" s="39"/>
      <c r="B954" s="40"/>
      <c r="C954" s="41"/>
      <c r="D954" s="235" t="s">
        <v>179</v>
      </c>
      <c r="E954" s="41"/>
      <c r="F954" s="236" t="s">
        <v>1407</v>
      </c>
      <c r="G954" s="41"/>
      <c r="H954" s="41"/>
      <c r="I954" s="237"/>
      <c r="J954" s="41"/>
      <c r="K954" s="41"/>
      <c r="L954" s="45"/>
      <c r="M954" s="238"/>
      <c r="N954" s="239"/>
      <c r="O954" s="93"/>
      <c r="P954" s="93"/>
      <c r="Q954" s="93"/>
      <c r="R954" s="93"/>
      <c r="S954" s="93"/>
      <c r="T954" s="94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T954" s="18" t="s">
        <v>179</v>
      </c>
      <c r="AU954" s="18" t="s">
        <v>177</v>
      </c>
    </row>
    <row r="955" s="2" customFormat="1" ht="24.15" customHeight="1">
      <c r="A955" s="39"/>
      <c r="B955" s="40"/>
      <c r="C955" s="272" t="s">
        <v>787</v>
      </c>
      <c r="D955" s="272" t="s">
        <v>258</v>
      </c>
      <c r="E955" s="273" t="s">
        <v>1413</v>
      </c>
      <c r="F955" s="274" t="s">
        <v>1414</v>
      </c>
      <c r="G955" s="275" t="s">
        <v>186</v>
      </c>
      <c r="H955" s="276">
        <v>3</v>
      </c>
      <c r="I955" s="277"/>
      <c r="J955" s="278">
        <f>ROUND(I955*H955,2)</f>
        <v>0</v>
      </c>
      <c r="K955" s="279"/>
      <c r="L955" s="280"/>
      <c r="M955" s="281" t="s">
        <v>1</v>
      </c>
      <c r="N955" s="282" t="s">
        <v>41</v>
      </c>
      <c r="O955" s="93"/>
      <c r="P955" s="231">
        <f>O955*H955</f>
        <v>0</v>
      </c>
      <c r="Q955" s="231">
        <v>0.0195</v>
      </c>
      <c r="R955" s="231">
        <f>Q955*H955</f>
        <v>0.058499999999999996</v>
      </c>
      <c r="S955" s="231">
        <v>0</v>
      </c>
      <c r="T955" s="232">
        <f>S955*H955</f>
        <v>0</v>
      </c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R955" s="233" t="s">
        <v>261</v>
      </c>
      <c r="AT955" s="233" t="s">
        <v>258</v>
      </c>
      <c r="AU955" s="233" t="s">
        <v>177</v>
      </c>
      <c r="AY955" s="18" t="s">
        <v>169</v>
      </c>
      <c r="BE955" s="234">
        <f>IF(N955="základní",J955,0)</f>
        <v>0</v>
      </c>
      <c r="BF955" s="234">
        <f>IF(N955="snížená",J955,0)</f>
        <v>0</v>
      </c>
      <c r="BG955" s="234">
        <f>IF(N955="zákl. přenesená",J955,0)</f>
        <v>0</v>
      </c>
      <c r="BH955" s="234">
        <f>IF(N955="sníž. přenesená",J955,0)</f>
        <v>0</v>
      </c>
      <c r="BI955" s="234">
        <f>IF(N955="nulová",J955,0)</f>
        <v>0</v>
      </c>
      <c r="BJ955" s="18" t="s">
        <v>178</v>
      </c>
      <c r="BK955" s="234">
        <f>ROUND(I955*H955,2)</f>
        <v>0</v>
      </c>
      <c r="BL955" s="18" t="s">
        <v>217</v>
      </c>
      <c r="BM955" s="233" t="s">
        <v>1393</v>
      </c>
    </row>
    <row r="956" s="2" customFormat="1">
      <c r="A956" s="39"/>
      <c r="B956" s="40"/>
      <c r="C956" s="41"/>
      <c r="D956" s="235" t="s">
        <v>179</v>
      </c>
      <c r="E956" s="41"/>
      <c r="F956" s="236" t="s">
        <v>1414</v>
      </c>
      <c r="G956" s="41"/>
      <c r="H956" s="41"/>
      <c r="I956" s="237"/>
      <c r="J956" s="41"/>
      <c r="K956" s="41"/>
      <c r="L956" s="45"/>
      <c r="M956" s="238"/>
      <c r="N956" s="239"/>
      <c r="O956" s="93"/>
      <c r="P956" s="93"/>
      <c r="Q956" s="93"/>
      <c r="R956" s="93"/>
      <c r="S956" s="93"/>
      <c r="T956" s="94"/>
      <c r="U956" s="39"/>
      <c r="V956" s="39"/>
      <c r="W956" s="39"/>
      <c r="X956" s="39"/>
      <c r="Y956" s="39"/>
      <c r="Z956" s="39"/>
      <c r="AA956" s="39"/>
      <c r="AB956" s="39"/>
      <c r="AC956" s="39"/>
      <c r="AD956" s="39"/>
      <c r="AE956" s="39"/>
      <c r="AT956" s="18" t="s">
        <v>179</v>
      </c>
      <c r="AU956" s="18" t="s">
        <v>177</v>
      </c>
    </row>
    <row r="957" s="2" customFormat="1" ht="16.5" customHeight="1">
      <c r="A957" s="39"/>
      <c r="B957" s="40"/>
      <c r="C957" s="221" t="s">
        <v>1394</v>
      </c>
      <c r="D957" s="221" t="s">
        <v>172</v>
      </c>
      <c r="E957" s="222" t="s">
        <v>1417</v>
      </c>
      <c r="F957" s="223" t="s">
        <v>1418</v>
      </c>
      <c r="G957" s="224" t="s">
        <v>186</v>
      </c>
      <c r="H957" s="225">
        <v>1</v>
      </c>
      <c r="I957" s="226"/>
      <c r="J957" s="227">
        <f>ROUND(I957*H957,2)</f>
        <v>0</v>
      </c>
      <c r="K957" s="228"/>
      <c r="L957" s="45"/>
      <c r="M957" s="229" t="s">
        <v>1</v>
      </c>
      <c r="N957" s="230" t="s">
        <v>41</v>
      </c>
      <c r="O957" s="93"/>
      <c r="P957" s="231">
        <f>O957*H957</f>
        <v>0</v>
      </c>
      <c r="Q957" s="231">
        <v>0</v>
      </c>
      <c r="R957" s="231">
        <f>Q957*H957</f>
        <v>0</v>
      </c>
      <c r="S957" s="231">
        <v>0</v>
      </c>
      <c r="T957" s="232">
        <f>S957*H957</f>
        <v>0</v>
      </c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R957" s="233" t="s">
        <v>217</v>
      </c>
      <c r="AT957" s="233" t="s">
        <v>172</v>
      </c>
      <c r="AU957" s="233" t="s">
        <v>177</v>
      </c>
      <c r="AY957" s="18" t="s">
        <v>169</v>
      </c>
      <c r="BE957" s="234">
        <f>IF(N957="základní",J957,0)</f>
        <v>0</v>
      </c>
      <c r="BF957" s="234">
        <f>IF(N957="snížená",J957,0)</f>
        <v>0</v>
      </c>
      <c r="BG957" s="234">
        <f>IF(N957="zákl. přenesená",J957,0)</f>
        <v>0</v>
      </c>
      <c r="BH957" s="234">
        <f>IF(N957="sníž. přenesená",J957,0)</f>
        <v>0</v>
      </c>
      <c r="BI957" s="234">
        <f>IF(N957="nulová",J957,0)</f>
        <v>0</v>
      </c>
      <c r="BJ957" s="18" t="s">
        <v>178</v>
      </c>
      <c r="BK957" s="234">
        <f>ROUND(I957*H957,2)</f>
        <v>0</v>
      </c>
      <c r="BL957" s="18" t="s">
        <v>217</v>
      </c>
      <c r="BM957" s="233" t="s">
        <v>1397</v>
      </c>
    </row>
    <row r="958" s="2" customFormat="1">
      <c r="A958" s="39"/>
      <c r="B958" s="40"/>
      <c r="C958" s="41"/>
      <c r="D958" s="235" t="s">
        <v>179</v>
      </c>
      <c r="E958" s="41"/>
      <c r="F958" s="236" t="s">
        <v>1418</v>
      </c>
      <c r="G958" s="41"/>
      <c r="H958" s="41"/>
      <c r="I958" s="237"/>
      <c r="J958" s="41"/>
      <c r="K958" s="41"/>
      <c r="L958" s="45"/>
      <c r="M958" s="238"/>
      <c r="N958" s="239"/>
      <c r="O958" s="93"/>
      <c r="P958" s="93"/>
      <c r="Q958" s="93"/>
      <c r="R958" s="93"/>
      <c r="S958" s="93"/>
      <c r="T958" s="94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T958" s="18" t="s">
        <v>179</v>
      </c>
      <c r="AU958" s="18" t="s">
        <v>177</v>
      </c>
    </row>
    <row r="959" s="2" customFormat="1" ht="16.5" customHeight="1">
      <c r="A959" s="39"/>
      <c r="B959" s="40"/>
      <c r="C959" s="272" t="s">
        <v>790</v>
      </c>
      <c r="D959" s="272" t="s">
        <v>258</v>
      </c>
      <c r="E959" s="273" t="s">
        <v>1420</v>
      </c>
      <c r="F959" s="274" t="s">
        <v>1421</v>
      </c>
      <c r="G959" s="275" t="s">
        <v>186</v>
      </c>
      <c r="H959" s="276">
        <v>1</v>
      </c>
      <c r="I959" s="277"/>
      <c r="J959" s="278">
        <f>ROUND(I959*H959,2)</f>
        <v>0</v>
      </c>
      <c r="K959" s="279"/>
      <c r="L959" s="280"/>
      <c r="M959" s="281" t="s">
        <v>1</v>
      </c>
      <c r="N959" s="282" t="s">
        <v>41</v>
      </c>
      <c r="O959" s="93"/>
      <c r="P959" s="231">
        <f>O959*H959</f>
        <v>0</v>
      </c>
      <c r="Q959" s="231">
        <v>0.00014999999999999999</v>
      </c>
      <c r="R959" s="231">
        <f>Q959*H959</f>
        <v>0.00014999999999999999</v>
      </c>
      <c r="S959" s="231">
        <v>0</v>
      </c>
      <c r="T959" s="232">
        <f>S959*H959</f>
        <v>0</v>
      </c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R959" s="233" t="s">
        <v>261</v>
      </c>
      <c r="AT959" s="233" t="s">
        <v>258</v>
      </c>
      <c r="AU959" s="233" t="s">
        <v>177</v>
      </c>
      <c r="AY959" s="18" t="s">
        <v>169</v>
      </c>
      <c r="BE959" s="234">
        <f>IF(N959="základní",J959,0)</f>
        <v>0</v>
      </c>
      <c r="BF959" s="234">
        <f>IF(N959="snížená",J959,0)</f>
        <v>0</v>
      </c>
      <c r="BG959" s="234">
        <f>IF(N959="zákl. přenesená",J959,0)</f>
        <v>0</v>
      </c>
      <c r="BH959" s="234">
        <f>IF(N959="sníž. přenesená",J959,0)</f>
        <v>0</v>
      </c>
      <c r="BI959" s="234">
        <f>IF(N959="nulová",J959,0)</f>
        <v>0</v>
      </c>
      <c r="BJ959" s="18" t="s">
        <v>178</v>
      </c>
      <c r="BK959" s="234">
        <f>ROUND(I959*H959,2)</f>
        <v>0</v>
      </c>
      <c r="BL959" s="18" t="s">
        <v>217</v>
      </c>
      <c r="BM959" s="233" t="s">
        <v>1400</v>
      </c>
    </row>
    <row r="960" s="2" customFormat="1">
      <c r="A960" s="39"/>
      <c r="B960" s="40"/>
      <c r="C960" s="41"/>
      <c r="D960" s="235" t="s">
        <v>179</v>
      </c>
      <c r="E960" s="41"/>
      <c r="F960" s="236" t="s">
        <v>1421</v>
      </c>
      <c r="G960" s="41"/>
      <c r="H960" s="41"/>
      <c r="I960" s="237"/>
      <c r="J960" s="41"/>
      <c r="K960" s="41"/>
      <c r="L960" s="45"/>
      <c r="M960" s="238"/>
      <c r="N960" s="239"/>
      <c r="O960" s="93"/>
      <c r="P960" s="93"/>
      <c r="Q960" s="93"/>
      <c r="R960" s="93"/>
      <c r="S960" s="93"/>
      <c r="T960" s="94"/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T960" s="18" t="s">
        <v>179</v>
      </c>
      <c r="AU960" s="18" t="s">
        <v>177</v>
      </c>
    </row>
    <row r="961" s="2" customFormat="1" ht="21.75" customHeight="1">
      <c r="A961" s="39"/>
      <c r="B961" s="40"/>
      <c r="C961" s="221" t="s">
        <v>1401</v>
      </c>
      <c r="D961" s="221" t="s">
        <v>172</v>
      </c>
      <c r="E961" s="222" t="s">
        <v>1424</v>
      </c>
      <c r="F961" s="223" t="s">
        <v>1425</v>
      </c>
      <c r="G961" s="224" t="s">
        <v>186</v>
      </c>
      <c r="H961" s="225">
        <v>1</v>
      </c>
      <c r="I961" s="226"/>
      <c r="J961" s="227">
        <f>ROUND(I961*H961,2)</f>
        <v>0</v>
      </c>
      <c r="K961" s="228"/>
      <c r="L961" s="45"/>
      <c r="M961" s="229" t="s">
        <v>1</v>
      </c>
      <c r="N961" s="230" t="s">
        <v>41</v>
      </c>
      <c r="O961" s="93"/>
      <c r="P961" s="231">
        <f>O961*H961</f>
        <v>0</v>
      </c>
      <c r="Q961" s="231">
        <v>0</v>
      </c>
      <c r="R961" s="231">
        <f>Q961*H961</f>
        <v>0</v>
      </c>
      <c r="S961" s="231">
        <v>0</v>
      </c>
      <c r="T961" s="232">
        <f>S961*H961</f>
        <v>0</v>
      </c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R961" s="233" t="s">
        <v>217</v>
      </c>
      <c r="AT961" s="233" t="s">
        <v>172</v>
      </c>
      <c r="AU961" s="233" t="s">
        <v>177</v>
      </c>
      <c r="AY961" s="18" t="s">
        <v>169</v>
      </c>
      <c r="BE961" s="234">
        <f>IF(N961="základní",J961,0)</f>
        <v>0</v>
      </c>
      <c r="BF961" s="234">
        <f>IF(N961="snížená",J961,0)</f>
        <v>0</v>
      </c>
      <c r="BG961" s="234">
        <f>IF(N961="zákl. přenesená",J961,0)</f>
        <v>0</v>
      </c>
      <c r="BH961" s="234">
        <f>IF(N961="sníž. přenesená",J961,0)</f>
        <v>0</v>
      </c>
      <c r="BI961" s="234">
        <f>IF(N961="nulová",J961,0)</f>
        <v>0</v>
      </c>
      <c r="BJ961" s="18" t="s">
        <v>178</v>
      </c>
      <c r="BK961" s="234">
        <f>ROUND(I961*H961,2)</f>
        <v>0</v>
      </c>
      <c r="BL961" s="18" t="s">
        <v>217</v>
      </c>
      <c r="BM961" s="233" t="s">
        <v>1404</v>
      </c>
    </row>
    <row r="962" s="2" customFormat="1">
      <c r="A962" s="39"/>
      <c r="B962" s="40"/>
      <c r="C962" s="41"/>
      <c r="D962" s="235" t="s">
        <v>179</v>
      </c>
      <c r="E962" s="41"/>
      <c r="F962" s="236" t="s">
        <v>1425</v>
      </c>
      <c r="G962" s="41"/>
      <c r="H962" s="41"/>
      <c r="I962" s="237"/>
      <c r="J962" s="41"/>
      <c r="K962" s="41"/>
      <c r="L962" s="45"/>
      <c r="M962" s="238"/>
      <c r="N962" s="239"/>
      <c r="O962" s="93"/>
      <c r="P962" s="93"/>
      <c r="Q962" s="93"/>
      <c r="R962" s="93"/>
      <c r="S962" s="93"/>
      <c r="T962" s="94"/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T962" s="18" t="s">
        <v>179</v>
      </c>
      <c r="AU962" s="18" t="s">
        <v>177</v>
      </c>
    </row>
    <row r="963" s="2" customFormat="1" ht="16.5" customHeight="1">
      <c r="A963" s="39"/>
      <c r="B963" s="40"/>
      <c r="C963" s="272" t="s">
        <v>796</v>
      </c>
      <c r="D963" s="272" t="s">
        <v>258</v>
      </c>
      <c r="E963" s="273" t="s">
        <v>1427</v>
      </c>
      <c r="F963" s="274" t="s">
        <v>1428</v>
      </c>
      <c r="G963" s="275" t="s">
        <v>186</v>
      </c>
      <c r="H963" s="276">
        <v>1</v>
      </c>
      <c r="I963" s="277"/>
      <c r="J963" s="278">
        <f>ROUND(I963*H963,2)</f>
        <v>0</v>
      </c>
      <c r="K963" s="279"/>
      <c r="L963" s="280"/>
      <c r="M963" s="281" t="s">
        <v>1</v>
      </c>
      <c r="N963" s="282" t="s">
        <v>41</v>
      </c>
      <c r="O963" s="93"/>
      <c r="P963" s="231">
        <f>O963*H963</f>
        <v>0</v>
      </c>
      <c r="Q963" s="231">
        <v>0.0022000000000000001</v>
      </c>
      <c r="R963" s="231">
        <f>Q963*H963</f>
        <v>0.0022000000000000001</v>
      </c>
      <c r="S963" s="231">
        <v>0</v>
      </c>
      <c r="T963" s="232">
        <f>S963*H963</f>
        <v>0</v>
      </c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R963" s="233" t="s">
        <v>261</v>
      </c>
      <c r="AT963" s="233" t="s">
        <v>258</v>
      </c>
      <c r="AU963" s="233" t="s">
        <v>177</v>
      </c>
      <c r="AY963" s="18" t="s">
        <v>169</v>
      </c>
      <c r="BE963" s="234">
        <f>IF(N963="základní",J963,0)</f>
        <v>0</v>
      </c>
      <c r="BF963" s="234">
        <f>IF(N963="snížená",J963,0)</f>
        <v>0</v>
      </c>
      <c r="BG963" s="234">
        <f>IF(N963="zákl. přenesená",J963,0)</f>
        <v>0</v>
      </c>
      <c r="BH963" s="234">
        <f>IF(N963="sníž. přenesená",J963,0)</f>
        <v>0</v>
      </c>
      <c r="BI963" s="234">
        <f>IF(N963="nulová",J963,0)</f>
        <v>0</v>
      </c>
      <c r="BJ963" s="18" t="s">
        <v>178</v>
      </c>
      <c r="BK963" s="234">
        <f>ROUND(I963*H963,2)</f>
        <v>0</v>
      </c>
      <c r="BL963" s="18" t="s">
        <v>217</v>
      </c>
      <c r="BM963" s="233" t="s">
        <v>1408</v>
      </c>
    </row>
    <row r="964" s="2" customFormat="1">
      <c r="A964" s="39"/>
      <c r="B964" s="40"/>
      <c r="C964" s="41"/>
      <c r="D964" s="235" t="s">
        <v>179</v>
      </c>
      <c r="E964" s="41"/>
      <c r="F964" s="236" t="s">
        <v>1428</v>
      </c>
      <c r="G964" s="41"/>
      <c r="H964" s="41"/>
      <c r="I964" s="237"/>
      <c r="J964" s="41"/>
      <c r="K964" s="41"/>
      <c r="L964" s="45"/>
      <c r="M964" s="238"/>
      <c r="N964" s="239"/>
      <c r="O964" s="93"/>
      <c r="P964" s="93"/>
      <c r="Q964" s="93"/>
      <c r="R964" s="93"/>
      <c r="S964" s="93"/>
      <c r="T964" s="94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T964" s="18" t="s">
        <v>179</v>
      </c>
      <c r="AU964" s="18" t="s">
        <v>177</v>
      </c>
    </row>
    <row r="965" s="2" customFormat="1" ht="24.15" customHeight="1">
      <c r="A965" s="39"/>
      <c r="B965" s="40"/>
      <c r="C965" s="221" t="s">
        <v>1409</v>
      </c>
      <c r="D965" s="221" t="s">
        <v>172</v>
      </c>
      <c r="E965" s="222" t="s">
        <v>1431</v>
      </c>
      <c r="F965" s="223" t="s">
        <v>1432</v>
      </c>
      <c r="G965" s="224" t="s">
        <v>186</v>
      </c>
      <c r="H965" s="225">
        <v>1</v>
      </c>
      <c r="I965" s="226"/>
      <c r="J965" s="227">
        <f>ROUND(I965*H965,2)</f>
        <v>0</v>
      </c>
      <c r="K965" s="228"/>
      <c r="L965" s="45"/>
      <c r="M965" s="229" t="s">
        <v>1</v>
      </c>
      <c r="N965" s="230" t="s">
        <v>41</v>
      </c>
      <c r="O965" s="93"/>
      <c r="P965" s="231">
        <f>O965*H965</f>
        <v>0</v>
      </c>
      <c r="Q965" s="231">
        <v>0</v>
      </c>
      <c r="R965" s="231">
        <f>Q965*H965</f>
        <v>0</v>
      </c>
      <c r="S965" s="231">
        <v>0</v>
      </c>
      <c r="T965" s="232">
        <f>S965*H965</f>
        <v>0</v>
      </c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R965" s="233" t="s">
        <v>217</v>
      </c>
      <c r="AT965" s="233" t="s">
        <v>172</v>
      </c>
      <c r="AU965" s="233" t="s">
        <v>177</v>
      </c>
      <c r="AY965" s="18" t="s">
        <v>169</v>
      </c>
      <c r="BE965" s="234">
        <f>IF(N965="základní",J965,0)</f>
        <v>0</v>
      </c>
      <c r="BF965" s="234">
        <f>IF(N965="snížená",J965,0)</f>
        <v>0</v>
      </c>
      <c r="BG965" s="234">
        <f>IF(N965="zákl. přenesená",J965,0)</f>
        <v>0</v>
      </c>
      <c r="BH965" s="234">
        <f>IF(N965="sníž. přenesená",J965,0)</f>
        <v>0</v>
      </c>
      <c r="BI965" s="234">
        <f>IF(N965="nulová",J965,0)</f>
        <v>0</v>
      </c>
      <c r="BJ965" s="18" t="s">
        <v>178</v>
      </c>
      <c r="BK965" s="234">
        <f>ROUND(I965*H965,2)</f>
        <v>0</v>
      </c>
      <c r="BL965" s="18" t="s">
        <v>217</v>
      </c>
      <c r="BM965" s="233" t="s">
        <v>1412</v>
      </c>
    </row>
    <row r="966" s="2" customFormat="1">
      <c r="A966" s="39"/>
      <c r="B966" s="40"/>
      <c r="C966" s="41"/>
      <c r="D966" s="235" t="s">
        <v>179</v>
      </c>
      <c r="E966" s="41"/>
      <c r="F966" s="236" t="s">
        <v>1432</v>
      </c>
      <c r="G966" s="41"/>
      <c r="H966" s="41"/>
      <c r="I966" s="237"/>
      <c r="J966" s="41"/>
      <c r="K966" s="41"/>
      <c r="L966" s="45"/>
      <c r="M966" s="238"/>
      <c r="N966" s="239"/>
      <c r="O966" s="93"/>
      <c r="P966" s="93"/>
      <c r="Q966" s="93"/>
      <c r="R966" s="93"/>
      <c r="S966" s="93"/>
      <c r="T966" s="94"/>
      <c r="U966" s="39"/>
      <c r="V966" s="39"/>
      <c r="W966" s="39"/>
      <c r="X966" s="39"/>
      <c r="Y966" s="39"/>
      <c r="Z966" s="39"/>
      <c r="AA966" s="39"/>
      <c r="AB966" s="39"/>
      <c r="AC966" s="39"/>
      <c r="AD966" s="39"/>
      <c r="AE966" s="39"/>
      <c r="AT966" s="18" t="s">
        <v>179</v>
      </c>
      <c r="AU966" s="18" t="s">
        <v>177</v>
      </c>
    </row>
    <row r="967" s="2" customFormat="1" ht="16.5" customHeight="1">
      <c r="A967" s="39"/>
      <c r="B967" s="40"/>
      <c r="C967" s="272" t="s">
        <v>800</v>
      </c>
      <c r="D967" s="272" t="s">
        <v>258</v>
      </c>
      <c r="E967" s="273" t="s">
        <v>1434</v>
      </c>
      <c r="F967" s="274" t="s">
        <v>1435</v>
      </c>
      <c r="G967" s="275" t="s">
        <v>186</v>
      </c>
      <c r="H967" s="276">
        <v>1</v>
      </c>
      <c r="I967" s="277"/>
      <c r="J967" s="278">
        <f>ROUND(I967*H967,2)</f>
        <v>0</v>
      </c>
      <c r="K967" s="279"/>
      <c r="L967" s="280"/>
      <c r="M967" s="281" t="s">
        <v>1</v>
      </c>
      <c r="N967" s="282" t="s">
        <v>41</v>
      </c>
      <c r="O967" s="93"/>
      <c r="P967" s="231">
        <f>O967*H967</f>
        <v>0</v>
      </c>
      <c r="Q967" s="231">
        <v>0.00010000000000000001</v>
      </c>
      <c r="R967" s="231">
        <f>Q967*H967</f>
        <v>0.00010000000000000001</v>
      </c>
      <c r="S967" s="231">
        <v>0</v>
      </c>
      <c r="T967" s="232">
        <f>S967*H967</f>
        <v>0</v>
      </c>
      <c r="U967" s="39"/>
      <c r="V967" s="39"/>
      <c r="W967" s="39"/>
      <c r="X967" s="39"/>
      <c r="Y967" s="39"/>
      <c r="Z967" s="39"/>
      <c r="AA967" s="39"/>
      <c r="AB967" s="39"/>
      <c r="AC967" s="39"/>
      <c r="AD967" s="39"/>
      <c r="AE967" s="39"/>
      <c r="AR967" s="233" t="s">
        <v>261</v>
      </c>
      <c r="AT967" s="233" t="s">
        <v>258</v>
      </c>
      <c r="AU967" s="233" t="s">
        <v>177</v>
      </c>
      <c r="AY967" s="18" t="s">
        <v>169</v>
      </c>
      <c r="BE967" s="234">
        <f>IF(N967="základní",J967,0)</f>
        <v>0</v>
      </c>
      <c r="BF967" s="234">
        <f>IF(N967="snížená",J967,0)</f>
        <v>0</v>
      </c>
      <c r="BG967" s="234">
        <f>IF(N967="zákl. přenesená",J967,0)</f>
        <v>0</v>
      </c>
      <c r="BH967" s="234">
        <f>IF(N967="sníž. přenesená",J967,0)</f>
        <v>0</v>
      </c>
      <c r="BI967" s="234">
        <f>IF(N967="nulová",J967,0)</f>
        <v>0</v>
      </c>
      <c r="BJ967" s="18" t="s">
        <v>178</v>
      </c>
      <c r="BK967" s="234">
        <f>ROUND(I967*H967,2)</f>
        <v>0</v>
      </c>
      <c r="BL967" s="18" t="s">
        <v>217</v>
      </c>
      <c r="BM967" s="233" t="s">
        <v>1415</v>
      </c>
    </row>
    <row r="968" s="2" customFormat="1">
      <c r="A968" s="39"/>
      <c r="B968" s="40"/>
      <c r="C968" s="41"/>
      <c r="D968" s="235" t="s">
        <v>179</v>
      </c>
      <c r="E968" s="41"/>
      <c r="F968" s="236" t="s">
        <v>1435</v>
      </c>
      <c r="G968" s="41"/>
      <c r="H968" s="41"/>
      <c r="I968" s="237"/>
      <c r="J968" s="41"/>
      <c r="K968" s="41"/>
      <c r="L968" s="45"/>
      <c r="M968" s="238"/>
      <c r="N968" s="239"/>
      <c r="O968" s="93"/>
      <c r="P968" s="93"/>
      <c r="Q968" s="93"/>
      <c r="R968" s="93"/>
      <c r="S968" s="93"/>
      <c r="T968" s="94"/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T968" s="18" t="s">
        <v>179</v>
      </c>
      <c r="AU968" s="18" t="s">
        <v>177</v>
      </c>
    </row>
    <row r="969" s="2" customFormat="1" ht="24.15" customHeight="1">
      <c r="A969" s="39"/>
      <c r="B969" s="40"/>
      <c r="C969" s="221" t="s">
        <v>1416</v>
      </c>
      <c r="D969" s="221" t="s">
        <v>172</v>
      </c>
      <c r="E969" s="222" t="s">
        <v>1438</v>
      </c>
      <c r="F969" s="223" t="s">
        <v>1439</v>
      </c>
      <c r="G969" s="224" t="s">
        <v>186</v>
      </c>
      <c r="H969" s="225">
        <v>6</v>
      </c>
      <c r="I969" s="226"/>
      <c r="J969" s="227">
        <f>ROUND(I969*H969,2)</f>
        <v>0</v>
      </c>
      <c r="K969" s="228"/>
      <c r="L969" s="45"/>
      <c r="M969" s="229" t="s">
        <v>1</v>
      </c>
      <c r="N969" s="230" t="s">
        <v>41</v>
      </c>
      <c r="O969" s="93"/>
      <c r="P969" s="231">
        <f>O969*H969</f>
        <v>0</v>
      </c>
      <c r="Q969" s="231">
        <v>0.00044999999999999999</v>
      </c>
      <c r="R969" s="231">
        <f>Q969*H969</f>
        <v>0.0027000000000000001</v>
      </c>
      <c r="S969" s="231">
        <v>0</v>
      </c>
      <c r="T969" s="232">
        <f>S969*H969</f>
        <v>0</v>
      </c>
      <c r="U969" s="39"/>
      <c r="V969" s="39"/>
      <c r="W969" s="39"/>
      <c r="X969" s="39"/>
      <c r="Y969" s="39"/>
      <c r="Z969" s="39"/>
      <c r="AA969" s="39"/>
      <c r="AB969" s="39"/>
      <c r="AC969" s="39"/>
      <c r="AD969" s="39"/>
      <c r="AE969" s="39"/>
      <c r="AR969" s="233" t="s">
        <v>217</v>
      </c>
      <c r="AT969" s="233" t="s">
        <v>172</v>
      </c>
      <c r="AU969" s="233" t="s">
        <v>177</v>
      </c>
      <c r="AY969" s="18" t="s">
        <v>169</v>
      </c>
      <c r="BE969" s="234">
        <f>IF(N969="základní",J969,0)</f>
        <v>0</v>
      </c>
      <c r="BF969" s="234">
        <f>IF(N969="snížená",J969,0)</f>
        <v>0</v>
      </c>
      <c r="BG969" s="234">
        <f>IF(N969="zákl. přenesená",J969,0)</f>
        <v>0</v>
      </c>
      <c r="BH969" s="234">
        <f>IF(N969="sníž. přenesená",J969,0)</f>
        <v>0</v>
      </c>
      <c r="BI969" s="234">
        <f>IF(N969="nulová",J969,0)</f>
        <v>0</v>
      </c>
      <c r="BJ969" s="18" t="s">
        <v>178</v>
      </c>
      <c r="BK969" s="234">
        <f>ROUND(I969*H969,2)</f>
        <v>0</v>
      </c>
      <c r="BL969" s="18" t="s">
        <v>217</v>
      </c>
      <c r="BM969" s="233" t="s">
        <v>1419</v>
      </c>
    </row>
    <row r="970" s="2" customFormat="1">
      <c r="A970" s="39"/>
      <c r="B970" s="40"/>
      <c r="C970" s="41"/>
      <c r="D970" s="235" t="s">
        <v>179</v>
      </c>
      <c r="E970" s="41"/>
      <c r="F970" s="236" t="s">
        <v>1439</v>
      </c>
      <c r="G970" s="41"/>
      <c r="H970" s="41"/>
      <c r="I970" s="237"/>
      <c r="J970" s="41"/>
      <c r="K970" s="41"/>
      <c r="L970" s="45"/>
      <c r="M970" s="238"/>
      <c r="N970" s="239"/>
      <c r="O970" s="93"/>
      <c r="P970" s="93"/>
      <c r="Q970" s="93"/>
      <c r="R970" s="93"/>
      <c r="S970" s="93"/>
      <c r="T970" s="94"/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T970" s="18" t="s">
        <v>179</v>
      </c>
      <c r="AU970" s="18" t="s">
        <v>177</v>
      </c>
    </row>
    <row r="971" s="14" customFormat="1">
      <c r="A971" s="14"/>
      <c r="B971" s="250"/>
      <c r="C971" s="251"/>
      <c r="D971" s="235" t="s">
        <v>180</v>
      </c>
      <c r="E971" s="252" t="s">
        <v>1</v>
      </c>
      <c r="F971" s="253" t="s">
        <v>1798</v>
      </c>
      <c r="G971" s="251"/>
      <c r="H971" s="254">
        <v>6</v>
      </c>
      <c r="I971" s="255"/>
      <c r="J971" s="251"/>
      <c r="K971" s="251"/>
      <c r="L971" s="256"/>
      <c r="M971" s="257"/>
      <c r="N971" s="258"/>
      <c r="O971" s="258"/>
      <c r="P971" s="258"/>
      <c r="Q971" s="258"/>
      <c r="R971" s="258"/>
      <c r="S971" s="258"/>
      <c r="T971" s="259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T971" s="260" t="s">
        <v>180</v>
      </c>
      <c r="AU971" s="260" t="s">
        <v>177</v>
      </c>
      <c r="AV971" s="14" t="s">
        <v>177</v>
      </c>
      <c r="AW971" s="14" t="s">
        <v>30</v>
      </c>
      <c r="AX971" s="14" t="s">
        <v>73</v>
      </c>
      <c r="AY971" s="260" t="s">
        <v>169</v>
      </c>
    </row>
    <row r="972" s="15" customFormat="1">
      <c r="A972" s="15"/>
      <c r="B972" s="261"/>
      <c r="C972" s="262"/>
      <c r="D972" s="235" t="s">
        <v>180</v>
      </c>
      <c r="E972" s="263" t="s">
        <v>1</v>
      </c>
      <c r="F972" s="264" t="s">
        <v>183</v>
      </c>
      <c r="G972" s="262"/>
      <c r="H972" s="265">
        <v>6</v>
      </c>
      <c r="I972" s="266"/>
      <c r="J972" s="262"/>
      <c r="K972" s="262"/>
      <c r="L972" s="267"/>
      <c r="M972" s="268"/>
      <c r="N972" s="269"/>
      <c r="O972" s="269"/>
      <c r="P972" s="269"/>
      <c r="Q972" s="269"/>
      <c r="R972" s="269"/>
      <c r="S972" s="269"/>
      <c r="T972" s="270"/>
      <c r="U972" s="15"/>
      <c r="V972" s="15"/>
      <c r="W972" s="15"/>
      <c r="X972" s="15"/>
      <c r="Y972" s="15"/>
      <c r="Z972" s="15"/>
      <c r="AA972" s="15"/>
      <c r="AB972" s="15"/>
      <c r="AC972" s="15"/>
      <c r="AD972" s="15"/>
      <c r="AE972" s="15"/>
      <c r="AT972" s="271" t="s">
        <v>180</v>
      </c>
      <c r="AU972" s="271" t="s">
        <v>177</v>
      </c>
      <c r="AV972" s="15" t="s">
        <v>176</v>
      </c>
      <c r="AW972" s="15" t="s">
        <v>30</v>
      </c>
      <c r="AX972" s="15" t="s">
        <v>81</v>
      </c>
      <c r="AY972" s="271" t="s">
        <v>169</v>
      </c>
    </row>
    <row r="973" s="2" customFormat="1" ht="37.8" customHeight="1">
      <c r="A973" s="39"/>
      <c r="B973" s="40"/>
      <c r="C973" s="272" t="s">
        <v>804</v>
      </c>
      <c r="D973" s="272" t="s">
        <v>258</v>
      </c>
      <c r="E973" s="273" t="s">
        <v>1441</v>
      </c>
      <c r="F973" s="274" t="s">
        <v>1442</v>
      </c>
      <c r="G973" s="275" t="s">
        <v>186</v>
      </c>
      <c r="H973" s="276">
        <v>6</v>
      </c>
      <c r="I973" s="277"/>
      <c r="J973" s="278">
        <f>ROUND(I973*H973,2)</f>
        <v>0</v>
      </c>
      <c r="K973" s="279"/>
      <c r="L973" s="280"/>
      <c r="M973" s="281" t="s">
        <v>1</v>
      </c>
      <c r="N973" s="282" t="s">
        <v>41</v>
      </c>
      <c r="O973" s="93"/>
      <c r="P973" s="231">
        <f>O973*H973</f>
        <v>0</v>
      </c>
      <c r="Q973" s="231">
        <v>0.016</v>
      </c>
      <c r="R973" s="231">
        <f>Q973*H973</f>
        <v>0.096000000000000002</v>
      </c>
      <c r="S973" s="231">
        <v>0</v>
      </c>
      <c r="T973" s="232">
        <f>S973*H973</f>
        <v>0</v>
      </c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R973" s="233" t="s">
        <v>261</v>
      </c>
      <c r="AT973" s="233" t="s">
        <v>258</v>
      </c>
      <c r="AU973" s="233" t="s">
        <v>177</v>
      </c>
      <c r="AY973" s="18" t="s">
        <v>169</v>
      </c>
      <c r="BE973" s="234">
        <f>IF(N973="základní",J973,0)</f>
        <v>0</v>
      </c>
      <c r="BF973" s="234">
        <f>IF(N973="snížená",J973,0)</f>
        <v>0</v>
      </c>
      <c r="BG973" s="234">
        <f>IF(N973="zákl. přenesená",J973,0)</f>
        <v>0</v>
      </c>
      <c r="BH973" s="234">
        <f>IF(N973="sníž. přenesená",J973,0)</f>
        <v>0</v>
      </c>
      <c r="BI973" s="234">
        <f>IF(N973="nulová",J973,0)</f>
        <v>0</v>
      </c>
      <c r="BJ973" s="18" t="s">
        <v>178</v>
      </c>
      <c r="BK973" s="234">
        <f>ROUND(I973*H973,2)</f>
        <v>0</v>
      </c>
      <c r="BL973" s="18" t="s">
        <v>217</v>
      </c>
      <c r="BM973" s="233" t="s">
        <v>1422</v>
      </c>
    </row>
    <row r="974" s="2" customFormat="1">
      <c r="A974" s="39"/>
      <c r="B974" s="40"/>
      <c r="C974" s="41"/>
      <c r="D974" s="235" t="s">
        <v>179</v>
      </c>
      <c r="E974" s="41"/>
      <c r="F974" s="236" t="s">
        <v>1442</v>
      </c>
      <c r="G974" s="41"/>
      <c r="H974" s="41"/>
      <c r="I974" s="237"/>
      <c r="J974" s="41"/>
      <c r="K974" s="41"/>
      <c r="L974" s="45"/>
      <c r="M974" s="238"/>
      <c r="N974" s="239"/>
      <c r="O974" s="93"/>
      <c r="P974" s="93"/>
      <c r="Q974" s="93"/>
      <c r="R974" s="93"/>
      <c r="S974" s="93"/>
      <c r="T974" s="94"/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T974" s="18" t="s">
        <v>179</v>
      </c>
      <c r="AU974" s="18" t="s">
        <v>177</v>
      </c>
    </row>
    <row r="975" s="2" customFormat="1" ht="24.15" customHeight="1">
      <c r="A975" s="39"/>
      <c r="B975" s="40"/>
      <c r="C975" s="221" t="s">
        <v>1423</v>
      </c>
      <c r="D975" s="221" t="s">
        <v>172</v>
      </c>
      <c r="E975" s="222" t="s">
        <v>1445</v>
      </c>
      <c r="F975" s="223" t="s">
        <v>1446</v>
      </c>
      <c r="G975" s="224" t="s">
        <v>186</v>
      </c>
      <c r="H975" s="225">
        <v>10</v>
      </c>
      <c r="I975" s="226"/>
      <c r="J975" s="227">
        <f>ROUND(I975*H975,2)</f>
        <v>0</v>
      </c>
      <c r="K975" s="228"/>
      <c r="L975" s="45"/>
      <c r="M975" s="229" t="s">
        <v>1</v>
      </c>
      <c r="N975" s="230" t="s">
        <v>41</v>
      </c>
      <c r="O975" s="93"/>
      <c r="P975" s="231">
        <f>O975*H975</f>
        <v>0</v>
      </c>
      <c r="Q975" s="231">
        <v>0</v>
      </c>
      <c r="R975" s="231">
        <f>Q975*H975</f>
        <v>0</v>
      </c>
      <c r="S975" s="231">
        <v>0</v>
      </c>
      <c r="T975" s="232">
        <f>S975*H975</f>
        <v>0</v>
      </c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R975" s="233" t="s">
        <v>217</v>
      </c>
      <c r="AT975" s="233" t="s">
        <v>172</v>
      </c>
      <c r="AU975" s="233" t="s">
        <v>177</v>
      </c>
      <c r="AY975" s="18" t="s">
        <v>169</v>
      </c>
      <c r="BE975" s="234">
        <f>IF(N975="základní",J975,0)</f>
        <v>0</v>
      </c>
      <c r="BF975" s="234">
        <f>IF(N975="snížená",J975,0)</f>
        <v>0</v>
      </c>
      <c r="BG975" s="234">
        <f>IF(N975="zákl. přenesená",J975,0)</f>
        <v>0</v>
      </c>
      <c r="BH975" s="234">
        <f>IF(N975="sníž. přenesená",J975,0)</f>
        <v>0</v>
      </c>
      <c r="BI975" s="234">
        <f>IF(N975="nulová",J975,0)</f>
        <v>0</v>
      </c>
      <c r="BJ975" s="18" t="s">
        <v>178</v>
      </c>
      <c r="BK975" s="234">
        <f>ROUND(I975*H975,2)</f>
        <v>0</v>
      </c>
      <c r="BL975" s="18" t="s">
        <v>217</v>
      </c>
      <c r="BM975" s="233" t="s">
        <v>1799</v>
      </c>
    </row>
    <row r="976" s="2" customFormat="1">
      <c r="A976" s="39"/>
      <c r="B976" s="40"/>
      <c r="C976" s="41"/>
      <c r="D976" s="235" t="s">
        <v>179</v>
      </c>
      <c r="E976" s="41"/>
      <c r="F976" s="236" t="s">
        <v>1448</v>
      </c>
      <c r="G976" s="41"/>
      <c r="H976" s="41"/>
      <c r="I976" s="237"/>
      <c r="J976" s="41"/>
      <c r="K976" s="41"/>
      <c r="L976" s="45"/>
      <c r="M976" s="238"/>
      <c r="N976" s="239"/>
      <c r="O976" s="93"/>
      <c r="P976" s="93"/>
      <c r="Q976" s="93"/>
      <c r="R976" s="93"/>
      <c r="S976" s="93"/>
      <c r="T976" s="94"/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T976" s="18" t="s">
        <v>179</v>
      </c>
      <c r="AU976" s="18" t="s">
        <v>177</v>
      </c>
    </row>
    <row r="977" s="2" customFormat="1" ht="16.5" customHeight="1">
      <c r="A977" s="39"/>
      <c r="B977" s="40"/>
      <c r="C977" s="272" t="s">
        <v>807</v>
      </c>
      <c r="D977" s="272" t="s">
        <v>258</v>
      </c>
      <c r="E977" s="273" t="s">
        <v>1449</v>
      </c>
      <c r="F977" s="274" t="s">
        <v>1450</v>
      </c>
      <c r="G977" s="275" t="s">
        <v>1451</v>
      </c>
      <c r="H977" s="276">
        <v>1</v>
      </c>
      <c r="I977" s="277"/>
      <c r="J977" s="278">
        <f>ROUND(I977*H977,2)</f>
        <v>0</v>
      </c>
      <c r="K977" s="279"/>
      <c r="L977" s="280"/>
      <c r="M977" s="281" t="s">
        <v>1</v>
      </c>
      <c r="N977" s="282" t="s">
        <v>41</v>
      </c>
      <c r="O977" s="93"/>
      <c r="P977" s="231">
        <f>O977*H977</f>
        <v>0</v>
      </c>
      <c r="Q977" s="231">
        <v>0</v>
      </c>
      <c r="R977" s="231">
        <f>Q977*H977</f>
        <v>0</v>
      </c>
      <c r="S977" s="231">
        <v>0</v>
      </c>
      <c r="T977" s="232">
        <f>S977*H977</f>
        <v>0</v>
      </c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R977" s="233" t="s">
        <v>261</v>
      </c>
      <c r="AT977" s="233" t="s">
        <v>258</v>
      </c>
      <c r="AU977" s="233" t="s">
        <v>177</v>
      </c>
      <c r="AY977" s="18" t="s">
        <v>169</v>
      </c>
      <c r="BE977" s="234">
        <f>IF(N977="základní",J977,0)</f>
        <v>0</v>
      </c>
      <c r="BF977" s="234">
        <f>IF(N977="snížená",J977,0)</f>
        <v>0</v>
      </c>
      <c r="BG977" s="234">
        <f>IF(N977="zákl. přenesená",J977,0)</f>
        <v>0</v>
      </c>
      <c r="BH977" s="234">
        <f>IF(N977="sníž. přenesená",J977,0)</f>
        <v>0</v>
      </c>
      <c r="BI977" s="234">
        <f>IF(N977="nulová",J977,0)</f>
        <v>0</v>
      </c>
      <c r="BJ977" s="18" t="s">
        <v>178</v>
      </c>
      <c r="BK977" s="234">
        <f>ROUND(I977*H977,2)</f>
        <v>0</v>
      </c>
      <c r="BL977" s="18" t="s">
        <v>217</v>
      </c>
      <c r="BM977" s="233" t="s">
        <v>1800</v>
      </c>
    </row>
    <row r="978" s="2" customFormat="1">
      <c r="A978" s="39"/>
      <c r="B978" s="40"/>
      <c r="C978" s="41"/>
      <c r="D978" s="235" t="s">
        <v>179</v>
      </c>
      <c r="E978" s="41"/>
      <c r="F978" s="236" t="s">
        <v>1450</v>
      </c>
      <c r="G978" s="41"/>
      <c r="H978" s="41"/>
      <c r="I978" s="237"/>
      <c r="J978" s="41"/>
      <c r="K978" s="41"/>
      <c r="L978" s="45"/>
      <c r="M978" s="238"/>
      <c r="N978" s="239"/>
      <c r="O978" s="93"/>
      <c r="P978" s="93"/>
      <c r="Q978" s="93"/>
      <c r="R978" s="93"/>
      <c r="S978" s="93"/>
      <c r="T978" s="94"/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T978" s="18" t="s">
        <v>179</v>
      </c>
      <c r="AU978" s="18" t="s">
        <v>177</v>
      </c>
    </row>
    <row r="979" s="2" customFormat="1">
      <c r="A979" s="39"/>
      <c r="B979" s="40"/>
      <c r="C979" s="41"/>
      <c r="D979" s="235" t="s">
        <v>1453</v>
      </c>
      <c r="E979" s="41"/>
      <c r="F979" s="294" t="s">
        <v>1801</v>
      </c>
      <c r="G979" s="41"/>
      <c r="H979" s="41"/>
      <c r="I979" s="237"/>
      <c r="J979" s="41"/>
      <c r="K979" s="41"/>
      <c r="L979" s="45"/>
      <c r="M979" s="238"/>
      <c r="N979" s="239"/>
      <c r="O979" s="93"/>
      <c r="P979" s="93"/>
      <c r="Q979" s="93"/>
      <c r="R979" s="93"/>
      <c r="S979" s="93"/>
      <c r="T979" s="94"/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T979" s="18" t="s">
        <v>1453</v>
      </c>
      <c r="AU979" s="18" t="s">
        <v>177</v>
      </c>
    </row>
    <row r="980" s="2" customFormat="1" ht="24.15" customHeight="1">
      <c r="A980" s="39"/>
      <c r="B980" s="40"/>
      <c r="C980" s="221" t="s">
        <v>1430</v>
      </c>
      <c r="D980" s="221" t="s">
        <v>172</v>
      </c>
      <c r="E980" s="222" t="s">
        <v>1456</v>
      </c>
      <c r="F980" s="223" t="s">
        <v>1457</v>
      </c>
      <c r="G980" s="224" t="s">
        <v>186</v>
      </c>
      <c r="H980" s="225">
        <v>1</v>
      </c>
      <c r="I980" s="226"/>
      <c r="J980" s="227">
        <f>ROUND(I980*H980,2)</f>
        <v>0</v>
      </c>
      <c r="K980" s="228"/>
      <c r="L980" s="45"/>
      <c r="M980" s="229" t="s">
        <v>1</v>
      </c>
      <c r="N980" s="230" t="s">
        <v>41</v>
      </c>
      <c r="O980" s="93"/>
      <c r="P980" s="231">
        <f>O980*H980</f>
        <v>0</v>
      </c>
      <c r="Q980" s="231">
        <v>0</v>
      </c>
      <c r="R980" s="231">
        <f>Q980*H980</f>
        <v>0</v>
      </c>
      <c r="S980" s="231">
        <v>0.13100000000000001</v>
      </c>
      <c r="T980" s="232">
        <f>S980*H980</f>
        <v>0.13100000000000001</v>
      </c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R980" s="233" t="s">
        <v>217</v>
      </c>
      <c r="AT980" s="233" t="s">
        <v>172</v>
      </c>
      <c r="AU980" s="233" t="s">
        <v>177</v>
      </c>
      <c r="AY980" s="18" t="s">
        <v>169</v>
      </c>
      <c r="BE980" s="234">
        <f>IF(N980="základní",J980,0)</f>
        <v>0</v>
      </c>
      <c r="BF980" s="234">
        <f>IF(N980="snížená",J980,0)</f>
        <v>0</v>
      </c>
      <c r="BG980" s="234">
        <f>IF(N980="zákl. přenesená",J980,0)</f>
        <v>0</v>
      </c>
      <c r="BH980" s="234">
        <f>IF(N980="sníž. přenesená",J980,0)</f>
        <v>0</v>
      </c>
      <c r="BI980" s="234">
        <f>IF(N980="nulová",J980,0)</f>
        <v>0</v>
      </c>
      <c r="BJ980" s="18" t="s">
        <v>178</v>
      </c>
      <c r="BK980" s="234">
        <f>ROUND(I980*H980,2)</f>
        <v>0</v>
      </c>
      <c r="BL980" s="18" t="s">
        <v>217</v>
      </c>
      <c r="BM980" s="233" t="s">
        <v>1429</v>
      </c>
    </row>
    <row r="981" s="2" customFormat="1">
      <c r="A981" s="39"/>
      <c r="B981" s="40"/>
      <c r="C981" s="41"/>
      <c r="D981" s="235" t="s">
        <v>179</v>
      </c>
      <c r="E981" s="41"/>
      <c r="F981" s="236" t="s">
        <v>1457</v>
      </c>
      <c r="G981" s="41"/>
      <c r="H981" s="41"/>
      <c r="I981" s="237"/>
      <c r="J981" s="41"/>
      <c r="K981" s="41"/>
      <c r="L981" s="45"/>
      <c r="M981" s="238"/>
      <c r="N981" s="239"/>
      <c r="O981" s="93"/>
      <c r="P981" s="93"/>
      <c r="Q981" s="93"/>
      <c r="R981" s="93"/>
      <c r="S981" s="93"/>
      <c r="T981" s="94"/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T981" s="18" t="s">
        <v>179</v>
      </c>
      <c r="AU981" s="18" t="s">
        <v>177</v>
      </c>
    </row>
    <row r="982" s="2" customFormat="1" ht="24.15" customHeight="1">
      <c r="A982" s="39"/>
      <c r="B982" s="40"/>
      <c r="C982" s="221" t="s">
        <v>811</v>
      </c>
      <c r="D982" s="221" t="s">
        <v>172</v>
      </c>
      <c r="E982" s="222" t="s">
        <v>1459</v>
      </c>
      <c r="F982" s="223" t="s">
        <v>1460</v>
      </c>
      <c r="G982" s="224" t="s">
        <v>175</v>
      </c>
      <c r="H982" s="225">
        <v>0.25</v>
      </c>
      <c r="I982" s="226"/>
      <c r="J982" s="227">
        <f>ROUND(I982*H982,2)</f>
        <v>0</v>
      </c>
      <c r="K982" s="228"/>
      <c r="L982" s="45"/>
      <c r="M982" s="229" t="s">
        <v>1</v>
      </c>
      <c r="N982" s="230" t="s">
        <v>41</v>
      </c>
      <c r="O982" s="93"/>
      <c r="P982" s="231">
        <f>O982*H982</f>
        <v>0</v>
      </c>
      <c r="Q982" s="231">
        <v>0</v>
      </c>
      <c r="R982" s="231">
        <f>Q982*H982</f>
        <v>0</v>
      </c>
      <c r="S982" s="231">
        <v>0</v>
      </c>
      <c r="T982" s="232">
        <f>S982*H982</f>
        <v>0</v>
      </c>
      <c r="U982" s="39"/>
      <c r="V982" s="39"/>
      <c r="W982" s="39"/>
      <c r="X982" s="39"/>
      <c r="Y982" s="39"/>
      <c r="Z982" s="39"/>
      <c r="AA982" s="39"/>
      <c r="AB982" s="39"/>
      <c r="AC982" s="39"/>
      <c r="AD982" s="39"/>
      <c r="AE982" s="39"/>
      <c r="AR982" s="233" t="s">
        <v>217</v>
      </c>
      <c r="AT982" s="233" t="s">
        <v>172</v>
      </c>
      <c r="AU982" s="233" t="s">
        <v>177</v>
      </c>
      <c r="AY982" s="18" t="s">
        <v>169</v>
      </c>
      <c r="BE982" s="234">
        <f>IF(N982="základní",J982,0)</f>
        <v>0</v>
      </c>
      <c r="BF982" s="234">
        <f>IF(N982="snížená",J982,0)</f>
        <v>0</v>
      </c>
      <c r="BG982" s="234">
        <f>IF(N982="zákl. přenesená",J982,0)</f>
        <v>0</v>
      </c>
      <c r="BH982" s="234">
        <f>IF(N982="sníž. přenesená",J982,0)</f>
        <v>0</v>
      </c>
      <c r="BI982" s="234">
        <f>IF(N982="nulová",J982,0)</f>
        <v>0</v>
      </c>
      <c r="BJ982" s="18" t="s">
        <v>178</v>
      </c>
      <c r="BK982" s="234">
        <f>ROUND(I982*H982,2)</f>
        <v>0</v>
      </c>
      <c r="BL982" s="18" t="s">
        <v>217</v>
      </c>
      <c r="BM982" s="233" t="s">
        <v>1802</v>
      </c>
    </row>
    <row r="983" s="2" customFormat="1">
      <c r="A983" s="39"/>
      <c r="B983" s="40"/>
      <c r="C983" s="41"/>
      <c r="D983" s="235" t="s">
        <v>179</v>
      </c>
      <c r="E983" s="41"/>
      <c r="F983" s="236" t="s">
        <v>1462</v>
      </c>
      <c r="G983" s="41"/>
      <c r="H983" s="41"/>
      <c r="I983" s="237"/>
      <c r="J983" s="41"/>
      <c r="K983" s="41"/>
      <c r="L983" s="45"/>
      <c r="M983" s="238"/>
      <c r="N983" s="239"/>
      <c r="O983" s="93"/>
      <c r="P983" s="93"/>
      <c r="Q983" s="93"/>
      <c r="R983" s="93"/>
      <c r="S983" s="93"/>
      <c r="T983" s="94"/>
      <c r="U983" s="39"/>
      <c r="V983" s="39"/>
      <c r="W983" s="39"/>
      <c r="X983" s="39"/>
      <c r="Y983" s="39"/>
      <c r="Z983" s="39"/>
      <c r="AA983" s="39"/>
      <c r="AB983" s="39"/>
      <c r="AC983" s="39"/>
      <c r="AD983" s="39"/>
      <c r="AE983" s="39"/>
      <c r="AT983" s="18" t="s">
        <v>179</v>
      </c>
      <c r="AU983" s="18" t="s">
        <v>177</v>
      </c>
    </row>
    <row r="984" s="12" customFormat="1" ht="22.8" customHeight="1">
      <c r="A984" s="12"/>
      <c r="B984" s="205"/>
      <c r="C984" s="206"/>
      <c r="D984" s="207" t="s">
        <v>72</v>
      </c>
      <c r="E984" s="219" t="s">
        <v>1463</v>
      </c>
      <c r="F984" s="219" t="s">
        <v>1464</v>
      </c>
      <c r="G984" s="206"/>
      <c r="H984" s="206"/>
      <c r="I984" s="209"/>
      <c r="J984" s="220">
        <f>BK984</f>
        <v>0</v>
      </c>
      <c r="K984" s="206"/>
      <c r="L984" s="211"/>
      <c r="M984" s="212"/>
      <c r="N984" s="213"/>
      <c r="O984" s="213"/>
      <c r="P984" s="214">
        <f>SUM(P985:P992)</f>
        <v>0</v>
      </c>
      <c r="Q984" s="213"/>
      <c r="R984" s="214">
        <f>SUM(R985:R992)</f>
        <v>0.0013888000000000002</v>
      </c>
      <c r="S984" s="213"/>
      <c r="T984" s="215">
        <f>SUM(T985:T992)</f>
        <v>0</v>
      </c>
      <c r="U984" s="12"/>
      <c r="V984" s="12"/>
      <c r="W984" s="12"/>
      <c r="X984" s="12"/>
      <c r="Y984" s="12"/>
      <c r="Z984" s="12"/>
      <c r="AA984" s="12"/>
      <c r="AB984" s="12"/>
      <c r="AC984" s="12"/>
      <c r="AD984" s="12"/>
      <c r="AE984" s="12"/>
      <c r="AR984" s="216" t="s">
        <v>177</v>
      </c>
      <c r="AT984" s="217" t="s">
        <v>72</v>
      </c>
      <c r="AU984" s="217" t="s">
        <v>81</v>
      </c>
      <c r="AY984" s="216" t="s">
        <v>169</v>
      </c>
      <c r="BK984" s="218">
        <f>SUM(BK985:BK992)</f>
        <v>0</v>
      </c>
    </row>
    <row r="985" s="2" customFormat="1" ht="24.15" customHeight="1">
      <c r="A985" s="39"/>
      <c r="B985" s="40"/>
      <c r="C985" s="221" t="s">
        <v>1437</v>
      </c>
      <c r="D985" s="221" t="s">
        <v>172</v>
      </c>
      <c r="E985" s="222" t="s">
        <v>1466</v>
      </c>
      <c r="F985" s="223" t="s">
        <v>1467</v>
      </c>
      <c r="G985" s="224" t="s">
        <v>189</v>
      </c>
      <c r="H985" s="225">
        <v>0.23999999999999999</v>
      </c>
      <c r="I985" s="226"/>
      <c r="J985" s="227">
        <f>ROUND(I985*H985,2)</f>
        <v>0</v>
      </c>
      <c r="K985" s="228"/>
      <c r="L985" s="45"/>
      <c r="M985" s="229" t="s">
        <v>1</v>
      </c>
      <c r="N985" s="230" t="s">
        <v>41</v>
      </c>
      <c r="O985" s="93"/>
      <c r="P985" s="231">
        <f>O985*H985</f>
        <v>0</v>
      </c>
      <c r="Q985" s="231">
        <v>0.00012</v>
      </c>
      <c r="R985" s="231">
        <f>Q985*H985</f>
        <v>2.8799999999999999E-05</v>
      </c>
      <c r="S985" s="231">
        <v>0</v>
      </c>
      <c r="T985" s="232">
        <f>S985*H985</f>
        <v>0</v>
      </c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R985" s="233" t="s">
        <v>217</v>
      </c>
      <c r="AT985" s="233" t="s">
        <v>172</v>
      </c>
      <c r="AU985" s="233" t="s">
        <v>177</v>
      </c>
      <c r="AY985" s="18" t="s">
        <v>169</v>
      </c>
      <c r="BE985" s="234">
        <f>IF(N985="základní",J985,0)</f>
        <v>0</v>
      </c>
      <c r="BF985" s="234">
        <f>IF(N985="snížená",J985,0)</f>
        <v>0</v>
      </c>
      <c r="BG985" s="234">
        <f>IF(N985="zákl. přenesená",J985,0)</f>
        <v>0</v>
      </c>
      <c r="BH985" s="234">
        <f>IF(N985="sníž. přenesená",J985,0)</f>
        <v>0</v>
      </c>
      <c r="BI985" s="234">
        <f>IF(N985="nulová",J985,0)</f>
        <v>0</v>
      </c>
      <c r="BJ985" s="18" t="s">
        <v>178</v>
      </c>
      <c r="BK985" s="234">
        <f>ROUND(I985*H985,2)</f>
        <v>0</v>
      </c>
      <c r="BL985" s="18" t="s">
        <v>217</v>
      </c>
      <c r="BM985" s="233" t="s">
        <v>1436</v>
      </c>
    </row>
    <row r="986" s="2" customFormat="1">
      <c r="A986" s="39"/>
      <c r="B986" s="40"/>
      <c r="C986" s="41"/>
      <c r="D986" s="235" t="s">
        <v>179</v>
      </c>
      <c r="E986" s="41"/>
      <c r="F986" s="236" t="s">
        <v>1467</v>
      </c>
      <c r="G986" s="41"/>
      <c r="H986" s="41"/>
      <c r="I986" s="237"/>
      <c r="J986" s="41"/>
      <c r="K986" s="41"/>
      <c r="L986" s="45"/>
      <c r="M986" s="238"/>
      <c r="N986" s="239"/>
      <c r="O986" s="93"/>
      <c r="P986" s="93"/>
      <c r="Q986" s="93"/>
      <c r="R986" s="93"/>
      <c r="S986" s="93"/>
      <c r="T986" s="94"/>
      <c r="U986" s="39"/>
      <c r="V986" s="39"/>
      <c r="W986" s="39"/>
      <c r="X986" s="39"/>
      <c r="Y986" s="39"/>
      <c r="Z986" s="39"/>
      <c r="AA986" s="39"/>
      <c r="AB986" s="39"/>
      <c r="AC986" s="39"/>
      <c r="AD986" s="39"/>
      <c r="AE986" s="39"/>
      <c r="AT986" s="18" t="s">
        <v>179</v>
      </c>
      <c r="AU986" s="18" t="s">
        <v>177</v>
      </c>
    </row>
    <row r="987" s="14" customFormat="1">
      <c r="A987" s="14"/>
      <c r="B987" s="250"/>
      <c r="C987" s="251"/>
      <c r="D987" s="235" t="s">
        <v>180</v>
      </c>
      <c r="E987" s="252" t="s">
        <v>1</v>
      </c>
      <c r="F987" s="253" t="s">
        <v>1469</v>
      </c>
      <c r="G987" s="251"/>
      <c r="H987" s="254">
        <v>0.23999999999999999</v>
      </c>
      <c r="I987" s="255"/>
      <c r="J987" s="251"/>
      <c r="K987" s="251"/>
      <c r="L987" s="256"/>
      <c r="M987" s="257"/>
      <c r="N987" s="258"/>
      <c r="O987" s="258"/>
      <c r="P987" s="258"/>
      <c r="Q987" s="258"/>
      <c r="R987" s="258"/>
      <c r="S987" s="258"/>
      <c r="T987" s="259"/>
      <c r="U987" s="14"/>
      <c r="V987" s="14"/>
      <c r="W987" s="14"/>
      <c r="X987" s="14"/>
      <c r="Y987" s="14"/>
      <c r="Z987" s="14"/>
      <c r="AA987" s="14"/>
      <c r="AB987" s="14"/>
      <c r="AC987" s="14"/>
      <c r="AD987" s="14"/>
      <c r="AE987" s="14"/>
      <c r="AT987" s="260" t="s">
        <v>180</v>
      </c>
      <c r="AU987" s="260" t="s">
        <v>177</v>
      </c>
      <c r="AV987" s="14" t="s">
        <v>177</v>
      </c>
      <c r="AW987" s="14" t="s">
        <v>30</v>
      </c>
      <c r="AX987" s="14" t="s">
        <v>73</v>
      </c>
      <c r="AY987" s="260" t="s">
        <v>169</v>
      </c>
    </row>
    <row r="988" s="15" customFormat="1">
      <c r="A988" s="15"/>
      <c r="B988" s="261"/>
      <c r="C988" s="262"/>
      <c r="D988" s="235" t="s">
        <v>180</v>
      </c>
      <c r="E988" s="263" t="s">
        <v>1</v>
      </c>
      <c r="F988" s="264" t="s">
        <v>183</v>
      </c>
      <c r="G988" s="262"/>
      <c r="H988" s="265">
        <v>0.23999999999999999</v>
      </c>
      <c r="I988" s="266"/>
      <c r="J988" s="262"/>
      <c r="K988" s="262"/>
      <c r="L988" s="267"/>
      <c r="M988" s="268"/>
      <c r="N988" s="269"/>
      <c r="O988" s="269"/>
      <c r="P988" s="269"/>
      <c r="Q988" s="269"/>
      <c r="R988" s="269"/>
      <c r="S988" s="269"/>
      <c r="T988" s="270"/>
      <c r="U988" s="15"/>
      <c r="V988" s="15"/>
      <c r="W988" s="15"/>
      <c r="X988" s="15"/>
      <c r="Y988" s="15"/>
      <c r="Z988" s="15"/>
      <c r="AA988" s="15"/>
      <c r="AB988" s="15"/>
      <c r="AC988" s="15"/>
      <c r="AD988" s="15"/>
      <c r="AE988" s="15"/>
      <c r="AT988" s="271" t="s">
        <v>180</v>
      </c>
      <c r="AU988" s="271" t="s">
        <v>177</v>
      </c>
      <c r="AV988" s="15" t="s">
        <v>176</v>
      </c>
      <c r="AW988" s="15" t="s">
        <v>30</v>
      </c>
      <c r="AX988" s="15" t="s">
        <v>81</v>
      </c>
      <c r="AY988" s="271" t="s">
        <v>169</v>
      </c>
    </row>
    <row r="989" s="2" customFormat="1" ht="16.5" customHeight="1">
      <c r="A989" s="39"/>
      <c r="B989" s="40"/>
      <c r="C989" s="272" t="s">
        <v>814</v>
      </c>
      <c r="D989" s="272" t="s">
        <v>258</v>
      </c>
      <c r="E989" s="273" t="s">
        <v>1470</v>
      </c>
      <c r="F989" s="274" t="s">
        <v>1471</v>
      </c>
      <c r="G989" s="275" t="s">
        <v>186</v>
      </c>
      <c r="H989" s="276">
        <v>1</v>
      </c>
      <c r="I989" s="277"/>
      <c r="J989" s="278">
        <f>ROUND(I989*H989,2)</f>
        <v>0</v>
      </c>
      <c r="K989" s="279"/>
      <c r="L989" s="280"/>
      <c r="M989" s="281" t="s">
        <v>1</v>
      </c>
      <c r="N989" s="282" t="s">
        <v>41</v>
      </c>
      <c r="O989" s="93"/>
      <c r="P989" s="231">
        <f>O989*H989</f>
        <v>0</v>
      </c>
      <c r="Q989" s="231">
        <v>0.0013600000000000001</v>
      </c>
      <c r="R989" s="231">
        <f>Q989*H989</f>
        <v>0.0013600000000000001</v>
      </c>
      <c r="S989" s="231">
        <v>0</v>
      </c>
      <c r="T989" s="232">
        <f>S989*H989</f>
        <v>0</v>
      </c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R989" s="233" t="s">
        <v>261</v>
      </c>
      <c r="AT989" s="233" t="s">
        <v>258</v>
      </c>
      <c r="AU989" s="233" t="s">
        <v>177</v>
      </c>
      <c r="AY989" s="18" t="s">
        <v>169</v>
      </c>
      <c r="BE989" s="234">
        <f>IF(N989="základní",J989,0)</f>
        <v>0</v>
      </c>
      <c r="BF989" s="234">
        <f>IF(N989="snížená",J989,0)</f>
        <v>0</v>
      </c>
      <c r="BG989" s="234">
        <f>IF(N989="zákl. přenesená",J989,0)</f>
        <v>0</v>
      </c>
      <c r="BH989" s="234">
        <f>IF(N989="sníž. přenesená",J989,0)</f>
        <v>0</v>
      </c>
      <c r="BI989" s="234">
        <f>IF(N989="nulová",J989,0)</f>
        <v>0</v>
      </c>
      <c r="BJ989" s="18" t="s">
        <v>178</v>
      </c>
      <c r="BK989" s="234">
        <f>ROUND(I989*H989,2)</f>
        <v>0</v>
      </c>
      <c r="BL989" s="18" t="s">
        <v>217</v>
      </c>
      <c r="BM989" s="233" t="s">
        <v>1440</v>
      </c>
    </row>
    <row r="990" s="2" customFormat="1">
      <c r="A990" s="39"/>
      <c r="B990" s="40"/>
      <c r="C990" s="41"/>
      <c r="D990" s="235" t="s">
        <v>179</v>
      </c>
      <c r="E990" s="41"/>
      <c r="F990" s="236" t="s">
        <v>1471</v>
      </c>
      <c r="G990" s="41"/>
      <c r="H990" s="41"/>
      <c r="I990" s="237"/>
      <c r="J990" s="41"/>
      <c r="K990" s="41"/>
      <c r="L990" s="45"/>
      <c r="M990" s="238"/>
      <c r="N990" s="239"/>
      <c r="O990" s="93"/>
      <c r="P990" s="93"/>
      <c r="Q990" s="93"/>
      <c r="R990" s="93"/>
      <c r="S990" s="93"/>
      <c r="T990" s="94"/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T990" s="18" t="s">
        <v>179</v>
      </c>
      <c r="AU990" s="18" t="s">
        <v>177</v>
      </c>
    </row>
    <row r="991" s="2" customFormat="1" ht="24.15" customHeight="1">
      <c r="A991" s="39"/>
      <c r="B991" s="40"/>
      <c r="C991" s="221" t="s">
        <v>1444</v>
      </c>
      <c r="D991" s="221" t="s">
        <v>172</v>
      </c>
      <c r="E991" s="222" t="s">
        <v>1474</v>
      </c>
      <c r="F991" s="223" t="s">
        <v>1475</v>
      </c>
      <c r="G991" s="224" t="s">
        <v>175</v>
      </c>
      <c r="H991" s="225">
        <v>0.001</v>
      </c>
      <c r="I991" s="226"/>
      <c r="J991" s="227">
        <f>ROUND(I991*H991,2)</f>
        <v>0</v>
      </c>
      <c r="K991" s="228"/>
      <c r="L991" s="45"/>
      <c r="M991" s="229" t="s">
        <v>1</v>
      </c>
      <c r="N991" s="230" t="s">
        <v>41</v>
      </c>
      <c r="O991" s="93"/>
      <c r="P991" s="231">
        <f>O991*H991</f>
        <v>0</v>
      </c>
      <c r="Q991" s="231">
        <v>0</v>
      </c>
      <c r="R991" s="231">
        <f>Q991*H991</f>
        <v>0</v>
      </c>
      <c r="S991" s="231">
        <v>0</v>
      </c>
      <c r="T991" s="232">
        <f>S991*H991</f>
        <v>0</v>
      </c>
      <c r="U991" s="39"/>
      <c r="V991" s="39"/>
      <c r="W991" s="39"/>
      <c r="X991" s="39"/>
      <c r="Y991" s="39"/>
      <c r="Z991" s="39"/>
      <c r="AA991" s="39"/>
      <c r="AB991" s="39"/>
      <c r="AC991" s="39"/>
      <c r="AD991" s="39"/>
      <c r="AE991" s="39"/>
      <c r="AR991" s="233" t="s">
        <v>217</v>
      </c>
      <c r="AT991" s="233" t="s">
        <v>172</v>
      </c>
      <c r="AU991" s="233" t="s">
        <v>177</v>
      </c>
      <c r="AY991" s="18" t="s">
        <v>169</v>
      </c>
      <c r="BE991" s="234">
        <f>IF(N991="základní",J991,0)</f>
        <v>0</v>
      </c>
      <c r="BF991" s="234">
        <f>IF(N991="snížená",J991,0)</f>
        <v>0</v>
      </c>
      <c r="BG991" s="234">
        <f>IF(N991="zákl. přenesená",J991,0)</f>
        <v>0</v>
      </c>
      <c r="BH991" s="234">
        <f>IF(N991="sníž. přenesená",J991,0)</f>
        <v>0</v>
      </c>
      <c r="BI991" s="234">
        <f>IF(N991="nulová",J991,0)</f>
        <v>0</v>
      </c>
      <c r="BJ991" s="18" t="s">
        <v>178</v>
      </c>
      <c r="BK991" s="234">
        <f>ROUND(I991*H991,2)</f>
        <v>0</v>
      </c>
      <c r="BL991" s="18" t="s">
        <v>217</v>
      </c>
      <c r="BM991" s="233" t="s">
        <v>1803</v>
      </c>
    </row>
    <row r="992" s="2" customFormat="1">
      <c r="A992" s="39"/>
      <c r="B992" s="40"/>
      <c r="C992" s="41"/>
      <c r="D992" s="235" t="s">
        <v>179</v>
      </c>
      <c r="E992" s="41"/>
      <c r="F992" s="236" t="s">
        <v>1477</v>
      </c>
      <c r="G992" s="41"/>
      <c r="H992" s="41"/>
      <c r="I992" s="237"/>
      <c r="J992" s="41"/>
      <c r="K992" s="41"/>
      <c r="L992" s="45"/>
      <c r="M992" s="238"/>
      <c r="N992" s="239"/>
      <c r="O992" s="93"/>
      <c r="P992" s="93"/>
      <c r="Q992" s="93"/>
      <c r="R992" s="93"/>
      <c r="S992" s="93"/>
      <c r="T992" s="94"/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T992" s="18" t="s">
        <v>179</v>
      </c>
      <c r="AU992" s="18" t="s">
        <v>177</v>
      </c>
    </row>
    <row r="993" s="12" customFormat="1" ht="22.8" customHeight="1">
      <c r="A993" s="12"/>
      <c r="B993" s="205"/>
      <c r="C993" s="206"/>
      <c r="D993" s="207" t="s">
        <v>72</v>
      </c>
      <c r="E993" s="219" t="s">
        <v>1478</v>
      </c>
      <c r="F993" s="219" t="s">
        <v>1479</v>
      </c>
      <c r="G993" s="206"/>
      <c r="H993" s="206"/>
      <c r="I993" s="209"/>
      <c r="J993" s="220">
        <f>BK993</f>
        <v>0</v>
      </c>
      <c r="K993" s="206"/>
      <c r="L993" s="211"/>
      <c r="M993" s="212"/>
      <c r="N993" s="213"/>
      <c r="O993" s="213"/>
      <c r="P993" s="214">
        <f>SUM(P994:P1014)</f>
        <v>0</v>
      </c>
      <c r="Q993" s="213"/>
      <c r="R993" s="214">
        <f>SUM(R994:R1014)</f>
        <v>0.93438270000000001</v>
      </c>
      <c r="S993" s="213"/>
      <c r="T993" s="215">
        <f>SUM(T994:T1014)</f>
        <v>0</v>
      </c>
      <c r="U993" s="12"/>
      <c r="V993" s="12"/>
      <c r="W993" s="12"/>
      <c r="X993" s="12"/>
      <c r="Y993" s="12"/>
      <c r="Z993" s="12"/>
      <c r="AA993" s="12"/>
      <c r="AB993" s="12"/>
      <c r="AC993" s="12"/>
      <c r="AD993" s="12"/>
      <c r="AE993" s="12"/>
      <c r="AR993" s="216" t="s">
        <v>177</v>
      </c>
      <c r="AT993" s="217" t="s">
        <v>72</v>
      </c>
      <c r="AU993" s="217" t="s">
        <v>81</v>
      </c>
      <c r="AY993" s="216" t="s">
        <v>169</v>
      </c>
      <c r="BK993" s="218">
        <f>SUM(BK994:BK1014)</f>
        <v>0</v>
      </c>
    </row>
    <row r="994" s="2" customFormat="1" ht="16.5" customHeight="1">
      <c r="A994" s="39"/>
      <c r="B994" s="40"/>
      <c r="C994" s="221" t="s">
        <v>818</v>
      </c>
      <c r="D994" s="221" t="s">
        <v>172</v>
      </c>
      <c r="E994" s="222" t="s">
        <v>1480</v>
      </c>
      <c r="F994" s="223" t="s">
        <v>1481</v>
      </c>
      <c r="G994" s="224" t="s">
        <v>189</v>
      </c>
      <c r="H994" s="225">
        <v>18.57</v>
      </c>
      <c r="I994" s="226"/>
      <c r="J994" s="227">
        <f>ROUND(I994*H994,2)</f>
        <v>0</v>
      </c>
      <c r="K994" s="228"/>
      <c r="L994" s="45"/>
      <c r="M994" s="229" t="s">
        <v>1</v>
      </c>
      <c r="N994" s="230" t="s">
        <v>41</v>
      </c>
      <c r="O994" s="93"/>
      <c r="P994" s="231">
        <f>O994*H994</f>
        <v>0</v>
      </c>
      <c r="Q994" s="231">
        <v>0</v>
      </c>
      <c r="R994" s="231">
        <f>Q994*H994</f>
        <v>0</v>
      </c>
      <c r="S994" s="231">
        <v>0</v>
      </c>
      <c r="T994" s="232">
        <f>S994*H994</f>
        <v>0</v>
      </c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R994" s="233" t="s">
        <v>217</v>
      </c>
      <c r="AT994" s="233" t="s">
        <v>172</v>
      </c>
      <c r="AU994" s="233" t="s">
        <v>177</v>
      </c>
      <c r="AY994" s="18" t="s">
        <v>169</v>
      </c>
      <c r="BE994" s="234">
        <f>IF(N994="základní",J994,0)</f>
        <v>0</v>
      </c>
      <c r="BF994" s="234">
        <f>IF(N994="snížená",J994,0)</f>
        <v>0</v>
      </c>
      <c r="BG994" s="234">
        <f>IF(N994="zákl. přenesená",J994,0)</f>
        <v>0</v>
      </c>
      <c r="BH994" s="234">
        <f>IF(N994="sníž. přenesená",J994,0)</f>
        <v>0</v>
      </c>
      <c r="BI994" s="234">
        <f>IF(N994="nulová",J994,0)</f>
        <v>0</v>
      </c>
      <c r="BJ994" s="18" t="s">
        <v>178</v>
      </c>
      <c r="BK994" s="234">
        <f>ROUND(I994*H994,2)</f>
        <v>0</v>
      </c>
      <c r="BL994" s="18" t="s">
        <v>217</v>
      </c>
      <c r="BM994" s="233" t="s">
        <v>1804</v>
      </c>
    </row>
    <row r="995" s="2" customFormat="1">
      <c r="A995" s="39"/>
      <c r="B995" s="40"/>
      <c r="C995" s="41"/>
      <c r="D995" s="235" t="s">
        <v>179</v>
      </c>
      <c r="E995" s="41"/>
      <c r="F995" s="236" t="s">
        <v>1481</v>
      </c>
      <c r="G995" s="41"/>
      <c r="H995" s="41"/>
      <c r="I995" s="237"/>
      <c r="J995" s="41"/>
      <c r="K995" s="41"/>
      <c r="L995" s="45"/>
      <c r="M995" s="238"/>
      <c r="N995" s="239"/>
      <c r="O995" s="93"/>
      <c r="P995" s="93"/>
      <c r="Q995" s="93"/>
      <c r="R995" s="93"/>
      <c r="S995" s="93"/>
      <c r="T995" s="94"/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T995" s="18" t="s">
        <v>179</v>
      </c>
      <c r="AU995" s="18" t="s">
        <v>177</v>
      </c>
    </row>
    <row r="996" s="14" customFormat="1">
      <c r="A996" s="14"/>
      <c r="B996" s="250"/>
      <c r="C996" s="251"/>
      <c r="D996" s="235" t="s">
        <v>180</v>
      </c>
      <c r="E996" s="252" t="s">
        <v>1</v>
      </c>
      <c r="F996" s="253" t="s">
        <v>1805</v>
      </c>
      <c r="G996" s="251"/>
      <c r="H996" s="254">
        <v>18.57</v>
      </c>
      <c r="I996" s="255"/>
      <c r="J996" s="251"/>
      <c r="K996" s="251"/>
      <c r="L996" s="256"/>
      <c r="M996" s="257"/>
      <c r="N996" s="258"/>
      <c r="O996" s="258"/>
      <c r="P996" s="258"/>
      <c r="Q996" s="258"/>
      <c r="R996" s="258"/>
      <c r="S996" s="258"/>
      <c r="T996" s="259"/>
      <c r="U996" s="14"/>
      <c r="V996" s="14"/>
      <c r="W996" s="14"/>
      <c r="X996" s="14"/>
      <c r="Y996" s="14"/>
      <c r="Z996" s="14"/>
      <c r="AA996" s="14"/>
      <c r="AB996" s="14"/>
      <c r="AC996" s="14"/>
      <c r="AD996" s="14"/>
      <c r="AE996" s="14"/>
      <c r="AT996" s="260" t="s">
        <v>180</v>
      </c>
      <c r="AU996" s="260" t="s">
        <v>177</v>
      </c>
      <c r="AV996" s="14" t="s">
        <v>177</v>
      </c>
      <c r="AW996" s="14" t="s">
        <v>30</v>
      </c>
      <c r="AX996" s="14" t="s">
        <v>73</v>
      </c>
      <c r="AY996" s="260" t="s">
        <v>169</v>
      </c>
    </row>
    <row r="997" s="15" customFormat="1">
      <c r="A997" s="15"/>
      <c r="B997" s="261"/>
      <c r="C997" s="262"/>
      <c r="D997" s="235" t="s">
        <v>180</v>
      </c>
      <c r="E997" s="263" t="s">
        <v>1</v>
      </c>
      <c r="F997" s="264" t="s">
        <v>183</v>
      </c>
      <c r="G997" s="262"/>
      <c r="H997" s="265">
        <v>18.57</v>
      </c>
      <c r="I997" s="266"/>
      <c r="J997" s="262"/>
      <c r="K997" s="262"/>
      <c r="L997" s="267"/>
      <c r="M997" s="268"/>
      <c r="N997" s="269"/>
      <c r="O997" s="269"/>
      <c r="P997" s="269"/>
      <c r="Q997" s="269"/>
      <c r="R997" s="269"/>
      <c r="S997" s="269"/>
      <c r="T997" s="270"/>
      <c r="U997" s="15"/>
      <c r="V997" s="15"/>
      <c r="W997" s="15"/>
      <c r="X997" s="15"/>
      <c r="Y997" s="15"/>
      <c r="Z997" s="15"/>
      <c r="AA997" s="15"/>
      <c r="AB997" s="15"/>
      <c r="AC997" s="15"/>
      <c r="AD997" s="15"/>
      <c r="AE997" s="15"/>
      <c r="AT997" s="271" t="s">
        <v>180</v>
      </c>
      <c r="AU997" s="271" t="s">
        <v>177</v>
      </c>
      <c r="AV997" s="15" t="s">
        <v>176</v>
      </c>
      <c r="AW997" s="15" t="s">
        <v>30</v>
      </c>
      <c r="AX997" s="15" t="s">
        <v>81</v>
      </c>
      <c r="AY997" s="271" t="s">
        <v>169</v>
      </c>
    </row>
    <row r="998" s="2" customFormat="1" ht="16.5" customHeight="1">
      <c r="A998" s="39"/>
      <c r="B998" s="40"/>
      <c r="C998" s="221" t="s">
        <v>1455</v>
      </c>
      <c r="D998" s="221" t="s">
        <v>172</v>
      </c>
      <c r="E998" s="222" t="s">
        <v>1485</v>
      </c>
      <c r="F998" s="223" t="s">
        <v>1486</v>
      </c>
      <c r="G998" s="224" t="s">
        <v>189</v>
      </c>
      <c r="H998" s="225">
        <v>18.57</v>
      </c>
      <c r="I998" s="226"/>
      <c r="J998" s="227">
        <f>ROUND(I998*H998,2)</f>
        <v>0</v>
      </c>
      <c r="K998" s="228"/>
      <c r="L998" s="45"/>
      <c r="M998" s="229" t="s">
        <v>1</v>
      </c>
      <c r="N998" s="230" t="s">
        <v>41</v>
      </c>
      <c r="O998" s="93"/>
      <c r="P998" s="231">
        <f>O998*H998</f>
        <v>0</v>
      </c>
      <c r="Q998" s="231">
        <v>0.00029999999999999997</v>
      </c>
      <c r="R998" s="231">
        <f>Q998*H998</f>
        <v>0.0055709999999999996</v>
      </c>
      <c r="S998" s="231">
        <v>0</v>
      </c>
      <c r="T998" s="232">
        <f>S998*H998</f>
        <v>0</v>
      </c>
      <c r="U998" s="39"/>
      <c r="V998" s="39"/>
      <c r="W998" s="39"/>
      <c r="X998" s="39"/>
      <c r="Y998" s="39"/>
      <c r="Z998" s="39"/>
      <c r="AA998" s="39"/>
      <c r="AB998" s="39"/>
      <c r="AC998" s="39"/>
      <c r="AD998" s="39"/>
      <c r="AE998" s="39"/>
      <c r="AR998" s="233" t="s">
        <v>217</v>
      </c>
      <c r="AT998" s="233" t="s">
        <v>172</v>
      </c>
      <c r="AU998" s="233" t="s">
        <v>177</v>
      </c>
      <c r="AY998" s="18" t="s">
        <v>169</v>
      </c>
      <c r="BE998" s="234">
        <f>IF(N998="základní",J998,0)</f>
        <v>0</v>
      </c>
      <c r="BF998" s="234">
        <f>IF(N998="snížená",J998,0)</f>
        <v>0</v>
      </c>
      <c r="BG998" s="234">
        <f>IF(N998="zákl. přenesená",J998,0)</f>
        <v>0</v>
      </c>
      <c r="BH998" s="234">
        <f>IF(N998="sníž. přenesená",J998,0)</f>
        <v>0</v>
      </c>
      <c r="BI998" s="234">
        <f>IF(N998="nulová",J998,0)</f>
        <v>0</v>
      </c>
      <c r="BJ998" s="18" t="s">
        <v>178</v>
      </c>
      <c r="BK998" s="234">
        <f>ROUND(I998*H998,2)</f>
        <v>0</v>
      </c>
      <c r="BL998" s="18" t="s">
        <v>217</v>
      </c>
      <c r="BM998" s="233" t="s">
        <v>1458</v>
      </c>
    </row>
    <row r="999" s="2" customFormat="1">
      <c r="A999" s="39"/>
      <c r="B999" s="40"/>
      <c r="C999" s="41"/>
      <c r="D999" s="235" t="s">
        <v>179</v>
      </c>
      <c r="E999" s="41"/>
      <c r="F999" s="236" t="s">
        <v>1486</v>
      </c>
      <c r="G999" s="41"/>
      <c r="H999" s="41"/>
      <c r="I999" s="237"/>
      <c r="J999" s="41"/>
      <c r="K999" s="41"/>
      <c r="L999" s="45"/>
      <c r="M999" s="238"/>
      <c r="N999" s="239"/>
      <c r="O999" s="93"/>
      <c r="P999" s="93"/>
      <c r="Q999" s="93"/>
      <c r="R999" s="93"/>
      <c r="S999" s="93"/>
      <c r="T999" s="94"/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T999" s="18" t="s">
        <v>179</v>
      </c>
      <c r="AU999" s="18" t="s">
        <v>177</v>
      </c>
    </row>
    <row r="1000" s="2" customFormat="1" ht="24.15" customHeight="1">
      <c r="A1000" s="39"/>
      <c r="B1000" s="40"/>
      <c r="C1000" s="221" t="s">
        <v>821</v>
      </c>
      <c r="D1000" s="221" t="s">
        <v>172</v>
      </c>
      <c r="E1000" s="222" t="s">
        <v>1488</v>
      </c>
      <c r="F1000" s="223" t="s">
        <v>1489</v>
      </c>
      <c r="G1000" s="224" t="s">
        <v>189</v>
      </c>
      <c r="H1000" s="225">
        <v>18.57</v>
      </c>
      <c r="I1000" s="226"/>
      <c r="J1000" s="227">
        <f>ROUND(I1000*H1000,2)</f>
        <v>0</v>
      </c>
      <c r="K1000" s="228"/>
      <c r="L1000" s="45"/>
      <c r="M1000" s="229" t="s">
        <v>1</v>
      </c>
      <c r="N1000" s="230" t="s">
        <v>41</v>
      </c>
      <c r="O1000" s="93"/>
      <c r="P1000" s="231">
        <f>O1000*H1000</f>
        <v>0</v>
      </c>
      <c r="Q1000" s="231">
        <v>0.014999999999999999</v>
      </c>
      <c r="R1000" s="231">
        <f>Q1000*H1000</f>
        <v>0.27855000000000002</v>
      </c>
      <c r="S1000" s="231">
        <v>0</v>
      </c>
      <c r="T1000" s="232">
        <f>S1000*H1000</f>
        <v>0</v>
      </c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R1000" s="233" t="s">
        <v>217</v>
      </c>
      <c r="AT1000" s="233" t="s">
        <v>172</v>
      </c>
      <c r="AU1000" s="233" t="s">
        <v>177</v>
      </c>
      <c r="AY1000" s="18" t="s">
        <v>169</v>
      </c>
      <c r="BE1000" s="234">
        <f>IF(N1000="základní",J1000,0)</f>
        <v>0</v>
      </c>
      <c r="BF1000" s="234">
        <f>IF(N1000="snížená",J1000,0)</f>
        <v>0</v>
      </c>
      <c r="BG1000" s="234">
        <f>IF(N1000="zákl. přenesená",J1000,0)</f>
        <v>0</v>
      </c>
      <c r="BH1000" s="234">
        <f>IF(N1000="sníž. přenesená",J1000,0)</f>
        <v>0</v>
      </c>
      <c r="BI1000" s="234">
        <f>IF(N1000="nulová",J1000,0)</f>
        <v>0</v>
      </c>
      <c r="BJ1000" s="18" t="s">
        <v>178</v>
      </c>
      <c r="BK1000" s="234">
        <f>ROUND(I1000*H1000,2)</f>
        <v>0</v>
      </c>
      <c r="BL1000" s="18" t="s">
        <v>217</v>
      </c>
      <c r="BM1000" s="233" t="s">
        <v>1806</v>
      </c>
    </row>
    <row r="1001" s="2" customFormat="1">
      <c r="A1001" s="39"/>
      <c r="B1001" s="40"/>
      <c r="C1001" s="41"/>
      <c r="D1001" s="235" t="s">
        <v>179</v>
      </c>
      <c r="E1001" s="41"/>
      <c r="F1001" s="236" t="s">
        <v>1489</v>
      </c>
      <c r="G1001" s="41"/>
      <c r="H1001" s="41"/>
      <c r="I1001" s="237"/>
      <c r="J1001" s="41"/>
      <c r="K1001" s="41"/>
      <c r="L1001" s="45"/>
      <c r="M1001" s="238"/>
      <c r="N1001" s="239"/>
      <c r="O1001" s="93"/>
      <c r="P1001" s="93"/>
      <c r="Q1001" s="93"/>
      <c r="R1001" s="93"/>
      <c r="S1001" s="93"/>
      <c r="T1001" s="94"/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T1001" s="18" t="s">
        <v>179</v>
      </c>
      <c r="AU1001" s="18" t="s">
        <v>177</v>
      </c>
    </row>
    <row r="1002" s="2" customFormat="1" ht="33" customHeight="1">
      <c r="A1002" s="39"/>
      <c r="B1002" s="40"/>
      <c r="C1002" s="221" t="s">
        <v>1465</v>
      </c>
      <c r="D1002" s="221" t="s">
        <v>172</v>
      </c>
      <c r="E1002" s="222" t="s">
        <v>1492</v>
      </c>
      <c r="F1002" s="223" t="s">
        <v>1493</v>
      </c>
      <c r="G1002" s="224" t="s">
        <v>245</v>
      </c>
      <c r="H1002" s="225">
        <v>21.969999999999999</v>
      </c>
      <c r="I1002" s="226"/>
      <c r="J1002" s="227">
        <f>ROUND(I1002*H1002,2)</f>
        <v>0</v>
      </c>
      <c r="K1002" s="228"/>
      <c r="L1002" s="45"/>
      <c r="M1002" s="229" t="s">
        <v>1</v>
      </c>
      <c r="N1002" s="230" t="s">
        <v>41</v>
      </c>
      <c r="O1002" s="93"/>
      <c r="P1002" s="231">
        <f>O1002*H1002</f>
        <v>0</v>
      </c>
      <c r="Q1002" s="231">
        <v>0.00058</v>
      </c>
      <c r="R1002" s="231">
        <f>Q1002*H1002</f>
        <v>0.0127426</v>
      </c>
      <c r="S1002" s="231">
        <v>0</v>
      </c>
      <c r="T1002" s="232">
        <f>S1002*H1002</f>
        <v>0</v>
      </c>
      <c r="U1002" s="39"/>
      <c r="V1002" s="39"/>
      <c r="W1002" s="39"/>
      <c r="X1002" s="39"/>
      <c r="Y1002" s="39"/>
      <c r="Z1002" s="39"/>
      <c r="AA1002" s="39"/>
      <c r="AB1002" s="39"/>
      <c r="AC1002" s="39"/>
      <c r="AD1002" s="39"/>
      <c r="AE1002" s="39"/>
      <c r="AR1002" s="233" t="s">
        <v>217</v>
      </c>
      <c r="AT1002" s="233" t="s">
        <v>172</v>
      </c>
      <c r="AU1002" s="233" t="s">
        <v>177</v>
      </c>
      <c r="AY1002" s="18" t="s">
        <v>169</v>
      </c>
      <c r="BE1002" s="234">
        <f>IF(N1002="základní",J1002,0)</f>
        <v>0</v>
      </c>
      <c r="BF1002" s="234">
        <f>IF(N1002="snížená",J1002,0)</f>
        <v>0</v>
      </c>
      <c r="BG1002" s="234">
        <f>IF(N1002="zákl. přenesená",J1002,0)</f>
        <v>0</v>
      </c>
      <c r="BH1002" s="234">
        <f>IF(N1002="sníž. přenesená",J1002,0)</f>
        <v>0</v>
      </c>
      <c r="BI1002" s="234">
        <f>IF(N1002="nulová",J1002,0)</f>
        <v>0</v>
      </c>
      <c r="BJ1002" s="18" t="s">
        <v>178</v>
      </c>
      <c r="BK1002" s="234">
        <f>ROUND(I1002*H1002,2)</f>
        <v>0</v>
      </c>
      <c r="BL1002" s="18" t="s">
        <v>217</v>
      </c>
      <c r="BM1002" s="233" t="s">
        <v>1468</v>
      </c>
    </row>
    <row r="1003" s="2" customFormat="1">
      <c r="A1003" s="39"/>
      <c r="B1003" s="40"/>
      <c r="C1003" s="41"/>
      <c r="D1003" s="235" t="s">
        <v>179</v>
      </c>
      <c r="E1003" s="41"/>
      <c r="F1003" s="236" t="s">
        <v>1493</v>
      </c>
      <c r="G1003" s="41"/>
      <c r="H1003" s="41"/>
      <c r="I1003" s="237"/>
      <c r="J1003" s="41"/>
      <c r="K1003" s="41"/>
      <c r="L1003" s="45"/>
      <c r="M1003" s="238"/>
      <c r="N1003" s="239"/>
      <c r="O1003" s="93"/>
      <c r="P1003" s="93"/>
      <c r="Q1003" s="93"/>
      <c r="R1003" s="93"/>
      <c r="S1003" s="93"/>
      <c r="T1003" s="94"/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T1003" s="18" t="s">
        <v>179</v>
      </c>
      <c r="AU1003" s="18" t="s">
        <v>177</v>
      </c>
    </row>
    <row r="1004" s="14" customFormat="1">
      <c r="A1004" s="14"/>
      <c r="B1004" s="250"/>
      <c r="C1004" s="251"/>
      <c r="D1004" s="235" t="s">
        <v>180</v>
      </c>
      <c r="E1004" s="252" t="s">
        <v>1</v>
      </c>
      <c r="F1004" s="253" t="s">
        <v>1807</v>
      </c>
      <c r="G1004" s="251"/>
      <c r="H1004" s="254">
        <v>21.969999999999999</v>
      </c>
      <c r="I1004" s="255"/>
      <c r="J1004" s="251"/>
      <c r="K1004" s="251"/>
      <c r="L1004" s="256"/>
      <c r="M1004" s="257"/>
      <c r="N1004" s="258"/>
      <c r="O1004" s="258"/>
      <c r="P1004" s="258"/>
      <c r="Q1004" s="258"/>
      <c r="R1004" s="258"/>
      <c r="S1004" s="258"/>
      <c r="T1004" s="259"/>
      <c r="U1004" s="14"/>
      <c r="V1004" s="14"/>
      <c r="W1004" s="14"/>
      <c r="X1004" s="14"/>
      <c r="Y1004" s="14"/>
      <c r="Z1004" s="14"/>
      <c r="AA1004" s="14"/>
      <c r="AB1004" s="14"/>
      <c r="AC1004" s="14"/>
      <c r="AD1004" s="14"/>
      <c r="AE1004" s="14"/>
      <c r="AT1004" s="260" t="s">
        <v>180</v>
      </c>
      <c r="AU1004" s="260" t="s">
        <v>177</v>
      </c>
      <c r="AV1004" s="14" t="s">
        <v>177</v>
      </c>
      <c r="AW1004" s="14" t="s">
        <v>30</v>
      </c>
      <c r="AX1004" s="14" t="s">
        <v>73</v>
      </c>
      <c r="AY1004" s="260" t="s">
        <v>169</v>
      </c>
    </row>
    <row r="1005" s="15" customFormat="1">
      <c r="A1005" s="15"/>
      <c r="B1005" s="261"/>
      <c r="C1005" s="262"/>
      <c r="D1005" s="235" t="s">
        <v>180</v>
      </c>
      <c r="E1005" s="263" t="s">
        <v>1</v>
      </c>
      <c r="F1005" s="264" t="s">
        <v>183</v>
      </c>
      <c r="G1005" s="262"/>
      <c r="H1005" s="265">
        <v>21.969999999999999</v>
      </c>
      <c r="I1005" s="266"/>
      <c r="J1005" s="262"/>
      <c r="K1005" s="262"/>
      <c r="L1005" s="267"/>
      <c r="M1005" s="268"/>
      <c r="N1005" s="269"/>
      <c r="O1005" s="269"/>
      <c r="P1005" s="269"/>
      <c r="Q1005" s="269"/>
      <c r="R1005" s="269"/>
      <c r="S1005" s="269"/>
      <c r="T1005" s="270"/>
      <c r="U1005" s="15"/>
      <c r="V1005" s="15"/>
      <c r="W1005" s="15"/>
      <c r="X1005" s="15"/>
      <c r="Y1005" s="15"/>
      <c r="Z1005" s="15"/>
      <c r="AA1005" s="15"/>
      <c r="AB1005" s="15"/>
      <c r="AC1005" s="15"/>
      <c r="AD1005" s="15"/>
      <c r="AE1005" s="15"/>
      <c r="AT1005" s="271" t="s">
        <v>180</v>
      </c>
      <c r="AU1005" s="271" t="s">
        <v>177</v>
      </c>
      <c r="AV1005" s="15" t="s">
        <v>176</v>
      </c>
      <c r="AW1005" s="15" t="s">
        <v>30</v>
      </c>
      <c r="AX1005" s="15" t="s">
        <v>81</v>
      </c>
      <c r="AY1005" s="271" t="s">
        <v>169</v>
      </c>
    </row>
    <row r="1006" s="2" customFormat="1" ht="33" customHeight="1">
      <c r="A1006" s="39"/>
      <c r="B1006" s="40"/>
      <c r="C1006" s="221" t="s">
        <v>825</v>
      </c>
      <c r="D1006" s="221" t="s">
        <v>172</v>
      </c>
      <c r="E1006" s="222" t="s">
        <v>1496</v>
      </c>
      <c r="F1006" s="223" t="s">
        <v>1497</v>
      </c>
      <c r="G1006" s="224" t="s">
        <v>189</v>
      </c>
      <c r="H1006" s="225">
        <v>18.57</v>
      </c>
      <c r="I1006" s="226"/>
      <c r="J1006" s="227">
        <f>ROUND(I1006*H1006,2)</f>
        <v>0</v>
      </c>
      <c r="K1006" s="228"/>
      <c r="L1006" s="45"/>
      <c r="M1006" s="229" t="s">
        <v>1</v>
      </c>
      <c r="N1006" s="230" t="s">
        <v>41</v>
      </c>
      <c r="O1006" s="93"/>
      <c r="P1006" s="231">
        <f>O1006*H1006</f>
        <v>0</v>
      </c>
      <c r="Q1006" s="231">
        <v>0.0090299999999999998</v>
      </c>
      <c r="R1006" s="231">
        <f>Q1006*H1006</f>
        <v>0.16768710000000001</v>
      </c>
      <c r="S1006" s="231">
        <v>0</v>
      </c>
      <c r="T1006" s="232">
        <f>S1006*H1006</f>
        <v>0</v>
      </c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R1006" s="233" t="s">
        <v>217</v>
      </c>
      <c r="AT1006" s="233" t="s">
        <v>172</v>
      </c>
      <c r="AU1006" s="233" t="s">
        <v>177</v>
      </c>
      <c r="AY1006" s="18" t="s">
        <v>169</v>
      </c>
      <c r="BE1006" s="234">
        <f>IF(N1006="základní",J1006,0)</f>
        <v>0</v>
      </c>
      <c r="BF1006" s="234">
        <f>IF(N1006="snížená",J1006,0)</f>
        <v>0</v>
      </c>
      <c r="BG1006" s="234">
        <f>IF(N1006="zákl. přenesená",J1006,0)</f>
        <v>0</v>
      </c>
      <c r="BH1006" s="234">
        <f>IF(N1006="sníž. přenesená",J1006,0)</f>
        <v>0</v>
      </c>
      <c r="BI1006" s="234">
        <f>IF(N1006="nulová",J1006,0)</f>
        <v>0</v>
      </c>
      <c r="BJ1006" s="18" t="s">
        <v>178</v>
      </c>
      <c r="BK1006" s="234">
        <f>ROUND(I1006*H1006,2)</f>
        <v>0</v>
      </c>
      <c r="BL1006" s="18" t="s">
        <v>217</v>
      </c>
      <c r="BM1006" s="233" t="s">
        <v>1808</v>
      </c>
    </row>
    <row r="1007" s="2" customFormat="1">
      <c r="A1007" s="39"/>
      <c r="B1007" s="40"/>
      <c r="C1007" s="41"/>
      <c r="D1007" s="235" t="s">
        <v>179</v>
      </c>
      <c r="E1007" s="41"/>
      <c r="F1007" s="236" t="s">
        <v>1499</v>
      </c>
      <c r="G1007" s="41"/>
      <c r="H1007" s="41"/>
      <c r="I1007" s="237"/>
      <c r="J1007" s="41"/>
      <c r="K1007" s="41"/>
      <c r="L1007" s="45"/>
      <c r="M1007" s="238"/>
      <c r="N1007" s="239"/>
      <c r="O1007" s="93"/>
      <c r="P1007" s="93"/>
      <c r="Q1007" s="93"/>
      <c r="R1007" s="93"/>
      <c r="S1007" s="93"/>
      <c r="T1007" s="94"/>
      <c r="U1007" s="39"/>
      <c r="V1007" s="39"/>
      <c r="W1007" s="39"/>
      <c r="X1007" s="39"/>
      <c r="Y1007" s="39"/>
      <c r="Z1007" s="39"/>
      <c r="AA1007" s="39"/>
      <c r="AB1007" s="39"/>
      <c r="AC1007" s="39"/>
      <c r="AD1007" s="39"/>
      <c r="AE1007" s="39"/>
      <c r="AT1007" s="18" t="s">
        <v>179</v>
      </c>
      <c r="AU1007" s="18" t="s">
        <v>177</v>
      </c>
    </row>
    <row r="1008" s="14" customFormat="1">
      <c r="A1008" s="14"/>
      <c r="B1008" s="250"/>
      <c r="C1008" s="251"/>
      <c r="D1008" s="235" t="s">
        <v>180</v>
      </c>
      <c r="E1008" s="252" t="s">
        <v>1</v>
      </c>
      <c r="F1008" s="253" t="s">
        <v>1809</v>
      </c>
      <c r="G1008" s="251"/>
      <c r="H1008" s="254">
        <v>18.57</v>
      </c>
      <c r="I1008" s="255"/>
      <c r="J1008" s="251"/>
      <c r="K1008" s="251"/>
      <c r="L1008" s="256"/>
      <c r="M1008" s="257"/>
      <c r="N1008" s="258"/>
      <c r="O1008" s="258"/>
      <c r="P1008" s="258"/>
      <c r="Q1008" s="258"/>
      <c r="R1008" s="258"/>
      <c r="S1008" s="258"/>
      <c r="T1008" s="259"/>
      <c r="U1008" s="14"/>
      <c r="V1008" s="14"/>
      <c r="W1008" s="14"/>
      <c r="X1008" s="14"/>
      <c r="Y1008" s="14"/>
      <c r="Z1008" s="14"/>
      <c r="AA1008" s="14"/>
      <c r="AB1008" s="14"/>
      <c r="AC1008" s="14"/>
      <c r="AD1008" s="14"/>
      <c r="AE1008" s="14"/>
      <c r="AT1008" s="260" t="s">
        <v>180</v>
      </c>
      <c r="AU1008" s="260" t="s">
        <v>177</v>
      </c>
      <c r="AV1008" s="14" t="s">
        <v>177</v>
      </c>
      <c r="AW1008" s="14" t="s">
        <v>30</v>
      </c>
      <c r="AX1008" s="14" t="s">
        <v>73</v>
      </c>
      <c r="AY1008" s="260" t="s">
        <v>169</v>
      </c>
    </row>
    <row r="1009" s="15" customFormat="1">
      <c r="A1009" s="15"/>
      <c r="B1009" s="261"/>
      <c r="C1009" s="262"/>
      <c r="D1009" s="235" t="s">
        <v>180</v>
      </c>
      <c r="E1009" s="263" t="s">
        <v>1</v>
      </c>
      <c r="F1009" s="264" t="s">
        <v>183</v>
      </c>
      <c r="G1009" s="262"/>
      <c r="H1009" s="265">
        <v>18.57</v>
      </c>
      <c r="I1009" s="266"/>
      <c r="J1009" s="262"/>
      <c r="K1009" s="262"/>
      <c r="L1009" s="267"/>
      <c r="M1009" s="268"/>
      <c r="N1009" s="269"/>
      <c r="O1009" s="269"/>
      <c r="P1009" s="269"/>
      <c r="Q1009" s="269"/>
      <c r="R1009" s="269"/>
      <c r="S1009" s="269"/>
      <c r="T1009" s="270"/>
      <c r="U1009" s="15"/>
      <c r="V1009" s="15"/>
      <c r="W1009" s="15"/>
      <c r="X1009" s="15"/>
      <c r="Y1009" s="15"/>
      <c r="Z1009" s="15"/>
      <c r="AA1009" s="15"/>
      <c r="AB1009" s="15"/>
      <c r="AC1009" s="15"/>
      <c r="AD1009" s="15"/>
      <c r="AE1009" s="15"/>
      <c r="AT1009" s="271" t="s">
        <v>180</v>
      </c>
      <c r="AU1009" s="271" t="s">
        <v>177</v>
      </c>
      <c r="AV1009" s="15" t="s">
        <v>176</v>
      </c>
      <c r="AW1009" s="15" t="s">
        <v>30</v>
      </c>
      <c r="AX1009" s="15" t="s">
        <v>81</v>
      </c>
      <c r="AY1009" s="271" t="s">
        <v>169</v>
      </c>
    </row>
    <row r="1010" s="2" customFormat="1" ht="24.15" customHeight="1">
      <c r="A1010" s="39"/>
      <c r="B1010" s="40"/>
      <c r="C1010" s="272" t="s">
        <v>1473</v>
      </c>
      <c r="D1010" s="272" t="s">
        <v>258</v>
      </c>
      <c r="E1010" s="273" t="s">
        <v>1501</v>
      </c>
      <c r="F1010" s="274" t="s">
        <v>1502</v>
      </c>
      <c r="G1010" s="275" t="s">
        <v>189</v>
      </c>
      <c r="H1010" s="276">
        <v>21.356000000000002</v>
      </c>
      <c r="I1010" s="277"/>
      <c r="J1010" s="278">
        <f>ROUND(I1010*H1010,2)</f>
        <v>0</v>
      </c>
      <c r="K1010" s="279"/>
      <c r="L1010" s="280"/>
      <c r="M1010" s="281" t="s">
        <v>1</v>
      </c>
      <c r="N1010" s="282" t="s">
        <v>41</v>
      </c>
      <c r="O1010" s="93"/>
      <c r="P1010" s="231">
        <f>O1010*H1010</f>
        <v>0</v>
      </c>
      <c r="Q1010" s="231">
        <v>0.021999999999999999</v>
      </c>
      <c r="R1010" s="231">
        <f>Q1010*H1010</f>
        <v>0.46983200000000003</v>
      </c>
      <c r="S1010" s="231">
        <v>0</v>
      </c>
      <c r="T1010" s="232">
        <f>S1010*H1010</f>
        <v>0</v>
      </c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R1010" s="233" t="s">
        <v>261</v>
      </c>
      <c r="AT1010" s="233" t="s">
        <v>258</v>
      </c>
      <c r="AU1010" s="233" t="s">
        <v>177</v>
      </c>
      <c r="AY1010" s="18" t="s">
        <v>169</v>
      </c>
      <c r="BE1010" s="234">
        <f>IF(N1010="základní",J1010,0)</f>
        <v>0</v>
      </c>
      <c r="BF1010" s="234">
        <f>IF(N1010="snížená",J1010,0)</f>
        <v>0</v>
      </c>
      <c r="BG1010" s="234">
        <f>IF(N1010="zákl. přenesená",J1010,0)</f>
        <v>0</v>
      </c>
      <c r="BH1010" s="234">
        <f>IF(N1010="sníž. přenesená",J1010,0)</f>
        <v>0</v>
      </c>
      <c r="BI1010" s="234">
        <f>IF(N1010="nulová",J1010,0)</f>
        <v>0</v>
      </c>
      <c r="BJ1010" s="18" t="s">
        <v>178</v>
      </c>
      <c r="BK1010" s="234">
        <f>ROUND(I1010*H1010,2)</f>
        <v>0</v>
      </c>
      <c r="BL1010" s="18" t="s">
        <v>217</v>
      </c>
      <c r="BM1010" s="233" t="s">
        <v>1810</v>
      </c>
    </row>
    <row r="1011" s="2" customFormat="1">
      <c r="A1011" s="39"/>
      <c r="B1011" s="40"/>
      <c r="C1011" s="41"/>
      <c r="D1011" s="235" t="s">
        <v>179</v>
      </c>
      <c r="E1011" s="41"/>
      <c r="F1011" s="236" t="s">
        <v>1502</v>
      </c>
      <c r="G1011" s="41"/>
      <c r="H1011" s="41"/>
      <c r="I1011" s="237"/>
      <c r="J1011" s="41"/>
      <c r="K1011" s="41"/>
      <c r="L1011" s="45"/>
      <c r="M1011" s="238"/>
      <c r="N1011" s="239"/>
      <c r="O1011" s="93"/>
      <c r="P1011" s="93"/>
      <c r="Q1011" s="93"/>
      <c r="R1011" s="93"/>
      <c r="S1011" s="93"/>
      <c r="T1011" s="94"/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T1011" s="18" t="s">
        <v>179</v>
      </c>
      <c r="AU1011" s="18" t="s">
        <v>177</v>
      </c>
    </row>
    <row r="1012" s="14" customFormat="1">
      <c r="A1012" s="14"/>
      <c r="B1012" s="250"/>
      <c r="C1012" s="251"/>
      <c r="D1012" s="235" t="s">
        <v>180</v>
      </c>
      <c r="E1012" s="251"/>
      <c r="F1012" s="253" t="s">
        <v>1811</v>
      </c>
      <c r="G1012" s="251"/>
      <c r="H1012" s="254">
        <v>21.356000000000002</v>
      </c>
      <c r="I1012" s="255"/>
      <c r="J1012" s="251"/>
      <c r="K1012" s="251"/>
      <c r="L1012" s="256"/>
      <c r="M1012" s="257"/>
      <c r="N1012" s="258"/>
      <c r="O1012" s="258"/>
      <c r="P1012" s="258"/>
      <c r="Q1012" s="258"/>
      <c r="R1012" s="258"/>
      <c r="S1012" s="258"/>
      <c r="T1012" s="259"/>
      <c r="U1012" s="14"/>
      <c r="V1012" s="14"/>
      <c r="W1012" s="14"/>
      <c r="X1012" s="14"/>
      <c r="Y1012" s="14"/>
      <c r="Z1012" s="14"/>
      <c r="AA1012" s="14"/>
      <c r="AB1012" s="14"/>
      <c r="AC1012" s="14"/>
      <c r="AD1012" s="14"/>
      <c r="AE1012" s="14"/>
      <c r="AT1012" s="260" t="s">
        <v>180</v>
      </c>
      <c r="AU1012" s="260" t="s">
        <v>177</v>
      </c>
      <c r="AV1012" s="14" t="s">
        <v>177</v>
      </c>
      <c r="AW1012" s="14" t="s">
        <v>4</v>
      </c>
      <c r="AX1012" s="14" t="s">
        <v>81</v>
      </c>
      <c r="AY1012" s="260" t="s">
        <v>169</v>
      </c>
    </row>
    <row r="1013" s="2" customFormat="1" ht="24.15" customHeight="1">
      <c r="A1013" s="39"/>
      <c r="B1013" s="40"/>
      <c r="C1013" s="221" t="s">
        <v>828</v>
      </c>
      <c r="D1013" s="221" t="s">
        <v>172</v>
      </c>
      <c r="E1013" s="222" t="s">
        <v>1505</v>
      </c>
      <c r="F1013" s="223" t="s">
        <v>1506</v>
      </c>
      <c r="G1013" s="224" t="s">
        <v>175</v>
      </c>
      <c r="H1013" s="225">
        <v>0.93400000000000005</v>
      </c>
      <c r="I1013" s="226"/>
      <c r="J1013" s="227">
        <f>ROUND(I1013*H1013,2)</f>
        <v>0</v>
      </c>
      <c r="K1013" s="228"/>
      <c r="L1013" s="45"/>
      <c r="M1013" s="229" t="s">
        <v>1</v>
      </c>
      <c r="N1013" s="230" t="s">
        <v>41</v>
      </c>
      <c r="O1013" s="93"/>
      <c r="P1013" s="231">
        <f>O1013*H1013</f>
        <v>0</v>
      </c>
      <c r="Q1013" s="231">
        <v>0</v>
      </c>
      <c r="R1013" s="231">
        <f>Q1013*H1013</f>
        <v>0</v>
      </c>
      <c r="S1013" s="231">
        <v>0</v>
      </c>
      <c r="T1013" s="232">
        <f>S1013*H1013</f>
        <v>0</v>
      </c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R1013" s="233" t="s">
        <v>217</v>
      </c>
      <c r="AT1013" s="233" t="s">
        <v>172</v>
      </c>
      <c r="AU1013" s="233" t="s">
        <v>177</v>
      </c>
      <c r="AY1013" s="18" t="s">
        <v>169</v>
      </c>
      <c r="BE1013" s="234">
        <f>IF(N1013="základní",J1013,0)</f>
        <v>0</v>
      </c>
      <c r="BF1013" s="234">
        <f>IF(N1013="snížená",J1013,0)</f>
        <v>0</v>
      </c>
      <c r="BG1013" s="234">
        <f>IF(N1013="zákl. přenesená",J1013,0)</f>
        <v>0</v>
      </c>
      <c r="BH1013" s="234">
        <f>IF(N1013="sníž. přenesená",J1013,0)</f>
        <v>0</v>
      </c>
      <c r="BI1013" s="234">
        <f>IF(N1013="nulová",J1013,0)</f>
        <v>0</v>
      </c>
      <c r="BJ1013" s="18" t="s">
        <v>178</v>
      </c>
      <c r="BK1013" s="234">
        <f>ROUND(I1013*H1013,2)</f>
        <v>0</v>
      </c>
      <c r="BL1013" s="18" t="s">
        <v>217</v>
      </c>
      <c r="BM1013" s="233" t="s">
        <v>1812</v>
      </c>
    </row>
    <row r="1014" s="2" customFormat="1">
      <c r="A1014" s="39"/>
      <c r="B1014" s="40"/>
      <c r="C1014" s="41"/>
      <c r="D1014" s="235" t="s">
        <v>179</v>
      </c>
      <c r="E1014" s="41"/>
      <c r="F1014" s="236" t="s">
        <v>1508</v>
      </c>
      <c r="G1014" s="41"/>
      <c r="H1014" s="41"/>
      <c r="I1014" s="237"/>
      <c r="J1014" s="41"/>
      <c r="K1014" s="41"/>
      <c r="L1014" s="45"/>
      <c r="M1014" s="238"/>
      <c r="N1014" s="239"/>
      <c r="O1014" s="93"/>
      <c r="P1014" s="93"/>
      <c r="Q1014" s="93"/>
      <c r="R1014" s="93"/>
      <c r="S1014" s="93"/>
      <c r="T1014" s="94"/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T1014" s="18" t="s">
        <v>179</v>
      </c>
      <c r="AU1014" s="18" t="s">
        <v>177</v>
      </c>
    </row>
    <row r="1015" s="12" customFormat="1" ht="22.8" customHeight="1">
      <c r="A1015" s="12"/>
      <c r="B1015" s="205"/>
      <c r="C1015" s="206"/>
      <c r="D1015" s="207" t="s">
        <v>72</v>
      </c>
      <c r="E1015" s="219" t="s">
        <v>1509</v>
      </c>
      <c r="F1015" s="219" t="s">
        <v>1510</v>
      </c>
      <c r="G1015" s="206"/>
      <c r="H1015" s="206"/>
      <c r="I1015" s="209"/>
      <c r="J1015" s="220">
        <f>BK1015</f>
        <v>0</v>
      </c>
      <c r="K1015" s="206"/>
      <c r="L1015" s="211"/>
      <c r="M1015" s="212"/>
      <c r="N1015" s="213"/>
      <c r="O1015" s="213"/>
      <c r="P1015" s="214">
        <f>SUM(P1016:P1019)</f>
        <v>0</v>
      </c>
      <c r="Q1015" s="213"/>
      <c r="R1015" s="214">
        <f>SUM(R1016:R1019)</f>
        <v>0</v>
      </c>
      <c r="S1015" s="213"/>
      <c r="T1015" s="215">
        <f>SUM(T1016:T1019)</f>
        <v>0.65085000000000004</v>
      </c>
      <c r="U1015" s="12"/>
      <c r="V1015" s="12"/>
      <c r="W1015" s="12"/>
      <c r="X1015" s="12"/>
      <c r="Y1015" s="12"/>
      <c r="Z1015" s="12"/>
      <c r="AA1015" s="12"/>
      <c r="AB1015" s="12"/>
      <c r="AC1015" s="12"/>
      <c r="AD1015" s="12"/>
      <c r="AE1015" s="12"/>
      <c r="AR1015" s="216" t="s">
        <v>177</v>
      </c>
      <c r="AT1015" s="217" t="s">
        <v>72</v>
      </c>
      <c r="AU1015" s="217" t="s">
        <v>81</v>
      </c>
      <c r="AY1015" s="216" t="s">
        <v>169</v>
      </c>
      <c r="BK1015" s="218">
        <f>SUM(BK1016:BK1019)</f>
        <v>0</v>
      </c>
    </row>
    <row r="1016" s="2" customFormat="1" ht="24.15" customHeight="1">
      <c r="A1016" s="39"/>
      <c r="B1016" s="40"/>
      <c r="C1016" s="221" t="s">
        <v>1484</v>
      </c>
      <c r="D1016" s="221" t="s">
        <v>172</v>
      </c>
      <c r="E1016" s="222" t="s">
        <v>1512</v>
      </c>
      <c r="F1016" s="223" t="s">
        <v>1513</v>
      </c>
      <c r="G1016" s="224" t="s">
        <v>189</v>
      </c>
      <c r="H1016" s="225">
        <v>43.390000000000001</v>
      </c>
      <c r="I1016" s="226"/>
      <c r="J1016" s="227">
        <f>ROUND(I1016*H1016,2)</f>
        <v>0</v>
      </c>
      <c r="K1016" s="228"/>
      <c r="L1016" s="45"/>
      <c r="M1016" s="229" t="s">
        <v>1</v>
      </c>
      <c r="N1016" s="230" t="s">
        <v>41</v>
      </c>
      <c r="O1016" s="93"/>
      <c r="P1016" s="231">
        <f>O1016*H1016</f>
        <v>0</v>
      </c>
      <c r="Q1016" s="231">
        <v>0</v>
      </c>
      <c r="R1016" s="231">
        <f>Q1016*H1016</f>
        <v>0</v>
      </c>
      <c r="S1016" s="231">
        <v>0.014999999999999999</v>
      </c>
      <c r="T1016" s="232">
        <f>S1016*H1016</f>
        <v>0.65085000000000004</v>
      </c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R1016" s="233" t="s">
        <v>217</v>
      </c>
      <c r="AT1016" s="233" t="s">
        <v>172</v>
      </c>
      <c r="AU1016" s="233" t="s">
        <v>177</v>
      </c>
      <c r="AY1016" s="18" t="s">
        <v>169</v>
      </c>
      <c r="BE1016" s="234">
        <f>IF(N1016="základní",J1016,0)</f>
        <v>0</v>
      </c>
      <c r="BF1016" s="234">
        <f>IF(N1016="snížená",J1016,0)</f>
        <v>0</v>
      </c>
      <c r="BG1016" s="234">
        <f>IF(N1016="zákl. přenesená",J1016,0)</f>
        <v>0</v>
      </c>
      <c r="BH1016" s="234">
        <f>IF(N1016="sníž. přenesená",J1016,0)</f>
        <v>0</v>
      </c>
      <c r="BI1016" s="234">
        <f>IF(N1016="nulová",J1016,0)</f>
        <v>0</v>
      </c>
      <c r="BJ1016" s="18" t="s">
        <v>178</v>
      </c>
      <c r="BK1016" s="234">
        <f>ROUND(I1016*H1016,2)</f>
        <v>0</v>
      </c>
      <c r="BL1016" s="18" t="s">
        <v>217</v>
      </c>
      <c r="BM1016" s="233" t="s">
        <v>1487</v>
      </c>
    </row>
    <row r="1017" s="2" customFormat="1">
      <c r="A1017" s="39"/>
      <c r="B1017" s="40"/>
      <c r="C1017" s="41"/>
      <c r="D1017" s="235" t="s">
        <v>179</v>
      </c>
      <c r="E1017" s="41"/>
      <c r="F1017" s="236" t="s">
        <v>1513</v>
      </c>
      <c r="G1017" s="41"/>
      <c r="H1017" s="41"/>
      <c r="I1017" s="237"/>
      <c r="J1017" s="41"/>
      <c r="K1017" s="41"/>
      <c r="L1017" s="45"/>
      <c r="M1017" s="238"/>
      <c r="N1017" s="239"/>
      <c r="O1017" s="93"/>
      <c r="P1017" s="93"/>
      <c r="Q1017" s="93"/>
      <c r="R1017" s="93"/>
      <c r="S1017" s="93"/>
      <c r="T1017" s="94"/>
      <c r="U1017" s="39"/>
      <c r="V1017" s="39"/>
      <c r="W1017" s="39"/>
      <c r="X1017" s="39"/>
      <c r="Y1017" s="39"/>
      <c r="Z1017" s="39"/>
      <c r="AA1017" s="39"/>
      <c r="AB1017" s="39"/>
      <c r="AC1017" s="39"/>
      <c r="AD1017" s="39"/>
      <c r="AE1017" s="39"/>
      <c r="AT1017" s="18" t="s">
        <v>179</v>
      </c>
      <c r="AU1017" s="18" t="s">
        <v>177</v>
      </c>
    </row>
    <row r="1018" s="14" customFormat="1">
      <c r="A1018" s="14"/>
      <c r="B1018" s="250"/>
      <c r="C1018" s="251"/>
      <c r="D1018" s="235" t="s">
        <v>180</v>
      </c>
      <c r="E1018" s="252" t="s">
        <v>1</v>
      </c>
      <c r="F1018" s="253" t="s">
        <v>1813</v>
      </c>
      <c r="G1018" s="251"/>
      <c r="H1018" s="254">
        <v>43.390000000000001</v>
      </c>
      <c r="I1018" s="255"/>
      <c r="J1018" s="251"/>
      <c r="K1018" s="251"/>
      <c r="L1018" s="256"/>
      <c r="M1018" s="257"/>
      <c r="N1018" s="258"/>
      <c r="O1018" s="258"/>
      <c r="P1018" s="258"/>
      <c r="Q1018" s="258"/>
      <c r="R1018" s="258"/>
      <c r="S1018" s="258"/>
      <c r="T1018" s="259"/>
      <c r="U1018" s="14"/>
      <c r="V1018" s="14"/>
      <c r="W1018" s="14"/>
      <c r="X1018" s="14"/>
      <c r="Y1018" s="14"/>
      <c r="Z1018" s="14"/>
      <c r="AA1018" s="14"/>
      <c r="AB1018" s="14"/>
      <c r="AC1018" s="14"/>
      <c r="AD1018" s="14"/>
      <c r="AE1018" s="14"/>
      <c r="AT1018" s="260" t="s">
        <v>180</v>
      </c>
      <c r="AU1018" s="260" t="s">
        <v>177</v>
      </c>
      <c r="AV1018" s="14" t="s">
        <v>177</v>
      </c>
      <c r="AW1018" s="14" t="s">
        <v>30</v>
      </c>
      <c r="AX1018" s="14" t="s">
        <v>73</v>
      </c>
      <c r="AY1018" s="260" t="s">
        <v>169</v>
      </c>
    </row>
    <row r="1019" s="15" customFormat="1">
      <c r="A1019" s="15"/>
      <c r="B1019" s="261"/>
      <c r="C1019" s="262"/>
      <c r="D1019" s="235" t="s">
        <v>180</v>
      </c>
      <c r="E1019" s="263" t="s">
        <v>1</v>
      </c>
      <c r="F1019" s="264" t="s">
        <v>183</v>
      </c>
      <c r="G1019" s="262"/>
      <c r="H1019" s="265">
        <v>43.390000000000001</v>
      </c>
      <c r="I1019" s="266"/>
      <c r="J1019" s="262"/>
      <c r="K1019" s="262"/>
      <c r="L1019" s="267"/>
      <c r="M1019" s="268"/>
      <c r="N1019" s="269"/>
      <c r="O1019" s="269"/>
      <c r="P1019" s="269"/>
      <c r="Q1019" s="269"/>
      <c r="R1019" s="269"/>
      <c r="S1019" s="269"/>
      <c r="T1019" s="270"/>
      <c r="U1019" s="15"/>
      <c r="V1019" s="15"/>
      <c r="W1019" s="15"/>
      <c r="X1019" s="15"/>
      <c r="Y1019" s="15"/>
      <c r="Z1019" s="15"/>
      <c r="AA1019" s="15"/>
      <c r="AB1019" s="15"/>
      <c r="AC1019" s="15"/>
      <c r="AD1019" s="15"/>
      <c r="AE1019" s="15"/>
      <c r="AT1019" s="271" t="s">
        <v>180</v>
      </c>
      <c r="AU1019" s="271" t="s">
        <v>177</v>
      </c>
      <c r="AV1019" s="15" t="s">
        <v>176</v>
      </c>
      <c r="AW1019" s="15" t="s">
        <v>30</v>
      </c>
      <c r="AX1019" s="15" t="s">
        <v>81</v>
      </c>
      <c r="AY1019" s="271" t="s">
        <v>169</v>
      </c>
    </row>
    <row r="1020" s="12" customFormat="1" ht="22.8" customHeight="1">
      <c r="A1020" s="12"/>
      <c r="B1020" s="205"/>
      <c r="C1020" s="206"/>
      <c r="D1020" s="207" t="s">
        <v>72</v>
      </c>
      <c r="E1020" s="219" t="s">
        <v>1516</v>
      </c>
      <c r="F1020" s="219" t="s">
        <v>1517</v>
      </c>
      <c r="G1020" s="206"/>
      <c r="H1020" s="206"/>
      <c r="I1020" s="209"/>
      <c r="J1020" s="220">
        <f>BK1020</f>
        <v>0</v>
      </c>
      <c r="K1020" s="206"/>
      <c r="L1020" s="211"/>
      <c r="M1020" s="212"/>
      <c r="N1020" s="213"/>
      <c r="O1020" s="213"/>
      <c r="P1020" s="214">
        <f>SUM(P1021:P1042)</f>
        <v>0</v>
      </c>
      <c r="Q1020" s="213"/>
      <c r="R1020" s="214">
        <f>SUM(R1021:R1042)</f>
        <v>0.71220804999999998</v>
      </c>
      <c r="S1020" s="213"/>
      <c r="T1020" s="215">
        <f>SUM(T1021:T1042)</f>
        <v>0.22569000000000003</v>
      </c>
      <c r="U1020" s="12"/>
      <c r="V1020" s="12"/>
      <c r="W1020" s="12"/>
      <c r="X1020" s="12"/>
      <c r="Y1020" s="12"/>
      <c r="Z1020" s="12"/>
      <c r="AA1020" s="12"/>
      <c r="AB1020" s="12"/>
      <c r="AC1020" s="12"/>
      <c r="AD1020" s="12"/>
      <c r="AE1020" s="12"/>
      <c r="AR1020" s="216" t="s">
        <v>177</v>
      </c>
      <c r="AT1020" s="217" t="s">
        <v>72</v>
      </c>
      <c r="AU1020" s="217" t="s">
        <v>81</v>
      </c>
      <c r="AY1020" s="216" t="s">
        <v>169</v>
      </c>
      <c r="BK1020" s="218">
        <f>SUM(BK1021:BK1042)</f>
        <v>0</v>
      </c>
    </row>
    <row r="1021" s="2" customFormat="1" ht="24.15" customHeight="1">
      <c r="A1021" s="39"/>
      <c r="B1021" s="40"/>
      <c r="C1021" s="221" t="s">
        <v>832</v>
      </c>
      <c r="D1021" s="221" t="s">
        <v>172</v>
      </c>
      <c r="E1021" s="222" t="s">
        <v>1518</v>
      </c>
      <c r="F1021" s="223" t="s">
        <v>1519</v>
      </c>
      <c r="G1021" s="224" t="s">
        <v>189</v>
      </c>
      <c r="H1021" s="225">
        <v>75.230000000000004</v>
      </c>
      <c r="I1021" s="226"/>
      <c r="J1021" s="227">
        <f>ROUND(I1021*H1021,2)</f>
        <v>0</v>
      </c>
      <c r="K1021" s="228"/>
      <c r="L1021" s="45"/>
      <c r="M1021" s="229" t="s">
        <v>1</v>
      </c>
      <c r="N1021" s="230" t="s">
        <v>41</v>
      </c>
      <c r="O1021" s="93"/>
      <c r="P1021" s="231">
        <f>O1021*H1021</f>
        <v>0</v>
      </c>
      <c r="Q1021" s="231">
        <v>0</v>
      </c>
      <c r="R1021" s="231">
        <f>Q1021*H1021</f>
        <v>0</v>
      </c>
      <c r="S1021" s="231">
        <v>0.0030000000000000001</v>
      </c>
      <c r="T1021" s="232">
        <f>S1021*H1021</f>
        <v>0.22569000000000003</v>
      </c>
      <c r="U1021" s="39"/>
      <c r="V1021" s="39"/>
      <c r="W1021" s="39"/>
      <c r="X1021" s="39"/>
      <c r="Y1021" s="39"/>
      <c r="Z1021" s="39"/>
      <c r="AA1021" s="39"/>
      <c r="AB1021" s="39"/>
      <c r="AC1021" s="39"/>
      <c r="AD1021" s="39"/>
      <c r="AE1021" s="39"/>
      <c r="AR1021" s="233" t="s">
        <v>217</v>
      </c>
      <c r="AT1021" s="233" t="s">
        <v>172</v>
      </c>
      <c r="AU1021" s="233" t="s">
        <v>177</v>
      </c>
      <c r="AY1021" s="18" t="s">
        <v>169</v>
      </c>
      <c r="BE1021" s="234">
        <f>IF(N1021="základní",J1021,0)</f>
        <v>0</v>
      </c>
      <c r="BF1021" s="234">
        <f>IF(N1021="snížená",J1021,0)</f>
        <v>0</v>
      </c>
      <c r="BG1021" s="234">
        <f>IF(N1021="zákl. přenesená",J1021,0)</f>
        <v>0</v>
      </c>
      <c r="BH1021" s="234">
        <f>IF(N1021="sníž. přenesená",J1021,0)</f>
        <v>0</v>
      </c>
      <c r="BI1021" s="234">
        <f>IF(N1021="nulová",J1021,0)</f>
        <v>0</v>
      </c>
      <c r="BJ1021" s="18" t="s">
        <v>178</v>
      </c>
      <c r="BK1021" s="234">
        <f>ROUND(I1021*H1021,2)</f>
        <v>0</v>
      </c>
      <c r="BL1021" s="18" t="s">
        <v>217</v>
      </c>
      <c r="BM1021" s="233" t="s">
        <v>1490</v>
      </c>
    </row>
    <row r="1022" s="2" customFormat="1">
      <c r="A1022" s="39"/>
      <c r="B1022" s="40"/>
      <c r="C1022" s="41"/>
      <c r="D1022" s="235" t="s">
        <v>179</v>
      </c>
      <c r="E1022" s="41"/>
      <c r="F1022" s="236" t="s">
        <v>1519</v>
      </c>
      <c r="G1022" s="41"/>
      <c r="H1022" s="41"/>
      <c r="I1022" s="237"/>
      <c r="J1022" s="41"/>
      <c r="K1022" s="41"/>
      <c r="L1022" s="45"/>
      <c r="M1022" s="238"/>
      <c r="N1022" s="239"/>
      <c r="O1022" s="93"/>
      <c r="P1022" s="93"/>
      <c r="Q1022" s="93"/>
      <c r="R1022" s="93"/>
      <c r="S1022" s="93"/>
      <c r="T1022" s="94"/>
      <c r="U1022" s="39"/>
      <c r="V1022" s="39"/>
      <c r="W1022" s="39"/>
      <c r="X1022" s="39"/>
      <c r="Y1022" s="39"/>
      <c r="Z1022" s="39"/>
      <c r="AA1022" s="39"/>
      <c r="AB1022" s="39"/>
      <c r="AC1022" s="39"/>
      <c r="AD1022" s="39"/>
      <c r="AE1022" s="39"/>
      <c r="AT1022" s="18" t="s">
        <v>179</v>
      </c>
      <c r="AU1022" s="18" t="s">
        <v>177</v>
      </c>
    </row>
    <row r="1023" s="14" customFormat="1">
      <c r="A1023" s="14"/>
      <c r="B1023" s="250"/>
      <c r="C1023" s="251"/>
      <c r="D1023" s="235" t="s">
        <v>180</v>
      </c>
      <c r="E1023" s="252" t="s">
        <v>1</v>
      </c>
      <c r="F1023" s="253" t="s">
        <v>1814</v>
      </c>
      <c r="G1023" s="251"/>
      <c r="H1023" s="254">
        <v>75.230000000000004</v>
      </c>
      <c r="I1023" s="255"/>
      <c r="J1023" s="251"/>
      <c r="K1023" s="251"/>
      <c r="L1023" s="256"/>
      <c r="M1023" s="257"/>
      <c r="N1023" s="258"/>
      <c r="O1023" s="258"/>
      <c r="P1023" s="258"/>
      <c r="Q1023" s="258"/>
      <c r="R1023" s="258"/>
      <c r="S1023" s="258"/>
      <c r="T1023" s="259"/>
      <c r="U1023" s="14"/>
      <c r="V1023" s="14"/>
      <c r="W1023" s="14"/>
      <c r="X1023" s="14"/>
      <c r="Y1023" s="14"/>
      <c r="Z1023" s="14"/>
      <c r="AA1023" s="14"/>
      <c r="AB1023" s="14"/>
      <c r="AC1023" s="14"/>
      <c r="AD1023" s="14"/>
      <c r="AE1023" s="14"/>
      <c r="AT1023" s="260" t="s">
        <v>180</v>
      </c>
      <c r="AU1023" s="260" t="s">
        <v>177</v>
      </c>
      <c r="AV1023" s="14" t="s">
        <v>177</v>
      </c>
      <c r="AW1023" s="14" t="s">
        <v>30</v>
      </c>
      <c r="AX1023" s="14" t="s">
        <v>73</v>
      </c>
      <c r="AY1023" s="260" t="s">
        <v>169</v>
      </c>
    </row>
    <row r="1024" s="15" customFormat="1">
      <c r="A1024" s="15"/>
      <c r="B1024" s="261"/>
      <c r="C1024" s="262"/>
      <c r="D1024" s="235" t="s">
        <v>180</v>
      </c>
      <c r="E1024" s="263" t="s">
        <v>1</v>
      </c>
      <c r="F1024" s="264" t="s">
        <v>183</v>
      </c>
      <c r="G1024" s="262"/>
      <c r="H1024" s="265">
        <v>75.230000000000004</v>
      </c>
      <c r="I1024" s="266"/>
      <c r="J1024" s="262"/>
      <c r="K1024" s="262"/>
      <c r="L1024" s="267"/>
      <c r="M1024" s="268"/>
      <c r="N1024" s="269"/>
      <c r="O1024" s="269"/>
      <c r="P1024" s="269"/>
      <c r="Q1024" s="269"/>
      <c r="R1024" s="269"/>
      <c r="S1024" s="269"/>
      <c r="T1024" s="270"/>
      <c r="U1024" s="15"/>
      <c r="V1024" s="15"/>
      <c r="W1024" s="15"/>
      <c r="X1024" s="15"/>
      <c r="Y1024" s="15"/>
      <c r="Z1024" s="15"/>
      <c r="AA1024" s="15"/>
      <c r="AB1024" s="15"/>
      <c r="AC1024" s="15"/>
      <c r="AD1024" s="15"/>
      <c r="AE1024" s="15"/>
      <c r="AT1024" s="271" t="s">
        <v>180</v>
      </c>
      <c r="AU1024" s="271" t="s">
        <v>177</v>
      </c>
      <c r="AV1024" s="15" t="s">
        <v>176</v>
      </c>
      <c r="AW1024" s="15" t="s">
        <v>30</v>
      </c>
      <c r="AX1024" s="15" t="s">
        <v>81</v>
      </c>
      <c r="AY1024" s="271" t="s">
        <v>169</v>
      </c>
    </row>
    <row r="1025" s="2" customFormat="1" ht="21.75" customHeight="1">
      <c r="A1025" s="39"/>
      <c r="B1025" s="40"/>
      <c r="C1025" s="221" t="s">
        <v>1491</v>
      </c>
      <c r="D1025" s="221" t="s">
        <v>172</v>
      </c>
      <c r="E1025" s="222" t="s">
        <v>1523</v>
      </c>
      <c r="F1025" s="223" t="s">
        <v>1524</v>
      </c>
      <c r="G1025" s="224" t="s">
        <v>189</v>
      </c>
      <c r="H1025" s="225">
        <v>62.07</v>
      </c>
      <c r="I1025" s="226"/>
      <c r="J1025" s="227">
        <f>ROUND(I1025*H1025,2)</f>
        <v>0</v>
      </c>
      <c r="K1025" s="228"/>
      <c r="L1025" s="45"/>
      <c r="M1025" s="229" t="s">
        <v>1</v>
      </c>
      <c r="N1025" s="230" t="s">
        <v>41</v>
      </c>
      <c r="O1025" s="93"/>
      <c r="P1025" s="231">
        <f>O1025*H1025</f>
        <v>0</v>
      </c>
      <c r="Q1025" s="231">
        <v>0.00029999999999999997</v>
      </c>
      <c r="R1025" s="231">
        <f>Q1025*H1025</f>
        <v>0.018620999999999999</v>
      </c>
      <c r="S1025" s="231">
        <v>0</v>
      </c>
      <c r="T1025" s="232">
        <f>S1025*H1025</f>
        <v>0</v>
      </c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R1025" s="233" t="s">
        <v>217</v>
      </c>
      <c r="AT1025" s="233" t="s">
        <v>172</v>
      </c>
      <c r="AU1025" s="233" t="s">
        <v>177</v>
      </c>
      <c r="AY1025" s="18" t="s">
        <v>169</v>
      </c>
      <c r="BE1025" s="234">
        <f>IF(N1025="základní",J1025,0)</f>
        <v>0</v>
      </c>
      <c r="BF1025" s="234">
        <f>IF(N1025="snížená",J1025,0)</f>
        <v>0</v>
      </c>
      <c r="BG1025" s="234">
        <f>IF(N1025="zákl. přenesená",J1025,0)</f>
        <v>0</v>
      </c>
      <c r="BH1025" s="234">
        <f>IF(N1025="sníž. přenesená",J1025,0)</f>
        <v>0</v>
      </c>
      <c r="BI1025" s="234">
        <f>IF(N1025="nulová",J1025,0)</f>
        <v>0</v>
      </c>
      <c r="BJ1025" s="18" t="s">
        <v>178</v>
      </c>
      <c r="BK1025" s="234">
        <f>ROUND(I1025*H1025,2)</f>
        <v>0</v>
      </c>
      <c r="BL1025" s="18" t="s">
        <v>217</v>
      </c>
      <c r="BM1025" s="233" t="s">
        <v>1494</v>
      </c>
    </row>
    <row r="1026" s="2" customFormat="1">
      <c r="A1026" s="39"/>
      <c r="B1026" s="40"/>
      <c r="C1026" s="41"/>
      <c r="D1026" s="235" t="s">
        <v>179</v>
      </c>
      <c r="E1026" s="41"/>
      <c r="F1026" s="236" t="s">
        <v>1524</v>
      </c>
      <c r="G1026" s="41"/>
      <c r="H1026" s="41"/>
      <c r="I1026" s="237"/>
      <c r="J1026" s="41"/>
      <c r="K1026" s="41"/>
      <c r="L1026" s="45"/>
      <c r="M1026" s="238"/>
      <c r="N1026" s="239"/>
      <c r="O1026" s="93"/>
      <c r="P1026" s="93"/>
      <c r="Q1026" s="93"/>
      <c r="R1026" s="93"/>
      <c r="S1026" s="93"/>
      <c r="T1026" s="94"/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T1026" s="18" t="s">
        <v>179</v>
      </c>
      <c r="AU1026" s="18" t="s">
        <v>177</v>
      </c>
    </row>
    <row r="1027" s="14" customFormat="1">
      <c r="A1027" s="14"/>
      <c r="B1027" s="250"/>
      <c r="C1027" s="251"/>
      <c r="D1027" s="235" t="s">
        <v>180</v>
      </c>
      <c r="E1027" s="252" t="s">
        <v>1</v>
      </c>
      <c r="F1027" s="253" t="s">
        <v>1772</v>
      </c>
      <c r="G1027" s="251"/>
      <c r="H1027" s="254">
        <v>62.07</v>
      </c>
      <c r="I1027" s="255"/>
      <c r="J1027" s="251"/>
      <c r="K1027" s="251"/>
      <c r="L1027" s="256"/>
      <c r="M1027" s="257"/>
      <c r="N1027" s="258"/>
      <c r="O1027" s="258"/>
      <c r="P1027" s="258"/>
      <c r="Q1027" s="258"/>
      <c r="R1027" s="258"/>
      <c r="S1027" s="258"/>
      <c r="T1027" s="259"/>
      <c r="U1027" s="14"/>
      <c r="V1027" s="14"/>
      <c r="W1027" s="14"/>
      <c r="X1027" s="14"/>
      <c r="Y1027" s="14"/>
      <c r="Z1027" s="14"/>
      <c r="AA1027" s="14"/>
      <c r="AB1027" s="14"/>
      <c r="AC1027" s="14"/>
      <c r="AD1027" s="14"/>
      <c r="AE1027" s="14"/>
      <c r="AT1027" s="260" t="s">
        <v>180</v>
      </c>
      <c r="AU1027" s="260" t="s">
        <v>177</v>
      </c>
      <c r="AV1027" s="14" t="s">
        <v>177</v>
      </c>
      <c r="AW1027" s="14" t="s">
        <v>30</v>
      </c>
      <c r="AX1027" s="14" t="s">
        <v>73</v>
      </c>
      <c r="AY1027" s="260" t="s">
        <v>169</v>
      </c>
    </row>
    <row r="1028" s="15" customFormat="1">
      <c r="A1028" s="15"/>
      <c r="B1028" s="261"/>
      <c r="C1028" s="262"/>
      <c r="D1028" s="235" t="s">
        <v>180</v>
      </c>
      <c r="E1028" s="263" t="s">
        <v>1</v>
      </c>
      <c r="F1028" s="264" t="s">
        <v>183</v>
      </c>
      <c r="G1028" s="262"/>
      <c r="H1028" s="265">
        <v>62.07</v>
      </c>
      <c r="I1028" s="266"/>
      <c r="J1028" s="262"/>
      <c r="K1028" s="262"/>
      <c r="L1028" s="267"/>
      <c r="M1028" s="268"/>
      <c r="N1028" s="269"/>
      <c r="O1028" s="269"/>
      <c r="P1028" s="269"/>
      <c r="Q1028" s="269"/>
      <c r="R1028" s="269"/>
      <c r="S1028" s="269"/>
      <c r="T1028" s="270"/>
      <c r="U1028" s="15"/>
      <c r="V1028" s="15"/>
      <c r="W1028" s="15"/>
      <c r="X1028" s="15"/>
      <c r="Y1028" s="15"/>
      <c r="Z1028" s="15"/>
      <c r="AA1028" s="15"/>
      <c r="AB1028" s="15"/>
      <c r="AC1028" s="15"/>
      <c r="AD1028" s="15"/>
      <c r="AE1028" s="15"/>
      <c r="AT1028" s="271" t="s">
        <v>180</v>
      </c>
      <c r="AU1028" s="271" t="s">
        <v>177</v>
      </c>
      <c r="AV1028" s="15" t="s">
        <v>176</v>
      </c>
      <c r="AW1028" s="15" t="s">
        <v>30</v>
      </c>
      <c r="AX1028" s="15" t="s">
        <v>81</v>
      </c>
      <c r="AY1028" s="271" t="s">
        <v>169</v>
      </c>
    </row>
    <row r="1029" s="2" customFormat="1" ht="49.05" customHeight="1">
      <c r="A1029" s="39"/>
      <c r="B1029" s="40"/>
      <c r="C1029" s="272" t="s">
        <v>835</v>
      </c>
      <c r="D1029" s="272" t="s">
        <v>258</v>
      </c>
      <c r="E1029" s="273" t="s">
        <v>1527</v>
      </c>
      <c r="F1029" s="274" t="s">
        <v>1528</v>
      </c>
      <c r="G1029" s="275" t="s">
        <v>189</v>
      </c>
      <c r="H1029" s="276">
        <v>68.277000000000001</v>
      </c>
      <c r="I1029" s="277"/>
      <c r="J1029" s="278">
        <f>ROUND(I1029*H1029,2)</f>
        <v>0</v>
      </c>
      <c r="K1029" s="279"/>
      <c r="L1029" s="280"/>
      <c r="M1029" s="281" t="s">
        <v>1</v>
      </c>
      <c r="N1029" s="282" t="s">
        <v>41</v>
      </c>
      <c r="O1029" s="93"/>
      <c r="P1029" s="231">
        <f>O1029*H1029</f>
        <v>0</v>
      </c>
      <c r="Q1029" s="231">
        <v>0.0098499999999999994</v>
      </c>
      <c r="R1029" s="231">
        <f>Q1029*H1029</f>
        <v>0.67252844999999994</v>
      </c>
      <c r="S1029" s="231">
        <v>0</v>
      </c>
      <c r="T1029" s="232">
        <f>S1029*H1029</f>
        <v>0</v>
      </c>
      <c r="U1029" s="39"/>
      <c r="V1029" s="39"/>
      <c r="W1029" s="39"/>
      <c r="X1029" s="39"/>
      <c r="Y1029" s="39"/>
      <c r="Z1029" s="39"/>
      <c r="AA1029" s="39"/>
      <c r="AB1029" s="39"/>
      <c r="AC1029" s="39"/>
      <c r="AD1029" s="39"/>
      <c r="AE1029" s="39"/>
      <c r="AR1029" s="233" t="s">
        <v>261</v>
      </c>
      <c r="AT1029" s="233" t="s">
        <v>258</v>
      </c>
      <c r="AU1029" s="233" t="s">
        <v>177</v>
      </c>
      <c r="AY1029" s="18" t="s">
        <v>169</v>
      </c>
      <c r="BE1029" s="234">
        <f>IF(N1029="základní",J1029,0)</f>
        <v>0</v>
      </c>
      <c r="BF1029" s="234">
        <f>IF(N1029="snížená",J1029,0)</f>
        <v>0</v>
      </c>
      <c r="BG1029" s="234">
        <f>IF(N1029="zákl. přenesená",J1029,0)</f>
        <v>0</v>
      </c>
      <c r="BH1029" s="234">
        <f>IF(N1029="sníž. přenesená",J1029,0)</f>
        <v>0</v>
      </c>
      <c r="BI1029" s="234">
        <f>IF(N1029="nulová",J1029,0)</f>
        <v>0</v>
      </c>
      <c r="BJ1029" s="18" t="s">
        <v>178</v>
      </c>
      <c r="BK1029" s="234">
        <f>ROUND(I1029*H1029,2)</f>
        <v>0</v>
      </c>
      <c r="BL1029" s="18" t="s">
        <v>217</v>
      </c>
      <c r="BM1029" s="233" t="s">
        <v>1815</v>
      </c>
    </row>
    <row r="1030" s="2" customFormat="1">
      <c r="A1030" s="39"/>
      <c r="B1030" s="40"/>
      <c r="C1030" s="41"/>
      <c r="D1030" s="235" t="s">
        <v>179</v>
      </c>
      <c r="E1030" s="41"/>
      <c r="F1030" s="236" t="s">
        <v>1528</v>
      </c>
      <c r="G1030" s="41"/>
      <c r="H1030" s="41"/>
      <c r="I1030" s="237"/>
      <c r="J1030" s="41"/>
      <c r="K1030" s="41"/>
      <c r="L1030" s="45"/>
      <c r="M1030" s="238"/>
      <c r="N1030" s="239"/>
      <c r="O1030" s="93"/>
      <c r="P1030" s="93"/>
      <c r="Q1030" s="93"/>
      <c r="R1030" s="93"/>
      <c r="S1030" s="93"/>
      <c r="T1030" s="94"/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T1030" s="18" t="s">
        <v>179</v>
      </c>
      <c r="AU1030" s="18" t="s">
        <v>177</v>
      </c>
    </row>
    <row r="1031" s="14" customFormat="1">
      <c r="A1031" s="14"/>
      <c r="B1031" s="250"/>
      <c r="C1031" s="251"/>
      <c r="D1031" s="235" t="s">
        <v>180</v>
      </c>
      <c r="E1031" s="252" t="s">
        <v>1</v>
      </c>
      <c r="F1031" s="253" t="s">
        <v>1816</v>
      </c>
      <c r="G1031" s="251"/>
      <c r="H1031" s="254">
        <v>68.277000000000001</v>
      </c>
      <c r="I1031" s="255"/>
      <c r="J1031" s="251"/>
      <c r="K1031" s="251"/>
      <c r="L1031" s="256"/>
      <c r="M1031" s="257"/>
      <c r="N1031" s="258"/>
      <c r="O1031" s="258"/>
      <c r="P1031" s="258"/>
      <c r="Q1031" s="258"/>
      <c r="R1031" s="258"/>
      <c r="S1031" s="258"/>
      <c r="T1031" s="259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60" t="s">
        <v>180</v>
      </c>
      <c r="AU1031" s="260" t="s">
        <v>177</v>
      </c>
      <c r="AV1031" s="14" t="s">
        <v>177</v>
      </c>
      <c r="AW1031" s="14" t="s">
        <v>30</v>
      </c>
      <c r="AX1031" s="14" t="s">
        <v>73</v>
      </c>
      <c r="AY1031" s="260" t="s">
        <v>169</v>
      </c>
    </row>
    <row r="1032" s="15" customFormat="1">
      <c r="A1032" s="15"/>
      <c r="B1032" s="261"/>
      <c r="C1032" s="262"/>
      <c r="D1032" s="235" t="s">
        <v>180</v>
      </c>
      <c r="E1032" s="263" t="s">
        <v>1</v>
      </c>
      <c r="F1032" s="264" t="s">
        <v>183</v>
      </c>
      <c r="G1032" s="262"/>
      <c r="H1032" s="265">
        <v>68.277000000000001</v>
      </c>
      <c r="I1032" s="266"/>
      <c r="J1032" s="262"/>
      <c r="K1032" s="262"/>
      <c r="L1032" s="267"/>
      <c r="M1032" s="268"/>
      <c r="N1032" s="269"/>
      <c r="O1032" s="269"/>
      <c r="P1032" s="269"/>
      <c r="Q1032" s="269"/>
      <c r="R1032" s="269"/>
      <c r="S1032" s="269"/>
      <c r="T1032" s="270"/>
      <c r="U1032" s="15"/>
      <c r="V1032" s="15"/>
      <c r="W1032" s="15"/>
      <c r="X1032" s="15"/>
      <c r="Y1032" s="15"/>
      <c r="Z1032" s="15"/>
      <c r="AA1032" s="15"/>
      <c r="AB1032" s="15"/>
      <c r="AC1032" s="15"/>
      <c r="AD1032" s="15"/>
      <c r="AE1032" s="15"/>
      <c r="AT1032" s="271" t="s">
        <v>180</v>
      </c>
      <c r="AU1032" s="271" t="s">
        <v>177</v>
      </c>
      <c r="AV1032" s="15" t="s">
        <v>176</v>
      </c>
      <c r="AW1032" s="15" t="s">
        <v>30</v>
      </c>
      <c r="AX1032" s="15" t="s">
        <v>81</v>
      </c>
      <c r="AY1032" s="271" t="s">
        <v>169</v>
      </c>
    </row>
    <row r="1033" s="2" customFormat="1" ht="16.5" customHeight="1">
      <c r="A1033" s="39"/>
      <c r="B1033" s="40"/>
      <c r="C1033" s="221" t="s">
        <v>1500</v>
      </c>
      <c r="D1033" s="221" t="s">
        <v>172</v>
      </c>
      <c r="E1033" s="222" t="s">
        <v>1532</v>
      </c>
      <c r="F1033" s="223" t="s">
        <v>1533</v>
      </c>
      <c r="G1033" s="224" t="s">
        <v>245</v>
      </c>
      <c r="H1033" s="225">
        <v>57.380000000000003</v>
      </c>
      <c r="I1033" s="226"/>
      <c r="J1033" s="227">
        <f>ROUND(I1033*H1033,2)</f>
        <v>0</v>
      </c>
      <c r="K1033" s="228"/>
      <c r="L1033" s="45"/>
      <c r="M1033" s="229" t="s">
        <v>1</v>
      </c>
      <c r="N1033" s="230" t="s">
        <v>41</v>
      </c>
      <c r="O1033" s="93"/>
      <c r="P1033" s="231">
        <f>O1033*H1033</f>
        <v>0</v>
      </c>
      <c r="Q1033" s="231">
        <v>1.0000000000000001E-05</v>
      </c>
      <c r="R1033" s="231">
        <f>Q1033*H1033</f>
        <v>0.00057380000000000007</v>
      </c>
      <c r="S1033" s="231">
        <v>0</v>
      </c>
      <c r="T1033" s="232">
        <f>S1033*H1033</f>
        <v>0</v>
      </c>
      <c r="U1033" s="39"/>
      <c r="V1033" s="39"/>
      <c r="W1033" s="39"/>
      <c r="X1033" s="39"/>
      <c r="Y1033" s="39"/>
      <c r="Z1033" s="39"/>
      <c r="AA1033" s="39"/>
      <c r="AB1033" s="39"/>
      <c r="AC1033" s="39"/>
      <c r="AD1033" s="39"/>
      <c r="AE1033" s="39"/>
      <c r="AR1033" s="233" t="s">
        <v>217</v>
      </c>
      <c r="AT1033" s="233" t="s">
        <v>172</v>
      </c>
      <c r="AU1033" s="233" t="s">
        <v>177</v>
      </c>
      <c r="AY1033" s="18" t="s">
        <v>169</v>
      </c>
      <c r="BE1033" s="234">
        <f>IF(N1033="základní",J1033,0)</f>
        <v>0</v>
      </c>
      <c r="BF1033" s="234">
        <f>IF(N1033="snížená",J1033,0)</f>
        <v>0</v>
      </c>
      <c r="BG1033" s="234">
        <f>IF(N1033="zákl. přenesená",J1033,0)</f>
        <v>0</v>
      </c>
      <c r="BH1033" s="234">
        <f>IF(N1033="sníž. přenesená",J1033,0)</f>
        <v>0</v>
      </c>
      <c r="BI1033" s="234">
        <f>IF(N1033="nulová",J1033,0)</f>
        <v>0</v>
      </c>
      <c r="BJ1033" s="18" t="s">
        <v>178</v>
      </c>
      <c r="BK1033" s="234">
        <f>ROUND(I1033*H1033,2)</f>
        <v>0</v>
      </c>
      <c r="BL1033" s="18" t="s">
        <v>217</v>
      </c>
      <c r="BM1033" s="233" t="s">
        <v>1817</v>
      </c>
    </row>
    <row r="1034" s="2" customFormat="1">
      <c r="A1034" s="39"/>
      <c r="B1034" s="40"/>
      <c r="C1034" s="41"/>
      <c r="D1034" s="235" t="s">
        <v>179</v>
      </c>
      <c r="E1034" s="41"/>
      <c r="F1034" s="236" t="s">
        <v>1533</v>
      </c>
      <c r="G1034" s="41"/>
      <c r="H1034" s="41"/>
      <c r="I1034" s="237"/>
      <c r="J1034" s="41"/>
      <c r="K1034" s="41"/>
      <c r="L1034" s="45"/>
      <c r="M1034" s="238"/>
      <c r="N1034" s="239"/>
      <c r="O1034" s="93"/>
      <c r="P1034" s="93"/>
      <c r="Q1034" s="93"/>
      <c r="R1034" s="93"/>
      <c r="S1034" s="93"/>
      <c r="T1034" s="94"/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T1034" s="18" t="s">
        <v>179</v>
      </c>
      <c r="AU1034" s="18" t="s">
        <v>177</v>
      </c>
    </row>
    <row r="1035" s="14" customFormat="1">
      <c r="A1035" s="14"/>
      <c r="B1035" s="250"/>
      <c r="C1035" s="251"/>
      <c r="D1035" s="235" t="s">
        <v>180</v>
      </c>
      <c r="E1035" s="252" t="s">
        <v>1</v>
      </c>
      <c r="F1035" s="253" t="s">
        <v>1818</v>
      </c>
      <c r="G1035" s="251"/>
      <c r="H1035" s="254">
        <v>57.380000000000003</v>
      </c>
      <c r="I1035" s="255"/>
      <c r="J1035" s="251"/>
      <c r="K1035" s="251"/>
      <c r="L1035" s="256"/>
      <c r="M1035" s="257"/>
      <c r="N1035" s="258"/>
      <c r="O1035" s="258"/>
      <c r="P1035" s="258"/>
      <c r="Q1035" s="258"/>
      <c r="R1035" s="258"/>
      <c r="S1035" s="258"/>
      <c r="T1035" s="259"/>
      <c r="U1035" s="14"/>
      <c r="V1035" s="14"/>
      <c r="W1035" s="14"/>
      <c r="X1035" s="14"/>
      <c r="Y1035" s="14"/>
      <c r="Z1035" s="14"/>
      <c r="AA1035" s="14"/>
      <c r="AB1035" s="14"/>
      <c r="AC1035" s="14"/>
      <c r="AD1035" s="14"/>
      <c r="AE1035" s="14"/>
      <c r="AT1035" s="260" t="s">
        <v>180</v>
      </c>
      <c r="AU1035" s="260" t="s">
        <v>177</v>
      </c>
      <c r="AV1035" s="14" t="s">
        <v>177</v>
      </c>
      <c r="AW1035" s="14" t="s">
        <v>30</v>
      </c>
      <c r="AX1035" s="14" t="s">
        <v>73</v>
      </c>
      <c r="AY1035" s="260" t="s">
        <v>169</v>
      </c>
    </row>
    <row r="1036" s="15" customFormat="1">
      <c r="A1036" s="15"/>
      <c r="B1036" s="261"/>
      <c r="C1036" s="262"/>
      <c r="D1036" s="235" t="s">
        <v>180</v>
      </c>
      <c r="E1036" s="263" t="s">
        <v>1</v>
      </c>
      <c r="F1036" s="264" t="s">
        <v>183</v>
      </c>
      <c r="G1036" s="262"/>
      <c r="H1036" s="265">
        <v>57.380000000000003</v>
      </c>
      <c r="I1036" s="266"/>
      <c r="J1036" s="262"/>
      <c r="K1036" s="262"/>
      <c r="L1036" s="267"/>
      <c r="M1036" s="268"/>
      <c r="N1036" s="269"/>
      <c r="O1036" s="269"/>
      <c r="P1036" s="269"/>
      <c r="Q1036" s="269"/>
      <c r="R1036" s="269"/>
      <c r="S1036" s="269"/>
      <c r="T1036" s="270"/>
      <c r="U1036" s="15"/>
      <c r="V1036" s="15"/>
      <c r="W1036" s="15"/>
      <c r="X1036" s="15"/>
      <c r="Y1036" s="15"/>
      <c r="Z1036" s="15"/>
      <c r="AA1036" s="15"/>
      <c r="AB1036" s="15"/>
      <c r="AC1036" s="15"/>
      <c r="AD1036" s="15"/>
      <c r="AE1036" s="15"/>
      <c r="AT1036" s="271" t="s">
        <v>180</v>
      </c>
      <c r="AU1036" s="271" t="s">
        <v>177</v>
      </c>
      <c r="AV1036" s="15" t="s">
        <v>176</v>
      </c>
      <c r="AW1036" s="15" t="s">
        <v>30</v>
      </c>
      <c r="AX1036" s="15" t="s">
        <v>81</v>
      </c>
      <c r="AY1036" s="271" t="s">
        <v>169</v>
      </c>
    </row>
    <row r="1037" s="2" customFormat="1" ht="16.5" customHeight="1">
      <c r="A1037" s="39"/>
      <c r="B1037" s="40"/>
      <c r="C1037" s="272" t="s">
        <v>839</v>
      </c>
      <c r="D1037" s="272" t="s">
        <v>258</v>
      </c>
      <c r="E1037" s="273" t="s">
        <v>1536</v>
      </c>
      <c r="F1037" s="274" t="s">
        <v>1537</v>
      </c>
      <c r="G1037" s="275" t="s">
        <v>245</v>
      </c>
      <c r="H1037" s="276">
        <v>58.527999999999999</v>
      </c>
      <c r="I1037" s="277"/>
      <c r="J1037" s="278">
        <f>ROUND(I1037*H1037,2)</f>
        <v>0</v>
      </c>
      <c r="K1037" s="279"/>
      <c r="L1037" s="280"/>
      <c r="M1037" s="281" t="s">
        <v>1</v>
      </c>
      <c r="N1037" s="282" t="s">
        <v>41</v>
      </c>
      <c r="O1037" s="93"/>
      <c r="P1037" s="231">
        <f>O1037*H1037</f>
        <v>0</v>
      </c>
      <c r="Q1037" s="231">
        <v>0.00035</v>
      </c>
      <c r="R1037" s="231">
        <f>Q1037*H1037</f>
        <v>0.020484800000000001</v>
      </c>
      <c r="S1037" s="231">
        <v>0</v>
      </c>
      <c r="T1037" s="232">
        <f>S1037*H1037</f>
        <v>0</v>
      </c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R1037" s="233" t="s">
        <v>261</v>
      </c>
      <c r="AT1037" s="233" t="s">
        <v>258</v>
      </c>
      <c r="AU1037" s="233" t="s">
        <v>177</v>
      </c>
      <c r="AY1037" s="18" t="s">
        <v>169</v>
      </c>
      <c r="BE1037" s="234">
        <f>IF(N1037="základní",J1037,0)</f>
        <v>0</v>
      </c>
      <c r="BF1037" s="234">
        <f>IF(N1037="snížená",J1037,0)</f>
        <v>0</v>
      </c>
      <c r="BG1037" s="234">
        <f>IF(N1037="zákl. přenesená",J1037,0)</f>
        <v>0</v>
      </c>
      <c r="BH1037" s="234">
        <f>IF(N1037="sníž. přenesená",J1037,0)</f>
        <v>0</v>
      </c>
      <c r="BI1037" s="234">
        <f>IF(N1037="nulová",J1037,0)</f>
        <v>0</v>
      </c>
      <c r="BJ1037" s="18" t="s">
        <v>178</v>
      </c>
      <c r="BK1037" s="234">
        <f>ROUND(I1037*H1037,2)</f>
        <v>0</v>
      </c>
      <c r="BL1037" s="18" t="s">
        <v>217</v>
      </c>
      <c r="BM1037" s="233" t="s">
        <v>1819</v>
      </c>
    </row>
    <row r="1038" s="2" customFormat="1">
      <c r="A1038" s="39"/>
      <c r="B1038" s="40"/>
      <c r="C1038" s="41"/>
      <c r="D1038" s="235" t="s">
        <v>179</v>
      </c>
      <c r="E1038" s="41"/>
      <c r="F1038" s="236" t="s">
        <v>1537</v>
      </c>
      <c r="G1038" s="41"/>
      <c r="H1038" s="41"/>
      <c r="I1038" s="237"/>
      <c r="J1038" s="41"/>
      <c r="K1038" s="41"/>
      <c r="L1038" s="45"/>
      <c r="M1038" s="238"/>
      <c r="N1038" s="239"/>
      <c r="O1038" s="93"/>
      <c r="P1038" s="93"/>
      <c r="Q1038" s="93"/>
      <c r="R1038" s="93"/>
      <c r="S1038" s="93"/>
      <c r="T1038" s="94"/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T1038" s="18" t="s">
        <v>179</v>
      </c>
      <c r="AU1038" s="18" t="s">
        <v>177</v>
      </c>
    </row>
    <row r="1039" s="14" customFormat="1">
      <c r="A1039" s="14"/>
      <c r="B1039" s="250"/>
      <c r="C1039" s="251"/>
      <c r="D1039" s="235" t="s">
        <v>180</v>
      </c>
      <c r="E1039" s="252" t="s">
        <v>1</v>
      </c>
      <c r="F1039" s="253" t="s">
        <v>1820</v>
      </c>
      <c r="G1039" s="251"/>
      <c r="H1039" s="254">
        <v>58.527999999999999</v>
      </c>
      <c r="I1039" s="255"/>
      <c r="J1039" s="251"/>
      <c r="K1039" s="251"/>
      <c r="L1039" s="256"/>
      <c r="M1039" s="257"/>
      <c r="N1039" s="258"/>
      <c r="O1039" s="258"/>
      <c r="P1039" s="258"/>
      <c r="Q1039" s="258"/>
      <c r="R1039" s="258"/>
      <c r="S1039" s="258"/>
      <c r="T1039" s="259"/>
      <c r="U1039" s="14"/>
      <c r="V1039" s="14"/>
      <c r="W1039" s="14"/>
      <c r="X1039" s="14"/>
      <c r="Y1039" s="14"/>
      <c r="Z1039" s="14"/>
      <c r="AA1039" s="14"/>
      <c r="AB1039" s="14"/>
      <c r="AC1039" s="14"/>
      <c r="AD1039" s="14"/>
      <c r="AE1039" s="14"/>
      <c r="AT1039" s="260" t="s">
        <v>180</v>
      </c>
      <c r="AU1039" s="260" t="s">
        <v>177</v>
      </c>
      <c r="AV1039" s="14" t="s">
        <v>177</v>
      </c>
      <c r="AW1039" s="14" t="s">
        <v>30</v>
      </c>
      <c r="AX1039" s="14" t="s">
        <v>73</v>
      </c>
      <c r="AY1039" s="260" t="s">
        <v>169</v>
      </c>
    </row>
    <row r="1040" s="15" customFormat="1">
      <c r="A1040" s="15"/>
      <c r="B1040" s="261"/>
      <c r="C1040" s="262"/>
      <c r="D1040" s="235" t="s">
        <v>180</v>
      </c>
      <c r="E1040" s="263" t="s">
        <v>1</v>
      </c>
      <c r="F1040" s="264" t="s">
        <v>183</v>
      </c>
      <c r="G1040" s="262"/>
      <c r="H1040" s="265">
        <v>58.527999999999999</v>
      </c>
      <c r="I1040" s="266"/>
      <c r="J1040" s="262"/>
      <c r="K1040" s="262"/>
      <c r="L1040" s="267"/>
      <c r="M1040" s="268"/>
      <c r="N1040" s="269"/>
      <c r="O1040" s="269"/>
      <c r="P1040" s="269"/>
      <c r="Q1040" s="269"/>
      <c r="R1040" s="269"/>
      <c r="S1040" s="269"/>
      <c r="T1040" s="270"/>
      <c r="U1040" s="15"/>
      <c r="V1040" s="15"/>
      <c r="W1040" s="15"/>
      <c r="X1040" s="15"/>
      <c r="Y1040" s="15"/>
      <c r="Z1040" s="15"/>
      <c r="AA1040" s="15"/>
      <c r="AB1040" s="15"/>
      <c r="AC1040" s="15"/>
      <c r="AD1040" s="15"/>
      <c r="AE1040" s="15"/>
      <c r="AT1040" s="271" t="s">
        <v>180</v>
      </c>
      <c r="AU1040" s="271" t="s">
        <v>177</v>
      </c>
      <c r="AV1040" s="15" t="s">
        <v>176</v>
      </c>
      <c r="AW1040" s="15" t="s">
        <v>30</v>
      </c>
      <c r="AX1040" s="15" t="s">
        <v>81</v>
      </c>
      <c r="AY1040" s="271" t="s">
        <v>169</v>
      </c>
    </row>
    <row r="1041" s="2" customFormat="1" ht="24.15" customHeight="1">
      <c r="A1041" s="39"/>
      <c r="B1041" s="40"/>
      <c r="C1041" s="221" t="s">
        <v>1511</v>
      </c>
      <c r="D1041" s="221" t="s">
        <v>172</v>
      </c>
      <c r="E1041" s="222" t="s">
        <v>1541</v>
      </c>
      <c r="F1041" s="223" t="s">
        <v>1542</v>
      </c>
      <c r="G1041" s="224" t="s">
        <v>175</v>
      </c>
      <c r="H1041" s="225">
        <v>0.71199999999999997</v>
      </c>
      <c r="I1041" s="226"/>
      <c r="J1041" s="227">
        <f>ROUND(I1041*H1041,2)</f>
        <v>0</v>
      </c>
      <c r="K1041" s="228"/>
      <c r="L1041" s="45"/>
      <c r="M1041" s="229" t="s">
        <v>1</v>
      </c>
      <c r="N1041" s="230" t="s">
        <v>41</v>
      </c>
      <c r="O1041" s="93"/>
      <c r="P1041" s="231">
        <f>O1041*H1041</f>
        <v>0</v>
      </c>
      <c r="Q1041" s="231">
        <v>0</v>
      </c>
      <c r="R1041" s="231">
        <f>Q1041*H1041</f>
        <v>0</v>
      </c>
      <c r="S1041" s="231">
        <v>0</v>
      </c>
      <c r="T1041" s="232">
        <f>S1041*H1041</f>
        <v>0</v>
      </c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R1041" s="233" t="s">
        <v>217</v>
      </c>
      <c r="AT1041" s="233" t="s">
        <v>172</v>
      </c>
      <c r="AU1041" s="233" t="s">
        <v>177</v>
      </c>
      <c r="AY1041" s="18" t="s">
        <v>169</v>
      </c>
      <c r="BE1041" s="234">
        <f>IF(N1041="základní",J1041,0)</f>
        <v>0</v>
      </c>
      <c r="BF1041" s="234">
        <f>IF(N1041="snížená",J1041,0)</f>
        <v>0</v>
      </c>
      <c r="BG1041" s="234">
        <f>IF(N1041="zákl. přenesená",J1041,0)</f>
        <v>0</v>
      </c>
      <c r="BH1041" s="234">
        <f>IF(N1041="sníž. přenesená",J1041,0)</f>
        <v>0</v>
      </c>
      <c r="BI1041" s="234">
        <f>IF(N1041="nulová",J1041,0)</f>
        <v>0</v>
      </c>
      <c r="BJ1041" s="18" t="s">
        <v>178</v>
      </c>
      <c r="BK1041" s="234">
        <f>ROUND(I1041*H1041,2)</f>
        <v>0</v>
      </c>
      <c r="BL1041" s="18" t="s">
        <v>217</v>
      </c>
      <c r="BM1041" s="233" t="s">
        <v>1821</v>
      </c>
    </row>
    <row r="1042" s="2" customFormat="1">
      <c r="A1042" s="39"/>
      <c r="B1042" s="40"/>
      <c r="C1042" s="41"/>
      <c r="D1042" s="235" t="s">
        <v>179</v>
      </c>
      <c r="E1042" s="41"/>
      <c r="F1042" s="236" t="s">
        <v>1544</v>
      </c>
      <c r="G1042" s="41"/>
      <c r="H1042" s="41"/>
      <c r="I1042" s="237"/>
      <c r="J1042" s="41"/>
      <c r="K1042" s="41"/>
      <c r="L1042" s="45"/>
      <c r="M1042" s="238"/>
      <c r="N1042" s="239"/>
      <c r="O1042" s="93"/>
      <c r="P1042" s="93"/>
      <c r="Q1042" s="93"/>
      <c r="R1042" s="93"/>
      <c r="S1042" s="93"/>
      <c r="T1042" s="94"/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T1042" s="18" t="s">
        <v>179</v>
      </c>
      <c r="AU1042" s="18" t="s">
        <v>177</v>
      </c>
    </row>
    <row r="1043" s="12" customFormat="1" ht="22.8" customHeight="1">
      <c r="A1043" s="12"/>
      <c r="B1043" s="205"/>
      <c r="C1043" s="206"/>
      <c r="D1043" s="207" t="s">
        <v>72</v>
      </c>
      <c r="E1043" s="219" t="s">
        <v>1545</v>
      </c>
      <c r="F1043" s="219" t="s">
        <v>1546</v>
      </c>
      <c r="G1043" s="206"/>
      <c r="H1043" s="206"/>
      <c r="I1043" s="209"/>
      <c r="J1043" s="220">
        <f>BK1043</f>
        <v>0</v>
      </c>
      <c r="K1043" s="206"/>
      <c r="L1043" s="211"/>
      <c r="M1043" s="212"/>
      <c r="N1043" s="213"/>
      <c r="O1043" s="213"/>
      <c r="P1043" s="214">
        <f>SUM(P1044:P1074)</f>
        <v>0</v>
      </c>
      <c r="Q1043" s="213"/>
      <c r="R1043" s="214">
        <f>SUM(R1044:R1074)</f>
        <v>0.76771931999999998</v>
      </c>
      <c r="S1043" s="213"/>
      <c r="T1043" s="215">
        <f>SUM(T1044:T1074)</f>
        <v>0</v>
      </c>
      <c r="U1043" s="12"/>
      <c r="V1043" s="12"/>
      <c r="W1043" s="12"/>
      <c r="X1043" s="12"/>
      <c r="Y1043" s="12"/>
      <c r="Z1043" s="12"/>
      <c r="AA1043" s="12"/>
      <c r="AB1043" s="12"/>
      <c r="AC1043" s="12"/>
      <c r="AD1043" s="12"/>
      <c r="AE1043" s="12"/>
      <c r="AR1043" s="216" t="s">
        <v>177</v>
      </c>
      <c r="AT1043" s="217" t="s">
        <v>72</v>
      </c>
      <c r="AU1043" s="217" t="s">
        <v>81</v>
      </c>
      <c r="AY1043" s="216" t="s">
        <v>169</v>
      </c>
      <c r="BK1043" s="218">
        <f>SUM(BK1044:BK1074)</f>
        <v>0</v>
      </c>
    </row>
    <row r="1044" s="2" customFormat="1" ht="16.5" customHeight="1">
      <c r="A1044" s="39"/>
      <c r="B1044" s="40"/>
      <c r="C1044" s="221" t="s">
        <v>842</v>
      </c>
      <c r="D1044" s="221" t="s">
        <v>172</v>
      </c>
      <c r="E1044" s="222" t="s">
        <v>1548</v>
      </c>
      <c r="F1044" s="223" t="s">
        <v>1549</v>
      </c>
      <c r="G1044" s="224" t="s">
        <v>189</v>
      </c>
      <c r="H1044" s="225">
        <v>24.68</v>
      </c>
      <c r="I1044" s="226"/>
      <c r="J1044" s="227">
        <f>ROUND(I1044*H1044,2)</f>
        <v>0</v>
      </c>
      <c r="K1044" s="228"/>
      <c r="L1044" s="45"/>
      <c r="M1044" s="229" t="s">
        <v>1</v>
      </c>
      <c r="N1044" s="230" t="s">
        <v>41</v>
      </c>
      <c r="O1044" s="93"/>
      <c r="P1044" s="231">
        <f>O1044*H1044</f>
        <v>0</v>
      </c>
      <c r="Q1044" s="231">
        <v>0.00029999999999999997</v>
      </c>
      <c r="R1044" s="231">
        <f>Q1044*H1044</f>
        <v>0.0074039999999999991</v>
      </c>
      <c r="S1044" s="231">
        <v>0</v>
      </c>
      <c r="T1044" s="232">
        <f>S1044*H1044</f>
        <v>0</v>
      </c>
      <c r="U1044" s="39"/>
      <c r="V1044" s="39"/>
      <c r="W1044" s="39"/>
      <c r="X1044" s="39"/>
      <c r="Y1044" s="39"/>
      <c r="Z1044" s="39"/>
      <c r="AA1044" s="39"/>
      <c r="AB1044" s="39"/>
      <c r="AC1044" s="39"/>
      <c r="AD1044" s="39"/>
      <c r="AE1044" s="39"/>
      <c r="AR1044" s="233" t="s">
        <v>217</v>
      </c>
      <c r="AT1044" s="233" t="s">
        <v>172</v>
      </c>
      <c r="AU1044" s="233" t="s">
        <v>177</v>
      </c>
      <c r="AY1044" s="18" t="s">
        <v>169</v>
      </c>
      <c r="BE1044" s="234">
        <f>IF(N1044="základní",J1044,0)</f>
        <v>0</v>
      </c>
      <c r="BF1044" s="234">
        <f>IF(N1044="snížená",J1044,0)</f>
        <v>0</v>
      </c>
      <c r="BG1044" s="234">
        <f>IF(N1044="zákl. přenesená",J1044,0)</f>
        <v>0</v>
      </c>
      <c r="BH1044" s="234">
        <f>IF(N1044="sníž. přenesená",J1044,0)</f>
        <v>0</v>
      </c>
      <c r="BI1044" s="234">
        <f>IF(N1044="nulová",J1044,0)</f>
        <v>0</v>
      </c>
      <c r="BJ1044" s="18" t="s">
        <v>178</v>
      </c>
      <c r="BK1044" s="234">
        <f>ROUND(I1044*H1044,2)</f>
        <v>0</v>
      </c>
      <c r="BL1044" s="18" t="s">
        <v>217</v>
      </c>
      <c r="BM1044" s="233" t="s">
        <v>1520</v>
      </c>
    </row>
    <row r="1045" s="2" customFormat="1">
      <c r="A1045" s="39"/>
      <c r="B1045" s="40"/>
      <c r="C1045" s="41"/>
      <c r="D1045" s="235" t="s">
        <v>179</v>
      </c>
      <c r="E1045" s="41"/>
      <c r="F1045" s="236" t="s">
        <v>1549</v>
      </c>
      <c r="G1045" s="41"/>
      <c r="H1045" s="41"/>
      <c r="I1045" s="237"/>
      <c r="J1045" s="41"/>
      <c r="K1045" s="41"/>
      <c r="L1045" s="45"/>
      <c r="M1045" s="238"/>
      <c r="N1045" s="239"/>
      <c r="O1045" s="93"/>
      <c r="P1045" s="93"/>
      <c r="Q1045" s="93"/>
      <c r="R1045" s="93"/>
      <c r="S1045" s="93"/>
      <c r="T1045" s="94"/>
      <c r="U1045" s="39"/>
      <c r="V1045" s="39"/>
      <c r="W1045" s="39"/>
      <c r="X1045" s="39"/>
      <c r="Y1045" s="39"/>
      <c r="Z1045" s="39"/>
      <c r="AA1045" s="39"/>
      <c r="AB1045" s="39"/>
      <c r="AC1045" s="39"/>
      <c r="AD1045" s="39"/>
      <c r="AE1045" s="39"/>
      <c r="AT1045" s="18" t="s">
        <v>179</v>
      </c>
      <c r="AU1045" s="18" t="s">
        <v>177</v>
      </c>
    </row>
    <row r="1046" s="14" customFormat="1">
      <c r="A1046" s="14"/>
      <c r="B1046" s="250"/>
      <c r="C1046" s="251"/>
      <c r="D1046" s="235" t="s">
        <v>180</v>
      </c>
      <c r="E1046" s="252" t="s">
        <v>1</v>
      </c>
      <c r="F1046" s="253" t="s">
        <v>1822</v>
      </c>
      <c r="G1046" s="251"/>
      <c r="H1046" s="254">
        <v>24.68</v>
      </c>
      <c r="I1046" s="255"/>
      <c r="J1046" s="251"/>
      <c r="K1046" s="251"/>
      <c r="L1046" s="256"/>
      <c r="M1046" s="257"/>
      <c r="N1046" s="258"/>
      <c r="O1046" s="258"/>
      <c r="P1046" s="258"/>
      <c r="Q1046" s="258"/>
      <c r="R1046" s="258"/>
      <c r="S1046" s="258"/>
      <c r="T1046" s="259"/>
      <c r="U1046" s="14"/>
      <c r="V1046" s="14"/>
      <c r="W1046" s="14"/>
      <c r="X1046" s="14"/>
      <c r="Y1046" s="14"/>
      <c r="Z1046" s="14"/>
      <c r="AA1046" s="14"/>
      <c r="AB1046" s="14"/>
      <c r="AC1046" s="14"/>
      <c r="AD1046" s="14"/>
      <c r="AE1046" s="14"/>
      <c r="AT1046" s="260" t="s">
        <v>180</v>
      </c>
      <c r="AU1046" s="260" t="s">
        <v>177</v>
      </c>
      <c r="AV1046" s="14" t="s">
        <v>177</v>
      </c>
      <c r="AW1046" s="14" t="s">
        <v>30</v>
      </c>
      <c r="AX1046" s="14" t="s">
        <v>73</v>
      </c>
      <c r="AY1046" s="260" t="s">
        <v>169</v>
      </c>
    </row>
    <row r="1047" s="15" customFormat="1">
      <c r="A1047" s="15"/>
      <c r="B1047" s="261"/>
      <c r="C1047" s="262"/>
      <c r="D1047" s="235" t="s">
        <v>180</v>
      </c>
      <c r="E1047" s="263" t="s">
        <v>1</v>
      </c>
      <c r="F1047" s="264" t="s">
        <v>183</v>
      </c>
      <c r="G1047" s="262"/>
      <c r="H1047" s="265">
        <v>24.68</v>
      </c>
      <c r="I1047" s="266"/>
      <c r="J1047" s="262"/>
      <c r="K1047" s="262"/>
      <c r="L1047" s="267"/>
      <c r="M1047" s="268"/>
      <c r="N1047" s="269"/>
      <c r="O1047" s="269"/>
      <c r="P1047" s="269"/>
      <c r="Q1047" s="269"/>
      <c r="R1047" s="269"/>
      <c r="S1047" s="269"/>
      <c r="T1047" s="270"/>
      <c r="U1047" s="15"/>
      <c r="V1047" s="15"/>
      <c r="W1047" s="15"/>
      <c r="X1047" s="15"/>
      <c r="Y1047" s="15"/>
      <c r="Z1047" s="15"/>
      <c r="AA1047" s="15"/>
      <c r="AB1047" s="15"/>
      <c r="AC1047" s="15"/>
      <c r="AD1047" s="15"/>
      <c r="AE1047" s="15"/>
      <c r="AT1047" s="271" t="s">
        <v>180</v>
      </c>
      <c r="AU1047" s="271" t="s">
        <v>177</v>
      </c>
      <c r="AV1047" s="15" t="s">
        <v>176</v>
      </c>
      <c r="AW1047" s="15" t="s">
        <v>30</v>
      </c>
      <c r="AX1047" s="15" t="s">
        <v>81</v>
      </c>
      <c r="AY1047" s="271" t="s">
        <v>169</v>
      </c>
    </row>
    <row r="1048" s="2" customFormat="1" ht="33" customHeight="1">
      <c r="A1048" s="39"/>
      <c r="B1048" s="40"/>
      <c r="C1048" s="221" t="s">
        <v>1522</v>
      </c>
      <c r="D1048" s="221" t="s">
        <v>172</v>
      </c>
      <c r="E1048" s="222" t="s">
        <v>1553</v>
      </c>
      <c r="F1048" s="223" t="s">
        <v>1554</v>
      </c>
      <c r="G1048" s="224" t="s">
        <v>189</v>
      </c>
      <c r="H1048" s="225">
        <v>24.68</v>
      </c>
      <c r="I1048" s="226"/>
      <c r="J1048" s="227">
        <f>ROUND(I1048*H1048,2)</f>
        <v>0</v>
      </c>
      <c r="K1048" s="228"/>
      <c r="L1048" s="45"/>
      <c r="M1048" s="229" t="s">
        <v>1</v>
      </c>
      <c r="N1048" s="230" t="s">
        <v>41</v>
      </c>
      <c r="O1048" s="93"/>
      <c r="P1048" s="231">
        <f>O1048*H1048</f>
        <v>0</v>
      </c>
      <c r="Q1048" s="231">
        <v>0.0090299999999999998</v>
      </c>
      <c r="R1048" s="231">
        <f>Q1048*H1048</f>
        <v>0.22286039999999999</v>
      </c>
      <c r="S1048" s="231">
        <v>0</v>
      </c>
      <c r="T1048" s="232">
        <f>S1048*H1048</f>
        <v>0</v>
      </c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R1048" s="233" t="s">
        <v>217</v>
      </c>
      <c r="AT1048" s="233" t="s">
        <v>172</v>
      </c>
      <c r="AU1048" s="233" t="s">
        <v>177</v>
      </c>
      <c r="AY1048" s="18" t="s">
        <v>169</v>
      </c>
      <c r="BE1048" s="234">
        <f>IF(N1048="základní",J1048,0)</f>
        <v>0</v>
      </c>
      <c r="BF1048" s="234">
        <f>IF(N1048="snížená",J1048,0)</f>
        <v>0</v>
      </c>
      <c r="BG1048" s="234">
        <f>IF(N1048="zákl. přenesená",J1048,0)</f>
        <v>0</v>
      </c>
      <c r="BH1048" s="234">
        <f>IF(N1048="sníž. přenesená",J1048,0)</f>
        <v>0</v>
      </c>
      <c r="BI1048" s="234">
        <f>IF(N1048="nulová",J1048,0)</f>
        <v>0</v>
      </c>
      <c r="BJ1048" s="18" t="s">
        <v>178</v>
      </c>
      <c r="BK1048" s="234">
        <f>ROUND(I1048*H1048,2)</f>
        <v>0</v>
      </c>
      <c r="BL1048" s="18" t="s">
        <v>217</v>
      </c>
      <c r="BM1048" s="233" t="s">
        <v>1823</v>
      </c>
    </row>
    <row r="1049" s="2" customFormat="1">
      <c r="A1049" s="39"/>
      <c r="B1049" s="40"/>
      <c r="C1049" s="41"/>
      <c r="D1049" s="235" t="s">
        <v>179</v>
      </c>
      <c r="E1049" s="41"/>
      <c r="F1049" s="236" t="s">
        <v>1556</v>
      </c>
      <c r="G1049" s="41"/>
      <c r="H1049" s="41"/>
      <c r="I1049" s="237"/>
      <c r="J1049" s="41"/>
      <c r="K1049" s="41"/>
      <c r="L1049" s="45"/>
      <c r="M1049" s="238"/>
      <c r="N1049" s="239"/>
      <c r="O1049" s="93"/>
      <c r="P1049" s="93"/>
      <c r="Q1049" s="93"/>
      <c r="R1049" s="93"/>
      <c r="S1049" s="93"/>
      <c r="T1049" s="94"/>
      <c r="U1049" s="39"/>
      <c r="V1049" s="39"/>
      <c r="W1049" s="39"/>
      <c r="X1049" s="39"/>
      <c r="Y1049" s="39"/>
      <c r="Z1049" s="39"/>
      <c r="AA1049" s="39"/>
      <c r="AB1049" s="39"/>
      <c r="AC1049" s="39"/>
      <c r="AD1049" s="39"/>
      <c r="AE1049" s="39"/>
      <c r="AT1049" s="18" t="s">
        <v>179</v>
      </c>
      <c r="AU1049" s="18" t="s">
        <v>177</v>
      </c>
    </row>
    <row r="1050" s="14" customFormat="1">
      <c r="A1050" s="14"/>
      <c r="B1050" s="250"/>
      <c r="C1050" s="251"/>
      <c r="D1050" s="235" t="s">
        <v>180</v>
      </c>
      <c r="E1050" s="252" t="s">
        <v>1</v>
      </c>
      <c r="F1050" s="253" t="s">
        <v>1824</v>
      </c>
      <c r="G1050" s="251"/>
      <c r="H1050" s="254">
        <v>24.68</v>
      </c>
      <c r="I1050" s="255"/>
      <c r="J1050" s="251"/>
      <c r="K1050" s="251"/>
      <c r="L1050" s="256"/>
      <c r="M1050" s="257"/>
      <c r="N1050" s="258"/>
      <c r="O1050" s="258"/>
      <c r="P1050" s="258"/>
      <c r="Q1050" s="258"/>
      <c r="R1050" s="258"/>
      <c r="S1050" s="258"/>
      <c r="T1050" s="259"/>
      <c r="U1050" s="14"/>
      <c r="V1050" s="14"/>
      <c r="W1050" s="14"/>
      <c r="X1050" s="14"/>
      <c r="Y1050" s="14"/>
      <c r="Z1050" s="14"/>
      <c r="AA1050" s="14"/>
      <c r="AB1050" s="14"/>
      <c r="AC1050" s="14"/>
      <c r="AD1050" s="14"/>
      <c r="AE1050" s="14"/>
      <c r="AT1050" s="260" t="s">
        <v>180</v>
      </c>
      <c r="AU1050" s="260" t="s">
        <v>177</v>
      </c>
      <c r="AV1050" s="14" t="s">
        <v>177</v>
      </c>
      <c r="AW1050" s="14" t="s">
        <v>30</v>
      </c>
      <c r="AX1050" s="14" t="s">
        <v>73</v>
      </c>
      <c r="AY1050" s="260" t="s">
        <v>169</v>
      </c>
    </row>
    <row r="1051" s="15" customFormat="1">
      <c r="A1051" s="15"/>
      <c r="B1051" s="261"/>
      <c r="C1051" s="262"/>
      <c r="D1051" s="235" t="s">
        <v>180</v>
      </c>
      <c r="E1051" s="263" t="s">
        <v>1</v>
      </c>
      <c r="F1051" s="264" t="s">
        <v>183</v>
      </c>
      <c r="G1051" s="262"/>
      <c r="H1051" s="265">
        <v>24.68</v>
      </c>
      <c r="I1051" s="266"/>
      <c r="J1051" s="262"/>
      <c r="K1051" s="262"/>
      <c r="L1051" s="267"/>
      <c r="M1051" s="268"/>
      <c r="N1051" s="269"/>
      <c r="O1051" s="269"/>
      <c r="P1051" s="269"/>
      <c r="Q1051" s="269"/>
      <c r="R1051" s="269"/>
      <c r="S1051" s="269"/>
      <c r="T1051" s="270"/>
      <c r="U1051" s="15"/>
      <c r="V1051" s="15"/>
      <c r="W1051" s="15"/>
      <c r="X1051" s="15"/>
      <c r="Y1051" s="15"/>
      <c r="Z1051" s="15"/>
      <c r="AA1051" s="15"/>
      <c r="AB1051" s="15"/>
      <c r="AC1051" s="15"/>
      <c r="AD1051" s="15"/>
      <c r="AE1051" s="15"/>
      <c r="AT1051" s="271" t="s">
        <v>180</v>
      </c>
      <c r="AU1051" s="271" t="s">
        <v>177</v>
      </c>
      <c r="AV1051" s="15" t="s">
        <v>176</v>
      </c>
      <c r="AW1051" s="15" t="s">
        <v>30</v>
      </c>
      <c r="AX1051" s="15" t="s">
        <v>81</v>
      </c>
      <c r="AY1051" s="271" t="s">
        <v>169</v>
      </c>
    </row>
    <row r="1052" s="2" customFormat="1" ht="24.15" customHeight="1">
      <c r="A1052" s="39"/>
      <c r="B1052" s="40"/>
      <c r="C1052" s="272" t="s">
        <v>1526</v>
      </c>
      <c r="D1052" s="272" t="s">
        <v>258</v>
      </c>
      <c r="E1052" s="273" t="s">
        <v>1557</v>
      </c>
      <c r="F1052" s="274" t="s">
        <v>1558</v>
      </c>
      <c r="G1052" s="275" t="s">
        <v>189</v>
      </c>
      <c r="H1052" s="276">
        <v>28.382000000000001</v>
      </c>
      <c r="I1052" s="277"/>
      <c r="J1052" s="278">
        <f>ROUND(I1052*H1052,2)</f>
        <v>0</v>
      </c>
      <c r="K1052" s="279"/>
      <c r="L1052" s="280"/>
      <c r="M1052" s="281" t="s">
        <v>1</v>
      </c>
      <c r="N1052" s="282" t="s">
        <v>41</v>
      </c>
      <c r="O1052" s="93"/>
      <c r="P1052" s="231">
        <f>O1052*H1052</f>
        <v>0</v>
      </c>
      <c r="Q1052" s="231">
        <v>0.018409999999999999</v>
      </c>
      <c r="R1052" s="231">
        <f>Q1052*H1052</f>
        <v>0.52251261999999998</v>
      </c>
      <c r="S1052" s="231">
        <v>0</v>
      </c>
      <c r="T1052" s="232">
        <f>S1052*H1052</f>
        <v>0</v>
      </c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R1052" s="233" t="s">
        <v>261</v>
      </c>
      <c r="AT1052" s="233" t="s">
        <v>258</v>
      </c>
      <c r="AU1052" s="233" t="s">
        <v>177</v>
      </c>
      <c r="AY1052" s="18" t="s">
        <v>169</v>
      </c>
      <c r="BE1052" s="234">
        <f>IF(N1052="základní",J1052,0)</f>
        <v>0</v>
      </c>
      <c r="BF1052" s="234">
        <f>IF(N1052="snížená",J1052,0)</f>
        <v>0</v>
      </c>
      <c r="BG1052" s="234">
        <f>IF(N1052="zákl. přenesená",J1052,0)</f>
        <v>0</v>
      </c>
      <c r="BH1052" s="234">
        <f>IF(N1052="sníž. přenesená",J1052,0)</f>
        <v>0</v>
      </c>
      <c r="BI1052" s="234">
        <f>IF(N1052="nulová",J1052,0)</f>
        <v>0</v>
      </c>
      <c r="BJ1052" s="18" t="s">
        <v>178</v>
      </c>
      <c r="BK1052" s="234">
        <f>ROUND(I1052*H1052,2)</f>
        <v>0</v>
      </c>
      <c r="BL1052" s="18" t="s">
        <v>217</v>
      </c>
      <c r="BM1052" s="233" t="s">
        <v>1825</v>
      </c>
    </row>
    <row r="1053" s="2" customFormat="1">
      <c r="A1053" s="39"/>
      <c r="B1053" s="40"/>
      <c r="C1053" s="41"/>
      <c r="D1053" s="235" t="s">
        <v>179</v>
      </c>
      <c r="E1053" s="41"/>
      <c r="F1053" s="236" t="s">
        <v>1558</v>
      </c>
      <c r="G1053" s="41"/>
      <c r="H1053" s="41"/>
      <c r="I1053" s="237"/>
      <c r="J1053" s="41"/>
      <c r="K1053" s="41"/>
      <c r="L1053" s="45"/>
      <c r="M1053" s="238"/>
      <c r="N1053" s="239"/>
      <c r="O1053" s="93"/>
      <c r="P1053" s="93"/>
      <c r="Q1053" s="93"/>
      <c r="R1053" s="93"/>
      <c r="S1053" s="93"/>
      <c r="T1053" s="94"/>
      <c r="U1053" s="39"/>
      <c r="V1053" s="39"/>
      <c r="W1053" s="39"/>
      <c r="X1053" s="39"/>
      <c r="Y1053" s="39"/>
      <c r="Z1053" s="39"/>
      <c r="AA1053" s="39"/>
      <c r="AB1053" s="39"/>
      <c r="AC1053" s="39"/>
      <c r="AD1053" s="39"/>
      <c r="AE1053" s="39"/>
      <c r="AT1053" s="18" t="s">
        <v>179</v>
      </c>
      <c r="AU1053" s="18" t="s">
        <v>177</v>
      </c>
    </row>
    <row r="1054" s="14" customFormat="1">
      <c r="A1054" s="14"/>
      <c r="B1054" s="250"/>
      <c r="C1054" s="251"/>
      <c r="D1054" s="235" t="s">
        <v>180</v>
      </c>
      <c r="E1054" s="251"/>
      <c r="F1054" s="253" t="s">
        <v>1826</v>
      </c>
      <c r="G1054" s="251"/>
      <c r="H1054" s="254">
        <v>28.382000000000001</v>
      </c>
      <c r="I1054" s="255"/>
      <c r="J1054" s="251"/>
      <c r="K1054" s="251"/>
      <c r="L1054" s="256"/>
      <c r="M1054" s="257"/>
      <c r="N1054" s="258"/>
      <c r="O1054" s="258"/>
      <c r="P1054" s="258"/>
      <c r="Q1054" s="258"/>
      <c r="R1054" s="258"/>
      <c r="S1054" s="258"/>
      <c r="T1054" s="259"/>
      <c r="U1054" s="14"/>
      <c r="V1054" s="14"/>
      <c r="W1054" s="14"/>
      <c r="X1054" s="14"/>
      <c r="Y1054" s="14"/>
      <c r="Z1054" s="14"/>
      <c r="AA1054" s="14"/>
      <c r="AB1054" s="14"/>
      <c r="AC1054" s="14"/>
      <c r="AD1054" s="14"/>
      <c r="AE1054" s="14"/>
      <c r="AT1054" s="260" t="s">
        <v>180</v>
      </c>
      <c r="AU1054" s="260" t="s">
        <v>177</v>
      </c>
      <c r="AV1054" s="14" t="s">
        <v>177</v>
      </c>
      <c r="AW1054" s="14" t="s">
        <v>4</v>
      </c>
      <c r="AX1054" s="14" t="s">
        <v>81</v>
      </c>
      <c r="AY1054" s="260" t="s">
        <v>169</v>
      </c>
    </row>
    <row r="1055" s="2" customFormat="1" ht="33" customHeight="1">
      <c r="A1055" s="39"/>
      <c r="B1055" s="40"/>
      <c r="C1055" s="221" t="s">
        <v>1531</v>
      </c>
      <c r="D1055" s="221" t="s">
        <v>172</v>
      </c>
      <c r="E1055" s="222" t="s">
        <v>1562</v>
      </c>
      <c r="F1055" s="223" t="s">
        <v>1563</v>
      </c>
      <c r="G1055" s="224" t="s">
        <v>189</v>
      </c>
      <c r="H1055" s="225">
        <v>24.68</v>
      </c>
      <c r="I1055" s="226"/>
      <c r="J1055" s="227">
        <f>ROUND(I1055*H1055,2)</f>
        <v>0</v>
      </c>
      <c r="K1055" s="228"/>
      <c r="L1055" s="45"/>
      <c r="M1055" s="229" t="s">
        <v>1</v>
      </c>
      <c r="N1055" s="230" t="s">
        <v>41</v>
      </c>
      <c r="O1055" s="93"/>
      <c r="P1055" s="231">
        <f>O1055*H1055</f>
        <v>0</v>
      </c>
      <c r="Q1055" s="231">
        <v>0</v>
      </c>
      <c r="R1055" s="231">
        <f>Q1055*H1055</f>
        <v>0</v>
      </c>
      <c r="S1055" s="231">
        <v>0</v>
      </c>
      <c r="T1055" s="232">
        <f>S1055*H1055</f>
        <v>0</v>
      </c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R1055" s="233" t="s">
        <v>217</v>
      </c>
      <c r="AT1055" s="233" t="s">
        <v>172</v>
      </c>
      <c r="AU1055" s="233" t="s">
        <v>177</v>
      </c>
      <c r="AY1055" s="18" t="s">
        <v>169</v>
      </c>
      <c r="BE1055" s="234">
        <f>IF(N1055="základní",J1055,0)</f>
        <v>0</v>
      </c>
      <c r="BF1055" s="234">
        <f>IF(N1055="snížená",J1055,0)</f>
        <v>0</v>
      </c>
      <c r="BG1055" s="234">
        <f>IF(N1055="zákl. přenesená",J1055,0)</f>
        <v>0</v>
      </c>
      <c r="BH1055" s="234">
        <f>IF(N1055="sníž. přenesená",J1055,0)</f>
        <v>0</v>
      </c>
      <c r="BI1055" s="234">
        <f>IF(N1055="nulová",J1055,0)</f>
        <v>0</v>
      </c>
      <c r="BJ1055" s="18" t="s">
        <v>178</v>
      </c>
      <c r="BK1055" s="234">
        <f>ROUND(I1055*H1055,2)</f>
        <v>0</v>
      </c>
      <c r="BL1055" s="18" t="s">
        <v>217</v>
      </c>
      <c r="BM1055" s="233" t="s">
        <v>1538</v>
      </c>
    </row>
    <row r="1056" s="2" customFormat="1">
      <c r="A1056" s="39"/>
      <c r="B1056" s="40"/>
      <c r="C1056" s="41"/>
      <c r="D1056" s="235" t="s">
        <v>179</v>
      </c>
      <c r="E1056" s="41"/>
      <c r="F1056" s="236" t="s">
        <v>1563</v>
      </c>
      <c r="G1056" s="41"/>
      <c r="H1056" s="41"/>
      <c r="I1056" s="237"/>
      <c r="J1056" s="41"/>
      <c r="K1056" s="41"/>
      <c r="L1056" s="45"/>
      <c r="M1056" s="238"/>
      <c r="N1056" s="239"/>
      <c r="O1056" s="93"/>
      <c r="P1056" s="93"/>
      <c r="Q1056" s="93"/>
      <c r="R1056" s="93"/>
      <c r="S1056" s="93"/>
      <c r="T1056" s="94"/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T1056" s="18" t="s">
        <v>179</v>
      </c>
      <c r="AU1056" s="18" t="s">
        <v>177</v>
      </c>
    </row>
    <row r="1057" s="2" customFormat="1" ht="24.15" customHeight="1">
      <c r="A1057" s="39"/>
      <c r="B1057" s="40"/>
      <c r="C1057" s="221" t="s">
        <v>846</v>
      </c>
      <c r="D1057" s="221" t="s">
        <v>172</v>
      </c>
      <c r="E1057" s="222" t="s">
        <v>1565</v>
      </c>
      <c r="F1057" s="223" t="s">
        <v>1566</v>
      </c>
      <c r="G1057" s="224" t="s">
        <v>245</v>
      </c>
      <c r="H1057" s="225">
        <v>16</v>
      </c>
      <c r="I1057" s="226"/>
      <c r="J1057" s="227">
        <f>ROUND(I1057*H1057,2)</f>
        <v>0</v>
      </c>
      <c r="K1057" s="228"/>
      <c r="L1057" s="45"/>
      <c r="M1057" s="229" t="s">
        <v>1</v>
      </c>
      <c r="N1057" s="230" t="s">
        <v>41</v>
      </c>
      <c r="O1057" s="93"/>
      <c r="P1057" s="231">
        <f>O1057*H1057</f>
        <v>0</v>
      </c>
      <c r="Q1057" s="231">
        <v>0.00020000000000000001</v>
      </c>
      <c r="R1057" s="231">
        <f>Q1057*H1057</f>
        <v>0.0032000000000000002</v>
      </c>
      <c r="S1057" s="231">
        <v>0</v>
      </c>
      <c r="T1057" s="232">
        <f>S1057*H1057</f>
        <v>0</v>
      </c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R1057" s="233" t="s">
        <v>217</v>
      </c>
      <c r="AT1057" s="233" t="s">
        <v>172</v>
      </c>
      <c r="AU1057" s="233" t="s">
        <v>177</v>
      </c>
      <c r="AY1057" s="18" t="s">
        <v>169</v>
      </c>
      <c r="BE1057" s="234">
        <f>IF(N1057="základní",J1057,0)</f>
        <v>0</v>
      </c>
      <c r="BF1057" s="234">
        <f>IF(N1057="snížená",J1057,0)</f>
        <v>0</v>
      </c>
      <c r="BG1057" s="234">
        <f>IF(N1057="zákl. přenesená",J1057,0)</f>
        <v>0</v>
      </c>
      <c r="BH1057" s="234">
        <f>IF(N1057="sníž. přenesená",J1057,0)</f>
        <v>0</v>
      </c>
      <c r="BI1057" s="234">
        <f>IF(N1057="nulová",J1057,0)</f>
        <v>0</v>
      </c>
      <c r="BJ1057" s="18" t="s">
        <v>178</v>
      </c>
      <c r="BK1057" s="234">
        <f>ROUND(I1057*H1057,2)</f>
        <v>0</v>
      </c>
      <c r="BL1057" s="18" t="s">
        <v>217</v>
      </c>
      <c r="BM1057" s="233" t="s">
        <v>1827</v>
      </c>
    </row>
    <row r="1058" s="2" customFormat="1">
      <c r="A1058" s="39"/>
      <c r="B1058" s="40"/>
      <c r="C1058" s="41"/>
      <c r="D1058" s="235" t="s">
        <v>179</v>
      </c>
      <c r="E1058" s="41"/>
      <c r="F1058" s="236" t="s">
        <v>1566</v>
      </c>
      <c r="G1058" s="41"/>
      <c r="H1058" s="41"/>
      <c r="I1058" s="237"/>
      <c r="J1058" s="41"/>
      <c r="K1058" s="41"/>
      <c r="L1058" s="45"/>
      <c r="M1058" s="238"/>
      <c r="N1058" s="239"/>
      <c r="O1058" s="93"/>
      <c r="P1058" s="93"/>
      <c r="Q1058" s="93"/>
      <c r="R1058" s="93"/>
      <c r="S1058" s="93"/>
      <c r="T1058" s="94"/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T1058" s="18" t="s">
        <v>179</v>
      </c>
      <c r="AU1058" s="18" t="s">
        <v>177</v>
      </c>
    </row>
    <row r="1059" s="14" customFormat="1">
      <c r="A1059" s="14"/>
      <c r="B1059" s="250"/>
      <c r="C1059" s="251"/>
      <c r="D1059" s="235" t="s">
        <v>180</v>
      </c>
      <c r="E1059" s="252" t="s">
        <v>1</v>
      </c>
      <c r="F1059" s="253" t="s">
        <v>1828</v>
      </c>
      <c r="G1059" s="251"/>
      <c r="H1059" s="254">
        <v>16</v>
      </c>
      <c r="I1059" s="255"/>
      <c r="J1059" s="251"/>
      <c r="K1059" s="251"/>
      <c r="L1059" s="256"/>
      <c r="M1059" s="257"/>
      <c r="N1059" s="258"/>
      <c r="O1059" s="258"/>
      <c r="P1059" s="258"/>
      <c r="Q1059" s="258"/>
      <c r="R1059" s="258"/>
      <c r="S1059" s="258"/>
      <c r="T1059" s="259"/>
      <c r="U1059" s="14"/>
      <c r="V1059" s="14"/>
      <c r="W1059" s="14"/>
      <c r="X1059" s="14"/>
      <c r="Y1059" s="14"/>
      <c r="Z1059" s="14"/>
      <c r="AA1059" s="14"/>
      <c r="AB1059" s="14"/>
      <c r="AC1059" s="14"/>
      <c r="AD1059" s="14"/>
      <c r="AE1059" s="14"/>
      <c r="AT1059" s="260" t="s">
        <v>180</v>
      </c>
      <c r="AU1059" s="260" t="s">
        <v>177</v>
      </c>
      <c r="AV1059" s="14" t="s">
        <v>177</v>
      </c>
      <c r="AW1059" s="14" t="s">
        <v>30</v>
      </c>
      <c r="AX1059" s="14" t="s">
        <v>73</v>
      </c>
      <c r="AY1059" s="260" t="s">
        <v>169</v>
      </c>
    </row>
    <row r="1060" s="15" customFormat="1">
      <c r="A1060" s="15"/>
      <c r="B1060" s="261"/>
      <c r="C1060" s="262"/>
      <c r="D1060" s="235" t="s">
        <v>180</v>
      </c>
      <c r="E1060" s="263" t="s">
        <v>1</v>
      </c>
      <c r="F1060" s="264" t="s">
        <v>183</v>
      </c>
      <c r="G1060" s="262"/>
      <c r="H1060" s="265">
        <v>16</v>
      </c>
      <c r="I1060" s="266"/>
      <c r="J1060" s="262"/>
      <c r="K1060" s="262"/>
      <c r="L1060" s="267"/>
      <c r="M1060" s="268"/>
      <c r="N1060" s="269"/>
      <c r="O1060" s="269"/>
      <c r="P1060" s="269"/>
      <c r="Q1060" s="269"/>
      <c r="R1060" s="269"/>
      <c r="S1060" s="269"/>
      <c r="T1060" s="270"/>
      <c r="U1060" s="15"/>
      <c r="V1060" s="15"/>
      <c r="W1060" s="15"/>
      <c r="X1060" s="15"/>
      <c r="Y1060" s="15"/>
      <c r="Z1060" s="15"/>
      <c r="AA1060" s="15"/>
      <c r="AB1060" s="15"/>
      <c r="AC1060" s="15"/>
      <c r="AD1060" s="15"/>
      <c r="AE1060" s="15"/>
      <c r="AT1060" s="271" t="s">
        <v>180</v>
      </c>
      <c r="AU1060" s="271" t="s">
        <v>177</v>
      </c>
      <c r="AV1060" s="15" t="s">
        <v>176</v>
      </c>
      <c r="AW1060" s="15" t="s">
        <v>30</v>
      </c>
      <c r="AX1060" s="15" t="s">
        <v>81</v>
      </c>
      <c r="AY1060" s="271" t="s">
        <v>169</v>
      </c>
    </row>
    <row r="1061" s="2" customFormat="1" ht="16.5" customHeight="1">
      <c r="A1061" s="39"/>
      <c r="B1061" s="40"/>
      <c r="C1061" s="272" t="s">
        <v>1540</v>
      </c>
      <c r="D1061" s="272" t="s">
        <v>258</v>
      </c>
      <c r="E1061" s="273" t="s">
        <v>1570</v>
      </c>
      <c r="F1061" s="274" t="s">
        <v>1571</v>
      </c>
      <c r="G1061" s="275" t="s">
        <v>245</v>
      </c>
      <c r="H1061" s="276">
        <v>16.800000000000001</v>
      </c>
      <c r="I1061" s="277"/>
      <c r="J1061" s="278">
        <f>ROUND(I1061*H1061,2)</f>
        <v>0</v>
      </c>
      <c r="K1061" s="279"/>
      <c r="L1061" s="280"/>
      <c r="M1061" s="281" t="s">
        <v>1</v>
      </c>
      <c r="N1061" s="282" t="s">
        <v>41</v>
      </c>
      <c r="O1061" s="93"/>
      <c r="P1061" s="231">
        <f>O1061*H1061</f>
        <v>0</v>
      </c>
      <c r="Q1061" s="231">
        <v>0.00029999999999999997</v>
      </c>
      <c r="R1061" s="231">
        <f>Q1061*H1061</f>
        <v>0.0050399999999999993</v>
      </c>
      <c r="S1061" s="231">
        <v>0</v>
      </c>
      <c r="T1061" s="232">
        <f>S1061*H1061</f>
        <v>0</v>
      </c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R1061" s="233" t="s">
        <v>261</v>
      </c>
      <c r="AT1061" s="233" t="s">
        <v>258</v>
      </c>
      <c r="AU1061" s="233" t="s">
        <v>177</v>
      </c>
      <c r="AY1061" s="18" t="s">
        <v>169</v>
      </c>
      <c r="BE1061" s="234">
        <f>IF(N1061="základní",J1061,0)</f>
        <v>0</v>
      </c>
      <c r="BF1061" s="234">
        <f>IF(N1061="snížená",J1061,0)</f>
        <v>0</v>
      </c>
      <c r="BG1061" s="234">
        <f>IF(N1061="zákl. přenesená",J1061,0)</f>
        <v>0</v>
      </c>
      <c r="BH1061" s="234">
        <f>IF(N1061="sníž. přenesená",J1061,0)</f>
        <v>0</v>
      </c>
      <c r="BI1061" s="234">
        <f>IF(N1061="nulová",J1061,0)</f>
        <v>0</v>
      </c>
      <c r="BJ1061" s="18" t="s">
        <v>178</v>
      </c>
      <c r="BK1061" s="234">
        <f>ROUND(I1061*H1061,2)</f>
        <v>0</v>
      </c>
      <c r="BL1061" s="18" t="s">
        <v>217</v>
      </c>
      <c r="BM1061" s="233" t="s">
        <v>1550</v>
      </c>
    </row>
    <row r="1062" s="2" customFormat="1">
      <c r="A1062" s="39"/>
      <c r="B1062" s="40"/>
      <c r="C1062" s="41"/>
      <c r="D1062" s="235" t="s">
        <v>179</v>
      </c>
      <c r="E1062" s="41"/>
      <c r="F1062" s="236" t="s">
        <v>1571</v>
      </c>
      <c r="G1062" s="41"/>
      <c r="H1062" s="41"/>
      <c r="I1062" s="237"/>
      <c r="J1062" s="41"/>
      <c r="K1062" s="41"/>
      <c r="L1062" s="45"/>
      <c r="M1062" s="238"/>
      <c r="N1062" s="239"/>
      <c r="O1062" s="93"/>
      <c r="P1062" s="93"/>
      <c r="Q1062" s="93"/>
      <c r="R1062" s="93"/>
      <c r="S1062" s="93"/>
      <c r="T1062" s="94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T1062" s="18" t="s">
        <v>179</v>
      </c>
      <c r="AU1062" s="18" t="s">
        <v>177</v>
      </c>
    </row>
    <row r="1063" s="14" customFormat="1">
      <c r="A1063" s="14"/>
      <c r="B1063" s="250"/>
      <c r="C1063" s="251"/>
      <c r="D1063" s="235" t="s">
        <v>180</v>
      </c>
      <c r="E1063" s="252" t="s">
        <v>1</v>
      </c>
      <c r="F1063" s="253" t="s">
        <v>1829</v>
      </c>
      <c r="G1063" s="251"/>
      <c r="H1063" s="254">
        <v>16.800000000000001</v>
      </c>
      <c r="I1063" s="255"/>
      <c r="J1063" s="251"/>
      <c r="K1063" s="251"/>
      <c r="L1063" s="256"/>
      <c r="M1063" s="257"/>
      <c r="N1063" s="258"/>
      <c r="O1063" s="258"/>
      <c r="P1063" s="258"/>
      <c r="Q1063" s="258"/>
      <c r="R1063" s="258"/>
      <c r="S1063" s="258"/>
      <c r="T1063" s="259"/>
      <c r="U1063" s="14"/>
      <c r="V1063" s="14"/>
      <c r="W1063" s="14"/>
      <c r="X1063" s="14"/>
      <c r="Y1063" s="14"/>
      <c r="Z1063" s="14"/>
      <c r="AA1063" s="14"/>
      <c r="AB1063" s="14"/>
      <c r="AC1063" s="14"/>
      <c r="AD1063" s="14"/>
      <c r="AE1063" s="14"/>
      <c r="AT1063" s="260" t="s">
        <v>180</v>
      </c>
      <c r="AU1063" s="260" t="s">
        <v>177</v>
      </c>
      <c r="AV1063" s="14" t="s">
        <v>177</v>
      </c>
      <c r="AW1063" s="14" t="s">
        <v>30</v>
      </c>
      <c r="AX1063" s="14" t="s">
        <v>73</v>
      </c>
      <c r="AY1063" s="260" t="s">
        <v>169</v>
      </c>
    </row>
    <row r="1064" s="15" customFormat="1">
      <c r="A1064" s="15"/>
      <c r="B1064" s="261"/>
      <c r="C1064" s="262"/>
      <c r="D1064" s="235" t="s">
        <v>180</v>
      </c>
      <c r="E1064" s="263" t="s">
        <v>1</v>
      </c>
      <c r="F1064" s="264" t="s">
        <v>183</v>
      </c>
      <c r="G1064" s="262"/>
      <c r="H1064" s="265">
        <v>16.800000000000001</v>
      </c>
      <c r="I1064" s="266"/>
      <c r="J1064" s="262"/>
      <c r="K1064" s="262"/>
      <c r="L1064" s="267"/>
      <c r="M1064" s="268"/>
      <c r="N1064" s="269"/>
      <c r="O1064" s="269"/>
      <c r="P1064" s="269"/>
      <c r="Q1064" s="269"/>
      <c r="R1064" s="269"/>
      <c r="S1064" s="269"/>
      <c r="T1064" s="270"/>
      <c r="U1064" s="15"/>
      <c r="V1064" s="15"/>
      <c r="W1064" s="15"/>
      <c r="X1064" s="15"/>
      <c r="Y1064" s="15"/>
      <c r="Z1064" s="15"/>
      <c r="AA1064" s="15"/>
      <c r="AB1064" s="15"/>
      <c r="AC1064" s="15"/>
      <c r="AD1064" s="15"/>
      <c r="AE1064" s="15"/>
      <c r="AT1064" s="271" t="s">
        <v>180</v>
      </c>
      <c r="AU1064" s="271" t="s">
        <v>177</v>
      </c>
      <c r="AV1064" s="15" t="s">
        <v>176</v>
      </c>
      <c r="AW1064" s="15" t="s">
        <v>30</v>
      </c>
      <c r="AX1064" s="15" t="s">
        <v>81</v>
      </c>
      <c r="AY1064" s="271" t="s">
        <v>169</v>
      </c>
    </row>
    <row r="1065" s="2" customFormat="1" ht="24.15" customHeight="1">
      <c r="A1065" s="39"/>
      <c r="B1065" s="40"/>
      <c r="C1065" s="221" t="s">
        <v>1547</v>
      </c>
      <c r="D1065" s="221" t="s">
        <v>172</v>
      </c>
      <c r="E1065" s="222" t="s">
        <v>1574</v>
      </c>
      <c r="F1065" s="223" t="s">
        <v>1575</v>
      </c>
      <c r="G1065" s="224" t="s">
        <v>245</v>
      </c>
      <c r="H1065" s="225">
        <v>13.539999999999999</v>
      </c>
      <c r="I1065" s="226"/>
      <c r="J1065" s="227">
        <f>ROUND(I1065*H1065,2)</f>
        <v>0</v>
      </c>
      <c r="K1065" s="228"/>
      <c r="L1065" s="45"/>
      <c r="M1065" s="229" t="s">
        <v>1</v>
      </c>
      <c r="N1065" s="230" t="s">
        <v>41</v>
      </c>
      <c r="O1065" s="93"/>
      <c r="P1065" s="231">
        <f>O1065*H1065</f>
        <v>0</v>
      </c>
      <c r="Q1065" s="231">
        <v>0.00018000000000000001</v>
      </c>
      <c r="R1065" s="231">
        <f>Q1065*H1065</f>
        <v>0.0024372</v>
      </c>
      <c r="S1065" s="231">
        <v>0</v>
      </c>
      <c r="T1065" s="232">
        <f>S1065*H1065</f>
        <v>0</v>
      </c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R1065" s="233" t="s">
        <v>217</v>
      </c>
      <c r="AT1065" s="233" t="s">
        <v>172</v>
      </c>
      <c r="AU1065" s="233" t="s">
        <v>177</v>
      </c>
      <c r="AY1065" s="18" t="s">
        <v>169</v>
      </c>
      <c r="BE1065" s="234">
        <f>IF(N1065="základní",J1065,0)</f>
        <v>0</v>
      </c>
      <c r="BF1065" s="234">
        <f>IF(N1065="snížená",J1065,0)</f>
        <v>0</v>
      </c>
      <c r="BG1065" s="234">
        <f>IF(N1065="zákl. přenesená",J1065,0)</f>
        <v>0</v>
      </c>
      <c r="BH1065" s="234">
        <f>IF(N1065="sníž. přenesená",J1065,0)</f>
        <v>0</v>
      </c>
      <c r="BI1065" s="234">
        <f>IF(N1065="nulová",J1065,0)</f>
        <v>0</v>
      </c>
      <c r="BJ1065" s="18" t="s">
        <v>178</v>
      </c>
      <c r="BK1065" s="234">
        <f>ROUND(I1065*H1065,2)</f>
        <v>0</v>
      </c>
      <c r="BL1065" s="18" t="s">
        <v>217</v>
      </c>
      <c r="BM1065" s="233" t="s">
        <v>1830</v>
      </c>
    </row>
    <row r="1066" s="2" customFormat="1">
      <c r="A1066" s="39"/>
      <c r="B1066" s="40"/>
      <c r="C1066" s="41"/>
      <c r="D1066" s="235" t="s">
        <v>179</v>
      </c>
      <c r="E1066" s="41"/>
      <c r="F1066" s="236" t="s">
        <v>1575</v>
      </c>
      <c r="G1066" s="41"/>
      <c r="H1066" s="41"/>
      <c r="I1066" s="237"/>
      <c r="J1066" s="41"/>
      <c r="K1066" s="41"/>
      <c r="L1066" s="45"/>
      <c r="M1066" s="238"/>
      <c r="N1066" s="239"/>
      <c r="O1066" s="93"/>
      <c r="P1066" s="93"/>
      <c r="Q1066" s="93"/>
      <c r="R1066" s="93"/>
      <c r="S1066" s="93"/>
      <c r="T1066" s="94"/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T1066" s="18" t="s">
        <v>179</v>
      </c>
      <c r="AU1066" s="18" t="s">
        <v>177</v>
      </c>
    </row>
    <row r="1067" s="14" customFormat="1">
      <c r="A1067" s="14"/>
      <c r="B1067" s="250"/>
      <c r="C1067" s="251"/>
      <c r="D1067" s="235" t="s">
        <v>180</v>
      </c>
      <c r="E1067" s="252" t="s">
        <v>1</v>
      </c>
      <c r="F1067" s="253" t="s">
        <v>1655</v>
      </c>
      <c r="G1067" s="251"/>
      <c r="H1067" s="254">
        <v>13.539999999999999</v>
      </c>
      <c r="I1067" s="255"/>
      <c r="J1067" s="251"/>
      <c r="K1067" s="251"/>
      <c r="L1067" s="256"/>
      <c r="M1067" s="257"/>
      <c r="N1067" s="258"/>
      <c r="O1067" s="258"/>
      <c r="P1067" s="258"/>
      <c r="Q1067" s="258"/>
      <c r="R1067" s="258"/>
      <c r="S1067" s="258"/>
      <c r="T1067" s="259"/>
      <c r="U1067" s="14"/>
      <c r="V1067" s="14"/>
      <c r="W1067" s="14"/>
      <c r="X1067" s="14"/>
      <c r="Y1067" s="14"/>
      <c r="Z1067" s="14"/>
      <c r="AA1067" s="14"/>
      <c r="AB1067" s="14"/>
      <c r="AC1067" s="14"/>
      <c r="AD1067" s="14"/>
      <c r="AE1067" s="14"/>
      <c r="AT1067" s="260" t="s">
        <v>180</v>
      </c>
      <c r="AU1067" s="260" t="s">
        <v>177</v>
      </c>
      <c r="AV1067" s="14" t="s">
        <v>177</v>
      </c>
      <c r="AW1067" s="14" t="s">
        <v>30</v>
      </c>
      <c r="AX1067" s="14" t="s">
        <v>73</v>
      </c>
      <c r="AY1067" s="260" t="s">
        <v>169</v>
      </c>
    </row>
    <row r="1068" s="15" customFormat="1">
      <c r="A1068" s="15"/>
      <c r="B1068" s="261"/>
      <c r="C1068" s="262"/>
      <c r="D1068" s="235" t="s">
        <v>180</v>
      </c>
      <c r="E1068" s="263" t="s">
        <v>1</v>
      </c>
      <c r="F1068" s="264" t="s">
        <v>183</v>
      </c>
      <c r="G1068" s="262"/>
      <c r="H1068" s="265">
        <v>13.539999999999999</v>
      </c>
      <c r="I1068" s="266"/>
      <c r="J1068" s="262"/>
      <c r="K1068" s="262"/>
      <c r="L1068" s="267"/>
      <c r="M1068" s="268"/>
      <c r="N1068" s="269"/>
      <c r="O1068" s="269"/>
      <c r="P1068" s="269"/>
      <c r="Q1068" s="269"/>
      <c r="R1068" s="269"/>
      <c r="S1068" s="269"/>
      <c r="T1068" s="270"/>
      <c r="U1068" s="15"/>
      <c r="V1068" s="15"/>
      <c r="W1068" s="15"/>
      <c r="X1068" s="15"/>
      <c r="Y1068" s="15"/>
      <c r="Z1068" s="15"/>
      <c r="AA1068" s="15"/>
      <c r="AB1068" s="15"/>
      <c r="AC1068" s="15"/>
      <c r="AD1068" s="15"/>
      <c r="AE1068" s="15"/>
      <c r="AT1068" s="271" t="s">
        <v>180</v>
      </c>
      <c r="AU1068" s="271" t="s">
        <v>177</v>
      </c>
      <c r="AV1068" s="15" t="s">
        <v>176</v>
      </c>
      <c r="AW1068" s="15" t="s">
        <v>30</v>
      </c>
      <c r="AX1068" s="15" t="s">
        <v>81</v>
      </c>
      <c r="AY1068" s="271" t="s">
        <v>169</v>
      </c>
    </row>
    <row r="1069" s="2" customFormat="1" ht="16.5" customHeight="1">
      <c r="A1069" s="39"/>
      <c r="B1069" s="40"/>
      <c r="C1069" s="272" t="s">
        <v>1552</v>
      </c>
      <c r="D1069" s="272" t="s">
        <v>258</v>
      </c>
      <c r="E1069" s="273" t="s">
        <v>1570</v>
      </c>
      <c r="F1069" s="274" t="s">
        <v>1571</v>
      </c>
      <c r="G1069" s="275" t="s">
        <v>245</v>
      </c>
      <c r="H1069" s="276">
        <v>14.217000000000001</v>
      </c>
      <c r="I1069" s="277"/>
      <c r="J1069" s="278">
        <f>ROUND(I1069*H1069,2)</f>
        <v>0</v>
      </c>
      <c r="K1069" s="279"/>
      <c r="L1069" s="280"/>
      <c r="M1069" s="281" t="s">
        <v>1</v>
      </c>
      <c r="N1069" s="282" t="s">
        <v>41</v>
      </c>
      <c r="O1069" s="93"/>
      <c r="P1069" s="231">
        <f>O1069*H1069</f>
        <v>0</v>
      </c>
      <c r="Q1069" s="231">
        <v>0.00029999999999999997</v>
      </c>
      <c r="R1069" s="231">
        <f>Q1069*H1069</f>
        <v>0.0042651</v>
      </c>
      <c r="S1069" s="231">
        <v>0</v>
      </c>
      <c r="T1069" s="232">
        <f>S1069*H1069</f>
        <v>0</v>
      </c>
      <c r="U1069" s="39"/>
      <c r="V1069" s="39"/>
      <c r="W1069" s="39"/>
      <c r="X1069" s="39"/>
      <c r="Y1069" s="39"/>
      <c r="Z1069" s="39"/>
      <c r="AA1069" s="39"/>
      <c r="AB1069" s="39"/>
      <c r="AC1069" s="39"/>
      <c r="AD1069" s="39"/>
      <c r="AE1069" s="39"/>
      <c r="AR1069" s="233" t="s">
        <v>261</v>
      </c>
      <c r="AT1069" s="233" t="s">
        <v>258</v>
      </c>
      <c r="AU1069" s="233" t="s">
        <v>177</v>
      </c>
      <c r="AY1069" s="18" t="s">
        <v>169</v>
      </c>
      <c r="BE1069" s="234">
        <f>IF(N1069="základní",J1069,0)</f>
        <v>0</v>
      </c>
      <c r="BF1069" s="234">
        <f>IF(N1069="snížená",J1069,0)</f>
        <v>0</v>
      </c>
      <c r="BG1069" s="234">
        <f>IF(N1069="zákl. přenesená",J1069,0)</f>
        <v>0</v>
      </c>
      <c r="BH1069" s="234">
        <f>IF(N1069="sníž. přenesená",J1069,0)</f>
        <v>0</v>
      </c>
      <c r="BI1069" s="234">
        <f>IF(N1069="nulová",J1069,0)</f>
        <v>0</v>
      </c>
      <c r="BJ1069" s="18" t="s">
        <v>178</v>
      </c>
      <c r="BK1069" s="234">
        <f>ROUND(I1069*H1069,2)</f>
        <v>0</v>
      </c>
      <c r="BL1069" s="18" t="s">
        <v>217</v>
      </c>
      <c r="BM1069" s="233" t="s">
        <v>1831</v>
      </c>
    </row>
    <row r="1070" s="2" customFormat="1">
      <c r="A1070" s="39"/>
      <c r="B1070" s="40"/>
      <c r="C1070" s="41"/>
      <c r="D1070" s="235" t="s">
        <v>179</v>
      </c>
      <c r="E1070" s="41"/>
      <c r="F1070" s="236" t="s">
        <v>1571</v>
      </c>
      <c r="G1070" s="41"/>
      <c r="H1070" s="41"/>
      <c r="I1070" s="237"/>
      <c r="J1070" s="41"/>
      <c r="K1070" s="41"/>
      <c r="L1070" s="45"/>
      <c r="M1070" s="238"/>
      <c r="N1070" s="239"/>
      <c r="O1070" s="93"/>
      <c r="P1070" s="93"/>
      <c r="Q1070" s="93"/>
      <c r="R1070" s="93"/>
      <c r="S1070" s="93"/>
      <c r="T1070" s="94"/>
      <c r="U1070" s="39"/>
      <c r="V1070" s="39"/>
      <c r="W1070" s="39"/>
      <c r="X1070" s="39"/>
      <c r="Y1070" s="39"/>
      <c r="Z1070" s="39"/>
      <c r="AA1070" s="39"/>
      <c r="AB1070" s="39"/>
      <c r="AC1070" s="39"/>
      <c r="AD1070" s="39"/>
      <c r="AE1070" s="39"/>
      <c r="AT1070" s="18" t="s">
        <v>179</v>
      </c>
      <c r="AU1070" s="18" t="s">
        <v>177</v>
      </c>
    </row>
    <row r="1071" s="14" customFormat="1">
      <c r="A1071" s="14"/>
      <c r="B1071" s="250"/>
      <c r="C1071" s="251"/>
      <c r="D1071" s="235" t="s">
        <v>180</v>
      </c>
      <c r="E1071" s="252" t="s">
        <v>1</v>
      </c>
      <c r="F1071" s="253" t="s">
        <v>1832</v>
      </c>
      <c r="G1071" s="251"/>
      <c r="H1071" s="254">
        <v>14.217000000000001</v>
      </c>
      <c r="I1071" s="255"/>
      <c r="J1071" s="251"/>
      <c r="K1071" s="251"/>
      <c r="L1071" s="256"/>
      <c r="M1071" s="257"/>
      <c r="N1071" s="258"/>
      <c r="O1071" s="258"/>
      <c r="P1071" s="258"/>
      <c r="Q1071" s="258"/>
      <c r="R1071" s="258"/>
      <c r="S1071" s="258"/>
      <c r="T1071" s="259"/>
      <c r="U1071" s="14"/>
      <c r="V1071" s="14"/>
      <c r="W1071" s="14"/>
      <c r="X1071" s="14"/>
      <c r="Y1071" s="14"/>
      <c r="Z1071" s="14"/>
      <c r="AA1071" s="14"/>
      <c r="AB1071" s="14"/>
      <c r="AC1071" s="14"/>
      <c r="AD1071" s="14"/>
      <c r="AE1071" s="14"/>
      <c r="AT1071" s="260" t="s">
        <v>180</v>
      </c>
      <c r="AU1071" s="260" t="s">
        <v>177</v>
      </c>
      <c r="AV1071" s="14" t="s">
        <v>177</v>
      </c>
      <c r="AW1071" s="14" t="s">
        <v>30</v>
      </c>
      <c r="AX1071" s="14" t="s">
        <v>73</v>
      </c>
      <c r="AY1071" s="260" t="s">
        <v>169</v>
      </c>
    </row>
    <row r="1072" s="15" customFormat="1">
      <c r="A1072" s="15"/>
      <c r="B1072" s="261"/>
      <c r="C1072" s="262"/>
      <c r="D1072" s="235" t="s">
        <v>180</v>
      </c>
      <c r="E1072" s="263" t="s">
        <v>1</v>
      </c>
      <c r="F1072" s="264" t="s">
        <v>183</v>
      </c>
      <c r="G1072" s="262"/>
      <c r="H1072" s="265">
        <v>14.217000000000001</v>
      </c>
      <c r="I1072" s="266"/>
      <c r="J1072" s="262"/>
      <c r="K1072" s="262"/>
      <c r="L1072" s="267"/>
      <c r="M1072" s="268"/>
      <c r="N1072" s="269"/>
      <c r="O1072" s="269"/>
      <c r="P1072" s="269"/>
      <c r="Q1072" s="269"/>
      <c r="R1072" s="269"/>
      <c r="S1072" s="269"/>
      <c r="T1072" s="270"/>
      <c r="U1072" s="15"/>
      <c r="V1072" s="15"/>
      <c r="W1072" s="15"/>
      <c r="X1072" s="15"/>
      <c r="Y1072" s="15"/>
      <c r="Z1072" s="15"/>
      <c r="AA1072" s="15"/>
      <c r="AB1072" s="15"/>
      <c r="AC1072" s="15"/>
      <c r="AD1072" s="15"/>
      <c r="AE1072" s="15"/>
      <c r="AT1072" s="271" t="s">
        <v>180</v>
      </c>
      <c r="AU1072" s="271" t="s">
        <v>177</v>
      </c>
      <c r="AV1072" s="15" t="s">
        <v>176</v>
      </c>
      <c r="AW1072" s="15" t="s">
        <v>30</v>
      </c>
      <c r="AX1072" s="15" t="s">
        <v>81</v>
      </c>
      <c r="AY1072" s="271" t="s">
        <v>169</v>
      </c>
    </row>
    <row r="1073" s="2" customFormat="1" ht="24.15" customHeight="1">
      <c r="A1073" s="39"/>
      <c r="B1073" s="40"/>
      <c r="C1073" s="221" t="s">
        <v>858</v>
      </c>
      <c r="D1073" s="221" t="s">
        <v>172</v>
      </c>
      <c r="E1073" s="222" t="s">
        <v>1581</v>
      </c>
      <c r="F1073" s="223" t="s">
        <v>1582</v>
      </c>
      <c r="G1073" s="224" t="s">
        <v>175</v>
      </c>
      <c r="H1073" s="225">
        <v>0.76800000000000002</v>
      </c>
      <c r="I1073" s="226"/>
      <c r="J1073" s="227">
        <f>ROUND(I1073*H1073,2)</f>
        <v>0</v>
      </c>
      <c r="K1073" s="228"/>
      <c r="L1073" s="45"/>
      <c r="M1073" s="229" t="s">
        <v>1</v>
      </c>
      <c r="N1073" s="230" t="s">
        <v>41</v>
      </c>
      <c r="O1073" s="93"/>
      <c r="P1073" s="231">
        <f>O1073*H1073</f>
        <v>0</v>
      </c>
      <c r="Q1073" s="231">
        <v>0</v>
      </c>
      <c r="R1073" s="231">
        <f>Q1073*H1073</f>
        <v>0</v>
      </c>
      <c r="S1073" s="231">
        <v>0</v>
      </c>
      <c r="T1073" s="232">
        <f>S1073*H1073</f>
        <v>0</v>
      </c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R1073" s="233" t="s">
        <v>217</v>
      </c>
      <c r="AT1073" s="233" t="s">
        <v>172</v>
      </c>
      <c r="AU1073" s="233" t="s">
        <v>177</v>
      </c>
      <c r="AY1073" s="18" t="s">
        <v>169</v>
      </c>
      <c r="BE1073" s="234">
        <f>IF(N1073="základní",J1073,0)</f>
        <v>0</v>
      </c>
      <c r="BF1073" s="234">
        <f>IF(N1073="snížená",J1073,0)</f>
        <v>0</v>
      </c>
      <c r="BG1073" s="234">
        <f>IF(N1073="zákl. přenesená",J1073,0)</f>
        <v>0</v>
      </c>
      <c r="BH1073" s="234">
        <f>IF(N1073="sníž. přenesená",J1073,0)</f>
        <v>0</v>
      </c>
      <c r="BI1073" s="234">
        <f>IF(N1073="nulová",J1073,0)</f>
        <v>0</v>
      </c>
      <c r="BJ1073" s="18" t="s">
        <v>178</v>
      </c>
      <c r="BK1073" s="234">
        <f>ROUND(I1073*H1073,2)</f>
        <v>0</v>
      </c>
      <c r="BL1073" s="18" t="s">
        <v>217</v>
      </c>
      <c r="BM1073" s="233" t="s">
        <v>1833</v>
      </c>
    </row>
    <row r="1074" s="2" customFormat="1">
      <c r="A1074" s="39"/>
      <c r="B1074" s="40"/>
      <c r="C1074" s="41"/>
      <c r="D1074" s="235" t="s">
        <v>179</v>
      </c>
      <c r="E1074" s="41"/>
      <c r="F1074" s="236" t="s">
        <v>1584</v>
      </c>
      <c r="G1074" s="41"/>
      <c r="H1074" s="41"/>
      <c r="I1074" s="237"/>
      <c r="J1074" s="41"/>
      <c r="K1074" s="41"/>
      <c r="L1074" s="45"/>
      <c r="M1074" s="238"/>
      <c r="N1074" s="239"/>
      <c r="O1074" s="93"/>
      <c r="P1074" s="93"/>
      <c r="Q1074" s="93"/>
      <c r="R1074" s="93"/>
      <c r="S1074" s="93"/>
      <c r="T1074" s="94"/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T1074" s="18" t="s">
        <v>179</v>
      </c>
      <c r="AU1074" s="18" t="s">
        <v>177</v>
      </c>
    </row>
    <row r="1075" s="12" customFormat="1" ht="22.8" customHeight="1">
      <c r="A1075" s="12"/>
      <c r="B1075" s="205"/>
      <c r="C1075" s="206"/>
      <c r="D1075" s="207" t="s">
        <v>72</v>
      </c>
      <c r="E1075" s="219" t="s">
        <v>1585</v>
      </c>
      <c r="F1075" s="219" t="s">
        <v>1586</v>
      </c>
      <c r="G1075" s="206"/>
      <c r="H1075" s="206"/>
      <c r="I1075" s="209"/>
      <c r="J1075" s="220">
        <f>BK1075</f>
        <v>0</v>
      </c>
      <c r="K1075" s="206"/>
      <c r="L1075" s="211"/>
      <c r="M1075" s="212"/>
      <c r="N1075" s="213"/>
      <c r="O1075" s="213"/>
      <c r="P1075" s="214">
        <f>SUM(P1076:P1079)</f>
        <v>0</v>
      </c>
      <c r="Q1075" s="213"/>
      <c r="R1075" s="214">
        <f>SUM(R1076:R1079)</f>
        <v>0.051713999999999996</v>
      </c>
      <c r="S1075" s="213"/>
      <c r="T1075" s="215">
        <f>SUM(T1076:T1079)</f>
        <v>0</v>
      </c>
      <c r="U1075" s="12"/>
      <c r="V1075" s="12"/>
      <c r="W1075" s="12"/>
      <c r="X1075" s="12"/>
      <c r="Y1075" s="12"/>
      <c r="Z1075" s="12"/>
      <c r="AA1075" s="12"/>
      <c r="AB1075" s="12"/>
      <c r="AC1075" s="12"/>
      <c r="AD1075" s="12"/>
      <c r="AE1075" s="12"/>
      <c r="AR1075" s="216" t="s">
        <v>177</v>
      </c>
      <c r="AT1075" s="217" t="s">
        <v>72</v>
      </c>
      <c r="AU1075" s="217" t="s">
        <v>81</v>
      </c>
      <c r="AY1075" s="216" t="s">
        <v>169</v>
      </c>
      <c r="BK1075" s="218">
        <f>SUM(BK1076:BK1079)</f>
        <v>0</v>
      </c>
    </row>
    <row r="1076" s="2" customFormat="1" ht="24.15" customHeight="1">
      <c r="A1076" s="39"/>
      <c r="B1076" s="40"/>
      <c r="C1076" s="221" t="s">
        <v>1561</v>
      </c>
      <c r="D1076" s="221" t="s">
        <v>172</v>
      </c>
      <c r="E1076" s="222" t="s">
        <v>1588</v>
      </c>
      <c r="F1076" s="223" t="s">
        <v>1589</v>
      </c>
      <c r="G1076" s="224" t="s">
        <v>189</v>
      </c>
      <c r="H1076" s="225">
        <v>114.92</v>
      </c>
      <c r="I1076" s="226"/>
      <c r="J1076" s="227">
        <f>ROUND(I1076*H1076,2)</f>
        <v>0</v>
      </c>
      <c r="K1076" s="228"/>
      <c r="L1076" s="45"/>
      <c r="M1076" s="229" t="s">
        <v>1</v>
      </c>
      <c r="N1076" s="230" t="s">
        <v>41</v>
      </c>
      <c r="O1076" s="93"/>
      <c r="P1076" s="231">
        <f>O1076*H1076</f>
        <v>0</v>
      </c>
      <c r="Q1076" s="231">
        <v>0.00044999999999999999</v>
      </c>
      <c r="R1076" s="231">
        <f>Q1076*H1076</f>
        <v>0.051713999999999996</v>
      </c>
      <c r="S1076" s="231">
        <v>0</v>
      </c>
      <c r="T1076" s="232">
        <f>S1076*H1076</f>
        <v>0</v>
      </c>
      <c r="U1076" s="39"/>
      <c r="V1076" s="39"/>
      <c r="W1076" s="39"/>
      <c r="X1076" s="39"/>
      <c r="Y1076" s="39"/>
      <c r="Z1076" s="39"/>
      <c r="AA1076" s="39"/>
      <c r="AB1076" s="39"/>
      <c r="AC1076" s="39"/>
      <c r="AD1076" s="39"/>
      <c r="AE1076" s="39"/>
      <c r="AR1076" s="233" t="s">
        <v>217</v>
      </c>
      <c r="AT1076" s="233" t="s">
        <v>172</v>
      </c>
      <c r="AU1076" s="233" t="s">
        <v>177</v>
      </c>
      <c r="AY1076" s="18" t="s">
        <v>169</v>
      </c>
      <c r="BE1076" s="234">
        <f>IF(N1076="základní",J1076,0)</f>
        <v>0</v>
      </c>
      <c r="BF1076" s="234">
        <f>IF(N1076="snížená",J1076,0)</f>
        <v>0</v>
      </c>
      <c r="BG1076" s="234">
        <f>IF(N1076="zákl. přenesená",J1076,0)</f>
        <v>0</v>
      </c>
      <c r="BH1076" s="234">
        <f>IF(N1076="sníž. přenesená",J1076,0)</f>
        <v>0</v>
      </c>
      <c r="BI1076" s="234">
        <f>IF(N1076="nulová",J1076,0)</f>
        <v>0</v>
      </c>
      <c r="BJ1076" s="18" t="s">
        <v>178</v>
      </c>
      <c r="BK1076" s="234">
        <f>ROUND(I1076*H1076,2)</f>
        <v>0</v>
      </c>
      <c r="BL1076" s="18" t="s">
        <v>217</v>
      </c>
      <c r="BM1076" s="233" t="s">
        <v>1564</v>
      </c>
    </row>
    <row r="1077" s="2" customFormat="1">
      <c r="A1077" s="39"/>
      <c r="B1077" s="40"/>
      <c r="C1077" s="41"/>
      <c r="D1077" s="235" t="s">
        <v>179</v>
      </c>
      <c r="E1077" s="41"/>
      <c r="F1077" s="236" t="s">
        <v>1589</v>
      </c>
      <c r="G1077" s="41"/>
      <c r="H1077" s="41"/>
      <c r="I1077" s="237"/>
      <c r="J1077" s="41"/>
      <c r="K1077" s="41"/>
      <c r="L1077" s="45"/>
      <c r="M1077" s="238"/>
      <c r="N1077" s="239"/>
      <c r="O1077" s="93"/>
      <c r="P1077" s="93"/>
      <c r="Q1077" s="93"/>
      <c r="R1077" s="93"/>
      <c r="S1077" s="93"/>
      <c r="T1077" s="94"/>
      <c r="U1077" s="39"/>
      <c r="V1077" s="39"/>
      <c r="W1077" s="39"/>
      <c r="X1077" s="39"/>
      <c r="Y1077" s="39"/>
      <c r="Z1077" s="39"/>
      <c r="AA1077" s="39"/>
      <c r="AB1077" s="39"/>
      <c r="AC1077" s="39"/>
      <c r="AD1077" s="39"/>
      <c r="AE1077" s="39"/>
      <c r="AT1077" s="18" t="s">
        <v>179</v>
      </c>
      <c r="AU1077" s="18" t="s">
        <v>177</v>
      </c>
    </row>
    <row r="1078" s="14" customFormat="1">
      <c r="A1078" s="14"/>
      <c r="B1078" s="250"/>
      <c r="C1078" s="251"/>
      <c r="D1078" s="235" t="s">
        <v>180</v>
      </c>
      <c r="E1078" s="252" t="s">
        <v>1</v>
      </c>
      <c r="F1078" s="253" t="s">
        <v>1834</v>
      </c>
      <c r="G1078" s="251"/>
      <c r="H1078" s="254">
        <v>114.92</v>
      </c>
      <c r="I1078" s="255"/>
      <c r="J1078" s="251"/>
      <c r="K1078" s="251"/>
      <c r="L1078" s="256"/>
      <c r="M1078" s="257"/>
      <c r="N1078" s="258"/>
      <c r="O1078" s="258"/>
      <c r="P1078" s="258"/>
      <c r="Q1078" s="258"/>
      <c r="R1078" s="258"/>
      <c r="S1078" s="258"/>
      <c r="T1078" s="259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T1078" s="260" t="s">
        <v>180</v>
      </c>
      <c r="AU1078" s="260" t="s">
        <v>177</v>
      </c>
      <c r="AV1078" s="14" t="s">
        <v>177</v>
      </c>
      <c r="AW1078" s="14" t="s">
        <v>30</v>
      </c>
      <c r="AX1078" s="14" t="s">
        <v>73</v>
      </c>
      <c r="AY1078" s="260" t="s">
        <v>169</v>
      </c>
    </row>
    <row r="1079" s="15" customFormat="1">
      <c r="A1079" s="15"/>
      <c r="B1079" s="261"/>
      <c r="C1079" s="262"/>
      <c r="D1079" s="235" t="s">
        <v>180</v>
      </c>
      <c r="E1079" s="263" t="s">
        <v>1</v>
      </c>
      <c r="F1079" s="264" t="s">
        <v>183</v>
      </c>
      <c r="G1079" s="262"/>
      <c r="H1079" s="265">
        <v>114.92</v>
      </c>
      <c r="I1079" s="266"/>
      <c r="J1079" s="262"/>
      <c r="K1079" s="262"/>
      <c r="L1079" s="267"/>
      <c r="M1079" s="268"/>
      <c r="N1079" s="269"/>
      <c r="O1079" s="269"/>
      <c r="P1079" s="269"/>
      <c r="Q1079" s="269"/>
      <c r="R1079" s="269"/>
      <c r="S1079" s="269"/>
      <c r="T1079" s="270"/>
      <c r="U1079" s="15"/>
      <c r="V1079" s="15"/>
      <c r="W1079" s="15"/>
      <c r="X1079" s="15"/>
      <c r="Y1079" s="15"/>
      <c r="Z1079" s="15"/>
      <c r="AA1079" s="15"/>
      <c r="AB1079" s="15"/>
      <c r="AC1079" s="15"/>
      <c r="AD1079" s="15"/>
      <c r="AE1079" s="15"/>
      <c r="AT1079" s="271" t="s">
        <v>180</v>
      </c>
      <c r="AU1079" s="271" t="s">
        <v>177</v>
      </c>
      <c r="AV1079" s="15" t="s">
        <v>176</v>
      </c>
      <c r="AW1079" s="15" t="s">
        <v>30</v>
      </c>
      <c r="AX1079" s="15" t="s">
        <v>81</v>
      </c>
      <c r="AY1079" s="271" t="s">
        <v>169</v>
      </c>
    </row>
    <row r="1080" s="12" customFormat="1" ht="22.8" customHeight="1">
      <c r="A1080" s="12"/>
      <c r="B1080" s="205"/>
      <c r="C1080" s="206"/>
      <c r="D1080" s="207" t="s">
        <v>72</v>
      </c>
      <c r="E1080" s="219" t="s">
        <v>1592</v>
      </c>
      <c r="F1080" s="219" t="s">
        <v>1593</v>
      </c>
      <c r="G1080" s="206"/>
      <c r="H1080" s="206"/>
      <c r="I1080" s="209"/>
      <c r="J1080" s="220">
        <f>BK1080</f>
        <v>0</v>
      </c>
      <c r="K1080" s="206"/>
      <c r="L1080" s="211"/>
      <c r="M1080" s="212"/>
      <c r="N1080" s="213"/>
      <c r="O1080" s="213"/>
      <c r="P1080" s="214">
        <f>SUM(P1081:P1102)</f>
        <v>0</v>
      </c>
      <c r="Q1080" s="213"/>
      <c r="R1080" s="214">
        <f>SUM(R1081:R1102)</f>
        <v>0.33734207999999999</v>
      </c>
      <c r="S1080" s="213"/>
      <c r="T1080" s="215">
        <f>SUM(T1081:T1102)</f>
        <v>0.057070999999999997</v>
      </c>
      <c r="U1080" s="12"/>
      <c r="V1080" s="12"/>
      <c r="W1080" s="12"/>
      <c r="X1080" s="12"/>
      <c r="Y1080" s="12"/>
      <c r="Z1080" s="12"/>
      <c r="AA1080" s="12"/>
      <c r="AB1080" s="12"/>
      <c r="AC1080" s="12"/>
      <c r="AD1080" s="12"/>
      <c r="AE1080" s="12"/>
      <c r="AR1080" s="216" t="s">
        <v>177</v>
      </c>
      <c r="AT1080" s="217" t="s">
        <v>72</v>
      </c>
      <c r="AU1080" s="217" t="s">
        <v>81</v>
      </c>
      <c r="AY1080" s="216" t="s">
        <v>169</v>
      </c>
      <c r="BK1080" s="218">
        <f>SUM(BK1081:BK1102)</f>
        <v>0</v>
      </c>
    </row>
    <row r="1081" s="2" customFormat="1" ht="16.5" customHeight="1">
      <c r="A1081" s="39"/>
      <c r="B1081" s="40"/>
      <c r="C1081" s="221" t="s">
        <v>862</v>
      </c>
      <c r="D1081" s="221" t="s">
        <v>172</v>
      </c>
      <c r="E1081" s="222" t="s">
        <v>1594</v>
      </c>
      <c r="F1081" s="223" t="s">
        <v>1595</v>
      </c>
      <c r="G1081" s="224" t="s">
        <v>189</v>
      </c>
      <c r="H1081" s="225">
        <v>184.09999999999999</v>
      </c>
      <c r="I1081" s="226"/>
      <c r="J1081" s="227">
        <f>ROUND(I1081*H1081,2)</f>
        <v>0</v>
      </c>
      <c r="K1081" s="228"/>
      <c r="L1081" s="45"/>
      <c r="M1081" s="229" t="s">
        <v>1</v>
      </c>
      <c r="N1081" s="230" t="s">
        <v>41</v>
      </c>
      <c r="O1081" s="93"/>
      <c r="P1081" s="231">
        <f>O1081*H1081</f>
        <v>0</v>
      </c>
      <c r="Q1081" s="231">
        <v>0.001</v>
      </c>
      <c r="R1081" s="231">
        <f>Q1081*H1081</f>
        <v>0.18409999999999999</v>
      </c>
      <c r="S1081" s="231">
        <v>0.00031</v>
      </c>
      <c r="T1081" s="232">
        <f>S1081*H1081</f>
        <v>0.057070999999999997</v>
      </c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R1081" s="233" t="s">
        <v>217</v>
      </c>
      <c r="AT1081" s="233" t="s">
        <v>172</v>
      </c>
      <c r="AU1081" s="233" t="s">
        <v>177</v>
      </c>
      <c r="AY1081" s="18" t="s">
        <v>169</v>
      </c>
      <c r="BE1081" s="234">
        <f>IF(N1081="základní",J1081,0)</f>
        <v>0</v>
      </c>
      <c r="BF1081" s="234">
        <f>IF(N1081="snížená",J1081,0)</f>
        <v>0</v>
      </c>
      <c r="BG1081" s="234">
        <f>IF(N1081="zákl. přenesená",J1081,0)</f>
        <v>0</v>
      </c>
      <c r="BH1081" s="234">
        <f>IF(N1081="sníž. přenesená",J1081,0)</f>
        <v>0</v>
      </c>
      <c r="BI1081" s="234">
        <f>IF(N1081="nulová",J1081,0)</f>
        <v>0</v>
      </c>
      <c r="BJ1081" s="18" t="s">
        <v>178</v>
      </c>
      <c r="BK1081" s="234">
        <f>ROUND(I1081*H1081,2)</f>
        <v>0</v>
      </c>
      <c r="BL1081" s="18" t="s">
        <v>217</v>
      </c>
      <c r="BM1081" s="233" t="s">
        <v>1567</v>
      </c>
    </row>
    <row r="1082" s="2" customFormat="1">
      <c r="A1082" s="39"/>
      <c r="B1082" s="40"/>
      <c r="C1082" s="41"/>
      <c r="D1082" s="235" t="s">
        <v>179</v>
      </c>
      <c r="E1082" s="41"/>
      <c r="F1082" s="236" t="s">
        <v>1595</v>
      </c>
      <c r="G1082" s="41"/>
      <c r="H1082" s="41"/>
      <c r="I1082" s="237"/>
      <c r="J1082" s="41"/>
      <c r="K1082" s="41"/>
      <c r="L1082" s="45"/>
      <c r="M1082" s="238"/>
      <c r="N1082" s="239"/>
      <c r="O1082" s="93"/>
      <c r="P1082" s="93"/>
      <c r="Q1082" s="93"/>
      <c r="R1082" s="93"/>
      <c r="S1082" s="93"/>
      <c r="T1082" s="94"/>
      <c r="U1082" s="39"/>
      <c r="V1082" s="39"/>
      <c r="W1082" s="39"/>
      <c r="X1082" s="39"/>
      <c r="Y1082" s="39"/>
      <c r="Z1082" s="39"/>
      <c r="AA1082" s="39"/>
      <c r="AB1082" s="39"/>
      <c r="AC1082" s="39"/>
      <c r="AD1082" s="39"/>
      <c r="AE1082" s="39"/>
      <c r="AT1082" s="18" t="s">
        <v>179</v>
      </c>
      <c r="AU1082" s="18" t="s">
        <v>177</v>
      </c>
    </row>
    <row r="1083" s="14" customFormat="1">
      <c r="A1083" s="14"/>
      <c r="B1083" s="250"/>
      <c r="C1083" s="251"/>
      <c r="D1083" s="235" t="s">
        <v>180</v>
      </c>
      <c r="E1083" s="252" t="s">
        <v>1</v>
      </c>
      <c r="F1083" s="253" t="s">
        <v>1835</v>
      </c>
      <c r="G1083" s="251"/>
      <c r="H1083" s="254">
        <v>56.454999999999998</v>
      </c>
      <c r="I1083" s="255"/>
      <c r="J1083" s="251"/>
      <c r="K1083" s="251"/>
      <c r="L1083" s="256"/>
      <c r="M1083" s="257"/>
      <c r="N1083" s="258"/>
      <c r="O1083" s="258"/>
      <c r="P1083" s="258"/>
      <c r="Q1083" s="258"/>
      <c r="R1083" s="258"/>
      <c r="S1083" s="258"/>
      <c r="T1083" s="259"/>
      <c r="U1083" s="14"/>
      <c r="V1083" s="14"/>
      <c r="W1083" s="14"/>
      <c r="X1083" s="14"/>
      <c r="Y1083" s="14"/>
      <c r="Z1083" s="14"/>
      <c r="AA1083" s="14"/>
      <c r="AB1083" s="14"/>
      <c r="AC1083" s="14"/>
      <c r="AD1083" s="14"/>
      <c r="AE1083" s="14"/>
      <c r="AT1083" s="260" t="s">
        <v>180</v>
      </c>
      <c r="AU1083" s="260" t="s">
        <v>177</v>
      </c>
      <c r="AV1083" s="14" t="s">
        <v>177</v>
      </c>
      <c r="AW1083" s="14" t="s">
        <v>30</v>
      </c>
      <c r="AX1083" s="14" t="s">
        <v>73</v>
      </c>
      <c r="AY1083" s="260" t="s">
        <v>169</v>
      </c>
    </row>
    <row r="1084" s="14" customFormat="1">
      <c r="A1084" s="14"/>
      <c r="B1084" s="250"/>
      <c r="C1084" s="251"/>
      <c r="D1084" s="235" t="s">
        <v>180</v>
      </c>
      <c r="E1084" s="252" t="s">
        <v>1</v>
      </c>
      <c r="F1084" s="253" t="s">
        <v>1836</v>
      </c>
      <c r="G1084" s="251"/>
      <c r="H1084" s="254">
        <v>127.645</v>
      </c>
      <c r="I1084" s="255"/>
      <c r="J1084" s="251"/>
      <c r="K1084" s="251"/>
      <c r="L1084" s="256"/>
      <c r="M1084" s="257"/>
      <c r="N1084" s="258"/>
      <c r="O1084" s="258"/>
      <c r="P1084" s="258"/>
      <c r="Q1084" s="258"/>
      <c r="R1084" s="258"/>
      <c r="S1084" s="258"/>
      <c r="T1084" s="259"/>
      <c r="U1084" s="14"/>
      <c r="V1084" s="14"/>
      <c r="W1084" s="14"/>
      <c r="X1084" s="14"/>
      <c r="Y1084" s="14"/>
      <c r="Z1084" s="14"/>
      <c r="AA1084" s="14"/>
      <c r="AB1084" s="14"/>
      <c r="AC1084" s="14"/>
      <c r="AD1084" s="14"/>
      <c r="AE1084" s="14"/>
      <c r="AT1084" s="260" t="s">
        <v>180</v>
      </c>
      <c r="AU1084" s="260" t="s">
        <v>177</v>
      </c>
      <c r="AV1084" s="14" t="s">
        <v>177</v>
      </c>
      <c r="AW1084" s="14" t="s">
        <v>30</v>
      </c>
      <c r="AX1084" s="14" t="s">
        <v>73</v>
      </c>
      <c r="AY1084" s="260" t="s">
        <v>169</v>
      </c>
    </row>
    <row r="1085" s="15" customFormat="1">
      <c r="A1085" s="15"/>
      <c r="B1085" s="261"/>
      <c r="C1085" s="262"/>
      <c r="D1085" s="235" t="s">
        <v>180</v>
      </c>
      <c r="E1085" s="263" t="s">
        <v>1</v>
      </c>
      <c r="F1085" s="264" t="s">
        <v>183</v>
      </c>
      <c r="G1085" s="262"/>
      <c r="H1085" s="265">
        <v>184.09999999999999</v>
      </c>
      <c r="I1085" s="266"/>
      <c r="J1085" s="262"/>
      <c r="K1085" s="262"/>
      <c r="L1085" s="267"/>
      <c r="M1085" s="268"/>
      <c r="N1085" s="269"/>
      <c r="O1085" s="269"/>
      <c r="P1085" s="269"/>
      <c r="Q1085" s="269"/>
      <c r="R1085" s="269"/>
      <c r="S1085" s="269"/>
      <c r="T1085" s="270"/>
      <c r="U1085" s="15"/>
      <c r="V1085" s="15"/>
      <c r="W1085" s="15"/>
      <c r="X1085" s="15"/>
      <c r="Y1085" s="15"/>
      <c r="Z1085" s="15"/>
      <c r="AA1085" s="15"/>
      <c r="AB1085" s="15"/>
      <c r="AC1085" s="15"/>
      <c r="AD1085" s="15"/>
      <c r="AE1085" s="15"/>
      <c r="AT1085" s="271" t="s">
        <v>180</v>
      </c>
      <c r="AU1085" s="271" t="s">
        <v>177</v>
      </c>
      <c r="AV1085" s="15" t="s">
        <v>176</v>
      </c>
      <c r="AW1085" s="15" t="s">
        <v>30</v>
      </c>
      <c r="AX1085" s="15" t="s">
        <v>81</v>
      </c>
      <c r="AY1085" s="271" t="s">
        <v>169</v>
      </c>
    </row>
    <row r="1086" s="2" customFormat="1" ht="24.15" customHeight="1">
      <c r="A1086" s="39"/>
      <c r="B1086" s="40"/>
      <c r="C1086" s="221" t="s">
        <v>1569</v>
      </c>
      <c r="D1086" s="221" t="s">
        <v>172</v>
      </c>
      <c r="E1086" s="222" t="s">
        <v>1600</v>
      </c>
      <c r="F1086" s="223" t="s">
        <v>1601</v>
      </c>
      <c r="G1086" s="224" t="s">
        <v>189</v>
      </c>
      <c r="H1086" s="225">
        <v>289.13600000000002</v>
      </c>
      <c r="I1086" s="226"/>
      <c r="J1086" s="227">
        <f>ROUND(I1086*H1086,2)</f>
        <v>0</v>
      </c>
      <c r="K1086" s="228"/>
      <c r="L1086" s="45"/>
      <c r="M1086" s="229" t="s">
        <v>1</v>
      </c>
      <c r="N1086" s="230" t="s">
        <v>41</v>
      </c>
      <c r="O1086" s="93"/>
      <c r="P1086" s="231">
        <f>O1086*H1086</f>
        <v>0</v>
      </c>
      <c r="Q1086" s="231">
        <v>0.00020000000000000001</v>
      </c>
      <c r="R1086" s="231">
        <f>Q1086*H1086</f>
        <v>0.057827200000000009</v>
      </c>
      <c r="S1086" s="231">
        <v>0</v>
      </c>
      <c r="T1086" s="232">
        <f>S1086*H1086</f>
        <v>0</v>
      </c>
      <c r="U1086" s="39"/>
      <c r="V1086" s="39"/>
      <c r="W1086" s="39"/>
      <c r="X1086" s="39"/>
      <c r="Y1086" s="39"/>
      <c r="Z1086" s="39"/>
      <c r="AA1086" s="39"/>
      <c r="AB1086" s="39"/>
      <c r="AC1086" s="39"/>
      <c r="AD1086" s="39"/>
      <c r="AE1086" s="39"/>
      <c r="AR1086" s="233" t="s">
        <v>217</v>
      </c>
      <c r="AT1086" s="233" t="s">
        <v>172</v>
      </c>
      <c r="AU1086" s="233" t="s">
        <v>177</v>
      </c>
      <c r="AY1086" s="18" t="s">
        <v>169</v>
      </c>
      <c r="BE1086" s="234">
        <f>IF(N1086="základní",J1086,0)</f>
        <v>0</v>
      </c>
      <c r="BF1086" s="234">
        <f>IF(N1086="snížená",J1086,0)</f>
        <v>0</v>
      </c>
      <c r="BG1086" s="234">
        <f>IF(N1086="zákl. přenesená",J1086,0)</f>
        <v>0</v>
      </c>
      <c r="BH1086" s="234">
        <f>IF(N1086="sníž. přenesená",J1086,0)</f>
        <v>0</v>
      </c>
      <c r="BI1086" s="234">
        <f>IF(N1086="nulová",J1086,0)</f>
        <v>0</v>
      </c>
      <c r="BJ1086" s="18" t="s">
        <v>178</v>
      </c>
      <c r="BK1086" s="234">
        <f>ROUND(I1086*H1086,2)</f>
        <v>0</v>
      </c>
      <c r="BL1086" s="18" t="s">
        <v>217</v>
      </c>
      <c r="BM1086" s="233" t="s">
        <v>1572</v>
      </c>
    </row>
    <row r="1087" s="2" customFormat="1">
      <c r="A1087" s="39"/>
      <c r="B1087" s="40"/>
      <c r="C1087" s="41"/>
      <c r="D1087" s="235" t="s">
        <v>179</v>
      </c>
      <c r="E1087" s="41"/>
      <c r="F1087" s="236" t="s">
        <v>1601</v>
      </c>
      <c r="G1087" s="41"/>
      <c r="H1087" s="41"/>
      <c r="I1087" s="237"/>
      <c r="J1087" s="41"/>
      <c r="K1087" s="41"/>
      <c r="L1087" s="45"/>
      <c r="M1087" s="238"/>
      <c r="N1087" s="239"/>
      <c r="O1087" s="93"/>
      <c r="P1087" s="93"/>
      <c r="Q1087" s="93"/>
      <c r="R1087" s="93"/>
      <c r="S1087" s="93"/>
      <c r="T1087" s="94"/>
      <c r="U1087" s="39"/>
      <c r="V1087" s="39"/>
      <c r="W1087" s="39"/>
      <c r="X1087" s="39"/>
      <c r="Y1087" s="39"/>
      <c r="Z1087" s="39"/>
      <c r="AA1087" s="39"/>
      <c r="AB1087" s="39"/>
      <c r="AC1087" s="39"/>
      <c r="AD1087" s="39"/>
      <c r="AE1087" s="39"/>
      <c r="AT1087" s="18" t="s">
        <v>179</v>
      </c>
      <c r="AU1087" s="18" t="s">
        <v>177</v>
      </c>
    </row>
    <row r="1088" s="13" customFormat="1">
      <c r="A1088" s="13"/>
      <c r="B1088" s="240"/>
      <c r="C1088" s="241"/>
      <c r="D1088" s="235" t="s">
        <v>180</v>
      </c>
      <c r="E1088" s="242" t="s">
        <v>1</v>
      </c>
      <c r="F1088" s="243" t="s">
        <v>1603</v>
      </c>
      <c r="G1088" s="241"/>
      <c r="H1088" s="242" t="s">
        <v>1</v>
      </c>
      <c r="I1088" s="244"/>
      <c r="J1088" s="241"/>
      <c r="K1088" s="241"/>
      <c r="L1088" s="245"/>
      <c r="M1088" s="246"/>
      <c r="N1088" s="247"/>
      <c r="O1088" s="247"/>
      <c r="P1088" s="247"/>
      <c r="Q1088" s="247"/>
      <c r="R1088" s="247"/>
      <c r="S1088" s="247"/>
      <c r="T1088" s="248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49" t="s">
        <v>180</v>
      </c>
      <c r="AU1088" s="249" t="s">
        <v>177</v>
      </c>
      <c r="AV1088" s="13" t="s">
        <v>81</v>
      </c>
      <c r="AW1088" s="13" t="s">
        <v>30</v>
      </c>
      <c r="AX1088" s="13" t="s">
        <v>73</v>
      </c>
      <c r="AY1088" s="249" t="s">
        <v>169</v>
      </c>
    </row>
    <row r="1089" s="14" customFormat="1">
      <c r="A1089" s="14"/>
      <c r="B1089" s="250"/>
      <c r="C1089" s="251"/>
      <c r="D1089" s="235" t="s">
        <v>180</v>
      </c>
      <c r="E1089" s="252" t="s">
        <v>1</v>
      </c>
      <c r="F1089" s="253" t="s">
        <v>1638</v>
      </c>
      <c r="G1089" s="251"/>
      <c r="H1089" s="254">
        <v>80.640000000000001</v>
      </c>
      <c r="I1089" s="255"/>
      <c r="J1089" s="251"/>
      <c r="K1089" s="251"/>
      <c r="L1089" s="256"/>
      <c r="M1089" s="257"/>
      <c r="N1089" s="258"/>
      <c r="O1089" s="258"/>
      <c r="P1089" s="258"/>
      <c r="Q1089" s="258"/>
      <c r="R1089" s="258"/>
      <c r="S1089" s="258"/>
      <c r="T1089" s="259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T1089" s="260" t="s">
        <v>180</v>
      </c>
      <c r="AU1089" s="260" t="s">
        <v>177</v>
      </c>
      <c r="AV1089" s="14" t="s">
        <v>177</v>
      </c>
      <c r="AW1089" s="14" t="s">
        <v>30</v>
      </c>
      <c r="AX1089" s="14" t="s">
        <v>73</v>
      </c>
      <c r="AY1089" s="260" t="s">
        <v>169</v>
      </c>
    </row>
    <row r="1090" s="13" customFormat="1">
      <c r="A1090" s="13"/>
      <c r="B1090" s="240"/>
      <c r="C1090" s="241"/>
      <c r="D1090" s="235" t="s">
        <v>180</v>
      </c>
      <c r="E1090" s="242" t="s">
        <v>1</v>
      </c>
      <c r="F1090" s="243" t="s">
        <v>1605</v>
      </c>
      <c r="G1090" s="241"/>
      <c r="H1090" s="242" t="s">
        <v>1</v>
      </c>
      <c r="I1090" s="244"/>
      <c r="J1090" s="241"/>
      <c r="K1090" s="241"/>
      <c r="L1090" s="245"/>
      <c r="M1090" s="246"/>
      <c r="N1090" s="247"/>
      <c r="O1090" s="247"/>
      <c r="P1090" s="247"/>
      <c r="Q1090" s="247"/>
      <c r="R1090" s="247"/>
      <c r="S1090" s="247"/>
      <c r="T1090" s="248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49" t="s">
        <v>180</v>
      </c>
      <c r="AU1090" s="249" t="s">
        <v>177</v>
      </c>
      <c r="AV1090" s="13" t="s">
        <v>81</v>
      </c>
      <c r="AW1090" s="13" t="s">
        <v>30</v>
      </c>
      <c r="AX1090" s="13" t="s">
        <v>73</v>
      </c>
      <c r="AY1090" s="249" t="s">
        <v>169</v>
      </c>
    </row>
    <row r="1091" s="14" customFormat="1">
      <c r="A1091" s="14"/>
      <c r="B1091" s="250"/>
      <c r="C1091" s="251"/>
      <c r="D1091" s="235" t="s">
        <v>180</v>
      </c>
      <c r="E1091" s="252" t="s">
        <v>1</v>
      </c>
      <c r="F1091" s="253" t="s">
        <v>1639</v>
      </c>
      <c r="G1091" s="251"/>
      <c r="H1091" s="254">
        <v>165.25399999999999</v>
      </c>
      <c r="I1091" s="255"/>
      <c r="J1091" s="251"/>
      <c r="K1091" s="251"/>
      <c r="L1091" s="256"/>
      <c r="M1091" s="257"/>
      <c r="N1091" s="258"/>
      <c r="O1091" s="258"/>
      <c r="P1091" s="258"/>
      <c r="Q1091" s="258"/>
      <c r="R1091" s="258"/>
      <c r="S1091" s="258"/>
      <c r="T1091" s="259"/>
      <c r="U1091" s="14"/>
      <c r="V1091" s="14"/>
      <c r="W1091" s="14"/>
      <c r="X1091" s="14"/>
      <c r="Y1091" s="14"/>
      <c r="Z1091" s="14"/>
      <c r="AA1091" s="14"/>
      <c r="AB1091" s="14"/>
      <c r="AC1091" s="14"/>
      <c r="AD1091" s="14"/>
      <c r="AE1091" s="14"/>
      <c r="AT1091" s="260" t="s">
        <v>180</v>
      </c>
      <c r="AU1091" s="260" t="s">
        <v>177</v>
      </c>
      <c r="AV1091" s="14" t="s">
        <v>177</v>
      </c>
      <c r="AW1091" s="14" t="s">
        <v>30</v>
      </c>
      <c r="AX1091" s="14" t="s">
        <v>73</v>
      </c>
      <c r="AY1091" s="260" t="s">
        <v>169</v>
      </c>
    </row>
    <row r="1092" s="14" customFormat="1">
      <c r="A1092" s="14"/>
      <c r="B1092" s="250"/>
      <c r="C1092" s="251"/>
      <c r="D1092" s="235" t="s">
        <v>180</v>
      </c>
      <c r="E1092" s="252" t="s">
        <v>1</v>
      </c>
      <c r="F1092" s="253" t="s">
        <v>1640</v>
      </c>
      <c r="G1092" s="251"/>
      <c r="H1092" s="254">
        <v>94.102000000000004</v>
      </c>
      <c r="I1092" s="255"/>
      <c r="J1092" s="251"/>
      <c r="K1092" s="251"/>
      <c r="L1092" s="256"/>
      <c r="M1092" s="257"/>
      <c r="N1092" s="258"/>
      <c r="O1092" s="258"/>
      <c r="P1092" s="258"/>
      <c r="Q1092" s="258"/>
      <c r="R1092" s="258"/>
      <c r="S1092" s="258"/>
      <c r="T1092" s="259"/>
      <c r="U1092" s="14"/>
      <c r="V1092" s="14"/>
      <c r="W1092" s="14"/>
      <c r="X1092" s="14"/>
      <c r="Y1092" s="14"/>
      <c r="Z1092" s="14"/>
      <c r="AA1092" s="14"/>
      <c r="AB1092" s="14"/>
      <c r="AC1092" s="14"/>
      <c r="AD1092" s="14"/>
      <c r="AE1092" s="14"/>
      <c r="AT1092" s="260" t="s">
        <v>180</v>
      </c>
      <c r="AU1092" s="260" t="s">
        <v>177</v>
      </c>
      <c r="AV1092" s="14" t="s">
        <v>177</v>
      </c>
      <c r="AW1092" s="14" t="s">
        <v>30</v>
      </c>
      <c r="AX1092" s="14" t="s">
        <v>73</v>
      </c>
      <c r="AY1092" s="260" t="s">
        <v>169</v>
      </c>
    </row>
    <row r="1093" s="13" customFormat="1">
      <c r="A1093" s="13"/>
      <c r="B1093" s="240"/>
      <c r="C1093" s="241"/>
      <c r="D1093" s="235" t="s">
        <v>180</v>
      </c>
      <c r="E1093" s="242" t="s">
        <v>1</v>
      </c>
      <c r="F1093" s="243" t="s">
        <v>204</v>
      </c>
      <c r="G1093" s="241"/>
      <c r="H1093" s="242" t="s">
        <v>1</v>
      </c>
      <c r="I1093" s="244"/>
      <c r="J1093" s="241"/>
      <c r="K1093" s="241"/>
      <c r="L1093" s="245"/>
      <c r="M1093" s="246"/>
      <c r="N1093" s="247"/>
      <c r="O1093" s="247"/>
      <c r="P1093" s="247"/>
      <c r="Q1093" s="247"/>
      <c r="R1093" s="247"/>
      <c r="S1093" s="247"/>
      <c r="T1093" s="248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49" t="s">
        <v>180</v>
      </c>
      <c r="AU1093" s="249" t="s">
        <v>177</v>
      </c>
      <c r="AV1093" s="13" t="s">
        <v>81</v>
      </c>
      <c r="AW1093" s="13" t="s">
        <v>30</v>
      </c>
      <c r="AX1093" s="13" t="s">
        <v>73</v>
      </c>
      <c r="AY1093" s="249" t="s">
        <v>169</v>
      </c>
    </row>
    <row r="1094" s="14" customFormat="1">
      <c r="A1094" s="14"/>
      <c r="B1094" s="250"/>
      <c r="C1094" s="251"/>
      <c r="D1094" s="235" t="s">
        <v>180</v>
      </c>
      <c r="E1094" s="252" t="s">
        <v>1</v>
      </c>
      <c r="F1094" s="253" t="s">
        <v>1644</v>
      </c>
      <c r="G1094" s="251"/>
      <c r="H1094" s="254">
        <v>-8.6400000000000006</v>
      </c>
      <c r="I1094" s="255"/>
      <c r="J1094" s="251"/>
      <c r="K1094" s="251"/>
      <c r="L1094" s="256"/>
      <c r="M1094" s="257"/>
      <c r="N1094" s="258"/>
      <c r="O1094" s="258"/>
      <c r="P1094" s="258"/>
      <c r="Q1094" s="258"/>
      <c r="R1094" s="258"/>
      <c r="S1094" s="258"/>
      <c r="T1094" s="259"/>
      <c r="U1094" s="14"/>
      <c r="V1094" s="14"/>
      <c r="W1094" s="14"/>
      <c r="X1094" s="14"/>
      <c r="Y1094" s="14"/>
      <c r="Z1094" s="14"/>
      <c r="AA1094" s="14"/>
      <c r="AB1094" s="14"/>
      <c r="AC1094" s="14"/>
      <c r="AD1094" s="14"/>
      <c r="AE1094" s="14"/>
      <c r="AT1094" s="260" t="s">
        <v>180</v>
      </c>
      <c r="AU1094" s="260" t="s">
        <v>177</v>
      </c>
      <c r="AV1094" s="14" t="s">
        <v>177</v>
      </c>
      <c r="AW1094" s="14" t="s">
        <v>30</v>
      </c>
      <c r="AX1094" s="14" t="s">
        <v>73</v>
      </c>
      <c r="AY1094" s="260" t="s">
        <v>169</v>
      </c>
    </row>
    <row r="1095" s="14" customFormat="1">
      <c r="A1095" s="14"/>
      <c r="B1095" s="250"/>
      <c r="C1095" s="251"/>
      <c r="D1095" s="235" t="s">
        <v>180</v>
      </c>
      <c r="E1095" s="252" t="s">
        <v>1</v>
      </c>
      <c r="F1095" s="253" t="s">
        <v>1642</v>
      </c>
      <c r="G1095" s="251"/>
      <c r="H1095" s="254">
        <v>-19.039999999999999</v>
      </c>
      <c r="I1095" s="255"/>
      <c r="J1095" s="251"/>
      <c r="K1095" s="251"/>
      <c r="L1095" s="256"/>
      <c r="M1095" s="257"/>
      <c r="N1095" s="258"/>
      <c r="O1095" s="258"/>
      <c r="P1095" s="258"/>
      <c r="Q1095" s="258"/>
      <c r="R1095" s="258"/>
      <c r="S1095" s="258"/>
      <c r="T1095" s="259"/>
      <c r="U1095" s="14"/>
      <c r="V1095" s="14"/>
      <c r="W1095" s="14"/>
      <c r="X1095" s="14"/>
      <c r="Y1095" s="14"/>
      <c r="Z1095" s="14"/>
      <c r="AA1095" s="14"/>
      <c r="AB1095" s="14"/>
      <c r="AC1095" s="14"/>
      <c r="AD1095" s="14"/>
      <c r="AE1095" s="14"/>
      <c r="AT1095" s="260" t="s">
        <v>180</v>
      </c>
      <c r="AU1095" s="260" t="s">
        <v>177</v>
      </c>
      <c r="AV1095" s="14" t="s">
        <v>177</v>
      </c>
      <c r="AW1095" s="14" t="s">
        <v>30</v>
      </c>
      <c r="AX1095" s="14" t="s">
        <v>73</v>
      </c>
      <c r="AY1095" s="260" t="s">
        <v>169</v>
      </c>
    </row>
    <row r="1096" s="13" customFormat="1">
      <c r="A1096" s="13"/>
      <c r="B1096" s="240"/>
      <c r="C1096" s="241"/>
      <c r="D1096" s="235" t="s">
        <v>180</v>
      </c>
      <c r="E1096" s="242" t="s">
        <v>1</v>
      </c>
      <c r="F1096" s="243" t="s">
        <v>207</v>
      </c>
      <c r="G1096" s="241"/>
      <c r="H1096" s="242" t="s">
        <v>1</v>
      </c>
      <c r="I1096" s="244"/>
      <c r="J1096" s="241"/>
      <c r="K1096" s="241"/>
      <c r="L1096" s="245"/>
      <c r="M1096" s="246"/>
      <c r="N1096" s="247"/>
      <c r="O1096" s="247"/>
      <c r="P1096" s="247"/>
      <c r="Q1096" s="247"/>
      <c r="R1096" s="247"/>
      <c r="S1096" s="247"/>
      <c r="T1096" s="248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9" t="s">
        <v>180</v>
      </c>
      <c r="AU1096" s="249" t="s">
        <v>177</v>
      </c>
      <c r="AV1096" s="13" t="s">
        <v>81</v>
      </c>
      <c r="AW1096" s="13" t="s">
        <v>30</v>
      </c>
      <c r="AX1096" s="13" t="s">
        <v>73</v>
      </c>
      <c r="AY1096" s="249" t="s">
        <v>169</v>
      </c>
    </row>
    <row r="1097" s="14" customFormat="1">
      <c r="A1097" s="14"/>
      <c r="B1097" s="250"/>
      <c r="C1097" s="251"/>
      <c r="D1097" s="235" t="s">
        <v>180</v>
      </c>
      <c r="E1097" s="252" t="s">
        <v>1</v>
      </c>
      <c r="F1097" s="253" t="s">
        <v>1645</v>
      </c>
      <c r="G1097" s="251"/>
      <c r="H1097" s="254">
        <v>3.8999999999999999</v>
      </c>
      <c r="I1097" s="255"/>
      <c r="J1097" s="251"/>
      <c r="K1097" s="251"/>
      <c r="L1097" s="256"/>
      <c r="M1097" s="257"/>
      <c r="N1097" s="258"/>
      <c r="O1097" s="258"/>
      <c r="P1097" s="258"/>
      <c r="Q1097" s="258"/>
      <c r="R1097" s="258"/>
      <c r="S1097" s="258"/>
      <c r="T1097" s="259"/>
      <c r="U1097" s="14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T1097" s="260" t="s">
        <v>180</v>
      </c>
      <c r="AU1097" s="260" t="s">
        <v>177</v>
      </c>
      <c r="AV1097" s="14" t="s">
        <v>177</v>
      </c>
      <c r="AW1097" s="14" t="s">
        <v>30</v>
      </c>
      <c r="AX1097" s="14" t="s">
        <v>73</v>
      </c>
      <c r="AY1097" s="260" t="s">
        <v>169</v>
      </c>
    </row>
    <row r="1098" s="13" customFormat="1">
      <c r="A1098" s="13"/>
      <c r="B1098" s="240"/>
      <c r="C1098" s="241"/>
      <c r="D1098" s="235" t="s">
        <v>180</v>
      </c>
      <c r="E1098" s="242" t="s">
        <v>1</v>
      </c>
      <c r="F1098" s="243" t="s">
        <v>218</v>
      </c>
      <c r="G1098" s="241"/>
      <c r="H1098" s="242" t="s">
        <v>1</v>
      </c>
      <c r="I1098" s="244"/>
      <c r="J1098" s="241"/>
      <c r="K1098" s="241"/>
      <c r="L1098" s="245"/>
      <c r="M1098" s="246"/>
      <c r="N1098" s="247"/>
      <c r="O1098" s="247"/>
      <c r="P1098" s="247"/>
      <c r="Q1098" s="247"/>
      <c r="R1098" s="247"/>
      <c r="S1098" s="247"/>
      <c r="T1098" s="248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249" t="s">
        <v>180</v>
      </c>
      <c r="AU1098" s="249" t="s">
        <v>177</v>
      </c>
      <c r="AV1098" s="13" t="s">
        <v>81</v>
      </c>
      <c r="AW1098" s="13" t="s">
        <v>30</v>
      </c>
      <c r="AX1098" s="13" t="s">
        <v>73</v>
      </c>
      <c r="AY1098" s="249" t="s">
        <v>169</v>
      </c>
    </row>
    <row r="1099" s="14" customFormat="1">
      <c r="A1099" s="14"/>
      <c r="B1099" s="250"/>
      <c r="C1099" s="251"/>
      <c r="D1099" s="235" t="s">
        <v>180</v>
      </c>
      <c r="E1099" s="252" t="s">
        <v>1</v>
      </c>
      <c r="F1099" s="253" t="s">
        <v>1646</v>
      </c>
      <c r="G1099" s="251"/>
      <c r="H1099" s="254">
        <v>-27.079999999999998</v>
      </c>
      <c r="I1099" s="255"/>
      <c r="J1099" s="251"/>
      <c r="K1099" s="251"/>
      <c r="L1099" s="256"/>
      <c r="M1099" s="257"/>
      <c r="N1099" s="258"/>
      <c r="O1099" s="258"/>
      <c r="P1099" s="258"/>
      <c r="Q1099" s="258"/>
      <c r="R1099" s="258"/>
      <c r="S1099" s="258"/>
      <c r="T1099" s="259"/>
      <c r="U1099" s="14"/>
      <c r="V1099" s="14"/>
      <c r="W1099" s="14"/>
      <c r="X1099" s="14"/>
      <c r="Y1099" s="14"/>
      <c r="Z1099" s="14"/>
      <c r="AA1099" s="14"/>
      <c r="AB1099" s="14"/>
      <c r="AC1099" s="14"/>
      <c r="AD1099" s="14"/>
      <c r="AE1099" s="14"/>
      <c r="AT1099" s="260" t="s">
        <v>180</v>
      </c>
      <c r="AU1099" s="260" t="s">
        <v>177</v>
      </c>
      <c r="AV1099" s="14" t="s">
        <v>177</v>
      </c>
      <c r="AW1099" s="14" t="s">
        <v>30</v>
      </c>
      <c r="AX1099" s="14" t="s">
        <v>73</v>
      </c>
      <c r="AY1099" s="260" t="s">
        <v>169</v>
      </c>
    </row>
    <row r="1100" s="15" customFormat="1">
      <c r="A1100" s="15"/>
      <c r="B1100" s="261"/>
      <c r="C1100" s="262"/>
      <c r="D1100" s="235" t="s">
        <v>180</v>
      </c>
      <c r="E1100" s="263" t="s">
        <v>1</v>
      </c>
      <c r="F1100" s="264" t="s">
        <v>183</v>
      </c>
      <c r="G1100" s="262"/>
      <c r="H1100" s="265">
        <v>289.13599999999997</v>
      </c>
      <c r="I1100" s="266"/>
      <c r="J1100" s="262"/>
      <c r="K1100" s="262"/>
      <c r="L1100" s="267"/>
      <c r="M1100" s="268"/>
      <c r="N1100" s="269"/>
      <c r="O1100" s="269"/>
      <c r="P1100" s="269"/>
      <c r="Q1100" s="269"/>
      <c r="R1100" s="269"/>
      <c r="S1100" s="269"/>
      <c r="T1100" s="270"/>
      <c r="U1100" s="15"/>
      <c r="V1100" s="15"/>
      <c r="W1100" s="15"/>
      <c r="X1100" s="15"/>
      <c r="Y1100" s="15"/>
      <c r="Z1100" s="15"/>
      <c r="AA1100" s="15"/>
      <c r="AB1100" s="15"/>
      <c r="AC1100" s="15"/>
      <c r="AD1100" s="15"/>
      <c r="AE1100" s="15"/>
      <c r="AT1100" s="271" t="s">
        <v>180</v>
      </c>
      <c r="AU1100" s="271" t="s">
        <v>177</v>
      </c>
      <c r="AV1100" s="15" t="s">
        <v>176</v>
      </c>
      <c r="AW1100" s="15" t="s">
        <v>30</v>
      </c>
      <c r="AX1100" s="15" t="s">
        <v>81</v>
      </c>
      <c r="AY1100" s="271" t="s">
        <v>169</v>
      </c>
    </row>
    <row r="1101" s="2" customFormat="1" ht="24.15" customHeight="1">
      <c r="A1101" s="39"/>
      <c r="B1101" s="40"/>
      <c r="C1101" s="221" t="s">
        <v>866</v>
      </c>
      <c r="D1101" s="221" t="s">
        <v>172</v>
      </c>
      <c r="E1101" s="222" t="s">
        <v>1606</v>
      </c>
      <c r="F1101" s="223" t="s">
        <v>1607</v>
      </c>
      <c r="G1101" s="224" t="s">
        <v>189</v>
      </c>
      <c r="H1101" s="225">
        <v>289.13600000000002</v>
      </c>
      <c r="I1101" s="226"/>
      <c r="J1101" s="227">
        <f>ROUND(I1101*H1101,2)</f>
        <v>0</v>
      </c>
      <c r="K1101" s="228"/>
      <c r="L1101" s="45"/>
      <c r="M1101" s="229" t="s">
        <v>1</v>
      </c>
      <c r="N1101" s="230" t="s">
        <v>41</v>
      </c>
      <c r="O1101" s="93"/>
      <c r="P1101" s="231">
        <f>O1101*H1101</f>
        <v>0</v>
      </c>
      <c r="Q1101" s="231">
        <v>0.00033</v>
      </c>
      <c r="R1101" s="231">
        <f>Q1101*H1101</f>
        <v>0.095414880000000007</v>
      </c>
      <c r="S1101" s="231">
        <v>0</v>
      </c>
      <c r="T1101" s="232">
        <f>S1101*H1101</f>
        <v>0</v>
      </c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R1101" s="233" t="s">
        <v>217</v>
      </c>
      <c r="AT1101" s="233" t="s">
        <v>172</v>
      </c>
      <c r="AU1101" s="233" t="s">
        <v>177</v>
      </c>
      <c r="AY1101" s="18" t="s">
        <v>169</v>
      </c>
      <c r="BE1101" s="234">
        <f>IF(N1101="základní",J1101,0)</f>
        <v>0</v>
      </c>
      <c r="BF1101" s="234">
        <f>IF(N1101="snížená",J1101,0)</f>
        <v>0</v>
      </c>
      <c r="BG1101" s="234">
        <f>IF(N1101="zákl. přenesená",J1101,0)</f>
        <v>0</v>
      </c>
      <c r="BH1101" s="234">
        <f>IF(N1101="sníž. přenesená",J1101,0)</f>
        <v>0</v>
      </c>
      <c r="BI1101" s="234">
        <f>IF(N1101="nulová",J1101,0)</f>
        <v>0</v>
      </c>
      <c r="BJ1101" s="18" t="s">
        <v>178</v>
      </c>
      <c r="BK1101" s="234">
        <f>ROUND(I1101*H1101,2)</f>
        <v>0</v>
      </c>
      <c r="BL1101" s="18" t="s">
        <v>217</v>
      </c>
      <c r="BM1101" s="233" t="s">
        <v>1576</v>
      </c>
    </row>
    <row r="1102" s="2" customFormat="1">
      <c r="A1102" s="39"/>
      <c r="B1102" s="40"/>
      <c r="C1102" s="41"/>
      <c r="D1102" s="235" t="s">
        <v>179</v>
      </c>
      <c r="E1102" s="41"/>
      <c r="F1102" s="236" t="s">
        <v>1607</v>
      </c>
      <c r="G1102" s="41"/>
      <c r="H1102" s="41"/>
      <c r="I1102" s="237"/>
      <c r="J1102" s="41"/>
      <c r="K1102" s="41"/>
      <c r="L1102" s="45"/>
      <c r="M1102" s="238"/>
      <c r="N1102" s="239"/>
      <c r="O1102" s="93"/>
      <c r="P1102" s="93"/>
      <c r="Q1102" s="93"/>
      <c r="R1102" s="93"/>
      <c r="S1102" s="93"/>
      <c r="T1102" s="94"/>
      <c r="U1102" s="39"/>
      <c r="V1102" s="39"/>
      <c r="W1102" s="39"/>
      <c r="X1102" s="39"/>
      <c r="Y1102" s="39"/>
      <c r="Z1102" s="39"/>
      <c r="AA1102" s="39"/>
      <c r="AB1102" s="39"/>
      <c r="AC1102" s="39"/>
      <c r="AD1102" s="39"/>
      <c r="AE1102" s="39"/>
      <c r="AT1102" s="18" t="s">
        <v>179</v>
      </c>
      <c r="AU1102" s="18" t="s">
        <v>177</v>
      </c>
    </row>
    <row r="1103" s="12" customFormat="1" ht="22.8" customHeight="1">
      <c r="A1103" s="12"/>
      <c r="B1103" s="205"/>
      <c r="C1103" s="206"/>
      <c r="D1103" s="207" t="s">
        <v>72</v>
      </c>
      <c r="E1103" s="219" t="s">
        <v>1837</v>
      </c>
      <c r="F1103" s="219" t="s">
        <v>1838</v>
      </c>
      <c r="G1103" s="206"/>
      <c r="H1103" s="206"/>
      <c r="I1103" s="209"/>
      <c r="J1103" s="220">
        <f>BK1103</f>
        <v>0</v>
      </c>
      <c r="K1103" s="206"/>
      <c r="L1103" s="211"/>
      <c r="M1103" s="212"/>
      <c r="N1103" s="213"/>
      <c r="O1103" s="213"/>
      <c r="P1103" s="214">
        <f>SUM(P1104:P1113)</f>
        <v>0</v>
      </c>
      <c r="Q1103" s="213"/>
      <c r="R1103" s="214">
        <f>SUM(R1104:R1113)</f>
        <v>6.5900000000000003E-05</v>
      </c>
      <c r="S1103" s="213"/>
      <c r="T1103" s="215">
        <f>SUM(T1104:T1113)</f>
        <v>0</v>
      </c>
      <c r="U1103" s="12"/>
      <c r="V1103" s="12"/>
      <c r="W1103" s="12"/>
      <c r="X1103" s="12"/>
      <c r="Y1103" s="12"/>
      <c r="Z1103" s="12"/>
      <c r="AA1103" s="12"/>
      <c r="AB1103" s="12"/>
      <c r="AC1103" s="12"/>
      <c r="AD1103" s="12"/>
      <c r="AE1103" s="12"/>
      <c r="AR1103" s="216" t="s">
        <v>177</v>
      </c>
      <c r="AT1103" s="217" t="s">
        <v>72</v>
      </c>
      <c r="AU1103" s="217" t="s">
        <v>81</v>
      </c>
      <c r="AY1103" s="216" t="s">
        <v>169</v>
      </c>
      <c r="BK1103" s="218">
        <f>SUM(BK1104:BK1113)</f>
        <v>0</v>
      </c>
    </row>
    <row r="1104" s="2" customFormat="1" ht="16.5" customHeight="1">
      <c r="A1104" s="39"/>
      <c r="B1104" s="40"/>
      <c r="C1104" s="221" t="s">
        <v>1578</v>
      </c>
      <c r="D1104" s="221" t="s">
        <v>172</v>
      </c>
      <c r="E1104" s="222" t="s">
        <v>1839</v>
      </c>
      <c r="F1104" s="223" t="s">
        <v>1840</v>
      </c>
      <c r="G1104" s="224" t="s">
        <v>189</v>
      </c>
      <c r="H1104" s="225">
        <v>0.64000000000000001</v>
      </c>
      <c r="I1104" s="226"/>
      <c r="J1104" s="227">
        <f>ROUND(I1104*H1104,2)</f>
        <v>0</v>
      </c>
      <c r="K1104" s="228"/>
      <c r="L1104" s="45"/>
      <c r="M1104" s="229" t="s">
        <v>1</v>
      </c>
      <c r="N1104" s="230" t="s">
        <v>41</v>
      </c>
      <c r="O1104" s="93"/>
      <c r="P1104" s="231">
        <f>O1104*H1104</f>
        <v>0</v>
      </c>
      <c r="Q1104" s="231">
        <v>0</v>
      </c>
      <c r="R1104" s="231">
        <f>Q1104*H1104</f>
        <v>0</v>
      </c>
      <c r="S1104" s="231">
        <v>0</v>
      </c>
      <c r="T1104" s="232">
        <f>S1104*H1104</f>
        <v>0</v>
      </c>
      <c r="U1104" s="39"/>
      <c r="V1104" s="39"/>
      <c r="W1104" s="39"/>
      <c r="X1104" s="39"/>
      <c r="Y1104" s="39"/>
      <c r="Z1104" s="39"/>
      <c r="AA1104" s="39"/>
      <c r="AB1104" s="39"/>
      <c r="AC1104" s="39"/>
      <c r="AD1104" s="39"/>
      <c r="AE1104" s="39"/>
      <c r="AR1104" s="233" t="s">
        <v>217</v>
      </c>
      <c r="AT1104" s="233" t="s">
        <v>172</v>
      </c>
      <c r="AU1104" s="233" t="s">
        <v>177</v>
      </c>
      <c r="AY1104" s="18" t="s">
        <v>169</v>
      </c>
      <c r="BE1104" s="234">
        <f>IF(N1104="základní",J1104,0)</f>
        <v>0</v>
      </c>
      <c r="BF1104" s="234">
        <f>IF(N1104="snížená",J1104,0)</f>
        <v>0</v>
      </c>
      <c r="BG1104" s="234">
        <f>IF(N1104="zákl. přenesená",J1104,0)</f>
        <v>0</v>
      </c>
      <c r="BH1104" s="234">
        <f>IF(N1104="sníž. přenesená",J1104,0)</f>
        <v>0</v>
      </c>
      <c r="BI1104" s="234">
        <f>IF(N1104="nulová",J1104,0)</f>
        <v>0</v>
      </c>
      <c r="BJ1104" s="18" t="s">
        <v>178</v>
      </c>
      <c r="BK1104" s="234">
        <f>ROUND(I1104*H1104,2)</f>
        <v>0</v>
      </c>
      <c r="BL1104" s="18" t="s">
        <v>217</v>
      </c>
      <c r="BM1104" s="233" t="s">
        <v>1579</v>
      </c>
    </row>
    <row r="1105" s="2" customFormat="1">
      <c r="A1105" s="39"/>
      <c r="B1105" s="40"/>
      <c r="C1105" s="41"/>
      <c r="D1105" s="235" t="s">
        <v>179</v>
      </c>
      <c r="E1105" s="41"/>
      <c r="F1105" s="236" t="s">
        <v>1840</v>
      </c>
      <c r="G1105" s="41"/>
      <c r="H1105" s="41"/>
      <c r="I1105" s="237"/>
      <c r="J1105" s="41"/>
      <c r="K1105" s="41"/>
      <c r="L1105" s="45"/>
      <c r="M1105" s="238"/>
      <c r="N1105" s="239"/>
      <c r="O1105" s="93"/>
      <c r="P1105" s="93"/>
      <c r="Q1105" s="93"/>
      <c r="R1105" s="93"/>
      <c r="S1105" s="93"/>
      <c r="T1105" s="94"/>
      <c r="U1105" s="39"/>
      <c r="V1105" s="39"/>
      <c r="W1105" s="39"/>
      <c r="X1105" s="39"/>
      <c r="Y1105" s="39"/>
      <c r="Z1105" s="39"/>
      <c r="AA1105" s="39"/>
      <c r="AB1105" s="39"/>
      <c r="AC1105" s="39"/>
      <c r="AD1105" s="39"/>
      <c r="AE1105" s="39"/>
      <c r="AT1105" s="18" t="s">
        <v>179</v>
      </c>
      <c r="AU1105" s="18" t="s">
        <v>177</v>
      </c>
    </row>
    <row r="1106" s="14" customFormat="1">
      <c r="A1106" s="14"/>
      <c r="B1106" s="250"/>
      <c r="C1106" s="251"/>
      <c r="D1106" s="235" t="s">
        <v>180</v>
      </c>
      <c r="E1106" s="252" t="s">
        <v>1</v>
      </c>
      <c r="F1106" s="253" t="s">
        <v>1796</v>
      </c>
      <c r="G1106" s="251"/>
      <c r="H1106" s="254">
        <v>0.64000000000000001</v>
      </c>
      <c r="I1106" s="255"/>
      <c r="J1106" s="251"/>
      <c r="K1106" s="251"/>
      <c r="L1106" s="256"/>
      <c r="M1106" s="257"/>
      <c r="N1106" s="258"/>
      <c r="O1106" s="258"/>
      <c r="P1106" s="258"/>
      <c r="Q1106" s="258"/>
      <c r="R1106" s="258"/>
      <c r="S1106" s="258"/>
      <c r="T1106" s="259"/>
      <c r="U1106" s="14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T1106" s="260" t="s">
        <v>180</v>
      </c>
      <c r="AU1106" s="260" t="s">
        <v>177</v>
      </c>
      <c r="AV1106" s="14" t="s">
        <v>177</v>
      </c>
      <c r="AW1106" s="14" t="s">
        <v>30</v>
      </c>
      <c r="AX1106" s="14" t="s">
        <v>73</v>
      </c>
      <c r="AY1106" s="260" t="s">
        <v>169</v>
      </c>
    </row>
    <row r="1107" s="15" customFormat="1">
      <c r="A1107" s="15"/>
      <c r="B1107" s="261"/>
      <c r="C1107" s="262"/>
      <c r="D1107" s="235" t="s">
        <v>180</v>
      </c>
      <c r="E1107" s="263" t="s">
        <v>1</v>
      </c>
      <c r="F1107" s="264" t="s">
        <v>183</v>
      </c>
      <c r="G1107" s="262"/>
      <c r="H1107" s="265">
        <v>0.64000000000000001</v>
      </c>
      <c r="I1107" s="266"/>
      <c r="J1107" s="262"/>
      <c r="K1107" s="262"/>
      <c r="L1107" s="267"/>
      <c r="M1107" s="268"/>
      <c r="N1107" s="269"/>
      <c r="O1107" s="269"/>
      <c r="P1107" s="269"/>
      <c r="Q1107" s="269"/>
      <c r="R1107" s="269"/>
      <c r="S1107" s="269"/>
      <c r="T1107" s="270"/>
      <c r="U1107" s="15"/>
      <c r="V1107" s="15"/>
      <c r="W1107" s="15"/>
      <c r="X1107" s="15"/>
      <c r="Y1107" s="15"/>
      <c r="Z1107" s="15"/>
      <c r="AA1107" s="15"/>
      <c r="AB1107" s="15"/>
      <c r="AC1107" s="15"/>
      <c r="AD1107" s="15"/>
      <c r="AE1107" s="15"/>
      <c r="AT1107" s="271" t="s">
        <v>180</v>
      </c>
      <c r="AU1107" s="271" t="s">
        <v>177</v>
      </c>
      <c r="AV1107" s="15" t="s">
        <v>176</v>
      </c>
      <c r="AW1107" s="15" t="s">
        <v>30</v>
      </c>
      <c r="AX1107" s="15" t="s">
        <v>81</v>
      </c>
      <c r="AY1107" s="271" t="s">
        <v>169</v>
      </c>
    </row>
    <row r="1108" s="2" customFormat="1" ht="16.5" customHeight="1">
      <c r="A1108" s="39"/>
      <c r="B1108" s="40"/>
      <c r="C1108" s="272" t="s">
        <v>869</v>
      </c>
      <c r="D1108" s="272" t="s">
        <v>258</v>
      </c>
      <c r="E1108" s="273" t="s">
        <v>1841</v>
      </c>
      <c r="F1108" s="274" t="s">
        <v>1842</v>
      </c>
      <c r="G1108" s="275" t="s">
        <v>189</v>
      </c>
      <c r="H1108" s="276">
        <v>0.65900000000000003</v>
      </c>
      <c r="I1108" s="277"/>
      <c r="J1108" s="278">
        <f>ROUND(I1108*H1108,2)</f>
        <v>0</v>
      </c>
      <c r="K1108" s="279"/>
      <c r="L1108" s="280"/>
      <c r="M1108" s="281" t="s">
        <v>1</v>
      </c>
      <c r="N1108" s="282" t="s">
        <v>41</v>
      </c>
      <c r="O1108" s="93"/>
      <c r="P1108" s="231">
        <f>O1108*H1108</f>
        <v>0</v>
      </c>
      <c r="Q1108" s="231">
        <v>0.00010000000000000001</v>
      </c>
      <c r="R1108" s="231">
        <f>Q1108*H1108</f>
        <v>6.5900000000000003E-05</v>
      </c>
      <c r="S1108" s="231">
        <v>0</v>
      </c>
      <c r="T1108" s="232">
        <f>S1108*H1108</f>
        <v>0</v>
      </c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R1108" s="233" t="s">
        <v>261</v>
      </c>
      <c r="AT1108" s="233" t="s">
        <v>258</v>
      </c>
      <c r="AU1108" s="233" t="s">
        <v>177</v>
      </c>
      <c r="AY1108" s="18" t="s">
        <v>169</v>
      </c>
      <c r="BE1108" s="234">
        <f>IF(N1108="základní",J1108,0)</f>
        <v>0</v>
      </c>
      <c r="BF1108" s="234">
        <f>IF(N1108="snížená",J1108,0)</f>
        <v>0</v>
      </c>
      <c r="BG1108" s="234">
        <f>IF(N1108="zákl. přenesená",J1108,0)</f>
        <v>0</v>
      </c>
      <c r="BH1108" s="234">
        <f>IF(N1108="sníž. přenesená",J1108,0)</f>
        <v>0</v>
      </c>
      <c r="BI1108" s="234">
        <f>IF(N1108="nulová",J1108,0)</f>
        <v>0</v>
      </c>
      <c r="BJ1108" s="18" t="s">
        <v>178</v>
      </c>
      <c r="BK1108" s="234">
        <f>ROUND(I1108*H1108,2)</f>
        <v>0</v>
      </c>
      <c r="BL1108" s="18" t="s">
        <v>217</v>
      </c>
      <c r="BM1108" s="233" t="s">
        <v>1843</v>
      </c>
    </row>
    <row r="1109" s="2" customFormat="1">
      <c r="A1109" s="39"/>
      <c r="B1109" s="40"/>
      <c r="C1109" s="41"/>
      <c r="D1109" s="235" t="s">
        <v>179</v>
      </c>
      <c r="E1109" s="41"/>
      <c r="F1109" s="236" t="s">
        <v>1842</v>
      </c>
      <c r="G1109" s="41"/>
      <c r="H1109" s="41"/>
      <c r="I1109" s="237"/>
      <c r="J1109" s="41"/>
      <c r="K1109" s="41"/>
      <c r="L1109" s="45"/>
      <c r="M1109" s="238"/>
      <c r="N1109" s="239"/>
      <c r="O1109" s="93"/>
      <c r="P1109" s="93"/>
      <c r="Q1109" s="93"/>
      <c r="R1109" s="93"/>
      <c r="S1109" s="93"/>
      <c r="T1109" s="94"/>
      <c r="U1109" s="39"/>
      <c r="V1109" s="39"/>
      <c r="W1109" s="39"/>
      <c r="X1109" s="39"/>
      <c r="Y1109" s="39"/>
      <c r="Z1109" s="39"/>
      <c r="AA1109" s="39"/>
      <c r="AB1109" s="39"/>
      <c r="AC1109" s="39"/>
      <c r="AD1109" s="39"/>
      <c r="AE1109" s="39"/>
      <c r="AT1109" s="18" t="s">
        <v>179</v>
      </c>
      <c r="AU1109" s="18" t="s">
        <v>177</v>
      </c>
    </row>
    <row r="1110" s="14" customFormat="1">
      <c r="A1110" s="14"/>
      <c r="B1110" s="250"/>
      <c r="C1110" s="251"/>
      <c r="D1110" s="235" t="s">
        <v>180</v>
      </c>
      <c r="E1110" s="252" t="s">
        <v>1</v>
      </c>
      <c r="F1110" s="253" t="s">
        <v>1844</v>
      </c>
      <c r="G1110" s="251"/>
      <c r="H1110" s="254">
        <v>0.65900000000000003</v>
      </c>
      <c r="I1110" s="255"/>
      <c r="J1110" s="251"/>
      <c r="K1110" s="251"/>
      <c r="L1110" s="256"/>
      <c r="M1110" s="257"/>
      <c r="N1110" s="258"/>
      <c r="O1110" s="258"/>
      <c r="P1110" s="258"/>
      <c r="Q1110" s="258"/>
      <c r="R1110" s="258"/>
      <c r="S1110" s="258"/>
      <c r="T1110" s="259"/>
      <c r="U1110" s="14"/>
      <c r="V1110" s="14"/>
      <c r="W1110" s="14"/>
      <c r="X1110" s="14"/>
      <c r="Y1110" s="14"/>
      <c r="Z1110" s="14"/>
      <c r="AA1110" s="14"/>
      <c r="AB1110" s="14"/>
      <c r="AC1110" s="14"/>
      <c r="AD1110" s="14"/>
      <c r="AE1110" s="14"/>
      <c r="AT1110" s="260" t="s">
        <v>180</v>
      </c>
      <c r="AU1110" s="260" t="s">
        <v>177</v>
      </c>
      <c r="AV1110" s="14" t="s">
        <v>177</v>
      </c>
      <c r="AW1110" s="14" t="s">
        <v>30</v>
      </c>
      <c r="AX1110" s="14" t="s">
        <v>73</v>
      </c>
      <c r="AY1110" s="260" t="s">
        <v>169</v>
      </c>
    </row>
    <row r="1111" s="15" customFormat="1">
      <c r="A1111" s="15"/>
      <c r="B1111" s="261"/>
      <c r="C1111" s="262"/>
      <c r="D1111" s="235" t="s">
        <v>180</v>
      </c>
      <c r="E1111" s="263" t="s">
        <v>1</v>
      </c>
      <c r="F1111" s="264" t="s">
        <v>183</v>
      </c>
      <c r="G1111" s="262"/>
      <c r="H1111" s="265">
        <v>0.65900000000000003</v>
      </c>
      <c r="I1111" s="266"/>
      <c r="J1111" s="262"/>
      <c r="K1111" s="262"/>
      <c r="L1111" s="267"/>
      <c r="M1111" s="268"/>
      <c r="N1111" s="269"/>
      <c r="O1111" s="269"/>
      <c r="P1111" s="269"/>
      <c r="Q1111" s="269"/>
      <c r="R1111" s="269"/>
      <c r="S1111" s="269"/>
      <c r="T1111" s="270"/>
      <c r="U1111" s="15"/>
      <c r="V1111" s="15"/>
      <c r="W1111" s="15"/>
      <c r="X1111" s="15"/>
      <c r="Y1111" s="15"/>
      <c r="Z1111" s="15"/>
      <c r="AA1111" s="15"/>
      <c r="AB1111" s="15"/>
      <c r="AC1111" s="15"/>
      <c r="AD1111" s="15"/>
      <c r="AE1111" s="15"/>
      <c r="AT1111" s="271" t="s">
        <v>180</v>
      </c>
      <c r="AU1111" s="271" t="s">
        <v>177</v>
      </c>
      <c r="AV1111" s="15" t="s">
        <v>176</v>
      </c>
      <c r="AW1111" s="15" t="s">
        <v>30</v>
      </c>
      <c r="AX1111" s="15" t="s">
        <v>81</v>
      </c>
      <c r="AY1111" s="271" t="s">
        <v>169</v>
      </c>
    </row>
    <row r="1112" s="2" customFormat="1" ht="24.15" customHeight="1">
      <c r="A1112" s="39"/>
      <c r="B1112" s="40"/>
      <c r="C1112" s="221" t="s">
        <v>1587</v>
      </c>
      <c r="D1112" s="221" t="s">
        <v>172</v>
      </c>
      <c r="E1112" s="222" t="s">
        <v>1845</v>
      </c>
      <c r="F1112" s="223" t="s">
        <v>1846</v>
      </c>
      <c r="G1112" s="224" t="s">
        <v>175</v>
      </c>
      <c r="H1112" s="225">
        <v>0.0080000000000000002</v>
      </c>
      <c r="I1112" s="226"/>
      <c r="J1112" s="227">
        <f>ROUND(I1112*H1112,2)</f>
        <v>0</v>
      </c>
      <c r="K1112" s="228"/>
      <c r="L1112" s="45"/>
      <c r="M1112" s="229" t="s">
        <v>1</v>
      </c>
      <c r="N1112" s="230" t="s">
        <v>41</v>
      </c>
      <c r="O1112" s="93"/>
      <c r="P1112" s="231">
        <f>O1112*H1112</f>
        <v>0</v>
      </c>
      <c r="Q1112" s="231">
        <v>0</v>
      </c>
      <c r="R1112" s="231">
        <f>Q1112*H1112</f>
        <v>0</v>
      </c>
      <c r="S1112" s="231">
        <v>0</v>
      </c>
      <c r="T1112" s="232">
        <f>S1112*H1112</f>
        <v>0</v>
      </c>
      <c r="U1112" s="39"/>
      <c r="V1112" s="39"/>
      <c r="W1112" s="39"/>
      <c r="X1112" s="39"/>
      <c r="Y1112" s="39"/>
      <c r="Z1112" s="39"/>
      <c r="AA1112" s="39"/>
      <c r="AB1112" s="39"/>
      <c r="AC1112" s="39"/>
      <c r="AD1112" s="39"/>
      <c r="AE1112" s="39"/>
      <c r="AR1112" s="233" t="s">
        <v>217</v>
      </c>
      <c r="AT1112" s="233" t="s">
        <v>172</v>
      </c>
      <c r="AU1112" s="233" t="s">
        <v>177</v>
      </c>
      <c r="AY1112" s="18" t="s">
        <v>169</v>
      </c>
      <c r="BE1112" s="234">
        <f>IF(N1112="základní",J1112,0)</f>
        <v>0</v>
      </c>
      <c r="BF1112" s="234">
        <f>IF(N1112="snížená",J1112,0)</f>
        <v>0</v>
      </c>
      <c r="BG1112" s="234">
        <f>IF(N1112="zákl. přenesená",J1112,0)</f>
        <v>0</v>
      </c>
      <c r="BH1112" s="234">
        <f>IF(N1112="sníž. přenesená",J1112,0)</f>
        <v>0</v>
      </c>
      <c r="BI1112" s="234">
        <f>IF(N1112="nulová",J1112,0)</f>
        <v>0</v>
      </c>
      <c r="BJ1112" s="18" t="s">
        <v>178</v>
      </c>
      <c r="BK1112" s="234">
        <f>ROUND(I1112*H1112,2)</f>
        <v>0</v>
      </c>
      <c r="BL1112" s="18" t="s">
        <v>217</v>
      </c>
      <c r="BM1112" s="233" t="s">
        <v>1847</v>
      </c>
    </row>
    <row r="1113" s="2" customFormat="1">
      <c r="A1113" s="39"/>
      <c r="B1113" s="40"/>
      <c r="C1113" s="41"/>
      <c r="D1113" s="235" t="s">
        <v>179</v>
      </c>
      <c r="E1113" s="41"/>
      <c r="F1113" s="236" t="s">
        <v>1848</v>
      </c>
      <c r="G1113" s="41"/>
      <c r="H1113" s="41"/>
      <c r="I1113" s="237"/>
      <c r="J1113" s="41"/>
      <c r="K1113" s="41"/>
      <c r="L1113" s="45"/>
      <c r="M1113" s="238"/>
      <c r="N1113" s="239"/>
      <c r="O1113" s="93"/>
      <c r="P1113" s="93"/>
      <c r="Q1113" s="93"/>
      <c r="R1113" s="93"/>
      <c r="S1113" s="93"/>
      <c r="T1113" s="94"/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T1113" s="18" t="s">
        <v>179</v>
      </c>
      <c r="AU1113" s="18" t="s">
        <v>177</v>
      </c>
    </row>
    <row r="1114" s="12" customFormat="1" ht="22.8" customHeight="1">
      <c r="A1114" s="12"/>
      <c r="B1114" s="205"/>
      <c r="C1114" s="206"/>
      <c r="D1114" s="207" t="s">
        <v>72</v>
      </c>
      <c r="E1114" s="219" t="s">
        <v>1609</v>
      </c>
      <c r="F1114" s="219" t="s">
        <v>1610</v>
      </c>
      <c r="G1114" s="206"/>
      <c r="H1114" s="206"/>
      <c r="I1114" s="209"/>
      <c r="J1114" s="220">
        <f>BK1114</f>
        <v>0</v>
      </c>
      <c r="K1114" s="206"/>
      <c r="L1114" s="211"/>
      <c r="M1114" s="212"/>
      <c r="N1114" s="213"/>
      <c r="O1114" s="213"/>
      <c r="P1114" s="214">
        <f>SUM(P1115:P1122)</f>
        <v>0</v>
      </c>
      <c r="Q1114" s="213"/>
      <c r="R1114" s="214">
        <f>SUM(R1115:R1122)</f>
        <v>0</v>
      </c>
      <c r="S1114" s="213"/>
      <c r="T1114" s="215">
        <f>SUM(T1115:T1122)</f>
        <v>0.080000000000000002</v>
      </c>
      <c r="U1114" s="12"/>
      <c r="V1114" s="12"/>
      <c r="W1114" s="12"/>
      <c r="X1114" s="12"/>
      <c r="Y1114" s="12"/>
      <c r="Z1114" s="12"/>
      <c r="AA1114" s="12"/>
      <c r="AB1114" s="12"/>
      <c r="AC1114" s="12"/>
      <c r="AD1114" s="12"/>
      <c r="AE1114" s="12"/>
      <c r="AR1114" s="216" t="s">
        <v>177</v>
      </c>
      <c r="AT1114" s="217" t="s">
        <v>72</v>
      </c>
      <c r="AU1114" s="217" t="s">
        <v>81</v>
      </c>
      <c r="AY1114" s="216" t="s">
        <v>169</v>
      </c>
      <c r="BK1114" s="218">
        <f>SUM(BK1115:BK1122)</f>
        <v>0</v>
      </c>
    </row>
    <row r="1115" s="2" customFormat="1" ht="24.15" customHeight="1">
      <c r="A1115" s="39"/>
      <c r="B1115" s="40"/>
      <c r="C1115" s="221" t="s">
        <v>873</v>
      </c>
      <c r="D1115" s="221" t="s">
        <v>172</v>
      </c>
      <c r="E1115" s="222" t="s">
        <v>1612</v>
      </c>
      <c r="F1115" s="223" t="s">
        <v>1613</v>
      </c>
      <c r="G1115" s="224" t="s">
        <v>186</v>
      </c>
      <c r="H1115" s="225">
        <v>1</v>
      </c>
      <c r="I1115" s="226"/>
      <c r="J1115" s="227">
        <f>ROUND(I1115*H1115,2)</f>
        <v>0</v>
      </c>
      <c r="K1115" s="228"/>
      <c r="L1115" s="45"/>
      <c r="M1115" s="229" t="s">
        <v>1</v>
      </c>
      <c r="N1115" s="230" t="s">
        <v>41</v>
      </c>
      <c r="O1115" s="93"/>
      <c r="P1115" s="231">
        <f>O1115*H1115</f>
        <v>0</v>
      </c>
      <c r="Q1115" s="231">
        <v>0</v>
      </c>
      <c r="R1115" s="231">
        <f>Q1115*H1115</f>
        <v>0</v>
      </c>
      <c r="S1115" s="231">
        <v>0.080000000000000002</v>
      </c>
      <c r="T1115" s="232">
        <f>S1115*H1115</f>
        <v>0.080000000000000002</v>
      </c>
      <c r="U1115" s="39"/>
      <c r="V1115" s="39"/>
      <c r="W1115" s="39"/>
      <c r="X1115" s="39"/>
      <c r="Y1115" s="39"/>
      <c r="Z1115" s="39"/>
      <c r="AA1115" s="39"/>
      <c r="AB1115" s="39"/>
      <c r="AC1115" s="39"/>
      <c r="AD1115" s="39"/>
      <c r="AE1115" s="39"/>
      <c r="AR1115" s="233" t="s">
        <v>217</v>
      </c>
      <c r="AT1115" s="233" t="s">
        <v>172</v>
      </c>
      <c r="AU1115" s="233" t="s">
        <v>177</v>
      </c>
      <c r="AY1115" s="18" t="s">
        <v>169</v>
      </c>
      <c r="BE1115" s="234">
        <f>IF(N1115="základní",J1115,0)</f>
        <v>0</v>
      </c>
      <c r="BF1115" s="234">
        <f>IF(N1115="snížená",J1115,0)</f>
        <v>0</v>
      </c>
      <c r="BG1115" s="234">
        <f>IF(N1115="zákl. přenesená",J1115,0)</f>
        <v>0</v>
      </c>
      <c r="BH1115" s="234">
        <f>IF(N1115="sníž. přenesená",J1115,0)</f>
        <v>0</v>
      </c>
      <c r="BI1115" s="234">
        <f>IF(N1115="nulová",J1115,0)</f>
        <v>0</v>
      </c>
      <c r="BJ1115" s="18" t="s">
        <v>178</v>
      </c>
      <c r="BK1115" s="234">
        <f>ROUND(I1115*H1115,2)</f>
        <v>0</v>
      </c>
      <c r="BL1115" s="18" t="s">
        <v>217</v>
      </c>
      <c r="BM1115" s="233" t="s">
        <v>1596</v>
      </c>
    </row>
    <row r="1116" s="2" customFormat="1">
      <c r="A1116" s="39"/>
      <c r="B1116" s="40"/>
      <c r="C1116" s="41"/>
      <c r="D1116" s="235" t="s">
        <v>179</v>
      </c>
      <c r="E1116" s="41"/>
      <c r="F1116" s="236" t="s">
        <v>1613</v>
      </c>
      <c r="G1116" s="41"/>
      <c r="H1116" s="41"/>
      <c r="I1116" s="237"/>
      <c r="J1116" s="41"/>
      <c r="K1116" s="41"/>
      <c r="L1116" s="45"/>
      <c r="M1116" s="238"/>
      <c r="N1116" s="239"/>
      <c r="O1116" s="93"/>
      <c r="P1116" s="93"/>
      <c r="Q1116" s="93"/>
      <c r="R1116" s="93"/>
      <c r="S1116" s="93"/>
      <c r="T1116" s="94"/>
      <c r="U1116" s="39"/>
      <c r="V1116" s="39"/>
      <c r="W1116" s="39"/>
      <c r="X1116" s="39"/>
      <c r="Y1116" s="39"/>
      <c r="Z1116" s="39"/>
      <c r="AA1116" s="39"/>
      <c r="AB1116" s="39"/>
      <c r="AC1116" s="39"/>
      <c r="AD1116" s="39"/>
      <c r="AE1116" s="39"/>
      <c r="AT1116" s="18" t="s">
        <v>179</v>
      </c>
      <c r="AU1116" s="18" t="s">
        <v>177</v>
      </c>
    </row>
    <row r="1117" s="2" customFormat="1" ht="24.15" customHeight="1">
      <c r="A1117" s="39"/>
      <c r="B1117" s="40"/>
      <c r="C1117" s="221" t="s">
        <v>1599</v>
      </c>
      <c r="D1117" s="221" t="s">
        <v>172</v>
      </c>
      <c r="E1117" s="222" t="s">
        <v>1616</v>
      </c>
      <c r="F1117" s="223" t="s">
        <v>1617</v>
      </c>
      <c r="G1117" s="224" t="s">
        <v>245</v>
      </c>
      <c r="H1117" s="225">
        <v>16</v>
      </c>
      <c r="I1117" s="226"/>
      <c r="J1117" s="227">
        <f>ROUND(I1117*H1117,2)</f>
        <v>0</v>
      </c>
      <c r="K1117" s="228"/>
      <c r="L1117" s="45"/>
      <c r="M1117" s="229" t="s">
        <v>1</v>
      </c>
      <c r="N1117" s="230" t="s">
        <v>41</v>
      </c>
      <c r="O1117" s="93"/>
      <c r="P1117" s="231">
        <f>O1117*H1117</f>
        <v>0</v>
      </c>
      <c r="Q1117" s="231">
        <v>0</v>
      </c>
      <c r="R1117" s="231">
        <f>Q1117*H1117</f>
        <v>0</v>
      </c>
      <c r="S1117" s="231">
        <v>0</v>
      </c>
      <c r="T1117" s="232">
        <f>S1117*H1117</f>
        <v>0</v>
      </c>
      <c r="U1117" s="39"/>
      <c r="V1117" s="39"/>
      <c r="W1117" s="39"/>
      <c r="X1117" s="39"/>
      <c r="Y1117" s="39"/>
      <c r="Z1117" s="39"/>
      <c r="AA1117" s="39"/>
      <c r="AB1117" s="39"/>
      <c r="AC1117" s="39"/>
      <c r="AD1117" s="39"/>
      <c r="AE1117" s="39"/>
      <c r="AR1117" s="233" t="s">
        <v>217</v>
      </c>
      <c r="AT1117" s="233" t="s">
        <v>172</v>
      </c>
      <c r="AU1117" s="233" t="s">
        <v>177</v>
      </c>
      <c r="AY1117" s="18" t="s">
        <v>169</v>
      </c>
      <c r="BE1117" s="234">
        <f>IF(N1117="základní",J1117,0)</f>
        <v>0</v>
      </c>
      <c r="BF1117" s="234">
        <f>IF(N1117="snížená",J1117,0)</f>
        <v>0</v>
      </c>
      <c r="BG1117" s="234">
        <f>IF(N1117="zákl. přenesená",J1117,0)</f>
        <v>0</v>
      </c>
      <c r="BH1117" s="234">
        <f>IF(N1117="sníž. přenesená",J1117,0)</f>
        <v>0</v>
      </c>
      <c r="BI1117" s="234">
        <f>IF(N1117="nulová",J1117,0)</f>
        <v>0</v>
      </c>
      <c r="BJ1117" s="18" t="s">
        <v>178</v>
      </c>
      <c r="BK1117" s="234">
        <f>ROUND(I1117*H1117,2)</f>
        <v>0</v>
      </c>
      <c r="BL1117" s="18" t="s">
        <v>217</v>
      </c>
      <c r="BM1117" s="233" t="s">
        <v>1602</v>
      </c>
    </row>
    <row r="1118" s="2" customFormat="1">
      <c r="A1118" s="39"/>
      <c r="B1118" s="40"/>
      <c r="C1118" s="41"/>
      <c r="D1118" s="235" t="s">
        <v>179</v>
      </c>
      <c r="E1118" s="41"/>
      <c r="F1118" s="236" t="s">
        <v>1617</v>
      </c>
      <c r="G1118" s="41"/>
      <c r="H1118" s="41"/>
      <c r="I1118" s="237"/>
      <c r="J1118" s="41"/>
      <c r="K1118" s="41"/>
      <c r="L1118" s="45"/>
      <c r="M1118" s="238"/>
      <c r="N1118" s="239"/>
      <c r="O1118" s="93"/>
      <c r="P1118" s="93"/>
      <c r="Q1118" s="93"/>
      <c r="R1118" s="93"/>
      <c r="S1118" s="93"/>
      <c r="T1118" s="94"/>
      <c r="U1118" s="39"/>
      <c r="V1118" s="39"/>
      <c r="W1118" s="39"/>
      <c r="X1118" s="39"/>
      <c r="Y1118" s="39"/>
      <c r="Z1118" s="39"/>
      <c r="AA1118" s="39"/>
      <c r="AB1118" s="39"/>
      <c r="AC1118" s="39"/>
      <c r="AD1118" s="39"/>
      <c r="AE1118" s="39"/>
      <c r="AT1118" s="18" t="s">
        <v>179</v>
      </c>
      <c r="AU1118" s="18" t="s">
        <v>177</v>
      </c>
    </row>
    <row r="1119" s="2" customFormat="1" ht="16.5" customHeight="1">
      <c r="A1119" s="39"/>
      <c r="B1119" s="40"/>
      <c r="C1119" s="272" t="s">
        <v>876</v>
      </c>
      <c r="D1119" s="272" t="s">
        <v>258</v>
      </c>
      <c r="E1119" s="273" t="s">
        <v>1620</v>
      </c>
      <c r="F1119" s="274" t="s">
        <v>1621</v>
      </c>
      <c r="G1119" s="275" t="s">
        <v>245</v>
      </c>
      <c r="H1119" s="276">
        <v>16</v>
      </c>
      <c r="I1119" s="277"/>
      <c r="J1119" s="278">
        <f>ROUND(I1119*H1119,2)</f>
        <v>0</v>
      </c>
      <c r="K1119" s="279"/>
      <c r="L1119" s="280"/>
      <c r="M1119" s="281" t="s">
        <v>1</v>
      </c>
      <c r="N1119" s="282" t="s">
        <v>41</v>
      </c>
      <c r="O1119" s="93"/>
      <c r="P1119" s="231">
        <f>O1119*H1119</f>
        <v>0</v>
      </c>
      <c r="Q1119" s="231">
        <v>0</v>
      </c>
      <c r="R1119" s="231">
        <f>Q1119*H1119</f>
        <v>0</v>
      </c>
      <c r="S1119" s="231">
        <v>0</v>
      </c>
      <c r="T1119" s="232">
        <f>S1119*H1119</f>
        <v>0</v>
      </c>
      <c r="U1119" s="39"/>
      <c r="V1119" s="39"/>
      <c r="W1119" s="39"/>
      <c r="X1119" s="39"/>
      <c r="Y1119" s="39"/>
      <c r="Z1119" s="39"/>
      <c r="AA1119" s="39"/>
      <c r="AB1119" s="39"/>
      <c r="AC1119" s="39"/>
      <c r="AD1119" s="39"/>
      <c r="AE1119" s="39"/>
      <c r="AR1119" s="233" t="s">
        <v>261</v>
      </c>
      <c r="AT1119" s="233" t="s">
        <v>258</v>
      </c>
      <c r="AU1119" s="233" t="s">
        <v>177</v>
      </c>
      <c r="AY1119" s="18" t="s">
        <v>169</v>
      </c>
      <c r="BE1119" s="234">
        <f>IF(N1119="základní",J1119,0)</f>
        <v>0</v>
      </c>
      <c r="BF1119" s="234">
        <f>IF(N1119="snížená",J1119,0)</f>
        <v>0</v>
      </c>
      <c r="BG1119" s="234">
        <f>IF(N1119="zákl. přenesená",J1119,0)</f>
        <v>0</v>
      </c>
      <c r="BH1119" s="234">
        <f>IF(N1119="sníž. přenesená",J1119,0)</f>
        <v>0</v>
      </c>
      <c r="BI1119" s="234">
        <f>IF(N1119="nulová",J1119,0)</f>
        <v>0</v>
      </c>
      <c r="BJ1119" s="18" t="s">
        <v>178</v>
      </c>
      <c r="BK1119" s="234">
        <f>ROUND(I1119*H1119,2)</f>
        <v>0</v>
      </c>
      <c r="BL1119" s="18" t="s">
        <v>217</v>
      </c>
      <c r="BM1119" s="233" t="s">
        <v>1608</v>
      </c>
    </row>
    <row r="1120" s="2" customFormat="1">
      <c r="A1120" s="39"/>
      <c r="B1120" s="40"/>
      <c r="C1120" s="41"/>
      <c r="D1120" s="235" t="s">
        <v>179</v>
      </c>
      <c r="E1120" s="41"/>
      <c r="F1120" s="236" t="s">
        <v>1621</v>
      </c>
      <c r="G1120" s="41"/>
      <c r="H1120" s="41"/>
      <c r="I1120" s="237"/>
      <c r="J1120" s="41"/>
      <c r="K1120" s="41"/>
      <c r="L1120" s="45"/>
      <c r="M1120" s="238"/>
      <c r="N1120" s="239"/>
      <c r="O1120" s="93"/>
      <c r="P1120" s="93"/>
      <c r="Q1120" s="93"/>
      <c r="R1120" s="93"/>
      <c r="S1120" s="93"/>
      <c r="T1120" s="94"/>
      <c r="U1120" s="39"/>
      <c r="V1120" s="39"/>
      <c r="W1120" s="39"/>
      <c r="X1120" s="39"/>
      <c r="Y1120" s="39"/>
      <c r="Z1120" s="39"/>
      <c r="AA1120" s="39"/>
      <c r="AB1120" s="39"/>
      <c r="AC1120" s="39"/>
      <c r="AD1120" s="39"/>
      <c r="AE1120" s="39"/>
      <c r="AT1120" s="18" t="s">
        <v>179</v>
      </c>
      <c r="AU1120" s="18" t="s">
        <v>177</v>
      </c>
    </row>
    <row r="1121" s="2" customFormat="1" ht="24.15" customHeight="1">
      <c r="A1121" s="39"/>
      <c r="B1121" s="40"/>
      <c r="C1121" s="221" t="s">
        <v>1611</v>
      </c>
      <c r="D1121" s="221" t="s">
        <v>172</v>
      </c>
      <c r="E1121" s="222" t="s">
        <v>1623</v>
      </c>
      <c r="F1121" s="223" t="s">
        <v>1624</v>
      </c>
      <c r="G1121" s="224" t="s">
        <v>175</v>
      </c>
      <c r="H1121" s="225">
        <v>0.025000000000000001</v>
      </c>
      <c r="I1121" s="226"/>
      <c r="J1121" s="227">
        <f>ROUND(I1121*H1121,2)</f>
        <v>0</v>
      </c>
      <c r="K1121" s="228"/>
      <c r="L1121" s="45"/>
      <c r="M1121" s="229" t="s">
        <v>1</v>
      </c>
      <c r="N1121" s="230" t="s">
        <v>41</v>
      </c>
      <c r="O1121" s="93"/>
      <c r="P1121" s="231">
        <f>O1121*H1121</f>
        <v>0</v>
      </c>
      <c r="Q1121" s="231">
        <v>0</v>
      </c>
      <c r="R1121" s="231">
        <f>Q1121*H1121</f>
        <v>0</v>
      </c>
      <c r="S1121" s="231">
        <v>0</v>
      </c>
      <c r="T1121" s="232">
        <f>S1121*H1121</f>
        <v>0</v>
      </c>
      <c r="U1121" s="39"/>
      <c r="V1121" s="39"/>
      <c r="W1121" s="39"/>
      <c r="X1121" s="39"/>
      <c r="Y1121" s="39"/>
      <c r="Z1121" s="39"/>
      <c r="AA1121" s="39"/>
      <c r="AB1121" s="39"/>
      <c r="AC1121" s="39"/>
      <c r="AD1121" s="39"/>
      <c r="AE1121" s="39"/>
      <c r="AR1121" s="233" t="s">
        <v>217</v>
      </c>
      <c r="AT1121" s="233" t="s">
        <v>172</v>
      </c>
      <c r="AU1121" s="233" t="s">
        <v>177</v>
      </c>
      <c r="AY1121" s="18" t="s">
        <v>169</v>
      </c>
      <c r="BE1121" s="234">
        <f>IF(N1121="základní",J1121,0)</f>
        <v>0</v>
      </c>
      <c r="BF1121" s="234">
        <f>IF(N1121="snížená",J1121,0)</f>
        <v>0</v>
      </c>
      <c r="BG1121" s="234">
        <f>IF(N1121="zákl. přenesená",J1121,0)</f>
        <v>0</v>
      </c>
      <c r="BH1121" s="234">
        <f>IF(N1121="sníž. přenesená",J1121,0)</f>
        <v>0</v>
      </c>
      <c r="BI1121" s="234">
        <f>IF(N1121="nulová",J1121,0)</f>
        <v>0</v>
      </c>
      <c r="BJ1121" s="18" t="s">
        <v>178</v>
      </c>
      <c r="BK1121" s="234">
        <f>ROUND(I1121*H1121,2)</f>
        <v>0</v>
      </c>
      <c r="BL1121" s="18" t="s">
        <v>217</v>
      </c>
      <c r="BM1121" s="233" t="s">
        <v>1849</v>
      </c>
    </row>
    <row r="1122" s="2" customFormat="1">
      <c r="A1122" s="39"/>
      <c r="B1122" s="40"/>
      <c r="C1122" s="41"/>
      <c r="D1122" s="235" t="s">
        <v>179</v>
      </c>
      <c r="E1122" s="41"/>
      <c r="F1122" s="236" t="s">
        <v>1626</v>
      </c>
      <c r="G1122" s="41"/>
      <c r="H1122" s="41"/>
      <c r="I1122" s="237"/>
      <c r="J1122" s="41"/>
      <c r="K1122" s="41"/>
      <c r="L1122" s="45"/>
      <c r="M1122" s="295"/>
      <c r="N1122" s="296"/>
      <c r="O1122" s="297"/>
      <c r="P1122" s="297"/>
      <c r="Q1122" s="297"/>
      <c r="R1122" s="297"/>
      <c r="S1122" s="297"/>
      <c r="T1122" s="298"/>
      <c r="U1122" s="39"/>
      <c r="V1122" s="39"/>
      <c r="W1122" s="39"/>
      <c r="X1122" s="39"/>
      <c r="Y1122" s="39"/>
      <c r="Z1122" s="39"/>
      <c r="AA1122" s="39"/>
      <c r="AB1122" s="39"/>
      <c r="AC1122" s="39"/>
      <c r="AD1122" s="39"/>
      <c r="AE1122" s="39"/>
      <c r="AT1122" s="18" t="s">
        <v>179</v>
      </c>
      <c r="AU1122" s="18" t="s">
        <v>177</v>
      </c>
    </row>
    <row r="1123" s="2" customFormat="1" ht="6.96" customHeight="1">
      <c r="A1123" s="39"/>
      <c r="B1123" s="68"/>
      <c r="C1123" s="69"/>
      <c r="D1123" s="69"/>
      <c r="E1123" s="69"/>
      <c r="F1123" s="69"/>
      <c r="G1123" s="69"/>
      <c r="H1123" s="69"/>
      <c r="I1123" s="69"/>
      <c r="J1123" s="69"/>
      <c r="K1123" s="69"/>
      <c r="L1123" s="45"/>
      <c r="M1123" s="39"/>
      <c r="O1123" s="39"/>
      <c r="P1123" s="39"/>
      <c r="Q1123" s="39"/>
      <c r="R1123" s="39"/>
      <c r="S1123" s="39"/>
      <c r="T1123" s="39"/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</row>
  </sheetData>
  <sheetProtection sheet="1" autoFilter="0" formatColumns="0" formatRows="0" objects="1" scenarios="1" spinCount="100000" saltValue="lkXzFxE02v1iPtShNgI1A/kGOFFQfDD0vKoxTieH6jurLU8EsYs0SELv5Qpj/zYom120S9xSvAVSMN0zAoIS6w==" hashValue="fHwoDj+dC51Qyc0Z/SsiLl/B2qRGq8thD8ep0Fe4TwH+ww/6L5NRA9S8+8AyWw01+mOnVFDUDLwGJupl1bU6CQ==" algorithmName="SHA-512" password="CC35"/>
  <autoFilter ref="C149:K1122"/>
  <mergeCells count="9">
    <mergeCell ref="E7:H7"/>
    <mergeCell ref="E9:H9"/>
    <mergeCell ref="E18:H18"/>
    <mergeCell ref="E27:H27"/>
    <mergeCell ref="E85:H85"/>
    <mergeCell ref="E87:H87"/>
    <mergeCell ref="E140:H140"/>
    <mergeCell ref="E142:H14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88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39"/>
      <c r="J3" s="139"/>
      <c r="K3" s="139"/>
      <c r="L3" s="21"/>
      <c r="AT3" s="18" t="s">
        <v>81</v>
      </c>
    </row>
    <row r="4" s="1" customFormat="1" ht="24.96" customHeight="1">
      <c r="B4" s="21"/>
      <c r="D4" s="140" t="s">
        <v>113</v>
      </c>
      <c r="L4" s="21"/>
      <c r="M4" s="141" t="s">
        <v>10</v>
      </c>
      <c r="AT4" s="18" t="s">
        <v>30</v>
      </c>
    </row>
    <row r="5" s="1" customFormat="1" ht="6.96" customHeight="1">
      <c r="B5" s="21"/>
      <c r="L5" s="21"/>
    </row>
    <row r="6" s="1" customFormat="1" ht="12" customHeight="1">
      <c r="B6" s="21"/>
      <c r="D6" s="142" t="s">
        <v>16</v>
      </c>
      <c r="L6" s="21"/>
    </row>
    <row r="7" s="1" customFormat="1" ht="16.5" customHeight="1">
      <c r="B7" s="21"/>
      <c r="E7" s="143" t="str">
        <f>'Rekapitulace stavby'!K6</f>
        <v>Rokycany ON - oprava bytových jednotek</v>
      </c>
      <c r="F7" s="142"/>
      <c r="G7" s="142"/>
      <c r="H7" s="142"/>
      <c r="L7" s="21"/>
    </row>
    <row r="8" s="2" customFormat="1" ht="12" customHeight="1">
      <c r="A8" s="39"/>
      <c r="B8" s="45"/>
      <c r="C8" s="39"/>
      <c r="D8" s="142" t="s">
        <v>114</v>
      </c>
      <c r="E8" s="39"/>
      <c r="F8" s="39"/>
      <c r="G8" s="39"/>
      <c r="H8" s="39"/>
      <c r="I8" s="39"/>
      <c r="J8" s="39"/>
      <c r="K8" s="39"/>
      <c r="L8" s="65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4" t="s">
        <v>1850</v>
      </c>
      <c r="F9" s="39"/>
      <c r="G9" s="39"/>
      <c r="H9" s="39"/>
      <c r="I9" s="39"/>
      <c r="J9" s="39"/>
      <c r="K9" s="39"/>
      <c r="L9" s="65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5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2" t="s">
        <v>18</v>
      </c>
      <c r="E11" s="39"/>
      <c r="F11" s="145" t="s">
        <v>1</v>
      </c>
      <c r="G11" s="39"/>
      <c r="H11" s="39"/>
      <c r="I11" s="142" t="s">
        <v>19</v>
      </c>
      <c r="J11" s="145" t="s">
        <v>1</v>
      </c>
      <c r="K11" s="39"/>
      <c r="L11" s="65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2" t="s">
        <v>20</v>
      </c>
      <c r="E12" s="39"/>
      <c r="F12" s="145" t="s">
        <v>21</v>
      </c>
      <c r="G12" s="39"/>
      <c r="H12" s="39"/>
      <c r="I12" s="142" t="s">
        <v>22</v>
      </c>
      <c r="J12" s="146" t="str">
        <f>'Rekapitulace stavby'!AN8</f>
        <v>14. 1. 2025</v>
      </c>
      <c r="K12" s="39"/>
      <c r="L12" s="65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5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2" t="s">
        <v>24</v>
      </c>
      <c r="E14" s="39"/>
      <c r="F14" s="39"/>
      <c r="G14" s="39"/>
      <c r="H14" s="39"/>
      <c r="I14" s="142" t="s">
        <v>25</v>
      </c>
      <c r="J14" s="145" t="str">
        <f>IF('Rekapitulace stavby'!AN10="","",'Rekapitulace stavby'!AN10)</f>
        <v/>
      </c>
      <c r="K14" s="39"/>
      <c r="L14" s="65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5" t="str">
        <f>IF('Rekapitulace stavby'!E11="","",'Rekapitulace stavby'!E11)</f>
        <v xml:space="preserve"> </v>
      </c>
      <c r="F15" s="39"/>
      <c r="G15" s="39"/>
      <c r="H15" s="39"/>
      <c r="I15" s="142" t="s">
        <v>26</v>
      </c>
      <c r="J15" s="145" t="str">
        <f>IF('Rekapitulace stavby'!AN11="","",'Rekapitulace stavby'!AN11)</f>
        <v/>
      </c>
      <c r="K15" s="39"/>
      <c r="L15" s="65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5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2" t="s">
        <v>27</v>
      </c>
      <c r="E17" s="39"/>
      <c r="F17" s="39"/>
      <c r="G17" s="39"/>
      <c r="H17" s="39"/>
      <c r="I17" s="142" t="s">
        <v>25</v>
      </c>
      <c r="J17" s="34" t="str">
        <f>'Rekapitulace stavby'!AN13</f>
        <v>Vyplň údaj</v>
      </c>
      <c r="K17" s="39"/>
      <c r="L17" s="65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5"/>
      <c r="G18" s="145"/>
      <c r="H18" s="145"/>
      <c r="I18" s="142" t="s">
        <v>26</v>
      </c>
      <c r="J18" s="34" t="str">
        <f>'Rekapitulace stavby'!AN14</f>
        <v>Vyplň údaj</v>
      </c>
      <c r="K18" s="39"/>
      <c r="L18" s="65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5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2" t="s">
        <v>29</v>
      </c>
      <c r="E20" s="39"/>
      <c r="F20" s="39"/>
      <c r="G20" s="39"/>
      <c r="H20" s="39"/>
      <c r="I20" s="142" t="s">
        <v>25</v>
      </c>
      <c r="J20" s="145" t="str">
        <f>IF('Rekapitulace stavby'!AN16="","",'Rekapitulace stavby'!AN16)</f>
        <v/>
      </c>
      <c r="K20" s="39"/>
      <c r="L20" s="65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5" t="str">
        <f>IF('Rekapitulace stavby'!E17="","",'Rekapitulace stavby'!E17)</f>
        <v xml:space="preserve"> </v>
      </c>
      <c r="F21" s="39"/>
      <c r="G21" s="39"/>
      <c r="H21" s="39"/>
      <c r="I21" s="142" t="s">
        <v>26</v>
      </c>
      <c r="J21" s="145" t="str">
        <f>IF('Rekapitulace stavby'!AN17="","",'Rekapitulace stavby'!AN17)</f>
        <v/>
      </c>
      <c r="K21" s="39"/>
      <c r="L21" s="65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5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2" t="s">
        <v>31</v>
      </c>
      <c r="E23" s="39"/>
      <c r="F23" s="39"/>
      <c r="G23" s="39"/>
      <c r="H23" s="39"/>
      <c r="I23" s="142" t="s">
        <v>25</v>
      </c>
      <c r="J23" s="145" t="str">
        <f>IF('Rekapitulace stavby'!AN19="","",'Rekapitulace stavby'!AN19)</f>
        <v/>
      </c>
      <c r="K23" s="39"/>
      <c r="L23" s="65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5" t="str">
        <f>IF('Rekapitulace stavby'!E20="","",'Rekapitulace stavby'!E20)</f>
        <v xml:space="preserve"> </v>
      </c>
      <c r="F24" s="39"/>
      <c r="G24" s="39"/>
      <c r="H24" s="39"/>
      <c r="I24" s="142" t="s">
        <v>26</v>
      </c>
      <c r="J24" s="145" t="str">
        <f>IF('Rekapitulace stavby'!AN20="","",'Rekapitulace stavby'!AN20)</f>
        <v/>
      </c>
      <c r="K24" s="39"/>
      <c r="L24" s="65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5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2" t="s">
        <v>32</v>
      </c>
      <c r="E26" s="39"/>
      <c r="F26" s="39"/>
      <c r="G26" s="39"/>
      <c r="H26" s="39"/>
      <c r="I26" s="39"/>
      <c r="J26" s="39"/>
      <c r="K26" s="39"/>
      <c r="L26" s="65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7"/>
      <c r="B27" s="148"/>
      <c r="C27" s="147"/>
      <c r="D27" s="147"/>
      <c r="E27" s="149" t="s">
        <v>1</v>
      </c>
      <c r="F27" s="149"/>
      <c r="G27" s="149"/>
      <c r="H27" s="149"/>
      <c r="I27" s="147"/>
      <c r="J27" s="147"/>
      <c r="K27" s="147"/>
      <c r="L27" s="150"/>
      <c r="S27" s="147"/>
      <c r="T27" s="147"/>
      <c r="U27" s="147"/>
      <c r="V27" s="147"/>
      <c r="W27" s="147"/>
      <c r="X27" s="147"/>
      <c r="Y27" s="147"/>
      <c r="Z27" s="147"/>
      <c r="AA27" s="147"/>
      <c r="AB27" s="147"/>
      <c r="AC27" s="147"/>
      <c r="AD27" s="147"/>
      <c r="AE27" s="147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5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1"/>
      <c r="E29" s="151"/>
      <c r="F29" s="151"/>
      <c r="G29" s="151"/>
      <c r="H29" s="151"/>
      <c r="I29" s="151"/>
      <c r="J29" s="151"/>
      <c r="K29" s="151"/>
      <c r="L29" s="65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2" t="s">
        <v>33</v>
      </c>
      <c r="E30" s="39"/>
      <c r="F30" s="39"/>
      <c r="G30" s="39"/>
      <c r="H30" s="39"/>
      <c r="I30" s="39"/>
      <c r="J30" s="153">
        <f>ROUND(J150, 2)</f>
        <v>0</v>
      </c>
      <c r="K30" s="39"/>
      <c r="L30" s="65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1"/>
      <c r="E31" s="151"/>
      <c r="F31" s="151"/>
      <c r="G31" s="151"/>
      <c r="H31" s="151"/>
      <c r="I31" s="151"/>
      <c r="J31" s="151"/>
      <c r="K31" s="151"/>
      <c r="L31" s="65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4" t="s">
        <v>35</v>
      </c>
      <c r="G32" s="39"/>
      <c r="H32" s="39"/>
      <c r="I32" s="154" t="s">
        <v>34</v>
      </c>
      <c r="J32" s="154" t="s">
        <v>36</v>
      </c>
      <c r="K32" s="39"/>
      <c r="L32" s="65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5" t="s">
        <v>37</v>
      </c>
      <c r="E33" s="142" t="s">
        <v>38</v>
      </c>
      <c r="F33" s="156">
        <f>ROUND((SUM(BE150:BE1133)),  2)</f>
        <v>0</v>
      </c>
      <c r="G33" s="39"/>
      <c r="H33" s="39"/>
      <c r="I33" s="157">
        <v>0.20999999999999999</v>
      </c>
      <c r="J33" s="156">
        <f>ROUND(((SUM(BE150:BE1133))*I33),  2)</f>
        <v>0</v>
      </c>
      <c r="K33" s="39"/>
      <c r="L33" s="65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2" t="s">
        <v>39</v>
      </c>
      <c r="F34" s="156">
        <f>ROUND((SUM(BF150:BF1133)),  2)</f>
        <v>0</v>
      </c>
      <c r="G34" s="39"/>
      <c r="H34" s="39"/>
      <c r="I34" s="157">
        <v>0.12</v>
      </c>
      <c r="J34" s="156">
        <f>ROUND(((SUM(BF150:BF1133))*I34),  2)</f>
        <v>0</v>
      </c>
      <c r="K34" s="39"/>
      <c r="L34" s="65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42" t="s">
        <v>37</v>
      </c>
      <c r="E35" s="142" t="s">
        <v>40</v>
      </c>
      <c r="F35" s="156">
        <f>ROUND((SUM(BG150:BG1133)),  2)</f>
        <v>0</v>
      </c>
      <c r="G35" s="39"/>
      <c r="H35" s="39"/>
      <c r="I35" s="157">
        <v>0.20999999999999999</v>
      </c>
      <c r="J35" s="156">
        <f>0</f>
        <v>0</v>
      </c>
      <c r="K35" s="39"/>
      <c r="L35" s="65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2" t="s">
        <v>41</v>
      </c>
      <c r="F36" s="156">
        <f>ROUND((SUM(BH150:BH1133)),  2)</f>
        <v>0</v>
      </c>
      <c r="G36" s="39"/>
      <c r="H36" s="39"/>
      <c r="I36" s="157">
        <v>0.12</v>
      </c>
      <c r="J36" s="156">
        <f>0</f>
        <v>0</v>
      </c>
      <c r="K36" s="39"/>
      <c r="L36" s="65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2" t="s">
        <v>42</v>
      </c>
      <c r="F37" s="156">
        <f>ROUND((SUM(BI150:BI1133)),  2)</f>
        <v>0</v>
      </c>
      <c r="G37" s="39"/>
      <c r="H37" s="39"/>
      <c r="I37" s="157">
        <v>0</v>
      </c>
      <c r="J37" s="156">
        <f>0</f>
        <v>0</v>
      </c>
      <c r="K37" s="39"/>
      <c r="L37" s="65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5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8"/>
      <c r="D39" s="159" t="s">
        <v>43</v>
      </c>
      <c r="E39" s="160"/>
      <c r="F39" s="160"/>
      <c r="G39" s="161" t="s">
        <v>44</v>
      </c>
      <c r="H39" s="162" t="s">
        <v>45</v>
      </c>
      <c r="I39" s="160"/>
      <c r="J39" s="163">
        <f>SUM(J30:J37)</f>
        <v>0</v>
      </c>
      <c r="K39" s="164"/>
      <c r="L39" s="65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5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5"/>
      <c r="D50" s="165" t="s">
        <v>46</v>
      </c>
      <c r="E50" s="166"/>
      <c r="F50" s="166"/>
      <c r="G50" s="165" t="s">
        <v>47</v>
      </c>
      <c r="H50" s="166"/>
      <c r="I50" s="166"/>
      <c r="J50" s="166"/>
      <c r="K50" s="166"/>
      <c r="L50" s="65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7" t="s">
        <v>48</v>
      </c>
      <c r="E61" s="168"/>
      <c r="F61" s="169" t="s">
        <v>49</v>
      </c>
      <c r="G61" s="167" t="s">
        <v>48</v>
      </c>
      <c r="H61" s="168"/>
      <c r="I61" s="168"/>
      <c r="J61" s="170" t="s">
        <v>49</v>
      </c>
      <c r="K61" s="168"/>
      <c r="L61" s="65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5" t="s">
        <v>50</v>
      </c>
      <c r="E65" s="171"/>
      <c r="F65" s="171"/>
      <c r="G65" s="165" t="s">
        <v>51</v>
      </c>
      <c r="H65" s="171"/>
      <c r="I65" s="171"/>
      <c r="J65" s="171"/>
      <c r="K65" s="171"/>
      <c r="L65" s="65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7" t="s">
        <v>48</v>
      </c>
      <c r="E76" s="168"/>
      <c r="F76" s="169" t="s">
        <v>49</v>
      </c>
      <c r="G76" s="167" t="s">
        <v>48</v>
      </c>
      <c r="H76" s="168"/>
      <c r="I76" s="168"/>
      <c r="J76" s="170" t="s">
        <v>49</v>
      </c>
      <c r="K76" s="168"/>
      <c r="L76" s="65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2"/>
      <c r="C77" s="173"/>
      <c r="D77" s="173"/>
      <c r="E77" s="173"/>
      <c r="F77" s="173"/>
      <c r="G77" s="173"/>
      <c r="H77" s="173"/>
      <c r="I77" s="173"/>
      <c r="J77" s="173"/>
      <c r="K77" s="173"/>
      <c r="L77" s="65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4"/>
      <c r="C81" s="175"/>
      <c r="D81" s="175"/>
      <c r="E81" s="175"/>
      <c r="F81" s="175"/>
      <c r="G81" s="175"/>
      <c r="H81" s="175"/>
      <c r="I81" s="175"/>
      <c r="J81" s="175"/>
      <c r="K81" s="175"/>
      <c r="L81" s="65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116</v>
      </c>
      <c r="D82" s="41"/>
      <c r="E82" s="41"/>
      <c r="F82" s="41"/>
      <c r="G82" s="41"/>
      <c r="H82" s="41"/>
      <c r="I82" s="41"/>
      <c r="J82" s="41"/>
      <c r="K82" s="41"/>
      <c r="L82" s="65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5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5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76" t="str">
        <f>E7</f>
        <v>Rokycany ON - oprava bytových jednotek</v>
      </c>
      <c r="F85" s="33"/>
      <c r="G85" s="33"/>
      <c r="H85" s="33"/>
      <c r="I85" s="41"/>
      <c r="J85" s="41"/>
      <c r="K85" s="41"/>
      <c r="L85" s="65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114</v>
      </c>
      <c r="D86" s="41"/>
      <c r="E86" s="41"/>
      <c r="F86" s="41"/>
      <c r="G86" s="41"/>
      <c r="H86" s="41"/>
      <c r="I86" s="41"/>
      <c r="J86" s="41"/>
      <c r="K86" s="41"/>
      <c r="L86" s="65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8" t="str">
        <f>E9</f>
        <v>SO 03 - Oprava bytových jednotek - byt č. 3</v>
      </c>
      <c r="F87" s="41"/>
      <c r="G87" s="41"/>
      <c r="H87" s="41"/>
      <c r="I87" s="41"/>
      <c r="J87" s="41"/>
      <c r="K87" s="41"/>
      <c r="L87" s="65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5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1" t="str">
        <f>IF(J12="","",J12)</f>
        <v>14. 1. 2025</v>
      </c>
      <c r="K89" s="41"/>
      <c r="L89" s="65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5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5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5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5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7" t="s">
        <v>117</v>
      </c>
      <c r="D94" s="178"/>
      <c r="E94" s="178"/>
      <c r="F94" s="178"/>
      <c r="G94" s="178"/>
      <c r="H94" s="178"/>
      <c r="I94" s="178"/>
      <c r="J94" s="179" t="s">
        <v>118</v>
      </c>
      <c r="K94" s="178"/>
      <c r="L94" s="65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5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0" t="s">
        <v>119</v>
      </c>
      <c r="D96" s="41"/>
      <c r="E96" s="41"/>
      <c r="F96" s="41"/>
      <c r="G96" s="41"/>
      <c r="H96" s="41"/>
      <c r="I96" s="41"/>
      <c r="J96" s="112">
        <f>J150</f>
        <v>0</v>
      </c>
      <c r="K96" s="41"/>
      <c r="L96" s="65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120</v>
      </c>
    </row>
    <row r="97" s="9" customFormat="1" ht="24.96" customHeight="1">
      <c r="A97" s="9"/>
      <c r="B97" s="181"/>
      <c r="C97" s="182"/>
      <c r="D97" s="183" t="s">
        <v>121</v>
      </c>
      <c r="E97" s="184"/>
      <c r="F97" s="184"/>
      <c r="G97" s="184"/>
      <c r="H97" s="184"/>
      <c r="I97" s="184"/>
      <c r="J97" s="185">
        <f>J151</f>
        <v>0</v>
      </c>
      <c r="K97" s="182"/>
      <c r="L97" s="186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7"/>
      <c r="C98" s="188"/>
      <c r="D98" s="189" t="s">
        <v>122</v>
      </c>
      <c r="E98" s="190"/>
      <c r="F98" s="190"/>
      <c r="G98" s="190"/>
      <c r="H98" s="190"/>
      <c r="I98" s="190"/>
      <c r="J98" s="191">
        <f>J152</f>
        <v>0</v>
      </c>
      <c r="K98" s="188"/>
      <c r="L98" s="192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7"/>
      <c r="C99" s="188"/>
      <c r="D99" s="189" t="s">
        <v>123</v>
      </c>
      <c r="E99" s="190"/>
      <c r="F99" s="190"/>
      <c r="G99" s="190"/>
      <c r="H99" s="190"/>
      <c r="I99" s="190"/>
      <c r="J99" s="191">
        <f>J162</f>
        <v>0</v>
      </c>
      <c r="K99" s="188"/>
      <c r="L99" s="192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7"/>
      <c r="C100" s="188"/>
      <c r="D100" s="189" t="s">
        <v>124</v>
      </c>
      <c r="E100" s="190"/>
      <c r="F100" s="190"/>
      <c r="G100" s="190"/>
      <c r="H100" s="190"/>
      <c r="I100" s="190"/>
      <c r="J100" s="191">
        <f>J229</f>
        <v>0</v>
      </c>
      <c r="K100" s="188"/>
      <c r="L100" s="19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7"/>
      <c r="C101" s="188"/>
      <c r="D101" s="189" t="s">
        <v>125</v>
      </c>
      <c r="E101" s="190"/>
      <c r="F101" s="190"/>
      <c r="G101" s="190"/>
      <c r="H101" s="190"/>
      <c r="I101" s="190"/>
      <c r="J101" s="191">
        <f>J302</f>
        <v>0</v>
      </c>
      <c r="K101" s="188"/>
      <c r="L101" s="19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7"/>
      <c r="C102" s="188"/>
      <c r="D102" s="189" t="s">
        <v>126</v>
      </c>
      <c r="E102" s="190"/>
      <c r="F102" s="190"/>
      <c r="G102" s="190"/>
      <c r="H102" s="190"/>
      <c r="I102" s="190"/>
      <c r="J102" s="191">
        <f>J315</f>
        <v>0</v>
      </c>
      <c r="K102" s="188"/>
      <c r="L102" s="19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1"/>
      <c r="C103" s="182"/>
      <c r="D103" s="183" t="s">
        <v>127</v>
      </c>
      <c r="E103" s="184"/>
      <c r="F103" s="184"/>
      <c r="G103" s="184"/>
      <c r="H103" s="184"/>
      <c r="I103" s="184"/>
      <c r="J103" s="185">
        <f>J318</f>
        <v>0</v>
      </c>
      <c r="K103" s="182"/>
      <c r="L103" s="18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87"/>
      <c r="C104" s="188"/>
      <c r="D104" s="189" t="s">
        <v>128</v>
      </c>
      <c r="E104" s="190"/>
      <c r="F104" s="190"/>
      <c r="G104" s="190"/>
      <c r="H104" s="190"/>
      <c r="I104" s="190"/>
      <c r="J104" s="191">
        <f>J319</f>
        <v>0</v>
      </c>
      <c r="K104" s="188"/>
      <c r="L104" s="192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7"/>
      <c r="C105" s="188"/>
      <c r="D105" s="189" t="s">
        <v>129</v>
      </c>
      <c r="E105" s="190"/>
      <c r="F105" s="190"/>
      <c r="G105" s="190"/>
      <c r="H105" s="190"/>
      <c r="I105" s="190"/>
      <c r="J105" s="191">
        <f>J328</f>
        <v>0</v>
      </c>
      <c r="K105" s="188"/>
      <c r="L105" s="192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7"/>
      <c r="C106" s="188"/>
      <c r="D106" s="189" t="s">
        <v>130</v>
      </c>
      <c r="E106" s="190"/>
      <c r="F106" s="190"/>
      <c r="G106" s="190"/>
      <c r="H106" s="190"/>
      <c r="I106" s="190"/>
      <c r="J106" s="191">
        <f>J335</f>
        <v>0</v>
      </c>
      <c r="K106" s="188"/>
      <c r="L106" s="192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7"/>
      <c r="C107" s="188"/>
      <c r="D107" s="189" t="s">
        <v>131</v>
      </c>
      <c r="E107" s="190"/>
      <c r="F107" s="190"/>
      <c r="G107" s="190"/>
      <c r="H107" s="190"/>
      <c r="I107" s="190"/>
      <c r="J107" s="191">
        <f>J368</f>
        <v>0</v>
      </c>
      <c r="K107" s="188"/>
      <c r="L107" s="192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7"/>
      <c r="C108" s="188"/>
      <c r="D108" s="189" t="s">
        <v>132</v>
      </c>
      <c r="E108" s="190"/>
      <c r="F108" s="190"/>
      <c r="G108" s="190"/>
      <c r="H108" s="190"/>
      <c r="I108" s="190"/>
      <c r="J108" s="191">
        <f>J416</f>
        <v>0</v>
      </c>
      <c r="K108" s="188"/>
      <c r="L108" s="192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87"/>
      <c r="C109" s="188"/>
      <c r="D109" s="189" t="s">
        <v>133</v>
      </c>
      <c r="E109" s="190"/>
      <c r="F109" s="190"/>
      <c r="G109" s="190"/>
      <c r="H109" s="190"/>
      <c r="I109" s="190"/>
      <c r="J109" s="191">
        <f>J465</f>
        <v>0</v>
      </c>
      <c r="K109" s="188"/>
      <c r="L109" s="192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87"/>
      <c r="C110" s="188"/>
      <c r="D110" s="189" t="s">
        <v>134</v>
      </c>
      <c r="E110" s="190"/>
      <c r="F110" s="190"/>
      <c r="G110" s="190"/>
      <c r="H110" s="190"/>
      <c r="I110" s="190"/>
      <c r="J110" s="191">
        <f>J509</f>
        <v>0</v>
      </c>
      <c r="K110" s="188"/>
      <c r="L110" s="192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87"/>
      <c r="C111" s="188"/>
      <c r="D111" s="189" t="s">
        <v>135</v>
      </c>
      <c r="E111" s="190"/>
      <c r="F111" s="190"/>
      <c r="G111" s="190"/>
      <c r="H111" s="190"/>
      <c r="I111" s="190"/>
      <c r="J111" s="191">
        <f>J514</f>
        <v>0</v>
      </c>
      <c r="K111" s="188"/>
      <c r="L111" s="192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87"/>
      <c r="C112" s="188"/>
      <c r="D112" s="189" t="s">
        <v>136</v>
      </c>
      <c r="E112" s="190"/>
      <c r="F112" s="190"/>
      <c r="G112" s="190"/>
      <c r="H112" s="190"/>
      <c r="I112" s="190"/>
      <c r="J112" s="191">
        <f>J521</f>
        <v>0</v>
      </c>
      <c r="K112" s="188"/>
      <c r="L112" s="192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87"/>
      <c r="C113" s="188"/>
      <c r="D113" s="189" t="s">
        <v>137</v>
      </c>
      <c r="E113" s="190"/>
      <c r="F113" s="190"/>
      <c r="G113" s="190"/>
      <c r="H113" s="190"/>
      <c r="I113" s="190"/>
      <c r="J113" s="191">
        <f>J548</f>
        <v>0</v>
      </c>
      <c r="K113" s="188"/>
      <c r="L113" s="192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87"/>
      <c r="C114" s="188"/>
      <c r="D114" s="189" t="s">
        <v>138</v>
      </c>
      <c r="E114" s="190"/>
      <c r="F114" s="190"/>
      <c r="G114" s="190"/>
      <c r="H114" s="190"/>
      <c r="I114" s="190"/>
      <c r="J114" s="191">
        <f>J596</f>
        <v>0</v>
      </c>
      <c r="K114" s="188"/>
      <c r="L114" s="192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87"/>
      <c r="C115" s="188"/>
      <c r="D115" s="189" t="s">
        <v>139</v>
      </c>
      <c r="E115" s="190"/>
      <c r="F115" s="190"/>
      <c r="G115" s="190"/>
      <c r="H115" s="190"/>
      <c r="I115" s="190"/>
      <c r="J115" s="191">
        <f>J611</f>
        <v>0</v>
      </c>
      <c r="K115" s="188"/>
      <c r="L115" s="192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87"/>
      <c r="C116" s="188"/>
      <c r="D116" s="189" t="s">
        <v>140</v>
      </c>
      <c r="E116" s="190"/>
      <c r="F116" s="190"/>
      <c r="G116" s="190"/>
      <c r="H116" s="190"/>
      <c r="I116" s="190"/>
      <c r="J116" s="191">
        <f>J638</f>
        <v>0</v>
      </c>
      <c r="K116" s="188"/>
      <c r="L116" s="192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87"/>
      <c r="C117" s="188"/>
      <c r="D117" s="189" t="s">
        <v>141</v>
      </c>
      <c r="E117" s="190"/>
      <c r="F117" s="190"/>
      <c r="G117" s="190"/>
      <c r="H117" s="190"/>
      <c r="I117" s="190"/>
      <c r="J117" s="191">
        <f>J792</f>
        <v>0</v>
      </c>
      <c r="K117" s="188"/>
      <c r="L117" s="192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87"/>
      <c r="C118" s="188"/>
      <c r="D118" s="189" t="s">
        <v>142</v>
      </c>
      <c r="E118" s="190"/>
      <c r="F118" s="190"/>
      <c r="G118" s="190"/>
      <c r="H118" s="190"/>
      <c r="I118" s="190"/>
      <c r="J118" s="191">
        <f>J821</f>
        <v>0</v>
      </c>
      <c r="K118" s="188"/>
      <c r="L118" s="192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87"/>
      <c r="C119" s="188"/>
      <c r="D119" s="189" t="s">
        <v>143</v>
      </c>
      <c r="E119" s="190"/>
      <c r="F119" s="190"/>
      <c r="G119" s="190"/>
      <c r="H119" s="190"/>
      <c r="I119" s="190"/>
      <c r="J119" s="191">
        <f>J852</f>
        <v>0</v>
      </c>
      <c r="K119" s="188"/>
      <c r="L119" s="192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87"/>
      <c r="C120" s="188"/>
      <c r="D120" s="189" t="s">
        <v>144</v>
      </c>
      <c r="E120" s="190"/>
      <c r="F120" s="190"/>
      <c r="G120" s="190"/>
      <c r="H120" s="190"/>
      <c r="I120" s="190"/>
      <c r="J120" s="191">
        <f>J885</f>
        <v>0</v>
      </c>
      <c r="K120" s="188"/>
      <c r="L120" s="192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87"/>
      <c r="C121" s="188"/>
      <c r="D121" s="189" t="s">
        <v>145</v>
      </c>
      <c r="E121" s="190"/>
      <c r="F121" s="190"/>
      <c r="G121" s="190"/>
      <c r="H121" s="190"/>
      <c r="I121" s="190"/>
      <c r="J121" s="191">
        <f>J943</f>
        <v>0</v>
      </c>
      <c r="K121" s="188"/>
      <c r="L121" s="192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87"/>
      <c r="C122" s="188"/>
      <c r="D122" s="189" t="s">
        <v>146</v>
      </c>
      <c r="E122" s="190"/>
      <c r="F122" s="190"/>
      <c r="G122" s="190"/>
      <c r="H122" s="190"/>
      <c r="I122" s="190"/>
      <c r="J122" s="191">
        <f>J991</f>
        <v>0</v>
      </c>
      <c r="K122" s="188"/>
      <c r="L122" s="192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87"/>
      <c r="C123" s="188"/>
      <c r="D123" s="189" t="s">
        <v>147</v>
      </c>
      <c r="E123" s="190"/>
      <c r="F123" s="190"/>
      <c r="G123" s="190"/>
      <c r="H123" s="190"/>
      <c r="I123" s="190"/>
      <c r="J123" s="191">
        <f>J1000</f>
        <v>0</v>
      </c>
      <c r="K123" s="188"/>
      <c r="L123" s="192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87"/>
      <c r="C124" s="188"/>
      <c r="D124" s="189" t="s">
        <v>148</v>
      </c>
      <c r="E124" s="190"/>
      <c r="F124" s="190"/>
      <c r="G124" s="190"/>
      <c r="H124" s="190"/>
      <c r="I124" s="190"/>
      <c r="J124" s="191">
        <f>J1024</f>
        <v>0</v>
      </c>
      <c r="K124" s="188"/>
      <c r="L124" s="192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87"/>
      <c r="C125" s="188"/>
      <c r="D125" s="189" t="s">
        <v>149</v>
      </c>
      <c r="E125" s="190"/>
      <c r="F125" s="190"/>
      <c r="G125" s="190"/>
      <c r="H125" s="190"/>
      <c r="I125" s="190"/>
      <c r="J125" s="191">
        <f>J1029</f>
        <v>0</v>
      </c>
      <c r="K125" s="188"/>
      <c r="L125" s="192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10" customFormat="1" ht="19.92" customHeight="1">
      <c r="A126" s="10"/>
      <c r="B126" s="187"/>
      <c r="C126" s="188"/>
      <c r="D126" s="189" t="s">
        <v>150</v>
      </c>
      <c r="E126" s="190"/>
      <c r="F126" s="190"/>
      <c r="G126" s="190"/>
      <c r="H126" s="190"/>
      <c r="I126" s="190"/>
      <c r="J126" s="191">
        <f>J1052</f>
        <v>0</v>
      </c>
      <c r="K126" s="188"/>
      <c r="L126" s="192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10" customFormat="1" ht="19.92" customHeight="1">
      <c r="A127" s="10"/>
      <c r="B127" s="187"/>
      <c r="C127" s="188"/>
      <c r="D127" s="189" t="s">
        <v>151</v>
      </c>
      <c r="E127" s="190"/>
      <c r="F127" s="190"/>
      <c r="G127" s="190"/>
      <c r="H127" s="190"/>
      <c r="I127" s="190"/>
      <c r="J127" s="191">
        <f>J1084</f>
        <v>0</v>
      </c>
      <c r="K127" s="188"/>
      <c r="L127" s="192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</row>
    <row r="128" s="10" customFormat="1" ht="19.92" customHeight="1">
      <c r="A128" s="10"/>
      <c r="B128" s="187"/>
      <c r="C128" s="188"/>
      <c r="D128" s="189" t="s">
        <v>152</v>
      </c>
      <c r="E128" s="190"/>
      <c r="F128" s="190"/>
      <c r="G128" s="190"/>
      <c r="H128" s="190"/>
      <c r="I128" s="190"/>
      <c r="J128" s="191">
        <f>J1089</f>
        <v>0</v>
      </c>
      <c r="K128" s="188"/>
      <c r="L128" s="192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</row>
    <row r="129" s="10" customFormat="1" ht="19.92" customHeight="1">
      <c r="A129" s="10"/>
      <c r="B129" s="187"/>
      <c r="C129" s="188"/>
      <c r="D129" s="189" t="s">
        <v>1629</v>
      </c>
      <c r="E129" s="190"/>
      <c r="F129" s="190"/>
      <c r="G129" s="190"/>
      <c r="H129" s="190"/>
      <c r="I129" s="190"/>
      <c r="J129" s="191">
        <f>J1114</f>
        <v>0</v>
      </c>
      <c r="K129" s="188"/>
      <c r="L129" s="192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</row>
    <row r="130" s="10" customFormat="1" ht="19.92" customHeight="1">
      <c r="A130" s="10"/>
      <c r="B130" s="187"/>
      <c r="C130" s="188"/>
      <c r="D130" s="189" t="s">
        <v>153</v>
      </c>
      <c r="E130" s="190"/>
      <c r="F130" s="190"/>
      <c r="G130" s="190"/>
      <c r="H130" s="190"/>
      <c r="I130" s="190"/>
      <c r="J130" s="191">
        <f>J1125</f>
        <v>0</v>
      </c>
      <c r="K130" s="188"/>
      <c r="L130" s="192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</row>
    <row r="131" s="2" customFormat="1" ht="21.84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65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6.96" customHeight="1">
      <c r="A132" s="39"/>
      <c r="B132" s="68"/>
      <c r="C132" s="69"/>
      <c r="D132" s="69"/>
      <c r="E132" s="69"/>
      <c r="F132" s="69"/>
      <c r="G132" s="69"/>
      <c r="H132" s="69"/>
      <c r="I132" s="69"/>
      <c r="J132" s="69"/>
      <c r="K132" s="69"/>
      <c r="L132" s="65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6" s="2" customFormat="1" ht="6.96" customHeight="1">
      <c r="A136" s="39"/>
      <c r="B136" s="70"/>
      <c r="C136" s="71"/>
      <c r="D136" s="71"/>
      <c r="E136" s="71"/>
      <c r="F136" s="71"/>
      <c r="G136" s="71"/>
      <c r="H136" s="71"/>
      <c r="I136" s="71"/>
      <c r="J136" s="71"/>
      <c r="K136" s="71"/>
      <c r="L136" s="65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  <row r="137" s="2" customFormat="1" ht="24.96" customHeight="1">
      <c r="A137" s="39"/>
      <c r="B137" s="40"/>
      <c r="C137" s="24" t="s">
        <v>154</v>
      </c>
      <c r="D137" s="41"/>
      <c r="E137" s="41"/>
      <c r="F137" s="41"/>
      <c r="G137" s="41"/>
      <c r="H137" s="41"/>
      <c r="I137" s="41"/>
      <c r="J137" s="41"/>
      <c r="K137" s="41"/>
      <c r="L137" s="65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</row>
    <row r="138" s="2" customFormat="1" ht="6.96" customHeight="1">
      <c r="A138" s="39"/>
      <c r="B138" s="40"/>
      <c r="C138" s="41"/>
      <c r="D138" s="41"/>
      <c r="E138" s="41"/>
      <c r="F138" s="41"/>
      <c r="G138" s="41"/>
      <c r="H138" s="41"/>
      <c r="I138" s="41"/>
      <c r="J138" s="41"/>
      <c r="K138" s="41"/>
      <c r="L138" s="65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</row>
    <row r="139" s="2" customFormat="1" ht="12" customHeight="1">
      <c r="A139" s="39"/>
      <c r="B139" s="40"/>
      <c r="C139" s="33" t="s">
        <v>16</v>
      </c>
      <c r="D139" s="41"/>
      <c r="E139" s="41"/>
      <c r="F139" s="41"/>
      <c r="G139" s="41"/>
      <c r="H139" s="41"/>
      <c r="I139" s="41"/>
      <c r="J139" s="41"/>
      <c r="K139" s="41"/>
      <c r="L139" s="65"/>
      <c r="S139" s="39"/>
      <c r="T139" s="39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</row>
    <row r="140" s="2" customFormat="1" ht="16.5" customHeight="1">
      <c r="A140" s="39"/>
      <c r="B140" s="40"/>
      <c r="C140" s="41"/>
      <c r="D140" s="41"/>
      <c r="E140" s="176" t="str">
        <f>E7</f>
        <v>Rokycany ON - oprava bytových jednotek</v>
      </c>
      <c r="F140" s="33"/>
      <c r="G140" s="33"/>
      <c r="H140" s="33"/>
      <c r="I140" s="41"/>
      <c r="J140" s="41"/>
      <c r="K140" s="41"/>
      <c r="L140" s="65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</row>
    <row r="141" s="2" customFormat="1" ht="12" customHeight="1">
      <c r="A141" s="39"/>
      <c r="B141" s="40"/>
      <c r="C141" s="33" t="s">
        <v>114</v>
      </c>
      <c r="D141" s="41"/>
      <c r="E141" s="41"/>
      <c r="F141" s="41"/>
      <c r="G141" s="41"/>
      <c r="H141" s="41"/>
      <c r="I141" s="41"/>
      <c r="J141" s="41"/>
      <c r="K141" s="41"/>
      <c r="L141" s="65"/>
      <c r="S141" s="39"/>
      <c r="T141" s="39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</row>
    <row r="142" s="2" customFormat="1" ht="16.5" customHeight="1">
      <c r="A142" s="39"/>
      <c r="B142" s="40"/>
      <c r="C142" s="41"/>
      <c r="D142" s="41"/>
      <c r="E142" s="78" t="str">
        <f>E9</f>
        <v>SO 03 - Oprava bytových jednotek - byt č. 3</v>
      </c>
      <c r="F142" s="41"/>
      <c r="G142" s="41"/>
      <c r="H142" s="41"/>
      <c r="I142" s="41"/>
      <c r="J142" s="41"/>
      <c r="K142" s="41"/>
      <c r="L142" s="65"/>
      <c r="S142" s="39"/>
      <c r="T142" s="39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</row>
    <row r="143" s="2" customFormat="1" ht="6.96" customHeight="1">
      <c r="A143" s="39"/>
      <c r="B143" s="40"/>
      <c r="C143" s="41"/>
      <c r="D143" s="41"/>
      <c r="E143" s="41"/>
      <c r="F143" s="41"/>
      <c r="G143" s="41"/>
      <c r="H143" s="41"/>
      <c r="I143" s="41"/>
      <c r="J143" s="41"/>
      <c r="K143" s="41"/>
      <c r="L143" s="65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</row>
    <row r="144" s="2" customFormat="1" ht="12" customHeight="1">
      <c r="A144" s="39"/>
      <c r="B144" s="40"/>
      <c r="C144" s="33" t="s">
        <v>20</v>
      </c>
      <c r="D144" s="41"/>
      <c r="E144" s="41"/>
      <c r="F144" s="28" t="str">
        <f>F12</f>
        <v xml:space="preserve"> </v>
      </c>
      <c r="G144" s="41"/>
      <c r="H144" s="41"/>
      <c r="I144" s="33" t="s">
        <v>22</v>
      </c>
      <c r="J144" s="81" t="str">
        <f>IF(J12="","",J12)</f>
        <v>14. 1. 2025</v>
      </c>
      <c r="K144" s="41"/>
      <c r="L144" s="65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</row>
    <row r="145" s="2" customFormat="1" ht="6.96" customHeight="1">
      <c r="A145" s="39"/>
      <c r="B145" s="40"/>
      <c r="C145" s="41"/>
      <c r="D145" s="41"/>
      <c r="E145" s="41"/>
      <c r="F145" s="41"/>
      <c r="G145" s="41"/>
      <c r="H145" s="41"/>
      <c r="I145" s="41"/>
      <c r="J145" s="41"/>
      <c r="K145" s="41"/>
      <c r="L145" s="65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</row>
    <row r="146" s="2" customFormat="1" ht="15.15" customHeight="1">
      <c r="A146" s="39"/>
      <c r="B146" s="40"/>
      <c r="C146" s="33" t="s">
        <v>24</v>
      </c>
      <c r="D146" s="41"/>
      <c r="E146" s="41"/>
      <c r="F146" s="28" t="str">
        <f>E15</f>
        <v xml:space="preserve"> </v>
      </c>
      <c r="G146" s="41"/>
      <c r="H146" s="41"/>
      <c r="I146" s="33" t="s">
        <v>29</v>
      </c>
      <c r="J146" s="37" t="str">
        <f>E21</f>
        <v xml:space="preserve"> </v>
      </c>
      <c r="K146" s="41"/>
      <c r="L146" s="65"/>
      <c r="S146" s="39"/>
      <c r="T146" s="39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</row>
    <row r="147" s="2" customFormat="1" ht="15.15" customHeight="1">
      <c r="A147" s="39"/>
      <c r="B147" s="40"/>
      <c r="C147" s="33" t="s">
        <v>27</v>
      </c>
      <c r="D147" s="41"/>
      <c r="E147" s="41"/>
      <c r="F147" s="28" t="str">
        <f>IF(E18="","",E18)</f>
        <v>Vyplň údaj</v>
      </c>
      <c r="G147" s="41"/>
      <c r="H147" s="41"/>
      <c r="I147" s="33" t="s">
        <v>31</v>
      </c>
      <c r="J147" s="37" t="str">
        <f>E24</f>
        <v xml:space="preserve"> </v>
      </c>
      <c r="K147" s="41"/>
      <c r="L147" s="65"/>
      <c r="S147" s="39"/>
      <c r="T147" s="39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</row>
    <row r="148" s="2" customFormat="1" ht="10.32" customHeight="1">
      <c r="A148" s="39"/>
      <c r="B148" s="40"/>
      <c r="C148" s="41"/>
      <c r="D148" s="41"/>
      <c r="E148" s="41"/>
      <c r="F148" s="41"/>
      <c r="G148" s="41"/>
      <c r="H148" s="41"/>
      <c r="I148" s="41"/>
      <c r="J148" s="41"/>
      <c r="K148" s="41"/>
      <c r="L148" s="65"/>
      <c r="S148" s="39"/>
      <c r="T148" s="39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</row>
    <row r="149" s="11" customFormat="1" ht="29.28" customHeight="1">
      <c r="A149" s="193"/>
      <c r="B149" s="194"/>
      <c r="C149" s="195" t="s">
        <v>155</v>
      </c>
      <c r="D149" s="196" t="s">
        <v>58</v>
      </c>
      <c r="E149" s="196" t="s">
        <v>54</v>
      </c>
      <c r="F149" s="196" t="s">
        <v>55</v>
      </c>
      <c r="G149" s="196" t="s">
        <v>156</v>
      </c>
      <c r="H149" s="196" t="s">
        <v>157</v>
      </c>
      <c r="I149" s="196" t="s">
        <v>158</v>
      </c>
      <c r="J149" s="197" t="s">
        <v>118</v>
      </c>
      <c r="K149" s="198" t="s">
        <v>159</v>
      </c>
      <c r="L149" s="199"/>
      <c r="M149" s="102" t="s">
        <v>1</v>
      </c>
      <c r="N149" s="103" t="s">
        <v>37</v>
      </c>
      <c r="O149" s="103" t="s">
        <v>160</v>
      </c>
      <c r="P149" s="103" t="s">
        <v>161</v>
      </c>
      <c r="Q149" s="103" t="s">
        <v>162</v>
      </c>
      <c r="R149" s="103" t="s">
        <v>163</v>
      </c>
      <c r="S149" s="103" t="s">
        <v>164</v>
      </c>
      <c r="T149" s="104" t="s">
        <v>165</v>
      </c>
      <c r="U149" s="193"/>
      <c r="V149" s="193"/>
      <c r="W149" s="193"/>
      <c r="X149" s="193"/>
      <c r="Y149" s="193"/>
      <c r="Z149" s="193"/>
      <c r="AA149" s="193"/>
      <c r="AB149" s="193"/>
      <c r="AC149" s="193"/>
      <c r="AD149" s="193"/>
      <c r="AE149" s="193"/>
    </row>
    <row r="150" s="2" customFormat="1" ht="22.8" customHeight="1">
      <c r="A150" s="39"/>
      <c r="B150" s="40"/>
      <c r="C150" s="109" t="s">
        <v>166</v>
      </c>
      <c r="D150" s="41"/>
      <c r="E150" s="41"/>
      <c r="F150" s="41"/>
      <c r="G150" s="41"/>
      <c r="H150" s="41"/>
      <c r="I150" s="41"/>
      <c r="J150" s="200">
        <f>BK150</f>
        <v>0</v>
      </c>
      <c r="K150" s="41"/>
      <c r="L150" s="45"/>
      <c r="M150" s="105"/>
      <c r="N150" s="201"/>
      <c r="O150" s="106"/>
      <c r="P150" s="202">
        <f>P151+P318</f>
        <v>0</v>
      </c>
      <c r="Q150" s="106"/>
      <c r="R150" s="202">
        <f>R151+R318</f>
        <v>28.155934709999997</v>
      </c>
      <c r="S150" s="106"/>
      <c r="T150" s="203">
        <f>T151+T318</f>
        <v>73.046337209999976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72</v>
      </c>
      <c r="AU150" s="18" t="s">
        <v>120</v>
      </c>
      <c r="BK150" s="204">
        <f>BK151+BK318</f>
        <v>0</v>
      </c>
    </row>
    <row r="151" s="12" customFormat="1" ht="25.92" customHeight="1">
      <c r="A151" s="12"/>
      <c r="B151" s="205"/>
      <c r="C151" s="206"/>
      <c r="D151" s="207" t="s">
        <v>72</v>
      </c>
      <c r="E151" s="208" t="s">
        <v>167</v>
      </c>
      <c r="F151" s="208" t="s">
        <v>168</v>
      </c>
      <c r="G151" s="206"/>
      <c r="H151" s="206"/>
      <c r="I151" s="209"/>
      <c r="J151" s="210">
        <f>BK151</f>
        <v>0</v>
      </c>
      <c r="K151" s="206"/>
      <c r="L151" s="211"/>
      <c r="M151" s="212"/>
      <c r="N151" s="213"/>
      <c r="O151" s="213"/>
      <c r="P151" s="214">
        <f>P152+P162+P229+P302+P315</f>
        <v>0</v>
      </c>
      <c r="Q151" s="213"/>
      <c r="R151" s="214">
        <f>R152+R162+R229+R302+R315</f>
        <v>12.685302119999999</v>
      </c>
      <c r="S151" s="213"/>
      <c r="T151" s="215">
        <f>T152+T162+T229+T302+T315</f>
        <v>68.109080399999982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16" t="s">
        <v>81</v>
      </c>
      <c r="AT151" s="217" t="s">
        <v>72</v>
      </c>
      <c r="AU151" s="217" t="s">
        <v>73</v>
      </c>
      <c r="AY151" s="216" t="s">
        <v>169</v>
      </c>
      <c r="BK151" s="218">
        <f>BK152+BK162+BK229+BK302+BK315</f>
        <v>0</v>
      </c>
    </row>
    <row r="152" s="12" customFormat="1" ht="22.8" customHeight="1">
      <c r="A152" s="12"/>
      <c r="B152" s="205"/>
      <c r="C152" s="206"/>
      <c r="D152" s="207" t="s">
        <v>72</v>
      </c>
      <c r="E152" s="219" t="s">
        <v>170</v>
      </c>
      <c r="F152" s="219" t="s">
        <v>171</v>
      </c>
      <c r="G152" s="206"/>
      <c r="H152" s="206"/>
      <c r="I152" s="209"/>
      <c r="J152" s="220">
        <f>BK152</f>
        <v>0</v>
      </c>
      <c r="K152" s="206"/>
      <c r="L152" s="211"/>
      <c r="M152" s="212"/>
      <c r="N152" s="213"/>
      <c r="O152" s="213"/>
      <c r="P152" s="214">
        <f>SUM(P153:P161)</f>
        <v>0</v>
      </c>
      <c r="Q152" s="213"/>
      <c r="R152" s="214">
        <f>SUM(R153:R161)</f>
        <v>0.072909700000000008</v>
      </c>
      <c r="S152" s="213"/>
      <c r="T152" s="215">
        <f>SUM(T153:T161)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16" t="s">
        <v>81</v>
      </c>
      <c r="AT152" s="217" t="s">
        <v>72</v>
      </c>
      <c r="AU152" s="217" t="s">
        <v>81</v>
      </c>
      <c r="AY152" s="216" t="s">
        <v>169</v>
      </c>
      <c r="BK152" s="218">
        <f>SUM(BK153:BK161)</f>
        <v>0</v>
      </c>
    </row>
    <row r="153" s="2" customFormat="1" ht="24.15" customHeight="1">
      <c r="A153" s="39"/>
      <c r="B153" s="40"/>
      <c r="C153" s="221" t="s">
        <v>81</v>
      </c>
      <c r="D153" s="221" t="s">
        <v>172</v>
      </c>
      <c r="E153" s="222" t="s">
        <v>173</v>
      </c>
      <c r="F153" s="223" t="s">
        <v>174</v>
      </c>
      <c r="G153" s="224" t="s">
        <v>175</v>
      </c>
      <c r="H153" s="225">
        <v>0.060999999999999999</v>
      </c>
      <c r="I153" s="226"/>
      <c r="J153" s="227">
        <f>ROUND(I153*H153,2)</f>
        <v>0</v>
      </c>
      <c r="K153" s="228"/>
      <c r="L153" s="45"/>
      <c r="M153" s="229" t="s">
        <v>1</v>
      </c>
      <c r="N153" s="230" t="s">
        <v>41</v>
      </c>
      <c r="O153" s="93"/>
      <c r="P153" s="231">
        <f>O153*H153</f>
        <v>0</v>
      </c>
      <c r="Q153" s="231">
        <v>1.0900000000000001</v>
      </c>
      <c r="R153" s="231">
        <f>Q153*H153</f>
        <v>0.066490000000000007</v>
      </c>
      <c r="S153" s="231">
        <v>0</v>
      </c>
      <c r="T153" s="232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3" t="s">
        <v>176</v>
      </c>
      <c r="AT153" s="233" t="s">
        <v>172</v>
      </c>
      <c r="AU153" s="233" t="s">
        <v>177</v>
      </c>
      <c r="AY153" s="18" t="s">
        <v>169</v>
      </c>
      <c r="BE153" s="234">
        <f>IF(N153="základní",J153,0)</f>
        <v>0</v>
      </c>
      <c r="BF153" s="234">
        <f>IF(N153="snížená",J153,0)</f>
        <v>0</v>
      </c>
      <c r="BG153" s="234">
        <f>IF(N153="zákl. přenesená",J153,0)</f>
        <v>0</v>
      </c>
      <c r="BH153" s="234">
        <f>IF(N153="sníž. přenesená",J153,0)</f>
        <v>0</v>
      </c>
      <c r="BI153" s="234">
        <f>IF(N153="nulová",J153,0)</f>
        <v>0</v>
      </c>
      <c r="BJ153" s="18" t="s">
        <v>178</v>
      </c>
      <c r="BK153" s="234">
        <f>ROUND(I153*H153,2)</f>
        <v>0</v>
      </c>
      <c r="BL153" s="18" t="s">
        <v>176</v>
      </c>
      <c r="BM153" s="233" t="s">
        <v>177</v>
      </c>
    </row>
    <row r="154" s="2" customFormat="1">
      <c r="A154" s="39"/>
      <c r="B154" s="40"/>
      <c r="C154" s="41"/>
      <c r="D154" s="235" t="s">
        <v>179</v>
      </c>
      <c r="E154" s="41"/>
      <c r="F154" s="236" t="s">
        <v>174</v>
      </c>
      <c r="G154" s="41"/>
      <c r="H154" s="41"/>
      <c r="I154" s="237"/>
      <c r="J154" s="41"/>
      <c r="K154" s="41"/>
      <c r="L154" s="45"/>
      <c r="M154" s="238"/>
      <c r="N154" s="239"/>
      <c r="O154" s="93"/>
      <c r="P154" s="93"/>
      <c r="Q154" s="93"/>
      <c r="R154" s="93"/>
      <c r="S154" s="93"/>
      <c r="T154" s="94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179</v>
      </c>
      <c r="AU154" s="18" t="s">
        <v>177</v>
      </c>
    </row>
    <row r="155" s="13" customFormat="1">
      <c r="A155" s="13"/>
      <c r="B155" s="240"/>
      <c r="C155" s="241"/>
      <c r="D155" s="235" t="s">
        <v>180</v>
      </c>
      <c r="E155" s="242" t="s">
        <v>1</v>
      </c>
      <c r="F155" s="243" t="s">
        <v>181</v>
      </c>
      <c r="G155" s="241"/>
      <c r="H155" s="242" t="s">
        <v>1</v>
      </c>
      <c r="I155" s="244"/>
      <c r="J155" s="241"/>
      <c r="K155" s="241"/>
      <c r="L155" s="245"/>
      <c r="M155" s="246"/>
      <c r="N155" s="247"/>
      <c r="O155" s="247"/>
      <c r="P155" s="247"/>
      <c r="Q155" s="247"/>
      <c r="R155" s="247"/>
      <c r="S155" s="247"/>
      <c r="T155" s="248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9" t="s">
        <v>180</v>
      </c>
      <c r="AU155" s="249" t="s">
        <v>177</v>
      </c>
      <c r="AV155" s="13" t="s">
        <v>81</v>
      </c>
      <c r="AW155" s="13" t="s">
        <v>30</v>
      </c>
      <c r="AX155" s="13" t="s">
        <v>73</v>
      </c>
      <c r="AY155" s="249" t="s">
        <v>169</v>
      </c>
    </row>
    <row r="156" s="14" customFormat="1">
      <c r="A156" s="14"/>
      <c r="B156" s="250"/>
      <c r="C156" s="251"/>
      <c r="D156" s="235" t="s">
        <v>180</v>
      </c>
      <c r="E156" s="252" t="s">
        <v>1</v>
      </c>
      <c r="F156" s="253" t="s">
        <v>1851</v>
      </c>
      <c r="G156" s="251"/>
      <c r="H156" s="254">
        <v>0.060999999999999999</v>
      </c>
      <c r="I156" s="255"/>
      <c r="J156" s="251"/>
      <c r="K156" s="251"/>
      <c r="L156" s="256"/>
      <c r="M156" s="257"/>
      <c r="N156" s="258"/>
      <c r="O156" s="258"/>
      <c r="P156" s="258"/>
      <c r="Q156" s="258"/>
      <c r="R156" s="258"/>
      <c r="S156" s="258"/>
      <c r="T156" s="259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0" t="s">
        <v>180</v>
      </c>
      <c r="AU156" s="260" t="s">
        <v>177</v>
      </c>
      <c r="AV156" s="14" t="s">
        <v>177</v>
      </c>
      <c r="AW156" s="14" t="s">
        <v>30</v>
      </c>
      <c r="AX156" s="14" t="s">
        <v>73</v>
      </c>
      <c r="AY156" s="260" t="s">
        <v>169</v>
      </c>
    </row>
    <row r="157" s="15" customFormat="1">
      <c r="A157" s="15"/>
      <c r="B157" s="261"/>
      <c r="C157" s="262"/>
      <c r="D157" s="235" t="s">
        <v>180</v>
      </c>
      <c r="E157" s="263" t="s">
        <v>1</v>
      </c>
      <c r="F157" s="264" t="s">
        <v>183</v>
      </c>
      <c r="G157" s="262"/>
      <c r="H157" s="265">
        <v>0.060999999999999999</v>
      </c>
      <c r="I157" s="266"/>
      <c r="J157" s="262"/>
      <c r="K157" s="262"/>
      <c r="L157" s="267"/>
      <c r="M157" s="268"/>
      <c r="N157" s="269"/>
      <c r="O157" s="269"/>
      <c r="P157" s="269"/>
      <c r="Q157" s="269"/>
      <c r="R157" s="269"/>
      <c r="S157" s="269"/>
      <c r="T157" s="270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71" t="s">
        <v>180</v>
      </c>
      <c r="AU157" s="271" t="s">
        <v>177</v>
      </c>
      <c r="AV157" s="15" t="s">
        <v>176</v>
      </c>
      <c r="AW157" s="15" t="s">
        <v>30</v>
      </c>
      <c r="AX157" s="15" t="s">
        <v>81</v>
      </c>
      <c r="AY157" s="271" t="s">
        <v>169</v>
      </c>
    </row>
    <row r="158" s="2" customFormat="1" ht="33" customHeight="1">
      <c r="A158" s="39"/>
      <c r="B158" s="40"/>
      <c r="C158" s="221" t="s">
        <v>177</v>
      </c>
      <c r="D158" s="221" t="s">
        <v>172</v>
      </c>
      <c r="E158" s="222" t="s">
        <v>1631</v>
      </c>
      <c r="F158" s="223" t="s">
        <v>1632</v>
      </c>
      <c r="G158" s="224" t="s">
        <v>189</v>
      </c>
      <c r="H158" s="225">
        <v>0.089999999999999997</v>
      </c>
      <c r="I158" s="226"/>
      <c r="J158" s="227">
        <f>ROUND(I158*H158,2)</f>
        <v>0</v>
      </c>
      <c r="K158" s="228"/>
      <c r="L158" s="45"/>
      <c r="M158" s="229" t="s">
        <v>1</v>
      </c>
      <c r="N158" s="230" t="s">
        <v>41</v>
      </c>
      <c r="O158" s="93"/>
      <c r="P158" s="231">
        <f>O158*H158</f>
        <v>0</v>
      </c>
      <c r="Q158" s="231">
        <v>0.071330000000000005</v>
      </c>
      <c r="R158" s="231">
        <f>Q158*H158</f>
        <v>0.0064197000000000004</v>
      </c>
      <c r="S158" s="231">
        <v>0</v>
      </c>
      <c r="T158" s="232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3" t="s">
        <v>176</v>
      </c>
      <c r="AT158" s="233" t="s">
        <v>172</v>
      </c>
      <c r="AU158" s="233" t="s">
        <v>177</v>
      </c>
      <c r="AY158" s="18" t="s">
        <v>169</v>
      </c>
      <c r="BE158" s="234">
        <f>IF(N158="základní",J158,0)</f>
        <v>0</v>
      </c>
      <c r="BF158" s="234">
        <f>IF(N158="snížená",J158,0)</f>
        <v>0</v>
      </c>
      <c r="BG158" s="234">
        <f>IF(N158="zákl. přenesená",J158,0)</f>
        <v>0</v>
      </c>
      <c r="BH158" s="234">
        <f>IF(N158="sníž. přenesená",J158,0)</f>
        <v>0</v>
      </c>
      <c r="BI158" s="234">
        <f>IF(N158="nulová",J158,0)</f>
        <v>0</v>
      </c>
      <c r="BJ158" s="18" t="s">
        <v>178</v>
      </c>
      <c r="BK158" s="234">
        <f>ROUND(I158*H158,2)</f>
        <v>0</v>
      </c>
      <c r="BL158" s="18" t="s">
        <v>176</v>
      </c>
      <c r="BM158" s="233" t="s">
        <v>176</v>
      </c>
    </row>
    <row r="159" s="2" customFormat="1">
      <c r="A159" s="39"/>
      <c r="B159" s="40"/>
      <c r="C159" s="41"/>
      <c r="D159" s="235" t="s">
        <v>179</v>
      </c>
      <c r="E159" s="41"/>
      <c r="F159" s="236" t="s">
        <v>1632</v>
      </c>
      <c r="G159" s="41"/>
      <c r="H159" s="41"/>
      <c r="I159" s="237"/>
      <c r="J159" s="41"/>
      <c r="K159" s="41"/>
      <c r="L159" s="45"/>
      <c r="M159" s="238"/>
      <c r="N159" s="239"/>
      <c r="O159" s="93"/>
      <c r="P159" s="93"/>
      <c r="Q159" s="93"/>
      <c r="R159" s="93"/>
      <c r="S159" s="93"/>
      <c r="T159" s="94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179</v>
      </c>
      <c r="AU159" s="18" t="s">
        <v>177</v>
      </c>
    </row>
    <row r="160" s="14" customFormat="1">
      <c r="A160" s="14"/>
      <c r="B160" s="250"/>
      <c r="C160" s="251"/>
      <c r="D160" s="235" t="s">
        <v>180</v>
      </c>
      <c r="E160" s="252" t="s">
        <v>1</v>
      </c>
      <c r="F160" s="253" t="s">
        <v>1633</v>
      </c>
      <c r="G160" s="251"/>
      <c r="H160" s="254">
        <v>0.089999999999999997</v>
      </c>
      <c r="I160" s="255"/>
      <c r="J160" s="251"/>
      <c r="K160" s="251"/>
      <c r="L160" s="256"/>
      <c r="M160" s="257"/>
      <c r="N160" s="258"/>
      <c r="O160" s="258"/>
      <c r="P160" s="258"/>
      <c r="Q160" s="258"/>
      <c r="R160" s="258"/>
      <c r="S160" s="258"/>
      <c r="T160" s="259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0" t="s">
        <v>180</v>
      </c>
      <c r="AU160" s="260" t="s">
        <v>177</v>
      </c>
      <c r="AV160" s="14" t="s">
        <v>177</v>
      </c>
      <c r="AW160" s="14" t="s">
        <v>30</v>
      </c>
      <c r="AX160" s="14" t="s">
        <v>73</v>
      </c>
      <c r="AY160" s="260" t="s">
        <v>169</v>
      </c>
    </row>
    <row r="161" s="15" customFormat="1">
      <c r="A161" s="15"/>
      <c r="B161" s="261"/>
      <c r="C161" s="262"/>
      <c r="D161" s="235" t="s">
        <v>180</v>
      </c>
      <c r="E161" s="263" t="s">
        <v>1</v>
      </c>
      <c r="F161" s="264" t="s">
        <v>183</v>
      </c>
      <c r="G161" s="262"/>
      <c r="H161" s="265">
        <v>0.089999999999999997</v>
      </c>
      <c r="I161" s="266"/>
      <c r="J161" s="262"/>
      <c r="K161" s="262"/>
      <c r="L161" s="267"/>
      <c r="M161" s="268"/>
      <c r="N161" s="269"/>
      <c r="O161" s="269"/>
      <c r="P161" s="269"/>
      <c r="Q161" s="269"/>
      <c r="R161" s="269"/>
      <c r="S161" s="269"/>
      <c r="T161" s="270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71" t="s">
        <v>180</v>
      </c>
      <c r="AU161" s="271" t="s">
        <v>177</v>
      </c>
      <c r="AV161" s="15" t="s">
        <v>176</v>
      </c>
      <c r="AW161" s="15" t="s">
        <v>30</v>
      </c>
      <c r="AX161" s="15" t="s">
        <v>81</v>
      </c>
      <c r="AY161" s="271" t="s">
        <v>169</v>
      </c>
    </row>
    <row r="162" s="12" customFormat="1" ht="22.8" customHeight="1">
      <c r="A162" s="12"/>
      <c r="B162" s="205"/>
      <c r="C162" s="206"/>
      <c r="D162" s="207" t="s">
        <v>72</v>
      </c>
      <c r="E162" s="219" t="s">
        <v>190</v>
      </c>
      <c r="F162" s="219" t="s">
        <v>192</v>
      </c>
      <c r="G162" s="206"/>
      <c r="H162" s="206"/>
      <c r="I162" s="209"/>
      <c r="J162" s="220">
        <f>BK162</f>
        <v>0</v>
      </c>
      <c r="K162" s="206"/>
      <c r="L162" s="211"/>
      <c r="M162" s="212"/>
      <c r="N162" s="213"/>
      <c r="O162" s="213"/>
      <c r="P162" s="214">
        <f>SUM(P163:P228)</f>
        <v>0</v>
      </c>
      <c r="Q162" s="213"/>
      <c r="R162" s="214">
        <f>SUM(R163:R228)</f>
        <v>12.516858419999998</v>
      </c>
      <c r="S162" s="213"/>
      <c r="T162" s="215">
        <f>SUM(T163:T228)</f>
        <v>0.010100399999999999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16" t="s">
        <v>81</v>
      </c>
      <c r="AT162" s="217" t="s">
        <v>72</v>
      </c>
      <c r="AU162" s="217" t="s">
        <v>81</v>
      </c>
      <c r="AY162" s="216" t="s">
        <v>169</v>
      </c>
      <c r="BK162" s="218">
        <f>SUM(BK163:BK228)</f>
        <v>0</v>
      </c>
    </row>
    <row r="163" s="2" customFormat="1" ht="37.8" customHeight="1">
      <c r="A163" s="39"/>
      <c r="B163" s="40"/>
      <c r="C163" s="221" t="s">
        <v>170</v>
      </c>
      <c r="D163" s="221" t="s">
        <v>172</v>
      </c>
      <c r="E163" s="222" t="s">
        <v>193</v>
      </c>
      <c r="F163" s="223" t="s">
        <v>194</v>
      </c>
      <c r="G163" s="224" t="s">
        <v>189</v>
      </c>
      <c r="H163" s="225">
        <v>98.099999999999994</v>
      </c>
      <c r="I163" s="226"/>
      <c r="J163" s="227">
        <f>ROUND(I163*H163,2)</f>
        <v>0</v>
      </c>
      <c r="K163" s="228"/>
      <c r="L163" s="45"/>
      <c r="M163" s="229" t="s">
        <v>1</v>
      </c>
      <c r="N163" s="230" t="s">
        <v>41</v>
      </c>
      <c r="O163" s="93"/>
      <c r="P163" s="231">
        <f>O163*H163</f>
        <v>0</v>
      </c>
      <c r="Q163" s="231">
        <v>0.017600000000000001</v>
      </c>
      <c r="R163" s="231">
        <f>Q163*H163</f>
        <v>1.7265600000000001</v>
      </c>
      <c r="S163" s="231">
        <v>0</v>
      </c>
      <c r="T163" s="232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3" t="s">
        <v>176</v>
      </c>
      <c r="AT163" s="233" t="s">
        <v>172</v>
      </c>
      <c r="AU163" s="233" t="s">
        <v>177</v>
      </c>
      <c r="AY163" s="18" t="s">
        <v>169</v>
      </c>
      <c r="BE163" s="234">
        <f>IF(N163="základní",J163,0)</f>
        <v>0</v>
      </c>
      <c r="BF163" s="234">
        <f>IF(N163="snížená",J163,0)</f>
        <v>0</v>
      </c>
      <c r="BG163" s="234">
        <f>IF(N163="zákl. přenesená",J163,0)</f>
        <v>0</v>
      </c>
      <c r="BH163" s="234">
        <f>IF(N163="sníž. přenesená",J163,0)</f>
        <v>0</v>
      </c>
      <c r="BI163" s="234">
        <f>IF(N163="nulová",J163,0)</f>
        <v>0</v>
      </c>
      <c r="BJ163" s="18" t="s">
        <v>178</v>
      </c>
      <c r="BK163" s="234">
        <f>ROUND(I163*H163,2)</f>
        <v>0</v>
      </c>
      <c r="BL163" s="18" t="s">
        <v>176</v>
      </c>
      <c r="BM163" s="233" t="s">
        <v>190</v>
      </c>
    </row>
    <row r="164" s="2" customFormat="1">
      <c r="A164" s="39"/>
      <c r="B164" s="40"/>
      <c r="C164" s="41"/>
      <c r="D164" s="235" t="s">
        <v>179</v>
      </c>
      <c r="E164" s="41"/>
      <c r="F164" s="236" t="s">
        <v>194</v>
      </c>
      <c r="G164" s="41"/>
      <c r="H164" s="41"/>
      <c r="I164" s="237"/>
      <c r="J164" s="41"/>
      <c r="K164" s="41"/>
      <c r="L164" s="45"/>
      <c r="M164" s="238"/>
      <c r="N164" s="239"/>
      <c r="O164" s="93"/>
      <c r="P164" s="93"/>
      <c r="Q164" s="93"/>
      <c r="R164" s="93"/>
      <c r="S164" s="93"/>
      <c r="T164" s="94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179</v>
      </c>
      <c r="AU164" s="18" t="s">
        <v>177</v>
      </c>
    </row>
    <row r="165" s="14" customFormat="1">
      <c r="A165" s="14"/>
      <c r="B165" s="250"/>
      <c r="C165" s="251"/>
      <c r="D165" s="235" t="s">
        <v>180</v>
      </c>
      <c r="E165" s="252" t="s">
        <v>1</v>
      </c>
      <c r="F165" s="253" t="s">
        <v>1852</v>
      </c>
      <c r="G165" s="251"/>
      <c r="H165" s="254">
        <v>98.099999999999994</v>
      </c>
      <c r="I165" s="255"/>
      <c r="J165" s="251"/>
      <c r="K165" s="251"/>
      <c r="L165" s="256"/>
      <c r="M165" s="257"/>
      <c r="N165" s="258"/>
      <c r="O165" s="258"/>
      <c r="P165" s="258"/>
      <c r="Q165" s="258"/>
      <c r="R165" s="258"/>
      <c r="S165" s="258"/>
      <c r="T165" s="259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0" t="s">
        <v>180</v>
      </c>
      <c r="AU165" s="260" t="s">
        <v>177</v>
      </c>
      <c r="AV165" s="14" t="s">
        <v>177</v>
      </c>
      <c r="AW165" s="14" t="s">
        <v>30</v>
      </c>
      <c r="AX165" s="14" t="s">
        <v>73</v>
      </c>
      <c r="AY165" s="260" t="s">
        <v>169</v>
      </c>
    </row>
    <row r="166" s="15" customFormat="1">
      <c r="A166" s="15"/>
      <c r="B166" s="261"/>
      <c r="C166" s="262"/>
      <c r="D166" s="235" t="s">
        <v>180</v>
      </c>
      <c r="E166" s="263" t="s">
        <v>1</v>
      </c>
      <c r="F166" s="264" t="s">
        <v>183</v>
      </c>
      <c r="G166" s="262"/>
      <c r="H166" s="265">
        <v>98.099999999999994</v>
      </c>
      <c r="I166" s="266"/>
      <c r="J166" s="262"/>
      <c r="K166" s="262"/>
      <c r="L166" s="267"/>
      <c r="M166" s="268"/>
      <c r="N166" s="269"/>
      <c r="O166" s="269"/>
      <c r="P166" s="269"/>
      <c r="Q166" s="269"/>
      <c r="R166" s="269"/>
      <c r="S166" s="269"/>
      <c r="T166" s="270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71" t="s">
        <v>180</v>
      </c>
      <c r="AU166" s="271" t="s">
        <v>177</v>
      </c>
      <c r="AV166" s="15" t="s">
        <v>176</v>
      </c>
      <c r="AW166" s="15" t="s">
        <v>30</v>
      </c>
      <c r="AX166" s="15" t="s">
        <v>81</v>
      </c>
      <c r="AY166" s="271" t="s">
        <v>169</v>
      </c>
    </row>
    <row r="167" s="2" customFormat="1" ht="24.15" customHeight="1">
      <c r="A167" s="39"/>
      <c r="B167" s="40"/>
      <c r="C167" s="221" t="s">
        <v>176</v>
      </c>
      <c r="D167" s="221" t="s">
        <v>172</v>
      </c>
      <c r="E167" s="222" t="s">
        <v>197</v>
      </c>
      <c r="F167" s="223" t="s">
        <v>198</v>
      </c>
      <c r="G167" s="224" t="s">
        <v>189</v>
      </c>
      <c r="H167" s="225">
        <v>271.76299999999998</v>
      </c>
      <c r="I167" s="226"/>
      <c r="J167" s="227">
        <f>ROUND(I167*H167,2)</f>
        <v>0</v>
      </c>
      <c r="K167" s="228"/>
      <c r="L167" s="45"/>
      <c r="M167" s="229" t="s">
        <v>1</v>
      </c>
      <c r="N167" s="230" t="s">
        <v>41</v>
      </c>
      <c r="O167" s="93"/>
      <c r="P167" s="231">
        <f>O167*H167</f>
        <v>0</v>
      </c>
      <c r="Q167" s="231">
        <v>0.00025999999999999998</v>
      </c>
      <c r="R167" s="231">
        <f>Q167*H167</f>
        <v>0.070658379999999993</v>
      </c>
      <c r="S167" s="231">
        <v>0</v>
      </c>
      <c r="T167" s="232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3" t="s">
        <v>176</v>
      </c>
      <c r="AT167" s="233" t="s">
        <v>172</v>
      </c>
      <c r="AU167" s="233" t="s">
        <v>177</v>
      </c>
      <c r="AY167" s="18" t="s">
        <v>169</v>
      </c>
      <c r="BE167" s="234">
        <f>IF(N167="základní",J167,0)</f>
        <v>0</v>
      </c>
      <c r="BF167" s="234">
        <f>IF(N167="snížená",J167,0)</f>
        <v>0</v>
      </c>
      <c r="BG167" s="234">
        <f>IF(N167="zákl. přenesená",J167,0)</f>
        <v>0</v>
      </c>
      <c r="BH167" s="234">
        <f>IF(N167="sníž. přenesená",J167,0)</f>
        <v>0</v>
      </c>
      <c r="BI167" s="234">
        <f>IF(N167="nulová",J167,0)</f>
        <v>0</v>
      </c>
      <c r="BJ167" s="18" t="s">
        <v>178</v>
      </c>
      <c r="BK167" s="234">
        <f>ROUND(I167*H167,2)</f>
        <v>0</v>
      </c>
      <c r="BL167" s="18" t="s">
        <v>176</v>
      </c>
      <c r="BM167" s="233" t="s">
        <v>195</v>
      </c>
    </row>
    <row r="168" s="2" customFormat="1">
      <c r="A168" s="39"/>
      <c r="B168" s="40"/>
      <c r="C168" s="41"/>
      <c r="D168" s="235" t="s">
        <v>179</v>
      </c>
      <c r="E168" s="41"/>
      <c r="F168" s="236" t="s">
        <v>198</v>
      </c>
      <c r="G168" s="41"/>
      <c r="H168" s="41"/>
      <c r="I168" s="237"/>
      <c r="J168" s="41"/>
      <c r="K168" s="41"/>
      <c r="L168" s="45"/>
      <c r="M168" s="238"/>
      <c r="N168" s="239"/>
      <c r="O168" s="93"/>
      <c r="P168" s="93"/>
      <c r="Q168" s="93"/>
      <c r="R168" s="93"/>
      <c r="S168" s="93"/>
      <c r="T168" s="94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179</v>
      </c>
      <c r="AU168" s="18" t="s">
        <v>177</v>
      </c>
    </row>
    <row r="169" s="14" customFormat="1">
      <c r="A169" s="14"/>
      <c r="B169" s="250"/>
      <c r="C169" s="251"/>
      <c r="D169" s="235" t="s">
        <v>180</v>
      </c>
      <c r="E169" s="252" t="s">
        <v>1</v>
      </c>
      <c r="F169" s="253" t="s">
        <v>1853</v>
      </c>
      <c r="G169" s="251"/>
      <c r="H169" s="254">
        <v>124.206</v>
      </c>
      <c r="I169" s="255"/>
      <c r="J169" s="251"/>
      <c r="K169" s="251"/>
      <c r="L169" s="256"/>
      <c r="M169" s="257"/>
      <c r="N169" s="258"/>
      <c r="O169" s="258"/>
      <c r="P169" s="258"/>
      <c r="Q169" s="258"/>
      <c r="R169" s="258"/>
      <c r="S169" s="258"/>
      <c r="T169" s="259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0" t="s">
        <v>180</v>
      </c>
      <c r="AU169" s="260" t="s">
        <v>177</v>
      </c>
      <c r="AV169" s="14" t="s">
        <v>177</v>
      </c>
      <c r="AW169" s="14" t="s">
        <v>30</v>
      </c>
      <c r="AX169" s="14" t="s">
        <v>73</v>
      </c>
      <c r="AY169" s="260" t="s">
        <v>169</v>
      </c>
    </row>
    <row r="170" s="14" customFormat="1">
      <c r="A170" s="14"/>
      <c r="B170" s="250"/>
      <c r="C170" s="251"/>
      <c r="D170" s="235" t="s">
        <v>180</v>
      </c>
      <c r="E170" s="252" t="s">
        <v>1</v>
      </c>
      <c r="F170" s="253" t="s">
        <v>1854</v>
      </c>
      <c r="G170" s="251"/>
      <c r="H170" s="254">
        <v>80.968000000000004</v>
      </c>
      <c r="I170" s="255"/>
      <c r="J170" s="251"/>
      <c r="K170" s="251"/>
      <c r="L170" s="256"/>
      <c r="M170" s="257"/>
      <c r="N170" s="258"/>
      <c r="O170" s="258"/>
      <c r="P170" s="258"/>
      <c r="Q170" s="258"/>
      <c r="R170" s="258"/>
      <c r="S170" s="258"/>
      <c r="T170" s="259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0" t="s">
        <v>180</v>
      </c>
      <c r="AU170" s="260" t="s">
        <v>177</v>
      </c>
      <c r="AV170" s="14" t="s">
        <v>177</v>
      </c>
      <c r="AW170" s="14" t="s">
        <v>30</v>
      </c>
      <c r="AX170" s="14" t="s">
        <v>73</v>
      </c>
      <c r="AY170" s="260" t="s">
        <v>169</v>
      </c>
    </row>
    <row r="171" s="14" customFormat="1">
      <c r="A171" s="14"/>
      <c r="B171" s="250"/>
      <c r="C171" s="251"/>
      <c r="D171" s="235" t="s">
        <v>180</v>
      </c>
      <c r="E171" s="252" t="s">
        <v>1</v>
      </c>
      <c r="F171" s="253" t="s">
        <v>1855</v>
      </c>
      <c r="G171" s="251"/>
      <c r="H171" s="254">
        <v>65.903000000000006</v>
      </c>
      <c r="I171" s="255"/>
      <c r="J171" s="251"/>
      <c r="K171" s="251"/>
      <c r="L171" s="256"/>
      <c r="M171" s="257"/>
      <c r="N171" s="258"/>
      <c r="O171" s="258"/>
      <c r="P171" s="258"/>
      <c r="Q171" s="258"/>
      <c r="R171" s="258"/>
      <c r="S171" s="258"/>
      <c r="T171" s="259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0" t="s">
        <v>180</v>
      </c>
      <c r="AU171" s="260" t="s">
        <v>177</v>
      </c>
      <c r="AV171" s="14" t="s">
        <v>177</v>
      </c>
      <c r="AW171" s="14" t="s">
        <v>30</v>
      </c>
      <c r="AX171" s="14" t="s">
        <v>73</v>
      </c>
      <c r="AY171" s="260" t="s">
        <v>169</v>
      </c>
    </row>
    <row r="172" s="14" customFormat="1">
      <c r="A172" s="14"/>
      <c r="B172" s="250"/>
      <c r="C172" s="251"/>
      <c r="D172" s="235" t="s">
        <v>180</v>
      </c>
      <c r="E172" s="252" t="s">
        <v>1</v>
      </c>
      <c r="F172" s="253" t="s">
        <v>1856</v>
      </c>
      <c r="G172" s="251"/>
      <c r="H172" s="254">
        <v>31.416</v>
      </c>
      <c r="I172" s="255"/>
      <c r="J172" s="251"/>
      <c r="K172" s="251"/>
      <c r="L172" s="256"/>
      <c r="M172" s="257"/>
      <c r="N172" s="258"/>
      <c r="O172" s="258"/>
      <c r="P172" s="258"/>
      <c r="Q172" s="258"/>
      <c r="R172" s="258"/>
      <c r="S172" s="258"/>
      <c r="T172" s="259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0" t="s">
        <v>180</v>
      </c>
      <c r="AU172" s="260" t="s">
        <v>177</v>
      </c>
      <c r="AV172" s="14" t="s">
        <v>177</v>
      </c>
      <c r="AW172" s="14" t="s">
        <v>30</v>
      </c>
      <c r="AX172" s="14" t="s">
        <v>73</v>
      </c>
      <c r="AY172" s="260" t="s">
        <v>169</v>
      </c>
    </row>
    <row r="173" s="13" customFormat="1">
      <c r="A173" s="13"/>
      <c r="B173" s="240"/>
      <c r="C173" s="241"/>
      <c r="D173" s="235" t="s">
        <v>180</v>
      </c>
      <c r="E173" s="242" t="s">
        <v>1</v>
      </c>
      <c r="F173" s="243" t="s">
        <v>204</v>
      </c>
      <c r="G173" s="241"/>
      <c r="H173" s="242" t="s">
        <v>1</v>
      </c>
      <c r="I173" s="244"/>
      <c r="J173" s="241"/>
      <c r="K173" s="241"/>
      <c r="L173" s="245"/>
      <c r="M173" s="246"/>
      <c r="N173" s="247"/>
      <c r="O173" s="247"/>
      <c r="P173" s="247"/>
      <c r="Q173" s="247"/>
      <c r="R173" s="247"/>
      <c r="S173" s="247"/>
      <c r="T173" s="248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9" t="s">
        <v>180</v>
      </c>
      <c r="AU173" s="249" t="s">
        <v>177</v>
      </c>
      <c r="AV173" s="13" t="s">
        <v>81</v>
      </c>
      <c r="AW173" s="13" t="s">
        <v>30</v>
      </c>
      <c r="AX173" s="13" t="s">
        <v>73</v>
      </c>
      <c r="AY173" s="249" t="s">
        <v>169</v>
      </c>
    </row>
    <row r="174" s="14" customFormat="1">
      <c r="A174" s="14"/>
      <c r="B174" s="250"/>
      <c r="C174" s="251"/>
      <c r="D174" s="235" t="s">
        <v>180</v>
      </c>
      <c r="E174" s="252" t="s">
        <v>1</v>
      </c>
      <c r="F174" s="253" t="s">
        <v>1857</v>
      </c>
      <c r="G174" s="251"/>
      <c r="H174" s="254">
        <v>-15.48</v>
      </c>
      <c r="I174" s="255"/>
      <c r="J174" s="251"/>
      <c r="K174" s="251"/>
      <c r="L174" s="256"/>
      <c r="M174" s="257"/>
      <c r="N174" s="258"/>
      <c r="O174" s="258"/>
      <c r="P174" s="258"/>
      <c r="Q174" s="258"/>
      <c r="R174" s="258"/>
      <c r="S174" s="258"/>
      <c r="T174" s="259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0" t="s">
        <v>180</v>
      </c>
      <c r="AU174" s="260" t="s">
        <v>177</v>
      </c>
      <c r="AV174" s="14" t="s">
        <v>177</v>
      </c>
      <c r="AW174" s="14" t="s">
        <v>30</v>
      </c>
      <c r="AX174" s="14" t="s">
        <v>73</v>
      </c>
      <c r="AY174" s="260" t="s">
        <v>169</v>
      </c>
    </row>
    <row r="175" s="14" customFormat="1">
      <c r="A175" s="14"/>
      <c r="B175" s="250"/>
      <c r="C175" s="251"/>
      <c r="D175" s="235" t="s">
        <v>180</v>
      </c>
      <c r="E175" s="252" t="s">
        <v>1</v>
      </c>
      <c r="F175" s="253" t="s">
        <v>1858</v>
      </c>
      <c r="G175" s="251"/>
      <c r="H175" s="254">
        <v>-22</v>
      </c>
      <c r="I175" s="255"/>
      <c r="J175" s="251"/>
      <c r="K175" s="251"/>
      <c r="L175" s="256"/>
      <c r="M175" s="257"/>
      <c r="N175" s="258"/>
      <c r="O175" s="258"/>
      <c r="P175" s="258"/>
      <c r="Q175" s="258"/>
      <c r="R175" s="258"/>
      <c r="S175" s="258"/>
      <c r="T175" s="259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0" t="s">
        <v>180</v>
      </c>
      <c r="AU175" s="260" t="s">
        <v>177</v>
      </c>
      <c r="AV175" s="14" t="s">
        <v>177</v>
      </c>
      <c r="AW175" s="14" t="s">
        <v>30</v>
      </c>
      <c r="AX175" s="14" t="s">
        <v>73</v>
      </c>
      <c r="AY175" s="260" t="s">
        <v>169</v>
      </c>
    </row>
    <row r="176" s="13" customFormat="1">
      <c r="A176" s="13"/>
      <c r="B176" s="240"/>
      <c r="C176" s="241"/>
      <c r="D176" s="235" t="s">
        <v>180</v>
      </c>
      <c r="E176" s="242" t="s">
        <v>1</v>
      </c>
      <c r="F176" s="243" t="s">
        <v>207</v>
      </c>
      <c r="G176" s="241"/>
      <c r="H176" s="242" t="s">
        <v>1</v>
      </c>
      <c r="I176" s="244"/>
      <c r="J176" s="241"/>
      <c r="K176" s="241"/>
      <c r="L176" s="245"/>
      <c r="M176" s="246"/>
      <c r="N176" s="247"/>
      <c r="O176" s="247"/>
      <c r="P176" s="247"/>
      <c r="Q176" s="247"/>
      <c r="R176" s="247"/>
      <c r="S176" s="247"/>
      <c r="T176" s="24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9" t="s">
        <v>180</v>
      </c>
      <c r="AU176" s="249" t="s">
        <v>177</v>
      </c>
      <c r="AV176" s="13" t="s">
        <v>81</v>
      </c>
      <c r="AW176" s="13" t="s">
        <v>30</v>
      </c>
      <c r="AX176" s="13" t="s">
        <v>73</v>
      </c>
      <c r="AY176" s="249" t="s">
        <v>169</v>
      </c>
    </row>
    <row r="177" s="14" customFormat="1">
      <c r="A177" s="14"/>
      <c r="B177" s="250"/>
      <c r="C177" s="251"/>
      <c r="D177" s="235" t="s">
        <v>180</v>
      </c>
      <c r="E177" s="252" t="s">
        <v>1</v>
      </c>
      <c r="F177" s="253" t="s">
        <v>1859</v>
      </c>
      <c r="G177" s="251"/>
      <c r="H177" s="254">
        <v>6.75</v>
      </c>
      <c r="I177" s="255"/>
      <c r="J177" s="251"/>
      <c r="K177" s="251"/>
      <c r="L177" s="256"/>
      <c r="M177" s="257"/>
      <c r="N177" s="258"/>
      <c r="O177" s="258"/>
      <c r="P177" s="258"/>
      <c r="Q177" s="258"/>
      <c r="R177" s="258"/>
      <c r="S177" s="258"/>
      <c r="T177" s="259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0" t="s">
        <v>180</v>
      </c>
      <c r="AU177" s="260" t="s">
        <v>177</v>
      </c>
      <c r="AV177" s="14" t="s">
        <v>177</v>
      </c>
      <c r="AW177" s="14" t="s">
        <v>30</v>
      </c>
      <c r="AX177" s="14" t="s">
        <v>73</v>
      </c>
      <c r="AY177" s="260" t="s">
        <v>169</v>
      </c>
    </row>
    <row r="178" s="15" customFormat="1">
      <c r="A178" s="15"/>
      <c r="B178" s="261"/>
      <c r="C178" s="262"/>
      <c r="D178" s="235" t="s">
        <v>180</v>
      </c>
      <c r="E178" s="263" t="s">
        <v>1</v>
      </c>
      <c r="F178" s="264" t="s">
        <v>183</v>
      </c>
      <c r="G178" s="262"/>
      <c r="H178" s="265">
        <v>271.76299999999998</v>
      </c>
      <c r="I178" s="266"/>
      <c r="J178" s="262"/>
      <c r="K178" s="262"/>
      <c r="L178" s="267"/>
      <c r="M178" s="268"/>
      <c r="N178" s="269"/>
      <c r="O178" s="269"/>
      <c r="P178" s="269"/>
      <c r="Q178" s="269"/>
      <c r="R178" s="269"/>
      <c r="S178" s="269"/>
      <c r="T178" s="270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71" t="s">
        <v>180</v>
      </c>
      <c r="AU178" s="271" t="s">
        <v>177</v>
      </c>
      <c r="AV178" s="15" t="s">
        <v>176</v>
      </c>
      <c r="AW178" s="15" t="s">
        <v>30</v>
      </c>
      <c r="AX178" s="15" t="s">
        <v>81</v>
      </c>
      <c r="AY178" s="271" t="s">
        <v>169</v>
      </c>
    </row>
    <row r="179" s="2" customFormat="1" ht="21.75" customHeight="1">
      <c r="A179" s="39"/>
      <c r="B179" s="40"/>
      <c r="C179" s="221" t="s">
        <v>178</v>
      </c>
      <c r="D179" s="221" t="s">
        <v>172</v>
      </c>
      <c r="E179" s="222" t="s">
        <v>212</v>
      </c>
      <c r="F179" s="223" t="s">
        <v>213</v>
      </c>
      <c r="G179" s="224" t="s">
        <v>189</v>
      </c>
      <c r="H179" s="225">
        <v>271.76299999999998</v>
      </c>
      <c r="I179" s="226"/>
      <c r="J179" s="227">
        <f>ROUND(I179*H179,2)</f>
        <v>0</v>
      </c>
      <c r="K179" s="228"/>
      <c r="L179" s="45"/>
      <c r="M179" s="229" t="s">
        <v>1</v>
      </c>
      <c r="N179" s="230" t="s">
        <v>41</v>
      </c>
      <c r="O179" s="93"/>
      <c r="P179" s="231">
        <f>O179*H179</f>
        <v>0</v>
      </c>
      <c r="Q179" s="231">
        <v>0.0043800000000000002</v>
      </c>
      <c r="R179" s="231">
        <f>Q179*H179</f>
        <v>1.19032194</v>
      </c>
      <c r="S179" s="231">
        <v>0</v>
      </c>
      <c r="T179" s="232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3" t="s">
        <v>176</v>
      </c>
      <c r="AT179" s="233" t="s">
        <v>172</v>
      </c>
      <c r="AU179" s="233" t="s">
        <v>177</v>
      </c>
      <c r="AY179" s="18" t="s">
        <v>169</v>
      </c>
      <c r="BE179" s="234">
        <f>IF(N179="základní",J179,0)</f>
        <v>0</v>
      </c>
      <c r="BF179" s="234">
        <f>IF(N179="snížená",J179,0)</f>
        <v>0</v>
      </c>
      <c r="BG179" s="234">
        <f>IF(N179="zákl. přenesená",J179,0)</f>
        <v>0</v>
      </c>
      <c r="BH179" s="234">
        <f>IF(N179="sníž. přenesená",J179,0)</f>
        <v>0</v>
      </c>
      <c r="BI179" s="234">
        <f>IF(N179="nulová",J179,0)</f>
        <v>0</v>
      </c>
      <c r="BJ179" s="18" t="s">
        <v>178</v>
      </c>
      <c r="BK179" s="234">
        <f>ROUND(I179*H179,2)</f>
        <v>0</v>
      </c>
      <c r="BL179" s="18" t="s">
        <v>176</v>
      </c>
      <c r="BM179" s="233" t="s">
        <v>199</v>
      </c>
    </row>
    <row r="180" s="2" customFormat="1">
      <c r="A180" s="39"/>
      <c r="B180" s="40"/>
      <c r="C180" s="41"/>
      <c r="D180" s="235" t="s">
        <v>179</v>
      </c>
      <c r="E180" s="41"/>
      <c r="F180" s="236" t="s">
        <v>213</v>
      </c>
      <c r="G180" s="41"/>
      <c r="H180" s="41"/>
      <c r="I180" s="237"/>
      <c r="J180" s="41"/>
      <c r="K180" s="41"/>
      <c r="L180" s="45"/>
      <c r="M180" s="238"/>
      <c r="N180" s="239"/>
      <c r="O180" s="93"/>
      <c r="P180" s="93"/>
      <c r="Q180" s="93"/>
      <c r="R180" s="93"/>
      <c r="S180" s="93"/>
      <c r="T180" s="94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179</v>
      </c>
      <c r="AU180" s="18" t="s">
        <v>177</v>
      </c>
    </row>
    <row r="181" s="2" customFormat="1" ht="21.75" customHeight="1">
      <c r="A181" s="39"/>
      <c r="B181" s="40"/>
      <c r="C181" s="221" t="s">
        <v>190</v>
      </c>
      <c r="D181" s="221" t="s">
        <v>172</v>
      </c>
      <c r="E181" s="222" t="s">
        <v>215</v>
      </c>
      <c r="F181" s="223" t="s">
        <v>216</v>
      </c>
      <c r="G181" s="224" t="s">
        <v>189</v>
      </c>
      <c r="H181" s="225">
        <v>239.00299999999999</v>
      </c>
      <c r="I181" s="226"/>
      <c r="J181" s="227">
        <f>ROUND(I181*H181,2)</f>
        <v>0</v>
      </c>
      <c r="K181" s="228"/>
      <c r="L181" s="45"/>
      <c r="M181" s="229" t="s">
        <v>1</v>
      </c>
      <c r="N181" s="230" t="s">
        <v>41</v>
      </c>
      <c r="O181" s="93"/>
      <c r="P181" s="231">
        <f>O181*H181</f>
        <v>0</v>
      </c>
      <c r="Q181" s="231">
        <v>0.0030000000000000001</v>
      </c>
      <c r="R181" s="231">
        <f>Q181*H181</f>
        <v>0.71700900000000001</v>
      </c>
      <c r="S181" s="231">
        <v>0</v>
      </c>
      <c r="T181" s="232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3" t="s">
        <v>176</v>
      </c>
      <c r="AT181" s="233" t="s">
        <v>172</v>
      </c>
      <c r="AU181" s="233" t="s">
        <v>177</v>
      </c>
      <c r="AY181" s="18" t="s">
        <v>169</v>
      </c>
      <c r="BE181" s="234">
        <f>IF(N181="základní",J181,0)</f>
        <v>0</v>
      </c>
      <c r="BF181" s="234">
        <f>IF(N181="snížená",J181,0)</f>
        <v>0</v>
      </c>
      <c r="BG181" s="234">
        <f>IF(N181="zákl. přenesená",J181,0)</f>
        <v>0</v>
      </c>
      <c r="BH181" s="234">
        <f>IF(N181="sníž. přenesená",J181,0)</f>
        <v>0</v>
      </c>
      <c r="BI181" s="234">
        <f>IF(N181="nulová",J181,0)</f>
        <v>0</v>
      </c>
      <c r="BJ181" s="18" t="s">
        <v>178</v>
      </c>
      <c r="BK181" s="234">
        <f>ROUND(I181*H181,2)</f>
        <v>0</v>
      </c>
      <c r="BL181" s="18" t="s">
        <v>176</v>
      </c>
      <c r="BM181" s="233" t="s">
        <v>8</v>
      </c>
    </row>
    <row r="182" s="2" customFormat="1">
      <c r="A182" s="39"/>
      <c r="B182" s="40"/>
      <c r="C182" s="41"/>
      <c r="D182" s="235" t="s">
        <v>179</v>
      </c>
      <c r="E182" s="41"/>
      <c r="F182" s="236" t="s">
        <v>216</v>
      </c>
      <c r="G182" s="41"/>
      <c r="H182" s="41"/>
      <c r="I182" s="237"/>
      <c r="J182" s="41"/>
      <c r="K182" s="41"/>
      <c r="L182" s="45"/>
      <c r="M182" s="238"/>
      <c r="N182" s="239"/>
      <c r="O182" s="93"/>
      <c r="P182" s="93"/>
      <c r="Q182" s="93"/>
      <c r="R182" s="93"/>
      <c r="S182" s="93"/>
      <c r="T182" s="94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179</v>
      </c>
      <c r="AU182" s="18" t="s">
        <v>177</v>
      </c>
    </row>
    <row r="183" s="14" customFormat="1">
      <c r="A183" s="14"/>
      <c r="B183" s="250"/>
      <c r="C183" s="251"/>
      <c r="D183" s="235" t="s">
        <v>180</v>
      </c>
      <c r="E183" s="252" t="s">
        <v>1</v>
      </c>
      <c r="F183" s="253" t="s">
        <v>1853</v>
      </c>
      <c r="G183" s="251"/>
      <c r="H183" s="254">
        <v>124.206</v>
      </c>
      <c r="I183" s="255"/>
      <c r="J183" s="251"/>
      <c r="K183" s="251"/>
      <c r="L183" s="256"/>
      <c r="M183" s="257"/>
      <c r="N183" s="258"/>
      <c r="O183" s="258"/>
      <c r="P183" s="258"/>
      <c r="Q183" s="258"/>
      <c r="R183" s="258"/>
      <c r="S183" s="258"/>
      <c r="T183" s="259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0" t="s">
        <v>180</v>
      </c>
      <c r="AU183" s="260" t="s">
        <v>177</v>
      </c>
      <c r="AV183" s="14" t="s">
        <v>177</v>
      </c>
      <c r="AW183" s="14" t="s">
        <v>30</v>
      </c>
      <c r="AX183" s="14" t="s">
        <v>73</v>
      </c>
      <c r="AY183" s="260" t="s">
        <v>169</v>
      </c>
    </row>
    <row r="184" s="14" customFormat="1">
      <c r="A184" s="14"/>
      <c r="B184" s="250"/>
      <c r="C184" s="251"/>
      <c r="D184" s="235" t="s">
        <v>180</v>
      </c>
      <c r="E184" s="252" t="s">
        <v>1</v>
      </c>
      <c r="F184" s="253" t="s">
        <v>1854</v>
      </c>
      <c r="G184" s="251"/>
      <c r="H184" s="254">
        <v>80.968000000000004</v>
      </c>
      <c r="I184" s="255"/>
      <c r="J184" s="251"/>
      <c r="K184" s="251"/>
      <c r="L184" s="256"/>
      <c r="M184" s="257"/>
      <c r="N184" s="258"/>
      <c r="O184" s="258"/>
      <c r="P184" s="258"/>
      <c r="Q184" s="258"/>
      <c r="R184" s="258"/>
      <c r="S184" s="258"/>
      <c r="T184" s="259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0" t="s">
        <v>180</v>
      </c>
      <c r="AU184" s="260" t="s">
        <v>177</v>
      </c>
      <c r="AV184" s="14" t="s">
        <v>177</v>
      </c>
      <c r="AW184" s="14" t="s">
        <v>30</v>
      </c>
      <c r="AX184" s="14" t="s">
        <v>73</v>
      </c>
      <c r="AY184" s="260" t="s">
        <v>169</v>
      </c>
    </row>
    <row r="185" s="14" customFormat="1">
      <c r="A185" s="14"/>
      <c r="B185" s="250"/>
      <c r="C185" s="251"/>
      <c r="D185" s="235" t="s">
        <v>180</v>
      </c>
      <c r="E185" s="252" t="s">
        <v>1</v>
      </c>
      <c r="F185" s="253" t="s">
        <v>1855</v>
      </c>
      <c r="G185" s="251"/>
      <c r="H185" s="254">
        <v>65.903000000000006</v>
      </c>
      <c r="I185" s="255"/>
      <c r="J185" s="251"/>
      <c r="K185" s="251"/>
      <c r="L185" s="256"/>
      <c r="M185" s="257"/>
      <c r="N185" s="258"/>
      <c r="O185" s="258"/>
      <c r="P185" s="258"/>
      <c r="Q185" s="258"/>
      <c r="R185" s="258"/>
      <c r="S185" s="258"/>
      <c r="T185" s="259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0" t="s">
        <v>180</v>
      </c>
      <c r="AU185" s="260" t="s">
        <v>177</v>
      </c>
      <c r="AV185" s="14" t="s">
        <v>177</v>
      </c>
      <c r="AW185" s="14" t="s">
        <v>30</v>
      </c>
      <c r="AX185" s="14" t="s">
        <v>73</v>
      </c>
      <c r="AY185" s="260" t="s">
        <v>169</v>
      </c>
    </row>
    <row r="186" s="14" customFormat="1">
      <c r="A186" s="14"/>
      <c r="B186" s="250"/>
      <c r="C186" s="251"/>
      <c r="D186" s="235" t="s">
        <v>180</v>
      </c>
      <c r="E186" s="252" t="s">
        <v>1</v>
      </c>
      <c r="F186" s="253" t="s">
        <v>1856</v>
      </c>
      <c r="G186" s="251"/>
      <c r="H186" s="254">
        <v>31.416</v>
      </c>
      <c r="I186" s="255"/>
      <c r="J186" s="251"/>
      <c r="K186" s="251"/>
      <c r="L186" s="256"/>
      <c r="M186" s="257"/>
      <c r="N186" s="258"/>
      <c r="O186" s="258"/>
      <c r="P186" s="258"/>
      <c r="Q186" s="258"/>
      <c r="R186" s="258"/>
      <c r="S186" s="258"/>
      <c r="T186" s="259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0" t="s">
        <v>180</v>
      </c>
      <c r="AU186" s="260" t="s">
        <v>177</v>
      </c>
      <c r="AV186" s="14" t="s">
        <v>177</v>
      </c>
      <c r="AW186" s="14" t="s">
        <v>30</v>
      </c>
      <c r="AX186" s="14" t="s">
        <v>73</v>
      </c>
      <c r="AY186" s="260" t="s">
        <v>169</v>
      </c>
    </row>
    <row r="187" s="13" customFormat="1">
      <c r="A187" s="13"/>
      <c r="B187" s="240"/>
      <c r="C187" s="241"/>
      <c r="D187" s="235" t="s">
        <v>180</v>
      </c>
      <c r="E187" s="242" t="s">
        <v>1</v>
      </c>
      <c r="F187" s="243" t="s">
        <v>204</v>
      </c>
      <c r="G187" s="241"/>
      <c r="H187" s="242" t="s">
        <v>1</v>
      </c>
      <c r="I187" s="244"/>
      <c r="J187" s="241"/>
      <c r="K187" s="241"/>
      <c r="L187" s="245"/>
      <c r="M187" s="246"/>
      <c r="N187" s="247"/>
      <c r="O187" s="247"/>
      <c r="P187" s="247"/>
      <c r="Q187" s="247"/>
      <c r="R187" s="247"/>
      <c r="S187" s="247"/>
      <c r="T187" s="248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9" t="s">
        <v>180</v>
      </c>
      <c r="AU187" s="249" t="s">
        <v>177</v>
      </c>
      <c r="AV187" s="13" t="s">
        <v>81</v>
      </c>
      <c r="AW187" s="13" t="s">
        <v>30</v>
      </c>
      <c r="AX187" s="13" t="s">
        <v>73</v>
      </c>
      <c r="AY187" s="249" t="s">
        <v>169</v>
      </c>
    </row>
    <row r="188" s="14" customFormat="1">
      <c r="A188" s="14"/>
      <c r="B188" s="250"/>
      <c r="C188" s="251"/>
      <c r="D188" s="235" t="s">
        <v>180</v>
      </c>
      <c r="E188" s="252" t="s">
        <v>1</v>
      </c>
      <c r="F188" s="253" t="s">
        <v>1857</v>
      </c>
      <c r="G188" s="251"/>
      <c r="H188" s="254">
        <v>-15.48</v>
      </c>
      <c r="I188" s="255"/>
      <c r="J188" s="251"/>
      <c r="K188" s="251"/>
      <c r="L188" s="256"/>
      <c r="M188" s="257"/>
      <c r="N188" s="258"/>
      <c r="O188" s="258"/>
      <c r="P188" s="258"/>
      <c r="Q188" s="258"/>
      <c r="R188" s="258"/>
      <c r="S188" s="258"/>
      <c r="T188" s="259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0" t="s">
        <v>180</v>
      </c>
      <c r="AU188" s="260" t="s">
        <v>177</v>
      </c>
      <c r="AV188" s="14" t="s">
        <v>177</v>
      </c>
      <c r="AW188" s="14" t="s">
        <v>30</v>
      </c>
      <c r="AX188" s="14" t="s">
        <v>73</v>
      </c>
      <c r="AY188" s="260" t="s">
        <v>169</v>
      </c>
    </row>
    <row r="189" s="14" customFormat="1">
      <c r="A189" s="14"/>
      <c r="B189" s="250"/>
      <c r="C189" s="251"/>
      <c r="D189" s="235" t="s">
        <v>180</v>
      </c>
      <c r="E189" s="252" t="s">
        <v>1</v>
      </c>
      <c r="F189" s="253" t="s">
        <v>1858</v>
      </c>
      <c r="G189" s="251"/>
      <c r="H189" s="254">
        <v>-22</v>
      </c>
      <c r="I189" s="255"/>
      <c r="J189" s="251"/>
      <c r="K189" s="251"/>
      <c r="L189" s="256"/>
      <c r="M189" s="257"/>
      <c r="N189" s="258"/>
      <c r="O189" s="258"/>
      <c r="P189" s="258"/>
      <c r="Q189" s="258"/>
      <c r="R189" s="258"/>
      <c r="S189" s="258"/>
      <c r="T189" s="259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0" t="s">
        <v>180</v>
      </c>
      <c r="AU189" s="260" t="s">
        <v>177</v>
      </c>
      <c r="AV189" s="14" t="s">
        <v>177</v>
      </c>
      <c r="AW189" s="14" t="s">
        <v>30</v>
      </c>
      <c r="AX189" s="14" t="s">
        <v>73</v>
      </c>
      <c r="AY189" s="260" t="s">
        <v>169</v>
      </c>
    </row>
    <row r="190" s="13" customFormat="1">
      <c r="A190" s="13"/>
      <c r="B190" s="240"/>
      <c r="C190" s="241"/>
      <c r="D190" s="235" t="s">
        <v>180</v>
      </c>
      <c r="E190" s="242" t="s">
        <v>1</v>
      </c>
      <c r="F190" s="243" t="s">
        <v>207</v>
      </c>
      <c r="G190" s="241"/>
      <c r="H190" s="242" t="s">
        <v>1</v>
      </c>
      <c r="I190" s="244"/>
      <c r="J190" s="241"/>
      <c r="K190" s="241"/>
      <c r="L190" s="245"/>
      <c r="M190" s="246"/>
      <c r="N190" s="247"/>
      <c r="O190" s="247"/>
      <c r="P190" s="247"/>
      <c r="Q190" s="247"/>
      <c r="R190" s="247"/>
      <c r="S190" s="247"/>
      <c r="T190" s="248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9" t="s">
        <v>180</v>
      </c>
      <c r="AU190" s="249" t="s">
        <v>177</v>
      </c>
      <c r="AV190" s="13" t="s">
        <v>81</v>
      </c>
      <c r="AW190" s="13" t="s">
        <v>30</v>
      </c>
      <c r="AX190" s="13" t="s">
        <v>73</v>
      </c>
      <c r="AY190" s="249" t="s">
        <v>169</v>
      </c>
    </row>
    <row r="191" s="14" customFormat="1">
      <c r="A191" s="14"/>
      <c r="B191" s="250"/>
      <c r="C191" s="251"/>
      <c r="D191" s="235" t="s">
        <v>180</v>
      </c>
      <c r="E191" s="252" t="s">
        <v>1</v>
      </c>
      <c r="F191" s="253" t="s">
        <v>1859</v>
      </c>
      <c r="G191" s="251"/>
      <c r="H191" s="254">
        <v>6.75</v>
      </c>
      <c r="I191" s="255"/>
      <c r="J191" s="251"/>
      <c r="K191" s="251"/>
      <c r="L191" s="256"/>
      <c r="M191" s="257"/>
      <c r="N191" s="258"/>
      <c r="O191" s="258"/>
      <c r="P191" s="258"/>
      <c r="Q191" s="258"/>
      <c r="R191" s="258"/>
      <c r="S191" s="258"/>
      <c r="T191" s="259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0" t="s">
        <v>180</v>
      </c>
      <c r="AU191" s="260" t="s">
        <v>177</v>
      </c>
      <c r="AV191" s="14" t="s">
        <v>177</v>
      </c>
      <c r="AW191" s="14" t="s">
        <v>30</v>
      </c>
      <c r="AX191" s="14" t="s">
        <v>73</v>
      </c>
      <c r="AY191" s="260" t="s">
        <v>169</v>
      </c>
    </row>
    <row r="192" s="13" customFormat="1">
      <c r="A192" s="13"/>
      <c r="B192" s="240"/>
      <c r="C192" s="241"/>
      <c r="D192" s="235" t="s">
        <v>180</v>
      </c>
      <c r="E192" s="242" t="s">
        <v>1</v>
      </c>
      <c r="F192" s="243" t="s">
        <v>218</v>
      </c>
      <c r="G192" s="241"/>
      <c r="H192" s="242" t="s">
        <v>1</v>
      </c>
      <c r="I192" s="244"/>
      <c r="J192" s="241"/>
      <c r="K192" s="241"/>
      <c r="L192" s="245"/>
      <c r="M192" s="246"/>
      <c r="N192" s="247"/>
      <c r="O192" s="247"/>
      <c r="P192" s="247"/>
      <c r="Q192" s="247"/>
      <c r="R192" s="247"/>
      <c r="S192" s="247"/>
      <c r="T192" s="248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9" t="s">
        <v>180</v>
      </c>
      <c r="AU192" s="249" t="s">
        <v>177</v>
      </c>
      <c r="AV192" s="13" t="s">
        <v>81</v>
      </c>
      <c r="AW192" s="13" t="s">
        <v>30</v>
      </c>
      <c r="AX192" s="13" t="s">
        <v>73</v>
      </c>
      <c r="AY192" s="249" t="s">
        <v>169</v>
      </c>
    </row>
    <row r="193" s="14" customFormat="1">
      <c r="A193" s="14"/>
      <c r="B193" s="250"/>
      <c r="C193" s="251"/>
      <c r="D193" s="235" t="s">
        <v>180</v>
      </c>
      <c r="E193" s="252" t="s">
        <v>1</v>
      </c>
      <c r="F193" s="253" t="s">
        <v>1860</v>
      </c>
      <c r="G193" s="251"/>
      <c r="H193" s="254">
        <v>-32.759999999999998</v>
      </c>
      <c r="I193" s="255"/>
      <c r="J193" s="251"/>
      <c r="K193" s="251"/>
      <c r="L193" s="256"/>
      <c r="M193" s="257"/>
      <c r="N193" s="258"/>
      <c r="O193" s="258"/>
      <c r="P193" s="258"/>
      <c r="Q193" s="258"/>
      <c r="R193" s="258"/>
      <c r="S193" s="258"/>
      <c r="T193" s="259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0" t="s">
        <v>180</v>
      </c>
      <c r="AU193" s="260" t="s">
        <v>177</v>
      </c>
      <c r="AV193" s="14" t="s">
        <v>177</v>
      </c>
      <c r="AW193" s="14" t="s">
        <v>30</v>
      </c>
      <c r="AX193" s="14" t="s">
        <v>73</v>
      </c>
      <c r="AY193" s="260" t="s">
        <v>169</v>
      </c>
    </row>
    <row r="194" s="15" customFormat="1">
      <c r="A194" s="15"/>
      <c r="B194" s="261"/>
      <c r="C194" s="262"/>
      <c r="D194" s="235" t="s">
        <v>180</v>
      </c>
      <c r="E194" s="263" t="s">
        <v>1</v>
      </c>
      <c r="F194" s="264" t="s">
        <v>183</v>
      </c>
      <c r="G194" s="262"/>
      <c r="H194" s="265">
        <v>239.00299999999999</v>
      </c>
      <c r="I194" s="266"/>
      <c r="J194" s="262"/>
      <c r="K194" s="262"/>
      <c r="L194" s="267"/>
      <c r="M194" s="268"/>
      <c r="N194" s="269"/>
      <c r="O194" s="269"/>
      <c r="P194" s="269"/>
      <c r="Q194" s="269"/>
      <c r="R194" s="269"/>
      <c r="S194" s="269"/>
      <c r="T194" s="270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71" t="s">
        <v>180</v>
      </c>
      <c r="AU194" s="271" t="s">
        <v>177</v>
      </c>
      <c r="AV194" s="15" t="s">
        <v>176</v>
      </c>
      <c r="AW194" s="15" t="s">
        <v>30</v>
      </c>
      <c r="AX194" s="15" t="s">
        <v>81</v>
      </c>
      <c r="AY194" s="271" t="s">
        <v>169</v>
      </c>
    </row>
    <row r="195" s="2" customFormat="1" ht="37.8" customHeight="1">
      <c r="A195" s="39"/>
      <c r="B195" s="40"/>
      <c r="C195" s="221" t="s">
        <v>211</v>
      </c>
      <c r="D195" s="221" t="s">
        <v>172</v>
      </c>
      <c r="E195" s="222" t="s">
        <v>221</v>
      </c>
      <c r="F195" s="223" t="s">
        <v>222</v>
      </c>
      <c r="G195" s="224" t="s">
        <v>189</v>
      </c>
      <c r="H195" s="225">
        <v>270.673</v>
      </c>
      <c r="I195" s="226"/>
      <c r="J195" s="227">
        <f>ROUND(I195*H195,2)</f>
        <v>0</v>
      </c>
      <c r="K195" s="228"/>
      <c r="L195" s="45"/>
      <c r="M195" s="229" t="s">
        <v>1</v>
      </c>
      <c r="N195" s="230" t="s">
        <v>41</v>
      </c>
      <c r="O195" s="93"/>
      <c r="P195" s="231">
        <f>O195*H195</f>
        <v>0</v>
      </c>
      <c r="Q195" s="231">
        <v>0.029499999999999998</v>
      </c>
      <c r="R195" s="231">
        <f>Q195*H195</f>
        <v>7.9848534999999998</v>
      </c>
      <c r="S195" s="231">
        <v>0</v>
      </c>
      <c r="T195" s="232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3" t="s">
        <v>176</v>
      </c>
      <c r="AT195" s="233" t="s">
        <v>172</v>
      </c>
      <c r="AU195" s="233" t="s">
        <v>177</v>
      </c>
      <c r="AY195" s="18" t="s">
        <v>169</v>
      </c>
      <c r="BE195" s="234">
        <f>IF(N195="základní",J195,0)</f>
        <v>0</v>
      </c>
      <c r="BF195" s="234">
        <f>IF(N195="snížená",J195,0)</f>
        <v>0</v>
      </c>
      <c r="BG195" s="234">
        <f>IF(N195="zákl. přenesená",J195,0)</f>
        <v>0</v>
      </c>
      <c r="BH195" s="234">
        <f>IF(N195="sníž. přenesená",J195,0)</f>
        <v>0</v>
      </c>
      <c r="BI195" s="234">
        <f>IF(N195="nulová",J195,0)</f>
        <v>0</v>
      </c>
      <c r="BJ195" s="18" t="s">
        <v>178</v>
      </c>
      <c r="BK195" s="234">
        <f>ROUND(I195*H195,2)</f>
        <v>0</v>
      </c>
      <c r="BL195" s="18" t="s">
        <v>176</v>
      </c>
      <c r="BM195" s="233" t="s">
        <v>214</v>
      </c>
    </row>
    <row r="196" s="2" customFormat="1">
      <c r="A196" s="39"/>
      <c r="B196" s="40"/>
      <c r="C196" s="41"/>
      <c r="D196" s="235" t="s">
        <v>179</v>
      </c>
      <c r="E196" s="41"/>
      <c r="F196" s="236" t="s">
        <v>222</v>
      </c>
      <c r="G196" s="41"/>
      <c r="H196" s="41"/>
      <c r="I196" s="237"/>
      <c r="J196" s="41"/>
      <c r="K196" s="41"/>
      <c r="L196" s="45"/>
      <c r="M196" s="238"/>
      <c r="N196" s="239"/>
      <c r="O196" s="93"/>
      <c r="P196" s="93"/>
      <c r="Q196" s="93"/>
      <c r="R196" s="93"/>
      <c r="S196" s="93"/>
      <c r="T196" s="94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179</v>
      </c>
      <c r="AU196" s="18" t="s">
        <v>177</v>
      </c>
    </row>
    <row r="197" s="14" customFormat="1">
      <c r="A197" s="14"/>
      <c r="B197" s="250"/>
      <c r="C197" s="251"/>
      <c r="D197" s="235" t="s">
        <v>180</v>
      </c>
      <c r="E197" s="252" t="s">
        <v>1</v>
      </c>
      <c r="F197" s="253" t="s">
        <v>1861</v>
      </c>
      <c r="G197" s="251"/>
      <c r="H197" s="254">
        <v>270.673</v>
      </c>
      <c r="I197" s="255"/>
      <c r="J197" s="251"/>
      <c r="K197" s="251"/>
      <c r="L197" s="256"/>
      <c r="M197" s="257"/>
      <c r="N197" s="258"/>
      <c r="O197" s="258"/>
      <c r="P197" s="258"/>
      <c r="Q197" s="258"/>
      <c r="R197" s="258"/>
      <c r="S197" s="258"/>
      <c r="T197" s="259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0" t="s">
        <v>180</v>
      </c>
      <c r="AU197" s="260" t="s">
        <v>177</v>
      </c>
      <c r="AV197" s="14" t="s">
        <v>177</v>
      </c>
      <c r="AW197" s="14" t="s">
        <v>30</v>
      </c>
      <c r="AX197" s="14" t="s">
        <v>73</v>
      </c>
      <c r="AY197" s="260" t="s">
        <v>169</v>
      </c>
    </row>
    <row r="198" s="15" customFormat="1">
      <c r="A198" s="15"/>
      <c r="B198" s="261"/>
      <c r="C198" s="262"/>
      <c r="D198" s="235" t="s">
        <v>180</v>
      </c>
      <c r="E198" s="263" t="s">
        <v>1</v>
      </c>
      <c r="F198" s="264" t="s">
        <v>183</v>
      </c>
      <c r="G198" s="262"/>
      <c r="H198" s="265">
        <v>270.673</v>
      </c>
      <c r="I198" s="266"/>
      <c r="J198" s="262"/>
      <c r="K198" s="262"/>
      <c r="L198" s="267"/>
      <c r="M198" s="268"/>
      <c r="N198" s="269"/>
      <c r="O198" s="269"/>
      <c r="P198" s="269"/>
      <c r="Q198" s="269"/>
      <c r="R198" s="269"/>
      <c r="S198" s="269"/>
      <c r="T198" s="270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71" t="s">
        <v>180</v>
      </c>
      <c r="AU198" s="271" t="s">
        <v>177</v>
      </c>
      <c r="AV198" s="15" t="s">
        <v>176</v>
      </c>
      <c r="AW198" s="15" t="s">
        <v>30</v>
      </c>
      <c r="AX198" s="15" t="s">
        <v>81</v>
      </c>
      <c r="AY198" s="271" t="s">
        <v>169</v>
      </c>
    </row>
    <row r="199" s="2" customFormat="1" ht="24.15" customHeight="1">
      <c r="A199" s="39"/>
      <c r="B199" s="40"/>
      <c r="C199" s="221" t="s">
        <v>195</v>
      </c>
      <c r="D199" s="221" t="s">
        <v>172</v>
      </c>
      <c r="E199" s="222" t="s">
        <v>225</v>
      </c>
      <c r="F199" s="223" t="s">
        <v>226</v>
      </c>
      <c r="G199" s="224" t="s">
        <v>189</v>
      </c>
      <c r="H199" s="225">
        <v>30.16</v>
      </c>
      <c r="I199" s="226"/>
      <c r="J199" s="227">
        <f>ROUND(I199*H199,2)</f>
        <v>0</v>
      </c>
      <c r="K199" s="228"/>
      <c r="L199" s="45"/>
      <c r="M199" s="229" t="s">
        <v>1</v>
      </c>
      <c r="N199" s="230" t="s">
        <v>41</v>
      </c>
      <c r="O199" s="93"/>
      <c r="P199" s="231">
        <f>O199*H199</f>
        <v>0</v>
      </c>
      <c r="Q199" s="231">
        <v>0.021000000000000001</v>
      </c>
      <c r="R199" s="231">
        <f>Q199*H199</f>
        <v>0.63336000000000003</v>
      </c>
      <c r="S199" s="231">
        <v>0</v>
      </c>
      <c r="T199" s="232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3" t="s">
        <v>176</v>
      </c>
      <c r="AT199" s="233" t="s">
        <v>172</v>
      </c>
      <c r="AU199" s="233" t="s">
        <v>177</v>
      </c>
      <c r="AY199" s="18" t="s">
        <v>169</v>
      </c>
      <c r="BE199" s="234">
        <f>IF(N199="základní",J199,0)</f>
        <v>0</v>
      </c>
      <c r="BF199" s="234">
        <f>IF(N199="snížená",J199,0)</f>
        <v>0</v>
      </c>
      <c r="BG199" s="234">
        <f>IF(N199="zákl. přenesená",J199,0)</f>
        <v>0</v>
      </c>
      <c r="BH199" s="234">
        <f>IF(N199="sníž. přenesená",J199,0)</f>
        <v>0</v>
      </c>
      <c r="BI199" s="234">
        <f>IF(N199="nulová",J199,0)</f>
        <v>0</v>
      </c>
      <c r="BJ199" s="18" t="s">
        <v>178</v>
      </c>
      <c r="BK199" s="234">
        <f>ROUND(I199*H199,2)</f>
        <v>0</v>
      </c>
      <c r="BL199" s="18" t="s">
        <v>176</v>
      </c>
      <c r="BM199" s="233" t="s">
        <v>217</v>
      </c>
    </row>
    <row r="200" s="2" customFormat="1">
      <c r="A200" s="39"/>
      <c r="B200" s="40"/>
      <c r="C200" s="41"/>
      <c r="D200" s="235" t="s">
        <v>179</v>
      </c>
      <c r="E200" s="41"/>
      <c r="F200" s="236" t="s">
        <v>226</v>
      </c>
      <c r="G200" s="41"/>
      <c r="H200" s="41"/>
      <c r="I200" s="237"/>
      <c r="J200" s="41"/>
      <c r="K200" s="41"/>
      <c r="L200" s="45"/>
      <c r="M200" s="238"/>
      <c r="N200" s="239"/>
      <c r="O200" s="93"/>
      <c r="P200" s="93"/>
      <c r="Q200" s="93"/>
      <c r="R200" s="93"/>
      <c r="S200" s="93"/>
      <c r="T200" s="94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179</v>
      </c>
      <c r="AU200" s="18" t="s">
        <v>177</v>
      </c>
    </row>
    <row r="201" s="14" customFormat="1">
      <c r="A201" s="14"/>
      <c r="B201" s="250"/>
      <c r="C201" s="251"/>
      <c r="D201" s="235" t="s">
        <v>180</v>
      </c>
      <c r="E201" s="252" t="s">
        <v>1</v>
      </c>
      <c r="F201" s="253" t="s">
        <v>1862</v>
      </c>
      <c r="G201" s="251"/>
      <c r="H201" s="254">
        <v>32.759999999999998</v>
      </c>
      <c r="I201" s="255"/>
      <c r="J201" s="251"/>
      <c r="K201" s="251"/>
      <c r="L201" s="256"/>
      <c r="M201" s="257"/>
      <c r="N201" s="258"/>
      <c r="O201" s="258"/>
      <c r="P201" s="258"/>
      <c r="Q201" s="258"/>
      <c r="R201" s="258"/>
      <c r="S201" s="258"/>
      <c r="T201" s="259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0" t="s">
        <v>180</v>
      </c>
      <c r="AU201" s="260" t="s">
        <v>177</v>
      </c>
      <c r="AV201" s="14" t="s">
        <v>177</v>
      </c>
      <c r="AW201" s="14" t="s">
        <v>30</v>
      </c>
      <c r="AX201" s="14" t="s">
        <v>73</v>
      </c>
      <c r="AY201" s="260" t="s">
        <v>169</v>
      </c>
    </row>
    <row r="202" s="13" customFormat="1">
      <c r="A202" s="13"/>
      <c r="B202" s="240"/>
      <c r="C202" s="241"/>
      <c r="D202" s="235" t="s">
        <v>180</v>
      </c>
      <c r="E202" s="242" t="s">
        <v>1</v>
      </c>
      <c r="F202" s="243" t="s">
        <v>204</v>
      </c>
      <c r="G202" s="241"/>
      <c r="H202" s="242" t="s">
        <v>1</v>
      </c>
      <c r="I202" s="244"/>
      <c r="J202" s="241"/>
      <c r="K202" s="241"/>
      <c r="L202" s="245"/>
      <c r="M202" s="246"/>
      <c r="N202" s="247"/>
      <c r="O202" s="247"/>
      <c r="P202" s="247"/>
      <c r="Q202" s="247"/>
      <c r="R202" s="247"/>
      <c r="S202" s="247"/>
      <c r="T202" s="248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9" t="s">
        <v>180</v>
      </c>
      <c r="AU202" s="249" t="s">
        <v>177</v>
      </c>
      <c r="AV202" s="13" t="s">
        <v>81</v>
      </c>
      <c r="AW202" s="13" t="s">
        <v>30</v>
      </c>
      <c r="AX202" s="13" t="s">
        <v>73</v>
      </c>
      <c r="AY202" s="249" t="s">
        <v>169</v>
      </c>
    </row>
    <row r="203" s="14" customFormat="1">
      <c r="A203" s="14"/>
      <c r="B203" s="250"/>
      <c r="C203" s="251"/>
      <c r="D203" s="235" t="s">
        <v>180</v>
      </c>
      <c r="E203" s="252" t="s">
        <v>1</v>
      </c>
      <c r="F203" s="253" t="s">
        <v>229</v>
      </c>
      <c r="G203" s="251"/>
      <c r="H203" s="254">
        <v>-2.6000000000000001</v>
      </c>
      <c r="I203" s="255"/>
      <c r="J203" s="251"/>
      <c r="K203" s="251"/>
      <c r="L203" s="256"/>
      <c r="M203" s="257"/>
      <c r="N203" s="258"/>
      <c r="O203" s="258"/>
      <c r="P203" s="258"/>
      <c r="Q203" s="258"/>
      <c r="R203" s="258"/>
      <c r="S203" s="258"/>
      <c r="T203" s="259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0" t="s">
        <v>180</v>
      </c>
      <c r="AU203" s="260" t="s">
        <v>177</v>
      </c>
      <c r="AV203" s="14" t="s">
        <v>177</v>
      </c>
      <c r="AW203" s="14" t="s">
        <v>30</v>
      </c>
      <c r="AX203" s="14" t="s">
        <v>73</v>
      </c>
      <c r="AY203" s="260" t="s">
        <v>169</v>
      </c>
    </row>
    <row r="204" s="15" customFormat="1">
      <c r="A204" s="15"/>
      <c r="B204" s="261"/>
      <c r="C204" s="262"/>
      <c r="D204" s="235" t="s">
        <v>180</v>
      </c>
      <c r="E204" s="263" t="s">
        <v>1</v>
      </c>
      <c r="F204" s="264" t="s">
        <v>183</v>
      </c>
      <c r="G204" s="262"/>
      <c r="H204" s="265">
        <v>30.159999999999997</v>
      </c>
      <c r="I204" s="266"/>
      <c r="J204" s="262"/>
      <c r="K204" s="262"/>
      <c r="L204" s="267"/>
      <c r="M204" s="268"/>
      <c r="N204" s="269"/>
      <c r="O204" s="269"/>
      <c r="P204" s="269"/>
      <c r="Q204" s="269"/>
      <c r="R204" s="269"/>
      <c r="S204" s="269"/>
      <c r="T204" s="270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71" t="s">
        <v>180</v>
      </c>
      <c r="AU204" s="271" t="s">
        <v>177</v>
      </c>
      <c r="AV204" s="15" t="s">
        <v>176</v>
      </c>
      <c r="AW204" s="15" t="s">
        <v>30</v>
      </c>
      <c r="AX204" s="15" t="s">
        <v>81</v>
      </c>
      <c r="AY204" s="271" t="s">
        <v>169</v>
      </c>
    </row>
    <row r="205" s="2" customFormat="1" ht="16.5" customHeight="1">
      <c r="A205" s="39"/>
      <c r="B205" s="40"/>
      <c r="C205" s="221" t="s">
        <v>220</v>
      </c>
      <c r="D205" s="221" t="s">
        <v>172</v>
      </c>
      <c r="E205" s="222" t="s">
        <v>231</v>
      </c>
      <c r="F205" s="223" t="s">
        <v>232</v>
      </c>
      <c r="G205" s="224" t="s">
        <v>189</v>
      </c>
      <c r="H205" s="225">
        <v>98.099999999999994</v>
      </c>
      <c r="I205" s="226"/>
      <c r="J205" s="227">
        <f>ROUND(I205*H205,2)</f>
        <v>0</v>
      </c>
      <c r="K205" s="228"/>
      <c r="L205" s="45"/>
      <c r="M205" s="229" t="s">
        <v>1</v>
      </c>
      <c r="N205" s="230" t="s">
        <v>41</v>
      </c>
      <c r="O205" s="93"/>
      <c r="P205" s="231">
        <f>O205*H205</f>
        <v>0</v>
      </c>
      <c r="Q205" s="231">
        <v>4.0000000000000003E-05</v>
      </c>
      <c r="R205" s="231">
        <f>Q205*H205</f>
        <v>0.0039240000000000004</v>
      </c>
      <c r="S205" s="231">
        <v>6.0000000000000002E-05</v>
      </c>
      <c r="T205" s="232">
        <f>S205*H205</f>
        <v>0.0058859999999999997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3" t="s">
        <v>176</v>
      </c>
      <c r="AT205" s="233" t="s">
        <v>172</v>
      </c>
      <c r="AU205" s="233" t="s">
        <v>177</v>
      </c>
      <c r="AY205" s="18" t="s">
        <v>169</v>
      </c>
      <c r="BE205" s="234">
        <f>IF(N205="základní",J205,0)</f>
        <v>0</v>
      </c>
      <c r="BF205" s="234">
        <f>IF(N205="snížená",J205,0)</f>
        <v>0</v>
      </c>
      <c r="BG205" s="234">
        <f>IF(N205="zákl. přenesená",J205,0)</f>
        <v>0</v>
      </c>
      <c r="BH205" s="234">
        <f>IF(N205="sníž. přenesená",J205,0)</f>
        <v>0</v>
      </c>
      <c r="BI205" s="234">
        <f>IF(N205="nulová",J205,0)</f>
        <v>0</v>
      </c>
      <c r="BJ205" s="18" t="s">
        <v>178</v>
      </c>
      <c r="BK205" s="234">
        <f>ROUND(I205*H205,2)</f>
        <v>0</v>
      </c>
      <c r="BL205" s="18" t="s">
        <v>176</v>
      </c>
      <c r="BM205" s="233" t="s">
        <v>223</v>
      </c>
    </row>
    <row r="206" s="2" customFormat="1">
      <c r="A206" s="39"/>
      <c r="B206" s="40"/>
      <c r="C206" s="41"/>
      <c r="D206" s="235" t="s">
        <v>179</v>
      </c>
      <c r="E206" s="41"/>
      <c r="F206" s="236" t="s">
        <v>232</v>
      </c>
      <c r="G206" s="41"/>
      <c r="H206" s="41"/>
      <c r="I206" s="237"/>
      <c r="J206" s="41"/>
      <c r="K206" s="41"/>
      <c r="L206" s="45"/>
      <c r="M206" s="238"/>
      <c r="N206" s="239"/>
      <c r="O206" s="93"/>
      <c r="P206" s="93"/>
      <c r="Q206" s="93"/>
      <c r="R206" s="93"/>
      <c r="S206" s="93"/>
      <c r="T206" s="94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179</v>
      </c>
      <c r="AU206" s="18" t="s">
        <v>177</v>
      </c>
    </row>
    <row r="207" s="14" customFormat="1">
      <c r="A207" s="14"/>
      <c r="B207" s="250"/>
      <c r="C207" s="251"/>
      <c r="D207" s="235" t="s">
        <v>180</v>
      </c>
      <c r="E207" s="252" t="s">
        <v>1</v>
      </c>
      <c r="F207" s="253" t="s">
        <v>1852</v>
      </c>
      <c r="G207" s="251"/>
      <c r="H207" s="254">
        <v>98.099999999999994</v>
      </c>
      <c r="I207" s="255"/>
      <c r="J207" s="251"/>
      <c r="K207" s="251"/>
      <c r="L207" s="256"/>
      <c r="M207" s="257"/>
      <c r="N207" s="258"/>
      <c r="O207" s="258"/>
      <c r="P207" s="258"/>
      <c r="Q207" s="258"/>
      <c r="R207" s="258"/>
      <c r="S207" s="258"/>
      <c r="T207" s="259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0" t="s">
        <v>180</v>
      </c>
      <c r="AU207" s="260" t="s">
        <v>177</v>
      </c>
      <c r="AV207" s="14" t="s">
        <v>177</v>
      </c>
      <c r="AW207" s="14" t="s">
        <v>30</v>
      </c>
      <c r="AX207" s="14" t="s">
        <v>73</v>
      </c>
      <c r="AY207" s="260" t="s">
        <v>169</v>
      </c>
    </row>
    <row r="208" s="15" customFormat="1">
      <c r="A208" s="15"/>
      <c r="B208" s="261"/>
      <c r="C208" s="262"/>
      <c r="D208" s="235" t="s">
        <v>180</v>
      </c>
      <c r="E208" s="263" t="s">
        <v>1</v>
      </c>
      <c r="F208" s="264" t="s">
        <v>183</v>
      </c>
      <c r="G208" s="262"/>
      <c r="H208" s="265">
        <v>98.099999999999994</v>
      </c>
      <c r="I208" s="266"/>
      <c r="J208" s="262"/>
      <c r="K208" s="262"/>
      <c r="L208" s="267"/>
      <c r="M208" s="268"/>
      <c r="N208" s="269"/>
      <c r="O208" s="269"/>
      <c r="P208" s="269"/>
      <c r="Q208" s="269"/>
      <c r="R208" s="269"/>
      <c r="S208" s="269"/>
      <c r="T208" s="270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71" t="s">
        <v>180</v>
      </c>
      <c r="AU208" s="271" t="s">
        <v>177</v>
      </c>
      <c r="AV208" s="15" t="s">
        <v>176</v>
      </c>
      <c r="AW208" s="15" t="s">
        <v>30</v>
      </c>
      <c r="AX208" s="15" t="s">
        <v>81</v>
      </c>
      <c r="AY208" s="271" t="s">
        <v>169</v>
      </c>
    </row>
    <row r="209" s="2" customFormat="1" ht="16.5" customHeight="1">
      <c r="A209" s="39"/>
      <c r="B209" s="40"/>
      <c r="C209" s="221" t="s">
        <v>199</v>
      </c>
      <c r="D209" s="221" t="s">
        <v>172</v>
      </c>
      <c r="E209" s="222" t="s">
        <v>234</v>
      </c>
      <c r="F209" s="223" t="s">
        <v>235</v>
      </c>
      <c r="G209" s="224" t="s">
        <v>189</v>
      </c>
      <c r="H209" s="225">
        <v>70.239999999999995</v>
      </c>
      <c r="I209" s="226"/>
      <c r="J209" s="227">
        <f>ROUND(I209*H209,2)</f>
        <v>0</v>
      </c>
      <c r="K209" s="228"/>
      <c r="L209" s="45"/>
      <c r="M209" s="229" t="s">
        <v>1</v>
      </c>
      <c r="N209" s="230" t="s">
        <v>41</v>
      </c>
      <c r="O209" s="93"/>
      <c r="P209" s="231">
        <f>O209*H209</f>
        <v>0</v>
      </c>
      <c r="Q209" s="231">
        <v>9.0000000000000006E-05</v>
      </c>
      <c r="R209" s="231">
        <f>Q209*H209</f>
        <v>0.0063216000000000001</v>
      </c>
      <c r="S209" s="231">
        <v>6.0000000000000002E-05</v>
      </c>
      <c r="T209" s="232">
        <f>S209*H209</f>
        <v>0.0042144000000000001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3" t="s">
        <v>176</v>
      </c>
      <c r="AT209" s="233" t="s">
        <v>172</v>
      </c>
      <c r="AU209" s="233" t="s">
        <v>177</v>
      </c>
      <c r="AY209" s="18" t="s">
        <v>169</v>
      </c>
      <c r="BE209" s="234">
        <f>IF(N209="základní",J209,0)</f>
        <v>0</v>
      </c>
      <c r="BF209" s="234">
        <f>IF(N209="snížená",J209,0)</f>
        <v>0</v>
      </c>
      <c r="BG209" s="234">
        <f>IF(N209="zákl. přenesená",J209,0)</f>
        <v>0</v>
      </c>
      <c r="BH209" s="234">
        <f>IF(N209="sníž. přenesená",J209,0)</f>
        <v>0</v>
      </c>
      <c r="BI209" s="234">
        <f>IF(N209="nulová",J209,0)</f>
        <v>0</v>
      </c>
      <c r="BJ209" s="18" t="s">
        <v>178</v>
      </c>
      <c r="BK209" s="234">
        <f>ROUND(I209*H209,2)</f>
        <v>0</v>
      </c>
      <c r="BL209" s="18" t="s">
        <v>176</v>
      </c>
      <c r="BM209" s="233" t="s">
        <v>227</v>
      </c>
    </row>
    <row r="210" s="2" customFormat="1">
      <c r="A210" s="39"/>
      <c r="B210" s="40"/>
      <c r="C210" s="41"/>
      <c r="D210" s="235" t="s">
        <v>179</v>
      </c>
      <c r="E210" s="41"/>
      <c r="F210" s="236" t="s">
        <v>235</v>
      </c>
      <c r="G210" s="41"/>
      <c r="H210" s="41"/>
      <c r="I210" s="237"/>
      <c r="J210" s="41"/>
      <c r="K210" s="41"/>
      <c r="L210" s="45"/>
      <c r="M210" s="238"/>
      <c r="N210" s="239"/>
      <c r="O210" s="93"/>
      <c r="P210" s="93"/>
      <c r="Q210" s="93"/>
      <c r="R210" s="93"/>
      <c r="S210" s="93"/>
      <c r="T210" s="94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179</v>
      </c>
      <c r="AU210" s="18" t="s">
        <v>177</v>
      </c>
    </row>
    <row r="211" s="13" customFormat="1">
      <c r="A211" s="13"/>
      <c r="B211" s="240"/>
      <c r="C211" s="241"/>
      <c r="D211" s="235" t="s">
        <v>180</v>
      </c>
      <c r="E211" s="242" t="s">
        <v>1</v>
      </c>
      <c r="F211" s="243" t="s">
        <v>237</v>
      </c>
      <c r="G211" s="241"/>
      <c r="H211" s="242" t="s">
        <v>1</v>
      </c>
      <c r="I211" s="244"/>
      <c r="J211" s="241"/>
      <c r="K211" s="241"/>
      <c r="L211" s="245"/>
      <c r="M211" s="246"/>
      <c r="N211" s="247"/>
      <c r="O211" s="247"/>
      <c r="P211" s="247"/>
      <c r="Q211" s="247"/>
      <c r="R211" s="247"/>
      <c r="S211" s="247"/>
      <c r="T211" s="248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9" t="s">
        <v>180</v>
      </c>
      <c r="AU211" s="249" t="s">
        <v>177</v>
      </c>
      <c r="AV211" s="13" t="s">
        <v>81</v>
      </c>
      <c r="AW211" s="13" t="s">
        <v>30</v>
      </c>
      <c r="AX211" s="13" t="s">
        <v>73</v>
      </c>
      <c r="AY211" s="249" t="s">
        <v>169</v>
      </c>
    </row>
    <row r="212" s="14" customFormat="1">
      <c r="A212" s="14"/>
      <c r="B212" s="250"/>
      <c r="C212" s="251"/>
      <c r="D212" s="235" t="s">
        <v>180</v>
      </c>
      <c r="E212" s="252" t="s">
        <v>1</v>
      </c>
      <c r="F212" s="253" t="s">
        <v>1863</v>
      </c>
      <c r="G212" s="251"/>
      <c r="H212" s="254">
        <v>15.48</v>
      </c>
      <c r="I212" s="255"/>
      <c r="J212" s="251"/>
      <c r="K212" s="251"/>
      <c r="L212" s="256"/>
      <c r="M212" s="257"/>
      <c r="N212" s="258"/>
      <c r="O212" s="258"/>
      <c r="P212" s="258"/>
      <c r="Q212" s="258"/>
      <c r="R212" s="258"/>
      <c r="S212" s="258"/>
      <c r="T212" s="259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60" t="s">
        <v>180</v>
      </c>
      <c r="AU212" s="260" t="s">
        <v>177</v>
      </c>
      <c r="AV212" s="14" t="s">
        <v>177</v>
      </c>
      <c r="AW212" s="14" t="s">
        <v>30</v>
      </c>
      <c r="AX212" s="14" t="s">
        <v>73</v>
      </c>
      <c r="AY212" s="260" t="s">
        <v>169</v>
      </c>
    </row>
    <row r="213" s="14" customFormat="1">
      <c r="A213" s="14"/>
      <c r="B213" s="250"/>
      <c r="C213" s="251"/>
      <c r="D213" s="235" t="s">
        <v>180</v>
      </c>
      <c r="E213" s="252" t="s">
        <v>1</v>
      </c>
      <c r="F213" s="253" t="s">
        <v>1864</v>
      </c>
      <c r="G213" s="251"/>
      <c r="H213" s="254">
        <v>22</v>
      </c>
      <c r="I213" s="255"/>
      <c r="J213" s="251"/>
      <c r="K213" s="251"/>
      <c r="L213" s="256"/>
      <c r="M213" s="257"/>
      <c r="N213" s="258"/>
      <c r="O213" s="258"/>
      <c r="P213" s="258"/>
      <c r="Q213" s="258"/>
      <c r="R213" s="258"/>
      <c r="S213" s="258"/>
      <c r="T213" s="259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0" t="s">
        <v>180</v>
      </c>
      <c r="AU213" s="260" t="s">
        <v>177</v>
      </c>
      <c r="AV213" s="14" t="s">
        <v>177</v>
      </c>
      <c r="AW213" s="14" t="s">
        <v>30</v>
      </c>
      <c r="AX213" s="14" t="s">
        <v>73</v>
      </c>
      <c r="AY213" s="260" t="s">
        <v>169</v>
      </c>
    </row>
    <row r="214" s="13" customFormat="1">
      <c r="A214" s="13"/>
      <c r="B214" s="240"/>
      <c r="C214" s="241"/>
      <c r="D214" s="235" t="s">
        <v>180</v>
      </c>
      <c r="E214" s="242" t="s">
        <v>1</v>
      </c>
      <c r="F214" s="243" t="s">
        <v>240</v>
      </c>
      <c r="G214" s="241"/>
      <c r="H214" s="242" t="s">
        <v>1</v>
      </c>
      <c r="I214" s="244"/>
      <c r="J214" s="241"/>
      <c r="K214" s="241"/>
      <c r="L214" s="245"/>
      <c r="M214" s="246"/>
      <c r="N214" s="247"/>
      <c r="O214" s="247"/>
      <c r="P214" s="247"/>
      <c r="Q214" s="247"/>
      <c r="R214" s="247"/>
      <c r="S214" s="247"/>
      <c r="T214" s="248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9" t="s">
        <v>180</v>
      </c>
      <c r="AU214" s="249" t="s">
        <v>177</v>
      </c>
      <c r="AV214" s="13" t="s">
        <v>81</v>
      </c>
      <c r="AW214" s="13" t="s">
        <v>30</v>
      </c>
      <c r="AX214" s="13" t="s">
        <v>73</v>
      </c>
      <c r="AY214" s="249" t="s">
        <v>169</v>
      </c>
    </row>
    <row r="215" s="14" customFormat="1">
      <c r="A215" s="14"/>
      <c r="B215" s="250"/>
      <c r="C215" s="251"/>
      <c r="D215" s="235" t="s">
        <v>180</v>
      </c>
      <c r="E215" s="252" t="s">
        <v>1</v>
      </c>
      <c r="F215" s="253" t="s">
        <v>1865</v>
      </c>
      <c r="G215" s="251"/>
      <c r="H215" s="254">
        <v>32.759999999999998</v>
      </c>
      <c r="I215" s="255"/>
      <c r="J215" s="251"/>
      <c r="K215" s="251"/>
      <c r="L215" s="256"/>
      <c r="M215" s="257"/>
      <c r="N215" s="258"/>
      <c r="O215" s="258"/>
      <c r="P215" s="258"/>
      <c r="Q215" s="258"/>
      <c r="R215" s="258"/>
      <c r="S215" s="258"/>
      <c r="T215" s="259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0" t="s">
        <v>180</v>
      </c>
      <c r="AU215" s="260" t="s">
        <v>177</v>
      </c>
      <c r="AV215" s="14" t="s">
        <v>177</v>
      </c>
      <c r="AW215" s="14" t="s">
        <v>30</v>
      </c>
      <c r="AX215" s="14" t="s">
        <v>73</v>
      </c>
      <c r="AY215" s="260" t="s">
        <v>169</v>
      </c>
    </row>
    <row r="216" s="15" customFormat="1">
      <c r="A216" s="15"/>
      <c r="B216" s="261"/>
      <c r="C216" s="262"/>
      <c r="D216" s="235" t="s">
        <v>180</v>
      </c>
      <c r="E216" s="263" t="s">
        <v>1</v>
      </c>
      <c r="F216" s="264" t="s">
        <v>183</v>
      </c>
      <c r="G216" s="262"/>
      <c r="H216" s="265">
        <v>70.240000000000009</v>
      </c>
      <c r="I216" s="266"/>
      <c r="J216" s="262"/>
      <c r="K216" s="262"/>
      <c r="L216" s="267"/>
      <c r="M216" s="268"/>
      <c r="N216" s="269"/>
      <c r="O216" s="269"/>
      <c r="P216" s="269"/>
      <c r="Q216" s="269"/>
      <c r="R216" s="269"/>
      <c r="S216" s="269"/>
      <c r="T216" s="270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71" t="s">
        <v>180</v>
      </c>
      <c r="AU216" s="271" t="s">
        <v>177</v>
      </c>
      <c r="AV216" s="15" t="s">
        <v>176</v>
      </c>
      <c r="AW216" s="15" t="s">
        <v>30</v>
      </c>
      <c r="AX216" s="15" t="s">
        <v>81</v>
      </c>
      <c r="AY216" s="271" t="s">
        <v>169</v>
      </c>
    </row>
    <row r="217" s="2" customFormat="1" ht="24.15" customHeight="1">
      <c r="A217" s="39"/>
      <c r="B217" s="40"/>
      <c r="C217" s="221" t="s">
        <v>230</v>
      </c>
      <c r="D217" s="221" t="s">
        <v>172</v>
      </c>
      <c r="E217" s="222" t="s">
        <v>243</v>
      </c>
      <c r="F217" s="223" t="s">
        <v>244</v>
      </c>
      <c r="G217" s="224" t="s">
        <v>245</v>
      </c>
      <c r="H217" s="225">
        <v>100.58</v>
      </c>
      <c r="I217" s="226"/>
      <c r="J217" s="227">
        <f>ROUND(I217*H217,2)</f>
        <v>0</v>
      </c>
      <c r="K217" s="228"/>
      <c r="L217" s="45"/>
      <c r="M217" s="229" t="s">
        <v>1</v>
      </c>
      <c r="N217" s="230" t="s">
        <v>41</v>
      </c>
      <c r="O217" s="93"/>
      <c r="P217" s="231">
        <f>O217*H217</f>
        <v>0</v>
      </c>
      <c r="Q217" s="231">
        <v>0.0015</v>
      </c>
      <c r="R217" s="231">
        <f>Q217*H217</f>
        <v>0.15087</v>
      </c>
      <c r="S217" s="231">
        <v>0</v>
      </c>
      <c r="T217" s="232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33" t="s">
        <v>176</v>
      </c>
      <c r="AT217" s="233" t="s">
        <v>172</v>
      </c>
      <c r="AU217" s="233" t="s">
        <v>177</v>
      </c>
      <c r="AY217" s="18" t="s">
        <v>169</v>
      </c>
      <c r="BE217" s="234">
        <f>IF(N217="základní",J217,0)</f>
        <v>0</v>
      </c>
      <c r="BF217" s="234">
        <f>IF(N217="snížená",J217,0)</f>
        <v>0</v>
      </c>
      <c r="BG217" s="234">
        <f>IF(N217="zákl. přenesená",J217,0)</f>
        <v>0</v>
      </c>
      <c r="BH217" s="234">
        <f>IF(N217="sníž. přenesená",J217,0)</f>
        <v>0</v>
      </c>
      <c r="BI217" s="234">
        <f>IF(N217="nulová",J217,0)</f>
        <v>0</v>
      </c>
      <c r="BJ217" s="18" t="s">
        <v>178</v>
      </c>
      <c r="BK217" s="234">
        <f>ROUND(I217*H217,2)</f>
        <v>0</v>
      </c>
      <c r="BL217" s="18" t="s">
        <v>176</v>
      </c>
      <c r="BM217" s="233" t="s">
        <v>233</v>
      </c>
    </row>
    <row r="218" s="2" customFormat="1">
      <c r="A218" s="39"/>
      <c r="B218" s="40"/>
      <c r="C218" s="41"/>
      <c r="D218" s="235" t="s">
        <v>179</v>
      </c>
      <c r="E218" s="41"/>
      <c r="F218" s="236" t="s">
        <v>244</v>
      </c>
      <c r="G218" s="41"/>
      <c r="H218" s="41"/>
      <c r="I218" s="237"/>
      <c r="J218" s="41"/>
      <c r="K218" s="41"/>
      <c r="L218" s="45"/>
      <c r="M218" s="238"/>
      <c r="N218" s="239"/>
      <c r="O218" s="93"/>
      <c r="P218" s="93"/>
      <c r="Q218" s="93"/>
      <c r="R218" s="93"/>
      <c r="S218" s="93"/>
      <c r="T218" s="94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179</v>
      </c>
      <c r="AU218" s="18" t="s">
        <v>177</v>
      </c>
    </row>
    <row r="219" s="13" customFormat="1">
      <c r="A219" s="13"/>
      <c r="B219" s="240"/>
      <c r="C219" s="241"/>
      <c r="D219" s="235" t="s">
        <v>180</v>
      </c>
      <c r="E219" s="242" t="s">
        <v>1</v>
      </c>
      <c r="F219" s="243" t="s">
        <v>237</v>
      </c>
      <c r="G219" s="241"/>
      <c r="H219" s="242" t="s">
        <v>1</v>
      </c>
      <c r="I219" s="244"/>
      <c r="J219" s="241"/>
      <c r="K219" s="241"/>
      <c r="L219" s="245"/>
      <c r="M219" s="246"/>
      <c r="N219" s="247"/>
      <c r="O219" s="247"/>
      <c r="P219" s="247"/>
      <c r="Q219" s="247"/>
      <c r="R219" s="247"/>
      <c r="S219" s="247"/>
      <c r="T219" s="248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9" t="s">
        <v>180</v>
      </c>
      <c r="AU219" s="249" t="s">
        <v>177</v>
      </c>
      <c r="AV219" s="13" t="s">
        <v>81</v>
      </c>
      <c r="AW219" s="13" t="s">
        <v>30</v>
      </c>
      <c r="AX219" s="13" t="s">
        <v>73</v>
      </c>
      <c r="AY219" s="249" t="s">
        <v>169</v>
      </c>
    </row>
    <row r="220" s="14" customFormat="1">
      <c r="A220" s="14"/>
      <c r="B220" s="250"/>
      <c r="C220" s="251"/>
      <c r="D220" s="235" t="s">
        <v>180</v>
      </c>
      <c r="E220" s="252" t="s">
        <v>1</v>
      </c>
      <c r="F220" s="253" t="s">
        <v>1866</v>
      </c>
      <c r="G220" s="251"/>
      <c r="H220" s="254">
        <v>35</v>
      </c>
      <c r="I220" s="255"/>
      <c r="J220" s="251"/>
      <c r="K220" s="251"/>
      <c r="L220" s="256"/>
      <c r="M220" s="257"/>
      <c r="N220" s="258"/>
      <c r="O220" s="258"/>
      <c r="P220" s="258"/>
      <c r="Q220" s="258"/>
      <c r="R220" s="258"/>
      <c r="S220" s="258"/>
      <c r="T220" s="259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0" t="s">
        <v>180</v>
      </c>
      <c r="AU220" s="260" t="s">
        <v>177</v>
      </c>
      <c r="AV220" s="14" t="s">
        <v>177</v>
      </c>
      <c r="AW220" s="14" t="s">
        <v>30</v>
      </c>
      <c r="AX220" s="14" t="s">
        <v>73</v>
      </c>
      <c r="AY220" s="260" t="s">
        <v>169</v>
      </c>
    </row>
    <row r="221" s="14" customFormat="1">
      <c r="A221" s="14"/>
      <c r="B221" s="250"/>
      <c r="C221" s="251"/>
      <c r="D221" s="235" t="s">
        <v>180</v>
      </c>
      <c r="E221" s="252" t="s">
        <v>1</v>
      </c>
      <c r="F221" s="253" t="s">
        <v>1867</v>
      </c>
      <c r="G221" s="251"/>
      <c r="H221" s="254">
        <v>49.200000000000003</v>
      </c>
      <c r="I221" s="255"/>
      <c r="J221" s="251"/>
      <c r="K221" s="251"/>
      <c r="L221" s="256"/>
      <c r="M221" s="257"/>
      <c r="N221" s="258"/>
      <c r="O221" s="258"/>
      <c r="P221" s="258"/>
      <c r="Q221" s="258"/>
      <c r="R221" s="258"/>
      <c r="S221" s="258"/>
      <c r="T221" s="259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0" t="s">
        <v>180</v>
      </c>
      <c r="AU221" s="260" t="s">
        <v>177</v>
      </c>
      <c r="AV221" s="14" t="s">
        <v>177</v>
      </c>
      <c r="AW221" s="14" t="s">
        <v>30</v>
      </c>
      <c r="AX221" s="14" t="s">
        <v>73</v>
      </c>
      <c r="AY221" s="260" t="s">
        <v>169</v>
      </c>
    </row>
    <row r="222" s="13" customFormat="1">
      <c r="A222" s="13"/>
      <c r="B222" s="240"/>
      <c r="C222" s="241"/>
      <c r="D222" s="235" t="s">
        <v>180</v>
      </c>
      <c r="E222" s="242" t="s">
        <v>1</v>
      </c>
      <c r="F222" s="243" t="s">
        <v>240</v>
      </c>
      <c r="G222" s="241"/>
      <c r="H222" s="242" t="s">
        <v>1</v>
      </c>
      <c r="I222" s="244"/>
      <c r="J222" s="241"/>
      <c r="K222" s="241"/>
      <c r="L222" s="245"/>
      <c r="M222" s="246"/>
      <c r="N222" s="247"/>
      <c r="O222" s="247"/>
      <c r="P222" s="247"/>
      <c r="Q222" s="247"/>
      <c r="R222" s="247"/>
      <c r="S222" s="247"/>
      <c r="T222" s="248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9" t="s">
        <v>180</v>
      </c>
      <c r="AU222" s="249" t="s">
        <v>177</v>
      </c>
      <c r="AV222" s="13" t="s">
        <v>81</v>
      </c>
      <c r="AW222" s="13" t="s">
        <v>30</v>
      </c>
      <c r="AX222" s="13" t="s">
        <v>73</v>
      </c>
      <c r="AY222" s="249" t="s">
        <v>169</v>
      </c>
    </row>
    <row r="223" s="14" customFormat="1">
      <c r="A223" s="14"/>
      <c r="B223" s="250"/>
      <c r="C223" s="251"/>
      <c r="D223" s="235" t="s">
        <v>180</v>
      </c>
      <c r="E223" s="252" t="s">
        <v>1</v>
      </c>
      <c r="F223" s="253" t="s">
        <v>1868</v>
      </c>
      <c r="G223" s="251"/>
      <c r="H223" s="254">
        <v>16.379999999999999</v>
      </c>
      <c r="I223" s="255"/>
      <c r="J223" s="251"/>
      <c r="K223" s="251"/>
      <c r="L223" s="256"/>
      <c r="M223" s="257"/>
      <c r="N223" s="258"/>
      <c r="O223" s="258"/>
      <c r="P223" s="258"/>
      <c r="Q223" s="258"/>
      <c r="R223" s="258"/>
      <c r="S223" s="258"/>
      <c r="T223" s="259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0" t="s">
        <v>180</v>
      </c>
      <c r="AU223" s="260" t="s">
        <v>177</v>
      </c>
      <c r="AV223" s="14" t="s">
        <v>177</v>
      </c>
      <c r="AW223" s="14" t="s">
        <v>30</v>
      </c>
      <c r="AX223" s="14" t="s">
        <v>73</v>
      </c>
      <c r="AY223" s="260" t="s">
        <v>169</v>
      </c>
    </row>
    <row r="224" s="15" customFormat="1">
      <c r="A224" s="15"/>
      <c r="B224" s="261"/>
      <c r="C224" s="262"/>
      <c r="D224" s="235" t="s">
        <v>180</v>
      </c>
      <c r="E224" s="263" t="s">
        <v>1</v>
      </c>
      <c r="F224" s="264" t="s">
        <v>183</v>
      </c>
      <c r="G224" s="262"/>
      <c r="H224" s="265">
        <v>100.58</v>
      </c>
      <c r="I224" s="266"/>
      <c r="J224" s="262"/>
      <c r="K224" s="262"/>
      <c r="L224" s="267"/>
      <c r="M224" s="268"/>
      <c r="N224" s="269"/>
      <c r="O224" s="269"/>
      <c r="P224" s="269"/>
      <c r="Q224" s="269"/>
      <c r="R224" s="269"/>
      <c r="S224" s="269"/>
      <c r="T224" s="270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71" t="s">
        <v>180</v>
      </c>
      <c r="AU224" s="271" t="s">
        <v>177</v>
      </c>
      <c r="AV224" s="15" t="s">
        <v>176</v>
      </c>
      <c r="AW224" s="15" t="s">
        <v>30</v>
      </c>
      <c r="AX224" s="15" t="s">
        <v>81</v>
      </c>
      <c r="AY224" s="271" t="s">
        <v>169</v>
      </c>
    </row>
    <row r="225" s="2" customFormat="1" ht="24.15" customHeight="1">
      <c r="A225" s="39"/>
      <c r="B225" s="40"/>
      <c r="C225" s="221" t="s">
        <v>8</v>
      </c>
      <c r="D225" s="221" t="s">
        <v>172</v>
      </c>
      <c r="E225" s="222" t="s">
        <v>255</v>
      </c>
      <c r="F225" s="223" t="s">
        <v>256</v>
      </c>
      <c r="G225" s="224" t="s">
        <v>186</v>
      </c>
      <c r="H225" s="225">
        <v>1</v>
      </c>
      <c r="I225" s="226"/>
      <c r="J225" s="227">
        <f>ROUND(I225*H225,2)</f>
        <v>0</v>
      </c>
      <c r="K225" s="228"/>
      <c r="L225" s="45"/>
      <c r="M225" s="229" t="s">
        <v>1</v>
      </c>
      <c r="N225" s="230" t="s">
        <v>41</v>
      </c>
      <c r="O225" s="93"/>
      <c r="P225" s="231">
        <f>O225*H225</f>
        <v>0</v>
      </c>
      <c r="Q225" s="231">
        <v>0.017770000000000001</v>
      </c>
      <c r="R225" s="231">
        <f>Q225*H225</f>
        <v>0.017770000000000001</v>
      </c>
      <c r="S225" s="231">
        <v>0</v>
      </c>
      <c r="T225" s="232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33" t="s">
        <v>176</v>
      </c>
      <c r="AT225" s="233" t="s">
        <v>172</v>
      </c>
      <c r="AU225" s="233" t="s">
        <v>177</v>
      </c>
      <c r="AY225" s="18" t="s">
        <v>169</v>
      </c>
      <c r="BE225" s="234">
        <f>IF(N225="základní",J225,0)</f>
        <v>0</v>
      </c>
      <c r="BF225" s="234">
        <f>IF(N225="snížená",J225,0)</f>
        <v>0</v>
      </c>
      <c r="BG225" s="234">
        <f>IF(N225="zákl. přenesená",J225,0)</f>
        <v>0</v>
      </c>
      <c r="BH225" s="234">
        <f>IF(N225="sníž. přenesená",J225,0)</f>
        <v>0</v>
      </c>
      <c r="BI225" s="234">
        <f>IF(N225="nulová",J225,0)</f>
        <v>0</v>
      </c>
      <c r="BJ225" s="18" t="s">
        <v>178</v>
      </c>
      <c r="BK225" s="234">
        <f>ROUND(I225*H225,2)</f>
        <v>0</v>
      </c>
      <c r="BL225" s="18" t="s">
        <v>176</v>
      </c>
      <c r="BM225" s="233" t="s">
        <v>236</v>
      </c>
    </row>
    <row r="226" s="2" customFormat="1">
      <c r="A226" s="39"/>
      <c r="B226" s="40"/>
      <c r="C226" s="41"/>
      <c r="D226" s="235" t="s">
        <v>179</v>
      </c>
      <c r="E226" s="41"/>
      <c r="F226" s="236" t="s">
        <v>256</v>
      </c>
      <c r="G226" s="41"/>
      <c r="H226" s="41"/>
      <c r="I226" s="237"/>
      <c r="J226" s="41"/>
      <c r="K226" s="41"/>
      <c r="L226" s="45"/>
      <c r="M226" s="238"/>
      <c r="N226" s="239"/>
      <c r="O226" s="93"/>
      <c r="P226" s="93"/>
      <c r="Q226" s="93"/>
      <c r="R226" s="93"/>
      <c r="S226" s="93"/>
      <c r="T226" s="94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179</v>
      </c>
      <c r="AU226" s="18" t="s">
        <v>177</v>
      </c>
    </row>
    <row r="227" s="2" customFormat="1" ht="37.8" customHeight="1">
      <c r="A227" s="39"/>
      <c r="B227" s="40"/>
      <c r="C227" s="272" t="s">
        <v>242</v>
      </c>
      <c r="D227" s="272" t="s">
        <v>258</v>
      </c>
      <c r="E227" s="273" t="s">
        <v>259</v>
      </c>
      <c r="F227" s="274" t="s">
        <v>260</v>
      </c>
      <c r="G227" s="275" t="s">
        <v>186</v>
      </c>
      <c r="H227" s="276">
        <v>1</v>
      </c>
      <c r="I227" s="277"/>
      <c r="J227" s="278">
        <f>ROUND(I227*H227,2)</f>
        <v>0</v>
      </c>
      <c r="K227" s="279"/>
      <c r="L227" s="280"/>
      <c r="M227" s="281" t="s">
        <v>1</v>
      </c>
      <c r="N227" s="282" t="s">
        <v>41</v>
      </c>
      <c r="O227" s="93"/>
      <c r="P227" s="231">
        <f>O227*H227</f>
        <v>0</v>
      </c>
      <c r="Q227" s="231">
        <v>0.01521</v>
      </c>
      <c r="R227" s="231">
        <f>Q227*H227</f>
        <v>0.01521</v>
      </c>
      <c r="S227" s="231">
        <v>0</v>
      </c>
      <c r="T227" s="232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33" t="s">
        <v>195</v>
      </c>
      <c r="AT227" s="233" t="s">
        <v>258</v>
      </c>
      <c r="AU227" s="233" t="s">
        <v>177</v>
      </c>
      <c r="AY227" s="18" t="s">
        <v>169</v>
      </c>
      <c r="BE227" s="234">
        <f>IF(N227="základní",J227,0)</f>
        <v>0</v>
      </c>
      <c r="BF227" s="234">
        <f>IF(N227="snížená",J227,0)</f>
        <v>0</v>
      </c>
      <c r="BG227" s="234">
        <f>IF(N227="zákl. přenesená",J227,0)</f>
        <v>0</v>
      </c>
      <c r="BH227" s="234">
        <f>IF(N227="sníž. přenesená",J227,0)</f>
        <v>0</v>
      </c>
      <c r="BI227" s="234">
        <f>IF(N227="nulová",J227,0)</f>
        <v>0</v>
      </c>
      <c r="BJ227" s="18" t="s">
        <v>178</v>
      </c>
      <c r="BK227" s="234">
        <f>ROUND(I227*H227,2)</f>
        <v>0</v>
      </c>
      <c r="BL227" s="18" t="s">
        <v>176</v>
      </c>
      <c r="BM227" s="233" t="s">
        <v>246</v>
      </c>
    </row>
    <row r="228" s="2" customFormat="1">
      <c r="A228" s="39"/>
      <c r="B228" s="40"/>
      <c r="C228" s="41"/>
      <c r="D228" s="235" t="s">
        <v>179</v>
      </c>
      <c r="E228" s="41"/>
      <c r="F228" s="236" t="s">
        <v>260</v>
      </c>
      <c r="G228" s="41"/>
      <c r="H228" s="41"/>
      <c r="I228" s="237"/>
      <c r="J228" s="41"/>
      <c r="K228" s="41"/>
      <c r="L228" s="45"/>
      <c r="M228" s="238"/>
      <c r="N228" s="239"/>
      <c r="O228" s="93"/>
      <c r="P228" s="93"/>
      <c r="Q228" s="93"/>
      <c r="R228" s="93"/>
      <c r="S228" s="93"/>
      <c r="T228" s="94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179</v>
      </c>
      <c r="AU228" s="18" t="s">
        <v>177</v>
      </c>
    </row>
    <row r="229" s="12" customFormat="1" ht="22.8" customHeight="1">
      <c r="A229" s="12"/>
      <c r="B229" s="205"/>
      <c r="C229" s="206"/>
      <c r="D229" s="207" t="s">
        <v>72</v>
      </c>
      <c r="E229" s="219" t="s">
        <v>220</v>
      </c>
      <c r="F229" s="219" t="s">
        <v>262</v>
      </c>
      <c r="G229" s="206"/>
      <c r="H229" s="206"/>
      <c r="I229" s="209"/>
      <c r="J229" s="220">
        <f>BK229</f>
        <v>0</v>
      </c>
      <c r="K229" s="206"/>
      <c r="L229" s="211"/>
      <c r="M229" s="212"/>
      <c r="N229" s="213"/>
      <c r="O229" s="213"/>
      <c r="P229" s="214">
        <f>SUM(P230:P301)</f>
        <v>0</v>
      </c>
      <c r="Q229" s="213"/>
      <c r="R229" s="214">
        <f>SUM(R230:R301)</f>
        <v>0.095533999999999994</v>
      </c>
      <c r="S229" s="213"/>
      <c r="T229" s="215">
        <f>SUM(T230:T301)</f>
        <v>68.098979999999983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16" t="s">
        <v>81</v>
      </c>
      <c r="AT229" s="217" t="s">
        <v>72</v>
      </c>
      <c r="AU229" s="217" t="s">
        <v>81</v>
      </c>
      <c r="AY229" s="216" t="s">
        <v>169</v>
      </c>
      <c r="BK229" s="218">
        <f>SUM(BK230:BK301)</f>
        <v>0</v>
      </c>
    </row>
    <row r="230" s="2" customFormat="1" ht="33" customHeight="1">
      <c r="A230" s="39"/>
      <c r="B230" s="40"/>
      <c r="C230" s="221" t="s">
        <v>214</v>
      </c>
      <c r="D230" s="221" t="s">
        <v>172</v>
      </c>
      <c r="E230" s="222" t="s">
        <v>264</v>
      </c>
      <c r="F230" s="223" t="s">
        <v>265</v>
      </c>
      <c r="G230" s="224" t="s">
        <v>189</v>
      </c>
      <c r="H230" s="225">
        <v>98.099999999999994</v>
      </c>
      <c r="I230" s="226"/>
      <c r="J230" s="227">
        <f>ROUND(I230*H230,2)</f>
        <v>0</v>
      </c>
      <c r="K230" s="228"/>
      <c r="L230" s="45"/>
      <c r="M230" s="229" t="s">
        <v>1</v>
      </c>
      <c r="N230" s="230" t="s">
        <v>41</v>
      </c>
      <c r="O230" s="93"/>
      <c r="P230" s="231">
        <f>O230*H230</f>
        <v>0</v>
      </c>
      <c r="Q230" s="231">
        <v>0</v>
      </c>
      <c r="R230" s="231">
        <f>Q230*H230</f>
        <v>0</v>
      </c>
      <c r="S230" s="231">
        <v>0</v>
      </c>
      <c r="T230" s="232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3" t="s">
        <v>176</v>
      </c>
      <c r="AT230" s="233" t="s">
        <v>172</v>
      </c>
      <c r="AU230" s="233" t="s">
        <v>177</v>
      </c>
      <c r="AY230" s="18" t="s">
        <v>169</v>
      </c>
      <c r="BE230" s="234">
        <f>IF(N230="základní",J230,0)</f>
        <v>0</v>
      </c>
      <c r="BF230" s="234">
        <f>IF(N230="snížená",J230,0)</f>
        <v>0</v>
      </c>
      <c r="BG230" s="234">
        <f>IF(N230="zákl. přenesená",J230,0)</f>
        <v>0</v>
      </c>
      <c r="BH230" s="234">
        <f>IF(N230="sníž. přenesená",J230,0)</f>
        <v>0</v>
      </c>
      <c r="BI230" s="234">
        <f>IF(N230="nulová",J230,0)</f>
        <v>0</v>
      </c>
      <c r="BJ230" s="18" t="s">
        <v>178</v>
      </c>
      <c r="BK230" s="234">
        <f>ROUND(I230*H230,2)</f>
        <v>0</v>
      </c>
      <c r="BL230" s="18" t="s">
        <v>176</v>
      </c>
      <c r="BM230" s="233" t="s">
        <v>253</v>
      </c>
    </row>
    <row r="231" s="2" customFormat="1">
      <c r="A231" s="39"/>
      <c r="B231" s="40"/>
      <c r="C231" s="41"/>
      <c r="D231" s="235" t="s">
        <v>179</v>
      </c>
      <c r="E231" s="41"/>
      <c r="F231" s="236" t="s">
        <v>265</v>
      </c>
      <c r="G231" s="41"/>
      <c r="H231" s="41"/>
      <c r="I231" s="237"/>
      <c r="J231" s="41"/>
      <c r="K231" s="41"/>
      <c r="L231" s="45"/>
      <c r="M231" s="238"/>
      <c r="N231" s="239"/>
      <c r="O231" s="93"/>
      <c r="P231" s="93"/>
      <c r="Q231" s="93"/>
      <c r="R231" s="93"/>
      <c r="S231" s="93"/>
      <c r="T231" s="94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179</v>
      </c>
      <c r="AU231" s="18" t="s">
        <v>177</v>
      </c>
    </row>
    <row r="232" s="2" customFormat="1" ht="24.15" customHeight="1">
      <c r="A232" s="39"/>
      <c r="B232" s="40"/>
      <c r="C232" s="221" t="s">
        <v>254</v>
      </c>
      <c r="D232" s="221" t="s">
        <v>172</v>
      </c>
      <c r="E232" s="222" t="s">
        <v>267</v>
      </c>
      <c r="F232" s="223" t="s">
        <v>268</v>
      </c>
      <c r="G232" s="224" t="s">
        <v>189</v>
      </c>
      <c r="H232" s="225">
        <v>98.099999999999994</v>
      </c>
      <c r="I232" s="226"/>
      <c r="J232" s="227">
        <f>ROUND(I232*H232,2)</f>
        <v>0</v>
      </c>
      <c r="K232" s="228"/>
      <c r="L232" s="45"/>
      <c r="M232" s="229" t="s">
        <v>1</v>
      </c>
      <c r="N232" s="230" t="s">
        <v>41</v>
      </c>
      <c r="O232" s="93"/>
      <c r="P232" s="231">
        <f>O232*H232</f>
        <v>0</v>
      </c>
      <c r="Q232" s="231">
        <v>4.0000000000000003E-05</v>
      </c>
      <c r="R232" s="231">
        <f>Q232*H232</f>
        <v>0.0039240000000000004</v>
      </c>
      <c r="S232" s="231">
        <v>0</v>
      </c>
      <c r="T232" s="232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3" t="s">
        <v>176</v>
      </c>
      <c r="AT232" s="233" t="s">
        <v>172</v>
      </c>
      <c r="AU232" s="233" t="s">
        <v>177</v>
      </c>
      <c r="AY232" s="18" t="s">
        <v>169</v>
      </c>
      <c r="BE232" s="234">
        <f>IF(N232="základní",J232,0)</f>
        <v>0</v>
      </c>
      <c r="BF232" s="234">
        <f>IF(N232="snížená",J232,0)</f>
        <v>0</v>
      </c>
      <c r="BG232" s="234">
        <f>IF(N232="zákl. přenesená",J232,0)</f>
        <v>0</v>
      </c>
      <c r="BH232" s="234">
        <f>IF(N232="sníž. přenesená",J232,0)</f>
        <v>0</v>
      </c>
      <c r="BI232" s="234">
        <f>IF(N232="nulová",J232,0)</f>
        <v>0</v>
      </c>
      <c r="BJ232" s="18" t="s">
        <v>178</v>
      </c>
      <c r="BK232" s="234">
        <f>ROUND(I232*H232,2)</f>
        <v>0</v>
      </c>
      <c r="BL232" s="18" t="s">
        <v>176</v>
      </c>
      <c r="BM232" s="233" t="s">
        <v>257</v>
      </c>
    </row>
    <row r="233" s="2" customFormat="1">
      <c r="A233" s="39"/>
      <c r="B233" s="40"/>
      <c r="C233" s="41"/>
      <c r="D233" s="235" t="s">
        <v>179</v>
      </c>
      <c r="E233" s="41"/>
      <c r="F233" s="236" t="s">
        <v>268</v>
      </c>
      <c r="G233" s="41"/>
      <c r="H233" s="41"/>
      <c r="I233" s="237"/>
      <c r="J233" s="41"/>
      <c r="K233" s="41"/>
      <c r="L233" s="45"/>
      <c r="M233" s="238"/>
      <c r="N233" s="239"/>
      <c r="O233" s="93"/>
      <c r="P233" s="93"/>
      <c r="Q233" s="93"/>
      <c r="R233" s="93"/>
      <c r="S233" s="93"/>
      <c r="T233" s="94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179</v>
      </c>
      <c r="AU233" s="18" t="s">
        <v>177</v>
      </c>
    </row>
    <row r="234" s="2" customFormat="1" ht="33" customHeight="1">
      <c r="A234" s="39"/>
      <c r="B234" s="40"/>
      <c r="C234" s="221" t="s">
        <v>217</v>
      </c>
      <c r="D234" s="221" t="s">
        <v>172</v>
      </c>
      <c r="E234" s="222" t="s">
        <v>279</v>
      </c>
      <c r="F234" s="223" t="s">
        <v>280</v>
      </c>
      <c r="G234" s="224" t="s">
        <v>281</v>
      </c>
      <c r="H234" s="225">
        <v>1</v>
      </c>
      <c r="I234" s="226"/>
      <c r="J234" s="227">
        <f>ROUND(I234*H234,2)</f>
        <v>0</v>
      </c>
      <c r="K234" s="228"/>
      <c r="L234" s="45"/>
      <c r="M234" s="229" t="s">
        <v>1</v>
      </c>
      <c r="N234" s="230" t="s">
        <v>41</v>
      </c>
      <c r="O234" s="93"/>
      <c r="P234" s="231">
        <f>O234*H234</f>
        <v>0</v>
      </c>
      <c r="Q234" s="231">
        <v>0.072480000000000003</v>
      </c>
      <c r="R234" s="231">
        <f>Q234*H234</f>
        <v>0.072480000000000003</v>
      </c>
      <c r="S234" s="231">
        <v>0.056000000000000001</v>
      </c>
      <c r="T234" s="232">
        <f>S234*H234</f>
        <v>0.056000000000000001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3" t="s">
        <v>176</v>
      </c>
      <c r="AT234" s="233" t="s">
        <v>172</v>
      </c>
      <c r="AU234" s="233" t="s">
        <v>177</v>
      </c>
      <c r="AY234" s="18" t="s">
        <v>169</v>
      </c>
      <c r="BE234" s="234">
        <f>IF(N234="základní",J234,0)</f>
        <v>0</v>
      </c>
      <c r="BF234" s="234">
        <f>IF(N234="snížená",J234,0)</f>
        <v>0</v>
      </c>
      <c r="BG234" s="234">
        <f>IF(N234="zákl. přenesená",J234,0)</f>
        <v>0</v>
      </c>
      <c r="BH234" s="234">
        <f>IF(N234="sníž. přenesená",J234,0)</f>
        <v>0</v>
      </c>
      <c r="BI234" s="234">
        <f>IF(N234="nulová",J234,0)</f>
        <v>0</v>
      </c>
      <c r="BJ234" s="18" t="s">
        <v>178</v>
      </c>
      <c r="BK234" s="234">
        <f>ROUND(I234*H234,2)</f>
        <v>0</v>
      </c>
      <c r="BL234" s="18" t="s">
        <v>176</v>
      </c>
      <c r="BM234" s="233" t="s">
        <v>261</v>
      </c>
    </row>
    <row r="235" s="2" customFormat="1">
      <c r="A235" s="39"/>
      <c r="B235" s="40"/>
      <c r="C235" s="41"/>
      <c r="D235" s="235" t="s">
        <v>179</v>
      </c>
      <c r="E235" s="41"/>
      <c r="F235" s="236" t="s">
        <v>280</v>
      </c>
      <c r="G235" s="41"/>
      <c r="H235" s="41"/>
      <c r="I235" s="237"/>
      <c r="J235" s="41"/>
      <c r="K235" s="41"/>
      <c r="L235" s="45"/>
      <c r="M235" s="238"/>
      <c r="N235" s="239"/>
      <c r="O235" s="93"/>
      <c r="P235" s="93"/>
      <c r="Q235" s="93"/>
      <c r="R235" s="93"/>
      <c r="S235" s="93"/>
      <c r="T235" s="94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179</v>
      </c>
      <c r="AU235" s="18" t="s">
        <v>177</v>
      </c>
    </row>
    <row r="236" s="2" customFormat="1" ht="37.8" customHeight="1">
      <c r="A236" s="39"/>
      <c r="B236" s="40"/>
      <c r="C236" s="221" t="s">
        <v>263</v>
      </c>
      <c r="D236" s="221" t="s">
        <v>172</v>
      </c>
      <c r="E236" s="222" t="s">
        <v>283</v>
      </c>
      <c r="F236" s="223" t="s">
        <v>284</v>
      </c>
      <c r="G236" s="224" t="s">
        <v>245</v>
      </c>
      <c r="H236" s="225">
        <v>5</v>
      </c>
      <c r="I236" s="226"/>
      <c r="J236" s="227">
        <f>ROUND(I236*H236,2)</f>
        <v>0</v>
      </c>
      <c r="K236" s="228"/>
      <c r="L236" s="45"/>
      <c r="M236" s="229" t="s">
        <v>1</v>
      </c>
      <c r="N236" s="230" t="s">
        <v>41</v>
      </c>
      <c r="O236" s="93"/>
      <c r="P236" s="231">
        <f>O236*H236</f>
        <v>0</v>
      </c>
      <c r="Q236" s="231">
        <v>0.00069999999999999999</v>
      </c>
      <c r="R236" s="231">
        <f>Q236*H236</f>
        <v>0.0035000000000000001</v>
      </c>
      <c r="S236" s="231">
        <v>0</v>
      </c>
      <c r="T236" s="232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3" t="s">
        <v>176</v>
      </c>
      <c r="AT236" s="233" t="s">
        <v>172</v>
      </c>
      <c r="AU236" s="233" t="s">
        <v>177</v>
      </c>
      <c r="AY236" s="18" t="s">
        <v>169</v>
      </c>
      <c r="BE236" s="234">
        <f>IF(N236="základní",J236,0)</f>
        <v>0</v>
      </c>
      <c r="BF236" s="234">
        <f>IF(N236="snížená",J236,0)</f>
        <v>0</v>
      </c>
      <c r="BG236" s="234">
        <f>IF(N236="zákl. přenesená",J236,0)</f>
        <v>0</v>
      </c>
      <c r="BH236" s="234">
        <f>IF(N236="sníž. přenesená",J236,0)</f>
        <v>0</v>
      </c>
      <c r="BI236" s="234">
        <f>IF(N236="nulová",J236,0)</f>
        <v>0</v>
      </c>
      <c r="BJ236" s="18" t="s">
        <v>178</v>
      </c>
      <c r="BK236" s="234">
        <f>ROUND(I236*H236,2)</f>
        <v>0</v>
      </c>
      <c r="BL236" s="18" t="s">
        <v>176</v>
      </c>
      <c r="BM236" s="233" t="s">
        <v>266</v>
      </c>
    </row>
    <row r="237" s="2" customFormat="1">
      <c r="A237" s="39"/>
      <c r="B237" s="40"/>
      <c r="C237" s="41"/>
      <c r="D237" s="235" t="s">
        <v>179</v>
      </c>
      <c r="E237" s="41"/>
      <c r="F237" s="236" t="s">
        <v>284</v>
      </c>
      <c r="G237" s="41"/>
      <c r="H237" s="41"/>
      <c r="I237" s="237"/>
      <c r="J237" s="41"/>
      <c r="K237" s="41"/>
      <c r="L237" s="45"/>
      <c r="M237" s="238"/>
      <c r="N237" s="239"/>
      <c r="O237" s="93"/>
      <c r="P237" s="93"/>
      <c r="Q237" s="93"/>
      <c r="R237" s="93"/>
      <c r="S237" s="93"/>
      <c r="T237" s="94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179</v>
      </c>
      <c r="AU237" s="18" t="s">
        <v>177</v>
      </c>
    </row>
    <row r="238" s="2" customFormat="1" ht="16.5" customHeight="1">
      <c r="A238" s="39"/>
      <c r="B238" s="40"/>
      <c r="C238" s="221" t="s">
        <v>223</v>
      </c>
      <c r="D238" s="221" t="s">
        <v>172</v>
      </c>
      <c r="E238" s="222" t="s">
        <v>1656</v>
      </c>
      <c r="F238" s="223" t="s">
        <v>1657</v>
      </c>
      <c r="G238" s="224" t="s">
        <v>186</v>
      </c>
      <c r="H238" s="225">
        <v>1</v>
      </c>
      <c r="I238" s="226"/>
      <c r="J238" s="227">
        <f>ROUND(I238*H238,2)</f>
        <v>0</v>
      </c>
      <c r="K238" s="228"/>
      <c r="L238" s="45"/>
      <c r="M238" s="229" t="s">
        <v>1</v>
      </c>
      <c r="N238" s="230" t="s">
        <v>41</v>
      </c>
      <c r="O238" s="93"/>
      <c r="P238" s="231">
        <f>O238*H238</f>
        <v>0</v>
      </c>
      <c r="Q238" s="231">
        <v>0.015469999999999999</v>
      </c>
      <c r="R238" s="231">
        <f>Q238*H238</f>
        <v>0.015469999999999999</v>
      </c>
      <c r="S238" s="231">
        <v>0</v>
      </c>
      <c r="T238" s="232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3" t="s">
        <v>176</v>
      </c>
      <c r="AT238" s="233" t="s">
        <v>172</v>
      </c>
      <c r="AU238" s="233" t="s">
        <v>177</v>
      </c>
      <c r="AY238" s="18" t="s">
        <v>169</v>
      </c>
      <c r="BE238" s="234">
        <f>IF(N238="základní",J238,0)</f>
        <v>0</v>
      </c>
      <c r="BF238" s="234">
        <f>IF(N238="snížená",J238,0)</f>
        <v>0</v>
      </c>
      <c r="BG238" s="234">
        <f>IF(N238="zákl. přenesená",J238,0)</f>
        <v>0</v>
      </c>
      <c r="BH238" s="234">
        <f>IF(N238="sníž. přenesená",J238,0)</f>
        <v>0</v>
      </c>
      <c r="BI238" s="234">
        <f>IF(N238="nulová",J238,0)</f>
        <v>0</v>
      </c>
      <c r="BJ238" s="18" t="s">
        <v>178</v>
      </c>
      <c r="BK238" s="234">
        <f>ROUND(I238*H238,2)</f>
        <v>0</v>
      </c>
      <c r="BL238" s="18" t="s">
        <v>176</v>
      </c>
      <c r="BM238" s="233" t="s">
        <v>278</v>
      </c>
    </row>
    <row r="239" s="2" customFormat="1">
      <c r="A239" s="39"/>
      <c r="B239" s="40"/>
      <c r="C239" s="41"/>
      <c r="D239" s="235" t="s">
        <v>179</v>
      </c>
      <c r="E239" s="41"/>
      <c r="F239" s="236" t="s">
        <v>1657</v>
      </c>
      <c r="G239" s="41"/>
      <c r="H239" s="41"/>
      <c r="I239" s="237"/>
      <c r="J239" s="41"/>
      <c r="K239" s="41"/>
      <c r="L239" s="45"/>
      <c r="M239" s="238"/>
      <c r="N239" s="239"/>
      <c r="O239" s="93"/>
      <c r="P239" s="93"/>
      <c r="Q239" s="93"/>
      <c r="R239" s="93"/>
      <c r="S239" s="93"/>
      <c r="T239" s="94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179</v>
      </c>
      <c r="AU239" s="18" t="s">
        <v>177</v>
      </c>
    </row>
    <row r="240" s="2" customFormat="1" ht="16.5" customHeight="1">
      <c r="A240" s="39"/>
      <c r="B240" s="40"/>
      <c r="C240" s="272" t="s">
        <v>270</v>
      </c>
      <c r="D240" s="272" t="s">
        <v>258</v>
      </c>
      <c r="E240" s="273" t="s">
        <v>1658</v>
      </c>
      <c r="F240" s="274" t="s">
        <v>1659</v>
      </c>
      <c r="G240" s="275" t="s">
        <v>186</v>
      </c>
      <c r="H240" s="276">
        <v>1</v>
      </c>
      <c r="I240" s="277"/>
      <c r="J240" s="278">
        <f>ROUND(I240*H240,2)</f>
        <v>0</v>
      </c>
      <c r="K240" s="279"/>
      <c r="L240" s="280"/>
      <c r="M240" s="281" t="s">
        <v>1</v>
      </c>
      <c r="N240" s="282" t="s">
        <v>41</v>
      </c>
      <c r="O240" s="93"/>
      <c r="P240" s="231">
        <f>O240*H240</f>
        <v>0</v>
      </c>
      <c r="Q240" s="231">
        <v>0.00016000000000000001</v>
      </c>
      <c r="R240" s="231">
        <f>Q240*H240</f>
        <v>0.00016000000000000001</v>
      </c>
      <c r="S240" s="231">
        <v>0</v>
      </c>
      <c r="T240" s="232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3" t="s">
        <v>195</v>
      </c>
      <c r="AT240" s="233" t="s">
        <v>258</v>
      </c>
      <c r="AU240" s="233" t="s">
        <v>177</v>
      </c>
      <c r="AY240" s="18" t="s">
        <v>169</v>
      </c>
      <c r="BE240" s="234">
        <f>IF(N240="základní",J240,0)</f>
        <v>0</v>
      </c>
      <c r="BF240" s="234">
        <f>IF(N240="snížená",J240,0)</f>
        <v>0</v>
      </c>
      <c r="BG240" s="234">
        <f>IF(N240="zákl. přenesená",J240,0)</f>
        <v>0</v>
      </c>
      <c r="BH240" s="234">
        <f>IF(N240="sníž. přenesená",J240,0)</f>
        <v>0</v>
      </c>
      <c r="BI240" s="234">
        <f>IF(N240="nulová",J240,0)</f>
        <v>0</v>
      </c>
      <c r="BJ240" s="18" t="s">
        <v>178</v>
      </c>
      <c r="BK240" s="234">
        <f>ROUND(I240*H240,2)</f>
        <v>0</v>
      </c>
      <c r="BL240" s="18" t="s">
        <v>176</v>
      </c>
      <c r="BM240" s="233" t="s">
        <v>282</v>
      </c>
    </row>
    <row r="241" s="2" customFormat="1">
      <c r="A241" s="39"/>
      <c r="B241" s="40"/>
      <c r="C241" s="41"/>
      <c r="D241" s="235" t="s">
        <v>179</v>
      </c>
      <c r="E241" s="41"/>
      <c r="F241" s="236" t="s">
        <v>1659</v>
      </c>
      <c r="G241" s="41"/>
      <c r="H241" s="41"/>
      <c r="I241" s="237"/>
      <c r="J241" s="41"/>
      <c r="K241" s="41"/>
      <c r="L241" s="45"/>
      <c r="M241" s="238"/>
      <c r="N241" s="239"/>
      <c r="O241" s="93"/>
      <c r="P241" s="93"/>
      <c r="Q241" s="93"/>
      <c r="R241" s="93"/>
      <c r="S241" s="93"/>
      <c r="T241" s="94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179</v>
      </c>
      <c r="AU241" s="18" t="s">
        <v>177</v>
      </c>
    </row>
    <row r="242" s="2" customFormat="1" ht="37.8" customHeight="1">
      <c r="A242" s="39"/>
      <c r="B242" s="40"/>
      <c r="C242" s="221" t="s">
        <v>227</v>
      </c>
      <c r="D242" s="221" t="s">
        <v>172</v>
      </c>
      <c r="E242" s="222" t="s">
        <v>291</v>
      </c>
      <c r="F242" s="223" t="s">
        <v>292</v>
      </c>
      <c r="G242" s="224" t="s">
        <v>252</v>
      </c>
      <c r="H242" s="225">
        <v>5.5629999999999997</v>
      </c>
      <c r="I242" s="226"/>
      <c r="J242" s="227">
        <f>ROUND(I242*H242,2)</f>
        <v>0</v>
      </c>
      <c r="K242" s="228"/>
      <c r="L242" s="45"/>
      <c r="M242" s="229" t="s">
        <v>1</v>
      </c>
      <c r="N242" s="230" t="s">
        <v>41</v>
      </c>
      <c r="O242" s="93"/>
      <c r="P242" s="231">
        <f>O242*H242</f>
        <v>0</v>
      </c>
      <c r="Q242" s="231">
        <v>0</v>
      </c>
      <c r="R242" s="231">
        <f>Q242*H242</f>
        <v>0</v>
      </c>
      <c r="S242" s="231">
        <v>2.2000000000000002</v>
      </c>
      <c r="T242" s="232">
        <f>S242*H242</f>
        <v>12.2386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3" t="s">
        <v>176</v>
      </c>
      <c r="AT242" s="233" t="s">
        <v>172</v>
      </c>
      <c r="AU242" s="233" t="s">
        <v>177</v>
      </c>
      <c r="AY242" s="18" t="s">
        <v>169</v>
      </c>
      <c r="BE242" s="234">
        <f>IF(N242="základní",J242,0)</f>
        <v>0</v>
      </c>
      <c r="BF242" s="234">
        <f>IF(N242="snížená",J242,0)</f>
        <v>0</v>
      </c>
      <c r="BG242" s="234">
        <f>IF(N242="zákl. přenesená",J242,0)</f>
        <v>0</v>
      </c>
      <c r="BH242" s="234">
        <f>IF(N242="sníž. přenesená",J242,0)</f>
        <v>0</v>
      </c>
      <c r="BI242" s="234">
        <f>IF(N242="nulová",J242,0)</f>
        <v>0</v>
      </c>
      <c r="BJ242" s="18" t="s">
        <v>178</v>
      </c>
      <c r="BK242" s="234">
        <f>ROUND(I242*H242,2)</f>
        <v>0</v>
      </c>
      <c r="BL242" s="18" t="s">
        <v>176</v>
      </c>
      <c r="BM242" s="233" t="s">
        <v>285</v>
      </c>
    </row>
    <row r="243" s="2" customFormat="1">
      <c r="A243" s="39"/>
      <c r="B243" s="40"/>
      <c r="C243" s="41"/>
      <c r="D243" s="235" t="s">
        <v>179</v>
      </c>
      <c r="E243" s="41"/>
      <c r="F243" s="236" t="s">
        <v>292</v>
      </c>
      <c r="G243" s="41"/>
      <c r="H243" s="41"/>
      <c r="I243" s="237"/>
      <c r="J243" s="41"/>
      <c r="K243" s="41"/>
      <c r="L243" s="45"/>
      <c r="M243" s="238"/>
      <c r="N243" s="239"/>
      <c r="O243" s="93"/>
      <c r="P243" s="93"/>
      <c r="Q243" s="93"/>
      <c r="R243" s="93"/>
      <c r="S243" s="93"/>
      <c r="T243" s="94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179</v>
      </c>
      <c r="AU243" s="18" t="s">
        <v>177</v>
      </c>
    </row>
    <row r="244" s="14" customFormat="1">
      <c r="A244" s="14"/>
      <c r="B244" s="250"/>
      <c r="C244" s="251"/>
      <c r="D244" s="235" t="s">
        <v>180</v>
      </c>
      <c r="E244" s="252" t="s">
        <v>1</v>
      </c>
      <c r="F244" s="253" t="s">
        <v>1869</v>
      </c>
      <c r="G244" s="251"/>
      <c r="H244" s="254">
        <v>5.2709999999999999</v>
      </c>
      <c r="I244" s="255"/>
      <c r="J244" s="251"/>
      <c r="K244" s="251"/>
      <c r="L244" s="256"/>
      <c r="M244" s="257"/>
      <c r="N244" s="258"/>
      <c r="O244" s="258"/>
      <c r="P244" s="258"/>
      <c r="Q244" s="258"/>
      <c r="R244" s="258"/>
      <c r="S244" s="258"/>
      <c r="T244" s="259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60" t="s">
        <v>180</v>
      </c>
      <c r="AU244" s="260" t="s">
        <v>177</v>
      </c>
      <c r="AV244" s="14" t="s">
        <v>177</v>
      </c>
      <c r="AW244" s="14" t="s">
        <v>30</v>
      </c>
      <c r="AX244" s="14" t="s">
        <v>73</v>
      </c>
      <c r="AY244" s="260" t="s">
        <v>169</v>
      </c>
    </row>
    <row r="245" s="14" customFormat="1">
      <c r="A245" s="14"/>
      <c r="B245" s="250"/>
      <c r="C245" s="251"/>
      <c r="D245" s="235" t="s">
        <v>180</v>
      </c>
      <c r="E245" s="252" t="s">
        <v>1</v>
      </c>
      <c r="F245" s="253" t="s">
        <v>1870</v>
      </c>
      <c r="G245" s="251"/>
      <c r="H245" s="254">
        <v>0.29199999999999998</v>
      </c>
      <c r="I245" s="255"/>
      <c r="J245" s="251"/>
      <c r="K245" s="251"/>
      <c r="L245" s="256"/>
      <c r="M245" s="257"/>
      <c r="N245" s="258"/>
      <c r="O245" s="258"/>
      <c r="P245" s="258"/>
      <c r="Q245" s="258"/>
      <c r="R245" s="258"/>
      <c r="S245" s="258"/>
      <c r="T245" s="259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0" t="s">
        <v>180</v>
      </c>
      <c r="AU245" s="260" t="s">
        <v>177</v>
      </c>
      <c r="AV245" s="14" t="s">
        <v>177</v>
      </c>
      <c r="AW245" s="14" t="s">
        <v>30</v>
      </c>
      <c r="AX245" s="14" t="s">
        <v>73</v>
      </c>
      <c r="AY245" s="260" t="s">
        <v>169</v>
      </c>
    </row>
    <row r="246" s="15" customFormat="1">
      <c r="A246" s="15"/>
      <c r="B246" s="261"/>
      <c r="C246" s="262"/>
      <c r="D246" s="235" t="s">
        <v>180</v>
      </c>
      <c r="E246" s="263" t="s">
        <v>1</v>
      </c>
      <c r="F246" s="264" t="s">
        <v>183</v>
      </c>
      <c r="G246" s="262"/>
      <c r="H246" s="265">
        <v>5.5629999999999997</v>
      </c>
      <c r="I246" s="266"/>
      <c r="J246" s="262"/>
      <c r="K246" s="262"/>
      <c r="L246" s="267"/>
      <c r="M246" s="268"/>
      <c r="N246" s="269"/>
      <c r="O246" s="269"/>
      <c r="P246" s="269"/>
      <c r="Q246" s="269"/>
      <c r="R246" s="269"/>
      <c r="S246" s="269"/>
      <c r="T246" s="270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71" t="s">
        <v>180</v>
      </c>
      <c r="AU246" s="271" t="s">
        <v>177</v>
      </c>
      <c r="AV246" s="15" t="s">
        <v>176</v>
      </c>
      <c r="AW246" s="15" t="s">
        <v>30</v>
      </c>
      <c r="AX246" s="15" t="s">
        <v>81</v>
      </c>
      <c r="AY246" s="271" t="s">
        <v>169</v>
      </c>
    </row>
    <row r="247" s="2" customFormat="1" ht="24.15" customHeight="1">
      <c r="A247" s="39"/>
      <c r="B247" s="40"/>
      <c r="C247" s="221" t="s">
        <v>7</v>
      </c>
      <c r="D247" s="221" t="s">
        <v>172</v>
      </c>
      <c r="E247" s="222" t="s">
        <v>296</v>
      </c>
      <c r="F247" s="223" t="s">
        <v>297</v>
      </c>
      <c r="G247" s="224" t="s">
        <v>189</v>
      </c>
      <c r="H247" s="225">
        <v>9.9299999999999997</v>
      </c>
      <c r="I247" s="226"/>
      <c r="J247" s="227">
        <f>ROUND(I247*H247,2)</f>
        <v>0</v>
      </c>
      <c r="K247" s="228"/>
      <c r="L247" s="45"/>
      <c r="M247" s="229" t="s">
        <v>1</v>
      </c>
      <c r="N247" s="230" t="s">
        <v>41</v>
      </c>
      <c r="O247" s="93"/>
      <c r="P247" s="231">
        <f>O247*H247</f>
        <v>0</v>
      </c>
      <c r="Q247" s="231">
        <v>0</v>
      </c>
      <c r="R247" s="231">
        <f>Q247*H247</f>
        <v>0</v>
      </c>
      <c r="S247" s="231">
        <v>0.035000000000000003</v>
      </c>
      <c r="T247" s="232">
        <f>S247*H247</f>
        <v>0.34755000000000003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3" t="s">
        <v>176</v>
      </c>
      <c r="AT247" s="233" t="s">
        <v>172</v>
      </c>
      <c r="AU247" s="233" t="s">
        <v>177</v>
      </c>
      <c r="AY247" s="18" t="s">
        <v>169</v>
      </c>
      <c r="BE247" s="234">
        <f>IF(N247="základní",J247,0)</f>
        <v>0</v>
      </c>
      <c r="BF247" s="234">
        <f>IF(N247="snížená",J247,0)</f>
        <v>0</v>
      </c>
      <c r="BG247" s="234">
        <f>IF(N247="zákl. přenesená",J247,0)</f>
        <v>0</v>
      </c>
      <c r="BH247" s="234">
        <f>IF(N247="sníž. přenesená",J247,0)</f>
        <v>0</v>
      </c>
      <c r="BI247" s="234">
        <f>IF(N247="nulová",J247,0)</f>
        <v>0</v>
      </c>
      <c r="BJ247" s="18" t="s">
        <v>178</v>
      </c>
      <c r="BK247" s="234">
        <f>ROUND(I247*H247,2)</f>
        <v>0</v>
      </c>
      <c r="BL247" s="18" t="s">
        <v>176</v>
      </c>
      <c r="BM247" s="233" t="s">
        <v>401</v>
      </c>
    </row>
    <row r="248" s="2" customFormat="1">
      <c r="A248" s="39"/>
      <c r="B248" s="40"/>
      <c r="C248" s="41"/>
      <c r="D248" s="235" t="s">
        <v>179</v>
      </c>
      <c r="E248" s="41"/>
      <c r="F248" s="236" t="s">
        <v>297</v>
      </c>
      <c r="G248" s="41"/>
      <c r="H248" s="41"/>
      <c r="I248" s="237"/>
      <c r="J248" s="41"/>
      <c r="K248" s="41"/>
      <c r="L248" s="45"/>
      <c r="M248" s="238"/>
      <c r="N248" s="239"/>
      <c r="O248" s="93"/>
      <c r="P248" s="93"/>
      <c r="Q248" s="93"/>
      <c r="R248" s="93"/>
      <c r="S248" s="93"/>
      <c r="T248" s="94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179</v>
      </c>
      <c r="AU248" s="18" t="s">
        <v>177</v>
      </c>
    </row>
    <row r="249" s="14" customFormat="1">
      <c r="A249" s="14"/>
      <c r="B249" s="250"/>
      <c r="C249" s="251"/>
      <c r="D249" s="235" t="s">
        <v>180</v>
      </c>
      <c r="E249" s="252" t="s">
        <v>1</v>
      </c>
      <c r="F249" s="253" t="s">
        <v>1871</v>
      </c>
      <c r="G249" s="251"/>
      <c r="H249" s="254">
        <v>9.9299999999999997</v>
      </c>
      <c r="I249" s="255"/>
      <c r="J249" s="251"/>
      <c r="K249" s="251"/>
      <c r="L249" s="256"/>
      <c r="M249" s="257"/>
      <c r="N249" s="258"/>
      <c r="O249" s="258"/>
      <c r="P249" s="258"/>
      <c r="Q249" s="258"/>
      <c r="R249" s="258"/>
      <c r="S249" s="258"/>
      <c r="T249" s="259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0" t="s">
        <v>180</v>
      </c>
      <c r="AU249" s="260" t="s">
        <v>177</v>
      </c>
      <c r="AV249" s="14" t="s">
        <v>177</v>
      </c>
      <c r="AW249" s="14" t="s">
        <v>30</v>
      </c>
      <c r="AX249" s="14" t="s">
        <v>73</v>
      </c>
      <c r="AY249" s="260" t="s">
        <v>169</v>
      </c>
    </row>
    <row r="250" s="15" customFormat="1">
      <c r="A250" s="15"/>
      <c r="B250" s="261"/>
      <c r="C250" s="262"/>
      <c r="D250" s="235" t="s">
        <v>180</v>
      </c>
      <c r="E250" s="263" t="s">
        <v>1</v>
      </c>
      <c r="F250" s="264" t="s">
        <v>183</v>
      </c>
      <c r="G250" s="262"/>
      <c r="H250" s="265">
        <v>9.9299999999999997</v>
      </c>
      <c r="I250" s="266"/>
      <c r="J250" s="262"/>
      <c r="K250" s="262"/>
      <c r="L250" s="267"/>
      <c r="M250" s="268"/>
      <c r="N250" s="269"/>
      <c r="O250" s="269"/>
      <c r="P250" s="269"/>
      <c r="Q250" s="269"/>
      <c r="R250" s="269"/>
      <c r="S250" s="269"/>
      <c r="T250" s="270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71" t="s">
        <v>180</v>
      </c>
      <c r="AU250" s="271" t="s">
        <v>177</v>
      </c>
      <c r="AV250" s="15" t="s">
        <v>176</v>
      </c>
      <c r="AW250" s="15" t="s">
        <v>30</v>
      </c>
      <c r="AX250" s="15" t="s">
        <v>81</v>
      </c>
      <c r="AY250" s="271" t="s">
        <v>169</v>
      </c>
    </row>
    <row r="251" s="2" customFormat="1" ht="24.15" customHeight="1">
      <c r="A251" s="39"/>
      <c r="B251" s="40"/>
      <c r="C251" s="221" t="s">
        <v>233</v>
      </c>
      <c r="D251" s="221" t="s">
        <v>172</v>
      </c>
      <c r="E251" s="222" t="s">
        <v>300</v>
      </c>
      <c r="F251" s="223" t="s">
        <v>301</v>
      </c>
      <c r="G251" s="224" t="s">
        <v>252</v>
      </c>
      <c r="H251" s="225">
        <v>5.851</v>
      </c>
      <c r="I251" s="226"/>
      <c r="J251" s="227">
        <f>ROUND(I251*H251,2)</f>
        <v>0</v>
      </c>
      <c r="K251" s="228"/>
      <c r="L251" s="45"/>
      <c r="M251" s="229" t="s">
        <v>1</v>
      </c>
      <c r="N251" s="230" t="s">
        <v>41</v>
      </c>
      <c r="O251" s="93"/>
      <c r="P251" s="231">
        <f>O251*H251</f>
        <v>0</v>
      </c>
      <c r="Q251" s="231">
        <v>0</v>
      </c>
      <c r="R251" s="231">
        <f>Q251*H251</f>
        <v>0</v>
      </c>
      <c r="S251" s="231">
        <v>1.3999999999999999</v>
      </c>
      <c r="T251" s="232">
        <f>S251*H251</f>
        <v>8.1913999999999998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33" t="s">
        <v>176</v>
      </c>
      <c r="AT251" s="233" t="s">
        <v>172</v>
      </c>
      <c r="AU251" s="233" t="s">
        <v>177</v>
      </c>
      <c r="AY251" s="18" t="s">
        <v>169</v>
      </c>
      <c r="BE251" s="234">
        <f>IF(N251="základní",J251,0)</f>
        <v>0</v>
      </c>
      <c r="BF251" s="234">
        <f>IF(N251="snížená",J251,0)</f>
        <v>0</v>
      </c>
      <c r="BG251" s="234">
        <f>IF(N251="zákl. přenesená",J251,0)</f>
        <v>0</v>
      </c>
      <c r="BH251" s="234">
        <f>IF(N251="sníž. přenesená",J251,0)</f>
        <v>0</v>
      </c>
      <c r="BI251" s="234">
        <f>IF(N251="nulová",J251,0)</f>
        <v>0</v>
      </c>
      <c r="BJ251" s="18" t="s">
        <v>178</v>
      </c>
      <c r="BK251" s="234">
        <f>ROUND(I251*H251,2)</f>
        <v>0</v>
      </c>
      <c r="BL251" s="18" t="s">
        <v>176</v>
      </c>
      <c r="BM251" s="233" t="s">
        <v>409</v>
      </c>
    </row>
    <row r="252" s="2" customFormat="1">
      <c r="A252" s="39"/>
      <c r="B252" s="40"/>
      <c r="C252" s="41"/>
      <c r="D252" s="235" t="s">
        <v>179</v>
      </c>
      <c r="E252" s="41"/>
      <c r="F252" s="236" t="s">
        <v>301</v>
      </c>
      <c r="G252" s="41"/>
      <c r="H252" s="41"/>
      <c r="I252" s="237"/>
      <c r="J252" s="41"/>
      <c r="K252" s="41"/>
      <c r="L252" s="45"/>
      <c r="M252" s="238"/>
      <c r="N252" s="239"/>
      <c r="O252" s="93"/>
      <c r="P252" s="93"/>
      <c r="Q252" s="93"/>
      <c r="R252" s="93"/>
      <c r="S252" s="93"/>
      <c r="T252" s="94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179</v>
      </c>
      <c r="AU252" s="18" t="s">
        <v>177</v>
      </c>
    </row>
    <row r="253" s="14" customFormat="1">
      <c r="A253" s="14"/>
      <c r="B253" s="250"/>
      <c r="C253" s="251"/>
      <c r="D253" s="235" t="s">
        <v>180</v>
      </c>
      <c r="E253" s="252" t="s">
        <v>1</v>
      </c>
      <c r="F253" s="253" t="s">
        <v>1872</v>
      </c>
      <c r="G253" s="251"/>
      <c r="H253" s="254">
        <v>4.5149999999999997</v>
      </c>
      <c r="I253" s="255"/>
      <c r="J253" s="251"/>
      <c r="K253" s="251"/>
      <c r="L253" s="256"/>
      <c r="M253" s="257"/>
      <c r="N253" s="258"/>
      <c r="O253" s="258"/>
      <c r="P253" s="258"/>
      <c r="Q253" s="258"/>
      <c r="R253" s="258"/>
      <c r="S253" s="258"/>
      <c r="T253" s="259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0" t="s">
        <v>180</v>
      </c>
      <c r="AU253" s="260" t="s">
        <v>177</v>
      </c>
      <c r="AV253" s="14" t="s">
        <v>177</v>
      </c>
      <c r="AW253" s="14" t="s">
        <v>30</v>
      </c>
      <c r="AX253" s="14" t="s">
        <v>73</v>
      </c>
      <c r="AY253" s="260" t="s">
        <v>169</v>
      </c>
    </row>
    <row r="254" s="14" customFormat="1">
      <c r="A254" s="14"/>
      <c r="B254" s="250"/>
      <c r="C254" s="251"/>
      <c r="D254" s="235" t="s">
        <v>180</v>
      </c>
      <c r="E254" s="252" t="s">
        <v>1</v>
      </c>
      <c r="F254" s="253" t="s">
        <v>1873</v>
      </c>
      <c r="G254" s="251"/>
      <c r="H254" s="254">
        <v>1.0109999999999999</v>
      </c>
      <c r="I254" s="255"/>
      <c r="J254" s="251"/>
      <c r="K254" s="251"/>
      <c r="L254" s="256"/>
      <c r="M254" s="257"/>
      <c r="N254" s="258"/>
      <c r="O254" s="258"/>
      <c r="P254" s="258"/>
      <c r="Q254" s="258"/>
      <c r="R254" s="258"/>
      <c r="S254" s="258"/>
      <c r="T254" s="259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60" t="s">
        <v>180</v>
      </c>
      <c r="AU254" s="260" t="s">
        <v>177</v>
      </c>
      <c r="AV254" s="14" t="s">
        <v>177</v>
      </c>
      <c r="AW254" s="14" t="s">
        <v>30</v>
      </c>
      <c r="AX254" s="14" t="s">
        <v>73</v>
      </c>
      <c r="AY254" s="260" t="s">
        <v>169</v>
      </c>
    </row>
    <row r="255" s="14" customFormat="1">
      <c r="A255" s="14"/>
      <c r="B255" s="250"/>
      <c r="C255" s="251"/>
      <c r="D255" s="235" t="s">
        <v>180</v>
      </c>
      <c r="E255" s="252" t="s">
        <v>1</v>
      </c>
      <c r="F255" s="253" t="s">
        <v>1874</v>
      </c>
      <c r="G255" s="251"/>
      <c r="H255" s="254">
        <v>0.32500000000000001</v>
      </c>
      <c r="I255" s="255"/>
      <c r="J255" s="251"/>
      <c r="K255" s="251"/>
      <c r="L255" s="256"/>
      <c r="M255" s="257"/>
      <c r="N255" s="258"/>
      <c r="O255" s="258"/>
      <c r="P255" s="258"/>
      <c r="Q255" s="258"/>
      <c r="R255" s="258"/>
      <c r="S255" s="258"/>
      <c r="T255" s="259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60" t="s">
        <v>180</v>
      </c>
      <c r="AU255" s="260" t="s">
        <v>177</v>
      </c>
      <c r="AV255" s="14" t="s">
        <v>177</v>
      </c>
      <c r="AW255" s="14" t="s">
        <v>30</v>
      </c>
      <c r="AX255" s="14" t="s">
        <v>73</v>
      </c>
      <c r="AY255" s="260" t="s">
        <v>169</v>
      </c>
    </row>
    <row r="256" s="15" customFormat="1">
      <c r="A256" s="15"/>
      <c r="B256" s="261"/>
      <c r="C256" s="262"/>
      <c r="D256" s="235" t="s">
        <v>180</v>
      </c>
      <c r="E256" s="263" t="s">
        <v>1</v>
      </c>
      <c r="F256" s="264" t="s">
        <v>183</v>
      </c>
      <c r="G256" s="262"/>
      <c r="H256" s="265">
        <v>5.851</v>
      </c>
      <c r="I256" s="266"/>
      <c r="J256" s="262"/>
      <c r="K256" s="262"/>
      <c r="L256" s="267"/>
      <c r="M256" s="268"/>
      <c r="N256" s="269"/>
      <c r="O256" s="269"/>
      <c r="P256" s="269"/>
      <c r="Q256" s="269"/>
      <c r="R256" s="269"/>
      <c r="S256" s="269"/>
      <c r="T256" s="270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71" t="s">
        <v>180</v>
      </c>
      <c r="AU256" s="271" t="s">
        <v>177</v>
      </c>
      <c r="AV256" s="15" t="s">
        <v>176</v>
      </c>
      <c r="AW256" s="15" t="s">
        <v>30</v>
      </c>
      <c r="AX256" s="15" t="s">
        <v>81</v>
      </c>
      <c r="AY256" s="271" t="s">
        <v>169</v>
      </c>
    </row>
    <row r="257" s="2" customFormat="1" ht="24.15" customHeight="1">
      <c r="A257" s="39"/>
      <c r="B257" s="40"/>
      <c r="C257" s="221" t="s">
        <v>286</v>
      </c>
      <c r="D257" s="221" t="s">
        <v>172</v>
      </c>
      <c r="E257" s="222" t="s">
        <v>305</v>
      </c>
      <c r="F257" s="223" t="s">
        <v>306</v>
      </c>
      <c r="G257" s="224" t="s">
        <v>252</v>
      </c>
      <c r="H257" s="225">
        <v>26.504999999999999</v>
      </c>
      <c r="I257" s="226"/>
      <c r="J257" s="227">
        <f>ROUND(I257*H257,2)</f>
        <v>0</v>
      </c>
      <c r="K257" s="228"/>
      <c r="L257" s="45"/>
      <c r="M257" s="229" t="s">
        <v>1</v>
      </c>
      <c r="N257" s="230" t="s">
        <v>41</v>
      </c>
      <c r="O257" s="93"/>
      <c r="P257" s="231">
        <f>O257*H257</f>
        <v>0</v>
      </c>
      <c r="Q257" s="231">
        <v>0</v>
      </c>
      <c r="R257" s="231">
        <f>Q257*H257</f>
        <v>0</v>
      </c>
      <c r="S257" s="231">
        <v>1.3999999999999999</v>
      </c>
      <c r="T257" s="232">
        <f>S257*H257</f>
        <v>37.106999999999999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33" t="s">
        <v>176</v>
      </c>
      <c r="AT257" s="233" t="s">
        <v>172</v>
      </c>
      <c r="AU257" s="233" t="s">
        <v>177</v>
      </c>
      <c r="AY257" s="18" t="s">
        <v>169</v>
      </c>
      <c r="BE257" s="234">
        <f>IF(N257="základní",J257,0)</f>
        <v>0</v>
      </c>
      <c r="BF257" s="234">
        <f>IF(N257="snížená",J257,0)</f>
        <v>0</v>
      </c>
      <c r="BG257" s="234">
        <f>IF(N257="zákl. přenesená",J257,0)</f>
        <v>0</v>
      </c>
      <c r="BH257" s="234">
        <f>IF(N257="sníž. přenesená",J257,0)</f>
        <v>0</v>
      </c>
      <c r="BI257" s="234">
        <f>IF(N257="nulová",J257,0)</f>
        <v>0</v>
      </c>
      <c r="BJ257" s="18" t="s">
        <v>178</v>
      </c>
      <c r="BK257" s="234">
        <f>ROUND(I257*H257,2)</f>
        <v>0</v>
      </c>
      <c r="BL257" s="18" t="s">
        <v>176</v>
      </c>
      <c r="BM257" s="233" t="s">
        <v>289</v>
      </c>
    </row>
    <row r="258" s="2" customFormat="1">
      <c r="A258" s="39"/>
      <c r="B258" s="40"/>
      <c r="C258" s="41"/>
      <c r="D258" s="235" t="s">
        <v>179</v>
      </c>
      <c r="E258" s="41"/>
      <c r="F258" s="236" t="s">
        <v>306</v>
      </c>
      <c r="G258" s="41"/>
      <c r="H258" s="41"/>
      <c r="I258" s="237"/>
      <c r="J258" s="41"/>
      <c r="K258" s="41"/>
      <c r="L258" s="45"/>
      <c r="M258" s="238"/>
      <c r="N258" s="239"/>
      <c r="O258" s="93"/>
      <c r="P258" s="93"/>
      <c r="Q258" s="93"/>
      <c r="R258" s="93"/>
      <c r="S258" s="93"/>
      <c r="T258" s="94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179</v>
      </c>
      <c r="AU258" s="18" t="s">
        <v>177</v>
      </c>
    </row>
    <row r="259" s="14" customFormat="1">
      <c r="A259" s="14"/>
      <c r="B259" s="250"/>
      <c r="C259" s="251"/>
      <c r="D259" s="235" t="s">
        <v>180</v>
      </c>
      <c r="E259" s="252" t="s">
        <v>1</v>
      </c>
      <c r="F259" s="253" t="s">
        <v>1875</v>
      </c>
      <c r="G259" s="251"/>
      <c r="H259" s="254">
        <v>26.504999999999999</v>
      </c>
      <c r="I259" s="255"/>
      <c r="J259" s="251"/>
      <c r="K259" s="251"/>
      <c r="L259" s="256"/>
      <c r="M259" s="257"/>
      <c r="N259" s="258"/>
      <c r="O259" s="258"/>
      <c r="P259" s="258"/>
      <c r="Q259" s="258"/>
      <c r="R259" s="258"/>
      <c r="S259" s="258"/>
      <c r="T259" s="259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0" t="s">
        <v>180</v>
      </c>
      <c r="AU259" s="260" t="s">
        <v>177</v>
      </c>
      <c r="AV259" s="14" t="s">
        <v>177</v>
      </c>
      <c r="AW259" s="14" t="s">
        <v>30</v>
      </c>
      <c r="AX259" s="14" t="s">
        <v>73</v>
      </c>
      <c r="AY259" s="260" t="s">
        <v>169</v>
      </c>
    </row>
    <row r="260" s="15" customFormat="1">
      <c r="A260" s="15"/>
      <c r="B260" s="261"/>
      <c r="C260" s="262"/>
      <c r="D260" s="235" t="s">
        <v>180</v>
      </c>
      <c r="E260" s="263" t="s">
        <v>1</v>
      </c>
      <c r="F260" s="264" t="s">
        <v>183</v>
      </c>
      <c r="G260" s="262"/>
      <c r="H260" s="265">
        <v>26.504999999999999</v>
      </c>
      <c r="I260" s="266"/>
      <c r="J260" s="262"/>
      <c r="K260" s="262"/>
      <c r="L260" s="267"/>
      <c r="M260" s="268"/>
      <c r="N260" s="269"/>
      <c r="O260" s="269"/>
      <c r="P260" s="269"/>
      <c r="Q260" s="269"/>
      <c r="R260" s="269"/>
      <c r="S260" s="269"/>
      <c r="T260" s="270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71" t="s">
        <v>180</v>
      </c>
      <c r="AU260" s="271" t="s">
        <v>177</v>
      </c>
      <c r="AV260" s="15" t="s">
        <v>176</v>
      </c>
      <c r="AW260" s="15" t="s">
        <v>30</v>
      </c>
      <c r="AX260" s="15" t="s">
        <v>81</v>
      </c>
      <c r="AY260" s="271" t="s">
        <v>169</v>
      </c>
    </row>
    <row r="261" s="2" customFormat="1" ht="24.15" customHeight="1">
      <c r="A261" s="39"/>
      <c r="B261" s="40"/>
      <c r="C261" s="221" t="s">
        <v>236</v>
      </c>
      <c r="D261" s="221" t="s">
        <v>172</v>
      </c>
      <c r="E261" s="222" t="s">
        <v>1876</v>
      </c>
      <c r="F261" s="223" t="s">
        <v>1877</v>
      </c>
      <c r="G261" s="224" t="s">
        <v>189</v>
      </c>
      <c r="H261" s="225">
        <v>2.782</v>
      </c>
      <c r="I261" s="226"/>
      <c r="J261" s="227">
        <f>ROUND(I261*H261,2)</f>
        <v>0</v>
      </c>
      <c r="K261" s="228"/>
      <c r="L261" s="45"/>
      <c r="M261" s="229" t="s">
        <v>1</v>
      </c>
      <c r="N261" s="230" t="s">
        <v>41</v>
      </c>
      <c r="O261" s="93"/>
      <c r="P261" s="231">
        <f>O261*H261</f>
        <v>0</v>
      </c>
      <c r="Q261" s="231">
        <v>0</v>
      </c>
      <c r="R261" s="231">
        <f>Q261*H261</f>
        <v>0</v>
      </c>
      <c r="S261" s="231">
        <v>0.074999999999999997</v>
      </c>
      <c r="T261" s="232">
        <f>S261*H261</f>
        <v>0.20865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33" t="s">
        <v>176</v>
      </c>
      <c r="AT261" s="233" t="s">
        <v>172</v>
      </c>
      <c r="AU261" s="233" t="s">
        <v>177</v>
      </c>
      <c r="AY261" s="18" t="s">
        <v>169</v>
      </c>
      <c r="BE261" s="234">
        <f>IF(N261="základní",J261,0)</f>
        <v>0</v>
      </c>
      <c r="BF261" s="234">
        <f>IF(N261="snížená",J261,0)</f>
        <v>0</v>
      </c>
      <c r="BG261" s="234">
        <f>IF(N261="zákl. přenesená",J261,0)</f>
        <v>0</v>
      </c>
      <c r="BH261" s="234">
        <f>IF(N261="sníž. přenesená",J261,0)</f>
        <v>0</v>
      </c>
      <c r="BI261" s="234">
        <f>IF(N261="nulová",J261,0)</f>
        <v>0</v>
      </c>
      <c r="BJ261" s="18" t="s">
        <v>178</v>
      </c>
      <c r="BK261" s="234">
        <f>ROUND(I261*H261,2)</f>
        <v>0</v>
      </c>
      <c r="BL261" s="18" t="s">
        <v>176</v>
      </c>
      <c r="BM261" s="233" t="s">
        <v>293</v>
      </c>
    </row>
    <row r="262" s="2" customFormat="1">
      <c r="A262" s="39"/>
      <c r="B262" s="40"/>
      <c r="C262" s="41"/>
      <c r="D262" s="235" t="s">
        <v>179</v>
      </c>
      <c r="E262" s="41"/>
      <c r="F262" s="236" t="s">
        <v>1877</v>
      </c>
      <c r="G262" s="41"/>
      <c r="H262" s="41"/>
      <c r="I262" s="237"/>
      <c r="J262" s="41"/>
      <c r="K262" s="41"/>
      <c r="L262" s="45"/>
      <c r="M262" s="238"/>
      <c r="N262" s="239"/>
      <c r="O262" s="93"/>
      <c r="P262" s="93"/>
      <c r="Q262" s="93"/>
      <c r="R262" s="93"/>
      <c r="S262" s="93"/>
      <c r="T262" s="94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179</v>
      </c>
      <c r="AU262" s="18" t="s">
        <v>177</v>
      </c>
    </row>
    <row r="263" s="14" customFormat="1">
      <c r="A263" s="14"/>
      <c r="B263" s="250"/>
      <c r="C263" s="251"/>
      <c r="D263" s="235" t="s">
        <v>180</v>
      </c>
      <c r="E263" s="252" t="s">
        <v>1</v>
      </c>
      <c r="F263" s="253" t="s">
        <v>1878</v>
      </c>
      <c r="G263" s="251"/>
      <c r="H263" s="254">
        <v>2.1419999999999999</v>
      </c>
      <c r="I263" s="255"/>
      <c r="J263" s="251"/>
      <c r="K263" s="251"/>
      <c r="L263" s="256"/>
      <c r="M263" s="257"/>
      <c r="N263" s="258"/>
      <c r="O263" s="258"/>
      <c r="P263" s="258"/>
      <c r="Q263" s="258"/>
      <c r="R263" s="258"/>
      <c r="S263" s="258"/>
      <c r="T263" s="259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0" t="s">
        <v>180</v>
      </c>
      <c r="AU263" s="260" t="s">
        <v>177</v>
      </c>
      <c r="AV263" s="14" t="s">
        <v>177</v>
      </c>
      <c r="AW263" s="14" t="s">
        <v>30</v>
      </c>
      <c r="AX263" s="14" t="s">
        <v>73</v>
      </c>
      <c r="AY263" s="260" t="s">
        <v>169</v>
      </c>
    </row>
    <row r="264" s="14" customFormat="1">
      <c r="A264" s="14"/>
      <c r="B264" s="250"/>
      <c r="C264" s="251"/>
      <c r="D264" s="235" t="s">
        <v>180</v>
      </c>
      <c r="E264" s="252" t="s">
        <v>1</v>
      </c>
      <c r="F264" s="253" t="s">
        <v>1796</v>
      </c>
      <c r="G264" s="251"/>
      <c r="H264" s="254">
        <v>0.64000000000000001</v>
      </c>
      <c r="I264" s="255"/>
      <c r="J264" s="251"/>
      <c r="K264" s="251"/>
      <c r="L264" s="256"/>
      <c r="M264" s="257"/>
      <c r="N264" s="258"/>
      <c r="O264" s="258"/>
      <c r="P264" s="258"/>
      <c r="Q264" s="258"/>
      <c r="R264" s="258"/>
      <c r="S264" s="258"/>
      <c r="T264" s="259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60" t="s">
        <v>180</v>
      </c>
      <c r="AU264" s="260" t="s">
        <v>177</v>
      </c>
      <c r="AV264" s="14" t="s">
        <v>177</v>
      </c>
      <c r="AW264" s="14" t="s">
        <v>30</v>
      </c>
      <c r="AX264" s="14" t="s">
        <v>73</v>
      </c>
      <c r="AY264" s="260" t="s">
        <v>169</v>
      </c>
    </row>
    <row r="265" s="15" customFormat="1">
      <c r="A265" s="15"/>
      <c r="B265" s="261"/>
      <c r="C265" s="262"/>
      <c r="D265" s="235" t="s">
        <v>180</v>
      </c>
      <c r="E265" s="263" t="s">
        <v>1</v>
      </c>
      <c r="F265" s="264" t="s">
        <v>183</v>
      </c>
      <c r="G265" s="262"/>
      <c r="H265" s="265">
        <v>2.782</v>
      </c>
      <c r="I265" s="266"/>
      <c r="J265" s="262"/>
      <c r="K265" s="262"/>
      <c r="L265" s="267"/>
      <c r="M265" s="268"/>
      <c r="N265" s="269"/>
      <c r="O265" s="269"/>
      <c r="P265" s="269"/>
      <c r="Q265" s="269"/>
      <c r="R265" s="269"/>
      <c r="S265" s="269"/>
      <c r="T265" s="270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71" t="s">
        <v>180</v>
      </c>
      <c r="AU265" s="271" t="s">
        <v>177</v>
      </c>
      <c r="AV265" s="15" t="s">
        <v>176</v>
      </c>
      <c r="AW265" s="15" t="s">
        <v>30</v>
      </c>
      <c r="AX265" s="15" t="s">
        <v>81</v>
      </c>
      <c r="AY265" s="271" t="s">
        <v>169</v>
      </c>
    </row>
    <row r="266" s="2" customFormat="1" ht="21.75" customHeight="1">
      <c r="A266" s="39"/>
      <c r="B266" s="40"/>
      <c r="C266" s="221" t="s">
        <v>295</v>
      </c>
      <c r="D266" s="221" t="s">
        <v>172</v>
      </c>
      <c r="E266" s="222" t="s">
        <v>309</v>
      </c>
      <c r="F266" s="223" t="s">
        <v>310</v>
      </c>
      <c r="G266" s="224" t="s">
        <v>189</v>
      </c>
      <c r="H266" s="225">
        <v>11.66</v>
      </c>
      <c r="I266" s="226"/>
      <c r="J266" s="227">
        <f>ROUND(I266*H266,2)</f>
        <v>0</v>
      </c>
      <c r="K266" s="228"/>
      <c r="L266" s="45"/>
      <c r="M266" s="229" t="s">
        <v>1</v>
      </c>
      <c r="N266" s="230" t="s">
        <v>41</v>
      </c>
      <c r="O266" s="93"/>
      <c r="P266" s="231">
        <f>O266*H266</f>
        <v>0</v>
      </c>
      <c r="Q266" s="231">
        <v>0</v>
      </c>
      <c r="R266" s="231">
        <f>Q266*H266</f>
        <v>0</v>
      </c>
      <c r="S266" s="231">
        <v>0.075999999999999998</v>
      </c>
      <c r="T266" s="232">
        <f>S266*H266</f>
        <v>0.88615999999999995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33" t="s">
        <v>176</v>
      </c>
      <c r="AT266" s="233" t="s">
        <v>172</v>
      </c>
      <c r="AU266" s="233" t="s">
        <v>177</v>
      </c>
      <c r="AY266" s="18" t="s">
        <v>169</v>
      </c>
      <c r="BE266" s="234">
        <f>IF(N266="základní",J266,0)</f>
        <v>0</v>
      </c>
      <c r="BF266" s="234">
        <f>IF(N266="snížená",J266,0)</f>
        <v>0</v>
      </c>
      <c r="BG266" s="234">
        <f>IF(N266="zákl. přenesená",J266,0)</f>
        <v>0</v>
      </c>
      <c r="BH266" s="234">
        <f>IF(N266="sníž. přenesená",J266,0)</f>
        <v>0</v>
      </c>
      <c r="BI266" s="234">
        <f>IF(N266="nulová",J266,0)</f>
        <v>0</v>
      </c>
      <c r="BJ266" s="18" t="s">
        <v>178</v>
      </c>
      <c r="BK266" s="234">
        <f>ROUND(I266*H266,2)</f>
        <v>0</v>
      </c>
      <c r="BL266" s="18" t="s">
        <v>176</v>
      </c>
      <c r="BM266" s="233" t="s">
        <v>298</v>
      </c>
    </row>
    <row r="267" s="2" customFormat="1">
      <c r="A267" s="39"/>
      <c r="B267" s="40"/>
      <c r="C267" s="41"/>
      <c r="D267" s="235" t="s">
        <v>179</v>
      </c>
      <c r="E267" s="41"/>
      <c r="F267" s="236" t="s">
        <v>310</v>
      </c>
      <c r="G267" s="41"/>
      <c r="H267" s="41"/>
      <c r="I267" s="237"/>
      <c r="J267" s="41"/>
      <c r="K267" s="41"/>
      <c r="L267" s="45"/>
      <c r="M267" s="238"/>
      <c r="N267" s="239"/>
      <c r="O267" s="93"/>
      <c r="P267" s="93"/>
      <c r="Q267" s="93"/>
      <c r="R267" s="93"/>
      <c r="S267" s="93"/>
      <c r="T267" s="94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179</v>
      </c>
      <c r="AU267" s="18" t="s">
        <v>177</v>
      </c>
    </row>
    <row r="268" s="14" customFormat="1">
      <c r="A268" s="14"/>
      <c r="B268" s="250"/>
      <c r="C268" s="251"/>
      <c r="D268" s="235" t="s">
        <v>180</v>
      </c>
      <c r="E268" s="252" t="s">
        <v>1</v>
      </c>
      <c r="F268" s="253" t="s">
        <v>1879</v>
      </c>
      <c r="G268" s="251"/>
      <c r="H268" s="254">
        <v>11.66</v>
      </c>
      <c r="I268" s="255"/>
      <c r="J268" s="251"/>
      <c r="K268" s="251"/>
      <c r="L268" s="256"/>
      <c r="M268" s="257"/>
      <c r="N268" s="258"/>
      <c r="O268" s="258"/>
      <c r="P268" s="258"/>
      <c r="Q268" s="258"/>
      <c r="R268" s="258"/>
      <c r="S268" s="258"/>
      <c r="T268" s="259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0" t="s">
        <v>180</v>
      </c>
      <c r="AU268" s="260" t="s">
        <v>177</v>
      </c>
      <c r="AV268" s="14" t="s">
        <v>177</v>
      </c>
      <c r="AW268" s="14" t="s">
        <v>30</v>
      </c>
      <c r="AX268" s="14" t="s">
        <v>73</v>
      </c>
      <c r="AY268" s="260" t="s">
        <v>169</v>
      </c>
    </row>
    <row r="269" s="15" customFormat="1">
      <c r="A269" s="15"/>
      <c r="B269" s="261"/>
      <c r="C269" s="262"/>
      <c r="D269" s="235" t="s">
        <v>180</v>
      </c>
      <c r="E269" s="263" t="s">
        <v>1</v>
      </c>
      <c r="F269" s="264" t="s">
        <v>183</v>
      </c>
      <c r="G269" s="262"/>
      <c r="H269" s="265">
        <v>11.66</v>
      </c>
      <c r="I269" s="266"/>
      <c r="J269" s="262"/>
      <c r="K269" s="262"/>
      <c r="L269" s="267"/>
      <c r="M269" s="268"/>
      <c r="N269" s="269"/>
      <c r="O269" s="269"/>
      <c r="P269" s="269"/>
      <c r="Q269" s="269"/>
      <c r="R269" s="269"/>
      <c r="S269" s="269"/>
      <c r="T269" s="270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71" t="s">
        <v>180</v>
      </c>
      <c r="AU269" s="271" t="s">
        <v>177</v>
      </c>
      <c r="AV269" s="15" t="s">
        <v>176</v>
      </c>
      <c r="AW269" s="15" t="s">
        <v>30</v>
      </c>
      <c r="AX269" s="15" t="s">
        <v>81</v>
      </c>
      <c r="AY269" s="271" t="s">
        <v>169</v>
      </c>
    </row>
    <row r="270" s="2" customFormat="1" ht="24.15" customHeight="1">
      <c r="A270" s="39"/>
      <c r="B270" s="40"/>
      <c r="C270" s="221" t="s">
        <v>246</v>
      </c>
      <c r="D270" s="221" t="s">
        <v>172</v>
      </c>
      <c r="E270" s="222" t="s">
        <v>1670</v>
      </c>
      <c r="F270" s="223" t="s">
        <v>1671</v>
      </c>
      <c r="G270" s="224" t="s">
        <v>186</v>
      </c>
      <c r="H270" s="225">
        <v>21</v>
      </c>
      <c r="I270" s="226"/>
      <c r="J270" s="227">
        <f>ROUND(I270*H270,2)</f>
        <v>0</v>
      </c>
      <c r="K270" s="228"/>
      <c r="L270" s="45"/>
      <c r="M270" s="229" t="s">
        <v>1</v>
      </c>
      <c r="N270" s="230" t="s">
        <v>41</v>
      </c>
      <c r="O270" s="93"/>
      <c r="P270" s="231">
        <f>O270*H270</f>
        <v>0</v>
      </c>
      <c r="Q270" s="231">
        <v>0</v>
      </c>
      <c r="R270" s="231">
        <f>Q270*H270</f>
        <v>0</v>
      </c>
      <c r="S270" s="231">
        <v>0.001</v>
      </c>
      <c r="T270" s="232">
        <f>S270*H270</f>
        <v>0.021000000000000001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33" t="s">
        <v>176</v>
      </c>
      <c r="AT270" s="233" t="s">
        <v>172</v>
      </c>
      <c r="AU270" s="233" t="s">
        <v>177</v>
      </c>
      <c r="AY270" s="18" t="s">
        <v>169</v>
      </c>
      <c r="BE270" s="234">
        <f>IF(N270="základní",J270,0)</f>
        <v>0</v>
      </c>
      <c r="BF270" s="234">
        <f>IF(N270="snížená",J270,0)</f>
        <v>0</v>
      </c>
      <c r="BG270" s="234">
        <f>IF(N270="zákl. přenesená",J270,0)</f>
        <v>0</v>
      </c>
      <c r="BH270" s="234">
        <f>IF(N270="sníž. přenesená",J270,0)</f>
        <v>0</v>
      </c>
      <c r="BI270" s="234">
        <f>IF(N270="nulová",J270,0)</f>
        <v>0</v>
      </c>
      <c r="BJ270" s="18" t="s">
        <v>178</v>
      </c>
      <c r="BK270" s="234">
        <f>ROUND(I270*H270,2)</f>
        <v>0</v>
      </c>
      <c r="BL270" s="18" t="s">
        <v>176</v>
      </c>
      <c r="BM270" s="233" t="s">
        <v>302</v>
      </c>
    </row>
    <row r="271" s="2" customFormat="1">
      <c r="A271" s="39"/>
      <c r="B271" s="40"/>
      <c r="C271" s="41"/>
      <c r="D271" s="235" t="s">
        <v>179</v>
      </c>
      <c r="E271" s="41"/>
      <c r="F271" s="236" t="s">
        <v>1671</v>
      </c>
      <c r="G271" s="41"/>
      <c r="H271" s="41"/>
      <c r="I271" s="237"/>
      <c r="J271" s="41"/>
      <c r="K271" s="41"/>
      <c r="L271" s="45"/>
      <c r="M271" s="238"/>
      <c r="N271" s="239"/>
      <c r="O271" s="93"/>
      <c r="P271" s="93"/>
      <c r="Q271" s="93"/>
      <c r="R271" s="93"/>
      <c r="S271" s="93"/>
      <c r="T271" s="94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179</v>
      </c>
      <c r="AU271" s="18" t="s">
        <v>177</v>
      </c>
    </row>
    <row r="272" s="2" customFormat="1" ht="24.15" customHeight="1">
      <c r="A272" s="39"/>
      <c r="B272" s="40"/>
      <c r="C272" s="221" t="s">
        <v>304</v>
      </c>
      <c r="D272" s="221" t="s">
        <v>172</v>
      </c>
      <c r="E272" s="222" t="s">
        <v>1672</v>
      </c>
      <c r="F272" s="223" t="s">
        <v>1673</v>
      </c>
      <c r="G272" s="224" t="s">
        <v>186</v>
      </c>
      <c r="H272" s="225">
        <v>1</v>
      </c>
      <c r="I272" s="226"/>
      <c r="J272" s="227">
        <f>ROUND(I272*H272,2)</f>
        <v>0</v>
      </c>
      <c r="K272" s="228"/>
      <c r="L272" s="45"/>
      <c r="M272" s="229" t="s">
        <v>1</v>
      </c>
      <c r="N272" s="230" t="s">
        <v>41</v>
      </c>
      <c r="O272" s="93"/>
      <c r="P272" s="231">
        <f>O272*H272</f>
        <v>0</v>
      </c>
      <c r="Q272" s="231">
        <v>0</v>
      </c>
      <c r="R272" s="231">
        <f>Q272*H272</f>
        <v>0</v>
      </c>
      <c r="S272" s="231">
        <v>0.092999999999999999</v>
      </c>
      <c r="T272" s="232">
        <f>S272*H272</f>
        <v>0.092999999999999999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33" t="s">
        <v>176</v>
      </c>
      <c r="AT272" s="233" t="s">
        <v>172</v>
      </c>
      <c r="AU272" s="233" t="s">
        <v>177</v>
      </c>
      <c r="AY272" s="18" t="s">
        <v>169</v>
      </c>
      <c r="BE272" s="234">
        <f>IF(N272="základní",J272,0)</f>
        <v>0</v>
      </c>
      <c r="BF272" s="234">
        <f>IF(N272="snížená",J272,0)</f>
        <v>0</v>
      </c>
      <c r="BG272" s="234">
        <f>IF(N272="zákl. přenesená",J272,0)</f>
        <v>0</v>
      </c>
      <c r="BH272" s="234">
        <f>IF(N272="sníž. přenesená",J272,0)</f>
        <v>0</v>
      </c>
      <c r="BI272" s="234">
        <f>IF(N272="nulová",J272,0)</f>
        <v>0</v>
      </c>
      <c r="BJ272" s="18" t="s">
        <v>178</v>
      </c>
      <c r="BK272" s="234">
        <f>ROUND(I272*H272,2)</f>
        <v>0</v>
      </c>
      <c r="BL272" s="18" t="s">
        <v>176</v>
      </c>
      <c r="BM272" s="233" t="s">
        <v>307</v>
      </c>
    </row>
    <row r="273" s="2" customFormat="1">
      <c r="A273" s="39"/>
      <c r="B273" s="40"/>
      <c r="C273" s="41"/>
      <c r="D273" s="235" t="s">
        <v>179</v>
      </c>
      <c r="E273" s="41"/>
      <c r="F273" s="236" t="s">
        <v>1673</v>
      </c>
      <c r="G273" s="41"/>
      <c r="H273" s="41"/>
      <c r="I273" s="237"/>
      <c r="J273" s="41"/>
      <c r="K273" s="41"/>
      <c r="L273" s="45"/>
      <c r="M273" s="238"/>
      <c r="N273" s="239"/>
      <c r="O273" s="93"/>
      <c r="P273" s="93"/>
      <c r="Q273" s="93"/>
      <c r="R273" s="93"/>
      <c r="S273" s="93"/>
      <c r="T273" s="94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179</v>
      </c>
      <c r="AU273" s="18" t="s">
        <v>177</v>
      </c>
    </row>
    <row r="274" s="2" customFormat="1" ht="24.15" customHeight="1">
      <c r="A274" s="39"/>
      <c r="B274" s="40"/>
      <c r="C274" s="221" t="s">
        <v>253</v>
      </c>
      <c r="D274" s="221" t="s">
        <v>172</v>
      </c>
      <c r="E274" s="222" t="s">
        <v>1674</v>
      </c>
      <c r="F274" s="223" t="s">
        <v>1675</v>
      </c>
      <c r="G274" s="224" t="s">
        <v>189</v>
      </c>
      <c r="H274" s="225">
        <v>0.29999999999999999</v>
      </c>
      <c r="I274" s="226"/>
      <c r="J274" s="227">
        <f>ROUND(I274*H274,2)</f>
        <v>0</v>
      </c>
      <c r="K274" s="228"/>
      <c r="L274" s="45"/>
      <c r="M274" s="229" t="s">
        <v>1</v>
      </c>
      <c r="N274" s="230" t="s">
        <v>41</v>
      </c>
      <c r="O274" s="93"/>
      <c r="P274" s="231">
        <f>O274*H274</f>
        <v>0</v>
      </c>
      <c r="Q274" s="231">
        <v>0</v>
      </c>
      <c r="R274" s="231">
        <f>Q274*H274</f>
        <v>0</v>
      </c>
      <c r="S274" s="231">
        <v>0.23999999999999999</v>
      </c>
      <c r="T274" s="232">
        <f>S274*H274</f>
        <v>0.071999999999999995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33" t="s">
        <v>176</v>
      </c>
      <c r="AT274" s="233" t="s">
        <v>172</v>
      </c>
      <c r="AU274" s="233" t="s">
        <v>177</v>
      </c>
      <c r="AY274" s="18" t="s">
        <v>169</v>
      </c>
      <c r="BE274" s="234">
        <f>IF(N274="základní",J274,0)</f>
        <v>0</v>
      </c>
      <c r="BF274" s="234">
        <f>IF(N274="snížená",J274,0)</f>
        <v>0</v>
      </c>
      <c r="BG274" s="234">
        <f>IF(N274="zákl. přenesená",J274,0)</f>
        <v>0</v>
      </c>
      <c r="BH274" s="234">
        <f>IF(N274="sníž. přenesená",J274,0)</f>
        <v>0</v>
      </c>
      <c r="BI274" s="234">
        <f>IF(N274="nulová",J274,0)</f>
        <v>0</v>
      </c>
      <c r="BJ274" s="18" t="s">
        <v>178</v>
      </c>
      <c r="BK274" s="234">
        <f>ROUND(I274*H274,2)</f>
        <v>0</v>
      </c>
      <c r="BL274" s="18" t="s">
        <v>176</v>
      </c>
      <c r="BM274" s="233" t="s">
        <v>311</v>
      </c>
    </row>
    <row r="275" s="2" customFormat="1">
      <c r="A275" s="39"/>
      <c r="B275" s="40"/>
      <c r="C275" s="41"/>
      <c r="D275" s="235" t="s">
        <v>179</v>
      </c>
      <c r="E275" s="41"/>
      <c r="F275" s="236" t="s">
        <v>1675</v>
      </c>
      <c r="G275" s="41"/>
      <c r="H275" s="41"/>
      <c r="I275" s="237"/>
      <c r="J275" s="41"/>
      <c r="K275" s="41"/>
      <c r="L275" s="45"/>
      <c r="M275" s="238"/>
      <c r="N275" s="239"/>
      <c r="O275" s="93"/>
      <c r="P275" s="93"/>
      <c r="Q275" s="93"/>
      <c r="R275" s="93"/>
      <c r="S275" s="93"/>
      <c r="T275" s="94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179</v>
      </c>
      <c r="AU275" s="18" t="s">
        <v>177</v>
      </c>
    </row>
    <row r="276" s="14" customFormat="1">
      <c r="A276" s="14"/>
      <c r="B276" s="250"/>
      <c r="C276" s="251"/>
      <c r="D276" s="235" t="s">
        <v>180</v>
      </c>
      <c r="E276" s="252" t="s">
        <v>1</v>
      </c>
      <c r="F276" s="253" t="s">
        <v>1676</v>
      </c>
      <c r="G276" s="251"/>
      <c r="H276" s="254">
        <v>0.29999999999999999</v>
      </c>
      <c r="I276" s="255"/>
      <c r="J276" s="251"/>
      <c r="K276" s="251"/>
      <c r="L276" s="256"/>
      <c r="M276" s="257"/>
      <c r="N276" s="258"/>
      <c r="O276" s="258"/>
      <c r="P276" s="258"/>
      <c r="Q276" s="258"/>
      <c r="R276" s="258"/>
      <c r="S276" s="258"/>
      <c r="T276" s="259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60" t="s">
        <v>180</v>
      </c>
      <c r="AU276" s="260" t="s">
        <v>177</v>
      </c>
      <c r="AV276" s="14" t="s">
        <v>177</v>
      </c>
      <c r="AW276" s="14" t="s">
        <v>30</v>
      </c>
      <c r="AX276" s="14" t="s">
        <v>73</v>
      </c>
      <c r="AY276" s="260" t="s">
        <v>169</v>
      </c>
    </row>
    <row r="277" s="15" customFormat="1">
      <c r="A277" s="15"/>
      <c r="B277" s="261"/>
      <c r="C277" s="262"/>
      <c r="D277" s="235" t="s">
        <v>180</v>
      </c>
      <c r="E277" s="263" t="s">
        <v>1</v>
      </c>
      <c r="F277" s="264" t="s">
        <v>183</v>
      </c>
      <c r="G277" s="262"/>
      <c r="H277" s="265">
        <v>0.29999999999999999</v>
      </c>
      <c r="I277" s="266"/>
      <c r="J277" s="262"/>
      <c r="K277" s="262"/>
      <c r="L277" s="267"/>
      <c r="M277" s="268"/>
      <c r="N277" s="269"/>
      <c r="O277" s="269"/>
      <c r="P277" s="269"/>
      <c r="Q277" s="269"/>
      <c r="R277" s="269"/>
      <c r="S277" s="269"/>
      <c r="T277" s="270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71" t="s">
        <v>180</v>
      </c>
      <c r="AU277" s="271" t="s">
        <v>177</v>
      </c>
      <c r="AV277" s="15" t="s">
        <v>176</v>
      </c>
      <c r="AW277" s="15" t="s">
        <v>30</v>
      </c>
      <c r="AX277" s="15" t="s">
        <v>81</v>
      </c>
      <c r="AY277" s="271" t="s">
        <v>169</v>
      </c>
    </row>
    <row r="278" s="2" customFormat="1" ht="24.15" customHeight="1">
      <c r="A278" s="39"/>
      <c r="B278" s="40"/>
      <c r="C278" s="221" t="s">
        <v>313</v>
      </c>
      <c r="D278" s="221" t="s">
        <v>172</v>
      </c>
      <c r="E278" s="222" t="s">
        <v>1677</v>
      </c>
      <c r="F278" s="223" t="s">
        <v>1678</v>
      </c>
      <c r="G278" s="224" t="s">
        <v>245</v>
      </c>
      <c r="H278" s="225">
        <v>0.5</v>
      </c>
      <c r="I278" s="226"/>
      <c r="J278" s="227">
        <f>ROUND(I278*H278,2)</f>
        <v>0</v>
      </c>
      <c r="K278" s="228"/>
      <c r="L278" s="45"/>
      <c r="M278" s="229" t="s">
        <v>1</v>
      </c>
      <c r="N278" s="230" t="s">
        <v>41</v>
      </c>
      <c r="O278" s="93"/>
      <c r="P278" s="231">
        <f>O278*H278</f>
        <v>0</v>
      </c>
      <c r="Q278" s="231">
        <v>0</v>
      </c>
      <c r="R278" s="231">
        <f>Q278*H278</f>
        <v>0</v>
      </c>
      <c r="S278" s="231">
        <v>0.053999999999999999</v>
      </c>
      <c r="T278" s="232">
        <f>S278*H278</f>
        <v>0.027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33" t="s">
        <v>176</v>
      </c>
      <c r="AT278" s="233" t="s">
        <v>172</v>
      </c>
      <c r="AU278" s="233" t="s">
        <v>177</v>
      </c>
      <c r="AY278" s="18" t="s">
        <v>169</v>
      </c>
      <c r="BE278" s="234">
        <f>IF(N278="základní",J278,0)</f>
        <v>0</v>
      </c>
      <c r="BF278" s="234">
        <f>IF(N278="snížená",J278,0)</f>
        <v>0</v>
      </c>
      <c r="BG278" s="234">
        <f>IF(N278="zákl. přenesená",J278,0)</f>
        <v>0</v>
      </c>
      <c r="BH278" s="234">
        <f>IF(N278="sníž. přenesená",J278,0)</f>
        <v>0</v>
      </c>
      <c r="BI278" s="234">
        <f>IF(N278="nulová",J278,0)</f>
        <v>0</v>
      </c>
      <c r="BJ278" s="18" t="s">
        <v>178</v>
      </c>
      <c r="BK278" s="234">
        <f>ROUND(I278*H278,2)</f>
        <v>0</v>
      </c>
      <c r="BL278" s="18" t="s">
        <v>176</v>
      </c>
      <c r="BM278" s="233" t="s">
        <v>316</v>
      </c>
    </row>
    <row r="279" s="2" customFormat="1">
      <c r="A279" s="39"/>
      <c r="B279" s="40"/>
      <c r="C279" s="41"/>
      <c r="D279" s="235" t="s">
        <v>179</v>
      </c>
      <c r="E279" s="41"/>
      <c r="F279" s="236" t="s">
        <v>1678</v>
      </c>
      <c r="G279" s="41"/>
      <c r="H279" s="41"/>
      <c r="I279" s="237"/>
      <c r="J279" s="41"/>
      <c r="K279" s="41"/>
      <c r="L279" s="45"/>
      <c r="M279" s="238"/>
      <c r="N279" s="239"/>
      <c r="O279" s="93"/>
      <c r="P279" s="93"/>
      <c r="Q279" s="93"/>
      <c r="R279" s="93"/>
      <c r="S279" s="93"/>
      <c r="T279" s="94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179</v>
      </c>
      <c r="AU279" s="18" t="s">
        <v>177</v>
      </c>
    </row>
    <row r="280" s="2" customFormat="1" ht="37.8" customHeight="1">
      <c r="A280" s="39"/>
      <c r="B280" s="40"/>
      <c r="C280" s="221" t="s">
        <v>257</v>
      </c>
      <c r="D280" s="221" t="s">
        <v>172</v>
      </c>
      <c r="E280" s="222" t="s">
        <v>322</v>
      </c>
      <c r="F280" s="223" t="s">
        <v>323</v>
      </c>
      <c r="G280" s="224" t="s">
        <v>189</v>
      </c>
      <c r="H280" s="225">
        <v>98.099999999999994</v>
      </c>
      <c r="I280" s="226"/>
      <c r="J280" s="227">
        <f>ROUND(I280*H280,2)</f>
        <v>0</v>
      </c>
      <c r="K280" s="228"/>
      <c r="L280" s="45"/>
      <c r="M280" s="229" t="s">
        <v>1</v>
      </c>
      <c r="N280" s="230" t="s">
        <v>41</v>
      </c>
      <c r="O280" s="93"/>
      <c r="P280" s="231">
        <f>O280*H280</f>
        <v>0</v>
      </c>
      <c r="Q280" s="231">
        <v>0</v>
      </c>
      <c r="R280" s="231">
        <f>Q280*H280</f>
        <v>0</v>
      </c>
      <c r="S280" s="231">
        <v>0.01</v>
      </c>
      <c r="T280" s="232">
        <f>S280*H280</f>
        <v>0.98099999999999998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33" t="s">
        <v>176</v>
      </c>
      <c r="AT280" s="233" t="s">
        <v>172</v>
      </c>
      <c r="AU280" s="233" t="s">
        <v>177</v>
      </c>
      <c r="AY280" s="18" t="s">
        <v>169</v>
      </c>
      <c r="BE280" s="234">
        <f>IF(N280="základní",J280,0)</f>
        <v>0</v>
      </c>
      <c r="BF280" s="234">
        <f>IF(N280="snížená",J280,0)</f>
        <v>0</v>
      </c>
      <c r="BG280" s="234">
        <f>IF(N280="zákl. přenesená",J280,0)</f>
        <v>0</v>
      </c>
      <c r="BH280" s="234">
        <f>IF(N280="sníž. přenesená",J280,0)</f>
        <v>0</v>
      </c>
      <c r="BI280" s="234">
        <f>IF(N280="nulová",J280,0)</f>
        <v>0</v>
      </c>
      <c r="BJ280" s="18" t="s">
        <v>178</v>
      </c>
      <c r="BK280" s="234">
        <f>ROUND(I280*H280,2)</f>
        <v>0</v>
      </c>
      <c r="BL280" s="18" t="s">
        <v>176</v>
      </c>
      <c r="BM280" s="233" t="s">
        <v>319</v>
      </c>
    </row>
    <row r="281" s="2" customFormat="1">
      <c r="A281" s="39"/>
      <c r="B281" s="40"/>
      <c r="C281" s="41"/>
      <c r="D281" s="235" t="s">
        <v>179</v>
      </c>
      <c r="E281" s="41"/>
      <c r="F281" s="236" t="s">
        <v>323</v>
      </c>
      <c r="G281" s="41"/>
      <c r="H281" s="41"/>
      <c r="I281" s="237"/>
      <c r="J281" s="41"/>
      <c r="K281" s="41"/>
      <c r="L281" s="45"/>
      <c r="M281" s="238"/>
      <c r="N281" s="239"/>
      <c r="O281" s="93"/>
      <c r="P281" s="93"/>
      <c r="Q281" s="93"/>
      <c r="R281" s="93"/>
      <c r="S281" s="93"/>
      <c r="T281" s="94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179</v>
      </c>
      <c r="AU281" s="18" t="s">
        <v>177</v>
      </c>
    </row>
    <row r="282" s="14" customFormat="1">
      <c r="A282" s="14"/>
      <c r="B282" s="250"/>
      <c r="C282" s="251"/>
      <c r="D282" s="235" t="s">
        <v>180</v>
      </c>
      <c r="E282" s="252" t="s">
        <v>1</v>
      </c>
      <c r="F282" s="253" t="s">
        <v>1880</v>
      </c>
      <c r="G282" s="251"/>
      <c r="H282" s="254">
        <v>98.099999999999994</v>
      </c>
      <c r="I282" s="255"/>
      <c r="J282" s="251"/>
      <c r="K282" s="251"/>
      <c r="L282" s="256"/>
      <c r="M282" s="257"/>
      <c r="N282" s="258"/>
      <c r="O282" s="258"/>
      <c r="P282" s="258"/>
      <c r="Q282" s="258"/>
      <c r="R282" s="258"/>
      <c r="S282" s="258"/>
      <c r="T282" s="259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60" t="s">
        <v>180</v>
      </c>
      <c r="AU282" s="260" t="s">
        <v>177</v>
      </c>
      <c r="AV282" s="14" t="s">
        <v>177</v>
      </c>
      <c r="AW282" s="14" t="s">
        <v>30</v>
      </c>
      <c r="AX282" s="14" t="s">
        <v>73</v>
      </c>
      <c r="AY282" s="260" t="s">
        <v>169</v>
      </c>
    </row>
    <row r="283" s="15" customFormat="1">
      <c r="A283" s="15"/>
      <c r="B283" s="261"/>
      <c r="C283" s="262"/>
      <c r="D283" s="235" t="s">
        <v>180</v>
      </c>
      <c r="E283" s="263" t="s">
        <v>1</v>
      </c>
      <c r="F283" s="264" t="s">
        <v>183</v>
      </c>
      <c r="G283" s="262"/>
      <c r="H283" s="265">
        <v>98.099999999999994</v>
      </c>
      <c r="I283" s="266"/>
      <c r="J283" s="262"/>
      <c r="K283" s="262"/>
      <c r="L283" s="267"/>
      <c r="M283" s="268"/>
      <c r="N283" s="269"/>
      <c r="O283" s="269"/>
      <c r="P283" s="269"/>
      <c r="Q283" s="269"/>
      <c r="R283" s="269"/>
      <c r="S283" s="269"/>
      <c r="T283" s="270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71" t="s">
        <v>180</v>
      </c>
      <c r="AU283" s="271" t="s">
        <v>177</v>
      </c>
      <c r="AV283" s="15" t="s">
        <v>176</v>
      </c>
      <c r="AW283" s="15" t="s">
        <v>30</v>
      </c>
      <c r="AX283" s="15" t="s">
        <v>81</v>
      </c>
      <c r="AY283" s="271" t="s">
        <v>169</v>
      </c>
    </row>
    <row r="284" s="2" customFormat="1" ht="37.8" customHeight="1">
      <c r="A284" s="39"/>
      <c r="B284" s="40"/>
      <c r="C284" s="221" t="s">
        <v>321</v>
      </c>
      <c r="D284" s="221" t="s">
        <v>172</v>
      </c>
      <c r="E284" s="222" t="s">
        <v>326</v>
      </c>
      <c r="F284" s="223" t="s">
        <v>327</v>
      </c>
      <c r="G284" s="224" t="s">
        <v>189</v>
      </c>
      <c r="H284" s="225">
        <v>270.673</v>
      </c>
      <c r="I284" s="226"/>
      <c r="J284" s="227">
        <f>ROUND(I284*H284,2)</f>
        <v>0</v>
      </c>
      <c r="K284" s="228"/>
      <c r="L284" s="45"/>
      <c r="M284" s="229" t="s">
        <v>1</v>
      </c>
      <c r="N284" s="230" t="s">
        <v>41</v>
      </c>
      <c r="O284" s="93"/>
      <c r="P284" s="231">
        <f>O284*H284</f>
        <v>0</v>
      </c>
      <c r="Q284" s="231">
        <v>0</v>
      </c>
      <c r="R284" s="231">
        <f>Q284*H284</f>
        <v>0</v>
      </c>
      <c r="S284" s="231">
        <v>0.02</v>
      </c>
      <c r="T284" s="232">
        <f>S284*H284</f>
        <v>5.4134599999999997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33" t="s">
        <v>176</v>
      </c>
      <c r="AT284" s="233" t="s">
        <v>172</v>
      </c>
      <c r="AU284" s="233" t="s">
        <v>177</v>
      </c>
      <c r="AY284" s="18" t="s">
        <v>169</v>
      </c>
      <c r="BE284" s="234">
        <f>IF(N284="základní",J284,0)</f>
        <v>0</v>
      </c>
      <c r="BF284" s="234">
        <f>IF(N284="snížená",J284,0)</f>
        <v>0</v>
      </c>
      <c r="BG284" s="234">
        <f>IF(N284="zákl. přenesená",J284,0)</f>
        <v>0</v>
      </c>
      <c r="BH284" s="234">
        <f>IF(N284="sníž. přenesená",J284,0)</f>
        <v>0</v>
      </c>
      <c r="BI284" s="234">
        <f>IF(N284="nulová",J284,0)</f>
        <v>0</v>
      </c>
      <c r="BJ284" s="18" t="s">
        <v>178</v>
      </c>
      <c r="BK284" s="234">
        <f>ROUND(I284*H284,2)</f>
        <v>0</v>
      </c>
      <c r="BL284" s="18" t="s">
        <v>176</v>
      </c>
      <c r="BM284" s="233" t="s">
        <v>324</v>
      </c>
    </row>
    <row r="285" s="2" customFormat="1">
      <c r="A285" s="39"/>
      <c r="B285" s="40"/>
      <c r="C285" s="41"/>
      <c r="D285" s="235" t="s">
        <v>179</v>
      </c>
      <c r="E285" s="41"/>
      <c r="F285" s="236" t="s">
        <v>327</v>
      </c>
      <c r="G285" s="41"/>
      <c r="H285" s="41"/>
      <c r="I285" s="237"/>
      <c r="J285" s="41"/>
      <c r="K285" s="41"/>
      <c r="L285" s="45"/>
      <c r="M285" s="238"/>
      <c r="N285" s="239"/>
      <c r="O285" s="93"/>
      <c r="P285" s="93"/>
      <c r="Q285" s="93"/>
      <c r="R285" s="93"/>
      <c r="S285" s="93"/>
      <c r="T285" s="94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179</v>
      </c>
      <c r="AU285" s="18" t="s">
        <v>177</v>
      </c>
    </row>
    <row r="286" s="14" customFormat="1">
      <c r="A286" s="14"/>
      <c r="B286" s="250"/>
      <c r="C286" s="251"/>
      <c r="D286" s="235" t="s">
        <v>180</v>
      </c>
      <c r="E286" s="252" t="s">
        <v>1</v>
      </c>
      <c r="F286" s="253" t="s">
        <v>1881</v>
      </c>
      <c r="G286" s="251"/>
      <c r="H286" s="254">
        <v>122.71599999999999</v>
      </c>
      <c r="I286" s="255"/>
      <c r="J286" s="251"/>
      <c r="K286" s="251"/>
      <c r="L286" s="256"/>
      <c r="M286" s="257"/>
      <c r="N286" s="258"/>
      <c r="O286" s="258"/>
      <c r="P286" s="258"/>
      <c r="Q286" s="258"/>
      <c r="R286" s="258"/>
      <c r="S286" s="258"/>
      <c r="T286" s="259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0" t="s">
        <v>180</v>
      </c>
      <c r="AU286" s="260" t="s">
        <v>177</v>
      </c>
      <c r="AV286" s="14" t="s">
        <v>177</v>
      </c>
      <c r="AW286" s="14" t="s">
        <v>30</v>
      </c>
      <c r="AX286" s="14" t="s">
        <v>73</v>
      </c>
      <c r="AY286" s="260" t="s">
        <v>169</v>
      </c>
    </row>
    <row r="287" s="14" customFormat="1">
      <c r="A287" s="14"/>
      <c r="B287" s="250"/>
      <c r="C287" s="251"/>
      <c r="D287" s="235" t="s">
        <v>180</v>
      </c>
      <c r="E287" s="252" t="s">
        <v>1</v>
      </c>
      <c r="F287" s="253" t="s">
        <v>1854</v>
      </c>
      <c r="G287" s="251"/>
      <c r="H287" s="254">
        <v>80.968000000000004</v>
      </c>
      <c r="I287" s="255"/>
      <c r="J287" s="251"/>
      <c r="K287" s="251"/>
      <c r="L287" s="256"/>
      <c r="M287" s="257"/>
      <c r="N287" s="258"/>
      <c r="O287" s="258"/>
      <c r="P287" s="258"/>
      <c r="Q287" s="258"/>
      <c r="R287" s="258"/>
      <c r="S287" s="258"/>
      <c r="T287" s="259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60" t="s">
        <v>180</v>
      </c>
      <c r="AU287" s="260" t="s">
        <v>177</v>
      </c>
      <c r="AV287" s="14" t="s">
        <v>177</v>
      </c>
      <c r="AW287" s="14" t="s">
        <v>30</v>
      </c>
      <c r="AX287" s="14" t="s">
        <v>73</v>
      </c>
      <c r="AY287" s="260" t="s">
        <v>169</v>
      </c>
    </row>
    <row r="288" s="14" customFormat="1">
      <c r="A288" s="14"/>
      <c r="B288" s="250"/>
      <c r="C288" s="251"/>
      <c r="D288" s="235" t="s">
        <v>180</v>
      </c>
      <c r="E288" s="252" t="s">
        <v>1</v>
      </c>
      <c r="F288" s="253" t="s">
        <v>1855</v>
      </c>
      <c r="G288" s="251"/>
      <c r="H288" s="254">
        <v>65.903000000000006</v>
      </c>
      <c r="I288" s="255"/>
      <c r="J288" s="251"/>
      <c r="K288" s="251"/>
      <c r="L288" s="256"/>
      <c r="M288" s="257"/>
      <c r="N288" s="258"/>
      <c r="O288" s="258"/>
      <c r="P288" s="258"/>
      <c r="Q288" s="258"/>
      <c r="R288" s="258"/>
      <c r="S288" s="258"/>
      <c r="T288" s="259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0" t="s">
        <v>180</v>
      </c>
      <c r="AU288" s="260" t="s">
        <v>177</v>
      </c>
      <c r="AV288" s="14" t="s">
        <v>177</v>
      </c>
      <c r="AW288" s="14" t="s">
        <v>30</v>
      </c>
      <c r="AX288" s="14" t="s">
        <v>73</v>
      </c>
      <c r="AY288" s="260" t="s">
        <v>169</v>
      </c>
    </row>
    <row r="289" s="14" customFormat="1">
      <c r="A289" s="14"/>
      <c r="B289" s="250"/>
      <c r="C289" s="251"/>
      <c r="D289" s="235" t="s">
        <v>180</v>
      </c>
      <c r="E289" s="252" t="s">
        <v>1</v>
      </c>
      <c r="F289" s="253" t="s">
        <v>1856</v>
      </c>
      <c r="G289" s="251"/>
      <c r="H289" s="254">
        <v>31.416</v>
      </c>
      <c r="I289" s="255"/>
      <c r="J289" s="251"/>
      <c r="K289" s="251"/>
      <c r="L289" s="256"/>
      <c r="M289" s="257"/>
      <c r="N289" s="258"/>
      <c r="O289" s="258"/>
      <c r="P289" s="258"/>
      <c r="Q289" s="258"/>
      <c r="R289" s="258"/>
      <c r="S289" s="258"/>
      <c r="T289" s="259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0" t="s">
        <v>180</v>
      </c>
      <c r="AU289" s="260" t="s">
        <v>177</v>
      </c>
      <c r="AV289" s="14" t="s">
        <v>177</v>
      </c>
      <c r="AW289" s="14" t="s">
        <v>30</v>
      </c>
      <c r="AX289" s="14" t="s">
        <v>73</v>
      </c>
      <c r="AY289" s="260" t="s">
        <v>169</v>
      </c>
    </row>
    <row r="290" s="13" customFormat="1">
      <c r="A290" s="13"/>
      <c r="B290" s="240"/>
      <c r="C290" s="241"/>
      <c r="D290" s="235" t="s">
        <v>180</v>
      </c>
      <c r="E290" s="242" t="s">
        <v>1</v>
      </c>
      <c r="F290" s="243" t="s">
        <v>204</v>
      </c>
      <c r="G290" s="241"/>
      <c r="H290" s="242" t="s">
        <v>1</v>
      </c>
      <c r="I290" s="244"/>
      <c r="J290" s="241"/>
      <c r="K290" s="241"/>
      <c r="L290" s="245"/>
      <c r="M290" s="246"/>
      <c r="N290" s="247"/>
      <c r="O290" s="247"/>
      <c r="P290" s="247"/>
      <c r="Q290" s="247"/>
      <c r="R290" s="247"/>
      <c r="S290" s="247"/>
      <c r="T290" s="248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9" t="s">
        <v>180</v>
      </c>
      <c r="AU290" s="249" t="s">
        <v>177</v>
      </c>
      <c r="AV290" s="13" t="s">
        <v>81</v>
      </c>
      <c r="AW290" s="13" t="s">
        <v>30</v>
      </c>
      <c r="AX290" s="13" t="s">
        <v>73</v>
      </c>
      <c r="AY290" s="249" t="s">
        <v>169</v>
      </c>
    </row>
    <row r="291" s="14" customFormat="1">
      <c r="A291" s="14"/>
      <c r="B291" s="250"/>
      <c r="C291" s="251"/>
      <c r="D291" s="235" t="s">
        <v>180</v>
      </c>
      <c r="E291" s="252" t="s">
        <v>1</v>
      </c>
      <c r="F291" s="253" t="s">
        <v>1857</v>
      </c>
      <c r="G291" s="251"/>
      <c r="H291" s="254">
        <v>-15.48</v>
      </c>
      <c r="I291" s="255"/>
      <c r="J291" s="251"/>
      <c r="K291" s="251"/>
      <c r="L291" s="256"/>
      <c r="M291" s="257"/>
      <c r="N291" s="258"/>
      <c r="O291" s="258"/>
      <c r="P291" s="258"/>
      <c r="Q291" s="258"/>
      <c r="R291" s="258"/>
      <c r="S291" s="258"/>
      <c r="T291" s="259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0" t="s">
        <v>180</v>
      </c>
      <c r="AU291" s="260" t="s">
        <v>177</v>
      </c>
      <c r="AV291" s="14" t="s">
        <v>177</v>
      </c>
      <c r="AW291" s="14" t="s">
        <v>30</v>
      </c>
      <c r="AX291" s="14" t="s">
        <v>73</v>
      </c>
      <c r="AY291" s="260" t="s">
        <v>169</v>
      </c>
    </row>
    <row r="292" s="14" customFormat="1">
      <c r="A292" s="14"/>
      <c r="B292" s="250"/>
      <c r="C292" s="251"/>
      <c r="D292" s="235" t="s">
        <v>180</v>
      </c>
      <c r="E292" s="252" t="s">
        <v>1</v>
      </c>
      <c r="F292" s="253" t="s">
        <v>1882</v>
      </c>
      <c r="G292" s="251"/>
      <c r="H292" s="254">
        <v>-21.600000000000001</v>
      </c>
      <c r="I292" s="255"/>
      <c r="J292" s="251"/>
      <c r="K292" s="251"/>
      <c r="L292" s="256"/>
      <c r="M292" s="257"/>
      <c r="N292" s="258"/>
      <c r="O292" s="258"/>
      <c r="P292" s="258"/>
      <c r="Q292" s="258"/>
      <c r="R292" s="258"/>
      <c r="S292" s="258"/>
      <c r="T292" s="259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60" t="s">
        <v>180</v>
      </c>
      <c r="AU292" s="260" t="s">
        <v>177</v>
      </c>
      <c r="AV292" s="14" t="s">
        <v>177</v>
      </c>
      <c r="AW292" s="14" t="s">
        <v>30</v>
      </c>
      <c r="AX292" s="14" t="s">
        <v>73</v>
      </c>
      <c r="AY292" s="260" t="s">
        <v>169</v>
      </c>
    </row>
    <row r="293" s="13" customFormat="1">
      <c r="A293" s="13"/>
      <c r="B293" s="240"/>
      <c r="C293" s="241"/>
      <c r="D293" s="235" t="s">
        <v>180</v>
      </c>
      <c r="E293" s="242" t="s">
        <v>1</v>
      </c>
      <c r="F293" s="243" t="s">
        <v>207</v>
      </c>
      <c r="G293" s="241"/>
      <c r="H293" s="242" t="s">
        <v>1</v>
      </c>
      <c r="I293" s="244"/>
      <c r="J293" s="241"/>
      <c r="K293" s="241"/>
      <c r="L293" s="245"/>
      <c r="M293" s="246"/>
      <c r="N293" s="247"/>
      <c r="O293" s="247"/>
      <c r="P293" s="247"/>
      <c r="Q293" s="247"/>
      <c r="R293" s="247"/>
      <c r="S293" s="247"/>
      <c r="T293" s="248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9" t="s">
        <v>180</v>
      </c>
      <c r="AU293" s="249" t="s">
        <v>177</v>
      </c>
      <c r="AV293" s="13" t="s">
        <v>81</v>
      </c>
      <c r="AW293" s="13" t="s">
        <v>30</v>
      </c>
      <c r="AX293" s="13" t="s">
        <v>73</v>
      </c>
      <c r="AY293" s="249" t="s">
        <v>169</v>
      </c>
    </row>
    <row r="294" s="14" customFormat="1">
      <c r="A294" s="14"/>
      <c r="B294" s="250"/>
      <c r="C294" s="251"/>
      <c r="D294" s="235" t="s">
        <v>180</v>
      </c>
      <c r="E294" s="252" t="s">
        <v>1</v>
      </c>
      <c r="F294" s="253" t="s">
        <v>1859</v>
      </c>
      <c r="G294" s="251"/>
      <c r="H294" s="254">
        <v>6.75</v>
      </c>
      <c r="I294" s="255"/>
      <c r="J294" s="251"/>
      <c r="K294" s="251"/>
      <c r="L294" s="256"/>
      <c r="M294" s="257"/>
      <c r="N294" s="258"/>
      <c r="O294" s="258"/>
      <c r="P294" s="258"/>
      <c r="Q294" s="258"/>
      <c r="R294" s="258"/>
      <c r="S294" s="258"/>
      <c r="T294" s="259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60" t="s">
        <v>180</v>
      </c>
      <c r="AU294" s="260" t="s">
        <v>177</v>
      </c>
      <c r="AV294" s="14" t="s">
        <v>177</v>
      </c>
      <c r="AW294" s="14" t="s">
        <v>30</v>
      </c>
      <c r="AX294" s="14" t="s">
        <v>73</v>
      </c>
      <c r="AY294" s="260" t="s">
        <v>169</v>
      </c>
    </row>
    <row r="295" s="15" customFormat="1">
      <c r="A295" s="15"/>
      <c r="B295" s="261"/>
      <c r="C295" s="262"/>
      <c r="D295" s="235" t="s">
        <v>180</v>
      </c>
      <c r="E295" s="263" t="s">
        <v>1</v>
      </c>
      <c r="F295" s="264" t="s">
        <v>183</v>
      </c>
      <c r="G295" s="262"/>
      <c r="H295" s="265">
        <v>270.67299999999994</v>
      </c>
      <c r="I295" s="266"/>
      <c r="J295" s="262"/>
      <c r="K295" s="262"/>
      <c r="L295" s="267"/>
      <c r="M295" s="268"/>
      <c r="N295" s="269"/>
      <c r="O295" s="269"/>
      <c r="P295" s="269"/>
      <c r="Q295" s="269"/>
      <c r="R295" s="269"/>
      <c r="S295" s="269"/>
      <c r="T295" s="270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71" t="s">
        <v>180</v>
      </c>
      <c r="AU295" s="271" t="s">
        <v>177</v>
      </c>
      <c r="AV295" s="15" t="s">
        <v>176</v>
      </c>
      <c r="AW295" s="15" t="s">
        <v>30</v>
      </c>
      <c r="AX295" s="15" t="s">
        <v>81</v>
      </c>
      <c r="AY295" s="271" t="s">
        <v>169</v>
      </c>
    </row>
    <row r="296" s="2" customFormat="1" ht="24.15" customHeight="1">
      <c r="A296" s="39"/>
      <c r="B296" s="40"/>
      <c r="C296" s="221" t="s">
        <v>261</v>
      </c>
      <c r="D296" s="221" t="s">
        <v>172</v>
      </c>
      <c r="E296" s="222" t="s">
        <v>335</v>
      </c>
      <c r="F296" s="223" t="s">
        <v>336</v>
      </c>
      <c r="G296" s="224" t="s">
        <v>189</v>
      </c>
      <c r="H296" s="225">
        <v>36.119999999999997</v>
      </c>
      <c r="I296" s="226"/>
      <c r="J296" s="227">
        <f>ROUND(I296*H296,2)</f>
        <v>0</v>
      </c>
      <c r="K296" s="228"/>
      <c r="L296" s="45"/>
      <c r="M296" s="229" t="s">
        <v>1</v>
      </c>
      <c r="N296" s="230" t="s">
        <v>41</v>
      </c>
      <c r="O296" s="93"/>
      <c r="P296" s="231">
        <f>O296*H296</f>
        <v>0</v>
      </c>
      <c r="Q296" s="231">
        <v>0</v>
      </c>
      <c r="R296" s="231">
        <f>Q296*H296</f>
        <v>0</v>
      </c>
      <c r="S296" s="231">
        <v>0.068000000000000005</v>
      </c>
      <c r="T296" s="232">
        <f>S296*H296</f>
        <v>2.4561600000000001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33" t="s">
        <v>176</v>
      </c>
      <c r="AT296" s="233" t="s">
        <v>172</v>
      </c>
      <c r="AU296" s="233" t="s">
        <v>177</v>
      </c>
      <c r="AY296" s="18" t="s">
        <v>169</v>
      </c>
      <c r="BE296" s="234">
        <f>IF(N296="základní",J296,0)</f>
        <v>0</v>
      </c>
      <c r="BF296" s="234">
        <f>IF(N296="snížená",J296,0)</f>
        <v>0</v>
      </c>
      <c r="BG296" s="234">
        <f>IF(N296="zákl. přenesená",J296,0)</f>
        <v>0</v>
      </c>
      <c r="BH296" s="234">
        <f>IF(N296="sníž. přenesená",J296,0)</f>
        <v>0</v>
      </c>
      <c r="BI296" s="234">
        <f>IF(N296="nulová",J296,0)</f>
        <v>0</v>
      </c>
      <c r="BJ296" s="18" t="s">
        <v>178</v>
      </c>
      <c r="BK296" s="234">
        <f>ROUND(I296*H296,2)</f>
        <v>0</v>
      </c>
      <c r="BL296" s="18" t="s">
        <v>176</v>
      </c>
      <c r="BM296" s="233" t="s">
        <v>328</v>
      </c>
    </row>
    <row r="297" s="2" customFormat="1">
      <c r="A297" s="39"/>
      <c r="B297" s="40"/>
      <c r="C297" s="41"/>
      <c r="D297" s="235" t="s">
        <v>179</v>
      </c>
      <c r="E297" s="41"/>
      <c r="F297" s="236" t="s">
        <v>336</v>
      </c>
      <c r="G297" s="41"/>
      <c r="H297" s="41"/>
      <c r="I297" s="237"/>
      <c r="J297" s="41"/>
      <c r="K297" s="41"/>
      <c r="L297" s="45"/>
      <c r="M297" s="238"/>
      <c r="N297" s="239"/>
      <c r="O297" s="93"/>
      <c r="P297" s="93"/>
      <c r="Q297" s="93"/>
      <c r="R297" s="93"/>
      <c r="S297" s="93"/>
      <c r="T297" s="94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179</v>
      </c>
      <c r="AU297" s="18" t="s">
        <v>177</v>
      </c>
    </row>
    <row r="298" s="14" customFormat="1">
      <c r="A298" s="14"/>
      <c r="B298" s="250"/>
      <c r="C298" s="251"/>
      <c r="D298" s="235" t="s">
        <v>180</v>
      </c>
      <c r="E298" s="252" t="s">
        <v>1</v>
      </c>
      <c r="F298" s="253" t="s">
        <v>1883</v>
      </c>
      <c r="G298" s="251"/>
      <c r="H298" s="254">
        <v>5.5999999999999996</v>
      </c>
      <c r="I298" s="255"/>
      <c r="J298" s="251"/>
      <c r="K298" s="251"/>
      <c r="L298" s="256"/>
      <c r="M298" s="257"/>
      <c r="N298" s="258"/>
      <c r="O298" s="258"/>
      <c r="P298" s="258"/>
      <c r="Q298" s="258"/>
      <c r="R298" s="258"/>
      <c r="S298" s="258"/>
      <c r="T298" s="259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60" t="s">
        <v>180</v>
      </c>
      <c r="AU298" s="260" t="s">
        <v>177</v>
      </c>
      <c r="AV298" s="14" t="s">
        <v>177</v>
      </c>
      <c r="AW298" s="14" t="s">
        <v>30</v>
      </c>
      <c r="AX298" s="14" t="s">
        <v>73</v>
      </c>
      <c r="AY298" s="260" t="s">
        <v>169</v>
      </c>
    </row>
    <row r="299" s="14" customFormat="1">
      <c r="A299" s="14"/>
      <c r="B299" s="250"/>
      <c r="C299" s="251"/>
      <c r="D299" s="235" t="s">
        <v>180</v>
      </c>
      <c r="E299" s="252" t="s">
        <v>1</v>
      </c>
      <c r="F299" s="253" t="s">
        <v>1884</v>
      </c>
      <c r="G299" s="251"/>
      <c r="H299" s="254">
        <v>21.559999999999999</v>
      </c>
      <c r="I299" s="255"/>
      <c r="J299" s="251"/>
      <c r="K299" s="251"/>
      <c r="L299" s="256"/>
      <c r="M299" s="257"/>
      <c r="N299" s="258"/>
      <c r="O299" s="258"/>
      <c r="P299" s="258"/>
      <c r="Q299" s="258"/>
      <c r="R299" s="258"/>
      <c r="S299" s="258"/>
      <c r="T299" s="259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60" t="s">
        <v>180</v>
      </c>
      <c r="AU299" s="260" t="s">
        <v>177</v>
      </c>
      <c r="AV299" s="14" t="s">
        <v>177</v>
      </c>
      <c r="AW299" s="14" t="s">
        <v>30</v>
      </c>
      <c r="AX299" s="14" t="s">
        <v>73</v>
      </c>
      <c r="AY299" s="260" t="s">
        <v>169</v>
      </c>
    </row>
    <row r="300" s="14" customFormat="1">
      <c r="A300" s="14"/>
      <c r="B300" s="250"/>
      <c r="C300" s="251"/>
      <c r="D300" s="235" t="s">
        <v>180</v>
      </c>
      <c r="E300" s="252" t="s">
        <v>1</v>
      </c>
      <c r="F300" s="253" t="s">
        <v>1885</v>
      </c>
      <c r="G300" s="251"/>
      <c r="H300" s="254">
        <v>8.9600000000000009</v>
      </c>
      <c r="I300" s="255"/>
      <c r="J300" s="251"/>
      <c r="K300" s="251"/>
      <c r="L300" s="256"/>
      <c r="M300" s="257"/>
      <c r="N300" s="258"/>
      <c r="O300" s="258"/>
      <c r="P300" s="258"/>
      <c r="Q300" s="258"/>
      <c r="R300" s="258"/>
      <c r="S300" s="258"/>
      <c r="T300" s="259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0" t="s">
        <v>180</v>
      </c>
      <c r="AU300" s="260" t="s">
        <v>177</v>
      </c>
      <c r="AV300" s="14" t="s">
        <v>177</v>
      </c>
      <c r="AW300" s="14" t="s">
        <v>30</v>
      </c>
      <c r="AX300" s="14" t="s">
        <v>73</v>
      </c>
      <c r="AY300" s="260" t="s">
        <v>169</v>
      </c>
    </row>
    <row r="301" s="15" customFormat="1">
      <c r="A301" s="15"/>
      <c r="B301" s="261"/>
      <c r="C301" s="262"/>
      <c r="D301" s="235" t="s">
        <v>180</v>
      </c>
      <c r="E301" s="263" t="s">
        <v>1</v>
      </c>
      <c r="F301" s="264" t="s">
        <v>183</v>
      </c>
      <c r="G301" s="262"/>
      <c r="H301" s="265">
        <v>36.119999999999997</v>
      </c>
      <c r="I301" s="266"/>
      <c r="J301" s="262"/>
      <c r="K301" s="262"/>
      <c r="L301" s="267"/>
      <c r="M301" s="268"/>
      <c r="N301" s="269"/>
      <c r="O301" s="269"/>
      <c r="P301" s="269"/>
      <c r="Q301" s="269"/>
      <c r="R301" s="269"/>
      <c r="S301" s="269"/>
      <c r="T301" s="270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71" t="s">
        <v>180</v>
      </c>
      <c r="AU301" s="271" t="s">
        <v>177</v>
      </c>
      <c r="AV301" s="15" t="s">
        <v>176</v>
      </c>
      <c r="AW301" s="15" t="s">
        <v>30</v>
      </c>
      <c r="AX301" s="15" t="s">
        <v>81</v>
      </c>
      <c r="AY301" s="271" t="s">
        <v>169</v>
      </c>
    </row>
    <row r="302" s="12" customFormat="1" ht="22.8" customHeight="1">
      <c r="A302" s="12"/>
      <c r="B302" s="205"/>
      <c r="C302" s="206"/>
      <c r="D302" s="207" t="s">
        <v>72</v>
      </c>
      <c r="E302" s="219" t="s">
        <v>341</v>
      </c>
      <c r="F302" s="219" t="s">
        <v>342</v>
      </c>
      <c r="G302" s="206"/>
      <c r="H302" s="206"/>
      <c r="I302" s="209"/>
      <c r="J302" s="220">
        <f>BK302</f>
        <v>0</v>
      </c>
      <c r="K302" s="206"/>
      <c r="L302" s="211"/>
      <c r="M302" s="212"/>
      <c r="N302" s="213"/>
      <c r="O302" s="213"/>
      <c r="P302" s="214">
        <f>SUM(P303:P314)</f>
        <v>0</v>
      </c>
      <c r="Q302" s="213"/>
      <c r="R302" s="214">
        <f>SUM(R303:R314)</f>
        <v>0</v>
      </c>
      <c r="S302" s="213"/>
      <c r="T302" s="215">
        <f>SUM(T303:T314)</f>
        <v>0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16" t="s">
        <v>81</v>
      </c>
      <c r="AT302" s="217" t="s">
        <v>72</v>
      </c>
      <c r="AU302" s="217" t="s">
        <v>81</v>
      </c>
      <c r="AY302" s="216" t="s">
        <v>169</v>
      </c>
      <c r="BK302" s="218">
        <f>SUM(BK303:BK314)</f>
        <v>0</v>
      </c>
    </row>
    <row r="303" s="2" customFormat="1" ht="24.15" customHeight="1">
      <c r="A303" s="39"/>
      <c r="B303" s="40"/>
      <c r="C303" s="221" t="s">
        <v>334</v>
      </c>
      <c r="D303" s="221" t="s">
        <v>172</v>
      </c>
      <c r="E303" s="222" t="s">
        <v>343</v>
      </c>
      <c r="F303" s="223" t="s">
        <v>344</v>
      </c>
      <c r="G303" s="224" t="s">
        <v>175</v>
      </c>
      <c r="H303" s="225">
        <v>73.046000000000006</v>
      </c>
      <c r="I303" s="226"/>
      <c r="J303" s="227">
        <f>ROUND(I303*H303,2)</f>
        <v>0</v>
      </c>
      <c r="K303" s="228"/>
      <c r="L303" s="45"/>
      <c r="M303" s="229" t="s">
        <v>1</v>
      </c>
      <c r="N303" s="230" t="s">
        <v>41</v>
      </c>
      <c r="O303" s="93"/>
      <c r="P303" s="231">
        <f>O303*H303</f>
        <v>0</v>
      </c>
      <c r="Q303" s="231">
        <v>0</v>
      </c>
      <c r="R303" s="231">
        <f>Q303*H303</f>
        <v>0</v>
      </c>
      <c r="S303" s="231">
        <v>0</v>
      </c>
      <c r="T303" s="232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33" t="s">
        <v>176</v>
      </c>
      <c r="AT303" s="233" t="s">
        <v>172</v>
      </c>
      <c r="AU303" s="233" t="s">
        <v>177</v>
      </c>
      <c r="AY303" s="18" t="s">
        <v>169</v>
      </c>
      <c r="BE303" s="234">
        <f>IF(N303="základní",J303,0)</f>
        <v>0</v>
      </c>
      <c r="BF303" s="234">
        <f>IF(N303="snížená",J303,0)</f>
        <v>0</v>
      </c>
      <c r="BG303" s="234">
        <f>IF(N303="zákl. přenesená",J303,0)</f>
        <v>0</v>
      </c>
      <c r="BH303" s="234">
        <f>IF(N303="sníž. přenesená",J303,0)</f>
        <v>0</v>
      </c>
      <c r="BI303" s="234">
        <f>IF(N303="nulová",J303,0)</f>
        <v>0</v>
      </c>
      <c r="BJ303" s="18" t="s">
        <v>178</v>
      </c>
      <c r="BK303" s="234">
        <f>ROUND(I303*H303,2)</f>
        <v>0</v>
      </c>
      <c r="BL303" s="18" t="s">
        <v>176</v>
      </c>
      <c r="BM303" s="233" t="s">
        <v>337</v>
      </c>
    </row>
    <row r="304" s="2" customFormat="1">
      <c r="A304" s="39"/>
      <c r="B304" s="40"/>
      <c r="C304" s="41"/>
      <c r="D304" s="235" t="s">
        <v>179</v>
      </c>
      <c r="E304" s="41"/>
      <c r="F304" s="236" t="s">
        <v>344</v>
      </c>
      <c r="G304" s="41"/>
      <c r="H304" s="41"/>
      <c r="I304" s="237"/>
      <c r="J304" s="41"/>
      <c r="K304" s="41"/>
      <c r="L304" s="45"/>
      <c r="M304" s="238"/>
      <c r="N304" s="239"/>
      <c r="O304" s="93"/>
      <c r="P304" s="93"/>
      <c r="Q304" s="93"/>
      <c r="R304" s="93"/>
      <c r="S304" s="93"/>
      <c r="T304" s="94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179</v>
      </c>
      <c r="AU304" s="18" t="s">
        <v>177</v>
      </c>
    </row>
    <row r="305" s="2" customFormat="1" ht="24.15" customHeight="1">
      <c r="A305" s="39"/>
      <c r="B305" s="40"/>
      <c r="C305" s="221" t="s">
        <v>266</v>
      </c>
      <c r="D305" s="221" t="s">
        <v>172</v>
      </c>
      <c r="E305" s="222" t="s">
        <v>347</v>
      </c>
      <c r="F305" s="223" t="s">
        <v>348</v>
      </c>
      <c r="G305" s="224" t="s">
        <v>175</v>
      </c>
      <c r="H305" s="225">
        <v>73.046000000000006</v>
      </c>
      <c r="I305" s="226"/>
      <c r="J305" s="227">
        <f>ROUND(I305*H305,2)</f>
        <v>0</v>
      </c>
      <c r="K305" s="228"/>
      <c r="L305" s="45"/>
      <c r="M305" s="229" t="s">
        <v>1</v>
      </c>
      <c r="N305" s="230" t="s">
        <v>41</v>
      </c>
      <c r="O305" s="93"/>
      <c r="P305" s="231">
        <f>O305*H305</f>
        <v>0</v>
      </c>
      <c r="Q305" s="231">
        <v>0</v>
      </c>
      <c r="R305" s="231">
        <f>Q305*H305</f>
        <v>0</v>
      </c>
      <c r="S305" s="231">
        <v>0</v>
      </c>
      <c r="T305" s="232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33" t="s">
        <v>176</v>
      </c>
      <c r="AT305" s="233" t="s">
        <v>172</v>
      </c>
      <c r="AU305" s="233" t="s">
        <v>177</v>
      </c>
      <c r="AY305" s="18" t="s">
        <v>169</v>
      </c>
      <c r="BE305" s="234">
        <f>IF(N305="základní",J305,0)</f>
        <v>0</v>
      </c>
      <c r="BF305" s="234">
        <f>IF(N305="snížená",J305,0)</f>
        <v>0</v>
      </c>
      <c r="BG305" s="234">
        <f>IF(N305="zákl. přenesená",J305,0)</f>
        <v>0</v>
      </c>
      <c r="BH305" s="234">
        <f>IF(N305="sníž. přenesená",J305,0)</f>
        <v>0</v>
      </c>
      <c r="BI305" s="234">
        <f>IF(N305="nulová",J305,0)</f>
        <v>0</v>
      </c>
      <c r="BJ305" s="18" t="s">
        <v>178</v>
      </c>
      <c r="BK305" s="234">
        <f>ROUND(I305*H305,2)</f>
        <v>0</v>
      </c>
      <c r="BL305" s="18" t="s">
        <v>176</v>
      </c>
      <c r="BM305" s="233" t="s">
        <v>345</v>
      </c>
    </row>
    <row r="306" s="2" customFormat="1">
      <c r="A306" s="39"/>
      <c r="B306" s="40"/>
      <c r="C306" s="41"/>
      <c r="D306" s="235" t="s">
        <v>179</v>
      </c>
      <c r="E306" s="41"/>
      <c r="F306" s="236" t="s">
        <v>348</v>
      </c>
      <c r="G306" s="41"/>
      <c r="H306" s="41"/>
      <c r="I306" s="237"/>
      <c r="J306" s="41"/>
      <c r="K306" s="41"/>
      <c r="L306" s="45"/>
      <c r="M306" s="238"/>
      <c r="N306" s="239"/>
      <c r="O306" s="93"/>
      <c r="P306" s="93"/>
      <c r="Q306" s="93"/>
      <c r="R306" s="93"/>
      <c r="S306" s="93"/>
      <c r="T306" s="94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179</v>
      </c>
      <c r="AU306" s="18" t="s">
        <v>177</v>
      </c>
    </row>
    <row r="307" s="2" customFormat="1" ht="24.15" customHeight="1">
      <c r="A307" s="39"/>
      <c r="B307" s="40"/>
      <c r="C307" s="221" t="s">
        <v>346</v>
      </c>
      <c r="D307" s="221" t="s">
        <v>172</v>
      </c>
      <c r="E307" s="222" t="s">
        <v>350</v>
      </c>
      <c r="F307" s="223" t="s">
        <v>351</v>
      </c>
      <c r="G307" s="224" t="s">
        <v>175</v>
      </c>
      <c r="H307" s="225">
        <v>657.41399999999999</v>
      </c>
      <c r="I307" s="226"/>
      <c r="J307" s="227">
        <f>ROUND(I307*H307,2)</f>
        <v>0</v>
      </c>
      <c r="K307" s="228"/>
      <c r="L307" s="45"/>
      <c r="M307" s="229" t="s">
        <v>1</v>
      </c>
      <c r="N307" s="230" t="s">
        <v>41</v>
      </c>
      <c r="O307" s="93"/>
      <c r="P307" s="231">
        <f>O307*H307</f>
        <v>0</v>
      </c>
      <c r="Q307" s="231">
        <v>0</v>
      </c>
      <c r="R307" s="231">
        <f>Q307*H307</f>
        <v>0</v>
      </c>
      <c r="S307" s="231">
        <v>0</v>
      </c>
      <c r="T307" s="232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33" t="s">
        <v>176</v>
      </c>
      <c r="AT307" s="233" t="s">
        <v>172</v>
      </c>
      <c r="AU307" s="233" t="s">
        <v>177</v>
      </c>
      <c r="AY307" s="18" t="s">
        <v>169</v>
      </c>
      <c r="BE307" s="234">
        <f>IF(N307="základní",J307,0)</f>
        <v>0</v>
      </c>
      <c r="BF307" s="234">
        <f>IF(N307="snížená",J307,0)</f>
        <v>0</v>
      </c>
      <c r="BG307" s="234">
        <f>IF(N307="zákl. přenesená",J307,0)</f>
        <v>0</v>
      </c>
      <c r="BH307" s="234">
        <f>IF(N307="sníž. přenesená",J307,0)</f>
        <v>0</v>
      </c>
      <c r="BI307" s="234">
        <f>IF(N307="nulová",J307,0)</f>
        <v>0</v>
      </c>
      <c r="BJ307" s="18" t="s">
        <v>178</v>
      </c>
      <c r="BK307" s="234">
        <f>ROUND(I307*H307,2)</f>
        <v>0</v>
      </c>
      <c r="BL307" s="18" t="s">
        <v>176</v>
      </c>
      <c r="BM307" s="233" t="s">
        <v>349</v>
      </c>
    </row>
    <row r="308" s="2" customFormat="1">
      <c r="A308" s="39"/>
      <c r="B308" s="40"/>
      <c r="C308" s="41"/>
      <c r="D308" s="235" t="s">
        <v>179</v>
      </c>
      <c r="E308" s="41"/>
      <c r="F308" s="236" t="s">
        <v>351</v>
      </c>
      <c r="G308" s="41"/>
      <c r="H308" s="41"/>
      <c r="I308" s="237"/>
      <c r="J308" s="41"/>
      <c r="K308" s="41"/>
      <c r="L308" s="45"/>
      <c r="M308" s="238"/>
      <c r="N308" s="239"/>
      <c r="O308" s="93"/>
      <c r="P308" s="93"/>
      <c r="Q308" s="93"/>
      <c r="R308" s="93"/>
      <c r="S308" s="93"/>
      <c r="T308" s="94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179</v>
      </c>
      <c r="AU308" s="18" t="s">
        <v>177</v>
      </c>
    </row>
    <row r="309" s="14" customFormat="1">
      <c r="A309" s="14"/>
      <c r="B309" s="250"/>
      <c r="C309" s="251"/>
      <c r="D309" s="235" t="s">
        <v>180</v>
      </c>
      <c r="E309" s="252" t="s">
        <v>1</v>
      </c>
      <c r="F309" s="253" t="s">
        <v>1886</v>
      </c>
      <c r="G309" s="251"/>
      <c r="H309" s="254">
        <v>657.41399999999999</v>
      </c>
      <c r="I309" s="255"/>
      <c r="J309" s="251"/>
      <c r="K309" s="251"/>
      <c r="L309" s="256"/>
      <c r="M309" s="257"/>
      <c r="N309" s="258"/>
      <c r="O309" s="258"/>
      <c r="P309" s="258"/>
      <c r="Q309" s="258"/>
      <c r="R309" s="258"/>
      <c r="S309" s="258"/>
      <c r="T309" s="259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60" t="s">
        <v>180</v>
      </c>
      <c r="AU309" s="260" t="s">
        <v>177</v>
      </c>
      <c r="AV309" s="14" t="s">
        <v>177</v>
      </c>
      <c r="AW309" s="14" t="s">
        <v>30</v>
      </c>
      <c r="AX309" s="14" t="s">
        <v>73</v>
      </c>
      <c r="AY309" s="260" t="s">
        <v>169</v>
      </c>
    </row>
    <row r="310" s="15" customFormat="1">
      <c r="A310" s="15"/>
      <c r="B310" s="261"/>
      <c r="C310" s="262"/>
      <c r="D310" s="235" t="s">
        <v>180</v>
      </c>
      <c r="E310" s="263" t="s">
        <v>1</v>
      </c>
      <c r="F310" s="264" t="s">
        <v>183</v>
      </c>
      <c r="G310" s="262"/>
      <c r="H310" s="265">
        <v>657.41399999999999</v>
      </c>
      <c r="I310" s="266"/>
      <c r="J310" s="262"/>
      <c r="K310" s="262"/>
      <c r="L310" s="267"/>
      <c r="M310" s="268"/>
      <c r="N310" s="269"/>
      <c r="O310" s="269"/>
      <c r="P310" s="269"/>
      <c r="Q310" s="269"/>
      <c r="R310" s="269"/>
      <c r="S310" s="269"/>
      <c r="T310" s="270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71" t="s">
        <v>180</v>
      </c>
      <c r="AU310" s="271" t="s">
        <v>177</v>
      </c>
      <c r="AV310" s="15" t="s">
        <v>176</v>
      </c>
      <c r="AW310" s="15" t="s">
        <v>30</v>
      </c>
      <c r="AX310" s="15" t="s">
        <v>81</v>
      </c>
      <c r="AY310" s="271" t="s">
        <v>169</v>
      </c>
    </row>
    <row r="311" s="2" customFormat="1" ht="44.25" customHeight="1">
      <c r="A311" s="39"/>
      <c r="B311" s="40"/>
      <c r="C311" s="221" t="s">
        <v>269</v>
      </c>
      <c r="D311" s="221" t="s">
        <v>172</v>
      </c>
      <c r="E311" s="222" t="s">
        <v>355</v>
      </c>
      <c r="F311" s="223" t="s">
        <v>356</v>
      </c>
      <c r="G311" s="224" t="s">
        <v>175</v>
      </c>
      <c r="H311" s="225">
        <v>73.046000000000006</v>
      </c>
      <c r="I311" s="226"/>
      <c r="J311" s="227">
        <f>ROUND(I311*H311,2)</f>
        <v>0</v>
      </c>
      <c r="K311" s="228"/>
      <c r="L311" s="45"/>
      <c r="M311" s="229" t="s">
        <v>1</v>
      </c>
      <c r="N311" s="230" t="s">
        <v>41</v>
      </c>
      <c r="O311" s="93"/>
      <c r="P311" s="231">
        <f>O311*H311</f>
        <v>0</v>
      </c>
      <c r="Q311" s="231">
        <v>0</v>
      </c>
      <c r="R311" s="231">
        <f>Q311*H311</f>
        <v>0</v>
      </c>
      <c r="S311" s="231">
        <v>0</v>
      </c>
      <c r="T311" s="232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3" t="s">
        <v>176</v>
      </c>
      <c r="AT311" s="233" t="s">
        <v>172</v>
      </c>
      <c r="AU311" s="233" t="s">
        <v>177</v>
      </c>
      <c r="AY311" s="18" t="s">
        <v>169</v>
      </c>
      <c r="BE311" s="234">
        <f>IF(N311="základní",J311,0)</f>
        <v>0</v>
      </c>
      <c r="BF311" s="234">
        <f>IF(N311="snížená",J311,0)</f>
        <v>0</v>
      </c>
      <c r="BG311" s="234">
        <f>IF(N311="zákl. přenesená",J311,0)</f>
        <v>0</v>
      </c>
      <c r="BH311" s="234">
        <f>IF(N311="sníž. přenesená",J311,0)</f>
        <v>0</v>
      </c>
      <c r="BI311" s="234">
        <f>IF(N311="nulová",J311,0)</f>
        <v>0</v>
      </c>
      <c r="BJ311" s="18" t="s">
        <v>178</v>
      </c>
      <c r="BK311" s="234">
        <f>ROUND(I311*H311,2)</f>
        <v>0</v>
      </c>
      <c r="BL311" s="18" t="s">
        <v>176</v>
      </c>
      <c r="BM311" s="233" t="s">
        <v>352</v>
      </c>
    </row>
    <row r="312" s="2" customFormat="1">
      <c r="A312" s="39"/>
      <c r="B312" s="40"/>
      <c r="C312" s="41"/>
      <c r="D312" s="235" t="s">
        <v>179</v>
      </c>
      <c r="E312" s="41"/>
      <c r="F312" s="236" t="s">
        <v>356</v>
      </c>
      <c r="G312" s="41"/>
      <c r="H312" s="41"/>
      <c r="I312" s="237"/>
      <c r="J312" s="41"/>
      <c r="K312" s="41"/>
      <c r="L312" s="45"/>
      <c r="M312" s="238"/>
      <c r="N312" s="239"/>
      <c r="O312" s="93"/>
      <c r="P312" s="93"/>
      <c r="Q312" s="93"/>
      <c r="R312" s="93"/>
      <c r="S312" s="93"/>
      <c r="T312" s="94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179</v>
      </c>
      <c r="AU312" s="18" t="s">
        <v>177</v>
      </c>
    </row>
    <row r="313" s="2" customFormat="1" ht="24.15" customHeight="1">
      <c r="A313" s="39"/>
      <c r="B313" s="40"/>
      <c r="C313" s="221" t="s">
        <v>354</v>
      </c>
      <c r="D313" s="221" t="s">
        <v>172</v>
      </c>
      <c r="E313" s="222" t="s">
        <v>358</v>
      </c>
      <c r="F313" s="223" t="s">
        <v>359</v>
      </c>
      <c r="G313" s="224" t="s">
        <v>175</v>
      </c>
      <c r="H313" s="225">
        <v>73.046000000000006</v>
      </c>
      <c r="I313" s="226"/>
      <c r="J313" s="227">
        <f>ROUND(I313*H313,2)</f>
        <v>0</v>
      </c>
      <c r="K313" s="228"/>
      <c r="L313" s="45"/>
      <c r="M313" s="229" t="s">
        <v>1</v>
      </c>
      <c r="N313" s="230" t="s">
        <v>41</v>
      </c>
      <c r="O313" s="93"/>
      <c r="P313" s="231">
        <f>O313*H313</f>
        <v>0</v>
      </c>
      <c r="Q313" s="231">
        <v>0</v>
      </c>
      <c r="R313" s="231">
        <f>Q313*H313</f>
        <v>0</v>
      </c>
      <c r="S313" s="231">
        <v>0</v>
      </c>
      <c r="T313" s="232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33" t="s">
        <v>176</v>
      </c>
      <c r="AT313" s="233" t="s">
        <v>172</v>
      </c>
      <c r="AU313" s="233" t="s">
        <v>177</v>
      </c>
      <c r="AY313" s="18" t="s">
        <v>169</v>
      </c>
      <c r="BE313" s="234">
        <f>IF(N313="základní",J313,0)</f>
        <v>0</v>
      </c>
      <c r="BF313" s="234">
        <f>IF(N313="snížená",J313,0)</f>
        <v>0</v>
      </c>
      <c r="BG313" s="234">
        <f>IF(N313="zákl. přenesená",J313,0)</f>
        <v>0</v>
      </c>
      <c r="BH313" s="234">
        <f>IF(N313="sníž. přenesená",J313,0)</f>
        <v>0</v>
      </c>
      <c r="BI313" s="234">
        <f>IF(N313="nulová",J313,0)</f>
        <v>0</v>
      </c>
      <c r="BJ313" s="18" t="s">
        <v>178</v>
      </c>
      <c r="BK313" s="234">
        <f>ROUND(I313*H313,2)</f>
        <v>0</v>
      </c>
      <c r="BL313" s="18" t="s">
        <v>176</v>
      </c>
      <c r="BM313" s="233" t="s">
        <v>357</v>
      </c>
    </row>
    <row r="314" s="2" customFormat="1">
      <c r="A314" s="39"/>
      <c r="B314" s="40"/>
      <c r="C314" s="41"/>
      <c r="D314" s="235" t="s">
        <v>179</v>
      </c>
      <c r="E314" s="41"/>
      <c r="F314" s="236" t="s">
        <v>359</v>
      </c>
      <c r="G314" s="41"/>
      <c r="H314" s="41"/>
      <c r="I314" s="237"/>
      <c r="J314" s="41"/>
      <c r="K314" s="41"/>
      <c r="L314" s="45"/>
      <c r="M314" s="238"/>
      <c r="N314" s="239"/>
      <c r="O314" s="93"/>
      <c r="P314" s="93"/>
      <c r="Q314" s="93"/>
      <c r="R314" s="93"/>
      <c r="S314" s="93"/>
      <c r="T314" s="94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179</v>
      </c>
      <c r="AU314" s="18" t="s">
        <v>177</v>
      </c>
    </row>
    <row r="315" s="12" customFormat="1" ht="22.8" customHeight="1">
      <c r="A315" s="12"/>
      <c r="B315" s="205"/>
      <c r="C315" s="206"/>
      <c r="D315" s="207" t="s">
        <v>72</v>
      </c>
      <c r="E315" s="219" t="s">
        <v>361</v>
      </c>
      <c r="F315" s="219" t="s">
        <v>362</v>
      </c>
      <c r="G315" s="206"/>
      <c r="H315" s="206"/>
      <c r="I315" s="209"/>
      <c r="J315" s="220">
        <f>BK315</f>
        <v>0</v>
      </c>
      <c r="K315" s="206"/>
      <c r="L315" s="211"/>
      <c r="M315" s="212"/>
      <c r="N315" s="213"/>
      <c r="O315" s="213"/>
      <c r="P315" s="214">
        <f>SUM(P316:P317)</f>
        <v>0</v>
      </c>
      <c r="Q315" s="213"/>
      <c r="R315" s="214">
        <f>SUM(R316:R317)</f>
        <v>0</v>
      </c>
      <c r="S315" s="213"/>
      <c r="T315" s="215">
        <f>SUM(T316:T317)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16" t="s">
        <v>81</v>
      </c>
      <c r="AT315" s="217" t="s">
        <v>72</v>
      </c>
      <c r="AU315" s="217" t="s">
        <v>81</v>
      </c>
      <c r="AY315" s="216" t="s">
        <v>169</v>
      </c>
      <c r="BK315" s="218">
        <f>SUM(BK316:BK317)</f>
        <v>0</v>
      </c>
    </row>
    <row r="316" s="2" customFormat="1" ht="24.15" customHeight="1">
      <c r="A316" s="39"/>
      <c r="B316" s="40"/>
      <c r="C316" s="221" t="s">
        <v>273</v>
      </c>
      <c r="D316" s="221" t="s">
        <v>172</v>
      </c>
      <c r="E316" s="222" t="s">
        <v>364</v>
      </c>
      <c r="F316" s="223" t="s">
        <v>365</v>
      </c>
      <c r="G316" s="224" t="s">
        <v>175</v>
      </c>
      <c r="H316" s="225">
        <v>12.933</v>
      </c>
      <c r="I316" s="226"/>
      <c r="J316" s="227">
        <f>ROUND(I316*H316,2)</f>
        <v>0</v>
      </c>
      <c r="K316" s="228"/>
      <c r="L316" s="45"/>
      <c r="M316" s="229" t="s">
        <v>1</v>
      </c>
      <c r="N316" s="230" t="s">
        <v>41</v>
      </c>
      <c r="O316" s="93"/>
      <c r="P316" s="231">
        <f>O316*H316</f>
        <v>0</v>
      </c>
      <c r="Q316" s="231">
        <v>0</v>
      </c>
      <c r="R316" s="231">
        <f>Q316*H316</f>
        <v>0</v>
      </c>
      <c r="S316" s="231">
        <v>0</v>
      </c>
      <c r="T316" s="232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33" t="s">
        <v>176</v>
      </c>
      <c r="AT316" s="233" t="s">
        <v>172</v>
      </c>
      <c r="AU316" s="233" t="s">
        <v>177</v>
      </c>
      <c r="AY316" s="18" t="s">
        <v>169</v>
      </c>
      <c r="BE316" s="234">
        <f>IF(N316="základní",J316,0)</f>
        <v>0</v>
      </c>
      <c r="BF316" s="234">
        <f>IF(N316="snížená",J316,0)</f>
        <v>0</v>
      </c>
      <c r="BG316" s="234">
        <f>IF(N316="zákl. přenesená",J316,0)</f>
        <v>0</v>
      </c>
      <c r="BH316" s="234">
        <f>IF(N316="sníž. přenesená",J316,0)</f>
        <v>0</v>
      </c>
      <c r="BI316" s="234">
        <f>IF(N316="nulová",J316,0)</f>
        <v>0</v>
      </c>
      <c r="BJ316" s="18" t="s">
        <v>178</v>
      </c>
      <c r="BK316" s="234">
        <f>ROUND(I316*H316,2)</f>
        <v>0</v>
      </c>
      <c r="BL316" s="18" t="s">
        <v>176</v>
      </c>
      <c r="BM316" s="233" t="s">
        <v>360</v>
      </c>
    </row>
    <row r="317" s="2" customFormat="1">
      <c r="A317" s="39"/>
      <c r="B317" s="40"/>
      <c r="C317" s="41"/>
      <c r="D317" s="235" t="s">
        <v>179</v>
      </c>
      <c r="E317" s="41"/>
      <c r="F317" s="236" t="s">
        <v>365</v>
      </c>
      <c r="G317" s="41"/>
      <c r="H317" s="41"/>
      <c r="I317" s="237"/>
      <c r="J317" s="41"/>
      <c r="K317" s="41"/>
      <c r="L317" s="45"/>
      <c r="M317" s="238"/>
      <c r="N317" s="239"/>
      <c r="O317" s="93"/>
      <c r="P317" s="93"/>
      <c r="Q317" s="93"/>
      <c r="R317" s="93"/>
      <c r="S317" s="93"/>
      <c r="T317" s="94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179</v>
      </c>
      <c r="AU317" s="18" t="s">
        <v>177</v>
      </c>
    </row>
    <row r="318" s="12" customFormat="1" ht="25.92" customHeight="1">
      <c r="A318" s="12"/>
      <c r="B318" s="205"/>
      <c r="C318" s="206"/>
      <c r="D318" s="207" t="s">
        <v>72</v>
      </c>
      <c r="E318" s="208" t="s">
        <v>367</v>
      </c>
      <c r="F318" s="208" t="s">
        <v>368</v>
      </c>
      <c r="G318" s="206"/>
      <c r="H318" s="206"/>
      <c r="I318" s="209"/>
      <c r="J318" s="210">
        <f>BK318</f>
        <v>0</v>
      </c>
      <c r="K318" s="206"/>
      <c r="L318" s="211"/>
      <c r="M318" s="212"/>
      <c r="N318" s="213"/>
      <c r="O318" s="213"/>
      <c r="P318" s="214">
        <f>P319+P328+P335+P368+P416+P465+P509+P514+P521+P548+P596+P611+P638+P792+P821+P852+P885+P943+P991+P1000+P1024+P1029+P1052+P1084+P1089+P1114+P1125</f>
        <v>0</v>
      </c>
      <c r="Q318" s="213"/>
      <c r="R318" s="214">
        <f>R319+R328+R335+R368+R416+R465+R509+R514+R521+R548+R596+R611+R638+R792+R821+R852+R885+R943+R991+R1000+R1024+R1029+R1052+R1084+R1089+R1114+R1125</f>
        <v>15.470632589999999</v>
      </c>
      <c r="S318" s="213"/>
      <c r="T318" s="215">
        <f>T319+T328+T335+T368+T416+T465+T509+T514+T521+T548+T596+T611+T638+T792+T821+T852+T885+T943+T991+T1000+T1024+T1029+T1052+T1084+T1089+T1114+T1125</f>
        <v>4.9372568100000001</v>
      </c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R318" s="216" t="s">
        <v>177</v>
      </c>
      <c r="AT318" s="217" t="s">
        <v>72</v>
      </c>
      <c r="AU318" s="217" t="s">
        <v>73</v>
      </c>
      <c r="AY318" s="216" t="s">
        <v>169</v>
      </c>
      <c r="BK318" s="218">
        <f>BK319+BK328+BK335+BK368+BK416+BK465+BK509+BK514+BK521+BK548+BK596+BK611+BK638+BK792+BK821+BK852+BK885+BK943+BK991+BK1000+BK1024+BK1029+BK1052+BK1084+BK1089+BK1114+BK1125</f>
        <v>0</v>
      </c>
    </row>
    <row r="319" s="12" customFormat="1" ht="22.8" customHeight="1">
      <c r="A319" s="12"/>
      <c r="B319" s="205"/>
      <c r="C319" s="206"/>
      <c r="D319" s="207" t="s">
        <v>72</v>
      </c>
      <c r="E319" s="219" t="s">
        <v>369</v>
      </c>
      <c r="F319" s="219" t="s">
        <v>370</v>
      </c>
      <c r="G319" s="206"/>
      <c r="H319" s="206"/>
      <c r="I319" s="209"/>
      <c r="J319" s="220">
        <f>BK319</f>
        <v>0</v>
      </c>
      <c r="K319" s="206"/>
      <c r="L319" s="211"/>
      <c r="M319" s="212"/>
      <c r="N319" s="213"/>
      <c r="O319" s="213"/>
      <c r="P319" s="214">
        <f>SUM(P320:P327)</f>
        <v>0</v>
      </c>
      <c r="Q319" s="213"/>
      <c r="R319" s="214">
        <f>SUM(R320:R327)</f>
        <v>0.16539120000000002</v>
      </c>
      <c r="S319" s="213"/>
      <c r="T319" s="215">
        <f>SUM(T320:T327)</f>
        <v>0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16" t="s">
        <v>177</v>
      </c>
      <c r="AT319" s="217" t="s">
        <v>72</v>
      </c>
      <c r="AU319" s="217" t="s">
        <v>81</v>
      </c>
      <c r="AY319" s="216" t="s">
        <v>169</v>
      </c>
      <c r="BK319" s="218">
        <f>SUM(BK320:BK327)</f>
        <v>0</v>
      </c>
    </row>
    <row r="320" s="2" customFormat="1" ht="37.8" customHeight="1">
      <c r="A320" s="39"/>
      <c r="B320" s="40"/>
      <c r="C320" s="221" t="s">
        <v>363</v>
      </c>
      <c r="D320" s="221" t="s">
        <v>172</v>
      </c>
      <c r="E320" s="222" t="s">
        <v>371</v>
      </c>
      <c r="F320" s="223" t="s">
        <v>372</v>
      </c>
      <c r="G320" s="224" t="s">
        <v>189</v>
      </c>
      <c r="H320" s="225">
        <v>6.3300000000000001</v>
      </c>
      <c r="I320" s="226"/>
      <c r="J320" s="227">
        <f>ROUND(I320*H320,2)</f>
        <v>0</v>
      </c>
      <c r="K320" s="228"/>
      <c r="L320" s="45"/>
      <c r="M320" s="229" t="s">
        <v>1</v>
      </c>
      <c r="N320" s="230" t="s">
        <v>41</v>
      </c>
      <c r="O320" s="93"/>
      <c r="P320" s="231">
        <f>O320*H320</f>
        <v>0</v>
      </c>
      <c r="Q320" s="231">
        <v>0.0060000000000000001</v>
      </c>
      <c r="R320" s="231">
        <f>Q320*H320</f>
        <v>0.03798</v>
      </c>
      <c r="S320" s="231">
        <v>0</v>
      </c>
      <c r="T320" s="232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33" t="s">
        <v>217</v>
      </c>
      <c r="AT320" s="233" t="s">
        <v>172</v>
      </c>
      <c r="AU320" s="233" t="s">
        <v>177</v>
      </c>
      <c r="AY320" s="18" t="s">
        <v>169</v>
      </c>
      <c r="BE320" s="234">
        <f>IF(N320="základní",J320,0)</f>
        <v>0</v>
      </c>
      <c r="BF320" s="234">
        <f>IF(N320="snížená",J320,0)</f>
        <v>0</v>
      </c>
      <c r="BG320" s="234">
        <f>IF(N320="zákl. přenesená",J320,0)</f>
        <v>0</v>
      </c>
      <c r="BH320" s="234">
        <f>IF(N320="sníž. přenesená",J320,0)</f>
        <v>0</v>
      </c>
      <c r="BI320" s="234">
        <f>IF(N320="nulová",J320,0)</f>
        <v>0</v>
      </c>
      <c r="BJ320" s="18" t="s">
        <v>178</v>
      </c>
      <c r="BK320" s="234">
        <f>ROUND(I320*H320,2)</f>
        <v>0</v>
      </c>
      <c r="BL320" s="18" t="s">
        <v>217</v>
      </c>
      <c r="BM320" s="233" t="s">
        <v>366</v>
      </c>
    </row>
    <row r="321" s="2" customFormat="1">
      <c r="A321" s="39"/>
      <c r="B321" s="40"/>
      <c r="C321" s="41"/>
      <c r="D321" s="235" t="s">
        <v>179</v>
      </c>
      <c r="E321" s="41"/>
      <c r="F321" s="236" t="s">
        <v>372</v>
      </c>
      <c r="G321" s="41"/>
      <c r="H321" s="41"/>
      <c r="I321" s="237"/>
      <c r="J321" s="41"/>
      <c r="K321" s="41"/>
      <c r="L321" s="45"/>
      <c r="M321" s="238"/>
      <c r="N321" s="239"/>
      <c r="O321" s="93"/>
      <c r="P321" s="93"/>
      <c r="Q321" s="93"/>
      <c r="R321" s="93"/>
      <c r="S321" s="93"/>
      <c r="T321" s="94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179</v>
      </c>
      <c r="AU321" s="18" t="s">
        <v>177</v>
      </c>
    </row>
    <row r="322" s="2" customFormat="1" ht="37.8" customHeight="1">
      <c r="A322" s="39"/>
      <c r="B322" s="40"/>
      <c r="C322" s="221" t="s">
        <v>278</v>
      </c>
      <c r="D322" s="221" t="s">
        <v>172</v>
      </c>
      <c r="E322" s="222" t="s">
        <v>375</v>
      </c>
      <c r="F322" s="223" t="s">
        <v>376</v>
      </c>
      <c r="G322" s="224" t="s">
        <v>189</v>
      </c>
      <c r="H322" s="225">
        <v>20.16</v>
      </c>
      <c r="I322" s="226"/>
      <c r="J322" s="227">
        <f>ROUND(I322*H322,2)</f>
        <v>0</v>
      </c>
      <c r="K322" s="228"/>
      <c r="L322" s="45"/>
      <c r="M322" s="229" t="s">
        <v>1</v>
      </c>
      <c r="N322" s="230" t="s">
        <v>41</v>
      </c>
      <c r="O322" s="93"/>
      <c r="P322" s="231">
        <f>O322*H322</f>
        <v>0</v>
      </c>
      <c r="Q322" s="231">
        <v>0.0063200000000000001</v>
      </c>
      <c r="R322" s="231">
        <f>Q322*H322</f>
        <v>0.1274112</v>
      </c>
      <c r="S322" s="231">
        <v>0</v>
      </c>
      <c r="T322" s="232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33" t="s">
        <v>217</v>
      </c>
      <c r="AT322" s="233" t="s">
        <v>172</v>
      </c>
      <c r="AU322" s="233" t="s">
        <v>177</v>
      </c>
      <c r="AY322" s="18" t="s">
        <v>169</v>
      </c>
      <c r="BE322" s="234">
        <f>IF(N322="základní",J322,0)</f>
        <v>0</v>
      </c>
      <c r="BF322" s="234">
        <f>IF(N322="snížená",J322,0)</f>
        <v>0</v>
      </c>
      <c r="BG322" s="234">
        <f>IF(N322="zákl. přenesená",J322,0)</f>
        <v>0</v>
      </c>
      <c r="BH322" s="234">
        <f>IF(N322="sníž. přenesená",J322,0)</f>
        <v>0</v>
      </c>
      <c r="BI322" s="234">
        <f>IF(N322="nulová",J322,0)</f>
        <v>0</v>
      </c>
      <c r="BJ322" s="18" t="s">
        <v>178</v>
      </c>
      <c r="BK322" s="234">
        <f>ROUND(I322*H322,2)</f>
        <v>0</v>
      </c>
      <c r="BL322" s="18" t="s">
        <v>217</v>
      </c>
      <c r="BM322" s="233" t="s">
        <v>373</v>
      </c>
    </row>
    <row r="323" s="2" customFormat="1">
      <c r="A323" s="39"/>
      <c r="B323" s="40"/>
      <c r="C323" s="41"/>
      <c r="D323" s="235" t="s">
        <v>179</v>
      </c>
      <c r="E323" s="41"/>
      <c r="F323" s="236" t="s">
        <v>376</v>
      </c>
      <c r="G323" s="41"/>
      <c r="H323" s="41"/>
      <c r="I323" s="237"/>
      <c r="J323" s="41"/>
      <c r="K323" s="41"/>
      <c r="L323" s="45"/>
      <c r="M323" s="238"/>
      <c r="N323" s="239"/>
      <c r="O323" s="93"/>
      <c r="P323" s="93"/>
      <c r="Q323" s="93"/>
      <c r="R323" s="93"/>
      <c r="S323" s="93"/>
      <c r="T323" s="94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179</v>
      </c>
      <c r="AU323" s="18" t="s">
        <v>177</v>
      </c>
    </row>
    <row r="324" s="14" customFormat="1">
      <c r="A324" s="14"/>
      <c r="B324" s="250"/>
      <c r="C324" s="251"/>
      <c r="D324" s="235" t="s">
        <v>180</v>
      </c>
      <c r="E324" s="252" t="s">
        <v>1</v>
      </c>
      <c r="F324" s="253" t="s">
        <v>1887</v>
      </c>
      <c r="G324" s="251"/>
      <c r="H324" s="254">
        <v>20.16</v>
      </c>
      <c r="I324" s="255"/>
      <c r="J324" s="251"/>
      <c r="K324" s="251"/>
      <c r="L324" s="256"/>
      <c r="M324" s="257"/>
      <c r="N324" s="258"/>
      <c r="O324" s="258"/>
      <c r="P324" s="258"/>
      <c r="Q324" s="258"/>
      <c r="R324" s="258"/>
      <c r="S324" s="258"/>
      <c r="T324" s="259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60" t="s">
        <v>180</v>
      </c>
      <c r="AU324" s="260" t="s">
        <v>177</v>
      </c>
      <c r="AV324" s="14" t="s">
        <v>177</v>
      </c>
      <c r="AW324" s="14" t="s">
        <v>30</v>
      </c>
      <c r="AX324" s="14" t="s">
        <v>73</v>
      </c>
      <c r="AY324" s="260" t="s">
        <v>169</v>
      </c>
    </row>
    <row r="325" s="15" customFormat="1">
      <c r="A325" s="15"/>
      <c r="B325" s="261"/>
      <c r="C325" s="262"/>
      <c r="D325" s="235" t="s">
        <v>180</v>
      </c>
      <c r="E325" s="263" t="s">
        <v>1</v>
      </c>
      <c r="F325" s="264" t="s">
        <v>183</v>
      </c>
      <c r="G325" s="262"/>
      <c r="H325" s="265">
        <v>20.16</v>
      </c>
      <c r="I325" s="266"/>
      <c r="J325" s="262"/>
      <c r="K325" s="262"/>
      <c r="L325" s="267"/>
      <c r="M325" s="268"/>
      <c r="N325" s="269"/>
      <c r="O325" s="269"/>
      <c r="P325" s="269"/>
      <c r="Q325" s="269"/>
      <c r="R325" s="269"/>
      <c r="S325" s="269"/>
      <c r="T325" s="270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71" t="s">
        <v>180</v>
      </c>
      <c r="AU325" s="271" t="s">
        <v>177</v>
      </c>
      <c r="AV325" s="15" t="s">
        <v>176</v>
      </c>
      <c r="AW325" s="15" t="s">
        <v>30</v>
      </c>
      <c r="AX325" s="15" t="s">
        <v>81</v>
      </c>
      <c r="AY325" s="271" t="s">
        <v>169</v>
      </c>
    </row>
    <row r="326" s="2" customFormat="1" ht="33" customHeight="1">
      <c r="A326" s="39"/>
      <c r="B326" s="40"/>
      <c r="C326" s="221" t="s">
        <v>374</v>
      </c>
      <c r="D326" s="221" t="s">
        <v>172</v>
      </c>
      <c r="E326" s="222" t="s">
        <v>1888</v>
      </c>
      <c r="F326" s="223" t="s">
        <v>1889</v>
      </c>
      <c r="G326" s="224" t="s">
        <v>175</v>
      </c>
      <c r="H326" s="225">
        <v>0.16500000000000001</v>
      </c>
      <c r="I326" s="226"/>
      <c r="J326" s="227">
        <f>ROUND(I326*H326,2)</f>
        <v>0</v>
      </c>
      <c r="K326" s="228"/>
      <c r="L326" s="45"/>
      <c r="M326" s="229" t="s">
        <v>1</v>
      </c>
      <c r="N326" s="230" t="s">
        <v>41</v>
      </c>
      <c r="O326" s="93"/>
      <c r="P326" s="231">
        <f>O326*H326</f>
        <v>0</v>
      </c>
      <c r="Q326" s="231">
        <v>0</v>
      </c>
      <c r="R326" s="231">
        <f>Q326*H326</f>
        <v>0</v>
      </c>
      <c r="S326" s="231">
        <v>0</v>
      </c>
      <c r="T326" s="232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33" t="s">
        <v>217</v>
      </c>
      <c r="AT326" s="233" t="s">
        <v>172</v>
      </c>
      <c r="AU326" s="233" t="s">
        <v>177</v>
      </c>
      <c r="AY326" s="18" t="s">
        <v>169</v>
      </c>
      <c r="BE326" s="234">
        <f>IF(N326="základní",J326,0)</f>
        <v>0</v>
      </c>
      <c r="BF326" s="234">
        <f>IF(N326="snížená",J326,0)</f>
        <v>0</v>
      </c>
      <c r="BG326" s="234">
        <f>IF(N326="zákl. přenesená",J326,0)</f>
        <v>0</v>
      </c>
      <c r="BH326" s="234">
        <f>IF(N326="sníž. přenesená",J326,0)</f>
        <v>0</v>
      </c>
      <c r="BI326" s="234">
        <f>IF(N326="nulová",J326,0)</f>
        <v>0</v>
      </c>
      <c r="BJ326" s="18" t="s">
        <v>178</v>
      </c>
      <c r="BK326" s="234">
        <f>ROUND(I326*H326,2)</f>
        <v>0</v>
      </c>
      <c r="BL326" s="18" t="s">
        <v>217</v>
      </c>
      <c r="BM326" s="233" t="s">
        <v>1890</v>
      </c>
    </row>
    <row r="327" s="2" customFormat="1">
      <c r="A327" s="39"/>
      <c r="B327" s="40"/>
      <c r="C327" s="41"/>
      <c r="D327" s="235" t="s">
        <v>179</v>
      </c>
      <c r="E327" s="41"/>
      <c r="F327" s="236" t="s">
        <v>1891</v>
      </c>
      <c r="G327" s="41"/>
      <c r="H327" s="41"/>
      <c r="I327" s="237"/>
      <c r="J327" s="41"/>
      <c r="K327" s="41"/>
      <c r="L327" s="45"/>
      <c r="M327" s="238"/>
      <c r="N327" s="239"/>
      <c r="O327" s="93"/>
      <c r="P327" s="93"/>
      <c r="Q327" s="93"/>
      <c r="R327" s="93"/>
      <c r="S327" s="93"/>
      <c r="T327" s="94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179</v>
      </c>
      <c r="AU327" s="18" t="s">
        <v>177</v>
      </c>
    </row>
    <row r="328" s="12" customFormat="1" ht="22.8" customHeight="1">
      <c r="A328" s="12"/>
      <c r="B328" s="205"/>
      <c r="C328" s="206"/>
      <c r="D328" s="207" t="s">
        <v>72</v>
      </c>
      <c r="E328" s="219" t="s">
        <v>383</v>
      </c>
      <c r="F328" s="219" t="s">
        <v>384</v>
      </c>
      <c r="G328" s="206"/>
      <c r="H328" s="206"/>
      <c r="I328" s="209"/>
      <c r="J328" s="220">
        <f>BK328</f>
        <v>0</v>
      </c>
      <c r="K328" s="206"/>
      <c r="L328" s="211"/>
      <c r="M328" s="212"/>
      <c r="N328" s="213"/>
      <c r="O328" s="213"/>
      <c r="P328" s="214">
        <f>SUM(P329:P334)</f>
        <v>0</v>
      </c>
      <c r="Q328" s="213"/>
      <c r="R328" s="214">
        <f>SUM(R329:R334)</f>
        <v>0.45436799999999999</v>
      </c>
      <c r="S328" s="213"/>
      <c r="T328" s="215">
        <f>SUM(T329:T334)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216" t="s">
        <v>177</v>
      </c>
      <c r="AT328" s="217" t="s">
        <v>72</v>
      </c>
      <c r="AU328" s="217" t="s">
        <v>81</v>
      </c>
      <c r="AY328" s="216" t="s">
        <v>169</v>
      </c>
      <c r="BK328" s="218">
        <f>SUM(BK329:BK334)</f>
        <v>0</v>
      </c>
    </row>
    <row r="329" s="2" customFormat="1" ht="37.8" customHeight="1">
      <c r="A329" s="39"/>
      <c r="B329" s="40"/>
      <c r="C329" s="221" t="s">
        <v>282</v>
      </c>
      <c r="D329" s="221" t="s">
        <v>172</v>
      </c>
      <c r="E329" s="222" t="s">
        <v>386</v>
      </c>
      <c r="F329" s="223" t="s">
        <v>387</v>
      </c>
      <c r="G329" s="224" t="s">
        <v>252</v>
      </c>
      <c r="H329" s="225">
        <v>9.4659999999999993</v>
      </c>
      <c r="I329" s="226"/>
      <c r="J329" s="227">
        <f>ROUND(I329*H329,2)</f>
        <v>0</v>
      </c>
      <c r="K329" s="228"/>
      <c r="L329" s="45"/>
      <c r="M329" s="229" t="s">
        <v>1</v>
      </c>
      <c r="N329" s="230" t="s">
        <v>41</v>
      </c>
      <c r="O329" s="93"/>
      <c r="P329" s="231">
        <f>O329*H329</f>
        <v>0</v>
      </c>
      <c r="Q329" s="231">
        <v>0.048000000000000001</v>
      </c>
      <c r="R329" s="231">
        <f>Q329*H329</f>
        <v>0.45436799999999999</v>
      </c>
      <c r="S329" s="231">
        <v>0</v>
      </c>
      <c r="T329" s="232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33" t="s">
        <v>217</v>
      </c>
      <c r="AT329" s="233" t="s">
        <v>172</v>
      </c>
      <c r="AU329" s="233" t="s">
        <v>177</v>
      </c>
      <c r="AY329" s="18" t="s">
        <v>169</v>
      </c>
      <c r="BE329" s="234">
        <f>IF(N329="základní",J329,0)</f>
        <v>0</v>
      </c>
      <c r="BF329" s="234">
        <f>IF(N329="snížená",J329,0)</f>
        <v>0</v>
      </c>
      <c r="BG329" s="234">
        <f>IF(N329="zákl. přenesená",J329,0)</f>
        <v>0</v>
      </c>
      <c r="BH329" s="234">
        <f>IF(N329="sníž. přenesená",J329,0)</f>
        <v>0</v>
      </c>
      <c r="BI329" s="234">
        <f>IF(N329="nulová",J329,0)</f>
        <v>0</v>
      </c>
      <c r="BJ329" s="18" t="s">
        <v>178</v>
      </c>
      <c r="BK329" s="234">
        <f>ROUND(I329*H329,2)</f>
        <v>0</v>
      </c>
      <c r="BL329" s="18" t="s">
        <v>217</v>
      </c>
      <c r="BM329" s="233" t="s">
        <v>566</v>
      </c>
    </row>
    <row r="330" s="2" customFormat="1">
      <c r="A330" s="39"/>
      <c r="B330" s="40"/>
      <c r="C330" s="41"/>
      <c r="D330" s="235" t="s">
        <v>179</v>
      </c>
      <c r="E330" s="41"/>
      <c r="F330" s="236" t="s">
        <v>387</v>
      </c>
      <c r="G330" s="41"/>
      <c r="H330" s="41"/>
      <c r="I330" s="237"/>
      <c r="J330" s="41"/>
      <c r="K330" s="41"/>
      <c r="L330" s="45"/>
      <c r="M330" s="238"/>
      <c r="N330" s="239"/>
      <c r="O330" s="93"/>
      <c r="P330" s="93"/>
      <c r="Q330" s="93"/>
      <c r="R330" s="93"/>
      <c r="S330" s="93"/>
      <c r="T330" s="94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179</v>
      </c>
      <c r="AU330" s="18" t="s">
        <v>177</v>
      </c>
    </row>
    <row r="331" s="14" customFormat="1">
      <c r="A331" s="14"/>
      <c r="B331" s="250"/>
      <c r="C331" s="251"/>
      <c r="D331" s="235" t="s">
        <v>180</v>
      </c>
      <c r="E331" s="252" t="s">
        <v>1</v>
      </c>
      <c r="F331" s="253" t="s">
        <v>1892</v>
      </c>
      <c r="G331" s="251"/>
      <c r="H331" s="254">
        <v>9.4659999999999993</v>
      </c>
      <c r="I331" s="255"/>
      <c r="J331" s="251"/>
      <c r="K331" s="251"/>
      <c r="L331" s="256"/>
      <c r="M331" s="257"/>
      <c r="N331" s="258"/>
      <c r="O331" s="258"/>
      <c r="P331" s="258"/>
      <c r="Q331" s="258"/>
      <c r="R331" s="258"/>
      <c r="S331" s="258"/>
      <c r="T331" s="259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60" t="s">
        <v>180</v>
      </c>
      <c r="AU331" s="260" t="s">
        <v>177</v>
      </c>
      <c r="AV331" s="14" t="s">
        <v>177</v>
      </c>
      <c r="AW331" s="14" t="s">
        <v>30</v>
      </c>
      <c r="AX331" s="14" t="s">
        <v>73</v>
      </c>
      <c r="AY331" s="260" t="s">
        <v>169</v>
      </c>
    </row>
    <row r="332" s="15" customFormat="1">
      <c r="A332" s="15"/>
      <c r="B332" s="261"/>
      <c r="C332" s="262"/>
      <c r="D332" s="235" t="s">
        <v>180</v>
      </c>
      <c r="E332" s="263" t="s">
        <v>1</v>
      </c>
      <c r="F332" s="264" t="s">
        <v>183</v>
      </c>
      <c r="G332" s="262"/>
      <c r="H332" s="265">
        <v>9.4659999999999993</v>
      </c>
      <c r="I332" s="266"/>
      <c r="J332" s="262"/>
      <c r="K332" s="262"/>
      <c r="L332" s="267"/>
      <c r="M332" s="268"/>
      <c r="N332" s="269"/>
      <c r="O332" s="269"/>
      <c r="P332" s="269"/>
      <c r="Q332" s="269"/>
      <c r="R332" s="269"/>
      <c r="S332" s="269"/>
      <c r="T332" s="270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271" t="s">
        <v>180</v>
      </c>
      <c r="AU332" s="271" t="s">
        <v>177</v>
      </c>
      <c r="AV332" s="15" t="s">
        <v>176</v>
      </c>
      <c r="AW332" s="15" t="s">
        <v>30</v>
      </c>
      <c r="AX332" s="15" t="s">
        <v>81</v>
      </c>
      <c r="AY332" s="271" t="s">
        <v>169</v>
      </c>
    </row>
    <row r="333" s="2" customFormat="1" ht="24.15" customHeight="1">
      <c r="A333" s="39"/>
      <c r="B333" s="40"/>
      <c r="C333" s="221" t="s">
        <v>385</v>
      </c>
      <c r="D333" s="221" t="s">
        <v>172</v>
      </c>
      <c r="E333" s="222" t="s">
        <v>390</v>
      </c>
      <c r="F333" s="223" t="s">
        <v>391</v>
      </c>
      <c r="G333" s="224" t="s">
        <v>175</v>
      </c>
      <c r="H333" s="225">
        <v>0.45400000000000001</v>
      </c>
      <c r="I333" s="226"/>
      <c r="J333" s="227">
        <f>ROUND(I333*H333,2)</f>
        <v>0</v>
      </c>
      <c r="K333" s="228"/>
      <c r="L333" s="45"/>
      <c r="M333" s="229" t="s">
        <v>1</v>
      </c>
      <c r="N333" s="230" t="s">
        <v>41</v>
      </c>
      <c r="O333" s="93"/>
      <c r="P333" s="231">
        <f>O333*H333</f>
        <v>0</v>
      </c>
      <c r="Q333" s="231">
        <v>0</v>
      </c>
      <c r="R333" s="231">
        <f>Q333*H333</f>
        <v>0</v>
      </c>
      <c r="S333" s="231">
        <v>0</v>
      </c>
      <c r="T333" s="232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33" t="s">
        <v>217</v>
      </c>
      <c r="AT333" s="233" t="s">
        <v>172</v>
      </c>
      <c r="AU333" s="233" t="s">
        <v>177</v>
      </c>
      <c r="AY333" s="18" t="s">
        <v>169</v>
      </c>
      <c r="BE333" s="234">
        <f>IF(N333="základní",J333,0)</f>
        <v>0</v>
      </c>
      <c r="BF333" s="234">
        <f>IF(N333="snížená",J333,0)</f>
        <v>0</v>
      </c>
      <c r="BG333" s="234">
        <f>IF(N333="zákl. přenesená",J333,0)</f>
        <v>0</v>
      </c>
      <c r="BH333" s="234">
        <f>IF(N333="sníž. přenesená",J333,0)</f>
        <v>0</v>
      </c>
      <c r="BI333" s="234">
        <f>IF(N333="nulová",J333,0)</f>
        <v>0</v>
      </c>
      <c r="BJ333" s="18" t="s">
        <v>178</v>
      </c>
      <c r="BK333" s="234">
        <f>ROUND(I333*H333,2)</f>
        <v>0</v>
      </c>
      <c r="BL333" s="18" t="s">
        <v>217</v>
      </c>
      <c r="BM333" s="233" t="s">
        <v>1893</v>
      </c>
    </row>
    <row r="334" s="2" customFormat="1">
      <c r="A334" s="39"/>
      <c r="B334" s="40"/>
      <c r="C334" s="41"/>
      <c r="D334" s="235" t="s">
        <v>179</v>
      </c>
      <c r="E334" s="41"/>
      <c r="F334" s="236" t="s">
        <v>393</v>
      </c>
      <c r="G334" s="41"/>
      <c r="H334" s="41"/>
      <c r="I334" s="237"/>
      <c r="J334" s="41"/>
      <c r="K334" s="41"/>
      <c r="L334" s="45"/>
      <c r="M334" s="238"/>
      <c r="N334" s="239"/>
      <c r="O334" s="93"/>
      <c r="P334" s="93"/>
      <c r="Q334" s="93"/>
      <c r="R334" s="93"/>
      <c r="S334" s="93"/>
      <c r="T334" s="94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179</v>
      </c>
      <c r="AU334" s="18" t="s">
        <v>177</v>
      </c>
    </row>
    <row r="335" s="12" customFormat="1" ht="22.8" customHeight="1">
      <c r="A335" s="12"/>
      <c r="B335" s="205"/>
      <c r="C335" s="206"/>
      <c r="D335" s="207" t="s">
        <v>72</v>
      </c>
      <c r="E335" s="219" t="s">
        <v>394</v>
      </c>
      <c r="F335" s="219" t="s">
        <v>395</v>
      </c>
      <c r="G335" s="206"/>
      <c r="H335" s="206"/>
      <c r="I335" s="209"/>
      <c r="J335" s="220">
        <f>BK335</f>
        <v>0</v>
      </c>
      <c r="K335" s="206"/>
      <c r="L335" s="211"/>
      <c r="M335" s="212"/>
      <c r="N335" s="213"/>
      <c r="O335" s="213"/>
      <c r="P335" s="214">
        <f>SUM(P336:P367)</f>
        <v>0</v>
      </c>
      <c r="Q335" s="213"/>
      <c r="R335" s="214">
        <f>SUM(R336:R367)</f>
        <v>0.041729999999999996</v>
      </c>
      <c r="S335" s="213"/>
      <c r="T335" s="215">
        <f>SUM(T336:T367)</f>
        <v>0.18390000000000001</v>
      </c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R335" s="216" t="s">
        <v>177</v>
      </c>
      <c r="AT335" s="217" t="s">
        <v>72</v>
      </c>
      <c r="AU335" s="217" t="s">
        <v>81</v>
      </c>
      <c r="AY335" s="216" t="s">
        <v>169</v>
      </c>
      <c r="BK335" s="218">
        <f>SUM(BK336:BK367)</f>
        <v>0</v>
      </c>
    </row>
    <row r="336" s="2" customFormat="1" ht="16.5" customHeight="1">
      <c r="A336" s="39"/>
      <c r="B336" s="40"/>
      <c r="C336" s="221" t="s">
        <v>285</v>
      </c>
      <c r="D336" s="221" t="s">
        <v>172</v>
      </c>
      <c r="E336" s="222" t="s">
        <v>397</v>
      </c>
      <c r="F336" s="223" t="s">
        <v>398</v>
      </c>
      <c r="G336" s="224" t="s">
        <v>245</v>
      </c>
      <c r="H336" s="225">
        <v>6</v>
      </c>
      <c r="I336" s="226"/>
      <c r="J336" s="227">
        <f>ROUND(I336*H336,2)</f>
        <v>0</v>
      </c>
      <c r="K336" s="228"/>
      <c r="L336" s="45"/>
      <c r="M336" s="229" t="s">
        <v>1</v>
      </c>
      <c r="N336" s="230" t="s">
        <v>41</v>
      </c>
      <c r="O336" s="93"/>
      <c r="P336" s="231">
        <f>O336*H336</f>
        <v>0</v>
      </c>
      <c r="Q336" s="231">
        <v>0</v>
      </c>
      <c r="R336" s="231">
        <f>Q336*H336</f>
        <v>0</v>
      </c>
      <c r="S336" s="231">
        <v>0.03065</v>
      </c>
      <c r="T336" s="232">
        <f>S336*H336</f>
        <v>0.18390000000000001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33" t="s">
        <v>217</v>
      </c>
      <c r="AT336" s="233" t="s">
        <v>172</v>
      </c>
      <c r="AU336" s="233" t="s">
        <v>177</v>
      </c>
      <c r="AY336" s="18" t="s">
        <v>169</v>
      </c>
      <c r="BE336" s="234">
        <f>IF(N336="základní",J336,0)</f>
        <v>0</v>
      </c>
      <c r="BF336" s="234">
        <f>IF(N336="snížená",J336,0)</f>
        <v>0</v>
      </c>
      <c r="BG336" s="234">
        <f>IF(N336="zákl. přenesená",J336,0)</f>
        <v>0</v>
      </c>
      <c r="BH336" s="234">
        <f>IF(N336="sníž. přenesená",J336,0)</f>
        <v>0</v>
      </c>
      <c r="BI336" s="234">
        <f>IF(N336="nulová",J336,0)</f>
        <v>0</v>
      </c>
      <c r="BJ336" s="18" t="s">
        <v>178</v>
      </c>
      <c r="BK336" s="234">
        <f>ROUND(I336*H336,2)</f>
        <v>0</v>
      </c>
      <c r="BL336" s="18" t="s">
        <v>217</v>
      </c>
      <c r="BM336" s="233" t="s">
        <v>581</v>
      </c>
    </row>
    <row r="337" s="2" customFormat="1">
      <c r="A337" s="39"/>
      <c r="B337" s="40"/>
      <c r="C337" s="41"/>
      <c r="D337" s="235" t="s">
        <v>179</v>
      </c>
      <c r="E337" s="41"/>
      <c r="F337" s="236" t="s">
        <v>398</v>
      </c>
      <c r="G337" s="41"/>
      <c r="H337" s="41"/>
      <c r="I337" s="237"/>
      <c r="J337" s="41"/>
      <c r="K337" s="41"/>
      <c r="L337" s="45"/>
      <c r="M337" s="238"/>
      <c r="N337" s="239"/>
      <c r="O337" s="93"/>
      <c r="P337" s="93"/>
      <c r="Q337" s="93"/>
      <c r="R337" s="93"/>
      <c r="S337" s="93"/>
      <c r="T337" s="94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179</v>
      </c>
      <c r="AU337" s="18" t="s">
        <v>177</v>
      </c>
    </row>
    <row r="338" s="14" customFormat="1">
      <c r="A338" s="14"/>
      <c r="B338" s="250"/>
      <c r="C338" s="251"/>
      <c r="D338" s="235" t="s">
        <v>180</v>
      </c>
      <c r="E338" s="252" t="s">
        <v>1</v>
      </c>
      <c r="F338" s="253" t="s">
        <v>400</v>
      </c>
      <c r="G338" s="251"/>
      <c r="H338" s="254">
        <v>6</v>
      </c>
      <c r="I338" s="255"/>
      <c r="J338" s="251"/>
      <c r="K338" s="251"/>
      <c r="L338" s="256"/>
      <c r="M338" s="257"/>
      <c r="N338" s="258"/>
      <c r="O338" s="258"/>
      <c r="P338" s="258"/>
      <c r="Q338" s="258"/>
      <c r="R338" s="258"/>
      <c r="S338" s="258"/>
      <c r="T338" s="259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60" t="s">
        <v>180</v>
      </c>
      <c r="AU338" s="260" t="s">
        <v>177</v>
      </c>
      <c r="AV338" s="14" t="s">
        <v>177</v>
      </c>
      <c r="AW338" s="14" t="s">
        <v>30</v>
      </c>
      <c r="AX338" s="14" t="s">
        <v>73</v>
      </c>
      <c r="AY338" s="260" t="s">
        <v>169</v>
      </c>
    </row>
    <row r="339" s="15" customFormat="1">
      <c r="A339" s="15"/>
      <c r="B339" s="261"/>
      <c r="C339" s="262"/>
      <c r="D339" s="235" t="s">
        <v>180</v>
      </c>
      <c r="E339" s="263" t="s">
        <v>1</v>
      </c>
      <c r="F339" s="264" t="s">
        <v>183</v>
      </c>
      <c r="G339" s="262"/>
      <c r="H339" s="265">
        <v>6</v>
      </c>
      <c r="I339" s="266"/>
      <c r="J339" s="262"/>
      <c r="K339" s="262"/>
      <c r="L339" s="267"/>
      <c r="M339" s="268"/>
      <c r="N339" s="269"/>
      <c r="O339" s="269"/>
      <c r="P339" s="269"/>
      <c r="Q339" s="269"/>
      <c r="R339" s="269"/>
      <c r="S339" s="269"/>
      <c r="T339" s="270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71" t="s">
        <v>180</v>
      </c>
      <c r="AU339" s="271" t="s">
        <v>177</v>
      </c>
      <c r="AV339" s="15" t="s">
        <v>176</v>
      </c>
      <c r="AW339" s="15" t="s">
        <v>30</v>
      </c>
      <c r="AX339" s="15" t="s">
        <v>81</v>
      </c>
      <c r="AY339" s="271" t="s">
        <v>169</v>
      </c>
    </row>
    <row r="340" s="2" customFormat="1" ht="21.75" customHeight="1">
      <c r="A340" s="39"/>
      <c r="B340" s="40"/>
      <c r="C340" s="221" t="s">
        <v>396</v>
      </c>
      <c r="D340" s="221" t="s">
        <v>172</v>
      </c>
      <c r="E340" s="222" t="s">
        <v>1699</v>
      </c>
      <c r="F340" s="223" t="s">
        <v>1700</v>
      </c>
      <c r="G340" s="224" t="s">
        <v>245</v>
      </c>
      <c r="H340" s="225">
        <v>6</v>
      </c>
      <c r="I340" s="226"/>
      <c r="J340" s="227">
        <f>ROUND(I340*H340,2)</f>
        <v>0</v>
      </c>
      <c r="K340" s="228"/>
      <c r="L340" s="45"/>
      <c r="M340" s="229" t="s">
        <v>1</v>
      </c>
      <c r="N340" s="230" t="s">
        <v>41</v>
      </c>
      <c r="O340" s="93"/>
      <c r="P340" s="231">
        <f>O340*H340</f>
        <v>0</v>
      </c>
      <c r="Q340" s="231">
        <v>0.00142</v>
      </c>
      <c r="R340" s="231">
        <f>Q340*H340</f>
        <v>0.0085199999999999998</v>
      </c>
      <c r="S340" s="231">
        <v>0</v>
      </c>
      <c r="T340" s="232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33" t="s">
        <v>217</v>
      </c>
      <c r="AT340" s="233" t="s">
        <v>172</v>
      </c>
      <c r="AU340" s="233" t="s">
        <v>177</v>
      </c>
      <c r="AY340" s="18" t="s">
        <v>169</v>
      </c>
      <c r="BE340" s="234">
        <f>IF(N340="základní",J340,0)</f>
        <v>0</v>
      </c>
      <c r="BF340" s="234">
        <f>IF(N340="snížená",J340,0)</f>
        <v>0</v>
      </c>
      <c r="BG340" s="234">
        <f>IF(N340="zákl. přenesená",J340,0)</f>
        <v>0</v>
      </c>
      <c r="BH340" s="234">
        <f>IF(N340="sníž. přenesená",J340,0)</f>
        <v>0</v>
      </c>
      <c r="BI340" s="234">
        <f>IF(N340="nulová",J340,0)</f>
        <v>0</v>
      </c>
      <c r="BJ340" s="18" t="s">
        <v>178</v>
      </c>
      <c r="BK340" s="234">
        <f>ROUND(I340*H340,2)</f>
        <v>0</v>
      </c>
      <c r="BL340" s="18" t="s">
        <v>217</v>
      </c>
      <c r="BM340" s="233" t="s">
        <v>399</v>
      </c>
    </row>
    <row r="341" s="2" customFormat="1">
      <c r="A341" s="39"/>
      <c r="B341" s="40"/>
      <c r="C341" s="41"/>
      <c r="D341" s="235" t="s">
        <v>179</v>
      </c>
      <c r="E341" s="41"/>
      <c r="F341" s="236" t="s">
        <v>1700</v>
      </c>
      <c r="G341" s="41"/>
      <c r="H341" s="41"/>
      <c r="I341" s="237"/>
      <c r="J341" s="41"/>
      <c r="K341" s="41"/>
      <c r="L341" s="45"/>
      <c r="M341" s="238"/>
      <c r="N341" s="239"/>
      <c r="O341" s="93"/>
      <c r="P341" s="93"/>
      <c r="Q341" s="93"/>
      <c r="R341" s="93"/>
      <c r="S341" s="93"/>
      <c r="T341" s="94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179</v>
      </c>
      <c r="AU341" s="18" t="s">
        <v>177</v>
      </c>
    </row>
    <row r="342" s="2" customFormat="1" ht="21.75" customHeight="1">
      <c r="A342" s="39"/>
      <c r="B342" s="40"/>
      <c r="C342" s="221" t="s">
        <v>401</v>
      </c>
      <c r="D342" s="221" t="s">
        <v>172</v>
      </c>
      <c r="E342" s="222" t="s">
        <v>402</v>
      </c>
      <c r="F342" s="223" t="s">
        <v>403</v>
      </c>
      <c r="G342" s="224" t="s">
        <v>245</v>
      </c>
      <c r="H342" s="225">
        <v>12</v>
      </c>
      <c r="I342" s="226"/>
      <c r="J342" s="227">
        <f>ROUND(I342*H342,2)</f>
        <v>0</v>
      </c>
      <c r="K342" s="228"/>
      <c r="L342" s="45"/>
      <c r="M342" s="229" t="s">
        <v>1</v>
      </c>
      <c r="N342" s="230" t="s">
        <v>41</v>
      </c>
      <c r="O342" s="93"/>
      <c r="P342" s="231">
        <f>O342*H342</f>
        <v>0</v>
      </c>
      <c r="Q342" s="231">
        <v>0.00197</v>
      </c>
      <c r="R342" s="231">
        <f>Q342*H342</f>
        <v>0.023640000000000001</v>
      </c>
      <c r="S342" s="231">
        <v>0</v>
      </c>
      <c r="T342" s="232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33" t="s">
        <v>217</v>
      </c>
      <c r="AT342" s="233" t="s">
        <v>172</v>
      </c>
      <c r="AU342" s="233" t="s">
        <v>177</v>
      </c>
      <c r="AY342" s="18" t="s">
        <v>169</v>
      </c>
      <c r="BE342" s="234">
        <f>IF(N342="základní",J342,0)</f>
        <v>0</v>
      </c>
      <c r="BF342" s="234">
        <f>IF(N342="snížená",J342,0)</f>
        <v>0</v>
      </c>
      <c r="BG342" s="234">
        <f>IF(N342="zákl. přenesená",J342,0)</f>
        <v>0</v>
      </c>
      <c r="BH342" s="234">
        <f>IF(N342="sníž. přenesená",J342,0)</f>
        <v>0</v>
      </c>
      <c r="BI342" s="234">
        <f>IF(N342="nulová",J342,0)</f>
        <v>0</v>
      </c>
      <c r="BJ342" s="18" t="s">
        <v>178</v>
      </c>
      <c r="BK342" s="234">
        <f>ROUND(I342*H342,2)</f>
        <v>0</v>
      </c>
      <c r="BL342" s="18" t="s">
        <v>217</v>
      </c>
      <c r="BM342" s="233" t="s">
        <v>404</v>
      </c>
    </row>
    <row r="343" s="2" customFormat="1">
      <c r="A343" s="39"/>
      <c r="B343" s="40"/>
      <c r="C343" s="41"/>
      <c r="D343" s="235" t="s">
        <v>179</v>
      </c>
      <c r="E343" s="41"/>
      <c r="F343" s="236" t="s">
        <v>403</v>
      </c>
      <c r="G343" s="41"/>
      <c r="H343" s="41"/>
      <c r="I343" s="237"/>
      <c r="J343" s="41"/>
      <c r="K343" s="41"/>
      <c r="L343" s="45"/>
      <c r="M343" s="238"/>
      <c r="N343" s="239"/>
      <c r="O343" s="93"/>
      <c r="P343" s="93"/>
      <c r="Q343" s="93"/>
      <c r="R343" s="93"/>
      <c r="S343" s="93"/>
      <c r="T343" s="94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179</v>
      </c>
      <c r="AU343" s="18" t="s">
        <v>177</v>
      </c>
    </row>
    <row r="344" s="2" customFormat="1" ht="24.15" customHeight="1">
      <c r="A344" s="39"/>
      <c r="B344" s="40"/>
      <c r="C344" s="272" t="s">
        <v>405</v>
      </c>
      <c r="D344" s="272" t="s">
        <v>258</v>
      </c>
      <c r="E344" s="273" t="s">
        <v>1701</v>
      </c>
      <c r="F344" s="274" t="s">
        <v>1702</v>
      </c>
      <c r="G344" s="275" t="s">
        <v>186</v>
      </c>
      <c r="H344" s="276">
        <v>1</v>
      </c>
      <c r="I344" s="277"/>
      <c r="J344" s="278">
        <f>ROUND(I344*H344,2)</f>
        <v>0</v>
      </c>
      <c r="K344" s="279"/>
      <c r="L344" s="280"/>
      <c r="M344" s="281" t="s">
        <v>1</v>
      </c>
      <c r="N344" s="282" t="s">
        <v>41</v>
      </c>
      <c r="O344" s="93"/>
      <c r="P344" s="231">
        <f>O344*H344</f>
        <v>0</v>
      </c>
      <c r="Q344" s="231">
        <v>0.00033</v>
      </c>
      <c r="R344" s="231">
        <f>Q344*H344</f>
        <v>0.00033</v>
      </c>
      <c r="S344" s="231">
        <v>0</v>
      </c>
      <c r="T344" s="232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33" t="s">
        <v>261</v>
      </c>
      <c r="AT344" s="233" t="s">
        <v>258</v>
      </c>
      <c r="AU344" s="233" t="s">
        <v>177</v>
      </c>
      <c r="AY344" s="18" t="s">
        <v>169</v>
      </c>
      <c r="BE344" s="234">
        <f>IF(N344="základní",J344,0)</f>
        <v>0</v>
      </c>
      <c r="BF344" s="234">
        <f>IF(N344="snížená",J344,0)</f>
        <v>0</v>
      </c>
      <c r="BG344" s="234">
        <f>IF(N344="zákl. přenesená",J344,0)</f>
        <v>0</v>
      </c>
      <c r="BH344" s="234">
        <f>IF(N344="sníž. přenesená",J344,0)</f>
        <v>0</v>
      </c>
      <c r="BI344" s="234">
        <f>IF(N344="nulová",J344,0)</f>
        <v>0</v>
      </c>
      <c r="BJ344" s="18" t="s">
        <v>178</v>
      </c>
      <c r="BK344" s="234">
        <f>ROUND(I344*H344,2)</f>
        <v>0</v>
      </c>
      <c r="BL344" s="18" t="s">
        <v>217</v>
      </c>
      <c r="BM344" s="233" t="s">
        <v>408</v>
      </c>
    </row>
    <row r="345" s="2" customFormat="1">
      <c r="A345" s="39"/>
      <c r="B345" s="40"/>
      <c r="C345" s="41"/>
      <c r="D345" s="235" t="s">
        <v>179</v>
      </c>
      <c r="E345" s="41"/>
      <c r="F345" s="236" t="s">
        <v>1702</v>
      </c>
      <c r="G345" s="41"/>
      <c r="H345" s="41"/>
      <c r="I345" s="237"/>
      <c r="J345" s="41"/>
      <c r="K345" s="41"/>
      <c r="L345" s="45"/>
      <c r="M345" s="238"/>
      <c r="N345" s="239"/>
      <c r="O345" s="93"/>
      <c r="P345" s="93"/>
      <c r="Q345" s="93"/>
      <c r="R345" s="93"/>
      <c r="S345" s="93"/>
      <c r="T345" s="94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179</v>
      </c>
      <c r="AU345" s="18" t="s">
        <v>177</v>
      </c>
    </row>
    <row r="346" s="2" customFormat="1" ht="24.15" customHeight="1">
      <c r="A346" s="39"/>
      <c r="B346" s="40"/>
      <c r="C346" s="272" t="s">
        <v>409</v>
      </c>
      <c r="D346" s="272" t="s">
        <v>258</v>
      </c>
      <c r="E346" s="273" t="s">
        <v>406</v>
      </c>
      <c r="F346" s="274" t="s">
        <v>407</v>
      </c>
      <c r="G346" s="275" t="s">
        <v>186</v>
      </c>
      <c r="H346" s="276">
        <v>2</v>
      </c>
      <c r="I346" s="277"/>
      <c r="J346" s="278">
        <f>ROUND(I346*H346,2)</f>
        <v>0</v>
      </c>
      <c r="K346" s="279"/>
      <c r="L346" s="280"/>
      <c r="M346" s="281" t="s">
        <v>1</v>
      </c>
      <c r="N346" s="282" t="s">
        <v>41</v>
      </c>
      <c r="O346" s="93"/>
      <c r="P346" s="231">
        <f>O346*H346</f>
        <v>0</v>
      </c>
      <c r="Q346" s="231">
        <v>0.00040000000000000002</v>
      </c>
      <c r="R346" s="231">
        <f>Q346*H346</f>
        <v>0.00080000000000000004</v>
      </c>
      <c r="S346" s="231">
        <v>0</v>
      </c>
      <c r="T346" s="232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33" t="s">
        <v>261</v>
      </c>
      <c r="AT346" s="233" t="s">
        <v>258</v>
      </c>
      <c r="AU346" s="233" t="s">
        <v>177</v>
      </c>
      <c r="AY346" s="18" t="s">
        <v>169</v>
      </c>
      <c r="BE346" s="234">
        <f>IF(N346="základní",J346,0)</f>
        <v>0</v>
      </c>
      <c r="BF346" s="234">
        <f>IF(N346="snížená",J346,0)</f>
        <v>0</v>
      </c>
      <c r="BG346" s="234">
        <f>IF(N346="zákl. přenesená",J346,0)</f>
        <v>0</v>
      </c>
      <c r="BH346" s="234">
        <f>IF(N346="sníž. přenesená",J346,0)</f>
        <v>0</v>
      </c>
      <c r="BI346" s="234">
        <f>IF(N346="nulová",J346,0)</f>
        <v>0</v>
      </c>
      <c r="BJ346" s="18" t="s">
        <v>178</v>
      </c>
      <c r="BK346" s="234">
        <f>ROUND(I346*H346,2)</f>
        <v>0</v>
      </c>
      <c r="BL346" s="18" t="s">
        <v>217</v>
      </c>
      <c r="BM346" s="233" t="s">
        <v>412</v>
      </c>
    </row>
    <row r="347" s="2" customFormat="1">
      <c r="A347" s="39"/>
      <c r="B347" s="40"/>
      <c r="C347" s="41"/>
      <c r="D347" s="235" t="s">
        <v>179</v>
      </c>
      <c r="E347" s="41"/>
      <c r="F347" s="236" t="s">
        <v>407</v>
      </c>
      <c r="G347" s="41"/>
      <c r="H347" s="41"/>
      <c r="I347" s="237"/>
      <c r="J347" s="41"/>
      <c r="K347" s="41"/>
      <c r="L347" s="45"/>
      <c r="M347" s="238"/>
      <c r="N347" s="239"/>
      <c r="O347" s="93"/>
      <c r="P347" s="93"/>
      <c r="Q347" s="93"/>
      <c r="R347" s="93"/>
      <c r="S347" s="93"/>
      <c r="T347" s="94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T347" s="18" t="s">
        <v>179</v>
      </c>
      <c r="AU347" s="18" t="s">
        <v>177</v>
      </c>
    </row>
    <row r="348" s="2" customFormat="1" ht="16.5" customHeight="1">
      <c r="A348" s="39"/>
      <c r="B348" s="40"/>
      <c r="C348" s="272" t="s">
        <v>413</v>
      </c>
      <c r="D348" s="272" t="s">
        <v>258</v>
      </c>
      <c r="E348" s="273" t="s">
        <v>1894</v>
      </c>
      <c r="F348" s="274" t="s">
        <v>1895</v>
      </c>
      <c r="G348" s="275" t="s">
        <v>186</v>
      </c>
      <c r="H348" s="276">
        <v>1</v>
      </c>
      <c r="I348" s="277"/>
      <c r="J348" s="278">
        <f>ROUND(I348*H348,2)</f>
        <v>0</v>
      </c>
      <c r="K348" s="279"/>
      <c r="L348" s="280"/>
      <c r="M348" s="281" t="s">
        <v>1</v>
      </c>
      <c r="N348" s="282" t="s">
        <v>41</v>
      </c>
      <c r="O348" s="93"/>
      <c r="P348" s="231">
        <f>O348*H348</f>
        <v>0</v>
      </c>
      <c r="Q348" s="231">
        <v>0.00023000000000000001</v>
      </c>
      <c r="R348" s="231">
        <f>Q348*H348</f>
        <v>0.00023000000000000001</v>
      </c>
      <c r="S348" s="231">
        <v>0</v>
      </c>
      <c r="T348" s="232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33" t="s">
        <v>261</v>
      </c>
      <c r="AT348" s="233" t="s">
        <v>258</v>
      </c>
      <c r="AU348" s="233" t="s">
        <v>177</v>
      </c>
      <c r="AY348" s="18" t="s">
        <v>169</v>
      </c>
      <c r="BE348" s="234">
        <f>IF(N348="základní",J348,0)</f>
        <v>0</v>
      </c>
      <c r="BF348" s="234">
        <f>IF(N348="snížená",J348,0)</f>
        <v>0</v>
      </c>
      <c r="BG348" s="234">
        <f>IF(N348="zákl. přenesená",J348,0)</f>
        <v>0</v>
      </c>
      <c r="BH348" s="234">
        <f>IF(N348="sníž. přenesená",J348,0)</f>
        <v>0</v>
      </c>
      <c r="BI348" s="234">
        <f>IF(N348="nulová",J348,0)</f>
        <v>0</v>
      </c>
      <c r="BJ348" s="18" t="s">
        <v>178</v>
      </c>
      <c r="BK348" s="234">
        <f>ROUND(I348*H348,2)</f>
        <v>0</v>
      </c>
      <c r="BL348" s="18" t="s">
        <v>217</v>
      </c>
      <c r="BM348" s="233" t="s">
        <v>416</v>
      </c>
    </row>
    <row r="349" s="2" customFormat="1">
      <c r="A349" s="39"/>
      <c r="B349" s="40"/>
      <c r="C349" s="41"/>
      <c r="D349" s="235" t="s">
        <v>179</v>
      </c>
      <c r="E349" s="41"/>
      <c r="F349" s="236" t="s">
        <v>1895</v>
      </c>
      <c r="G349" s="41"/>
      <c r="H349" s="41"/>
      <c r="I349" s="237"/>
      <c r="J349" s="41"/>
      <c r="K349" s="41"/>
      <c r="L349" s="45"/>
      <c r="M349" s="238"/>
      <c r="N349" s="239"/>
      <c r="O349" s="93"/>
      <c r="P349" s="93"/>
      <c r="Q349" s="93"/>
      <c r="R349" s="93"/>
      <c r="S349" s="93"/>
      <c r="T349" s="94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T349" s="18" t="s">
        <v>179</v>
      </c>
      <c r="AU349" s="18" t="s">
        <v>177</v>
      </c>
    </row>
    <row r="350" s="2" customFormat="1" ht="16.5" customHeight="1">
      <c r="A350" s="39"/>
      <c r="B350" s="40"/>
      <c r="C350" s="272" t="s">
        <v>289</v>
      </c>
      <c r="D350" s="272" t="s">
        <v>258</v>
      </c>
      <c r="E350" s="273" t="s">
        <v>418</v>
      </c>
      <c r="F350" s="274" t="s">
        <v>419</v>
      </c>
      <c r="G350" s="275" t="s">
        <v>186</v>
      </c>
      <c r="H350" s="276">
        <v>2</v>
      </c>
      <c r="I350" s="277"/>
      <c r="J350" s="278">
        <f>ROUND(I350*H350,2)</f>
        <v>0</v>
      </c>
      <c r="K350" s="279"/>
      <c r="L350" s="280"/>
      <c r="M350" s="281" t="s">
        <v>1</v>
      </c>
      <c r="N350" s="282" t="s">
        <v>41</v>
      </c>
      <c r="O350" s="93"/>
      <c r="P350" s="231">
        <f>O350*H350</f>
        <v>0</v>
      </c>
      <c r="Q350" s="231">
        <v>0.00040999999999999999</v>
      </c>
      <c r="R350" s="231">
        <f>Q350*H350</f>
        <v>0.00081999999999999998</v>
      </c>
      <c r="S350" s="231">
        <v>0</v>
      </c>
      <c r="T350" s="232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33" t="s">
        <v>261</v>
      </c>
      <c r="AT350" s="233" t="s">
        <v>258</v>
      </c>
      <c r="AU350" s="233" t="s">
        <v>177</v>
      </c>
      <c r="AY350" s="18" t="s">
        <v>169</v>
      </c>
      <c r="BE350" s="234">
        <f>IF(N350="základní",J350,0)</f>
        <v>0</v>
      </c>
      <c r="BF350" s="234">
        <f>IF(N350="snížená",J350,0)</f>
        <v>0</v>
      </c>
      <c r="BG350" s="234">
        <f>IF(N350="zákl. přenesená",J350,0)</f>
        <v>0</v>
      </c>
      <c r="BH350" s="234">
        <f>IF(N350="sníž. přenesená",J350,0)</f>
        <v>0</v>
      </c>
      <c r="BI350" s="234">
        <f>IF(N350="nulová",J350,0)</f>
        <v>0</v>
      </c>
      <c r="BJ350" s="18" t="s">
        <v>178</v>
      </c>
      <c r="BK350" s="234">
        <f>ROUND(I350*H350,2)</f>
        <v>0</v>
      </c>
      <c r="BL350" s="18" t="s">
        <v>217</v>
      </c>
      <c r="BM350" s="233" t="s">
        <v>420</v>
      </c>
    </row>
    <row r="351" s="2" customFormat="1">
      <c r="A351" s="39"/>
      <c r="B351" s="40"/>
      <c r="C351" s="41"/>
      <c r="D351" s="235" t="s">
        <v>179</v>
      </c>
      <c r="E351" s="41"/>
      <c r="F351" s="236" t="s">
        <v>419</v>
      </c>
      <c r="G351" s="41"/>
      <c r="H351" s="41"/>
      <c r="I351" s="237"/>
      <c r="J351" s="41"/>
      <c r="K351" s="41"/>
      <c r="L351" s="45"/>
      <c r="M351" s="238"/>
      <c r="N351" s="239"/>
      <c r="O351" s="93"/>
      <c r="P351" s="93"/>
      <c r="Q351" s="93"/>
      <c r="R351" s="93"/>
      <c r="S351" s="93"/>
      <c r="T351" s="94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179</v>
      </c>
      <c r="AU351" s="18" t="s">
        <v>177</v>
      </c>
    </row>
    <row r="352" s="2" customFormat="1" ht="16.5" customHeight="1">
      <c r="A352" s="39"/>
      <c r="B352" s="40"/>
      <c r="C352" s="272" t="s">
        <v>421</v>
      </c>
      <c r="D352" s="272" t="s">
        <v>258</v>
      </c>
      <c r="E352" s="273" t="s">
        <v>1896</v>
      </c>
      <c r="F352" s="274" t="s">
        <v>1897</v>
      </c>
      <c r="G352" s="275" t="s">
        <v>186</v>
      </c>
      <c r="H352" s="276">
        <v>1</v>
      </c>
      <c r="I352" s="277"/>
      <c r="J352" s="278">
        <f>ROUND(I352*H352,2)</f>
        <v>0</v>
      </c>
      <c r="K352" s="279"/>
      <c r="L352" s="280"/>
      <c r="M352" s="281" t="s">
        <v>1</v>
      </c>
      <c r="N352" s="282" t="s">
        <v>41</v>
      </c>
      <c r="O352" s="93"/>
      <c r="P352" s="231">
        <f>O352*H352</f>
        <v>0</v>
      </c>
      <c r="Q352" s="231">
        <v>0.00012</v>
      </c>
      <c r="R352" s="231">
        <f>Q352*H352</f>
        <v>0.00012</v>
      </c>
      <c r="S352" s="231">
        <v>0</v>
      </c>
      <c r="T352" s="232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33" t="s">
        <v>261</v>
      </c>
      <c r="AT352" s="233" t="s">
        <v>258</v>
      </c>
      <c r="AU352" s="233" t="s">
        <v>177</v>
      </c>
      <c r="AY352" s="18" t="s">
        <v>169</v>
      </c>
      <c r="BE352" s="234">
        <f>IF(N352="základní",J352,0)</f>
        <v>0</v>
      </c>
      <c r="BF352" s="234">
        <f>IF(N352="snížená",J352,0)</f>
        <v>0</v>
      </c>
      <c r="BG352" s="234">
        <f>IF(N352="zákl. přenesená",J352,0)</f>
        <v>0</v>
      </c>
      <c r="BH352" s="234">
        <f>IF(N352="sníž. přenesená",J352,0)</f>
        <v>0</v>
      </c>
      <c r="BI352" s="234">
        <f>IF(N352="nulová",J352,0)</f>
        <v>0</v>
      </c>
      <c r="BJ352" s="18" t="s">
        <v>178</v>
      </c>
      <c r="BK352" s="234">
        <f>ROUND(I352*H352,2)</f>
        <v>0</v>
      </c>
      <c r="BL352" s="18" t="s">
        <v>217</v>
      </c>
      <c r="BM352" s="233" t="s">
        <v>424</v>
      </c>
    </row>
    <row r="353" s="2" customFormat="1">
      <c r="A353" s="39"/>
      <c r="B353" s="40"/>
      <c r="C353" s="41"/>
      <c r="D353" s="235" t="s">
        <v>179</v>
      </c>
      <c r="E353" s="41"/>
      <c r="F353" s="236" t="s">
        <v>1897</v>
      </c>
      <c r="G353" s="41"/>
      <c r="H353" s="41"/>
      <c r="I353" s="237"/>
      <c r="J353" s="41"/>
      <c r="K353" s="41"/>
      <c r="L353" s="45"/>
      <c r="M353" s="238"/>
      <c r="N353" s="239"/>
      <c r="O353" s="93"/>
      <c r="P353" s="93"/>
      <c r="Q353" s="93"/>
      <c r="R353" s="93"/>
      <c r="S353" s="93"/>
      <c r="T353" s="94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T353" s="18" t="s">
        <v>179</v>
      </c>
      <c r="AU353" s="18" t="s">
        <v>177</v>
      </c>
    </row>
    <row r="354" s="2" customFormat="1" ht="16.5" customHeight="1">
      <c r="A354" s="39"/>
      <c r="B354" s="40"/>
      <c r="C354" s="221" t="s">
        <v>293</v>
      </c>
      <c r="D354" s="221" t="s">
        <v>172</v>
      </c>
      <c r="E354" s="222" t="s">
        <v>425</v>
      </c>
      <c r="F354" s="223" t="s">
        <v>426</v>
      </c>
      <c r="G354" s="224" t="s">
        <v>245</v>
      </c>
      <c r="H354" s="225">
        <v>4</v>
      </c>
      <c r="I354" s="226"/>
      <c r="J354" s="227">
        <f>ROUND(I354*H354,2)</f>
        <v>0</v>
      </c>
      <c r="K354" s="228"/>
      <c r="L354" s="45"/>
      <c r="M354" s="229" t="s">
        <v>1</v>
      </c>
      <c r="N354" s="230" t="s">
        <v>41</v>
      </c>
      <c r="O354" s="93"/>
      <c r="P354" s="231">
        <f>O354*H354</f>
        <v>0</v>
      </c>
      <c r="Q354" s="231">
        <v>0.00042999999999999999</v>
      </c>
      <c r="R354" s="231">
        <f>Q354*H354</f>
        <v>0.00172</v>
      </c>
      <c r="S354" s="231">
        <v>0</v>
      </c>
      <c r="T354" s="232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33" t="s">
        <v>217</v>
      </c>
      <c r="AT354" s="233" t="s">
        <v>172</v>
      </c>
      <c r="AU354" s="233" t="s">
        <v>177</v>
      </c>
      <c r="AY354" s="18" t="s">
        <v>169</v>
      </c>
      <c r="BE354" s="234">
        <f>IF(N354="základní",J354,0)</f>
        <v>0</v>
      </c>
      <c r="BF354" s="234">
        <f>IF(N354="snížená",J354,0)</f>
        <v>0</v>
      </c>
      <c r="BG354" s="234">
        <f>IF(N354="zákl. přenesená",J354,0)</f>
        <v>0</v>
      </c>
      <c r="BH354" s="234">
        <f>IF(N354="sníž. přenesená",J354,0)</f>
        <v>0</v>
      </c>
      <c r="BI354" s="234">
        <f>IF(N354="nulová",J354,0)</f>
        <v>0</v>
      </c>
      <c r="BJ354" s="18" t="s">
        <v>178</v>
      </c>
      <c r="BK354" s="234">
        <f>ROUND(I354*H354,2)</f>
        <v>0</v>
      </c>
      <c r="BL354" s="18" t="s">
        <v>217</v>
      </c>
      <c r="BM354" s="233" t="s">
        <v>427</v>
      </c>
    </row>
    <row r="355" s="2" customFormat="1">
      <c r="A355" s="39"/>
      <c r="B355" s="40"/>
      <c r="C355" s="41"/>
      <c r="D355" s="235" t="s">
        <v>179</v>
      </c>
      <c r="E355" s="41"/>
      <c r="F355" s="236" t="s">
        <v>426</v>
      </c>
      <c r="G355" s="41"/>
      <c r="H355" s="41"/>
      <c r="I355" s="237"/>
      <c r="J355" s="41"/>
      <c r="K355" s="41"/>
      <c r="L355" s="45"/>
      <c r="M355" s="238"/>
      <c r="N355" s="239"/>
      <c r="O355" s="93"/>
      <c r="P355" s="93"/>
      <c r="Q355" s="93"/>
      <c r="R355" s="93"/>
      <c r="S355" s="93"/>
      <c r="T355" s="94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T355" s="18" t="s">
        <v>179</v>
      </c>
      <c r="AU355" s="18" t="s">
        <v>177</v>
      </c>
    </row>
    <row r="356" s="2" customFormat="1" ht="16.5" customHeight="1">
      <c r="A356" s="39"/>
      <c r="B356" s="40"/>
      <c r="C356" s="221" t="s">
        <v>428</v>
      </c>
      <c r="D356" s="221" t="s">
        <v>172</v>
      </c>
      <c r="E356" s="222" t="s">
        <v>429</v>
      </c>
      <c r="F356" s="223" t="s">
        <v>430</v>
      </c>
      <c r="G356" s="224" t="s">
        <v>245</v>
      </c>
      <c r="H356" s="225">
        <v>5</v>
      </c>
      <c r="I356" s="226"/>
      <c r="J356" s="227">
        <f>ROUND(I356*H356,2)</f>
        <v>0</v>
      </c>
      <c r="K356" s="228"/>
      <c r="L356" s="45"/>
      <c r="M356" s="229" t="s">
        <v>1</v>
      </c>
      <c r="N356" s="230" t="s">
        <v>41</v>
      </c>
      <c r="O356" s="93"/>
      <c r="P356" s="231">
        <f>O356*H356</f>
        <v>0</v>
      </c>
      <c r="Q356" s="231">
        <v>0.00050000000000000001</v>
      </c>
      <c r="R356" s="231">
        <f>Q356*H356</f>
        <v>0.0025000000000000001</v>
      </c>
      <c r="S356" s="231">
        <v>0</v>
      </c>
      <c r="T356" s="232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33" t="s">
        <v>217</v>
      </c>
      <c r="AT356" s="233" t="s">
        <v>172</v>
      </c>
      <c r="AU356" s="233" t="s">
        <v>177</v>
      </c>
      <c r="AY356" s="18" t="s">
        <v>169</v>
      </c>
      <c r="BE356" s="234">
        <f>IF(N356="základní",J356,0)</f>
        <v>0</v>
      </c>
      <c r="BF356" s="234">
        <f>IF(N356="snížená",J356,0)</f>
        <v>0</v>
      </c>
      <c r="BG356" s="234">
        <f>IF(N356="zákl. přenesená",J356,0)</f>
        <v>0</v>
      </c>
      <c r="BH356" s="234">
        <f>IF(N356="sníž. přenesená",J356,0)</f>
        <v>0</v>
      </c>
      <c r="BI356" s="234">
        <f>IF(N356="nulová",J356,0)</f>
        <v>0</v>
      </c>
      <c r="BJ356" s="18" t="s">
        <v>178</v>
      </c>
      <c r="BK356" s="234">
        <f>ROUND(I356*H356,2)</f>
        <v>0</v>
      </c>
      <c r="BL356" s="18" t="s">
        <v>217</v>
      </c>
      <c r="BM356" s="233" t="s">
        <v>431</v>
      </c>
    </row>
    <row r="357" s="2" customFormat="1">
      <c r="A357" s="39"/>
      <c r="B357" s="40"/>
      <c r="C357" s="41"/>
      <c r="D357" s="235" t="s">
        <v>179</v>
      </c>
      <c r="E357" s="41"/>
      <c r="F357" s="236" t="s">
        <v>430</v>
      </c>
      <c r="G357" s="41"/>
      <c r="H357" s="41"/>
      <c r="I357" s="237"/>
      <c r="J357" s="41"/>
      <c r="K357" s="41"/>
      <c r="L357" s="45"/>
      <c r="M357" s="238"/>
      <c r="N357" s="239"/>
      <c r="O357" s="93"/>
      <c r="P357" s="93"/>
      <c r="Q357" s="93"/>
      <c r="R357" s="93"/>
      <c r="S357" s="93"/>
      <c r="T357" s="94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T357" s="18" t="s">
        <v>179</v>
      </c>
      <c r="AU357" s="18" t="s">
        <v>177</v>
      </c>
    </row>
    <row r="358" s="2" customFormat="1" ht="16.5" customHeight="1">
      <c r="A358" s="39"/>
      <c r="B358" s="40"/>
      <c r="C358" s="221" t="s">
        <v>298</v>
      </c>
      <c r="D358" s="221" t="s">
        <v>172</v>
      </c>
      <c r="E358" s="222" t="s">
        <v>432</v>
      </c>
      <c r="F358" s="223" t="s">
        <v>433</v>
      </c>
      <c r="G358" s="224" t="s">
        <v>245</v>
      </c>
      <c r="H358" s="225">
        <v>2</v>
      </c>
      <c r="I358" s="226"/>
      <c r="J358" s="227">
        <f>ROUND(I358*H358,2)</f>
        <v>0</v>
      </c>
      <c r="K358" s="228"/>
      <c r="L358" s="45"/>
      <c r="M358" s="229" t="s">
        <v>1</v>
      </c>
      <c r="N358" s="230" t="s">
        <v>41</v>
      </c>
      <c r="O358" s="93"/>
      <c r="P358" s="231">
        <f>O358*H358</f>
        <v>0</v>
      </c>
      <c r="Q358" s="231">
        <v>0.00076000000000000004</v>
      </c>
      <c r="R358" s="231">
        <f>Q358*H358</f>
        <v>0.0015200000000000001</v>
      </c>
      <c r="S358" s="231">
        <v>0</v>
      </c>
      <c r="T358" s="232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33" t="s">
        <v>217</v>
      </c>
      <c r="AT358" s="233" t="s">
        <v>172</v>
      </c>
      <c r="AU358" s="233" t="s">
        <v>177</v>
      </c>
      <c r="AY358" s="18" t="s">
        <v>169</v>
      </c>
      <c r="BE358" s="234">
        <f>IF(N358="základní",J358,0)</f>
        <v>0</v>
      </c>
      <c r="BF358" s="234">
        <f>IF(N358="snížená",J358,0)</f>
        <v>0</v>
      </c>
      <c r="BG358" s="234">
        <f>IF(N358="zákl. přenesená",J358,0)</f>
        <v>0</v>
      </c>
      <c r="BH358" s="234">
        <f>IF(N358="sníž. přenesená",J358,0)</f>
        <v>0</v>
      </c>
      <c r="BI358" s="234">
        <f>IF(N358="nulová",J358,0)</f>
        <v>0</v>
      </c>
      <c r="BJ358" s="18" t="s">
        <v>178</v>
      </c>
      <c r="BK358" s="234">
        <f>ROUND(I358*H358,2)</f>
        <v>0</v>
      </c>
      <c r="BL358" s="18" t="s">
        <v>217</v>
      </c>
      <c r="BM358" s="233" t="s">
        <v>434</v>
      </c>
    </row>
    <row r="359" s="2" customFormat="1">
      <c r="A359" s="39"/>
      <c r="B359" s="40"/>
      <c r="C359" s="41"/>
      <c r="D359" s="235" t="s">
        <v>179</v>
      </c>
      <c r="E359" s="41"/>
      <c r="F359" s="236" t="s">
        <v>433</v>
      </c>
      <c r="G359" s="41"/>
      <c r="H359" s="41"/>
      <c r="I359" s="237"/>
      <c r="J359" s="41"/>
      <c r="K359" s="41"/>
      <c r="L359" s="45"/>
      <c r="M359" s="238"/>
      <c r="N359" s="239"/>
      <c r="O359" s="93"/>
      <c r="P359" s="93"/>
      <c r="Q359" s="93"/>
      <c r="R359" s="93"/>
      <c r="S359" s="93"/>
      <c r="T359" s="94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179</v>
      </c>
      <c r="AU359" s="18" t="s">
        <v>177</v>
      </c>
    </row>
    <row r="360" s="2" customFormat="1" ht="16.5" customHeight="1">
      <c r="A360" s="39"/>
      <c r="B360" s="40"/>
      <c r="C360" s="221" t="s">
        <v>435</v>
      </c>
      <c r="D360" s="221" t="s">
        <v>172</v>
      </c>
      <c r="E360" s="222" t="s">
        <v>436</v>
      </c>
      <c r="F360" s="223" t="s">
        <v>437</v>
      </c>
      <c r="G360" s="224" t="s">
        <v>245</v>
      </c>
      <c r="H360" s="225">
        <v>1</v>
      </c>
      <c r="I360" s="226"/>
      <c r="J360" s="227">
        <f>ROUND(I360*H360,2)</f>
        <v>0</v>
      </c>
      <c r="K360" s="228"/>
      <c r="L360" s="45"/>
      <c r="M360" s="229" t="s">
        <v>1</v>
      </c>
      <c r="N360" s="230" t="s">
        <v>41</v>
      </c>
      <c r="O360" s="93"/>
      <c r="P360" s="231">
        <f>O360*H360</f>
        <v>0</v>
      </c>
      <c r="Q360" s="231">
        <v>0.0015299999999999999</v>
      </c>
      <c r="R360" s="231">
        <f>Q360*H360</f>
        <v>0.0015299999999999999</v>
      </c>
      <c r="S360" s="231">
        <v>0</v>
      </c>
      <c r="T360" s="232">
        <f>S360*H360</f>
        <v>0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33" t="s">
        <v>217</v>
      </c>
      <c r="AT360" s="233" t="s">
        <v>172</v>
      </c>
      <c r="AU360" s="233" t="s">
        <v>177</v>
      </c>
      <c r="AY360" s="18" t="s">
        <v>169</v>
      </c>
      <c r="BE360" s="234">
        <f>IF(N360="základní",J360,0)</f>
        <v>0</v>
      </c>
      <c r="BF360" s="234">
        <f>IF(N360="snížená",J360,0)</f>
        <v>0</v>
      </c>
      <c r="BG360" s="234">
        <f>IF(N360="zákl. přenesená",J360,0)</f>
        <v>0</v>
      </c>
      <c r="BH360" s="234">
        <f>IF(N360="sníž. přenesená",J360,0)</f>
        <v>0</v>
      </c>
      <c r="BI360" s="234">
        <f>IF(N360="nulová",J360,0)</f>
        <v>0</v>
      </c>
      <c r="BJ360" s="18" t="s">
        <v>178</v>
      </c>
      <c r="BK360" s="234">
        <f>ROUND(I360*H360,2)</f>
        <v>0</v>
      </c>
      <c r="BL360" s="18" t="s">
        <v>217</v>
      </c>
      <c r="BM360" s="233" t="s">
        <v>438</v>
      </c>
    </row>
    <row r="361" s="2" customFormat="1">
      <c r="A361" s="39"/>
      <c r="B361" s="40"/>
      <c r="C361" s="41"/>
      <c r="D361" s="235" t="s">
        <v>179</v>
      </c>
      <c r="E361" s="41"/>
      <c r="F361" s="236" t="s">
        <v>437</v>
      </c>
      <c r="G361" s="41"/>
      <c r="H361" s="41"/>
      <c r="I361" s="237"/>
      <c r="J361" s="41"/>
      <c r="K361" s="41"/>
      <c r="L361" s="45"/>
      <c r="M361" s="238"/>
      <c r="N361" s="239"/>
      <c r="O361" s="93"/>
      <c r="P361" s="93"/>
      <c r="Q361" s="93"/>
      <c r="R361" s="93"/>
      <c r="S361" s="93"/>
      <c r="T361" s="94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T361" s="18" t="s">
        <v>179</v>
      </c>
      <c r="AU361" s="18" t="s">
        <v>177</v>
      </c>
    </row>
    <row r="362" s="2" customFormat="1" ht="21.75" customHeight="1">
      <c r="A362" s="39"/>
      <c r="B362" s="40"/>
      <c r="C362" s="221" t="s">
        <v>302</v>
      </c>
      <c r="D362" s="221" t="s">
        <v>172</v>
      </c>
      <c r="E362" s="222" t="s">
        <v>439</v>
      </c>
      <c r="F362" s="223" t="s">
        <v>440</v>
      </c>
      <c r="G362" s="224" t="s">
        <v>245</v>
      </c>
      <c r="H362" s="225">
        <v>30</v>
      </c>
      <c r="I362" s="226"/>
      <c r="J362" s="227">
        <f>ROUND(I362*H362,2)</f>
        <v>0</v>
      </c>
      <c r="K362" s="228"/>
      <c r="L362" s="45"/>
      <c r="M362" s="229" t="s">
        <v>1</v>
      </c>
      <c r="N362" s="230" t="s">
        <v>41</v>
      </c>
      <c r="O362" s="93"/>
      <c r="P362" s="231">
        <f>O362*H362</f>
        <v>0</v>
      </c>
      <c r="Q362" s="231">
        <v>0</v>
      </c>
      <c r="R362" s="231">
        <f>Q362*H362</f>
        <v>0</v>
      </c>
      <c r="S362" s="231">
        <v>0</v>
      </c>
      <c r="T362" s="232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33" t="s">
        <v>217</v>
      </c>
      <c r="AT362" s="233" t="s">
        <v>172</v>
      </c>
      <c r="AU362" s="233" t="s">
        <v>177</v>
      </c>
      <c r="AY362" s="18" t="s">
        <v>169</v>
      </c>
      <c r="BE362" s="234">
        <f>IF(N362="základní",J362,0)</f>
        <v>0</v>
      </c>
      <c r="BF362" s="234">
        <f>IF(N362="snížená",J362,0)</f>
        <v>0</v>
      </c>
      <c r="BG362" s="234">
        <f>IF(N362="zákl. přenesená",J362,0)</f>
        <v>0</v>
      </c>
      <c r="BH362" s="234">
        <f>IF(N362="sníž. přenesená",J362,0)</f>
        <v>0</v>
      </c>
      <c r="BI362" s="234">
        <f>IF(N362="nulová",J362,0)</f>
        <v>0</v>
      </c>
      <c r="BJ362" s="18" t="s">
        <v>178</v>
      </c>
      <c r="BK362" s="234">
        <f>ROUND(I362*H362,2)</f>
        <v>0</v>
      </c>
      <c r="BL362" s="18" t="s">
        <v>217</v>
      </c>
      <c r="BM362" s="233" t="s">
        <v>441</v>
      </c>
    </row>
    <row r="363" s="2" customFormat="1">
      <c r="A363" s="39"/>
      <c r="B363" s="40"/>
      <c r="C363" s="41"/>
      <c r="D363" s="235" t="s">
        <v>179</v>
      </c>
      <c r="E363" s="41"/>
      <c r="F363" s="236" t="s">
        <v>440</v>
      </c>
      <c r="G363" s="41"/>
      <c r="H363" s="41"/>
      <c r="I363" s="237"/>
      <c r="J363" s="41"/>
      <c r="K363" s="41"/>
      <c r="L363" s="45"/>
      <c r="M363" s="238"/>
      <c r="N363" s="239"/>
      <c r="O363" s="93"/>
      <c r="P363" s="93"/>
      <c r="Q363" s="93"/>
      <c r="R363" s="93"/>
      <c r="S363" s="93"/>
      <c r="T363" s="94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179</v>
      </c>
      <c r="AU363" s="18" t="s">
        <v>177</v>
      </c>
    </row>
    <row r="364" s="14" customFormat="1">
      <c r="A364" s="14"/>
      <c r="B364" s="250"/>
      <c r="C364" s="251"/>
      <c r="D364" s="235" t="s">
        <v>180</v>
      </c>
      <c r="E364" s="252" t="s">
        <v>1</v>
      </c>
      <c r="F364" s="253" t="s">
        <v>1898</v>
      </c>
      <c r="G364" s="251"/>
      <c r="H364" s="254">
        <v>30</v>
      </c>
      <c r="I364" s="255"/>
      <c r="J364" s="251"/>
      <c r="K364" s="251"/>
      <c r="L364" s="256"/>
      <c r="M364" s="257"/>
      <c r="N364" s="258"/>
      <c r="O364" s="258"/>
      <c r="P364" s="258"/>
      <c r="Q364" s="258"/>
      <c r="R364" s="258"/>
      <c r="S364" s="258"/>
      <c r="T364" s="259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60" t="s">
        <v>180</v>
      </c>
      <c r="AU364" s="260" t="s">
        <v>177</v>
      </c>
      <c r="AV364" s="14" t="s">
        <v>177</v>
      </c>
      <c r="AW364" s="14" t="s">
        <v>30</v>
      </c>
      <c r="AX364" s="14" t="s">
        <v>73</v>
      </c>
      <c r="AY364" s="260" t="s">
        <v>169</v>
      </c>
    </row>
    <row r="365" s="15" customFormat="1">
      <c r="A365" s="15"/>
      <c r="B365" s="261"/>
      <c r="C365" s="262"/>
      <c r="D365" s="235" t="s">
        <v>180</v>
      </c>
      <c r="E365" s="263" t="s">
        <v>1</v>
      </c>
      <c r="F365" s="264" t="s">
        <v>183</v>
      </c>
      <c r="G365" s="262"/>
      <c r="H365" s="265">
        <v>30</v>
      </c>
      <c r="I365" s="266"/>
      <c r="J365" s="262"/>
      <c r="K365" s="262"/>
      <c r="L365" s="267"/>
      <c r="M365" s="268"/>
      <c r="N365" s="269"/>
      <c r="O365" s="269"/>
      <c r="P365" s="269"/>
      <c r="Q365" s="269"/>
      <c r="R365" s="269"/>
      <c r="S365" s="269"/>
      <c r="T365" s="270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T365" s="271" t="s">
        <v>180</v>
      </c>
      <c r="AU365" s="271" t="s">
        <v>177</v>
      </c>
      <c r="AV365" s="15" t="s">
        <v>176</v>
      </c>
      <c r="AW365" s="15" t="s">
        <v>30</v>
      </c>
      <c r="AX365" s="15" t="s">
        <v>81</v>
      </c>
      <c r="AY365" s="271" t="s">
        <v>169</v>
      </c>
    </row>
    <row r="366" s="2" customFormat="1" ht="24.15" customHeight="1">
      <c r="A366" s="39"/>
      <c r="B366" s="40"/>
      <c r="C366" s="221" t="s">
        <v>443</v>
      </c>
      <c r="D366" s="221" t="s">
        <v>172</v>
      </c>
      <c r="E366" s="222" t="s">
        <v>451</v>
      </c>
      <c r="F366" s="223" t="s">
        <v>452</v>
      </c>
      <c r="G366" s="224" t="s">
        <v>175</v>
      </c>
      <c r="H366" s="225">
        <v>0.042000000000000003</v>
      </c>
      <c r="I366" s="226"/>
      <c r="J366" s="227">
        <f>ROUND(I366*H366,2)</f>
        <v>0</v>
      </c>
      <c r="K366" s="228"/>
      <c r="L366" s="45"/>
      <c r="M366" s="229" t="s">
        <v>1</v>
      </c>
      <c r="N366" s="230" t="s">
        <v>41</v>
      </c>
      <c r="O366" s="93"/>
      <c r="P366" s="231">
        <f>O366*H366</f>
        <v>0</v>
      </c>
      <c r="Q366" s="231">
        <v>0</v>
      </c>
      <c r="R366" s="231">
        <f>Q366*H366</f>
        <v>0</v>
      </c>
      <c r="S366" s="231">
        <v>0</v>
      </c>
      <c r="T366" s="232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33" t="s">
        <v>217</v>
      </c>
      <c r="AT366" s="233" t="s">
        <v>172</v>
      </c>
      <c r="AU366" s="233" t="s">
        <v>177</v>
      </c>
      <c r="AY366" s="18" t="s">
        <v>169</v>
      </c>
      <c r="BE366" s="234">
        <f>IF(N366="základní",J366,0)</f>
        <v>0</v>
      </c>
      <c r="BF366" s="234">
        <f>IF(N366="snížená",J366,0)</f>
        <v>0</v>
      </c>
      <c r="BG366" s="234">
        <f>IF(N366="zákl. přenesená",J366,0)</f>
        <v>0</v>
      </c>
      <c r="BH366" s="234">
        <f>IF(N366="sníž. přenesená",J366,0)</f>
        <v>0</v>
      </c>
      <c r="BI366" s="234">
        <f>IF(N366="nulová",J366,0)</f>
        <v>0</v>
      </c>
      <c r="BJ366" s="18" t="s">
        <v>178</v>
      </c>
      <c r="BK366" s="234">
        <f>ROUND(I366*H366,2)</f>
        <v>0</v>
      </c>
      <c r="BL366" s="18" t="s">
        <v>217</v>
      </c>
      <c r="BM366" s="233" t="s">
        <v>1899</v>
      </c>
    </row>
    <row r="367" s="2" customFormat="1">
      <c r="A367" s="39"/>
      <c r="B367" s="40"/>
      <c r="C367" s="41"/>
      <c r="D367" s="235" t="s">
        <v>179</v>
      </c>
      <c r="E367" s="41"/>
      <c r="F367" s="236" t="s">
        <v>454</v>
      </c>
      <c r="G367" s="41"/>
      <c r="H367" s="41"/>
      <c r="I367" s="237"/>
      <c r="J367" s="41"/>
      <c r="K367" s="41"/>
      <c r="L367" s="45"/>
      <c r="M367" s="238"/>
      <c r="N367" s="239"/>
      <c r="O367" s="93"/>
      <c r="P367" s="93"/>
      <c r="Q367" s="93"/>
      <c r="R367" s="93"/>
      <c r="S367" s="93"/>
      <c r="T367" s="94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T367" s="18" t="s">
        <v>179</v>
      </c>
      <c r="AU367" s="18" t="s">
        <v>177</v>
      </c>
    </row>
    <row r="368" s="12" customFormat="1" ht="22.8" customHeight="1">
      <c r="A368" s="12"/>
      <c r="B368" s="205"/>
      <c r="C368" s="206"/>
      <c r="D368" s="207" t="s">
        <v>72</v>
      </c>
      <c r="E368" s="219" t="s">
        <v>455</v>
      </c>
      <c r="F368" s="219" t="s">
        <v>456</v>
      </c>
      <c r="G368" s="206"/>
      <c r="H368" s="206"/>
      <c r="I368" s="209"/>
      <c r="J368" s="220">
        <f>BK368</f>
        <v>0</v>
      </c>
      <c r="K368" s="206"/>
      <c r="L368" s="211"/>
      <c r="M368" s="212"/>
      <c r="N368" s="213"/>
      <c r="O368" s="213"/>
      <c r="P368" s="214">
        <f>SUM(P369:P415)</f>
        <v>0</v>
      </c>
      <c r="Q368" s="213"/>
      <c r="R368" s="214">
        <f>SUM(R369:R415)</f>
        <v>0.06319000000000001</v>
      </c>
      <c r="S368" s="213"/>
      <c r="T368" s="215">
        <f>SUM(T369:T415)</f>
        <v>0.01278</v>
      </c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R368" s="216" t="s">
        <v>177</v>
      </c>
      <c r="AT368" s="217" t="s">
        <v>72</v>
      </c>
      <c r="AU368" s="217" t="s">
        <v>81</v>
      </c>
      <c r="AY368" s="216" t="s">
        <v>169</v>
      </c>
      <c r="BK368" s="218">
        <f>SUM(BK369:BK415)</f>
        <v>0</v>
      </c>
    </row>
    <row r="369" s="2" customFormat="1" ht="24.15" customHeight="1">
      <c r="A369" s="39"/>
      <c r="B369" s="40"/>
      <c r="C369" s="221" t="s">
        <v>307</v>
      </c>
      <c r="D369" s="221" t="s">
        <v>172</v>
      </c>
      <c r="E369" s="222" t="s">
        <v>457</v>
      </c>
      <c r="F369" s="223" t="s">
        <v>458</v>
      </c>
      <c r="G369" s="224" t="s">
        <v>245</v>
      </c>
      <c r="H369" s="225">
        <v>6</v>
      </c>
      <c r="I369" s="226"/>
      <c r="J369" s="227">
        <f>ROUND(I369*H369,2)</f>
        <v>0</v>
      </c>
      <c r="K369" s="228"/>
      <c r="L369" s="45"/>
      <c r="M369" s="229" t="s">
        <v>1</v>
      </c>
      <c r="N369" s="230" t="s">
        <v>41</v>
      </c>
      <c r="O369" s="93"/>
      <c r="P369" s="231">
        <f>O369*H369</f>
        <v>0</v>
      </c>
      <c r="Q369" s="231">
        <v>0</v>
      </c>
      <c r="R369" s="231">
        <f>Q369*H369</f>
        <v>0</v>
      </c>
      <c r="S369" s="231">
        <v>0.0021299999999999999</v>
      </c>
      <c r="T369" s="232">
        <f>S369*H369</f>
        <v>0.01278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33" t="s">
        <v>217</v>
      </c>
      <c r="AT369" s="233" t="s">
        <v>172</v>
      </c>
      <c r="AU369" s="233" t="s">
        <v>177</v>
      </c>
      <c r="AY369" s="18" t="s">
        <v>169</v>
      </c>
      <c r="BE369" s="234">
        <f>IF(N369="základní",J369,0)</f>
        <v>0</v>
      </c>
      <c r="BF369" s="234">
        <f>IF(N369="snížená",J369,0)</f>
        <v>0</v>
      </c>
      <c r="BG369" s="234">
        <f>IF(N369="zákl. přenesená",J369,0)</f>
        <v>0</v>
      </c>
      <c r="BH369" s="234">
        <f>IF(N369="sníž. přenesená",J369,0)</f>
        <v>0</v>
      </c>
      <c r="BI369" s="234">
        <f>IF(N369="nulová",J369,0)</f>
        <v>0</v>
      </c>
      <c r="BJ369" s="18" t="s">
        <v>178</v>
      </c>
      <c r="BK369" s="234">
        <f>ROUND(I369*H369,2)</f>
        <v>0</v>
      </c>
      <c r="BL369" s="18" t="s">
        <v>217</v>
      </c>
      <c r="BM369" s="233" t="s">
        <v>449</v>
      </c>
    </row>
    <row r="370" s="2" customFormat="1">
      <c r="A370" s="39"/>
      <c r="B370" s="40"/>
      <c r="C370" s="41"/>
      <c r="D370" s="235" t="s">
        <v>179</v>
      </c>
      <c r="E370" s="41"/>
      <c r="F370" s="236" t="s">
        <v>458</v>
      </c>
      <c r="G370" s="41"/>
      <c r="H370" s="41"/>
      <c r="I370" s="237"/>
      <c r="J370" s="41"/>
      <c r="K370" s="41"/>
      <c r="L370" s="45"/>
      <c r="M370" s="238"/>
      <c r="N370" s="239"/>
      <c r="O370" s="93"/>
      <c r="P370" s="93"/>
      <c r="Q370" s="93"/>
      <c r="R370" s="93"/>
      <c r="S370" s="93"/>
      <c r="T370" s="94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179</v>
      </c>
      <c r="AU370" s="18" t="s">
        <v>177</v>
      </c>
    </row>
    <row r="371" s="2" customFormat="1" ht="24.15" customHeight="1">
      <c r="A371" s="39"/>
      <c r="B371" s="40"/>
      <c r="C371" s="221" t="s">
        <v>450</v>
      </c>
      <c r="D371" s="221" t="s">
        <v>172</v>
      </c>
      <c r="E371" s="222" t="s">
        <v>462</v>
      </c>
      <c r="F371" s="223" t="s">
        <v>463</v>
      </c>
      <c r="G371" s="224" t="s">
        <v>245</v>
      </c>
      <c r="H371" s="225">
        <v>2</v>
      </c>
      <c r="I371" s="226"/>
      <c r="J371" s="227">
        <f>ROUND(I371*H371,2)</f>
        <v>0</v>
      </c>
      <c r="K371" s="228"/>
      <c r="L371" s="45"/>
      <c r="M371" s="229" t="s">
        <v>1</v>
      </c>
      <c r="N371" s="230" t="s">
        <v>41</v>
      </c>
      <c r="O371" s="93"/>
      <c r="P371" s="231">
        <f>O371*H371</f>
        <v>0</v>
      </c>
      <c r="Q371" s="231">
        <v>0.00050000000000000001</v>
      </c>
      <c r="R371" s="231">
        <f>Q371*H371</f>
        <v>0.001</v>
      </c>
      <c r="S371" s="231">
        <v>0</v>
      </c>
      <c r="T371" s="232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33" t="s">
        <v>217</v>
      </c>
      <c r="AT371" s="233" t="s">
        <v>172</v>
      </c>
      <c r="AU371" s="233" t="s">
        <v>177</v>
      </c>
      <c r="AY371" s="18" t="s">
        <v>169</v>
      </c>
      <c r="BE371" s="234">
        <f>IF(N371="základní",J371,0)</f>
        <v>0</v>
      </c>
      <c r="BF371" s="234">
        <f>IF(N371="snížená",J371,0)</f>
        <v>0</v>
      </c>
      <c r="BG371" s="234">
        <f>IF(N371="zákl. přenesená",J371,0)</f>
        <v>0</v>
      </c>
      <c r="BH371" s="234">
        <f>IF(N371="sníž. přenesená",J371,0)</f>
        <v>0</v>
      </c>
      <c r="BI371" s="234">
        <f>IF(N371="nulová",J371,0)</f>
        <v>0</v>
      </c>
      <c r="BJ371" s="18" t="s">
        <v>178</v>
      </c>
      <c r="BK371" s="234">
        <f>ROUND(I371*H371,2)</f>
        <v>0</v>
      </c>
      <c r="BL371" s="18" t="s">
        <v>217</v>
      </c>
      <c r="BM371" s="233" t="s">
        <v>690</v>
      </c>
    </row>
    <row r="372" s="2" customFormat="1">
      <c r="A372" s="39"/>
      <c r="B372" s="40"/>
      <c r="C372" s="41"/>
      <c r="D372" s="235" t="s">
        <v>179</v>
      </c>
      <c r="E372" s="41"/>
      <c r="F372" s="236" t="s">
        <v>463</v>
      </c>
      <c r="G372" s="41"/>
      <c r="H372" s="41"/>
      <c r="I372" s="237"/>
      <c r="J372" s="41"/>
      <c r="K372" s="41"/>
      <c r="L372" s="45"/>
      <c r="M372" s="238"/>
      <c r="N372" s="239"/>
      <c r="O372" s="93"/>
      <c r="P372" s="93"/>
      <c r="Q372" s="93"/>
      <c r="R372" s="93"/>
      <c r="S372" s="93"/>
      <c r="T372" s="94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179</v>
      </c>
      <c r="AU372" s="18" t="s">
        <v>177</v>
      </c>
    </row>
    <row r="373" s="2" customFormat="1" ht="24.15" customHeight="1">
      <c r="A373" s="39"/>
      <c r="B373" s="40"/>
      <c r="C373" s="221" t="s">
        <v>311</v>
      </c>
      <c r="D373" s="221" t="s">
        <v>172</v>
      </c>
      <c r="E373" s="222" t="s">
        <v>465</v>
      </c>
      <c r="F373" s="223" t="s">
        <v>466</v>
      </c>
      <c r="G373" s="224" t="s">
        <v>245</v>
      </c>
      <c r="H373" s="225">
        <v>36</v>
      </c>
      <c r="I373" s="226"/>
      <c r="J373" s="227">
        <f>ROUND(I373*H373,2)</f>
        <v>0</v>
      </c>
      <c r="K373" s="228"/>
      <c r="L373" s="45"/>
      <c r="M373" s="229" t="s">
        <v>1</v>
      </c>
      <c r="N373" s="230" t="s">
        <v>41</v>
      </c>
      <c r="O373" s="93"/>
      <c r="P373" s="231">
        <f>O373*H373</f>
        <v>0</v>
      </c>
      <c r="Q373" s="231">
        <v>0.00075000000000000002</v>
      </c>
      <c r="R373" s="231">
        <f>Q373*H373</f>
        <v>0.027</v>
      </c>
      <c r="S373" s="231">
        <v>0</v>
      </c>
      <c r="T373" s="232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33" t="s">
        <v>217</v>
      </c>
      <c r="AT373" s="233" t="s">
        <v>172</v>
      </c>
      <c r="AU373" s="233" t="s">
        <v>177</v>
      </c>
      <c r="AY373" s="18" t="s">
        <v>169</v>
      </c>
      <c r="BE373" s="234">
        <f>IF(N373="základní",J373,0)</f>
        <v>0</v>
      </c>
      <c r="BF373" s="234">
        <f>IF(N373="snížená",J373,0)</f>
        <v>0</v>
      </c>
      <c r="BG373" s="234">
        <f>IF(N373="zákl. přenesená",J373,0)</f>
        <v>0</v>
      </c>
      <c r="BH373" s="234">
        <f>IF(N373="sníž. přenesená",J373,0)</f>
        <v>0</v>
      </c>
      <c r="BI373" s="234">
        <f>IF(N373="nulová",J373,0)</f>
        <v>0</v>
      </c>
      <c r="BJ373" s="18" t="s">
        <v>178</v>
      </c>
      <c r="BK373" s="234">
        <f>ROUND(I373*H373,2)</f>
        <v>0</v>
      </c>
      <c r="BL373" s="18" t="s">
        <v>217</v>
      </c>
      <c r="BM373" s="233" t="s">
        <v>459</v>
      </c>
    </row>
    <row r="374" s="2" customFormat="1">
      <c r="A374" s="39"/>
      <c r="B374" s="40"/>
      <c r="C374" s="41"/>
      <c r="D374" s="235" t="s">
        <v>179</v>
      </c>
      <c r="E374" s="41"/>
      <c r="F374" s="236" t="s">
        <v>466</v>
      </c>
      <c r="G374" s="41"/>
      <c r="H374" s="41"/>
      <c r="I374" s="237"/>
      <c r="J374" s="41"/>
      <c r="K374" s="41"/>
      <c r="L374" s="45"/>
      <c r="M374" s="238"/>
      <c r="N374" s="239"/>
      <c r="O374" s="93"/>
      <c r="P374" s="93"/>
      <c r="Q374" s="93"/>
      <c r="R374" s="93"/>
      <c r="S374" s="93"/>
      <c r="T374" s="94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18" t="s">
        <v>179</v>
      </c>
      <c r="AU374" s="18" t="s">
        <v>177</v>
      </c>
    </row>
    <row r="375" s="13" customFormat="1">
      <c r="A375" s="13"/>
      <c r="B375" s="240"/>
      <c r="C375" s="241"/>
      <c r="D375" s="235" t="s">
        <v>180</v>
      </c>
      <c r="E375" s="242" t="s">
        <v>1</v>
      </c>
      <c r="F375" s="243" t="s">
        <v>468</v>
      </c>
      <c r="G375" s="241"/>
      <c r="H375" s="242" t="s">
        <v>1</v>
      </c>
      <c r="I375" s="244"/>
      <c r="J375" s="241"/>
      <c r="K375" s="241"/>
      <c r="L375" s="245"/>
      <c r="M375" s="246"/>
      <c r="N375" s="247"/>
      <c r="O375" s="247"/>
      <c r="P375" s="247"/>
      <c r="Q375" s="247"/>
      <c r="R375" s="247"/>
      <c r="S375" s="247"/>
      <c r="T375" s="248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9" t="s">
        <v>180</v>
      </c>
      <c r="AU375" s="249" t="s">
        <v>177</v>
      </c>
      <c r="AV375" s="13" t="s">
        <v>81</v>
      </c>
      <c r="AW375" s="13" t="s">
        <v>30</v>
      </c>
      <c r="AX375" s="13" t="s">
        <v>73</v>
      </c>
      <c r="AY375" s="249" t="s">
        <v>169</v>
      </c>
    </row>
    <row r="376" s="14" customFormat="1">
      <c r="A376" s="14"/>
      <c r="B376" s="250"/>
      <c r="C376" s="251"/>
      <c r="D376" s="235" t="s">
        <v>180</v>
      </c>
      <c r="E376" s="252" t="s">
        <v>1</v>
      </c>
      <c r="F376" s="253" t="s">
        <v>1900</v>
      </c>
      <c r="G376" s="251"/>
      <c r="H376" s="254">
        <v>3</v>
      </c>
      <c r="I376" s="255"/>
      <c r="J376" s="251"/>
      <c r="K376" s="251"/>
      <c r="L376" s="256"/>
      <c r="M376" s="257"/>
      <c r="N376" s="258"/>
      <c r="O376" s="258"/>
      <c r="P376" s="258"/>
      <c r="Q376" s="258"/>
      <c r="R376" s="258"/>
      <c r="S376" s="258"/>
      <c r="T376" s="259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60" t="s">
        <v>180</v>
      </c>
      <c r="AU376" s="260" t="s">
        <v>177</v>
      </c>
      <c r="AV376" s="14" t="s">
        <v>177</v>
      </c>
      <c r="AW376" s="14" t="s">
        <v>30</v>
      </c>
      <c r="AX376" s="14" t="s">
        <v>73</v>
      </c>
      <c r="AY376" s="260" t="s">
        <v>169</v>
      </c>
    </row>
    <row r="377" s="13" customFormat="1">
      <c r="A377" s="13"/>
      <c r="B377" s="240"/>
      <c r="C377" s="241"/>
      <c r="D377" s="235" t="s">
        <v>180</v>
      </c>
      <c r="E377" s="242" t="s">
        <v>1</v>
      </c>
      <c r="F377" s="243" t="s">
        <v>470</v>
      </c>
      <c r="G377" s="241"/>
      <c r="H377" s="242" t="s">
        <v>1</v>
      </c>
      <c r="I377" s="244"/>
      <c r="J377" s="241"/>
      <c r="K377" s="241"/>
      <c r="L377" s="245"/>
      <c r="M377" s="246"/>
      <c r="N377" s="247"/>
      <c r="O377" s="247"/>
      <c r="P377" s="247"/>
      <c r="Q377" s="247"/>
      <c r="R377" s="247"/>
      <c r="S377" s="247"/>
      <c r="T377" s="248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9" t="s">
        <v>180</v>
      </c>
      <c r="AU377" s="249" t="s">
        <v>177</v>
      </c>
      <c r="AV377" s="13" t="s">
        <v>81</v>
      </c>
      <c r="AW377" s="13" t="s">
        <v>30</v>
      </c>
      <c r="AX377" s="13" t="s">
        <v>73</v>
      </c>
      <c r="AY377" s="249" t="s">
        <v>169</v>
      </c>
    </row>
    <row r="378" s="14" customFormat="1">
      <c r="A378" s="14"/>
      <c r="B378" s="250"/>
      <c r="C378" s="251"/>
      <c r="D378" s="235" t="s">
        <v>180</v>
      </c>
      <c r="E378" s="252" t="s">
        <v>1</v>
      </c>
      <c r="F378" s="253" t="s">
        <v>1901</v>
      </c>
      <c r="G378" s="251"/>
      <c r="H378" s="254">
        <v>33</v>
      </c>
      <c r="I378" s="255"/>
      <c r="J378" s="251"/>
      <c r="K378" s="251"/>
      <c r="L378" s="256"/>
      <c r="M378" s="257"/>
      <c r="N378" s="258"/>
      <c r="O378" s="258"/>
      <c r="P378" s="258"/>
      <c r="Q378" s="258"/>
      <c r="R378" s="258"/>
      <c r="S378" s="258"/>
      <c r="T378" s="259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60" t="s">
        <v>180</v>
      </c>
      <c r="AU378" s="260" t="s">
        <v>177</v>
      </c>
      <c r="AV378" s="14" t="s">
        <v>177</v>
      </c>
      <c r="AW378" s="14" t="s">
        <v>30</v>
      </c>
      <c r="AX378" s="14" t="s">
        <v>73</v>
      </c>
      <c r="AY378" s="260" t="s">
        <v>169</v>
      </c>
    </row>
    <row r="379" s="15" customFormat="1">
      <c r="A379" s="15"/>
      <c r="B379" s="261"/>
      <c r="C379" s="262"/>
      <c r="D379" s="235" t="s">
        <v>180</v>
      </c>
      <c r="E379" s="263" t="s">
        <v>1</v>
      </c>
      <c r="F379" s="264" t="s">
        <v>183</v>
      </c>
      <c r="G379" s="262"/>
      <c r="H379" s="265">
        <v>36</v>
      </c>
      <c r="I379" s="266"/>
      <c r="J379" s="262"/>
      <c r="K379" s="262"/>
      <c r="L379" s="267"/>
      <c r="M379" s="268"/>
      <c r="N379" s="269"/>
      <c r="O379" s="269"/>
      <c r="P379" s="269"/>
      <c r="Q379" s="269"/>
      <c r="R379" s="269"/>
      <c r="S379" s="269"/>
      <c r="T379" s="270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71" t="s">
        <v>180</v>
      </c>
      <c r="AU379" s="271" t="s">
        <v>177</v>
      </c>
      <c r="AV379" s="15" t="s">
        <v>176</v>
      </c>
      <c r="AW379" s="15" t="s">
        <v>30</v>
      </c>
      <c r="AX379" s="15" t="s">
        <v>81</v>
      </c>
      <c r="AY379" s="271" t="s">
        <v>169</v>
      </c>
    </row>
    <row r="380" s="2" customFormat="1" ht="24.15" customHeight="1">
      <c r="A380" s="39"/>
      <c r="B380" s="40"/>
      <c r="C380" s="221" t="s">
        <v>461</v>
      </c>
      <c r="D380" s="221" t="s">
        <v>172</v>
      </c>
      <c r="E380" s="222" t="s">
        <v>473</v>
      </c>
      <c r="F380" s="223" t="s">
        <v>474</v>
      </c>
      <c r="G380" s="224" t="s">
        <v>245</v>
      </c>
      <c r="H380" s="225">
        <v>2</v>
      </c>
      <c r="I380" s="226"/>
      <c r="J380" s="227">
        <f>ROUND(I380*H380,2)</f>
        <v>0</v>
      </c>
      <c r="K380" s="228"/>
      <c r="L380" s="45"/>
      <c r="M380" s="229" t="s">
        <v>1</v>
      </c>
      <c r="N380" s="230" t="s">
        <v>41</v>
      </c>
      <c r="O380" s="93"/>
      <c r="P380" s="231">
        <f>O380*H380</f>
        <v>0</v>
      </c>
      <c r="Q380" s="231">
        <v>0.00115</v>
      </c>
      <c r="R380" s="231">
        <f>Q380*H380</f>
        <v>0.0023</v>
      </c>
      <c r="S380" s="231">
        <v>0</v>
      </c>
      <c r="T380" s="232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33" t="s">
        <v>217</v>
      </c>
      <c r="AT380" s="233" t="s">
        <v>172</v>
      </c>
      <c r="AU380" s="233" t="s">
        <v>177</v>
      </c>
      <c r="AY380" s="18" t="s">
        <v>169</v>
      </c>
      <c r="BE380" s="234">
        <f>IF(N380="základní",J380,0)</f>
        <v>0</v>
      </c>
      <c r="BF380" s="234">
        <f>IF(N380="snížená",J380,0)</f>
        <v>0</v>
      </c>
      <c r="BG380" s="234">
        <f>IF(N380="zákl. přenesená",J380,0)</f>
        <v>0</v>
      </c>
      <c r="BH380" s="234">
        <f>IF(N380="sníž. přenesená",J380,0)</f>
        <v>0</v>
      </c>
      <c r="BI380" s="234">
        <f>IF(N380="nulová",J380,0)</f>
        <v>0</v>
      </c>
      <c r="BJ380" s="18" t="s">
        <v>178</v>
      </c>
      <c r="BK380" s="234">
        <f>ROUND(I380*H380,2)</f>
        <v>0</v>
      </c>
      <c r="BL380" s="18" t="s">
        <v>217</v>
      </c>
      <c r="BM380" s="233" t="s">
        <v>464</v>
      </c>
    </row>
    <row r="381" s="2" customFormat="1">
      <c r="A381" s="39"/>
      <c r="B381" s="40"/>
      <c r="C381" s="41"/>
      <c r="D381" s="235" t="s">
        <v>179</v>
      </c>
      <c r="E381" s="41"/>
      <c r="F381" s="236" t="s">
        <v>474</v>
      </c>
      <c r="G381" s="41"/>
      <c r="H381" s="41"/>
      <c r="I381" s="237"/>
      <c r="J381" s="41"/>
      <c r="K381" s="41"/>
      <c r="L381" s="45"/>
      <c r="M381" s="238"/>
      <c r="N381" s="239"/>
      <c r="O381" s="93"/>
      <c r="P381" s="93"/>
      <c r="Q381" s="93"/>
      <c r="R381" s="93"/>
      <c r="S381" s="93"/>
      <c r="T381" s="94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T381" s="18" t="s">
        <v>179</v>
      </c>
      <c r="AU381" s="18" t="s">
        <v>177</v>
      </c>
    </row>
    <row r="382" s="2" customFormat="1" ht="24.15" customHeight="1">
      <c r="A382" s="39"/>
      <c r="B382" s="40"/>
      <c r="C382" s="221" t="s">
        <v>316</v>
      </c>
      <c r="D382" s="221" t="s">
        <v>172</v>
      </c>
      <c r="E382" s="222" t="s">
        <v>1711</v>
      </c>
      <c r="F382" s="223" t="s">
        <v>1712</v>
      </c>
      <c r="G382" s="224" t="s">
        <v>245</v>
      </c>
      <c r="H382" s="225">
        <v>9</v>
      </c>
      <c r="I382" s="226"/>
      <c r="J382" s="227">
        <f>ROUND(I382*H382,2)</f>
        <v>0</v>
      </c>
      <c r="K382" s="228"/>
      <c r="L382" s="45"/>
      <c r="M382" s="229" t="s">
        <v>1</v>
      </c>
      <c r="N382" s="230" t="s">
        <v>41</v>
      </c>
      <c r="O382" s="93"/>
      <c r="P382" s="231">
        <f>O382*H382</f>
        <v>0</v>
      </c>
      <c r="Q382" s="231">
        <v>0.0025500000000000002</v>
      </c>
      <c r="R382" s="231">
        <f>Q382*H382</f>
        <v>0.022950000000000002</v>
      </c>
      <c r="S382" s="231">
        <v>0</v>
      </c>
      <c r="T382" s="232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33" t="s">
        <v>217</v>
      </c>
      <c r="AT382" s="233" t="s">
        <v>172</v>
      </c>
      <c r="AU382" s="233" t="s">
        <v>177</v>
      </c>
      <c r="AY382" s="18" t="s">
        <v>169</v>
      </c>
      <c r="BE382" s="234">
        <f>IF(N382="základní",J382,0)</f>
        <v>0</v>
      </c>
      <c r="BF382" s="234">
        <f>IF(N382="snížená",J382,0)</f>
        <v>0</v>
      </c>
      <c r="BG382" s="234">
        <f>IF(N382="zákl. přenesená",J382,0)</f>
        <v>0</v>
      </c>
      <c r="BH382" s="234">
        <f>IF(N382="sníž. přenesená",J382,0)</f>
        <v>0</v>
      </c>
      <c r="BI382" s="234">
        <f>IF(N382="nulová",J382,0)</f>
        <v>0</v>
      </c>
      <c r="BJ382" s="18" t="s">
        <v>178</v>
      </c>
      <c r="BK382" s="234">
        <f>ROUND(I382*H382,2)</f>
        <v>0</v>
      </c>
      <c r="BL382" s="18" t="s">
        <v>217</v>
      </c>
      <c r="BM382" s="233" t="s">
        <v>467</v>
      </c>
    </row>
    <row r="383" s="2" customFormat="1">
      <c r="A383" s="39"/>
      <c r="B383" s="40"/>
      <c r="C383" s="41"/>
      <c r="D383" s="235" t="s">
        <v>179</v>
      </c>
      <c r="E383" s="41"/>
      <c r="F383" s="236" t="s">
        <v>1712</v>
      </c>
      <c r="G383" s="41"/>
      <c r="H383" s="41"/>
      <c r="I383" s="237"/>
      <c r="J383" s="41"/>
      <c r="K383" s="41"/>
      <c r="L383" s="45"/>
      <c r="M383" s="238"/>
      <c r="N383" s="239"/>
      <c r="O383" s="93"/>
      <c r="P383" s="93"/>
      <c r="Q383" s="93"/>
      <c r="R383" s="93"/>
      <c r="S383" s="93"/>
      <c r="T383" s="94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T383" s="18" t="s">
        <v>179</v>
      </c>
      <c r="AU383" s="18" t="s">
        <v>177</v>
      </c>
    </row>
    <row r="384" s="2" customFormat="1" ht="37.8" customHeight="1">
      <c r="A384" s="39"/>
      <c r="B384" s="40"/>
      <c r="C384" s="221" t="s">
        <v>472</v>
      </c>
      <c r="D384" s="221" t="s">
        <v>172</v>
      </c>
      <c r="E384" s="222" t="s">
        <v>480</v>
      </c>
      <c r="F384" s="223" t="s">
        <v>481</v>
      </c>
      <c r="G384" s="224" t="s">
        <v>245</v>
      </c>
      <c r="H384" s="225">
        <v>23</v>
      </c>
      <c r="I384" s="226"/>
      <c r="J384" s="227">
        <f>ROUND(I384*H384,2)</f>
        <v>0</v>
      </c>
      <c r="K384" s="228"/>
      <c r="L384" s="45"/>
      <c r="M384" s="229" t="s">
        <v>1</v>
      </c>
      <c r="N384" s="230" t="s">
        <v>41</v>
      </c>
      <c r="O384" s="93"/>
      <c r="P384" s="231">
        <f>O384*H384</f>
        <v>0</v>
      </c>
      <c r="Q384" s="231">
        <v>4.0000000000000003E-05</v>
      </c>
      <c r="R384" s="231">
        <f>Q384*H384</f>
        <v>0.00092000000000000003</v>
      </c>
      <c r="S384" s="231">
        <v>0</v>
      </c>
      <c r="T384" s="232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33" t="s">
        <v>217</v>
      </c>
      <c r="AT384" s="233" t="s">
        <v>172</v>
      </c>
      <c r="AU384" s="233" t="s">
        <v>177</v>
      </c>
      <c r="AY384" s="18" t="s">
        <v>169</v>
      </c>
      <c r="BE384" s="234">
        <f>IF(N384="základní",J384,0)</f>
        <v>0</v>
      </c>
      <c r="BF384" s="234">
        <f>IF(N384="snížená",J384,0)</f>
        <v>0</v>
      </c>
      <c r="BG384" s="234">
        <f>IF(N384="zákl. přenesená",J384,0)</f>
        <v>0</v>
      </c>
      <c r="BH384" s="234">
        <f>IF(N384="sníž. přenesená",J384,0)</f>
        <v>0</v>
      </c>
      <c r="BI384" s="234">
        <f>IF(N384="nulová",J384,0)</f>
        <v>0</v>
      </c>
      <c r="BJ384" s="18" t="s">
        <v>178</v>
      </c>
      <c r="BK384" s="234">
        <f>ROUND(I384*H384,2)</f>
        <v>0</v>
      </c>
      <c r="BL384" s="18" t="s">
        <v>217</v>
      </c>
      <c r="BM384" s="233" t="s">
        <v>475</v>
      </c>
    </row>
    <row r="385" s="2" customFormat="1">
      <c r="A385" s="39"/>
      <c r="B385" s="40"/>
      <c r="C385" s="41"/>
      <c r="D385" s="235" t="s">
        <v>179</v>
      </c>
      <c r="E385" s="41"/>
      <c r="F385" s="236" t="s">
        <v>481</v>
      </c>
      <c r="G385" s="41"/>
      <c r="H385" s="41"/>
      <c r="I385" s="237"/>
      <c r="J385" s="41"/>
      <c r="K385" s="41"/>
      <c r="L385" s="45"/>
      <c r="M385" s="238"/>
      <c r="N385" s="239"/>
      <c r="O385" s="93"/>
      <c r="P385" s="93"/>
      <c r="Q385" s="93"/>
      <c r="R385" s="93"/>
      <c r="S385" s="93"/>
      <c r="T385" s="94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18" t="s">
        <v>179</v>
      </c>
      <c r="AU385" s="18" t="s">
        <v>177</v>
      </c>
    </row>
    <row r="386" s="14" customFormat="1">
      <c r="A386" s="14"/>
      <c r="B386" s="250"/>
      <c r="C386" s="251"/>
      <c r="D386" s="235" t="s">
        <v>180</v>
      </c>
      <c r="E386" s="252" t="s">
        <v>1</v>
      </c>
      <c r="F386" s="253" t="s">
        <v>1902</v>
      </c>
      <c r="G386" s="251"/>
      <c r="H386" s="254">
        <v>23</v>
      </c>
      <c r="I386" s="255"/>
      <c r="J386" s="251"/>
      <c r="K386" s="251"/>
      <c r="L386" s="256"/>
      <c r="M386" s="257"/>
      <c r="N386" s="258"/>
      <c r="O386" s="258"/>
      <c r="P386" s="258"/>
      <c r="Q386" s="258"/>
      <c r="R386" s="258"/>
      <c r="S386" s="258"/>
      <c r="T386" s="259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60" t="s">
        <v>180</v>
      </c>
      <c r="AU386" s="260" t="s">
        <v>177</v>
      </c>
      <c r="AV386" s="14" t="s">
        <v>177</v>
      </c>
      <c r="AW386" s="14" t="s">
        <v>30</v>
      </c>
      <c r="AX386" s="14" t="s">
        <v>73</v>
      </c>
      <c r="AY386" s="260" t="s">
        <v>169</v>
      </c>
    </row>
    <row r="387" s="15" customFormat="1">
      <c r="A387" s="15"/>
      <c r="B387" s="261"/>
      <c r="C387" s="262"/>
      <c r="D387" s="235" t="s">
        <v>180</v>
      </c>
      <c r="E387" s="263" t="s">
        <v>1</v>
      </c>
      <c r="F387" s="264" t="s">
        <v>183</v>
      </c>
      <c r="G387" s="262"/>
      <c r="H387" s="265">
        <v>23</v>
      </c>
      <c r="I387" s="266"/>
      <c r="J387" s="262"/>
      <c r="K387" s="262"/>
      <c r="L387" s="267"/>
      <c r="M387" s="268"/>
      <c r="N387" s="269"/>
      <c r="O387" s="269"/>
      <c r="P387" s="269"/>
      <c r="Q387" s="269"/>
      <c r="R387" s="269"/>
      <c r="S387" s="269"/>
      <c r="T387" s="270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71" t="s">
        <v>180</v>
      </c>
      <c r="AU387" s="271" t="s">
        <v>177</v>
      </c>
      <c r="AV387" s="15" t="s">
        <v>176</v>
      </c>
      <c r="AW387" s="15" t="s">
        <v>30</v>
      </c>
      <c r="AX387" s="15" t="s">
        <v>81</v>
      </c>
      <c r="AY387" s="271" t="s">
        <v>169</v>
      </c>
    </row>
    <row r="388" s="2" customFormat="1" ht="37.8" customHeight="1">
      <c r="A388" s="39"/>
      <c r="B388" s="40"/>
      <c r="C388" s="221" t="s">
        <v>319</v>
      </c>
      <c r="D388" s="221" t="s">
        <v>172</v>
      </c>
      <c r="E388" s="222" t="s">
        <v>484</v>
      </c>
      <c r="F388" s="223" t="s">
        <v>485</v>
      </c>
      <c r="G388" s="224" t="s">
        <v>245</v>
      </c>
      <c r="H388" s="225">
        <v>2</v>
      </c>
      <c r="I388" s="226"/>
      <c r="J388" s="227">
        <f>ROUND(I388*H388,2)</f>
        <v>0</v>
      </c>
      <c r="K388" s="228"/>
      <c r="L388" s="45"/>
      <c r="M388" s="229" t="s">
        <v>1</v>
      </c>
      <c r="N388" s="230" t="s">
        <v>41</v>
      </c>
      <c r="O388" s="93"/>
      <c r="P388" s="231">
        <f>O388*H388</f>
        <v>0</v>
      </c>
      <c r="Q388" s="231">
        <v>4.0000000000000003E-05</v>
      </c>
      <c r="R388" s="231">
        <f>Q388*H388</f>
        <v>8.0000000000000007E-05</v>
      </c>
      <c r="S388" s="231">
        <v>0</v>
      </c>
      <c r="T388" s="232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33" t="s">
        <v>217</v>
      </c>
      <c r="AT388" s="233" t="s">
        <v>172</v>
      </c>
      <c r="AU388" s="233" t="s">
        <v>177</v>
      </c>
      <c r="AY388" s="18" t="s">
        <v>169</v>
      </c>
      <c r="BE388" s="234">
        <f>IF(N388="základní",J388,0)</f>
        <v>0</v>
      </c>
      <c r="BF388" s="234">
        <f>IF(N388="snížená",J388,0)</f>
        <v>0</v>
      </c>
      <c r="BG388" s="234">
        <f>IF(N388="zákl. přenesená",J388,0)</f>
        <v>0</v>
      </c>
      <c r="BH388" s="234">
        <f>IF(N388="sníž. přenesená",J388,0)</f>
        <v>0</v>
      </c>
      <c r="BI388" s="234">
        <f>IF(N388="nulová",J388,0)</f>
        <v>0</v>
      </c>
      <c r="BJ388" s="18" t="s">
        <v>178</v>
      </c>
      <c r="BK388" s="234">
        <f>ROUND(I388*H388,2)</f>
        <v>0</v>
      </c>
      <c r="BL388" s="18" t="s">
        <v>217</v>
      </c>
      <c r="BM388" s="233" t="s">
        <v>478</v>
      </c>
    </row>
    <row r="389" s="2" customFormat="1">
      <c r="A389" s="39"/>
      <c r="B389" s="40"/>
      <c r="C389" s="41"/>
      <c r="D389" s="235" t="s">
        <v>179</v>
      </c>
      <c r="E389" s="41"/>
      <c r="F389" s="236" t="s">
        <v>485</v>
      </c>
      <c r="G389" s="41"/>
      <c r="H389" s="41"/>
      <c r="I389" s="237"/>
      <c r="J389" s="41"/>
      <c r="K389" s="41"/>
      <c r="L389" s="45"/>
      <c r="M389" s="238"/>
      <c r="N389" s="239"/>
      <c r="O389" s="93"/>
      <c r="P389" s="93"/>
      <c r="Q389" s="93"/>
      <c r="R389" s="93"/>
      <c r="S389" s="93"/>
      <c r="T389" s="94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T389" s="18" t="s">
        <v>179</v>
      </c>
      <c r="AU389" s="18" t="s">
        <v>177</v>
      </c>
    </row>
    <row r="390" s="2" customFormat="1" ht="37.8" customHeight="1">
      <c r="A390" s="39"/>
      <c r="B390" s="40"/>
      <c r="C390" s="221" t="s">
        <v>479</v>
      </c>
      <c r="D390" s="221" t="s">
        <v>172</v>
      </c>
      <c r="E390" s="222" t="s">
        <v>488</v>
      </c>
      <c r="F390" s="223" t="s">
        <v>489</v>
      </c>
      <c r="G390" s="224" t="s">
        <v>245</v>
      </c>
      <c r="H390" s="225">
        <v>12</v>
      </c>
      <c r="I390" s="226"/>
      <c r="J390" s="227">
        <f>ROUND(I390*H390,2)</f>
        <v>0</v>
      </c>
      <c r="K390" s="228"/>
      <c r="L390" s="45"/>
      <c r="M390" s="229" t="s">
        <v>1</v>
      </c>
      <c r="N390" s="230" t="s">
        <v>41</v>
      </c>
      <c r="O390" s="93"/>
      <c r="P390" s="231">
        <f>O390*H390</f>
        <v>0</v>
      </c>
      <c r="Q390" s="231">
        <v>4.0000000000000003E-05</v>
      </c>
      <c r="R390" s="231">
        <f>Q390*H390</f>
        <v>0.00048000000000000007</v>
      </c>
      <c r="S390" s="231">
        <v>0</v>
      </c>
      <c r="T390" s="232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33" t="s">
        <v>217</v>
      </c>
      <c r="AT390" s="233" t="s">
        <v>172</v>
      </c>
      <c r="AU390" s="233" t="s">
        <v>177</v>
      </c>
      <c r="AY390" s="18" t="s">
        <v>169</v>
      </c>
      <c r="BE390" s="234">
        <f>IF(N390="základní",J390,0)</f>
        <v>0</v>
      </c>
      <c r="BF390" s="234">
        <f>IF(N390="snížená",J390,0)</f>
        <v>0</v>
      </c>
      <c r="BG390" s="234">
        <f>IF(N390="zákl. přenesená",J390,0)</f>
        <v>0</v>
      </c>
      <c r="BH390" s="234">
        <f>IF(N390="sníž. přenesená",J390,0)</f>
        <v>0</v>
      </c>
      <c r="BI390" s="234">
        <f>IF(N390="nulová",J390,0)</f>
        <v>0</v>
      </c>
      <c r="BJ390" s="18" t="s">
        <v>178</v>
      </c>
      <c r="BK390" s="234">
        <f>ROUND(I390*H390,2)</f>
        <v>0</v>
      </c>
      <c r="BL390" s="18" t="s">
        <v>217</v>
      </c>
      <c r="BM390" s="233" t="s">
        <v>482</v>
      </c>
    </row>
    <row r="391" s="2" customFormat="1">
      <c r="A391" s="39"/>
      <c r="B391" s="40"/>
      <c r="C391" s="41"/>
      <c r="D391" s="235" t="s">
        <v>179</v>
      </c>
      <c r="E391" s="41"/>
      <c r="F391" s="236" t="s">
        <v>489</v>
      </c>
      <c r="G391" s="41"/>
      <c r="H391" s="41"/>
      <c r="I391" s="237"/>
      <c r="J391" s="41"/>
      <c r="K391" s="41"/>
      <c r="L391" s="45"/>
      <c r="M391" s="238"/>
      <c r="N391" s="239"/>
      <c r="O391" s="93"/>
      <c r="P391" s="93"/>
      <c r="Q391" s="93"/>
      <c r="R391" s="93"/>
      <c r="S391" s="93"/>
      <c r="T391" s="94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T391" s="18" t="s">
        <v>179</v>
      </c>
      <c r="AU391" s="18" t="s">
        <v>177</v>
      </c>
    </row>
    <row r="392" s="2" customFormat="1" ht="37.8" customHeight="1">
      <c r="A392" s="39"/>
      <c r="B392" s="40"/>
      <c r="C392" s="221" t="s">
        <v>324</v>
      </c>
      <c r="D392" s="221" t="s">
        <v>172</v>
      </c>
      <c r="E392" s="222" t="s">
        <v>491</v>
      </c>
      <c r="F392" s="223" t="s">
        <v>492</v>
      </c>
      <c r="G392" s="224" t="s">
        <v>245</v>
      </c>
      <c r="H392" s="225">
        <v>9</v>
      </c>
      <c r="I392" s="226"/>
      <c r="J392" s="227">
        <f>ROUND(I392*H392,2)</f>
        <v>0</v>
      </c>
      <c r="K392" s="228"/>
      <c r="L392" s="45"/>
      <c r="M392" s="229" t="s">
        <v>1</v>
      </c>
      <c r="N392" s="230" t="s">
        <v>41</v>
      </c>
      <c r="O392" s="93"/>
      <c r="P392" s="231">
        <f>O392*H392</f>
        <v>0</v>
      </c>
      <c r="Q392" s="231">
        <v>8.0000000000000007E-05</v>
      </c>
      <c r="R392" s="231">
        <f>Q392*H392</f>
        <v>0.00072000000000000005</v>
      </c>
      <c r="S392" s="231">
        <v>0</v>
      </c>
      <c r="T392" s="232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33" t="s">
        <v>217</v>
      </c>
      <c r="AT392" s="233" t="s">
        <v>172</v>
      </c>
      <c r="AU392" s="233" t="s">
        <v>177</v>
      </c>
      <c r="AY392" s="18" t="s">
        <v>169</v>
      </c>
      <c r="BE392" s="234">
        <f>IF(N392="základní",J392,0)</f>
        <v>0</v>
      </c>
      <c r="BF392" s="234">
        <f>IF(N392="snížená",J392,0)</f>
        <v>0</v>
      </c>
      <c r="BG392" s="234">
        <f>IF(N392="zákl. přenesená",J392,0)</f>
        <v>0</v>
      </c>
      <c r="BH392" s="234">
        <f>IF(N392="sníž. přenesená",J392,0)</f>
        <v>0</v>
      </c>
      <c r="BI392" s="234">
        <f>IF(N392="nulová",J392,0)</f>
        <v>0</v>
      </c>
      <c r="BJ392" s="18" t="s">
        <v>178</v>
      </c>
      <c r="BK392" s="234">
        <f>ROUND(I392*H392,2)</f>
        <v>0</v>
      </c>
      <c r="BL392" s="18" t="s">
        <v>217</v>
      </c>
      <c r="BM392" s="233" t="s">
        <v>486</v>
      </c>
    </row>
    <row r="393" s="2" customFormat="1">
      <c r="A393" s="39"/>
      <c r="B393" s="40"/>
      <c r="C393" s="41"/>
      <c r="D393" s="235" t="s">
        <v>179</v>
      </c>
      <c r="E393" s="41"/>
      <c r="F393" s="236" t="s">
        <v>492</v>
      </c>
      <c r="G393" s="41"/>
      <c r="H393" s="41"/>
      <c r="I393" s="237"/>
      <c r="J393" s="41"/>
      <c r="K393" s="41"/>
      <c r="L393" s="45"/>
      <c r="M393" s="238"/>
      <c r="N393" s="239"/>
      <c r="O393" s="93"/>
      <c r="P393" s="93"/>
      <c r="Q393" s="93"/>
      <c r="R393" s="93"/>
      <c r="S393" s="93"/>
      <c r="T393" s="94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179</v>
      </c>
      <c r="AU393" s="18" t="s">
        <v>177</v>
      </c>
    </row>
    <row r="394" s="2" customFormat="1" ht="21.75" customHeight="1">
      <c r="A394" s="39"/>
      <c r="B394" s="40"/>
      <c r="C394" s="221" t="s">
        <v>487</v>
      </c>
      <c r="D394" s="221" t="s">
        <v>172</v>
      </c>
      <c r="E394" s="222" t="s">
        <v>495</v>
      </c>
      <c r="F394" s="223" t="s">
        <v>496</v>
      </c>
      <c r="G394" s="224" t="s">
        <v>186</v>
      </c>
      <c r="H394" s="225">
        <v>2</v>
      </c>
      <c r="I394" s="226"/>
      <c r="J394" s="227">
        <f>ROUND(I394*H394,2)</f>
        <v>0</v>
      </c>
      <c r="K394" s="228"/>
      <c r="L394" s="45"/>
      <c r="M394" s="229" t="s">
        <v>1</v>
      </c>
      <c r="N394" s="230" t="s">
        <v>41</v>
      </c>
      <c r="O394" s="93"/>
      <c r="P394" s="231">
        <f>O394*H394</f>
        <v>0</v>
      </c>
      <c r="Q394" s="231">
        <v>0.00022000000000000001</v>
      </c>
      <c r="R394" s="231">
        <f>Q394*H394</f>
        <v>0.00044000000000000002</v>
      </c>
      <c r="S394" s="231">
        <v>0</v>
      </c>
      <c r="T394" s="232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233" t="s">
        <v>217</v>
      </c>
      <c r="AT394" s="233" t="s">
        <v>172</v>
      </c>
      <c r="AU394" s="233" t="s">
        <v>177</v>
      </c>
      <c r="AY394" s="18" t="s">
        <v>169</v>
      </c>
      <c r="BE394" s="234">
        <f>IF(N394="základní",J394,0)</f>
        <v>0</v>
      </c>
      <c r="BF394" s="234">
        <f>IF(N394="snížená",J394,0)</f>
        <v>0</v>
      </c>
      <c r="BG394" s="234">
        <f>IF(N394="zákl. přenesená",J394,0)</f>
        <v>0</v>
      </c>
      <c r="BH394" s="234">
        <f>IF(N394="sníž. přenesená",J394,0)</f>
        <v>0</v>
      </c>
      <c r="BI394" s="234">
        <f>IF(N394="nulová",J394,0)</f>
        <v>0</v>
      </c>
      <c r="BJ394" s="18" t="s">
        <v>178</v>
      </c>
      <c r="BK394" s="234">
        <f>ROUND(I394*H394,2)</f>
        <v>0</v>
      </c>
      <c r="BL394" s="18" t="s">
        <v>217</v>
      </c>
      <c r="BM394" s="233" t="s">
        <v>490</v>
      </c>
    </row>
    <row r="395" s="2" customFormat="1">
      <c r="A395" s="39"/>
      <c r="B395" s="40"/>
      <c r="C395" s="41"/>
      <c r="D395" s="235" t="s">
        <v>179</v>
      </c>
      <c r="E395" s="41"/>
      <c r="F395" s="236" t="s">
        <v>496</v>
      </c>
      <c r="G395" s="41"/>
      <c r="H395" s="41"/>
      <c r="I395" s="237"/>
      <c r="J395" s="41"/>
      <c r="K395" s="41"/>
      <c r="L395" s="45"/>
      <c r="M395" s="238"/>
      <c r="N395" s="239"/>
      <c r="O395" s="93"/>
      <c r="P395" s="93"/>
      <c r="Q395" s="93"/>
      <c r="R395" s="93"/>
      <c r="S395" s="93"/>
      <c r="T395" s="94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T395" s="18" t="s">
        <v>179</v>
      </c>
      <c r="AU395" s="18" t="s">
        <v>177</v>
      </c>
    </row>
    <row r="396" s="2" customFormat="1" ht="16.5" customHeight="1">
      <c r="A396" s="39"/>
      <c r="B396" s="40"/>
      <c r="C396" s="221" t="s">
        <v>328</v>
      </c>
      <c r="D396" s="221" t="s">
        <v>172</v>
      </c>
      <c r="E396" s="222" t="s">
        <v>498</v>
      </c>
      <c r="F396" s="223" t="s">
        <v>499</v>
      </c>
      <c r="G396" s="224" t="s">
        <v>500</v>
      </c>
      <c r="H396" s="225">
        <v>4</v>
      </c>
      <c r="I396" s="226"/>
      <c r="J396" s="227">
        <f>ROUND(I396*H396,2)</f>
        <v>0</v>
      </c>
      <c r="K396" s="228"/>
      <c r="L396" s="45"/>
      <c r="M396" s="229" t="s">
        <v>1</v>
      </c>
      <c r="N396" s="230" t="s">
        <v>41</v>
      </c>
      <c r="O396" s="93"/>
      <c r="P396" s="231">
        <f>O396*H396</f>
        <v>0</v>
      </c>
      <c r="Q396" s="231">
        <v>0.00042999999999999999</v>
      </c>
      <c r="R396" s="231">
        <f>Q396*H396</f>
        <v>0.00172</v>
      </c>
      <c r="S396" s="231">
        <v>0</v>
      </c>
      <c r="T396" s="232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33" t="s">
        <v>217</v>
      </c>
      <c r="AT396" s="233" t="s">
        <v>172</v>
      </c>
      <c r="AU396" s="233" t="s">
        <v>177</v>
      </c>
      <c r="AY396" s="18" t="s">
        <v>169</v>
      </c>
      <c r="BE396" s="234">
        <f>IF(N396="základní",J396,0)</f>
        <v>0</v>
      </c>
      <c r="BF396" s="234">
        <f>IF(N396="snížená",J396,0)</f>
        <v>0</v>
      </c>
      <c r="BG396" s="234">
        <f>IF(N396="zákl. přenesená",J396,0)</f>
        <v>0</v>
      </c>
      <c r="BH396" s="234">
        <f>IF(N396="sníž. přenesená",J396,0)</f>
        <v>0</v>
      </c>
      <c r="BI396" s="234">
        <f>IF(N396="nulová",J396,0)</f>
        <v>0</v>
      </c>
      <c r="BJ396" s="18" t="s">
        <v>178</v>
      </c>
      <c r="BK396" s="234">
        <f>ROUND(I396*H396,2)</f>
        <v>0</v>
      </c>
      <c r="BL396" s="18" t="s">
        <v>217</v>
      </c>
      <c r="BM396" s="233" t="s">
        <v>493</v>
      </c>
    </row>
    <row r="397" s="2" customFormat="1">
      <c r="A397" s="39"/>
      <c r="B397" s="40"/>
      <c r="C397" s="41"/>
      <c r="D397" s="235" t="s">
        <v>179</v>
      </c>
      <c r="E397" s="41"/>
      <c r="F397" s="236" t="s">
        <v>499</v>
      </c>
      <c r="G397" s="41"/>
      <c r="H397" s="41"/>
      <c r="I397" s="237"/>
      <c r="J397" s="41"/>
      <c r="K397" s="41"/>
      <c r="L397" s="45"/>
      <c r="M397" s="238"/>
      <c r="N397" s="239"/>
      <c r="O397" s="93"/>
      <c r="P397" s="93"/>
      <c r="Q397" s="93"/>
      <c r="R397" s="93"/>
      <c r="S397" s="93"/>
      <c r="T397" s="94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T397" s="18" t="s">
        <v>179</v>
      </c>
      <c r="AU397" s="18" t="s">
        <v>177</v>
      </c>
    </row>
    <row r="398" s="2" customFormat="1" ht="24.15" customHeight="1">
      <c r="A398" s="39"/>
      <c r="B398" s="40"/>
      <c r="C398" s="221" t="s">
        <v>494</v>
      </c>
      <c r="D398" s="221" t="s">
        <v>172</v>
      </c>
      <c r="E398" s="222" t="s">
        <v>503</v>
      </c>
      <c r="F398" s="223" t="s">
        <v>504</v>
      </c>
      <c r="G398" s="224" t="s">
        <v>186</v>
      </c>
      <c r="H398" s="225">
        <v>1</v>
      </c>
      <c r="I398" s="226"/>
      <c r="J398" s="227">
        <f>ROUND(I398*H398,2)</f>
        <v>0</v>
      </c>
      <c r="K398" s="228"/>
      <c r="L398" s="45"/>
      <c r="M398" s="229" t="s">
        <v>1</v>
      </c>
      <c r="N398" s="230" t="s">
        <v>41</v>
      </c>
      <c r="O398" s="93"/>
      <c r="P398" s="231">
        <f>O398*H398</f>
        <v>0</v>
      </c>
      <c r="Q398" s="231">
        <v>0.00022000000000000001</v>
      </c>
      <c r="R398" s="231">
        <f>Q398*H398</f>
        <v>0.00022000000000000001</v>
      </c>
      <c r="S398" s="231">
        <v>0</v>
      </c>
      <c r="T398" s="232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33" t="s">
        <v>217</v>
      </c>
      <c r="AT398" s="233" t="s">
        <v>172</v>
      </c>
      <c r="AU398" s="233" t="s">
        <v>177</v>
      </c>
      <c r="AY398" s="18" t="s">
        <v>169</v>
      </c>
      <c r="BE398" s="234">
        <f>IF(N398="základní",J398,0)</f>
        <v>0</v>
      </c>
      <c r="BF398" s="234">
        <f>IF(N398="snížená",J398,0)</f>
        <v>0</v>
      </c>
      <c r="BG398" s="234">
        <f>IF(N398="zákl. přenesená",J398,0)</f>
        <v>0</v>
      </c>
      <c r="BH398" s="234">
        <f>IF(N398="sníž. přenesená",J398,0)</f>
        <v>0</v>
      </c>
      <c r="BI398" s="234">
        <f>IF(N398="nulová",J398,0)</f>
        <v>0</v>
      </c>
      <c r="BJ398" s="18" t="s">
        <v>178</v>
      </c>
      <c r="BK398" s="234">
        <f>ROUND(I398*H398,2)</f>
        <v>0</v>
      </c>
      <c r="BL398" s="18" t="s">
        <v>217</v>
      </c>
      <c r="BM398" s="233" t="s">
        <v>497</v>
      </c>
    </row>
    <row r="399" s="2" customFormat="1">
      <c r="A399" s="39"/>
      <c r="B399" s="40"/>
      <c r="C399" s="41"/>
      <c r="D399" s="235" t="s">
        <v>179</v>
      </c>
      <c r="E399" s="41"/>
      <c r="F399" s="236" t="s">
        <v>504</v>
      </c>
      <c r="G399" s="41"/>
      <c r="H399" s="41"/>
      <c r="I399" s="237"/>
      <c r="J399" s="41"/>
      <c r="K399" s="41"/>
      <c r="L399" s="45"/>
      <c r="M399" s="238"/>
      <c r="N399" s="239"/>
      <c r="O399" s="93"/>
      <c r="P399" s="93"/>
      <c r="Q399" s="93"/>
      <c r="R399" s="93"/>
      <c r="S399" s="93"/>
      <c r="T399" s="94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179</v>
      </c>
      <c r="AU399" s="18" t="s">
        <v>177</v>
      </c>
    </row>
    <row r="400" s="2" customFormat="1" ht="16.5" customHeight="1">
      <c r="A400" s="39"/>
      <c r="B400" s="40"/>
      <c r="C400" s="221" t="s">
        <v>337</v>
      </c>
      <c r="D400" s="221" t="s">
        <v>172</v>
      </c>
      <c r="E400" s="222" t="s">
        <v>506</v>
      </c>
      <c r="F400" s="223" t="s">
        <v>507</v>
      </c>
      <c r="G400" s="224" t="s">
        <v>186</v>
      </c>
      <c r="H400" s="225">
        <v>2</v>
      </c>
      <c r="I400" s="226"/>
      <c r="J400" s="227">
        <f>ROUND(I400*H400,2)</f>
        <v>0</v>
      </c>
      <c r="K400" s="228"/>
      <c r="L400" s="45"/>
      <c r="M400" s="229" t="s">
        <v>1</v>
      </c>
      <c r="N400" s="230" t="s">
        <v>41</v>
      </c>
      <c r="O400" s="93"/>
      <c r="P400" s="231">
        <f>O400*H400</f>
        <v>0</v>
      </c>
      <c r="Q400" s="231">
        <v>0.00056999999999999998</v>
      </c>
      <c r="R400" s="231">
        <f>Q400*H400</f>
        <v>0.00114</v>
      </c>
      <c r="S400" s="231">
        <v>0</v>
      </c>
      <c r="T400" s="232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33" t="s">
        <v>217</v>
      </c>
      <c r="AT400" s="233" t="s">
        <v>172</v>
      </c>
      <c r="AU400" s="233" t="s">
        <v>177</v>
      </c>
      <c r="AY400" s="18" t="s">
        <v>169</v>
      </c>
      <c r="BE400" s="234">
        <f>IF(N400="základní",J400,0)</f>
        <v>0</v>
      </c>
      <c r="BF400" s="234">
        <f>IF(N400="snížená",J400,0)</f>
        <v>0</v>
      </c>
      <c r="BG400" s="234">
        <f>IF(N400="zákl. přenesená",J400,0)</f>
        <v>0</v>
      </c>
      <c r="BH400" s="234">
        <f>IF(N400="sníž. přenesená",J400,0)</f>
        <v>0</v>
      </c>
      <c r="BI400" s="234">
        <f>IF(N400="nulová",J400,0)</f>
        <v>0</v>
      </c>
      <c r="BJ400" s="18" t="s">
        <v>178</v>
      </c>
      <c r="BK400" s="234">
        <f>ROUND(I400*H400,2)</f>
        <v>0</v>
      </c>
      <c r="BL400" s="18" t="s">
        <v>217</v>
      </c>
      <c r="BM400" s="233" t="s">
        <v>501</v>
      </c>
    </row>
    <row r="401" s="2" customFormat="1">
      <c r="A401" s="39"/>
      <c r="B401" s="40"/>
      <c r="C401" s="41"/>
      <c r="D401" s="235" t="s">
        <v>179</v>
      </c>
      <c r="E401" s="41"/>
      <c r="F401" s="236" t="s">
        <v>507</v>
      </c>
      <c r="G401" s="41"/>
      <c r="H401" s="41"/>
      <c r="I401" s="237"/>
      <c r="J401" s="41"/>
      <c r="K401" s="41"/>
      <c r="L401" s="45"/>
      <c r="M401" s="238"/>
      <c r="N401" s="239"/>
      <c r="O401" s="93"/>
      <c r="P401" s="93"/>
      <c r="Q401" s="93"/>
      <c r="R401" s="93"/>
      <c r="S401" s="93"/>
      <c r="T401" s="94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T401" s="18" t="s">
        <v>179</v>
      </c>
      <c r="AU401" s="18" t="s">
        <v>177</v>
      </c>
    </row>
    <row r="402" s="2" customFormat="1" ht="16.5" customHeight="1">
      <c r="A402" s="39"/>
      <c r="B402" s="40"/>
      <c r="C402" s="221" t="s">
        <v>502</v>
      </c>
      <c r="D402" s="221" t="s">
        <v>172</v>
      </c>
      <c r="E402" s="222" t="s">
        <v>510</v>
      </c>
      <c r="F402" s="223" t="s">
        <v>511</v>
      </c>
      <c r="G402" s="224" t="s">
        <v>186</v>
      </c>
      <c r="H402" s="225">
        <v>1</v>
      </c>
      <c r="I402" s="226"/>
      <c r="J402" s="227">
        <f>ROUND(I402*H402,2)</f>
        <v>0</v>
      </c>
      <c r="K402" s="228"/>
      <c r="L402" s="45"/>
      <c r="M402" s="229" t="s">
        <v>1</v>
      </c>
      <c r="N402" s="230" t="s">
        <v>41</v>
      </c>
      <c r="O402" s="93"/>
      <c r="P402" s="231">
        <f>O402*H402</f>
        <v>0</v>
      </c>
      <c r="Q402" s="231">
        <v>0.00072000000000000005</v>
      </c>
      <c r="R402" s="231">
        <f>Q402*H402</f>
        <v>0.00072000000000000005</v>
      </c>
      <c r="S402" s="231">
        <v>0</v>
      </c>
      <c r="T402" s="232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33" t="s">
        <v>217</v>
      </c>
      <c r="AT402" s="233" t="s">
        <v>172</v>
      </c>
      <c r="AU402" s="233" t="s">
        <v>177</v>
      </c>
      <c r="AY402" s="18" t="s">
        <v>169</v>
      </c>
      <c r="BE402" s="234">
        <f>IF(N402="základní",J402,0)</f>
        <v>0</v>
      </c>
      <c r="BF402" s="234">
        <f>IF(N402="snížená",J402,0)</f>
        <v>0</v>
      </c>
      <c r="BG402" s="234">
        <f>IF(N402="zákl. přenesená",J402,0)</f>
        <v>0</v>
      </c>
      <c r="BH402" s="234">
        <f>IF(N402="sníž. přenesená",J402,0)</f>
        <v>0</v>
      </c>
      <c r="BI402" s="234">
        <f>IF(N402="nulová",J402,0)</f>
        <v>0</v>
      </c>
      <c r="BJ402" s="18" t="s">
        <v>178</v>
      </c>
      <c r="BK402" s="234">
        <f>ROUND(I402*H402,2)</f>
        <v>0</v>
      </c>
      <c r="BL402" s="18" t="s">
        <v>217</v>
      </c>
      <c r="BM402" s="233" t="s">
        <v>505</v>
      </c>
    </row>
    <row r="403" s="2" customFormat="1">
      <c r="A403" s="39"/>
      <c r="B403" s="40"/>
      <c r="C403" s="41"/>
      <c r="D403" s="235" t="s">
        <v>179</v>
      </c>
      <c r="E403" s="41"/>
      <c r="F403" s="236" t="s">
        <v>511</v>
      </c>
      <c r="G403" s="41"/>
      <c r="H403" s="41"/>
      <c r="I403" s="237"/>
      <c r="J403" s="41"/>
      <c r="K403" s="41"/>
      <c r="L403" s="45"/>
      <c r="M403" s="238"/>
      <c r="N403" s="239"/>
      <c r="O403" s="93"/>
      <c r="P403" s="93"/>
      <c r="Q403" s="93"/>
      <c r="R403" s="93"/>
      <c r="S403" s="93"/>
      <c r="T403" s="94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T403" s="18" t="s">
        <v>179</v>
      </c>
      <c r="AU403" s="18" t="s">
        <v>177</v>
      </c>
    </row>
    <row r="404" s="2" customFormat="1" ht="24.15" customHeight="1">
      <c r="A404" s="39"/>
      <c r="B404" s="40"/>
      <c r="C404" s="221" t="s">
        <v>345</v>
      </c>
      <c r="D404" s="221" t="s">
        <v>172</v>
      </c>
      <c r="E404" s="222" t="s">
        <v>513</v>
      </c>
      <c r="F404" s="223" t="s">
        <v>514</v>
      </c>
      <c r="G404" s="224" t="s">
        <v>186</v>
      </c>
      <c r="H404" s="225">
        <v>1</v>
      </c>
      <c r="I404" s="226"/>
      <c r="J404" s="227">
        <f>ROUND(I404*H404,2)</f>
        <v>0</v>
      </c>
      <c r="K404" s="228"/>
      <c r="L404" s="45"/>
      <c r="M404" s="229" t="s">
        <v>1</v>
      </c>
      <c r="N404" s="230" t="s">
        <v>41</v>
      </c>
      <c r="O404" s="93"/>
      <c r="P404" s="231">
        <f>O404*H404</f>
        <v>0</v>
      </c>
      <c r="Q404" s="231">
        <v>0.00017000000000000001</v>
      </c>
      <c r="R404" s="231">
        <f>Q404*H404</f>
        <v>0.00017000000000000001</v>
      </c>
      <c r="S404" s="231">
        <v>0</v>
      </c>
      <c r="T404" s="232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33" t="s">
        <v>217</v>
      </c>
      <c r="AT404" s="233" t="s">
        <v>172</v>
      </c>
      <c r="AU404" s="233" t="s">
        <v>177</v>
      </c>
      <c r="AY404" s="18" t="s">
        <v>169</v>
      </c>
      <c r="BE404" s="234">
        <f>IF(N404="základní",J404,0)</f>
        <v>0</v>
      </c>
      <c r="BF404" s="234">
        <f>IF(N404="snížená",J404,0)</f>
        <v>0</v>
      </c>
      <c r="BG404" s="234">
        <f>IF(N404="zákl. přenesená",J404,0)</f>
        <v>0</v>
      </c>
      <c r="BH404" s="234">
        <f>IF(N404="sníž. přenesená",J404,0)</f>
        <v>0</v>
      </c>
      <c r="BI404" s="234">
        <f>IF(N404="nulová",J404,0)</f>
        <v>0</v>
      </c>
      <c r="BJ404" s="18" t="s">
        <v>178</v>
      </c>
      <c r="BK404" s="234">
        <f>ROUND(I404*H404,2)</f>
        <v>0</v>
      </c>
      <c r="BL404" s="18" t="s">
        <v>217</v>
      </c>
      <c r="BM404" s="233" t="s">
        <v>508</v>
      </c>
    </row>
    <row r="405" s="2" customFormat="1">
      <c r="A405" s="39"/>
      <c r="B405" s="40"/>
      <c r="C405" s="41"/>
      <c r="D405" s="235" t="s">
        <v>179</v>
      </c>
      <c r="E405" s="41"/>
      <c r="F405" s="236" t="s">
        <v>514</v>
      </c>
      <c r="G405" s="41"/>
      <c r="H405" s="41"/>
      <c r="I405" s="237"/>
      <c r="J405" s="41"/>
      <c r="K405" s="41"/>
      <c r="L405" s="45"/>
      <c r="M405" s="238"/>
      <c r="N405" s="239"/>
      <c r="O405" s="93"/>
      <c r="P405" s="93"/>
      <c r="Q405" s="93"/>
      <c r="R405" s="93"/>
      <c r="S405" s="93"/>
      <c r="T405" s="94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T405" s="18" t="s">
        <v>179</v>
      </c>
      <c r="AU405" s="18" t="s">
        <v>177</v>
      </c>
    </row>
    <row r="406" s="2" customFormat="1" ht="24.15" customHeight="1">
      <c r="A406" s="39"/>
      <c r="B406" s="40"/>
      <c r="C406" s="221" t="s">
        <v>509</v>
      </c>
      <c r="D406" s="221" t="s">
        <v>172</v>
      </c>
      <c r="E406" s="222" t="s">
        <v>517</v>
      </c>
      <c r="F406" s="223" t="s">
        <v>518</v>
      </c>
      <c r="G406" s="224" t="s">
        <v>186</v>
      </c>
      <c r="H406" s="225">
        <v>1</v>
      </c>
      <c r="I406" s="226"/>
      <c r="J406" s="227">
        <f>ROUND(I406*H406,2)</f>
        <v>0</v>
      </c>
      <c r="K406" s="228"/>
      <c r="L406" s="45"/>
      <c r="M406" s="229" t="s">
        <v>1</v>
      </c>
      <c r="N406" s="230" t="s">
        <v>41</v>
      </c>
      <c r="O406" s="93"/>
      <c r="P406" s="231">
        <f>O406*H406</f>
        <v>0</v>
      </c>
      <c r="Q406" s="231">
        <v>0.00040999999999999999</v>
      </c>
      <c r="R406" s="231">
        <f>Q406*H406</f>
        <v>0.00040999999999999999</v>
      </c>
      <c r="S406" s="231">
        <v>0</v>
      </c>
      <c r="T406" s="232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33" t="s">
        <v>217</v>
      </c>
      <c r="AT406" s="233" t="s">
        <v>172</v>
      </c>
      <c r="AU406" s="233" t="s">
        <v>177</v>
      </c>
      <c r="AY406" s="18" t="s">
        <v>169</v>
      </c>
      <c r="BE406" s="234">
        <f>IF(N406="základní",J406,0)</f>
        <v>0</v>
      </c>
      <c r="BF406" s="234">
        <f>IF(N406="snížená",J406,0)</f>
        <v>0</v>
      </c>
      <c r="BG406" s="234">
        <f>IF(N406="zákl. přenesená",J406,0)</f>
        <v>0</v>
      </c>
      <c r="BH406" s="234">
        <f>IF(N406="sníž. přenesená",J406,0)</f>
        <v>0</v>
      </c>
      <c r="BI406" s="234">
        <f>IF(N406="nulová",J406,0)</f>
        <v>0</v>
      </c>
      <c r="BJ406" s="18" t="s">
        <v>178</v>
      </c>
      <c r="BK406" s="234">
        <f>ROUND(I406*H406,2)</f>
        <v>0</v>
      </c>
      <c r="BL406" s="18" t="s">
        <v>217</v>
      </c>
      <c r="BM406" s="233" t="s">
        <v>512</v>
      </c>
    </row>
    <row r="407" s="2" customFormat="1">
      <c r="A407" s="39"/>
      <c r="B407" s="40"/>
      <c r="C407" s="41"/>
      <c r="D407" s="235" t="s">
        <v>179</v>
      </c>
      <c r="E407" s="41"/>
      <c r="F407" s="236" t="s">
        <v>518</v>
      </c>
      <c r="G407" s="41"/>
      <c r="H407" s="41"/>
      <c r="I407" s="237"/>
      <c r="J407" s="41"/>
      <c r="K407" s="41"/>
      <c r="L407" s="45"/>
      <c r="M407" s="238"/>
      <c r="N407" s="239"/>
      <c r="O407" s="93"/>
      <c r="P407" s="93"/>
      <c r="Q407" s="93"/>
      <c r="R407" s="93"/>
      <c r="S407" s="93"/>
      <c r="T407" s="94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T407" s="18" t="s">
        <v>179</v>
      </c>
      <c r="AU407" s="18" t="s">
        <v>177</v>
      </c>
    </row>
    <row r="408" s="2" customFormat="1" ht="37.8" customHeight="1">
      <c r="A408" s="39"/>
      <c r="B408" s="40"/>
      <c r="C408" s="221" t="s">
        <v>349</v>
      </c>
      <c r="D408" s="221" t="s">
        <v>172</v>
      </c>
      <c r="E408" s="222" t="s">
        <v>520</v>
      </c>
      <c r="F408" s="223" t="s">
        <v>521</v>
      </c>
      <c r="G408" s="224" t="s">
        <v>186</v>
      </c>
      <c r="H408" s="225">
        <v>1</v>
      </c>
      <c r="I408" s="226"/>
      <c r="J408" s="227">
        <f>ROUND(I408*H408,2)</f>
        <v>0</v>
      </c>
      <c r="K408" s="228"/>
      <c r="L408" s="45"/>
      <c r="M408" s="229" t="s">
        <v>1</v>
      </c>
      <c r="N408" s="230" t="s">
        <v>41</v>
      </c>
      <c r="O408" s="93"/>
      <c r="P408" s="231">
        <f>O408*H408</f>
        <v>0</v>
      </c>
      <c r="Q408" s="231">
        <v>0.0015100000000000001</v>
      </c>
      <c r="R408" s="231">
        <f>Q408*H408</f>
        <v>0.0015100000000000001</v>
      </c>
      <c r="S408" s="231">
        <v>0</v>
      </c>
      <c r="T408" s="232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33" t="s">
        <v>217</v>
      </c>
      <c r="AT408" s="233" t="s">
        <v>172</v>
      </c>
      <c r="AU408" s="233" t="s">
        <v>177</v>
      </c>
      <c r="AY408" s="18" t="s">
        <v>169</v>
      </c>
      <c r="BE408" s="234">
        <f>IF(N408="základní",J408,0)</f>
        <v>0</v>
      </c>
      <c r="BF408" s="234">
        <f>IF(N408="snížená",J408,0)</f>
        <v>0</v>
      </c>
      <c r="BG408" s="234">
        <f>IF(N408="zákl. přenesená",J408,0)</f>
        <v>0</v>
      </c>
      <c r="BH408" s="234">
        <f>IF(N408="sníž. přenesená",J408,0)</f>
        <v>0</v>
      </c>
      <c r="BI408" s="234">
        <f>IF(N408="nulová",J408,0)</f>
        <v>0</v>
      </c>
      <c r="BJ408" s="18" t="s">
        <v>178</v>
      </c>
      <c r="BK408" s="234">
        <f>ROUND(I408*H408,2)</f>
        <v>0</v>
      </c>
      <c r="BL408" s="18" t="s">
        <v>217</v>
      </c>
      <c r="BM408" s="233" t="s">
        <v>515</v>
      </c>
    </row>
    <row r="409" s="2" customFormat="1">
      <c r="A409" s="39"/>
      <c r="B409" s="40"/>
      <c r="C409" s="41"/>
      <c r="D409" s="235" t="s">
        <v>179</v>
      </c>
      <c r="E409" s="41"/>
      <c r="F409" s="236" t="s">
        <v>521</v>
      </c>
      <c r="G409" s="41"/>
      <c r="H409" s="41"/>
      <c r="I409" s="237"/>
      <c r="J409" s="41"/>
      <c r="K409" s="41"/>
      <c r="L409" s="45"/>
      <c r="M409" s="238"/>
      <c r="N409" s="239"/>
      <c r="O409" s="93"/>
      <c r="P409" s="93"/>
      <c r="Q409" s="93"/>
      <c r="R409" s="93"/>
      <c r="S409" s="93"/>
      <c r="T409" s="94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T409" s="18" t="s">
        <v>179</v>
      </c>
      <c r="AU409" s="18" t="s">
        <v>177</v>
      </c>
    </row>
    <row r="410" s="2" customFormat="1" ht="21.75" customHeight="1">
      <c r="A410" s="39"/>
      <c r="B410" s="40"/>
      <c r="C410" s="221" t="s">
        <v>516</v>
      </c>
      <c r="D410" s="221" t="s">
        <v>172</v>
      </c>
      <c r="E410" s="222" t="s">
        <v>524</v>
      </c>
      <c r="F410" s="223" t="s">
        <v>525</v>
      </c>
      <c r="G410" s="224" t="s">
        <v>245</v>
      </c>
      <c r="H410" s="225">
        <v>47</v>
      </c>
      <c r="I410" s="226"/>
      <c r="J410" s="227">
        <f>ROUND(I410*H410,2)</f>
        <v>0</v>
      </c>
      <c r="K410" s="228"/>
      <c r="L410" s="45"/>
      <c r="M410" s="229" t="s">
        <v>1</v>
      </c>
      <c r="N410" s="230" t="s">
        <v>41</v>
      </c>
      <c r="O410" s="93"/>
      <c r="P410" s="231">
        <f>O410*H410</f>
        <v>0</v>
      </c>
      <c r="Q410" s="231">
        <v>1.0000000000000001E-05</v>
      </c>
      <c r="R410" s="231">
        <f>Q410*H410</f>
        <v>0.00047000000000000004</v>
      </c>
      <c r="S410" s="231">
        <v>0</v>
      </c>
      <c r="T410" s="232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33" t="s">
        <v>217</v>
      </c>
      <c r="AT410" s="233" t="s">
        <v>172</v>
      </c>
      <c r="AU410" s="233" t="s">
        <v>177</v>
      </c>
      <c r="AY410" s="18" t="s">
        <v>169</v>
      </c>
      <c r="BE410" s="234">
        <f>IF(N410="základní",J410,0)</f>
        <v>0</v>
      </c>
      <c r="BF410" s="234">
        <f>IF(N410="snížená",J410,0)</f>
        <v>0</v>
      </c>
      <c r="BG410" s="234">
        <f>IF(N410="zákl. přenesená",J410,0)</f>
        <v>0</v>
      </c>
      <c r="BH410" s="234">
        <f>IF(N410="sníž. přenesená",J410,0)</f>
        <v>0</v>
      </c>
      <c r="BI410" s="234">
        <f>IF(N410="nulová",J410,0)</f>
        <v>0</v>
      </c>
      <c r="BJ410" s="18" t="s">
        <v>178</v>
      </c>
      <c r="BK410" s="234">
        <f>ROUND(I410*H410,2)</f>
        <v>0</v>
      </c>
      <c r="BL410" s="18" t="s">
        <v>217</v>
      </c>
      <c r="BM410" s="233" t="s">
        <v>519</v>
      </c>
    </row>
    <row r="411" s="2" customFormat="1">
      <c r="A411" s="39"/>
      <c r="B411" s="40"/>
      <c r="C411" s="41"/>
      <c r="D411" s="235" t="s">
        <v>179</v>
      </c>
      <c r="E411" s="41"/>
      <c r="F411" s="236" t="s">
        <v>525</v>
      </c>
      <c r="G411" s="41"/>
      <c r="H411" s="41"/>
      <c r="I411" s="237"/>
      <c r="J411" s="41"/>
      <c r="K411" s="41"/>
      <c r="L411" s="45"/>
      <c r="M411" s="238"/>
      <c r="N411" s="239"/>
      <c r="O411" s="93"/>
      <c r="P411" s="93"/>
      <c r="Q411" s="93"/>
      <c r="R411" s="93"/>
      <c r="S411" s="93"/>
      <c r="T411" s="94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T411" s="18" t="s">
        <v>179</v>
      </c>
      <c r="AU411" s="18" t="s">
        <v>177</v>
      </c>
    </row>
    <row r="412" s="2" customFormat="1" ht="24.15" customHeight="1">
      <c r="A412" s="39"/>
      <c r="B412" s="40"/>
      <c r="C412" s="221" t="s">
        <v>352</v>
      </c>
      <c r="D412" s="221" t="s">
        <v>172</v>
      </c>
      <c r="E412" s="222" t="s">
        <v>527</v>
      </c>
      <c r="F412" s="223" t="s">
        <v>528</v>
      </c>
      <c r="G412" s="224" t="s">
        <v>245</v>
      </c>
      <c r="H412" s="225">
        <v>47</v>
      </c>
      <c r="I412" s="226"/>
      <c r="J412" s="227">
        <f>ROUND(I412*H412,2)</f>
        <v>0</v>
      </c>
      <c r="K412" s="228"/>
      <c r="L412" s="45"/>
      <c r="M412" s="229" t="s">
        <v>1</v>
      </c>
      <c r="N412" s="230" t="s">
        <v>41</v>
      </c>
      <c r="O412" s="93"/>
      <c r="P412" s="231">
        <f>O412*H412</f>
        <v>0</v>
      </c>
      <c r="Q412" s="231">
        <v>2.0000000000000002E-05</v>
      </c>
      <c r="R412" s="231">
        <f>Q412*H412</f>
        <v>0.00094000000000000008</v>
      </c>
      <c r="S412" s="231">
        <v>0</v>
      </c>
      <c r="T412" s="232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33" t="s">
        <v>217</v>
      </c>
      <c r="AT412" s="233" t="s">
        <v>172</v>
      </c>
      <c r="AU412" s="233" t="s">
        <v>177</v>
      </c>
      <c r="AY412" s="18" t="s">
        <v>169</v>
      </c>
      <c r="BE412" s="234">
        <f>IF(N412="základní",J412,0)</f>
        <v>0</v>
      </c>
      <c r="BF412" s="234">
        <f>IF(N412="snížená",J412,0)</f>
        <v>0</v>
      </c>
      <c r="BG412" s="234">
        <f>IF(N412="zákl. přenesená",J412,0)</f>
        <v>0</v>
      </c>
      <c r="BH412" s="234">
        <f>IF(N412="sníž. přenesená",J412,0)</f>
        <v>0</v>
      </c>
      <c r="BI412" s="234">
        <f>IF(N412="nulová",J412,0)</f>
        <v>0</v>
      </c>
      <c r="BJ412" s="18" t="s">
        <v>178</v>
      </c>
      <c r="BK412" s="234">
        <f>ROUND(I412*H412,2)</f>
        <v>0</v>
      </c>
      <c r="BL412" s="18" t="s">
        <v>217</v>
      </c>
      <c r="BM412" s="233" t="s">
        <v>522</v>
      </c>
    </row>
    <row r="413" s="2" customFormat="1">
      <c r="A413" s="39"/>
      <c r="B413" s="40"/>
      <c r="C413" s="41"/>
      <c r="D413" s="235" t="s">
        <v>179</v>
      </c>
      <c r="E413" s="41"/>
      <c r="F413" s="236" t="s">
        <v>528</v>
      </c>
      <c r="G413" s="41"/>
      <c r="H413" s="41"/>
      <c r="I413" s="237"/>
      <c r="J413" s="41"/>
      <c r="K413" s="41"/>
      <c r="L413" s="45"/>
      <c r="M413" s="238"/>
      <c r="N413" s="239"/>
      <c r="O413" s="93"/>
      <c r="P413" s="93"/>
      <c r="Q413" s="93"/>
      <c r="R413" s="93"/>
      <c r="S413" s="93"/>
      <c r="T413" s="94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T413" s="18" t="s">
        <v>179</v>
      </c>
      <c r="AU413" s="18" t="s">
        <v>177</v>
      </c>
    </row>
    <row r="414" s="2" customFormat="1" ht="24.15" customHeight="1">
      <c r="A414" s="39"/>
      <c r="B414" s="40"/>
      <c r="C414" s="221" t="s">
        <v>523</v>
      </c>
      <c r="D414" s="221" t="s">
        <v>172</v>
      </c>
      <c r="E414" s="222" t="s">
        <v>531</v>
      </c>
      <c r="F414" s="223" t="s">
        <v>532</v>
      </c>
      <c r="G414" s="224" t="s">
        <v>175</v>
      </c>
      <c r="H414" s="225">
        <v>0.063</v>
      </c>
      <c r="I414" s="226"/>
      <c r="J414" s="227">
        <f>ROUND(I414*H414,2)</f>
        <v>0</v>
      </c>
      <c r="K414" s="228"/>
      <c r="L414" s="45"/>
      <c r="M414" s="229" t="s">
        <v>1</v>
      </c>
      <c r="N414" s="230" t="s">
        <v>41</v>
      </c>
      <c r="O414" s="93"/>
      <c r="P414" s="231">
        <f>O414*H414</f>
        <v>0</v>
      </c>
      <c r="Q414" s="231">
        <v>0</v>
      </c>
      <c r="R414" s="231">
        <f>Q414*H414</f>
        <v>0</v>
      </c>
      <c r="S414" s="231">
        <v>0</v>
      </c>
      <c r="T414" s="232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33" t="s">
        <v>217</v>
      </c>
      <c r="AT414" s="233" t="s">
        <v>172</v>
      </c>
      <c r="AU414" s="233" t="s">
        <v>177</v>
      </c>
      <c r="AY414" s="18" t="s">
        <v>169</v>
      </c>
      <c r="BE414" s="234">
        <f>IF(N414="základní",J414,0)</f>
        <v>0</v>
      </c>
      <c r="BF414" s="234">
        <f>IF(N414="snížená",J414,0)</f>
        <v>0</v>
      </c>
      <c r="BG414" s="234">
        <f>IF(N414="zákl. přenesená",J414,0)</f>
        <v>0</v>
      </c>
      <c r="BH414" s="234">
        <f>IF(N414="sníž. přenesená",J414,0)</f>
        <v>0</v>
      </c>
      <c r="BI414" s="234">
        <f>IF(N414="nulová",J414,0)</f>
        <v>0</v>
      </c>
      <c r="BJ414" s="18" t="s">
        <v>178</v>
      </c>
      <c r="BK414" s="234">
        <f>ROUND(I414*H414,2)</f>
        <v>0</v>
      </c>
      <c r="BL414" s="18" t="s">
        <v>217</v>
      </c>
      <c r="BM414" s="233" t="s">
        <v>1903</v>
      </c>
    </row>
    <row r="415" s="2" customFormat="1">
      <c r="A415" s="39"/>
      <c r="B415" s="40"/>
      <c r="C415" s="41"/>
      <c r="D415" s="235" t="s">
        <v>179</v>
      </c>
      <c r="E415" s="41"/>
      <c r="F415" s="236" t="s">
        <v>534</v>
      </c>
      <c r="G415" s="41"/>
      <c r="H415" s="41"/>
      <c r="I415" s="237"/>
      <c r="J415" s="41"/>
      <c r="K415" s="41"/>
      <c r="L415" s="45"/>
      <c r="M415" s="238"/>
      <c r="N415" s="239"/>
      <c r="O415" s="93"/>
      <c r="P415" s="93"/>
      <c r="Q415" s="93"/>
      <c r="R415" s="93"/>
      <c r="S415" s="93"/>
      <c r="T415" s="94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179</v>
      </c>
      <c r="AU415" s="18" t="s">
        <v>177</v>
      </c>
    </row>
    <row r="416" s="12" customFormat="1" ht="22.8" customHeight="1">
      <c r="A416" s="12"/>
      <c r="B416" s="205"/>
      <c r="C416" s="206"/>
      <c r="D416" s="207" t="s">
        <v>72</v>
      </c>
      <c r="E416" s="219" t="s">
        <v>535</v>
      </c>
      <c r="F416" s="219" t="s">
        <v>536</v>
      </c>
      <c r="G416" s="206"/>
      <c r="H416" s="206"/>
      <c r="I416" s="209"/>
      <c r="J416" s="220">
        <f>BK416</f>
        <v>0</v>
      </c>
      <c r="K416" s="206"/>
      <c r="L416" s="211"/>
      <c r="M416" s="212"/>
      <c r="N416" s="213"/>
      <c r="O416" s="213"/>
      <c r="P416" s="214">
        <f>SUM(P417:P464)</f>
        <v>0</v>
      </c>
      <c r="Q416" s="213"/>
      <c r="R416" s="214">
        <f>SUM(R417:R464)</f>
        <v>0.020411499999999999</v>
      </c>
      <c r="S416" s="213"/>
      <c r="T416" s="215">
        <f>SUM(T417:T464)</f>
        <v>0.038699999999999998</v>
      </c>
      <c r="U416" s="12"/>
      <c r="V416" s="12"/>
      <c r="W416" s="12"/>
      <c r="X416" s="12"/>
      <c r="Y416" s="12"/>
      <c r="Z416" s="12"/>
      <c r="AA416" s="12"/>
      <c r="AB416" s="12"/>
      <c r="AC416" s="12"/>
      <c r="AD416" s="12"/>
      <c r="AE416" s="12"/>
      <c r="AR416" s="216" t="s">
        <v>177</v>
      </c>
      <c r="AT416" s="217" t="s">
        <v>72</v>
      </c>
      <c r="AU416" s="217" t="s">
        <v>81</v>
      </c>
      <c r="AY416" s="216" t="s">
        <v>169</v>
      </c>
      <c r="BK416" s="218">
        <f>SUM(BK417:BK464)</f>
        <v>0</v>
      </c>
    </row>
    <row r="417" s="2" customFormat="1" ht="24.15" customHeight="1">
      <c r="A417" s="39"/>
      <c r="B417" s="40"/>
      <c r="C417" s="221" t="s">
        <v>357</v>
      </c>
      <c r="D417" s="221" t="s">
        <v>172</v>
      </c>
      <c r="E417" s="222" t="s">
        <v>537</v>
      </c>
      <c r="F417" s="223" t="s">
        <v>538</v>
      </c>
      <c r="G417" s="224" t="s">
        <v>245</v>
      </c>
      <c r="H417" s="225">
        <v>18</v>
      </c>
      <c r="I417" s="226"/>
      <c r="J417" s="227">
        <f>ROUND(I417*H417,2)</f>
        <v>0</v>
      </c>
      <c r="K417" s="228"/>
      <c r="L417" s="45"/>
      <c r="M417" s="229" t="s">
        <v>1</v>
      </c>
      <c r="N417" s="230" t="s">
        <v>41</v>
      </c>
      <c r="O417" s="93"/>
      <c r="P417" s="231">
        <f>O417*H417</f>
        <v>0</v>
      </c>
      <c r="Q417" s="231">
        <v>0.00011</v>
      </c>
      <c r="R417" s="231">
        <f>Q417*H417</f>
        <v>0.00198</v>
      </c>
      <c r="S417" s="231">
        <v>0.00215</v>
      </c>
      <c r="T417" s="232">
        <f>S417*H417</f>
        <v>0.038699999999999998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33" t="s">
        <v>217</v>
      </c>
      <c r="AT417" s="233" t="s">
        <v>172</v>
      </c>
      <c r="AU417" s="233" t="s">
        <v>177</v>
      </c>
      <c r="AY417" s="18" t="s">
        <v>169</v>
      </c>
      <c r="BE417" s="234">
        <f>IF(N417="základní",J417,0)</f>
        <v>0</v>
      </c>
      <c r="BF417" s="234">
        <f>IF(N417="snížená",J417,0)</f>
        <v>0</v>
      </c>
      <c r="BG417" s="234">
        <f>IF(N417="zákl. přenesená",J417,0)</f>
        <v>0</v>
      </c>
      <c r="BH417" s="234">
        <f>IF(N417="sníž. přenesená",J417,0)</f>
        <v>0</v>
      </c>
      <c r="BI417" s="234">
        <f>IF(N417="nulová",J417,0)</f>
        <v>0</v>
      </c>
      <c r="BJ417" s="18" t="s">
        <v>178</v>
      </c>
      <c r="BK417" s="234">
        <f>ROUND(I417*H417,2)</f>
        <v>0</v>
      </c>
      <c r="BL417" s="18" t="s">
        <v>217</v>
      </c>
      <c r="BM417" s="233" t="s">
        <v>848</v>
      </c>
    </row>
    <row r="418" s="2" customFormat="1">
      <c r="A418" s="39"/>
      <c r="B418" s="40"/>
      <c r="C418" s="41"/>
      <c r="D418" s="235" t="s">
        <v>179</v>
      </c>
      <c r="E418" s="41"/>
      <c r="F418" s="236" t="s">
        <v>538</v>
      </c>
      <c r="G418" s="41"/>
      <c r="H418" s="41"/>
      <c r="I418" s="237"/>
      <c r="J418" s="41"/>
      <c r="K418" s="41"/>
      <c r="L418" s="45"/>
      <c r="M418" s="238"/>
      <c r="N418" s="239"/>
      <c r="O418" s="93"/>
      <c r="P418" s="93"/>
      <c r="Q418" s="93"/>
      <c r="R418" s="93"/>
      <c r="S418" s="93"/>
      <c r="T418" s="94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179</v>
      </c>
      <c r="AU418" s="18" t="s">
        <v>177</v>
      </c>
    </row>
    <row r="419" s="14" customFormat="1">
      <c r="A419" s="14"/>
      <c r="B419" s="250"/>
      <c r="C419" s="251"/>
      <c r="D419" s="235" t="s">
        <v>180</v>
      </c>
      <c r="E419" s="252" t="s">
        <v>1</v>
      </c>
      <c r="F419" s="253" t="s">
        <v>1904</v>
      </c>
      <c r="G419" s="251"/>
      <c r="H419" s="254">
        <v>18</v>
      </c>
      <c r="I419" s="255"/>
      <c r="J419" s="251"/>
      <c r="K419" s="251"/>
      <c r="L419" s="256"/>
      <c r="M419" s="257"/>
      <c r="N419" s="258"/>
      <c r="O419" s="258"/>
      <c r="P419" s="258"/>
      <c r="Q419" s="258"/>
      <c r="R419" s="258"/>
      <c r="S419" s="258"/>
      <c r="T419" s="259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60" t="s">
        <v>180</v>
      </c>
      <c r="AU419" s="260" t="s">
        <v>177</v>
      </c>
      <c r="AV419" s="14" t="s">
        <v>177</v>
      </c>
      <c r="AW419" s="14" t="s">
        <v>30</v>
      </c>
      <c r="AX419" s="14" t="s">
        <v>73</v>
      </c>
      <c r="AY419" s="260" t="s">
        <v>169</v>
      </c>
    </row>
    <row r="420" s="15" customFormat="1">
      <c r="A420" s="15"/>
      <c r="B420" s="261"/>
      <c r="C420" s="262"/>
      <c r="D420" s="235" t="s">
        <v>180</v>
      </c>
      <c r="E420" s="263" t="s">
        <v>1</v>
      </c>
      <c r="F420" s="264" t="s">
        <v>183</v>
      </c>
      <c r="G420" s="262"/>
      <c r="H420" s="265">
        <v>18</v>
      </c>
      <c r="I420" s="266"/>
      <c r="J420" s="262"/>
      <c r="K420" s="262"/>
      <c r="L420" s="267"/>
      <c r="M420" s="268"/>
      <c r="N420" s="269"/>
      <c r="O420" s="269"/>
      <c r="P420" s="269"/>
      <c r="Q420" s="269"/>
      <c r="R420" s="269"/>
      <c r="S420" s="269"/>
      <c r="T420" s="270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T420" s="271" t="s">
        <v>180</v>
      </c>
      <c r="AU420" s="271" t="s">
        <v>177</v>
      </c>
      <c r="AV420" s="15" t="s">
        <v>176</v>
      </c>
      <c r="AW420" s="15" t="s">
        <v>30</v>
      </c>
      <c r="AX420" s="15" t="s">
        <v>81</v>
      </c>
      <c r="AY420" s="271" t="s">
        <v>169</v>
      </c>
    </row>
    <row r="421" s="2" customFormat="1" ht="24.15" customHeight="1">
      <c r="A421" s="39"/>
      <c r="B421" s="40"/>
      <c r="C421" s="221" t="s">
        <v>530</v>
      </c>
      <c r="D421" s="221" t="s">
        <v>172</v>
      </c>
      <c r="E421" s="222" t="s">
        <v>542</v>
      </c>
      <c r="F421" s="223" t="s">
        <v>543</v>
      </c>
      <c r="G421" s="224" t="s">
        <v>245</v>
      </c>
      <c r="H421" s="225">
        <v>0.14999999999999999</v>
      </c>
      <c r="I421" s="226"/>
      <c r="J421" s="227">
        <f>ROUND(I421*H421,2)</f>
        <v>0</v>
      </c>
      <c r="K421" s="228"/>
      <c r="L421" s="45"/>
      <c r="M421" s="229" t="s">
        <v>1</v>
      </c>
      <c r="N421" s="230" t="s">
        <v>41</v>
      </c>
      <c r="O421" s="93"/>
      <c r="P421" s="231">
        <f>O421*H421</f>
        <v>0</v>
      </c>
      <c r="Q421" s="231">
        <v>0.00016000000000000001</v>
      </c>
      <c r="R421" s="231">
        <f>Q421*H421</f>
        <v>2.4000000000000001E-05</v>
      </c>
      <c r="S421" s="231">
        <v>0</v>
      </c>
      <c r="T421" s="232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33" t="s">
        <v>217</v>
      </c>
      <c r="AT421" s="233" t="s">
        <v>172</v>
      </c>
      <c r="AU421" s="233" t="s">
        <v>177</v>
      </c>
      <c r="AY421" s="18" t="s">
        <v>169</v>
      </c>
      <c r="BE421" s="234">
        <f>IF(N421="základní",J421,0)</f>
        <v>0</v>
      </c>
      <c r="BF421" s="234">
        <f>IF(N421="snížená",J421,0)</f>
        <v>0</v>
      </c>
      <c r="BG421" s="234">
        <f>IF(N421="zákl. přenesená",J421,0)</f>
        <v>0</v>
      </c>
      <c r="BH421" s="234">
        <f>IF(N421="sníž. přenesená",J421,0)</f>
        <v>0</v>
      </c>
      <c r="BI421" s="234">
        <f>IF(N421="nulová",J421,0)</f>
        <v>0</v>
      </c>
      <c r="BJ421" s="18" t="s">
        <v>178</v>
      </c>
      <c r="BK421" s="234">
        <f>ROUND(I421*H421,2)</f>
        <v>0</v>
      </c>
      <c r="BL421" s="18" t="s">
        <v>217</v>
      </c>
      <c r="BM421" s="233" t="s">
        <v>859</v>
      </c>
    </row>
    <row r="422" s="2" customFormat="1">
      <c r="A422" s="39"/>
      <c r="B422" s="40"/>
      <c r="C422" s="41"/>
      <c r="D422" s="235" t="s">
        <v>179</v>
      </c>
      <c r="E422" s="41"/>
      <c r="F422" s="236" t="s">
        <v>543</v>
      </c>
      <c r="G422" s="41"/>
      <c r="H422" s="41"/>
      <c r="I422" s="237"/>
      <c r="J422" s="41"/>
      <c r="K422" s="41"/>
      <c r="L422" s="45"/>
      <c r="M422" s="238"/>
      <c r="N422" s="239"/>
      <c r="O422" s="93"/>
      <c r="P422" s="93"/>
      <c r="Q422" s="93"/>
      <c r="R422" s="93"/>
      <c r="S422" s="93"/>
      <c r="T422" s="94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179</v>
      </c>
      <c r="AU422" s="18" t="s">
        <v>177</v>
      </c>
    </row>
    <row r="423" s="2" customFormat="1" ht="21.75" customHeight="1">
      <c r="A423" s="39"/>
      <c r="B423" s="40"/>
      <c r="C423" s="221" t="s">
        <v>360</v>
      </c>
      <c r="D423" s="221" t="s">
        <v>172</v>
      </c>
      <c r="E423" s="222" t="s">
        <v>545</v>
      </c>
      <c r="F423" s="223" t="s">
        <v>546</v>
      </c>
      <c r="G423" s="224" t="s">
        <v>245</v>
      </c>
      <c r="H423" s="225">
        <v>0.75</v>
      </c>
      <c r="I423" s="226"/>
      <c r="J423" s="227">
        <f>ROUND(I423*H423,2)</f>
        <v>0</v>
      </c>
      <c r="K423" s="228"/>
      <c r="L423" s="45"/>
      <c r="M423" s="229" t="s">
        <v>1</v>
      </c>
      <c r="N423" s="230" t="s">
        <v>41</v>
      </c>
      <c r="O423" s="93"/>
      <c r="P423" s="231">
        <f>O423*H423</f>
        <v>0</v>
      </c>
      <c r="Q423" s="231">
        <v>0.00076999999999999996</v>
      </c>
      <c r="R423" s="231">
        <f>Q423*H423</f>
        <v>0.0005775</v>
      </c>
      <c r="S423" s="231">
        <v>0</v>
      </c>
      <c r="T423" s="232">
        <f>S423*H423</f>
        <v>0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33" t="s">
        <v>217</v>
      </c>
      <c r="AT423" s="233" t="s">
        <v>172</v>
      </c>
      <c r="AU423" s="233" t="s">
        <v>177</v>
      </c>
      <c r="AY423" s="18" t="s">
        <v>169</v>
      </c>
      <c r="BE423" s="234">
        <f>IF(N423="základní",J423,0)</f>
        <v>0</v>
      </c>
      <c r="BF423" s="234">
        <f>IF(N423="snížená",J423,0)</f>
        <v>0</v>
      </c>
      <c r="BG423" s="234">
        <f>IF(N423="zákl. přenesená",J423,0)</f>
        <v>0</v>
      </c>
      <c r="BH423" s="234">
        <f>IF(N423="sníž. přenesená",J423,0)</f>
        <v>0</v>
      </c>
      <c r="BI423" s="234">
        <f>IF(N423="nulová",J423,0)</f>
        <v>0</v>
      </c>
      <c r="BJ423" s="18" t="s">
        <v>178</v>
      </c>
      <c r="BK423" s="234">
        <f>ROUND(I423*H423,2)</f>
        <v>0</v>
      </c>
      <c r="BL423" s="18" t="s">
        <v>217</v>
      </c>
      <c r="BM423" s="233" t="s">
        <v>539</v>
      </c>
    </row>
    <row r="424" s="2" customFormat="1">
      <c r="A424" s="39"/>
      <c r="B424" s="40"/>
      <c r="C424" s="41"/>
      <c r="D424" s="235" t="s">
        <v>179</v>
      </c>
      <c r="E424" s="41"/>
      <c r="F424" s="236" t="s">
        <v>546</v>
      </c>
      <c r="G424" s="41"/>
      <c r="H424" s="41"/>
      <c r="I424" s="237"/>
      <c r="J424" s="41"/>
      <c r="K424" s="41"/>
      <c r="L424" s="45"/>
      <c r="M424" s="238"/>
      <c r="N424" s="239"/>
      <c r="O424" s="93"/>
      <c r="P424" s="93"/>
      <c r="Q424" s="93"/>
      <c r="R424" s="93"/>
      <c r="S424" s="93"/>
      <c r="T424" s="94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T424" s="18" t="s">
        <v>179</v>
      </c>
      <c r="AU424" s="18" t="s">
        <v>177</v>
      </c>
    </row>
    <row r="425" s="2" customFormat="1" ht="24.15" customHeight="1">
      <c r="A425" s="39"/>
      <c r="B425" s="40"/>
      <c r="C425" s="221" t="s">
        <v>541</v>
      </c>
      <c r="D425" s="221" t="s">
        <v>172</v>
      </c>
      <c r="E425" s="222" t="s">
        <v>549</v>
      </c>
      <c r="F425" s="223" t="s">
        <v>550</v>
      </c>
      <c r="G425" s="224" t="s">
        <v>245</v>
      </c>
      <c r="H425" s="225">
        <v>2</v>
      </c>
      <c r="I425" s="226"/>
      <c r="J425" s="227">
        <f>ROUND(I425*H425,2)</f>
        <v>0</v>
      </c>
      <c r="K425" s="228"/>
      <c r="L425" s="45"/>
      <c r="M425" s="229" t="s">
        <v>1</v>
      </c>
      <c r="N425" s="230" t="s">
        <v>41</v>
      </c>
      <c r="O425" s="93"/>
      <c r="P425" s="231">
        <f>O425*H425</f>
        <v>0</v>
      </c>
      <c r="Q425" s="231">
        <v>0.00036999999999999999</v>
      </c>
      <c r="R425" s="231">
        <f>Q425*H425</f>
        <v>0.00073999999999999999</v>
      </c>
      <c r="S425" s="231">
        <v>0</v>
      </c>
      <c r="T425" s="232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33" t="s">
        <v>217</v>
      </c>
      <c r="AT425" s="233" t="s">
        <v>172</v>
      </c>
      <c r="AU425" s="233" t="s">
        <v>177</v>
      </c>
      <c r="AY425" s="18" t="s">
        <v>169</v>
      </c>
      <c r="BE425" s="234">
        <f>IF(N425="základní",J425,0)</f>
        <v>0</v>
      </c>
      <c r="BF425" s="234">
        <f>IF(N425="snížená",J425,0)</f>
        <v>0</v>
      </c>
      <c r="BG425" s="234">
        <f>IF(N425="zákl. přenesená",J425,0)</f>
        <v>0</v>
      </c>
      <c r="BH425" s="234">
        <f>IF(N425="sníž. přenesená",J425,0)</f>
        <v>0</v>
      </c>
      <c r="BI425" s="234">
        <f>IF(N425="nulová",J425,0)</f>
        <v>0</v>
      </c>
      <c r="BJ425" s="18" t="s">
        <v>178</v>
      </c>
      <c r="BK425" s="234">
        <f>ROUND(I425*H425,2)</f>
        <v>0</v>
      </c>
      <c r="BL425" s="18" t="s">
        <v>217</v>
      </c>
      <c r="BM425" s="233" t="s">
        <v>544</v>
      </c>
    </row>
    <row r="426" s="2" customFormat="1">
      <c r="A426" s="39"/>
      <c r="B426" s="40"/>
      <c r="C426" s="41"/>
      <c r="D426" s="235" t="s">
        <v>179</v>
      </c>
      <c r="E426" s="41"/>
      <c r="F426" s="236" t="s">
        <v>550</v>
      </c>
      <c r="G426" s="41"/>
      <c r="H426" s="41"/>
      <c r="I426" s="237"/>
      <c r="J426" s="41"/>
      <c r="K426" s="41"/>
      <c r="L426" s="45"/>
      <c r="M426" s="238"/>
      <c r="N426" s="239"/>
      <c r="O426" s="93"/>
      <c r="P426" s="93"/>
      <c r="Q426" s="93"/>
      <c r="R426" s="93"/>
      <c r="S426" s="93"/>
      <c r="T426" s="94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T426" s="18" t="s">
        <v>179</v>
      </c>
      <c r="AU426" s="18" t="s">
        <v>177</v>
      </c>
    </row>
    <row r="427" s="2" customFormat="1" ht="24.15" customHeight="1">
      <c r="A427" s="39"/>
      <c r="B427" s="40"/>
      <c r="C427" s="221" t="s">
        <v>366</v>
      </c>
      <c r="D427" s="221" t="s">
        <v>172</v>
      </c>
      <c r="E427" s="222" t="s">
        <v>552</v>
      </c>
      <c r="F427" s="223" t="s">
        <v>553</v>
      </c>
      <c r="G427" s="224" t="s">
        <v>245</v>
      </c>
      <c r="H427" s="225">
        <v>20</v>
      </c>
      <c r="I427" s="226"/>
      <c r="J427" s="227">
        <f>ROUND(I427*H427,2)</f>
        <v>0</v>
      </c>
      <c r="K427" s="228"/>
      <c r="L427" s="45"/>
      <c r="M427" s="229" t="s">
        <v>1</v>
      </c>
      <c r="N427" s="230" t="s">
        <v>41</v>
      </c>
      <c r="O427" s="93"/>
      <c r="P427" s="231">
        <f>O427*H427</f>
        <v>0</v>
      </c>
      <c r="Q427" s="231">
        <v>0.00069999999999999999</v>
      </c>
      <c r="R427" s="231">
        <f>Q427*H427</f>
        <v>0.014</v>
      </c>
      <c r="S427" s="231">
        <v>0</v>
      </c>
      <c r="T427" s="232">
        <f>S427*H427</f>
        <v>0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233" t="s">
        <v>217</v>
      </c>
      <c r="AT427" s="233" t="s">
        <v>172</v>
      </c>
      <c r="AU427" s="233" t="s">
        <v>177</v>
      </c>
      <c r="AY427" s="18" t="s">
        <v>169</v>
      </c>
      <c r="BE427" s="234">
        <f>IF(N427="základní",J427,0)</f>
        <v>0</v>
      </c>
      <c r="BF427" s="234">
        <f>IF(N427="snížená",J427,0)</f>
        <v>0</v>
      </c>
      <c r="BG427" s="234">
        <f>IF(N427="zákl. přenesená",J427,0)</f>
        <v>0</v>
      </c>
      <c r="BH427" s="234">
        <f>IF(N427="sníž. přenesená",J427,0)</f>
        <v>0</v>
      </c>
      <c r="BI427" s="234">
        <f>IF(N427="nulová",J427,0)</f>
        <v>0</v>
      </c>
      <c r="BJ427" s="18" t="s">
        <v>178</v>
      </c>
      <c r="BK427" s="234">
        <f>ROUND(I427*H427,2)</f>
        <v>0</v>
      </c>
      <c r="BL427" s="18" t="s">
        <v>217</v>
      </c>
      <c r="BM427" s="233" t="s">
        <v>547</v>
      </c>
    </row>
    <row r="428" s="2" customFormat="1">
      <c r="A428" s="39"/>
      <c r="B428" s="40"/>
      <c r="C428" s="41"/>
      <c r="D428" s="235" t="s">
        <v>179</v>
      </c>
      <c r="E428" s="41"/>
      <c r="F428" s="236" t="s">
        <v>553</v>
      </c>
      <c r="G428" s="41"/>
      <c r="H428" s="41"/>
      <c r="I428" s="237"/>
      <c r="J428" s="41"/>
      <c r="K428" s="41"/>
      <c r="L428" s="45"/>
      <c r="M428" s="238"/>
      <c r="N428" s="239"/>
      <c r="O428" s="93"/>
      <c r="P428" s="93"/>
      <c r="Q428" s="93"/>
      <c r="R428" s="93"/>
      <c r="S428" s="93"/>
      <c r="T428" s="94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T428" s="18" t="s">
        <v>179</v>
      </c>
      <c r="AU428" s="18" t="s">
        <v>177</v>
      </c>
    </row>
    <row r="429" s="2" customFormat="1" ht="21.75" customHeight="1">
      <c r="A429" s="39"/>
      <c r="B429" s="40"/>
      <c r="C429" s="272" t="s">
        <v>548</v>
      </c>
      <c r="D429" s="272" t="s">
        <v>258</v>
      </c>
      <c r="E429" s="273" t="s">
        <v>556</v>
      </c>
      <c r="F429" s="274" t="s">
        <v>557</v>
      </c>
      <c r="G429" s="275" t="s">
        <v>186</v>
      </c>
      <c r="H429" s="276">
        <v>1</v>
      </c>
      <c r="I429" s="277"/>
      <c r="J429" s="278">
        <f>ROUND(I429*H429,2)</f>
        <v>0</v>
      </c>
      <c r="K429" s="279"/>
      <c r="L429" s="280"/>
      <c r="M429" s="281" t="s">
        <v>1</v>
      </c>
      <c r="N429" s="282" t="s">
        <v>41</v>
      </c>
      <c r="O429" s="93"/>
      <c r="P429" s="231">
        <f>O429*H429</f>
        <v>0</v>
      </c>
      <c r="Q429" s="231">
        <v>0</v>
      </c>
      <c r="R429" s="231">
        <f>Q429*H429</f>
        <v>0</v>
      </c>
      <c r="S429" s="231">
        <v>0</v>
      </c>
      <c r="T429" s="232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33" t="s">
        <v>261</v>
      </c>
      <c r="AT429" s="233" t="s">
        <v>258</v>
      </c>
      <c r="AU429" s="233" t="s">
        <v>177</v>
      </c>
      <c r="AY429" s="18" t="s">
        <v>169</v>
      </c>
      <c r="BE429" s="234">
        <f>IF(N429="základní",J429,0)</f>
        <v>0</v>
      </c>
      <c r="BF429" s="234">
        <f>IF(N429="snížená",J429,0)</f>
        <v>0</v>
      </c>
      <c r="BG429" s="234">
        <f>IF(N429="zákl. přenesená",J429,0)</f>
        <v>0</v>
      </c>
      <c r="BH429" s="234">
        <f>IF(N429="sníž. přenesená",J429,0)</f>
        <v>0</v>
      </c>
      <c r="BI429" s="234">
        <f>IF(N429="nulová",J429,0)</f>
        <v>0</v>
      </c>
      <c r="BJ429" s="18" t="s">
        <v>178</v>
      </c>
      <c r="BK429" s="234">
        <f>ROUND(I429*H429,2)</f>
        <v>0</v>
      </c>
      <c r="BL429" s="18" t="s">
        <v>217</v>
      </c>
      <c r="BM429" s="233" t="s">
        <v>551</v>
      </c>
    </row>
    <row r="430" s="2" customFormat="1">
      <c r="A430" s="39"/>
      <c r="B430" s="40"/>
      <c r="C430" s="41"/>
      <c r="D430" s="235" t="s">
        <v>179</v>
      </c>
      <c r="E430" s="41"/>
      <c r="F430" s="236" t="s">
        <v>557</v>
      </c>
      <c r="G430" s="41"/>
      <c r="H430" s="41"/>
      <c r="I430" s="237"/>
      <c r="J430" s="41"/>
      <c r="K430" s="41"/>
      <c r="L430" s="45"/>
      <c r="M430" s="238"/>
      <c r="N430" s="239"/>
      <c r="O430" s="93"/>
      <c r="P430" s="93"/>
      <c r="Q430" s="93"/>
      <c r="R430" s="93"/>
      <c r="S430" s="93"/>
      <c r="T430" s="94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T430" s="18" t="s">
        <v>179</v>
      </c>
      <c r="AU430" s="18" t="s">
        <v>177</v>
      </c>
    </row>
    <row r="431" s="2" customFormat="1" ht="37.8" customHeight="1">
      <c r="A431" s="39"/>
      <c r="B431" s="40"/>
      <c r="C431" s="272" t="s">
        <v>373</v>
      </c>
      <c r="D431" s="272" t="s">
        <v>258</v>
      </c>
      <c r="E431" s="273" t="s">
        <v>559</v>
      </c>
      <c r="F431" s="274" t="s">
        <v>560</v>
      </c>
      <c r="G431" s="275" t="s">
        <v>186</v>
      </c>
      <c r="H431" s="276">
        <v>10</v>
      </c>
      <c r="I431" s="277"/>
      <c r="J431" s="278">
        <f>ROUND(I431*H431,2)</f>
        <v>0</v>
      </c>
      <c r="K431" s="279"/>
      <c r="L431" s="280"/>
      <c r="M431" s="281" t="s">
        <v>1</v>
      </c>
      <c r="N431" s="282" t="s">
        <v>41</v>
      </c>
      <c r="O431" s="93"/>
      <c r="P431" s="231">
        <f>O431*H431</f>
        <v>0</v>
      </c>
      <c r="Q431" s="231">
        <v>0</v>
      </c>
      <c r="R431" s="231">
        <f>Q431*H431</f>
        <v>0</v>
      </c>
      <c r="S431" s="231">
        <v>0</v>
      </c>
      <c r="T431" s="232">
        <f>S431*H431</f>
        <v>0</v>
      </c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R431" s="233" t="s">
        <v>261</v>
      </c>
      <c r="AT431" s="233" t="s">
        <v>258</v>
      </c>
      <c r="AU431" s="233" t="s">
        <v>177</v>
      </c>
      <c r="AY431" s="18" t="s">
        <v>169</v>
      </c>
      <c r="BE431" s="234">
        <f>IF(N431="základní",J431,0)</f>
        <v>0</v>
      </c>
      <c r="BF431" s="234">
        <f>IF(N431="snížená",J431,0)</f>
        <v>0</v>
      </c>
      <c r="BG431" s="234">
        <f>IF(N431="zákl. přenesená",J431,0)</f>
        <v>0</v>
      </c>
      <c r="BH431" s="234">
        <f>IF(N431="sníž. přenesená",J431,0)</f>
        <v>0</v>
      </c>
      <c r="BI431" s="234">
        <f>IF(N431="nulová",J431,0)</f>
        <v>0</v>
      </c>
      <c r="BJ431" s="18" t="s">
        <v>178</v>
      </c>
      <c r="BK431" s="234">
        <f>ROUND(I431*H431,2)</f>
        <v>0</v>
      </c>
      <c r="BL431" s="18" t="s">
        <v>217</v>
      </c>
      <c r="BM431" s="233" t="s">
        <v>554</v>
      </c>
    </row>
    <row r="432" s="2" customFormat="1">
      <c r="A432" s="39"/>
      <c r="B432" s="40"/>
      <c r="C432" s="41"/>
      <c r="D432" s="235" t="s">
        <v>179</v>
      </c>
      <c r="E432" s="41"/>
      <c r="F432" s="236" t="s">
        <v>560</v>
      </c>
      <c r="G432" s="41"/>
      <c r="H432" s="41"/>
      <c r="I432" s="237"/>
      <c r="J432" s="41"/>
      <c r="K432" s="41"/>
      <c r="L432" s="45"/>
      <c r="M432" s="238"/>
      <c r="N432" s="239"/>
      <c r="O432" s="93"/>
      <c r="P432" s="93"/>
      <c r="Q432" s="93"/>
      <c r="R432" s="93"/>
      <c r="S432" s="93"/>
      <c r="T432" s="94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T432" s="18" t="s">
        <v>179</v>
      </c>
      <c r="AU432" s="18" t="s">
        <v>177</v>
      </c>
    </row>
    <row r="433" s="2" customFormat="1" ht="33" customHeight="1">
      <c r="A433" s="39"/>
      <c r="B433" s="40"/>
      <c r="C433" s="272" t="s">
        <v>555</v>
      </c>
      <c r="D433" s="272" t="s">
        <v>258</v>
      </c>
      <c r="E433" s="273" t="s">
        <v>563</v>
      </c>
      <c r="F433" s="274" t="s">
        <v>564</v>
      </c>
      <c r="G433" s="275" t="s">
        <v>186</v>
      </c>
      <c r="H433" s="276">
        <v>2</v>
      </c>
      <c r="I433" s="277"/>
      <c r="J433" s="278">
        <f>ROUND(I433*H433,2)</f>
        <v>0</v>
      </c>
      <c r="K433" s="279"/>
      <c r="L433" s="280"/>
      <c r="M433" s="281" t="s">
        <v>1</v>
      </c>
      <c r="N433" s="282" t="s">
        <v>41</v>
      </c>
      <c r="O433" s="93"/>
      <c r="P433" s="231">
        <f>O433*H433</f>
        <v>0</v>
      </c>
      <c r="Q433" s="231">
        <v>0</v>
      </c>
      <c r="R433" s="231">
        <f>Q433*H433</f>
        <v>0</v>
      </c>
      <c r="S433" s="231">
        <v>0</v>
      </c>
      <c r="T433" s="232">
        <f>S433*H433</f>
        <v>0</v>
      </c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R433" s="233" t="s">
        <v>261</v>
      </c>
      <c r="AT433" s="233" t="s">
        <v>258</v>
      </c>
      <c r="AU433" s="233" t="s">
        <v>177</v>
      </c>
      <c r="AY433" s="18" t="s">
        <v>169</v>
      </c>
      <c r="BE433" s="234">
        <f>IF(N433="základní",J433,0)</f>
        <v>0</v>
      </c>
      <c r="BF433" s="234">
        <f>IF(N433="snížená",J433,0)</f>
        <v>0</v>
      </c>
      <c r="BG433" s="234">
        <f>IF(N433="zákl. přenesená",J433,0)</f>
        <v>0</v>
      </c>
      <c r="BH433" s="234">
        <f>IF(N433="sníž. přenesená",J433,0)</f>
        <v>0</v>
      </c>
      <c r="BI433" s="234">
        <f>IF(N433="nulová",J433,0)</f>
        <v>0</v>
      </c>
      <c r="BJ433" s="18" t="s">
        <v>178</v>
      </c>
      <c r="BK433" s="234">
        <f>ROUND(I433*H433,2)</f>
        <v>0</v>
      </c>
      <c r="BL433" s="18" t="s">
        <v>217</v>
      </c>
      <c r="BM433" s="233" t="s">
        <v>558</v>
      </c>
    </row>
    <row r="434" s="2" customFormat="1">
      <c r="A434" s="39"/>
      <c r="B434" s="40"/>
      <c r="C434" s="41"/>
      <c r="D434" s="235" t="s">
        <v>179</v>
      </c>
      <c r="E434" s="41"/>
      <c r="F434" s="236" t="s">
        <v>564</v>
      </c>
      <c r="G434" s="41"/>
      <c r="H434" s="41"/>
      <c r="I434" s="237"/>
      <c r="J434" s="41"/>
      <c r="K434" s="41"/>
      <c r="L434" s="45"/>
      <c r="M434" s="238"/>
      <c r="N434" s="239"/>
      <c r="O434" s="93"/>
      <c r="P434" s="93"/>
      <c r="Q434" s="93"/>
      <c r="R434" s="93"/>
      <c r="S434" s="93"/>
      <c r="T434" s="94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T434" s="18" t="s">
        <v>179</v>
      </c>
      <c r="AU434" s="18" t="s">
        <v>177</v>
      </c>
    </row>
    <row r="435" s="2" customFormat="1" ht="24.15" customHeight="1">
      <c r="A435" s="39"/>
      <c r="B435" s="40"/>
      <c r="C435" s="272" t="s">
        <v>377</v>
      </c>
      <c r="D435" s="272" t="s">
        <v>258</v>
      </c>
      <c r="E435" s="273" t="s">
        <v>567</v>
      </c>
      <c r="F435" s="274" t="s">
        <v>568</v>
      </c>
      <c r="G435" s="275" t="s">
        <v>186</v>
      </c>
      <c r="H435" s="276">
        <v>1</v>
      </c>
      <c r="I435" s="277"/>
      <c r="J435" s="278">
        <f>ROUND(I435*H435,2)</f>
        <v>0</v>
      </c>
      <c r="K435" s="279"/>
      <c r="L435" s="280"/>
      <c r="M435" s="281" t="s">
        <v>1</v>
      </c>
      <c r="N435" s="282" t="s">
        <v>41</v>
      </c>
      <c r="O435" s="93"/>
      <c r="P435" s="231">
        <f>O435*H435</f>
        <v>0</v>
      </c>
      <c r="Q435" s="231">
        <v>2.0000000000000002E-05</v>
      </c>
      <c r="R435" s="231">
        <f>Q435*H435</f>
        <v>2.0000000000000002E-05</v>
      </c>
      <c r="S435" s="231">
        <v>0</v>
      </c>
      <c r="T435" s="232">
        <f>S435*H435</f>
        <v>0</v>
      </c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R435" s="233" t="s">
        <v>261</v>
      </c>
      <c r="AT435" s="233" t="s">
        <v>258</v>
      </c>
      <c r="AU435" s="233" t="s">
        <v>177</v>
      </c>
      <c r="AY435" s="18" t="s">
        <v>169</v>
      </c>
      <c r="BE435" s="234">
        <f>IF(N435="základní",J435,0)</f>
        <v>0</v>
      </c>
      <c r="BF435" s="234">
        <f>IF(N435="snížená",J435,0)</f>
        <v>0</v>
      </c>
      <c r="BG435" s="234">
        <f>IF(N435="zákl. přenesená",J435,0)</f>
        <v>0</v>
      </c>
      <c r="BH435" s="234">
        <f>IF(N435="sníž. přenesená",J435,0)</f>
        <v>0</v>
      </c>
      <c r="BI435" s="234">
        <f>IF(N435="nulová",J435,0)</f>
        <v>0</v>
      </c>
      <c r="BJ435" s="18" t="s">
        <v>178</v>
      </c>
      <c r="BK435" s="234">
        <f>ROUND(I435*H435,2)</f>
        <v>0</v>
      </c>
      <c r="BL435" s="18" t="s">
        <v>217</v>
      </c>
      <c r="BM435" s="233" t="s">
        <v>561</v>
      </c>
    </row>
    <row r="436" s="2" customFormat="1">
      <c r="A436" s="39"/>
      <c r="B436" s="40"/>
      <c r="C436" s="41"/>
      <c r="D436" s="235" t="s">
        <v>179</v>
      </c>
      <c r="E436" s="41"/>
      <c r="F436" s="236" t="s">
        <v>568</v>
      </c>
      <c r="G436" s="41"/>
      <c r="H436" s="41"/>
      <c r="I436" s="237"/>
      <c r="J436" s="41"/>
      <c r="K436" s="41"/>
      <c r="L436" s="45"/>
      <c r="M436" s="238"/>
      <c r="N436" s="239"/>
      <c r="O436" s="93"/>
      <c r="P436" s="93"/>
      <c r="Q436" s="93"/>
      <c r="R436" s="93"/>
      <c r="S436" s="93"/>
      <c r="T436" s="94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T436" s="18" t="s">
        <v>179</v>
      </c>
      <c r="AU436" s="18" t="s">
        <v>177</v>
      </c>
    </row>
    <row r="437" s="2" customFormat="1" ht="24.15" customHeight="1">
      <c r="A437" s="39"/>
      <c r="B437" s="40"/>
      <c r="C437" s="272" t="s">
        <v>562</v>
      </c>
      <c r="D437" s="272" t="s">
        <v>258</v>
      </c>
      <c r="E437" s="273" t="s">
        <v>571</v>
      </c>
      <c r="F437" s="274" t="s">
        <v>572</v>
      </c>
      <c r="G437" s="275" t="s">
        <v>186</v>
      </c>
      <c r="H437" s="276">
        <v>1</v>
      </c>
      <c r="I437" s="277"/>
      <c r="J437" s="278">
        <f>ROUND(I437*H437,2)</f>
        <v>0</v>
      </c>
      <c r="K437" s="279"/>
      <c r="L437" s="280"/>
      <c r="M437" s="281" t="s">
        <v>1</v>
      </c>
      <c r="N437" s="282" t="s">
        <v>41</v>
      </c>
      <c r="O437" s="93"/>
      <c r="P437" s="231">
        <f>O437*H437</f>
        <v>0</v>
      </c>
      <c r="Q437" s="231">
        <v>1.0000000000000001E-05</v>
      </c>
      <c r="R437" s="231">
        <f>Q437*H437</f>
        <v>1.0000000000000001E-05</v>
      </c>
      <c r="S437" s="231">
        <v>0</v>
      </c>
      <c r="T437" s="232">
        <f>S437*H437</f>
        <v>0</v>
      </c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R437" s="233" t="s">
        <v>261</v>
      </c>
      <c r="AT437" s="233" t="s">
        <v>258</v>
      </c>
      <c r="AU437" s="233" t="s">
        <v>177</v>
      </c>
      <c r="AY437" s="18" t="s">
        <v>169</v>
      </c>
      <c r="BE437" s="234">
        <f>IF(N437="základní",J437,0)</f>
        <v>0</v>
      </c>
      <c r="BF437" s="234">
        <f>IF(N437="snížená",J437,0)</f>
        <v>0</v>
      </c>
      <c r="BG437" s="234">
        <f>IF(N437="zákl. přenesená",J437,0)</f>
        <v>0</v>
      </c>
      <c r="BH437" s="234">
        <f>IF(N437="sníž. přenesená",J437,0)</f>
        <v>0</v>
      </c>
      <c r="BI437" s="234">
        <f>IF(N437="nulová",J437,0)</f>
        <v>0</v>
      </c>
      <c r="BJ437" s="18" t="s">
        <v>178</v>
      </c>
      <c r="BK437" s="234">
        <f>ROUND(I437*H437,2)</f>
        <v>0</v>
      </c>
      <c r="BL437" s="18" t="s">
        <v>217</v>
      </c>
      <c r="BM437" s="233" t="s">
        <v>565</v>
      </c>
    </row>
    <row r="438" s="2" customFormat="1">
      <c r="A438" s="39"/>
      <c r="B438" s="40"/>
      <c r="C438" s="41"/>
      <c r="D438" s="235" t="s">
        <v>179</v>
      </c>
      <c r="E438" s="41"/>
      <c r="F438" s="236" t="s">
        <v>572</v>
      </c>
      <c r="G438" s="41"/>
      <c r="H438" s="41"/>
      <c r="I438" s="237"/>
      <c r="J438" s="41"/>
      <c r="K438" s="41"/>
      <c r="L438" s="45"/>
      <c r="M438" s="238"/>
      <c r="N438" s="239"/>
      <c r="O438" s="93"/>
      <c r="P438" s="93"/>
      <c r="Q438" s="93"/>
      <c r="R438" s="93"/>
      <c r="S438" s="93"/>
      <c r="T438" s="94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T438" s="18" t="s">
        <v>179</v>
      </c>
      <c r="AU438" s="18" t="s">
        <v>177</v>
      </c>
    </row>
    <row r="439" s="2" customFormat="1" ht="33" customHeight="1">
      <c r="A439" s="39"/>
      <c r="B439" s="40"/>
      <c r="C439" s="272" t="s">
        <v>566</v>
      </c>
      <c r="D439" s="272" t="s">
        <v>258</v>
      </c>
      <c r="E439" s="273" t="s">
        <v>1905</v>
      </c>
      <c r="F439" s="274" t="s">
        <v>1906</v>
      </c>
      <c r="G439" s="275" t="s">
        <v>186</v>
      </c>
      <c r="H439" s="276">
        <v>1</v>
      </c>
      <c r="I439" s="277"/>
      <c r="J439" s="278">
        <f>ROUND(I439*H439,2)</f>
        <v>0</v>
      </c>
      <c r="K439" s="279"/>
      <c r="L439" s="280"/>
      <c r="M439" s="281" t="s">
        <v>1</v>
      </c>
      <c r="N439" s="282" t="s">
        <v>41</v>
      </c>
      <c r="O439" s="93"/>
      <c r="P439" s="231">
        <f>O439*H439</f>
        <v>0</v>
      </c>
      <c r="Q439" s="231">
        <v>0</v>
      </c>
      <c r="R439" s="231">
        <f>Q439*H439</f>
        <v>0</v>
      </c>
      <c r="S439" s="231">
        <v>0</v>
      </c>
      <c r="T439" s="232">
        <f>S439*H439</f>
        <v>0</v>
      </c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R439" s="233" t="s">
        <v>261</v>
      </c>
      <c r="AT439" s="233" t="s">
        <v>258</v>
      </c>
      <c r="AU439" s="233" t="s">
        <v>177</v>
      </c>
      <c r="AY439" s="18" t="s">
        <v>169</v>
      </c>
      <c r="BE439" s="234">
        <f>IF(N439="základní",J439,0)</f>
        <v>0</v>
      </c>
      <c r="BF439" s="234">
        <f>IF(N439="snížená",J439,0)</f>
        <v>0</v>
      </c>
      <c r="BG439" s="234">
        <f>IF(N439="zákl. přenesená",J439,0)</f>
        <v>0</v>
      </c>
      <c r="BH439" s="234">
        <f>IF(N439="sníž. přenesená",J439,0)</f>
        <v>0</v>
      </c>
      <c r="BI439" s="234">
        <f>IF(N439="nulová",J439,0)</f>
        <v>0</v>
      </c>
      <c r="BJ439" s="18" t="s">
        <v>178</v>
      </c>
      <c r="BK439" s="234">
        <f>ROUND(I439*H439,2)</f>
        <v>0</v>
      </c>
      <c r="BL439" s="18" t="s">
        <v>217</v>
      </c>
      <c r="BM439" s="233" t="s">
        <v>569</v>
      </c>
    </row>
    <row r="440" s="2" customFormat="1">
      <c r="A440" s="39"/>
      <c r="B440" s="40"/>
      <c r="C440" s="41"/>
      <c r="D440" s="235" t="s">
        <v>179</v>
      </c>
      <c r="E440" s="41"/>
      <c r="F440" s="236" t="s">
        <v>1906</v>
      </c>
      <c r="G440" s="41"/>
      <c r="H440" s="41"/>
      <c r="I440" s="237"/>
      <c r="J440" s="41"/>
      <c r="K440" s="41"/>
      <c r="L440" s="45"/>
      <c r="M440" s="238"/>
      <c r="N440" s="239"/>
      <c r="O440" s="93"/>
      <c r="P440" s="93"/>
      <c r="Q440" s="93"/>
      <c r="R440" s="93"/>
      <c r="S440" s="93"/>
      <c r="T440" s="94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T440" s="18" t="s">
        <v>179</v>
      </c>
      <c r="AU440" s="18" t="s">
        <v>177</v>
      </c>
    </row>
    <row r="441" s="2" customFormat="1" ht="37.8" customHeight="1">
      <c r="A441" s="39"/>
      <c r="B441" s="40"/>
      <c r="C441" s="272" t="s">
        <v>570</v>
      </c>
      <c r="D441" s="272" t="s">
        <v>258</v>
      </c>
      <c r="E441" s="273" t="s">
        <v>578</v>
      </c>
      <c r="F441" s="274" t="s">
        <v>579</v>
      </c>
      <c r="G441" s="275" t="s">
        <v>186</v>
      </c>
      <c r="H441" s="276">
        <v>1</v>
      </c>
      <c r="I441" s="277"/>
      <c r="J441" s="278">
        <f>ROUND(I441*H441,2)</f>
        <v>0</v>
      </c>
      <c r="K441" s="279"/>
      <c r="L441" s="280"/>
      <c r="M441" s="281" t="s">
        <v>1</v>
      </c>
      <c r="N441" s="282" t="s">
        <v>41</v>
      </c>
      <c r="O441" s="93"/>
      <c r="P441" s="231">
        <f>O441*H441</f>
        <v>0</v>
      </c>
      <c r="Q441" s="231">
        <v>0</v>
      </c>
      <c r="R441" s="231">
        <f>Q441*H441</f>
        <v>0</v>
      </c>
      <c r="S441" s="231">
        <v>0</v>
      </c>
      <c r="T441" s="232">
        <f>S441*H441</f>
        <v>0</v>
      </c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R441" s="233" t="s">
        <v>261</v>
      </c>
      <c r="AT441" s="233" t="s">
        <v>258</v>
      </c>
      <c r="AU441" s="233" t="s">
        <v>177</v>
      </c>
      <c r="AY441" s="18" t="s">
        <v>169</v>
      </c>
      <c r="BE441" s="234">
        <f>IF(N441="základní",J441,0)</f>
        <v>0</v>
      </c>
      <c r="BF441" s="234">
        <f>IF(N441="snížená",J441,0)</f>
        <v>0</v>
      </c>
      <c r="BG441" s="234">
        <f>IF(N441="zákl. přenesená",J441,0)</f>
        <v>0</v>
      </c>
      <c r="BH441" s="234">
        <f>IF(N441="sníž. přenesená",J441,0)</f>
        <v>0</v>
      </c>
      <c r="BI441" s="234">
        <f>IF(N441="nulová",J441,0)</f>
        <v>0</v>
      </c>
      <c r="BJ441" s="18" t="s">
        <v>178</v>
      </c>
      <c r="BK441" s="234">
        <f>ROUND(I441*H441,2)</f>
        <v>0</v>
      </c>
      <c r="BL441" s="18" t="s">
        <v>217</v>
      </c>
      <c r="BM441" s="233" t="s">
        <v>573</v>
      </c>
    </row>
    <row r="442" s="2" customFormat="1">
      <c r="A442" s="39"/>
      <c r="B442" s="40"/>
      <c r="C442" s="41"/>
      <c r="D442" s="235" t="s">
        <v>179</v>
      </c>
      <c r="E442" s="41"/>
      <c r="F442" s="236" t="s">
        <v>579</v>
      </c>
      <c r="G442" s="41"/>
      <c r="H442" s="41"/>
      <c r="I442" s="237"/>
      <c r="J442" s="41"/>
      <c r="K442" s="41"/>
      <c r="L442" s="45"/>
      <c r="M442" s="238"/>
      <c r="N442" s="239"/>
      <c r="O442" s="93"/>
      <c r="P442" s="93"/>
      <c r="Q442" s="93"/>
      <c r="R442" s="93"/>
      <c r="S442" s="93"/>
      <c r="T442" s="94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T442" s="18" t="s">
        <v>179</v>
      </c>
      <c r="AU442" s="18" t="s">
        <v>177</v>
      </c>
    </row>
    <row r="443" s="2" customFormat="1" ht="37.8" customHeight="1">
      <c r="A443" s="39"/>
      <c r="B443" s="40"/>
      <c r="C443" s="272" t="s">
        <v>388</v>
      </c>
      <c r="D443" s="272" t="s">
        <v>258</v>
      </c>
      <c r="E443" s="273" t="s">
        <v>582</v>
      </c>
      <c r="F443" s="274" t="s">
        <v>583</v>
      </c>
      <c r="G443" s="275" t="s">
        <v>186</v>
      </c>
      <c r="H443" s="276">
        <v>1</v>
      </c>
      <c r="I443" s="277"/>
      <c r="J443" s="278">
        <f>ROUND(I443*H443,2)</f>
        <v>0</v>
      </c>
      <c r="K443" s="279"/>
      <c r="L443" s="280"/>
      <c r="M443" s="281" t="s">
        <v>1</v>
      </c>
      <c r="N443" s="282" t="s">
        <v>41</v>
      </c>
      <c r="O443" s="93"/>
      <c r="P443" s="231">
        <f>O443*H443</f>
        <v>0</v>
      </c>
      <c r="Q443" s="231">
        <v>0</v>
      </c>
      <c r="R443" s="231">
        <f>Q443*H443</f>
        <v>0</v>
      </c>
      <c r="S443" s="231">
        <v>0</v>
      </c>
      <c r="T443" s="232">
        <f>S443*H443</f>
        <v>0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33" t="s">
        <v>261</v>
      </c>
      <c r="AT443" s="233" t="s">
        <v>258</v>
      </c>
      <c r="AU443" s="233" t="s">
        <v>177</v>
      </c>
      <c r="AY443" s="18" t="s">
        <v>169</v>
      </c>
      <c r="BE443" s="234">
        <f>IF(N443="základní",J443,0)</f>
        <v>0</v>
      </c>
      <c r="BF443" s="234">
        <f>IF(N443="snížená",J443,0)</f>
        <v>0</v>
      </c>
      <c r="BG443" s="234">
        <f>IF(N443="zákl. přenesená",J443,0)</f>
        <v>0</v>
      </c>
      <c r="BH443" s="234">
        <f>IF(N443="sníž. přenesená",J443,0)</f>
        <v>0</v>
      </c>
      <c r="BI443" s="234">
        <f>IF(N443="nulová",J443,0)</f>
        <v>0</v>
      </c>
      <c r="BJ443" s="18" t="s">
        <v>178</v>
      </c>
      <c r="BK443" s="234">
        <f>ROUND(I443*H443,2)</f>
        <v>0</v>
      </c>
      <c r="BL443" s="18" t="s">
        <v>217</v>
      </c>
      <c r="BM443" s="233" t="s">
        <v>576</v>
      </c>
    </row>
    <row r="444" s="2" customFormat="1">
      <c r="A444" s="39"/>
      <c r="B444" s="40"/>
      <c r="C444" s="41"/>
      <c r="D444" s="235" t="s">
        <v>179</v>
      </c>
      <c r="E444" s="41"/>
      <c r="F444" s="236" t="s">
        <v>583</v>
      </c>
      <c r="G444" s="41"/>
      <c r="H444" s="41"/>
      <c r="I444" s="237"/>
      <c r="J444" s="41"/>
      <c r="K444" s="41"/>
      <c r="L444" s="45"/>
      <c r="M444" s="238"/>
      <c r="N444" s="239"/>
      <c r="O444" s="93"/>
      <c r="P444" s="93"/>
      <c r="Q444" s="93"/>
      <c r="R444" s="93"/>
      <c r="S444" s="93"/>
      <c r="T444" s="94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T444" s="18" t="s">
        <v>179</v>
      </c>
      <c r="AU444" s="18" t="s">
        <v>177</v>
      </c>
    </row>
    <row r="445" s="2" customFormat="1" ht="24.15" customHeight="1">
      <c r="A445" s="39"/>
      <c r="B445" s="40"/>
      <c r="C445" s="221" t="s">
        <v>577</v>
      </c>
      <c r="D445" s="221" t="s">
        <v>172</v>
      </c>
      <c r="E445" s="222" t="s">
        <v>586</v>
      </c>
      <c r="F445" s="223" t="s">
        <v>587</v>
      </c>
      <c r="G445" s="224" t="s">
        <v>281</v>
      </c>
      <c r="H445" s="225">
        <v>1</v>
      </c>
      <c r="I445" s="226"/>
      <c r="J445" s="227">
        <f>ROUND(I445*H445,2)</f>
        <v>0</v>
      </c>
      <c r="K445" s="228"/>
      <c r="L445" s="45"/>
      <c r="M445" s="229" t="s">
        <v>1</v>
      </c>
      <c r="N445" s="230" t="s">
        <v>41</v>
      </c>
      <c r="O445" s="93"/>
      <c r="P445" s="231">
        <f>O445*H445</f>
        <v>0</v>
      </c>
      <c r="Q445" s="231">
        <v>0.00044000000000000002</v>
      </c>
      <c r="R445" s="231">
        <f>Q445*H445</f>
        <v>0.00044000000000000002</v>
      </c>
      <c r="S445" s="231">
        <v>0</v>
      </c>
      <c r="T445" s="232">
        <f>S445*H445</f>
        <v>0</v>
      </c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R445" s="233" t="s">
        <v>217</v>
      </c>
      <c r="AT445" s="233" t="s">
        <v>172</v>
      </c>
      <c r="AU445" s="233" t="s">
        <v>177</v>
      </c>
      <c r="AY445" s="18" t="s">
        <v>169</v>
      </c>
      <c r="BE445" s="234">
        <f>IF(N445="základní",J445,0)</f>
        <v>0</v>
      </c>
      <c r="BF445" s="234">
        <f>IF(N445="snížená",J445,0)</f>
        <v>0</v>
      </c>
      <c r="BG445" s="234">
        <f>IF(N445="zákl. přenesená",J445,0)</f>
        <v>0</v>
      </c>
      <c r="BH445" s="234">
        <f>IF(N445="sníž. přenesená",J445,0)</f>
        <v>0</v>
      </c>
      <c r="BI445" s="234">
        <f>IF(N445="nulová",J445,0)</f>
        <v>0</v>
      </c>
      <c r="BJ445" s="18" t="s">
        <v>178</v>
      </c>
      <c r="BK445" s="234">
        <f>ROUND(I445*H445,2)</f>
        <v>0</v>
      </c>
      <c r="BL445" s="18" t="s">
        <v>217</v>
      </c>
      <c r="BM445" s="233" t="s">
        <v>580</v>
      </c>
    </row>
    <row r="446" s="2" customFormat="1">
      <c r="A446" s="39"/>
      <c r="B446" s="40"/>
      <c r="C446" s="41"/>
      <c r="D446" s="235" t="s">
        <v>179</v>
      </c>
      <c r="E446" s="41"/>
      <c r="F446" s="236" t="s">
        <v>587</v>
      </c>
      <c r="G446" s="41"/>
      <c r="H446" s="41"/>
      <c r="I446" s="237"/>
      <c r="J446" s="41"/>
      <c r="K446" s="41"/>
      <c r="L446" s="45"/>
      <c r="M446" s="238"/>
      <c r="N446" s="239"/>
      <c r="O446" s="93"/>
      <c r="P446" s="93"/>
      <c r="Q446" s="93"/>
      <c r="R446" s="93"/>
      <c r="S446" s="93"/>
      <c r="T446" s="94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T446" s="18" t="s">
        <v>179</v>
      </c>
      <c r="AU446" s="18" t="s">
        <v>177</v>
      </c>
    </row>
    <row r="447" s="2" customFormat="1" ht="16.5" customHeight="1">
      <c r="A447" s="39"/>
      <c r="B447" s="40"/>
      <c r="C447" s="221" t="s">
        <v>581</v>
      </c>
      <c r="D447" s="221" t="s">
        <v>172</v>
      </c>
      <c r="E447" s="222" t="s">
        <v>589</v>
      </c>
      <c r="F447" s="223" t="s">
        <v>590</v>
      </c>
      <c r="G447" s="224" t="s">
        <v>186</v>
      </c>
      <c r="H447" s="225">
        <v>1</v>
      </c>
      <c r="I447" s="226"/>
      <c r="J447" s="227">
        <f>ROUND(I447*H447,2)</f>
        <v>0</v>
      </c>
      <c r="K447" s="228"/>
      <c r="L447" s="45"/>
      <c r="M447" s="229" t="s">
        <v>1</v>
      </c>
      <c r="N447" s="230" t="s">
        <v>41</v>
      </c>
      <c r="O447" s="93"/>
      <c r="P447" s="231">
        <f>O447*H447</f>
        <v>0</v>
      </c>
      <c r="Q447" s="231">
        <v>0</v>
      </c>
      <c r="R447" s="231">
        <f>Q447*H447</f>
        <v>0</v>
      </c>
      <c r="S447" s="231">
        <v>0</v>
      </c>
      <c r="T447" s="232">
        <f>S447*H447</f>
        <v>0</v>
      </c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R447" s="233" t="s">
        <v>217</v>
      </c>
      <c r="AT447" s="233" t="s">
        <v>172</v>
      </c>
      <c r="AU447" s="233" t="s">
        <v>177</v>
      </c>
      <c r="AY447" s="18" t="s">
        <v>169</v>
      </c>
      <c r="BE447" s="234">
        <f>IF(N447="základní",J447,0)</f>
        <v>0</v>
      </c>
      <c r="BF447" s="234">
        <f>IF(N447="snížená",J447,0)</f>
        <v>0</v>
      </c>
      <c r="BG447" s="234">
        <f>IF(N447="zákl. přenesená",J447,0)</f>
        <v>0</v>
      </c>
      <c r="BH447" s="234">
        <f>IF(N447="sníž. přenesená",J447,0)</f>
        <v>0</v>
      </c>
      <c r="BI447" s="234">
        <f>IF(N447="nulová",J447,0)</f>
        <v>0</v>
      </c>
      <c r="BJ447" s="18" t="s">
        <v>178</v>
      </c>
      <c r="BK447" s="234">
        <f>ROUND(I447*H447,2)</f>
        <v>0</v>
      </c>
      <c r="BL447" s="18" t="s">
        <v>217</v>
      </c>
      <c r="BM447" s="233" t="s">
        <v>584</v>
      </c>
    </row>
    <row r="448" s="2" customFormat="1">
      <c r="A448" s="39"/>
      <c r="B448" s="40"/>
      <c r="C448" s="41"/>
      <c r="D448" s="235" t="s">
        <v>179</v>
      </c>
      <c r="E448" s="41"/>
      <c r="F448" s="236" t="s">
        <v>590</v>
      </c>
      <c r="G448" s="41"/>
      <c r="H448" s="41"/>
      <c r="I448" s="237"/>
      <c r="J448" s="41"/>
      <c r="K448" s="41"/>
      <c r="L448" s="45"/>
      <c r="M448" s="238"/>
      <c r="N448" s="239"/>
      <c r="O448" s="93"/>
      <c r="P448" s="93"/>
      <c r="Q448" s="93"/>
      <c r="R448" s="93"/>
      <c r="S448" s="93"/>
      <c r="T448" s="94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T448" s="18" t="s">
        <v>179</v>
      </c>
      <c r="AU448" s="18" t="s">
        <v>177</v>
      </c>
    </row>
    <row r="449" s="2" customFormat="1" ht="16.5" customHeight="1">
      <c r="A449" s="39"/>
      <c r="B449" s="40"/>
      <c r="C449" s="221" t="s">
        <v>585</v>
      </c>
      <c r="D449" s="221" t="s">
        <v>172</v>
      </c>
      <c r="E449" s="222" t="s">
        <v>593</v>
      </c>
      <c r="F449" s="223" t="s">
        <v>594</v>
      </c>
      <c r="G449" s="224" t="s">
        <v>245</v>
      </c>
      <c r="H449" s="225">
        <v>22</v>
      </c>
      <c r="I449" s="226"/>
      <c r="J449" s="227">
        <f>ROUND(I449*H449,2)</f>
        <v>0</v>
      </c>
      <c r="K449" s="228"/>
      <c r="L449" s="45"/>
      <c r="M449" s="229" t="s">
        <v>1</v>
      </c>
      <c r="N449" s="230" t="s">
        <v>41</v>
      </c>
      <c r="O449" s="93"/>
      <c r="P449" s="231">
        <f>O449*H449</f>
        <v>0</v>
      </c>
      <c r="Q449" s="231">
        <v>0</v>
      </c>
      <c r="R449" s="231">
        <f>Q449*H449</f>
        <v>0</v>
      </c>
      <c r="S449" s="231">
        <v>0</v>
      </c>
      <c r="T449" s="232">
        <f>S449*H449</f>
        <v>0</v>
      </c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R449" s="233" t="s">
        <v>217</v>
      </c>
      <c r="AT449" s="233" t="s">
        <v>172</v>
      </c>
      <c r="AU449" s="233" t="s">
        <v>177</v>
      </c>
      <c r="AY449" s="18" t="s">
        <v>169</v>
      </c>
      <c r="BE449" s="234">
        <f>IF(N449="základní",J449,0)</f>
        <v>0</v>
      </c>
      <c r="BF449" s="234">
        <f>IF(N449="snížená",J449,0)</f>
        <v>0</v>
      </c>
      <c r="BG449" s="234">
        <f>IF(N449="zákl. přenesená",J449,0)</f>
        <v>0</v>
      </c>
      <c r="BH449" s="234">
        <f>IF(N449="sníž. přenesená",J449,0)</f>
        <v>0</v>
      </c>
      <c r="BI449" s="234">
        <f>IF(N449="nulová",J449,0)</f>
        <v>0</v>
      </c>
      <c r="BJ449" s="18" t="s">
        <v>178</v>
      </c>
      <c r="BK449" s="234">
        <f>ROUND(I449*H449,2)</f>
        <v>0</v>
      </c>
      <c r="BL449" s="18" t="s">
        <v>217</v>
      </c>
      <c r="BM449" s="233" t="s">
        <v>588</v>
      </c>
    </row>
    <row r="450" s="2" customFormat="1">
      <c r="A450" s="39"/>
      <c r="B450" s="40"/>
      <c r="C450" s="41"/>
      <c r="D450" s="235" t="s">
        <v>179</v>
      </c>
      <c r="E450" s="41"/>
      <c r="F450" s="236" t="s">
        <v>594</v>
      </c>
      <c r="G450" s="41"/>
      <c r="H450" s="41"/>
      <c r="I450" s="237"/>
      <c r="J450" s="41"/>
      <c r="K450" s="41"/>
      <c r="L450" s="45"/>
      <c r="M450" s="238"/>
      <c r="N450" s="239"/>
      <c r="O450" s="93"/>
      <c r="P450" s="93"/>
      <c r="Q450" s="93"/>
      <c r="R450" s="93"/>
      <c r="S450" s="93"/>
      <c r="T450" s="94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T450" s="18" t="s">
        <v>179</v>
      </c>
      <c r="AU450" s="18" t="s">
        <v>177</v>
      </c>
    </row>
    <row r="451" s="2" customFormat="1" ht="16.5" customHeight="1">
      <c r="A451" s="39"/>
      <c r="B451" s="40"/>
      <c r="C451" s="221" t="s">
        <v>399</v>
      </c>
      <c r="D451" s="221" t="s">
        <v>172</v>
      </c>
      <c r="E451" s="222" t="s">
        <v>596</v>
      </c>
      <c r="F451" s="223" t="s">
        <v>597</v>
      </c>
      <c r="G451" s="224" t="s">
        <v>186</v>
      </c>
      <c r="H451" s="225">
        <v>1</v>
      </c>
      <c r="I451" s="226"/>
      <c r="J451" s="227">
        <f>ROUND(I451*H451,2)</f>
        <v>0</v>
      </c>
      <c r="K451" s="228"/>
      <c r="L451" s="45"/>
      <c r="M451" s="229" t="s">
        <v>1</v>
      </c>
      <c r="N451" s="230" t="s">
        <v>41</v>
      </c>
      <c r="O451" s="93"/>
      <c r="P451" s="231">
        <f>O451*H451</f>
        <v>0</v>
      </c>
      <c r="Q451" s="231">
        <v>0</v>
      </c>
      <c r="R451" s="231">
        <f>Q451*H451</f>
        <v>0</v>
      </c>
      <c r="S451" s="231">
        <v>0</v>
      </c>
      <c r="T451" s="232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33" t="s">
        <v>217</v>
      </c>
      <c r="AT451" s="233" t="s">
        <v>172</v>
      </c>
      <c r="AU451" s="233" t="s">
        <v>177</v>
      </c>
      <c r="AY451" s="18" t="s">
        <v>169</v>
      </c>
      <c r="BE451" s="234">
        <f>IF(N451="základní",J451,0)</f>
        <v>0</v>
      </c>
      <c r="BF451" s="234">
        <f>IF(N451="snížená",J451,0)</f>
        <v>0</v>
      </c>
      <c r="BG451" s="234">
        <f>IF(N451="zákl. přenesená",J451,0)</f>
        <v>0</v>
      </c>
      <c r="BH451" s="234">
        <f>IF(N451="sníž. přenesená",J451,0)</f>
        <v>0</v>
      </c>
      <c r="BI451" s="234">
        <f>IF(N451="nulová",J451,0)</f>
        <v>0</v>
      </c>
      <c r="BJ451" s="18" t="s">
        <v>178</v>
      </c>
      <c r="BK451" s="234">
        <f>ROUND(I451*H451,2)</f>
        <v>0</v>
      </c>
      <c r="BL451" s="18" t="s">
        <v>217</v>
      </c>
      <c r="BM451" s="233" t="s">
        <v>591</v>
      </c>
    </row>
    <row r="452" s="2" customFormat="1">
      <c r="A452" s="39"/>
      <c r="B452" s="40"/>
      <c r="C452" s="41"/>
      <c r="D452" s="235" t="s">
        <v>179</v>
      </c>
      <c r="E452" s="41"/>
      <c r="F452" s="236" t="s">
        <v>597</v>
      </c>
      <c r="G452" s="41"/>
      <c r="H452" s="41"/>
      <c r="I452" s="237"/>
      <c r="J452" s="41"/>
      <c r="K452" s="41"/>
      <c r="L452" s="45"/>
      <c r="M452" s="238"/>
      <c r="N452" s="239"/>
      <c r="O452" s="93"/>
      <c r="P452" s="93"/>
      <c r="Q452" s="93"/>
      <c r="R452" s="93"/>
      <c r="S452" s="93"/>
      <c r="T452" s="94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T452" s="18" t="s">
        <v>179</v>
      </c>
      <c r="AU452" s="18" t="s">
        <v>177</v>
      </c>
    </row>
    <row r="453" s="2" customFormat="1" ht="16.5" customHeight="1">
      <c r="A453" s="39"/>
      <c r="B453" s="40"/>
      <c r="C453" s="221" t="s">
        <v>592</v>
      </c>
      <c r="D453" s="221" t="s">
        <v>172</v>
      </c>
      <c r="E453" s="222" t="s">
        <v>600</v>
      </c>
      <c r="F453" s="223" t="s">
        <v>601</v>
      </c>
      <c r="G453" s="224" t="s">
        <v>186</v>
      </c>
      <c r="H453" s="225">
        <v>1</v>
      </c>
      <c r="I453" s="226"/>
      <c r="J453" s="227">
        <f>ROUND(I453*H453,2)</f>
        <v>0</v>
      </c>
      <c r="K453" s="228"/>
      <c r="L453" s="45"/>
      <c r="M453" s="229" t="s">
        <v>1</v>
      </c>
      <c r="N453" s="230" t="s">
        <v>41</v>
      </c>
      <c r="O453" s="93"/>
      <c r="P453" s="231">
        <f>O453*H453</f>
        <v>0</v>
      </c>
      <c r="Q453" s="231">
        <v>0.00025000000000000001</v>
      </c>
      <c r="R453" s="231">
        <f>Q453*H453</f>
        <v>0.00025000000000000001</v>
      </c>
      <c r="S453" s="231">
        <v>0</v>
      </c>
      <c r="T453" s="232">
        <f>S453*H453</f>
        <v>0</v>
      </c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R453" s="233" t="s">
        <v>217</v>
      </c>
      <c r="AT453" s="233" t="s">
        <v>172</v>
      </c>
      <c r="AU453" s="233" t="s">
        <v>177</v>
      </c>
      <c r="AY453" s="18" t="s">
        <v>169</v>
      </c>
      <c r="BE453" s="234">
        <f>IF(N453="základní",J453,0)</f>
        <v>0</v>
      </c>
      <c r="BF453" s="234">
        <f>IF(N453="snížená",J453,0)</f>
        <v>0</v>
      </c>
      <c r="BG453" s="234">
        <f>IF(N453="zákl. přenesená",J453,0)</f>
        <v>0</v>
      </c>
      <c r="BH453" s="234">
        <f>IF(N453="sníž. přenesená",J453,0)</f>
        <v>0</v>
      </c>
      <c r="BI453" s="234">
        <f>IF(N453="nulová",J453,0)</f>
        <v>0</v>
      </c>
      <c r="BJ453" s="18" t="s">
        <v>178</v>
      </c>
      <c r="BK453" s="234">
        <f>ROUND(I453*H453,2)</f>
        <v>0</v>
      </c>
      <c r="BL453" s="18" t="s">
        <v>217</v>
      </c>
      <c r="BM453" s="233" t="s">
        <v>595</v>
      </c>
    </row>
    <row r="454" s="2" customFormat="1">
      <c r="A454" s="39"/>
      <c r="B454" s="40"/>
      <c r="C454" s="41"/>
      <c r="D454" s="235" t="s">
        <v>179</v>
      </c>
      <c r="E454" s="41"/>
      <c r="F454" s="236" t="s">
        <v>601</v>
      </c>
      <c r="G454" s="41"/>
      <c r="H454" s="41"/>
      <c r="I454" s="237"/>
      <c r="J454" s="41"/>
      <c r="K454" s="41"/>
      <c r="L454" s="45"/>
      <c r="M454" s="238"/>
      <c r="N454" s="239"/>
      <c r="O454" s="93"/>
      <c r="P454" s="93"/>
      <c r="Q454" s="93"/>
      <c r="R454" s="93"/>
      <c r="S454" s="93"/>
      <c r="T454" s="94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T454" s="18" t="s">
        <v>179</v>
      </c>
      <c r="AU454" s="18" t="s">
        <v>177</v>
      </c>
    </row>
    <row r="455" s="2" customFormat="1" ht="24.15" customHeight="1">
      <c r="A455" s="39"/>
      <c r="B455" s="40"/>
      <c r="C455" s="221" t="s">
        <v>404</v>
      </c>
      <c r="D455" s="221" t="s">
        <v>172</v>
      </c>
      <c r="E455" s="222" t="s">
        <v>603</v>
      </c>
      <c r="F455" s="223" t="s">
        <v>604</v>
      </c>
      <c r="G455" s="224" t="s">
        <v>186</v>
      </c>
      <c r="H455" s="225">
        <v>1</v>
      </c>
      <c r="I455" s="226"/>
      <c r="J455" s="227">
        <f>ROUND(I455*H455,2)</f>
        <v>0</v>
      </c>
      <c r="K455" s="228"/>
      <c r="L455" s="45"/>
      <c r="M455" s="229" t="s">
        <v>1</v>
      </c>
      <c r="N455" s="230" t="s">
        <v>41</v>
      </c>
      <c r="O455" s="93"/>
      <c r="P455" s="231">
        <f>O455*H455</f>
        <v>0</v>
      </c>
      <c r="Q455" s="231">
        <v>0.00059000000000000003</v>
      </c>
      <c r="R455" s="231">
        <f>Q455*H455</f>
        <v>0.00059000000000000003</v>
      </c>
      <c r="S455" s="231">
        <v>0</v>
      </c>
      <c r="T455" s="232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33" t="s">
        <v>217</v>
      </c>
      <c r="AT455" s="233" t="s">
        <v>172</v>
      </c>
      <c r="AU455" s="233" t="s">
        <v>177</v>
      </c>
      <c r="AY455" s="18" t="s">
        <v>169</v>
      </c>
      <c r="BE455" s="234">
        <f>IF(N455="základní",J455,0)</f>
        <v>0</v>
      </c>
      <c r="BF455" s="234">
        <f>IF(N455="snížená",J455,0)</f>
        <v>0</v>
      </c>
      <c r="BG455" s="234">
        <f>IF(N455="zákl. přenesená",J455,0)</f>
        <v>0</v>
      </c>
      <c r="BH455" s="234">
        <f>IF(N455="sníž. přenesená",J455,0)</f>
        <v>0</v>
      </c>
      <c r="BI455" s="234">
        <f>IF(N455="nulová",J455,0)</f>
        <v>0</v>
      </c>
      <c r="BJ455" s="18" t="s">
        <v>178</v>
      </c>
      <c r="BK455" s="234">
        <f>ROUND(I455*H455,2)</f>
        <v>0</v>
      </c>
      <c r="BL455" s="18" t="s">
        <v>217</v>
      </c>
      <c r="BM455" s="233" t="s">
        <v>598</v>
      </c>
    </row>
    <row r="456" s="2" customFormat="1">
      <c r="A456" s="39"/>
      <c r="B456" s="40"/>
      <c r="C456" s="41"/>
      <c r="D456" s="235" t="s">
        <v>179</v>
      </c>
      <c r="E456" s="41"/>
      <c r="F456" s="236" t="s">
        <v>604</v>
      </c>
      <c r="G456" s="41"/>
      <c r="H456" s="41"/>
      <c r="I456" s="237"/>
      <c r="J456" s="41"/>
      <c r="K456" s="41"/>
      <c r="L456" s="45"/>
      <c r="M456" s="238"/>
      <c r="N456" s="239"/>
      <c r="O456" s="93"/>
      <c r="P456" s="93"/>
      <c r="Q456" s="93"/>
      <c r="R456" s="93"/>
      <c r="S456" s="93"/>
      <c r="T456" s="94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T456" s="18" t="s">
        <v>179</v>
      </c>
      <c r="AU456" s="18" t="s">
        <v>177</v>
      </c>
    </row>
    <row r="457" s="2" customFormat="1" ht="24.15" customHeight="1">
      <c r="A457" s="39"/>
      <c r="B457" s="40"/>
      <c r="C457" s="221" t="s">
        <v>599</v>
      </c>
      <c r="D457" s="221" t="s">
        <v>172</v>
      </c>
      <c r="E457" s="222" t="s">
        <v>607</v>
      </c>
      <c r="F457" s="223" t="s">
        <v>608</v>
      </c>
      <c r="G457" s="224" t="s">
        <v>186</v>
      </c>
      <c r="H457" s="225">
        <v>1</v>
      </c>
      <c r="I457" s="226"/>
      <c r="J457" s="227">
        <f>ROUND(I457*H457,2)</f>
        <v>0</v>
      </c>
      <c r="K457" s="228"/>
      <c r="L457" s="45"/>
      <c r="M457" s="229" t="s">
        <v>1</v>
      </c>
      <c r="N457" s="230" t="s">
        <v>41</v>
      </c>
      <c r="O457" s="93"/>
      <c r="P457" s="231">
        <f>O457*H457</f>
        <v>0</v>
      </c>
      <c r="Q457" s="231">
        <v>0.00093000000000000005</v>
      </c>
      <c r="R457" s="231">
        <f>Q457*H457</f>
        <v>0.00093000000000000005</v>
      </c>
      <c r="S457" s="231">
        <v>0</v>
      </c>
      <c r="T457" s="232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33" t="s">
        <v>217</v>
      </c>
      <c r="AT457" s="233" t="s">
        <v>172</v>
      </c>
      <c r="AU457" s="233" t="s">
        <v>177</v>
      </c>
      <c r="AY457" s="18" t="s">
        <v>169</v>
      </c>
      <c r="BE457" s="234">
        <f>IF(N457="základní",J457,0)</f>
        <v>0</v>
      </c>
      <c r="BF457" s="234">
        <f>IF(N457="snížená",J457,0)</f>
        <v>0</v>
      </c>
      <c r="BG457" s="234">
        <f>IF(N457="zákl. přenesená",J457,0)</f>
        <v>0</v>
      </c>
      <c r="BH457" s="234">
        <f>IF(N457="sníž. přenesená",J457,0)</f>
        <v>0</v>
      </c>
      <c r="BI457" s="234">
        <f>IF(N457="nulová",J457,0)</f>
        <v>0</v>
      </c>
      <c r="BJ457" s="18" t="s">
        <v>178</v>
      </c>
      <c r="BK457" s="234">
        <f>ROUND(I457*H457,2)</f>
        <v>0</v>
      </c>
      <c r="BL457" s="18" t="s">
        <v>217</v>
      </c>
      <c r="BM457" s="233" t="s">
        <v>602</v>
      </c>
    </row>
    <row r="458" s="2" customFormat="1">
      <c r="A458" s="39"/>
      <c r="B458" s="40"/>
      <c r="C458" s="41"/>
      <c r="D458" s="235" t="s">
        <v>179</v>
      </c>
      <c r="E458" s="41"/>
      <c r="F458" s="236" t="s">
        <v>608</v>
      </c>
      <c r="G458" s="41"/>
      <c r="H458" s="41"/>
      <c r="I458" s="237"/>
      <c r="J458" s="41"/>
      <c r="K458" s="41"/>
      <c r="L458" s="45"/>
      <c r="M458" s="238"/>
      <c r="N458" s="239"/>
      <c r="O458" s="93"/>
      <c r="P458" s="93"/>
      <c r="Q458" s="93"/>
      <c r="R458" s="93"/>
      <c r="S458" s="93"/>
      <c r="T458" s="94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179</v>
      </c>
      <c r="AU458" s="18" t="s">
        <v>177</v>
      </c>
    </row>
    <row r="459" s="2" customFormat="1" ht="24.15" customHeight="1">
      <c r="A459" s="39"/>
      <c r="B459" s="40"/>
      <c r="C459" s="221" t="s">
        <v>408</v>
      </c>
      <c r="D459" s="221" t="s">
        <v>172</v>
      </c>
      <c r="E459" s="222" t="s">
        <v>610</v>
      </c>
      <c r="F459" s="223" t="s">
        <v>611</v>
      </c>
      <c r="G459" s="224" t="s">
        <v>186</v>
      </c>
      <c r="H459" s="225">
        <v>1</v>
      </c>
      <c r="I459" s="226"/>
      <c r="J459" s="227">
        <f>ROUND(I459*H459,2)</f>
        <v>0</v>
      </c>
      <c r="K459" s="228"/>
      <c r="L459" s="45"/>
      <c r="M459" s="229" t="s">
        <v>1</v>
      </c>
      <c r="N459" s="230" t="s">
        <v>41</v>
      </c>
      <c r="O459" s="93"/>
      <c r="P459" s="231">
        <f>O459*H459</f>
        <v>0</v>
      </c>
      <c r="Q459" s="231">
        <v>0.00024000000000000001</v>
      </c>
      <c r="R459" s="231">
        <f>Q459*H459</f>
        <v>0.00024000000000000001</v>
      </c>
      <c r="S459" s="231">
        <v>0</v>
      </c>
      <c r="T459" s="232">
        <f>S459*H459</f>
        <v>0</v>
      </c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R459" s="233" t="s">
        <v>217</v>
      </c>
      <c r="AT459" s="233" t="s">
        <v>172</v>
      </c>
      <c r="AU459" s="233" t="s">
        <v>177</v>
      </c>
      <c r="AY459" s="18" t="s">
        <v>169</v>
      </c>
      <c r="BE459" s="234">
        <f>IF(N459="základní",J459,0)</f>
        <v>0</v>
      </c>
      <c r="BF459" s="234">
        <f>IF(N459="snížená",J459,0)</f>
        <v>0</v>
      </c>
      <c r="BG459" s="234">
        <f>IF(N459="zákl. přenesená",J459,0)</f>
        <v>0</v>
      </c>
      <c r="BH459" s="234">
        <f>IF(N459="sníž. přenesená",J459,0)</f>
        <v>0</v>
      </c>
      <c r="BI459" s="234">
        <f>IF(N459="nulová",J459,0)</f>
        <v>0</v>
      </c>
      <c r="BJ459" s="18" t="s">
        <v>178</v>
      </c>
      <c r="BK459" s="234">
        <f>ROUND(I459*H459,2)</f>
        <v>0</v>
      </c>
      <c r="BL459" s="18" t="s">
        <v>217</v>
      </c>
      <c r="BM459" s="233" t="s">
        <v>605</v>
      </c>
    </row>
    <row r="460" s="2" customFormat="1">
      <c r="A460" s="39"/>
      <c r="B460" s="40"/>
      <c r="C460" s="41"/>
      <c r="D460" s="235" t="s">
        <v>179</v>
      </c>
      <c r="E460" s="41"/>
      <c r="F460" s="236" t="s">
        <v>611</v>
      </c>
      <c r="G460" s="41"/>
      <c r="H460" s="41"/>
      <c r="I460" s="237"/>
      <c r="J460" s="41"/>
      <c r="K460" s="41"/>
      <c r="L460" s="45"/>
      <c r="M460" s="238"/>
      <c r="N460" s="239"/>
      <c r="O460" s="93"/>
      <c r="P460" s="93"/>
      <c r="Q460" s="93"/>
      <c r="R460" s="93"/>
      <c r="S460" s="93"/>
      <c r="T460" s="94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T460" s="18" t="s">
        <v>179</v>
      </c>
      <c r="AU460" s="18" t="s">
        <v>177</v>
      </c>
    </row>
    <row r="461" s="2" customFormat="1" ht="24.15" customHeight="1">
      <c r="A461" s="39"/>
      <c r="B461" s="40"/>
      <c r="C461" s="221" t="s">
        <v>606</v>
      </c>
      <c r="D461" s="221" t="s">
        <v>172</v>
      </c>
      <c r="E461" s="222" t="s">
        <v>614</v>
      </c>
      <c r="F461" s="223" t="s">
        <v>615</v>
      </c>
      <c r="G461" s="224" t="s">
        <v>186</v>
      </c>
      <c r="H461" s="225">
        <v>1</v>
      </c>
      <c r="I461" s="226"/>
      <c r="J461" s="227">
        <f>ROUND(I461*H461,2)</f>
        <v>0</v>
      </c>
      <c r="K461" s="228"/>
      <c r="L461" s="45"/>
      <c r="M461" s="229" t="s">
        <v>1</v>
      </c>
      <c r="N461" s="230" t="s">
        <v>41</v>
      </c>
      <c r="O461" s="93"/>
      <c r="P461" s="231">
        <f>O461*H461</f>
        <v>0</v>
      </c>
      <c r="Q461" s="231">
        <v>0.00060999999999999997</v>
      </c>
      <c r="R461" s="231">
        <f>Q461*H461</f>
        <v>0.00060999999999999997</v>
      </c>
      <c r="S461" s="231">
        <v>0</v>
      </c>
      <c r="T461" s="232">
        <f>S461*H461</f>
        <v>0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33" t="s">
        <v>217</v>
      </c>
      <c r="AT461" s="233" t="s">
        <v>172</v>
      </c>
      <c r="AU461" s="233" t="s">
        <v>177</v>
      </c>
      <c r="AY461" s="18" t="s">
        <v>169</v>
      </c>
      <c r="BE461" s="234">
        <f>IF(N461="základní",J461,0)</f>
        <v>0</v>
      </c>
      <c r="BF461" s="234">
        <f>IF(N461="snížená",J461,0)</f>
        <v>0</v>
      </c>
      <c r="BG461" s="234">
        <f>IF(N461="zákl. přenesená",J461,0)</f>
        <v>0</v>
      </c>
      <c r="BH461" s="234">
        <f>IF(N461="sníž. přenesená",J461,0)</f>
        <v>0</v>
      </c>
      <c r="BI461" s="234">
        <f>IF(N461="nulová",J461,0)</f>
        <v>0</v>
      </c>
      <c r="BJ461" s="18" t="s">
        <v>178</v>
      </c>
      <c r="BK461" s="234">
        <f>ROUND(I461*H461,2)</f>
        <v>0</v>
      </c>
      <c r="BL461" s="18" t="s">
        <v>217</v>
      </c>
      <c r="BM461" s="233" t="s">
        <v>609</v>
      </c>
    </row>
    <row r="462" s="2" customFormat="1">
      <c r="A462" s="39"/>
      <c r="B462" s="40"/>
      <c r="C462" s="41"/>
      <c r="D462" s="235" t="s">
        <v>179</v>
      </c>
      <c r="E462" s="41"/>
      <c r="F462" s="236" t="s">
        <v>615</v>
      </c>
      <c r="G462" s="41"/>
      <c r="H462" s="41"/>
      <c r="I462" s="237"/>
      <c r="J462" s="41"/>
      <c r="K462" s="41"/>
      <c r="L462" s="45"/>
      <c r="M462" s="238"/>
      <c r="N462" s="239"/>
      <c r="O462" s="93"/>
      <c r="P462" s="93"/>
      <c r="Q462" s="93"/>
      <c r="R462" s="93"/>
      <c r="S462" s="93"/>
      <c r="T462" s="94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T462" s="18" t="s">
        <v>179</v>
      </c>
      <c r="AU462" s="18" t="s">
        <v>177</v>
      </c>
    </row>
    <row r="463" s="2" customFormat="1" ht="24.15" customHeight="1">
      <c r="A463" s="39"/>
      <c r="B463" s="40"/>
      <c r="C463" s="221" t="s">
        <v>412</v>
      </c>
      <c r="D463" s="221" t="s">
        <v>172</v>
      </c>
      <c r="E463" s="222" t="s">
        <v>617</v>
      </c>
      <c r="F463" s="223" t="s">
        <v>618</v>
      </c>
      <c r="G463" s="224" t="s">
        <v>175</v>
      </c>
      <c r="H463" s="225">
        <v>0.02</v>
      </c>
      <c r="I463" s="226"/>
      <c r="J463" s="227">
        <f>ROUND(I463*H463,2)</f>
        <v>0</v>
      </c>
      <c r="K463" s="228"/>
      <c r="L463" s="45"/>
      <c r="M463" s="229" t="s">
        <v>1</v>
      </c>
      <c r="N463" s="230" t="s">
        <v>41</v>
      </c>
      <c r="O463" s="93"/>
      <c r="P463" s="231">
        <f>O463*H463</f>
        <v>0</v>
      </c>
      <c r="Q463" s="231">
        <v>0</v>
      </c>
      <c r="R463" s="231">
        <f>Q463*H463</f>
        <v>0</v>
      </c>
      <c r="S463" s="231">
        <v>0</v>
      </c>
      <c r="T463" s="232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33" t="s">
        <v>217</v>
      </c>
      <c r="AT463" s="233" t="s">
        <v>172</v>
      </c>
      <c r="AU463" s="233" t="s">
        <v>177</v>
      </c>
      <c r="AY463" s="18" t="s">
        <v>169</v>
      </c>
      <c r="BE463" s="234">
        <f>IF(N463="základní",J463,0)</f>
        <v>0</v>
      </c>
      <c r="BF463" s="234">
        <f>IF(N463="snížená",J463,0)</f>
        <v>0</v>
      </c>
      <c r="BG463" s="234">
        <f>IF(N463="zákl. přenesená",J463,0)</f>
        <v>0</v>
      </c>
      <c r="BH463" s="234">
        <f>IF(N463="sníž. přenesená",J463,0)</f>
        <v>0</v>
      </c>
      <c r="BI463" s="234">
        <f>IF(N463="nulová",J463,0)</f>
        <v>0</v>
      </c>
      <c r="BJ463" s="18" t="s">
        <v>178</v>
      </c>
      <c r="BK463" s="234">
        <f>ROUND(I463*H463,2)</f>
        <v>0</v>
      </c>
      <c r="BL463" s="18" t="s">
        <v>217</v>
      </c>
      <c r="BM463" s="233" t="s">
        <v>1907</v>
      </c>
    </row>
    <row r="464" s="2" customFormat="1">
      <c r="A464" s="39"/>
      <c r="B464" s="40"/>
      <c r="C464" s="41"/>
      <c r="D464" s="235" t="s">
        <v>179</v>
      </c>
      <c r="E464" s="41"/>
      <c r="F464" s="236" t="s">
        <v>620</v>
      </c>
      <c r="G464" s="41"/>
      <c r="H464" s="41"/>
      <c r="I464" s="237"/>
      <c r="J464" s="41"/>
      <c r="K464" s="41"/>
      <c r="L464" s="45"/>
      <c r="M464" s="238"/>
      <c r="N464" s="239"/>
      <c r="O464" s="93"/>
      <c r="P464" s="93"/>
      <c r="Q464" s="93"/>
      <c r="R464" s="93"/>
      <c r="S464" s="93"/>
      <c r="T464" s="94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T464" s="18" t="s">
        <v>179</v>
      </c>
      <c r="AU464" s="18" t="s">
        <v>177</v>
      </c>
    </row>
    <row r="465" s="12" customFormat="1" ht="22.8" customHeight="1">
      <c r="A465" s="12"/>
      <c r="B465" s="205"/>
      <c r="C465" s="206"/>
      <c r="D465" s="207" t="s">
        <v>72</v>
      </c>
      <c r="E465" s="219" t="s">
        <v>621</v>
      </c>
      <c r="F465" s="219" t="s">
        <v>622</v>
      </c>
      <c r="G465" s="206"/>
      <c r="H465" s="206"/>
      <c r="I465" s="209"/>
      <c r="J465" s="220">
        <f>BK465</f>
        <v>0</v>
      </c>
      <c r="K465" s="206"/>
      <c r="L465" s="211"/>
      <c r="M465" s="212"/>
      <c r="N465" s="213"/>
      <c r="O465" s="213"/>
      <c r="P465" s="214">
        <f>SUM(P466:P508)</f>
        <v>0</v>
      </c>
      <c r="Q465" s="213"/>
      <c r="R465" s="214">
        <f>SUM(R466:R508)</f>
        <v>0.13691000000000003</v>
      </c>
      <c r="S465" s="213"/>
      <c r="T465" s="215">
        <f>SUM(T466:T508)</f>
        <v>0.093790000000000012</v>
      </c>
      <c r="U465" s="12"/>
      <c r="V465" s="12"/>
      <c r="W465" s="12"/>
      <c r="X465" s="12"/>
      <c r="Y465" s="12"/>
      <c r="Z465" s="12"/>
      <c r="AA465" s="12"/>
      <c r="AB465" s="12"/>
      <c r="AC465" s="12"/>
      <c r="AD465" s="12"/>
      <c r="AE465" s="12"/>
      <c r="AR465" s="216" t="s">
        <v>177</v>
      </c>
      <c r="AT465" s="217" t="s">
        <v>72</v>
      </c>
      <c r="AU465" s="217" t="s">
        <v>81</v>
      </c>
      <c r="AY465" s="216" t="s">
        <v>169</v>
      </c>
      <c r="BK465" s="218">
        <f>SUM(BK466:BK508)</f>
        <v>0</v>
      </c>
    </row>
    <row r="466" s="2" customFormat="1" ht="16.5" customHeight="1">
      <c r="A466" s="39"/>
      <c r="B466" s="40"/>
      <c r="C466" s="221" t="s">
        <v>613</v>
      </c>
      <c r="D466" s="221" t="s">
        <v>172</v>
      </c>
      <c r="E466" s="222" t="s">
        <v>624</v>
      </c>
      <c r="F466" s="223" t="s">
        <v>625</v>
      </c>
      <c r="G466" s="224" t="s">
        <v>281</v>
      </c>
      <c r="H466" s="225">
        <v>1</v>
      </c>
      <c r="I466" s="226"/>
      <c r="J466" s="227">
        <f>ROUND(I466*H466,2)</f>
        <v>0</v>
      </c>
      <c r="K466" s="228"/>
      <c r="L466" s="45"/>
      <c r="M466" s="229" t="s">
        <v>1</v>
      </c>
      <c r="N466" s="230" t="s">
        <v>41</v>
      </c>
      <c r="O466" s="93"/>
      <c r="P466" s="231">
        <f>O466*H466</f>
        <v>0</v>
      </c>
      <c r="Q466" s="231">
        <v>0</v>
      </c>
      <c r="R466" s="231">
        <f>Q466*H466</f>
        <v>0</v>
      </c>
      <c r="S466" s="231">
        <v>0.034200000000000001</v>
      </c>
      <c r="T466" s="232">
        <f>S466*H466</f>
        <v>0.034200000000000001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33" t="s">
        <v>217</v>
      </c>
      <c r="AT466" s="233" t="s">
        <v>172</v>
      </c>
      <c r="AU466" s="233" t="s">
        <v>177</v>
      </c>
      <c r="AY466" s="18" t="s">
        <v>169</v>
      </c>
      <c r="BE466" s="234">
        <f>IF(N466="základní",J466,0)</f>
        <v>0</v>
      </c>
      <c r="BF466" s="234">
        <f>IF(N466="snížená",J466,0)</f>
        <v>0</v>
      </c>
      <c r="BG466" s="234">
        <f>IF(N466="zákl. přenesená",J466,0)</f>
        <v>0</v>
      </c>
      <c r="BH466" s="234">
        <f>IF(N466="sníž. přenesená",J466,0)</f>
        <v>0</v>
      </c>
      <c r="BI466" s="234">
        <f>IF(N466="nulová",J466,0)</f>
        <v>0</v>
      </c>
      <c r="BJ466" s="18" t="s">
        <v>178</v>
      </c>
      <c r="BK466" s="234">
        <f>ROUND(I466*H466,2)</f>
        <v>0</v>
      </c>
      <c r="BL466" s="18" t="s">
        <v>217</v>
      </c>
      <c r="BM466" s="233" t="s">
        <v>1038</v>
      </c>
    </row>
    <row r="467" s="2" customFormat="1">
      <c r="A467" s="39"/>
      <c r="B467" s="40"/>
      <c r="C467" s="41"/>
      <c r="D467" s="235" t="s">
        <v>179</v>
      </c>
      <c r="E467" s="41"/>
      <c r="F467" s="236" t="s">
        <v>625</v>
      </c>
      <c r="G467" s="41"/>
      <c r="H467" s="41"/>
      <c r="I467" s="237"/>
      <c r="J467" s="41"/>
      <c r="K467" s="41"/>
      <c r="L467" s="45"/>
      <c r="M467" s="238"/>
      <c r="N467" s="239"/>
      <c r="O467" s="93"/>
      <c r="P467" s="93"/>
      <c r="Q467" s="93"/>
      <c r="R467" s="93"/>
      <c r="S467" s="93"/>
      <c r="T467" s="94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T467" s="18" t="s">
        <v>179</v>
      </c>
      <c r="AU467" s="18" t="s">
        <v>177</v>
      </c>
    </row>
    <row r="468" s="2" customFormat="1" ht="24.15" customHeight="1">
      <c r="A468" s="39"/>
      <c r="B468" s="40"/>
      <c r="C468" s="221" t="s">
        <v>416</v>
      </c>
      <c r="D468" s="221" t="s">
        <v>172</v>
      </c>
      <c r="E468" s="222" t="s">
        <v>627</v>
      </c>
      <c r="F468" s="223" t="s">
        <v>628</v>
      </c>
      <c r="G468" s="224" t="s">
        <v>281</v>
      </c>
      <c r="H468" s="225">
        <v>1</v>
      </c>
      <c r="I468" s="226"/>
      <c r="J468" s="227">
        <f>ROUND(I468*H468,2)</f>
        <v>0</v>
      </c>
      <c r="K468" s="228"/>
      <c r="L468" s="45"/>
      <c r="M468" s="229" t="s">
        <v>1</v>
      </c>
      <c r="N468" s="230" t="s">
        <v>41</v>
      </c>
      <c r="O468" s="93"/>
      <c r="P468" s="231">
        <f>O468*H468</f>
        <v>0</v>
      </c>
      <c r="Q468" s="231">
        <v>0.017469999999999999</v>
      </c>
      <c r="R468" s="231">
        <f>Q468*H468</f>
        <v>0.017469999999999999</v>
      </c>
      <c r="S468" s="231">
        <v>0</v>
      </c>
      <c r="T468" s="232">
        <f>S468*H468</f>
        <v>0</v>
      </c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R468" s="233" t="s">
        <v>217</v>
      </c>
      <c r="AT468" s="233" t="s">
        <v>172</v>
      </c>
      <c r="AU468" s="233" t="s">
        <v>177</v>
      </c>
      <c r="AY468" s="18" t="s">
        <v>169</v>
      </c>
      <c r="BE468" s="234">
        <f>IF(N468="základní",J468,0)</f>
        <v>0</v>
      </c>
      <c r="BF468" s="234">
        <f>IF(N468="snížená",J468,0)</f>
        <v>0</v>
      </c>
      <c r="BG468" s="234">
        <f>IF(N468="zákl. přenesená",J468,0)</f>
        <v>0</v>
      </c>
      <c r="BH468" s="234">
        <f>IF(N468="sníž. přenesená",J468,0)</f>
        <v>0</v>
      </c>
      <c r="BI468" s="234">
        <f>IF(N468="nulová",J468,0)</f>
        <v>0</v>
      </c>
      <c r="BJ468" s="18" t="s">
        <v>178</v>
      </c>
      <c r="BK468" s="234">
        <f>ROUND(I468*H468,2)</f>
        <v>0</v>
      </c>
      <c r="BL468" s="18" t="s">
        <v>217</v>
      </c>
      <c r="BM468" s="233" t="s">
        <v>1046</v>
      </c>
    </row>
    <row r="469" s="2" customFormat="1">
      <c r="A469" s="39"/>
      <c r="B469" s="40"/>
      <c r="C469" s="41"/>
      <c r="D469" s="235" t="s">
        <v>179</v>
      </c>
      <c r="E469" s="41"/>
      <c r="F469" s="236" t="s">
        <v>628</v>
      </c>
      <c r="G469" s="41"/>
      <c r="H469" s="41"/>
      <c r="I469" s="237"/>
      <c r="J469" s="41"/>
      <c r="K469" s="41"/>
      <c r="L469" s="45"/>
      <c r="M469" s="238"/>
      <c r="N469" s="239"/>
      <c r="O469" s="93"/>
      <c r="P469" s="93"/>
      <c r="Q469" s="93"/>
      <c r="R469" s="93"/>
      <c r="S469" s="93"/>
      <c r="T469" s="94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T469" s="18" t="s">
        <v>179</v>
      </c>
      <c r="AU469" s="18" t="s">
        <v>177</v>
      </c>
    </row>
    <row r="470" s="2" customFormat="1" ht="16.5" customHeight="1">
      <c r="A470" s="39"/>
      <c r="B470" s="40"/>
      <c r="C470" s="221" t="s">
        <v>623</v>
      </c>
      <c r="D470" s="221" t="s">
        <v>172</v>
      </c>
      <c r="E470" s="222" t="s">
        <v>631</v>
      </c>
      <c r="F470" s="223" t="s">
        <v>632</v>
      </c>
      <c r="G470" s="224" t="s">
        <v>281</v>
      </c>
      <c r="H470" s="225">
        <v>1</v>
      </c>
      <c r="I470" s="226"/>
      <c r="J470" s="227">
        <f>ROUND(I470*H470,2)</f>
        <v>0</v>
      </c>
      <c r="K470" s="228"/>
      <c r="L470" s="45"/>
      <c r="M470" s="229" t="s">
        <v>1</v>
      </c>
      <c r="N470" s="230" t="s">
        <v>41</v>
      </c>
      <c r="O470" s="93"/>
      <c r="P470" s="231">
        <f>O470*H470</f>
        <v>0</v>
      </c>
      <c r="Q470" s="231">
        <v>0</v>
      </c>
      <c r="R470" s="231">
        <f>Q470*H470</f>
        <v>0</v>
      </c>
      <c r="S470" s="231">
        <v>0.019460000000000002</v>
      </c>
      <c r="T470" s="232">
        <f>S470*H470</f>
        <v>0.019460000000000002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33" t="s">
        <v>217</v>
      </c>
      <c r="AT470" s="233" t="s">
        <v>172</v>
      </c>
      <c r="AU470" s="233" t="s">
        <v>177</v>
      </c>
      <c r="AY470" s="18" t="s">
        <v>169</v>
      </c>
      <c r="BE470" s="234">
        <f>IF(N470="základní",J470,0)</f>
        <v>0</v>
      </c>
      <c r="BF470" s="234">
        <f>IF(N470="snížená",J470,0)</f>
        <v>0</v>
      </c>
      <c r="BG470" s="234">
        <f>IF(N470="zákl. přenesená",J470,0)</f>
        <v>0</v>
      </c>
      <c r="BH470" s="234">
        <f>IF(N470="sníž. přenesená",J470,0)</f>
        <v>0</v>
      </c>
      <c r="BI470" s="234">
        <f>IF(N470="nulová",J470,0)</f>
        <v>0</v>
      </c>
      <c r="BJ470" s="18" t="s">
        <v>178</v>
      </c>
      <c r="BK470" s="234">
        <f>ROUND(I470*H470,2)</f>
        <v>0</v>
      </c>
      <c r="BL470" s="18" t="s">
        <v>217</v>
      </c>
      <c r="BM470" s="233" t="s">
        <v>626</v>
      </c>
    </row>
    <row r="471" s="2" customFormat="1">
      <c r="A471" s="39"/>
      <c r="B471" s="40"/>
      <c r="C471" s="41"/>
      <c r="D471" s="235" t="s">
        <v>179</v>
      </c>
      <c r="E471" s="41"/>
      <c r="F471" s="236" t="s">
        <v>632</v>
      </c>
      <c r="G471" s="41"/>
      <c r="H471" s="41"/>
      <c r="I471" s="237"/>
      <c r="J471" s="41"/>
      <c r="K471" s="41"/>
      <c r="L471" s="45"/>
      <c r="M471" s="238"/>
      <c r="N471" s="239"/>
      <c r="O471" s="93"/>
      <c r="P471" s="93"/>
      <c r="Q471" s="93"/>
      <c r="R471" s="93"/>
      <c r="S471" s="93"/>
      <c r="T471" s="94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T471" s="18" t="s">
        <v>179</v>
      </c>
      <c r="AU471" s="18" t="s">
        <v>177</v>
      </c>
    </row>
    <row r="472" s="2" customFormat="1" ht="24.15" customHeight="1">
      <c r="A472" s="39"/>
      <c r="B472" s="40"/>
      <c r="C472" s="221" t="s">
        <v>420</v>
      </c>
      <c r="D472" s="221" t="s">
        <v>172</v>
      </c>
      <c r="E472" s="222" t="s">
        <v>634</v>
      </c>
      <c r="F472" s="223" t="s">
        <v>635</v>
      </c>
      <c r="G472" s="224" t="s">
        <v>281</v>
      </c>
      <c r="H472" s="225">
        <v>1</v>
      </c>
      <c r="I472" s="226"/>
      <c r="J472" s="227">
        <f>ROUND(I472*H472,2)</f>
        <v>0</v>
      </c>
      <c r="K472" s="228"/>
      <c r="L472" s="45"/>
      <c r="M472" s="229" t="s">
        <v>1</v>
      </c>
      <c r="N472" s="230" t="s">
        <v>41</v>
      </c>
      <c r="O472" s="93"/>
      <c r="P472" s="231">
        <f>O472*H472</f>
        <v>0</v>
      </c>
      <c r="Q472" s="231">
        <v>0.02273</v>
      </c>
      <c r="R472" s="231">
        <f>Q472*H472</f>
        <v>0.02273</v>
      </c>
      <c r="S472" s="231">
        <v>0</v>
      </c>
      <c r="T472" s="232">
        <f>S472*H472</f>
        <v>0</v>
      </c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R472" s="233" t="s">
        <v>217</v>
      </c>
      <c r="AT472" s="233" t="s">
        <v>172</v>
      </c>
      <c r="AU472" s="233" t="s">
        <v>177</v>
      </c>
      <c r="AY472" s="18" t="s">
        <v>169</v>
      </c>
      <c r="BE472" s="234">
        <f>IF(N472="základní",J472,0)</f>
        <v>0</v>
      </c>
      <c r="BF472" s="234">
        <f>IF(N472="snížená",J472,0)</f>
        <v>0</v>
      </c>
      <c r="BG472" s="234">
        <f>IF(N472="zákl. přenesená",J472,0)</f>
        <v>0</v>
      </c>
      <c r="BH472" s="234">
        <f>IF(N472="sníž. přenesená",J472,0)</f>
        <v>0</v>
      </c>
      <c r="BI472" s="234">
        <f>IF(N472="nulová",J472,0)</f>
        <v>0</v>
      </c>
      <c r="BJ472" s="18" t="s">
        <v>178</v>
      </c>
      <c r="BK472" s="234">
        <f>ROUND(I472*H472,2)</f>
        <v>0</v>
      </c>
      <c r="BL472" s="18" t="s">
        <v>217</v>
      </c>
      <c r="BM472" s="233" t="s">
        <v>629</v>
      </c>
    </row>
    <row r="473" s="2" customFormat="1">
      <c r="A473" s="39"/>
      <c r="B473" s="40"/>
      <c r="C473" s="41"/>
      <c r="D473" s="235" t="s">
        <v>179</v>
      </c>
      <c r="E473" s="41"/>
      <c r="F473" s="236" t="s">
        <v>635</v>
      </c>
      <c r="G473" s="41"/>
      <c r="H473" s="41"/>
      <c r="I473" s="237"/>
      <c r="J473" s="41"/>
      <c r="K473" s="41"/>
      <c r="L473" s="45"/>
      <c r="M473" s="238"/>
      <c r="N473" s="239"/>
      <c r="O473" s="93"/>
      <c r="P473" s="93"/>
      <c r="Q473" s="93"/>
      <c r="R473" s="93"/>
      <c r="S473" s="93"/>
      <c r="T473" s="94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T473" s="18" t="s">
        <v>179</v>
      </c>
      <c r="AU473" s="18" t="s">
        <v>177</v>
      </c>
    </row>
    <row r="474" s="2" customFormat="1" ht="16.5" customHeight="1">
      <c r="A474" s="39"/>
      <c r="B474" s="40"/>
      <c r="C474" s="221" t="s">
        <v>630</v>
      </c>
      <c r="D474" s="221" t="s">
        <v>172</v>
      </c>
      <c r="E474" s="222" t="s">
        <v>638</v>
      </c>
      <c r="F474" s="223" t="s">
        <v>639</v>
      </c>
      <c r="G474" s="224" t="s">
        <v>281</v>
      </c>
      <c r="H474" s="225">
        <v>1</v>
      </c>
      <c r="I474" s="226"/>
      <c r="J474" s="227">
        <f>ROUND(I474*H474,2)</f>
        <v>0</v>
      </c>
      <c r="K474" s="228"/>
      <c r="L474" s="45"/>
      <c r="M474" s="229" t="s">
        <v>1</v>
      </c>
      <c r="N474" s="230" t="s">
        <v>41</v>
      </c>
      <c r="O474" s="93"/>
      <c r="P474" s="231">
        <f>O474*H474</f>
        <v>0</v>
      </c>
      <c r="Q474" s="231">
        <v>0</v>
      </c>
      <c r="R474" s="231">
        <f>Q474*H474</f>
        <v>0</v>
      </c>
      <c r="S474" s="231">
        <v>0.032899999999999999</v>
      </c>
      <c r="T474" s="232">
        <f>S474*H474</f>
        <v>0.032899999999999999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33" t="s">
        <v>217</v>
      </c>
      <c r="AT474" s="233" t="s">
        <v>172</v>
      </c>
      <c r="AU474" s="233" t="s">
        <v>177</v>
      </c>
      <c r="AY474" s="18" t="s">
        <v>169</v>
      </c>
      <c r="BE474" s="234">
        <f>IF(N474="základní",J474,0)</f>
        <v>0</v>
      </c>
      <c r="BF474" s="234">
        <f>IF(N474="snížená",J474,0)</f>
        <v>0</v>
      </c>
      <c r="BG474" s="234">
        <f>IF(N474="zákl. přenesená",J474,0)</f>
        <v>0</v>
      </c>
      <c r="BH474" s="234">
        <f>IF(N474="sníž. přenesená",J474,0)</f>
        <v>0</v>
      </c>
      <c r="BI474" s="234">
        <f>IF(N474="nulová",J474,0)</f>
        <v>0</v>
      </c>
      <c r="BJ474" s="18" t="s">
        <v>178</v>
      </c>
      <c r="BK474" s="234">
        <f>ROUND(I474*H474,2)</f>
        <v>0</v>
      </c>
      <c r="BL474" s="18" t="s">
        <v>217</v>
      </c>
      <c r="BM474" s="233" t="s">
        <v>633</v>
      </c>
    </row>
    <row r="475" s="2" customFormat="1">
      <c r="A475" s="39"/>
      <c r="B475" s="40"/>
      <c r="C475" s="41"/>
      <c r="D475" s="235" t="s">
        <v>179</v>
      </c>
      <c r="E475" s="41"/>
      <c r="F475" s="236" t="s">
        <v>639</v>
      </c>
      <c r="G475" s="41"/>
      <c r="H475" s="41"/>
      <c r="I475" s="237"/>
      <c r="J475" s="41"/>
      <c r="K475" s="41"/>
      <c r="L475" s="45"/>
      <c r="M475" s="238"/>
      <c r="N475" s="239"/>
      <c r="O475" s="93"/>
      <c r="P475" s="93"/>
      <c r="Q475" s="93"/>
      <c r="R475" s="93"/>
      <c r="S475" s="93"/>
      <c r="T475" s="94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T475" s="18" t="s">
        <v>179</v>
      </c>
      <c r="AU475" s="18" t="s">
        <v>177</v>
      </c>
    </row>
    <row r="476" s="2" customFormat="1" ht="24.15" customHeight="1">
      <c r="A476" s="39"/>
      <c r="B476" s="40"/>
      <c r="C476" s="221" t="s">
        <v>424</v>
      </c>
      <c r="D476" s="221" t="s">
        <v>172</v>
      </c>
      <c r="E476" s="222" t="s">
        <v>641</v>
      </c>
      <c r="F476" s="223" t="s">
        <v>642</v>
      </c>
      <c r="G476" s="224" t="s">
        <v>281</v>
      </c>
      <c r="H476" s="225">
        <v>1</v>
      </c>
      <c r="I476" s="226"/>
      <c r="J476" s="227">
        <f>ROUND(I476*H476,2)</f>
        <v>0</v>
      </c>
      <c r="K476" s="228"/>
      <c r="L476" s="45"/>
      <c r="M476" s="229" t="s">
        <v>1</v>
      </c>
      <c r="N476" s="230" t="s">
        <v>41</v>
      </c>
      <c r="O476" s="93"/>
      <c r="P476" s="231">
        <f>O476*H476</f>
        <v>0</v>
      </c>
      <c r="Q476" s="231">
        <v>0.024369999999999999</v>
      </c>
      <c r="R476" s="231">
        <f>Q476*H476</f>
        <v>0.024369999999999999</v>
      </c>
      <c r="S476" s="231">
        <v>0</v>
      </c>
      <c r="T476" s="232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33" t="s">
        <v>217</v>
      </c>
      <c r="AT476" s="233" t="s">
        <v>172</v>
      </c>
      <c r="AU476" s="233" t="s">
        <v>177</v>
      </c>
      <c r="AY476" s="18" t="s">
        <v>169</v>
      </c>
      <c r="BE476" s="234">
        <f>IF(N476="základní",J476,0)</f>
        <v>0</v>
      </c>
      <c r="BF476" s="234">
        <f>IF(N476="snížená",J476,0)</f>
        <v>0</v>
      </c>
      <c r="BG476" s="234">
        <f>IF(N476="zákl. přenesená",J476,0)</f>
        <v>0</v>
      </c>
      <c r="BH476" s="234">
        <f>IF(N476="sníž. přenesená",J476,0)</f>
        <v>0</v>
      </c>
      <c r="BI476" s="234">
        <f>IF(N476="nulová",J476,0)</f>
        <v>0</v>
      </c>
      <c r="BJ476" s="18" t="s">
        <v>178</v>
      </c>
      <c r="BK476" s="234">
        <f>ROUND(I476*H476,2)</f>
        <v>0</v>
      </c>
      <c r="BL476" s="18" t="s">
        <v>217</v>
      </c>
      <c r="BM476" s="233" t="s">
        <v>636</v>
      </c>
    </row>
    <row r="477" s="2" customFormat="1">
      <c r="A477" s="39"/>
      <c r="B477" s="40"/>
      <c r="C477" s="41"/>
      <c r="D477" s="235" t="s">
        <v>179</v>
      </c>
      <c r="E477" s="41"/>
      <c r="F477" s="236" t="s">
        <v>642</v>
      </c>
      <c r="G477" s="41"/>
      <c r="H477" s="41"/>
      <c r="I477" s="237"/>
      <c r="J477" s="41"/>
      <c r="K477" s="41"/>
      <c r="L477" s="45"/>
      <c r="M477" s="238"/>
      <c r="N477" s="239"/>
      <c r="O477" s="93"/>
      <c r="P477" s="93"/>
      <c r="Q477" s="93"/>
      <c r="R477" s="93"/>
      <c r="S477" s="93"/>
      <c r="T477" s="94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179</v>
      </c>
      <c r="AU477" s="18" t="s">
        <v>177</v>
      </c>
    </row>
    <row r="478" s="2" customFormat="1" ht="33" customHeight="1">
      <c r="A478" s="39"/>
      <c r="B478" s="40"/>
      <c r="C478" s="221" t="s">
        <v>637</v>
      </c>
      <c r="D478" s="221" t="s">
        <v>172</v>
      </c>
      <c r="E478" s="222" t="s">
        <v>645</v>
      </c>
      <c r="F478" s="223" t="s">
        <v>646</v>
      </c>
      <c r="G478" s="224" t="s">
        <v>281</v>
      </c>
      <c r="H478" s="225">
        <v>1</v>
      </c>
      <c r="I478" s="226"/>
      <c r="J478" s="227">
        <f>ROUND(I478*H478,2)</f>
        <v>0</v>
      </c>
      <c r="K478" s="228"/>
      <c r="L478" s="45"/>
      <c r="M478" s="229" t="s">
        <v>1</v>
      </c>
      <c r="N478" s="230" t="s">
        <v>41</v>
      </c>
      <c r="O478" s="93"/>
      <c r="P478" s="231">
        <f>O478*H478</f>
        <v>0</v>
      </c>
      <c r="Q478" s="231">
        <v>0.018319999999999999</v>
      </c>
      <c r="R478" s="231">
        <f>Q478*H478</f>
        <v>0.018319999999999999</v>
      </c>
      <c r="S478" s="231">
        <v>0</v>
      </c>
      <c r="T478" s="232">
        <f>S478*H478</f>
        <v>0</v>
      </c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R478" s="233" t="s">
        <v>217</v>
      </c>
      <c r="AT478" s="233" t="s">
        <v>172</v>
      </c>
      <c r="AU478" s="233" t="s">
        <v>177</v>
      </c>
      <c r="AY478" s="18" t="s">
        <v>169</v>
      </c>
      <c r="BE478" s="234">
        <f>IF(N478="základní",J478,0)</f>
        <v>0</v>
      </c>
      <c r="BF478" s="234">
        <f>IF(N478="snížená",J478,0)</f>
        <v>0</v>
      </c>
      <c r="BG478" s="234">
        <f>IF(N478="zákl. přenesená",J478,0)</f>
        <v>0</v>
      </c>
      <c r="BH478" s="234">
        <f>IF(N478="sníž. přenesená",J478,0)</f>
        <v>0</v>
      </c>
      <c r="BI478" s="234">
        <f>IF(N478="nulová",J478,0)</f>
        <v>0</v>
      </c>
      <c r="BJ478" s="18" t="s">
        <v>178</v>
      </c>
      <c r="BK478" s="234">
        <f>ROUND(I478*H478,2)</f>
        <v>0</v>
      </c>
      <c r="BL478" s="18" t="s">
        <v>217</v>
      </c>
      <c r="BM478" s="233" t="s">
        <v>640</v>
      </c>
    </row>
    <row r="479" s="2" customFormat="1">
      <c r="A479" s="39"/>
      <c r="B479" s="40"/>
      <c r="C479" s="41"/>
      <c r="D479" s="235" t="s">
        <v>179</v>
      </c>
      <c r="E479" s="41"/>
      <c r="F479" s="236" t="s">
        <v>646</v>
      </c>
      <c r="G479" s="41"/>
      <c r="H479" s="41"/>
      <c r="I479" s="237"/>
      <c r="J479" s="41"/>
      <c r="K479" s="41"/>
      <c r="L479" s="45"/>
      <c r="M479" s="238"/>
      <c r="N479" s="239"/>
      <c r="O479" s="93"/>
      <c r="P479" s="93"/>
      <c r="Q479" s="93"/>
      <c r="R479" s="93"/>
      <c r="S479" s="93"/>
      <c r="T479" s="94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T479" s="18" t="s">
        <v>179</v>
      </c>
      <c r="AU479" s="18" t="s">
        <v>177</v>
      </c>
    </row>
    <row r="480" s="2" customFormat="1" ht="24.15" customHeight="1">
      <c r="A480" s="39"/>
      <c r="B480" s="40"/>
      <c r="C480" s="221" t="s">
        <v>427</v>
      </c>
      <c r="D480" s="221" t="s">
        <v>172</v>
      </c>
      <c r="E480" s="222" t="s">
        <v>648</v>
      </c>
      <c r="F480" s="223" t="s">
        <v>649</v>
      </c>
      <c r="G480" s="224" t="s">
        <v>281</v>
      </c>
      <c r="H480" s="225">
        <v>1</v>
      </c>
      <c r="I480" s="226"/>
      <c r="J480" s="227">
        <f>ROUND(I480*H480,2)</f>
        <v>0</v>
      </c>
      <c r="K480" s="228"/>
      <c r="L480" s="45"/>
      <c r="M480" s="229" t="s">
        <v>1</v>
      </c>
      <c r="N480" s="230" t="s">
        <v>41</v>
      </c>
      <c r="O480" s="93"/>
      <c r="P480" s="231">
        <f>O480*H480</f>
        <v>0</v>
      </c>
      <c r="Q480" s="231">
        <v>0.00095</v>
      </c>
      <c r="R480" s="231">
        <f>Q480*H480</f>
        <v>0.00095</v>
      </c>
      <c r="S480" s="231">
        <v>0</v>
      </c>
      <c r="T480" s="232">
        <f>S480*H480</f>
        <v>0</v>
      </c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R480" s="233" t="s">
        <v>217</v>
      </c>
      <c r="AT480" s="233" t="s">
        <v>172</v>
      </c>
      <c r="AU480" s="233" t="s">
        <v>177</v>
      </c>
      <c r="AY480" s="18" t="s">
        <v>169</v>
      </c>
      <c r="BE480" s="234">
        <f>IF(N480="základní",J480,0)</f>
        <v>0</v>
      </c>
      <c r="BF480" s="234">
        <f>IF(N480="snížená",J480,0)</f>
        <v>0</v>
      </c>
      <c r="BG480" s="234">
        <f>IF(N480="zákl. přenesená",J480,0)</f>
        <v>0</v>
      </c>
      <c r="BH480" s="234">
        <f>IF(N480="sníž. přenesená",J480,0)</f>
        <v>0</v>
      </c>
      <c r="BI480" s="234">
        <f>IF(N480="nulová",J480,0)</f>
        <v>0</v>
      </c>
      <c r="BJ480" s="18" t="s">
        <v>178</v>
      </c>
      <c r="BK480" s="234">
        <f>ROUND(I480*H480,2)</f>
        <v>0</v>
      </c>
      <c r="BL480" s="18" t="s">
        <v>217</v>
      </c>
      <c r="BM480" s="233" t="s">
        <v>643</v>
      </c>
    </row>
    <row r="481" s="2" customFormat="1">
      <c r="A481" s="39"/>
      <c r="B481" s="40"/>
      <c r="C481" s="41"/>
      <c r="D481" s="235" t="s">
        <v>179</v>
      </c>
      <c r="E481" s="41"/>
      <c r="F481" s="236" t="s">
        <v>649</v>
      </c>
      <c r="G481" s="41"/>
      <c r="H481" s="41"/>
      <c r="I481" s="237"/>
      <c r="J481" s="41"/>
      <c r="K481" s="41"/>
      <c r="L481" s="45"/>
      <c r="M481" s="238"/>
      <c r="N481" s="239"/>
      <c r="O481" s="93"/>
      <c r="P481" s="93"/>
      <c r="Q481" s="93"/>
      <c r="R481" s="93"/>
      <c r="S481" s="93"/>
      <c r="T481" s="94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T481" s="18" t="s">
        <v>179</v>
      </c>
      <c r="AU481" s="18" t="s">
        <v>177</v>
      </c>
    </row>
    <row r="482" s="2" customFormat="1" ht="16.5" customHeight="1">
      <c r="A482" s="39"/>
      <c r="B482" s="40"/>
      <c r="C482" s="221" t="s">
        <v>644</v>
      </c>
      <c r="D482" s="221" t="s">
        <v>172</v>
      </c>
      <c r="E482" s="222" t="s">
        <v>652</v>
      </c>
      <c r="F482" s="223" t="s">
        <v>653</v>
      </c>
      <c r="G482" s="224" t="s">
        <v>186</v>
      </c>
      <c r="H482" s="225">
        <v>1</v>
      </c>
      <c r="I482" s="226"/>
      <c r="J482" s="227">
        <f>ROUND(I482*H482,2)</f>
        <v>0</v>
      </c>
      <c r="K482" s="228"/>
      <c r="L482" s="45"/>
      <c r="M482" s="229" t="s">
        <v>1</v>
      </c>
      <c r="N482" s="230" t="s">
        <v>41</v>
      </c>
      <c r="O482" s="93"/>
      <c r="P482" s="231">
        <f>O482*H482</f>
        <v>0</v>
      </c>
      <c r="Q482" s="231">
        <v>0.002</v>
      </c>
      <c r="R482" s="231">
        <f>Q482*H482</f>
        <v>0.002</v>
      </c>
      <c r="S482" s="231">
        <v>0</v>
      </c>
      <c r="T482" s="232">
        <f>S482*H482</f>
        <v>0</v>
      </c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R482" s="233" t="s">
        <v>217</v>
      </c>
      <c r="AT482" s="233" t="s">
        <v>172</v>
      </c>
      <c r="AU482" s="233" t="s">
        <v>177</v>
      </c>
      <c r="AY482" s="18" t="s">
        <v>169</v>
      </c>
      <c r="BE482" s="234">
        <f>IF(N482="základní",J482,0)</f>
        <v>0</v>
      </c>
      <c r="BF482" s="234">
        <f>IF(N482="snížená",J482,0)</f>
        <v>0</v>
      </c>
      <c r="BG482" s="234">
        <f>IF(N482="zákl. přenesená",J482,0)</f>
        <v>0</v>
      </c>
      <c r="BH482" s="234">
        <f>IF(N482="sníž. přenesená",J482,0)</f>
        <v>0</v>
      </c>
      <c r="BI482" s="234">
        <f>IF(N482="nulová",J482,0)</f>
        <v>0</v>
      </c>
      <c r="BJ482" s="18" t="s">
        <v>178</v>
      </c>
      <c r="BK482" s="234">
        <f>ROUND(I482*H482,2)</f>
        <v>0</v>
      </c>
      <c r="BL482" s="18" t="s">
        <v>217</v>
      </c>
      <c r="BM482" s="233" t="s">
        <v>647</v>
      </c>
    </row>
    <row r="483" s="2" customFormat="1">
      <c r="A483" s="39"/>
      <c r="B483" s="40"/>
      <c r="C483" s="41"/>
      <c r="D483" s="235" t="s">
        <v>179</v>
      </c>
      <c r="E483" s="41"/>
      <c r="F483" s="236" t="s">
        <v>653</v>
      </c>
      <c r="G483" s="41"/>
      <c r="H483" s="41"/>
      <c r="I483" s="237"/>
      <c r="J483" s="41"/>
      <c r="K483" s="41"/>
      <c r="L483" s="45"/>
      <c r="M483" s="238"/>
      <c r="N483" s="239"/>
      <c r="O483" s="93"/>
      <c r="P483" s="93"/>
      <c r="Q483" s="93"/>
      <c r="R483" s="93"/>
      <c r="S483" s="93"/>
      <c r="T483" s="94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T483" s="18" t="s">
        <v>179</v>
      </c>
      <c r="AU483" s="18" t="s">
        <v>177</v>
      </c>
    </row>
    <row r="484" s="2" customFormat="1" ht="24.15" customHeight="1">
      <c r="A484" s="39"/>
      <c r="B484" s="40"/>
      <c r="C484" s="272" t="s">
        <v>431</v>
      </c>
      <c r="D484" s="272" t="s">
        <v>258</v>
      </c>
      <c r="E484" s="273" t="s">
        <v>655</v>
      </c>
      <c r="F484" s="274" t="s">
        <v>656</v>
      </c>
      <c r="G484" s="275" t="s">
        <v>186</v>
      </c>
      <c r="H484" s="276">
        <v>1</v>
      </c>
      <c r="I484" s="277"/>
      <c r="J484" s="278">
        <f>ROUND(I484*H484,2)</f>
        <v>0</v>
      </c>
      <c r="K484" s="279"/>
      <c r="L484" s="280"/>
      <c r="M484" s="281" t="s">
        <v>1</v>
      </c>
      <c r="N484" s="282" t="s">
        <v>41</v>
      </c>
      <c r="O484" s="93"/>
      <c r="P484" s="231">
        <f>O484*H484</f>
        <v>0</v>
      </c>
      <c r="Q484" s="231">
        <v>0.040899999999999999</v>
      </c>
      <c r="R484" s="231">
        <f>Q484*H484</f>
        <v>0.040899999999999999</v>
      </c>
      <c r="S484" s="231">
        <v>0</v>
      </c>
      <c r="T484" s="232">
        <f>S484*H484</f>
        <v>0</v>
      </c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R484" s="233" t="s">
        <v>261</v>
      </c>
      <c r="AT484" s="233" t="s">
        <v>258</v>
      </c>
      <c r="AU484" s="233" t="s">
        <v>177</v>
      </c>
      <c r="AY484" s="18" t="s">
        <v>169</v>
      </c>
      <c r="BE484" s="234">
        <f>IF(N484="základní",J484,0)</f>
        <v>0</v>
      </c>
      <c r="BF484" s="234">
        <f>IF(N484="snížená",J484,0)</f>
        <v>0</v>
      </c>
      <c r="BG484" s="234">
        <f>IF(N484="zákl. přenesená",J484,0)</f>
        <v>0</v>
      </c>
      <c r="BH484" s="234">
        <f>IF(N484="sníž. přenesená",J484,0)</f>
        <v>0</v>
      </c>
      <c r="BI484" s="234">
        <f>IF(N484="nulová",J484,0)</f>
        <v>0</v>
      </c>
      <c r="BJ484" s="18" t="s">
        <v>178</v>
      </c>
      <c r="BK484" s="234">
        <f>ROUND(I484*H484,2)</f>
        <v>0</v>
      </c>
      <c r="BL484" s="18" t="s">
        <v>217</v>
      </c>
      <c r="BM484" s="233" t="s">
        <v>650</v>
      </c>
    </row>
    <row r="485" s="2" customFormat="1">
      <c r="A485" s="39"/>
      <c r="B485" s="40"/>
      <c r="C485" s="41"/>
      <c r="D485" s="235" t="s">
        <v>179</v>
      </c>
      <c r="E485" s="41"/>
      <c r="F485" s="236" t="s">
        <v>656</v>
      </c>
      <c r="G485" s="41"/>
      <c r="H485" s="41"/>
      <c r="I485" s="237"/>
      <c r="J485" s="41"/>
      <c r="K485" s="41"/>
      <c r="L485" s="45"/>
      <c r="M485" s="238"/>
      <c r="N485" s="239"/>
      <c r="O485" s="93"/>
      <c r="P485" s="93"/>
      <c r="Q485" s="93"/>
      <c r="R485" s="93"/>
      <c r="S485" s="93"/>
      <c r="T485" s="94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T485" s="18" t="s">
        <v>179</v>
      </c>
      <c r="AU485" s="18" t="s">
        <v>177</v>
      </c>
    </row>
    <row r="486" s="2" customFormat="1">
      <c r="A486" s="39"/>
      <c r="B486" s="40"/>
      <c r="C486" s="41"/>
      <c r="D486" s="235" t="s">
        <v>1453</v>
      </c>
      <c r="E486" s="41"/>
      <c r="F486" s="294" t="s">
        <v>1717</v>
      </c>
      <c r="G486" s="41"/>
      <c r="H486" s="41"/>
      <c r="I486" s="237"/>
      <c r="J486" s="41"/>
      <c r="K486" s="41"/>
      <c r="L486" s="45"/>
      <c r="M486" s="238"/>
      <c r="N486" s="239"/>
      <c r="O486" s="93"/>
      <c r="P486" s="93"/>
      <c r="Q486" s="93"/>
      <c r="R486" s="93"/>
      <c r="S486" s="93"/>
      <c r="T486" s="94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T486" s="18" t="s">
        <v>1453</v>
      </c>
      <c r="AU486" s="18" t="s">
        <v>177</v>
      </c>
    </row>
    <row r="487" s="2" customFormat="1" ht="16.5" customHeight="1">
      <c r="A487" s="39"/>
      <c r="B487" s="40"/>
      <c r="C487" s="221" t="s">
        <v>651</v>
      </c>
      <c r="D487" s="221" t="s">
        <v>172</v>
      </c>
      <c r="E487" s="222" t="s">
        <v>659</v>
      </c>
      <c r="F487" s="223" t="s">
        <v>660</v>
      </c>
      <c r="G487" s="224" t="s">
        <v>281</v>
      </c>
      <c r="H487" s="225">
        <v>1</v>
      </c>
      <c r="I487" s="226"/>
      <c r="J487" s="227">
        <f>ROUND(I487*H487,2)</f>
        <v>0</v>
      </c>
      <c r="K487" s="228"/>
      <c r="L487" s="45"/>
      <c r="M487" s="229" t="s">
        <v>1</v>
      </c>
      <c r="N487" s="230" t="s">
        <v>41</v>
      </c>
      <c r="O487" s="93"/>
      <c r="P487" s="231">
        <f>O487*H487</f>
        <v>0</v>
      </c>
      <c r="Q487" s="231">
        <v>0.00189</v>
      </c>
      <c r="R487" s="231">
        <f>Q487*H487</f>
        <v>0.00189</v>
      </c>
      <c r="S487" s="231">
        <v>0</v>
      </c>
      <c r="T487" s="232">
        <f>S487*H487</f>
        <v>0</v>
      </c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R487" s="233" t="s">
        <v>217</v>
      </c>
      <c r="AT487" s="233" t="s">
        <v>172</v>
      </c>
      <c r="AU487" s="233" t="s">
        <v>177</v>
      </c>
      <c r="AY487" s="18" t="s">
        <v>169</v>
      </c>
      <c r="BE487" s="234">
        <f>IF(N487="základní",J487,0)</f>
        <v>0</v>
      </c>
      <c r="BF487" s="234">
        <f>IF(N487="snížená",J487,0)</f>
        <v>0</v>
      </c>
      <c r="BG487" s="234">
        <f>IF(N487="zákl. přenesená",J487,0)</f>
        <v>0</v>
      </c>
      <c r="BH487" s="234">
        <f>IF(N487="sníž. přenesená",J487,0)</f>
        <v>0</v>
      </c>
      <c r="BI487" s="234">
        <f>IF(N487="nulová",J487,0)</f>
        <v>0</v>
      </c>
      <c r="BJ487" s="18" t="s">
        <v>178</v>
      </c>
      <c r="BK487" s="234">
        <f>ROUND(I487*H487,2)</f>
        <v>0</v>
      </c>
      <c r="BL487" s="18" t="s">
        <v>217</v>
      </c>
      <c r="BM487" s="233" t="s">
        <v>654</v>
      </c>
    </row>
    <row r="488" s="2" customFormat="1">
      <c r="A488" s="39"/>
      <c r="B488" s="40"/>
      <c r="C488" s="41"/>
      <c r="D488" s="235" t="s">
        <v>179</v>
      </c>
      <c r="E488" s="41"/>
      <c r="F488" s="236" t="s">
        <v>660</v>
      </c>
      <c r="G488" s="41"/>
      <c r="H488" s="41"/>
      <c r="I488" s="237"/>
      <c r="J488" s="41"/>
      <c r="K488" s="41"/>
      <c r="L488" s="45"/>
      <c r="M488" s="238"/>
      <c r="N488" s="239"/>
      <c r="O488" s="93"/>
      <c r="P488" s="93"/>
      <c r="Q488" s="93"/>
      <c r="R488" s="93"/>
      <c r="S488" s="93"/>
      <c r="T488" s="94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T488" s="18" t="s">
        <v>179</v>
      </c>
      <c r="AU488" s="18" t="s">
        <v>177</v>
      </c>
    </row>
    <row r="489" s="2" customFormat="1" ht="24.15" customHeight="1">
      <c r="A489" s="39"/>
      <c r="B489" s="40"/>
      <c r="C489" s="221" t="s">
        <v>434</v>
      </c>
      <c r="D489" s="221" t="s">
        <v>172</v>
      </c>
      <c r="E489" s="222" t="s">
        <v>662</v>
      </c>
      <c r="F489" s="223" t="s">
        <v>663</v>
      </c>
      <c r="G489" s="224" t="s">
        <v>281</v>
      </c>
      <c r="H489" s="225">
        <v>4</v>
      </c>
      <c r="I489" s="226"/>
      <c r="J489" s="227">
        <f>ROUND(I489*H489,2)</f>
        <v>0</v>
      </c>
      <c r="K489" s="228"/>
      <c r="L489" s="45"/>
      <c r="M489" s="229" t="s">
        <v>1</v>
      </c>
      <c r="N489" s="230" t="s">
        <v>41</v>
      </c>
      <c r="O489" s="93"/>
      <c r="P489" s="231">
        <f>O489*H489</f>
        <v>0</v>
      </c>
      <c r="Q489" s="231">
        <v>0.00024000000000000001</v>
      </c>
      <c r="R489" s="231">
        <f>Q489*H489</f>
        <v>0.00096000000000000002</v>
      </c>
      <c r="S489" s="231">
        <v>0</v>
      </c>
      <c r="T489" s="232">
        <f>S489*H489</f>
        <v>0</v>
      </c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R489" s="233" t="s">
        <v>217</v>
      </c>
      <c r="AT489" s="233" t="s">
        <v>172</v>
      </c>
      <c r="AU489" s="233" t="s">
        <v>177</v>
      </c>
      <c r="AY489" s="18" t="s">
        <v>169</v>
      </c>
      <c r="BE489" s="234">
        <f>IF(N489="základní",J489,0)</f>
        <v>0</v>
      </c>
      <c r="BF489" s="234">
        <f>IF(N489="snížená",J489,0)</f>
        <v>0</v>
      </c>
      <c r="BG489" s="234">
        <f>IF(N489="zákl. přenesená",J489,0)</f>
        <v>0</v>
      </c>
      <c r="BH489" s="234">
        <f>IF(N489="sníž. přenesená",J489,0)</f>
        <v>0</v>
      </c>
      <c r="BI489" s="234">
        <f>IF(N489="nulová",J489,0)</f>
        <v>0</v>
      </c>
      <c r="BJ489" s="18" t="s">
        <v>178</v>
      </c>
      <c r="BK489" s="234">
        <f>ROUND(I489*H489,2)</f>
        <v>0</v>
      </c>
      <c r="BL489" s="18" t="s">
        <v>217</v>
      </c>
      <c r="BM489" s="233" t="s">
        <v>657</v>
      </c>
    </row>
    <row r="490" s="2" customFormat="1">
      <c r="A490" s="39"/>
      <c r="B490" s="40"/>
      <c r="C490" s="41"/>
      <c r="D490" s="235" t="s">
        <v>179</v>
      </c>
      <c r="E490" s="41"/>
      <c r="F490" s="236" t="s">
        <v>663</v>
      </c>
      <c r="G490" s="41"/>
      <c r="H490" s="41"/>
      <c r="I490" s="237"/>
      <c r="J490" s="41"/>
      <c r="K490" s="41"/>
      <c r="L490" s="45"/>
      <c r="M490" s="238"/>
      <c r="N490" s="239"/>
      <c r="O490" s="93"/>
      <c r="P490" s="93"/>
      <c r="Q490" s="93"/>
      <c r="R490" s="93"/>
      <c r="S490" s="93"/>
      <c r="T490" s="94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T490" s="18" t="s">
        <v>179</v>
      </c>
      <c r="AU490" s="18" t="s">
        <v>177</v>
      </c>
    </row>
    <row r="491" s="2" customFormat="1" ht="16.5" customHeight="1">
      <c r="A491" s="39"/>
      <c r="B491" s="40"/>
      <c r="C491" s="221" t="s">
        <v>658</v>
      </c>
      <c r="D491" s="221" t="s">
        <v>172</v>
      </c>
      <c r="E491" s="222" t="s">
        <v>666</v>
      </c>
      <c r="F491" s="223" t="s">
        <v>667</v>
      </c>
      <c r="G491" s="224" t="s">
        <v>281</v>
      </c>
      <c r="H491" s="225">
        <v>3</v>
      </c>
      <c r="I491" s="226"/>
      <c r="J491" s="227">
        <f>ROUND(I491*H491,2)</f>
        <v>0</v>
      </c>
      <c r="K491" s="228"/>
      <c r="L491" s="45"/>
      <c r="M491" s="229" t="s">
        <v>1</v>
      </c>
      <c r="N491" s="230" t="s">
        <v>41</v>
      </c>
      <c r="O491" s="93"/>
      <c r="P491" s="231">
        <f>O491*H491</f>
        <v>0</v>
      </c>
      <c r="Q491" s="231">
        <v>0</v>
      </c>
      <c r="R491" s="231">
        <f>Q491*H491</f>
        <v>0</v>
      </c>
      <c r="S491" s="231">
        <v>0.00156</v>
      </c>
      <c r="T491" s="232">
        <f>S491*H491</f>
        <v>0.0046800000000000001</v>
      </c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R491" s="233" t="s">
        <v>217</v>
      </c>
      <c r="AT491" s="233" t="s">
        <v>172</v>
      </c>
      <c r="AU491" s="233" t="s">
        <v>177</v>
      </c>
      <c r="AY491" s="18" t="s">
        <v>169</v>
      </c>
      <c r="BE491" s="234">
        <f>IF(N491="základní",J491,0)</f>
        <v>0</v>
      </c>
      <c r="BF491" s="234">
        <f>IF(N491="snížená",J491,0)</f>
        <v>0</v>
      </c>
      <c r="BG491" s="234">
        <f>IF(N491="zákl. přenesená",J491,0)</f>
        <v>0</v>
      </c>
      <c r="BH491" s="234">
        <f>IF(N491="sníž. přenesená",J491,0)</f>
        <v>0</v>
      </c>
      <c r="BI491" s="234">
        <f>IF(N491="nulová",J491,0)</f>
        <v>0</v>
      </c>
      <c r="BJ491" s="18" t="s">
        <v>178</v>
      </c>
      <c r="BK491" s="234">
        <f>ROUND(I491*H491,2)</f>
        <v>0</v>
      </c>
      <c r="BL491" s="18" t="s">
        <v>217</v>
      </c>
      <c r="BM491" s="233" t="s">
        <v>661</v>
      </c>
    </row>
    <row r="492" s="2" customFormat="1">
      <c r="A492" s="39"/>
      <c r="B492" s="40"/>
      <c r="C492" s="41"/>
      <c r="D492" s="235" t="s">
        <v>179</v>
      </c>
      <c r="E492" s="41"/>
      <c r="F492" s="236" t="s">
        <v>667</v>
      </c>
      <c r="G492" s="41"/>
      <c r="H492" s="41"/>
      <c r="I492" s="237"/>
      <c r="J492" s="41"/>
      <c r="K492" s="41"/>
      <c r="L492" s="45"/>
      <c r="M492" s="238"/>
      <c r="N492" s="239"/>
      <c r="O492" s="93"/>
      <c r="P492" s="93"/>
      <c r="Q492" s="93"/>
      <c r="R492" s="93"/>
      <c r="S492" s="93"/>
      <c r="T492" s="94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T492" s="18" t="s">
        <v>179</v>
      </c>
      <c r="AU492" s="18" t="s">
        <v>177</v>
      </c>
    </row>
    <row r="493" s="2" customFormat="1" ht="24.15" customHeight="1">
      <c r="A493" s="39"/>
      <c r="B493" s="40"/>
      <c r="C493" s="221" t="s">
        <v>438</v>
      </c>
      <c r="D493" s="221" t="s">
        <v>172</v>
      </c>
      <c r="E493" s="222" t="s">
        <v>669</v>
      </c>
      <c r="F493" s="223" t="s">
        <v>670</v>
      </c>
      <c r="G493" s="224" t="s">
        <v>281</v>
      </c>
      <c r="H493" s="225">
        <v>1</v>
      </c>
      <c r="I493" s="226"/>
      <c r="J493" s="227">
        <f>ROUND(I493*H493,2)</f>
        <v>0</v>
      </c>
      <c r="K493" s="228"/>
      <c r="L493" s="45"/>
      <c r="M493" s="229" t="s">
        <v>1</v>
      </c>
      <c r="N493" s="230" t="s">
        <v>41</v>
      </c>
      <c r="O493" s="93"/>
      <c r="P493" s="231">
        <f>O493*H493</f>
        <v>0</v>
      </c>
      <c r="Q493" s="231">
        <v>0.0018</v>
      </c>
      <c r="R493" s="231">
        <f>Q493*H493</f>
        <v>0.0018</v>
      </c>
      <c r="S493" s="231">
        <v>0</v>
      </c>
      <c r="T493" s="232">
        <f>S493*H493</f>
        <v>0</v>
      </c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R493" s="233" t="s">
        <v>217</v>
      </c>
      <c r="AT493" s="233" t="s">
        <v>172</v>
      </c>
      <c r="AU493" s="233" t="s">
        <v>177</v>
      </c>
      <c r="AY493" s="18" t="s">
        <v>169</v>
      </c>
      <c r="BE493" s="234">
        <f>IF(N493="základní",J493,0)</f>
        <v>0</v>
      </c>
      <c r="BF493" s="234">
        <f>IF(N493="snížená",J493,0)</f>
        <v>0</v>
      </c>
      <c r="BG493" s="234">
        <f>IF(N493="zákl. přenesená",J493,0)</f>
        <v>0</v>
      </c>
      <c r="BH493" s="234">
        <f>IF(N493="sníž. přenesená",J493,0)</f>
        <v>0</v>
      </c>
      <c r="BI493" s="234">
        <f>IF(N493="nulová",J493,0)</f>
        <v>0</v>
      </c>
      <c r="BJ493" s="18" t="s">
        <v>178</v>
      </c>
      <c r="BK493" s="234">
        <f>ROUND(I493*H493,2)</f>
        <v>0</v>
      </c>
      <c r="BL493" s="18" t="s">
        <v>217</v>
      </c>
      <c r="BM493" s="233" t="s">
        <v>664</v>
      </c>
    </row>
    <row r="494" s="2" customFormat="1">
      <c r="A494" s="39"/>
      <c r="B494" s="40"/>
      <c r="C494" s="41"/>
      <c r="D494" s="235" t="s">
        <v>179</v>
      </c>
      <c r="E494" s="41"/>
      <c r="F494" s="236" t="s">
        <v>670</v>
      </c>
      <c r="G494" s="41"/>
      <c r="H494" s="41"/>
      <c r="I494" s="237"/>
      <c r="J494" s="41"/>
      <c r="K494" s="41"/>
      <c r="L494" s="45"/>
      <c r="M494" s="238"/>
      <c r="N494" s="239"/>
      <c r="O494" s="93"/>
      <c r="P494" s="93"/>
      <c r="Q494" s="93"/>
      <c r="R494" s="93"/>
      <c r="S494" s="93"/>
      <c r="T494" s="94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T494" s="18" t="s">
        <v>179</v>
      </c>
      <c r="AU494" s="18" t="s">
        <v>177</v>
      </c>
    </row>
    <row r="495" s="2" customFormat="1" ht="16.5" customHeight="1">
      <c r="A495" s="39"/>
      <c r="B495" s="40"/>
      <c r="C495" s="221" t="s">
        <v>665</v>
      </c>
      <c r="D495" s="221" t="s">
        <v>172</v>
      </c>
      <c r="E495" s="222" t="s">
        <v>673</v>
      </c>
      <c r="F495" s="223" t="s">
        <v>674</v>
      </c>
      <c r="G495" s="224" t="s">
        <v>281</v>
      </c>
      <c r="H495" s="225">
        <v>1</v>
      </c>
      <c r="I495" s="226"/>
      <c r="J495" s="227">
        <f>ROUND(I495*H495,2)</f>
        <v>0</v>
      </c>
      <c r="K495" s="228"/>
      <c r="L495" s="45"/>
      <c r="M495" s="229" t="s">
        <v>1</v>
      </c>
      <c r="N495" s="230" t="s">
        <v>41</v>
      </c>
      <c r="O495" s="93"/>
      <c r="P495" s="231">
        <f>O495*H495</f>
        <v>0</v>
      </c>
      <c r="Q495" s="231">
        <v>0.0018400000000000001</v>
      </c>
      <c r="R495" s="231">
        <f>Q495*H495</f>
        <v>0.0018400000000000001</v>
      </c>
      <c r="S495" s="231">
        <v>0</v>
      </c>
      <c r="T495" s="232">
        <f>S495*H495</f>
        <v>0</v>
      </c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R495" s="233" t="s">
        <v>217</v>
      </c>
      <c r="AT495" s="233" t="s">
        <v>172</v>
      </c>
      <c r="AU495" s="233" t="s">
        <v>177</v>
      </c>
      <c r="AY495" s="18" t="s">
        <v>169</v>
      </c>
      <c r="BE495" s="234">
        <f>IF(N495="základní",J495,0)</f>
        <v>0</v>
      </c>
      <c r="BF495" s="234">
        <f>IF(N495="snížená",J495,0)</f>
        <v>0</v>
      </c>
      <c r="BG495" s="234">
        <f>IF(N495="zákl. přenesená",J495,0)</f>
        <v>0</v>
      </c>
      <c r="BH495" s="234">
        <f>IF(N495="sníž. přenesená",J495,0)</f>
        <v>0</v>
      </c>
      <c r="BI495" s="234">
        <f>IF(N495="nulová",J495,0)</f>
        <v>0</v>
      </c>
      <c r="BJ495" s="18" t="s">
        <v>178</v>
      </c>
      <c r="BK495" s="234">
        <f>ROUND(I495*H495,2)</f>
        <v>0</v>
      </c>
      <c r="BL495" s="18" t="s">
        <v>217</v>
      </c>
      <c r="BM495" s="233" t="s">
        <v>668</v>
      </c>
    </row>
    <row r="496" s="2" customFormat="1">
      <c r="A496" s="39"/>
      <c r="B496" s="40"/>
      <c r="C496" s="41"/>
      <c r="D496" s="235" t="s">
        <v>179</v>
      </c>
      <c r="E496" s="41"/>
      <c r="F496" s="236" t="s">
        <v>674</v>
      </c>
      <c r="G496" s="41"/>
      <c r="H496" s="41"/>
      <c r="I496" s="237"/>
      <c r="J496" s="41"/>
      <c r="K496" s="41"/>
      <c r="L496" s="45"/>
      <c r="M496" s="238"/>
      <c r="N496" s="239"/>
      <c r="O496" s="93"/>
      <c r="P496" s="93"/>
      <c r="Q496" s="93"/>
      <c r="R496" s="93"/>
      <c r="S496" s="93"/>
      <c r="T496" s="94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T496" s="18" t="s">
        <v>179</v>
      </c>
      <c r="AU496" s="18" t="s">
        <v>177</v>
      </c>
    </row>
    <row r="497" s="2" customFormat="1" ht="24.15" customHeight="1">
      <c r="A497" s="39"/>
      <c r="B497" s="40"/>
      <c r="C497" s="221" t="s">
        <v>441</v>
      </c>
      <c r="D497" s="221" t="s">
        <v>172</v>
      </c>
      <c r="E497" s="222" t="s">
        <v>676</v>
      </c>
      <c r="F497" s="223" t="s">
        <v>677</v>
      </c>
      <c r="G497" s="224" t="s">
        <v>281</v>
      </c>
      <c r="H497" s="225">
        <v>1</v>
      </c>
      <c r="I497" s="226"/>
      <c r="J497" s="227">
        <f>ROUND(I497*H497,2)</f>
        <v>0</v>
      </c>
      <c r="K497" s="228"/>
      <c r="L497" s="45"/>
      <c r="M497" s="229" t="s">
        <v>1</v>
      </c>
      <c r="N497" s="230" t="s">
        <v>41</v>
      </c>
      <c r="O497" s="93"/>
      <c r="P497" s="231">
        <f>O497*H497</f>
        <v>0</v>
      </c>
      <c r="Q497" s="231">
        <v>0.0019599999999999999</v>
      </c>
      <c r="R497" s="231">
        <f>Q497*H497</f>
        <v>0.0019599999999999999</v>
      </c>
      <c r="S497" s="231">
        <v>0</v>
      </c>
      <c r="T497" s="232">
        <f>S497*H497</f>
        <v>0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33" t="s">
        <v>217</v>
      </c>
      <c r="AT497" s="233" t="s">
        <v>172</v>
      </c>
      <c r="AU497" s="233" t="s">
        <v>177</v>
      </c>
      <c r="AY497" s="18" t="s">
        <v>169</v>
      </c>
      <c r="BE497" s="234">
        <f>IF(N497="základní",J497,0)</f>
        <v>0</v>
      </c>
      <c r="BF497" s="234">
        <f>IF(N497="snížená",J497,0)</f>
        <v>0</v>
      </c>
      <c r="BG497" s="234">
        <f>IF(N497="zákl. přenesená",J497,0)</f>
        <v>0</v>
      </c>
      <c r="BH497" s="234">
        <f>IF(N497="sníž. přenesená",J497,0)</f>
        <v>0</v>
      </c>
      <c r="BI497" s="234">
        <f>IF(N497="nulová",J497,0)</f>
        <v>0</v>
      </c>
      <c r="BJ497" s="18" t="s">
        <v>178</v>
      </c>
      <c r="BK497" s="234">
        <f>ROUND(I497*H497,2)</f>
        <v>0</v>
      </c>
      <c r="BL497" s="18" t="s">
        <v>217</v>
      </c>
      <c r="BM497" s="233" t="s">
        <v>671</v>
      </c>
    </row>
    <row r="498" s="2" customFormat="1">
      <c r="A498" s="39"/>
      <c r="B498" s="40"/>
      <c r="C498" s="41"/>
      <c r="D498" s="235" t="s">
        <v>179</v>
      </c>
      <c r="E498" s="41"/>
      <c r="F498" s="236" t="s">
        <v>677</v>
      </c>
      <c r="G498" s="41"/>
      <c r="H498" s="41"/>
      <c r="I498" s="237"/>
      <c r="J498" s="41"/>
      <c r="K498" s="41"/>
      <c r="L498" s="45"/>
      <c r="M498" s="238"/>
      <c r="N498" s="239"/>
      <c r="O498" s="93"/>
      <c r="P498" s="93"/>
      <c r="Q498" s="93"/>
      <c r="R498" s="93"/>
      <c r="S498" s="93"/>
      <c r="T498" s="94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T498" s="18" t="s">
        <v>179</v>
      </c>
      <c r="AU498" s="18" t="s">
        <v>177</v>
      </c>
    </row>
    <row r="499" s="2" customFormat="1" ht="16.5" customHeight="1">
      <c r="A499" s="39"/>
      <c r="B499" s="40"/>
      <c r="C499" s="221" t="s">
        <v>672</v>
      </c>
      <c r="D499" s="221" t="s">
        <v>172</v>
      </c>
      <c r="E499" s="222" t="s">
        <v>680</v>
      </c>
      <c r="F499" s="223" t="s">
        <v>681</v>
      </c>
      <c r="G499" s="224" t="s">
        <v>186</v>
      </c>
      <c r="H499" s="225">
        <v>3</v>
      </c>
      <c r="I499" s="226"/>
      <c r="J499" s="227">
        <f>ROUND(I499*H499,2)</f>
        <v>0</v>
      </c>
      <c r="K499" s="228"/>
      <c r="L499" s="45"/>
      <c r="M499" s="229" t="s">
        <v>1</v>
      </c>
      <c r="N499" s="230" t="s">
        <v>41</v>
      </c>
      <c r="O499" s="93"/>
      <c r="P499" s="231">
        <f>O499*H499</f>
        <v>0</v>
      </c>
      <c r="Q499" s="231">
        <v>0</v>
      </c>
      <c r="R499" s="231">
        <f>Q499*H499</f>
        <v>0</v>
      </c>
      <c r="S499" s="231">
        <v>0.00084999999999999995</v>
      </c>
      <c r="T499" s="232">
        <f>S499*H499</f>
        <v>0.0025499999999999997</v>
      </c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R499" s="233" t="s">
        <v>217</v>
      </c>
      <c r="AT499" s="233" t="s">
        <v>172</v>
      </c>
      <c r="AU499" s="233" t="s">
        <v>177</v>
      </c>
      <c r="AY499" s="18" t="s">
        <v>169</v>
      </c>
      <c r="BE499" s="234">
        <f>IF(N499="základní",J499,0)</f>
        <v>0</v>
      </c>
      <c r="BF499" s="234">
        <f>IF(N499="snížená",J499,0)</f>
        <v>0</v>
      </c>
      <c r="BG499" s="234">
        <f>IF(N499="zákl. přenesená",J499,0)</f>
        <v>0</v>
      </c>
      <c r="BH499" s="234">
        <f>IF(N499="sníž. přenesená",J499,0)</f>
        <v>0</v>
      </c>
      <c r="BI499" s="234">
        <f>IF(N499="nulová",J499,0)</f>
        <v>0</v>
      </c>
      <c r="BJ499" s="18" t="s">
        <v>178</v>
      </c>
      <c r="BK499" s="234">
        <f>ROUND(I499*H499,2)</f>
        <v>0</v>
      </c>
      <c r="BL499" s="18" t="s">
        <v>217</v>
      </c>
      <c r="BM499" s="233" t="s">
        <v>675</v>
      </c>
    </row>
    <row r="500" s="2" customFormat="1">
      <c r="A500" s="39"/>
      <c r="B500" s="40"/>
      <c r="C500" s="41"/>
      <c r="D500" s="235" t="s">
        <v>179</v>
      </c>
      <c r="E500" s="41"/>
      <c r="F500" s="236" t="s">
        <v>681</v>
      </c>
      <c r="G500" s="41"/>
      <c r="H500" s="41"/>
      <c r="I500" s="237"/>
      <c r="J500" s="41"/>
      <c r="K500" s="41"/>
      <c r="L500" s="45"/>
      <c r="M500" s="238"/>
      <c r="N500" s="239"/>
      <c r="O500" s="93"/>
      <c r="P500" s="93"/>
      <c r="Q500" s="93"/>
      <c r="R500" s="93"/>
      <c r="S500" s="93"/>
      <c r="T500" s="94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T500" s="18" t="s">
        <v>179</v>
      </c>
      <c r="AU500" s="18" t="s">
        <v>177</v>
      </c>
    </row>
    <row r="501" s="2" customFormat="1" ht="16.5" customHeight="1">
      <c r="A501" s="39"/>
      <c r="B501" s="40"/>
      <c r="C501" s="221" t="s">
        <v>446</v>
      </c>
      <c r="D501" s="221" t="s">
        <v>172</v>
      </c>
      <c r="E501" s="222" t="s">
        <v>683</v>
      </c>
      <c r="F501" s="223" t="s">
        <v>684</v>
      </c>
      <c r="G501" s="224" t="s">
        <v>186</v>
      </c>
      <c r="H501" s="225">
        <v>1</v>
      </c>
      <c r="I501" s="226"/>
      <c r="J501" s="227">
        <f>ROUND(I501*H501,2)</f>
        <v>0</v>
      </c>
      <c r="K501" s="228"/>
      <c r="L501" s="45"/>
      <c r="M501" s="229" t="s">
        <v>1</v>
      </c>
      <c r="N501" s="230" t="s">
        <v>41</v>
      </c>
      <c r="O501" s="93"/>
      <c r="P501" s="231">
        <f>O501*H501</f>
        <v>0</v>
      </c>
      <c r="Q501" s="231">
        <v>0.00024000000000000001</v>
      </c>
      <c r="R501" s="231">
        <f>Q501*H501</f>
        <v>0.00024000000000000001</v>
      </c>
      <c r="S501" s="231">
        <v>0</v>
      </c>
      <c r="T501" s="232">
        <f>S501*H501</f>
        <v>0</v>
      </c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R501" s="233" t="s">
        <v>217</v>
      </c>
      <c r="AT501" s="233" t="s">
        <v>172</v>
      </c>
      <c r="AU501" s="233" t="s">
        <v>177</v>
      </c>
      <c r="AY501" s="18" t="s">
        <v>169</v>
      </c>
      <c r="BE501" s="234">
        <f>IF(N501="základní",J501,0)</f>
        <v>0</v>
      </c>
      <c r="BF501" s="234">
        <f>IF(N501="snížená",J501,0)</f>
        <v>0</v>
      </c>
      <c r="BG501" s="234">
        <f>IF(N501="zákl. přenesená",J501,0)</f>
        <v>0</v>
      </c>
      <c r="BH501" s="234">
        <f>IF(N501="sníž. přenesená",J501,0)</f>
        <v>0</v>
      </c>
      <c r="BI501" s="234">
        <f>IF(N501="nulová",J501,0)</f>
        <v>0</v>
      </c>
      <c r="BJ501" s="18" t="s">
        <v>178</v>
      </c>
      <c r="BK501" s="234">
        <f>ROUND(I501*H501,2)</f>
        <v>0</v>
      </c>
      <c r="BL501" s="18" t="s">
        <v>217</v>
      </c>
      <c r="BM501" s="233" t="s">
        <v>678</v>
      </c>
    </row>
    <row r="502" s="2" customFormat="1">
      <c r="A502" s="39"/>
      <c r="B502" s="40"/>
      <c r="C502" s="41"/>
      <c r="D502" s="235" t="s">
        <v>179</v>
      </c>
      <c r="E502" s="41"/>
      <c r="F502" s="236" t="s">
        <v>684</v>
      </c>
      <c r="G502" s="41"/>
      <c r="H502" s="41"/>
      <c r="I502" s="237"/>
      <c r="J502" s="41"/>
      <c r="K502" s="41"/>
      <c r="L502" s="45"/>
      <c r="M502" s="238"/>
      <c r="N502" s="239"/>
      <c r="O502" s="93"/>
      <c r="P502" s="93"/>
      <c r="Q502" s="93"/>
      <c r="R502" s="93"/>
      <c r="S502" s="93"/>
      <c r="T502" s="94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T502" s="18" t="s">
        <v>179</v>
      </c>
      <c r="AU502" s="18" t="s">
        <v>177</v>
      </c>
    </row>
    <row r="503" s="2" customFormat="1" ht="24.15" customHeight="1">
      <c r="A503" s="39"/>
      <c r="B503" s="40"/>
      <c r="C503" s="221" t="s">
        <v>679</v>
      </c>
      <c r="D503" s="221" t="s">
        <v>172</v>
      </c>
      <c r="E503" s="222" t="s">
        <v>687</v>
      </c>
      <c r="F503" s="223" t="s">
        <v>688</v>
      </c>
      <c r="G503" s="224" t="s">
        <v>186</v>
      </c>
      <c r="H503" s="225">
        <v>1</v>
      </c>
      <c r="I503" s="226"/>
      <c r="J503" s="227">
        <f>ROUND(I503*H503,2)</f>
        <v>0</v>
      </c>
      <c r="K503" s="228"/>
      <c r="L503" s="45"/>
      <c r="M503" s="229" t="s">
        <v>1</v>
      </c>
      <c r="N503" s="230" t="s">
        <v>41</v>
      </c>
      <c r="O503" s="93"/>
      <c r="P503" s="231">
        <f>O503*H503</f>
        <v>0</v>
      </c>
      <c r="Q503" s="231">
        <v>0.00046999999999999999</v>
      </c>
      <c r="R503" s="231">
        <f>Q503*H503</f>
        <v>0.00046999999999999999</v>
      </c>
      <c r="S503" s="231">
        <v>0</v>
      </c>
      <c r="T503" s="232">
        <f>S503*H503</f>
        <v>0</v>
      </c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R503" s="233" t="s">
        <v>217</v>
      </c>
      <c r="AT503" s="233" t="s">
        <v>172</v>
      </c>
      <c r="AU503" s="233" t="s">
        <v>177</v>
      </c>
      <c r="AY503" s="18" t="s">
        <v>169</v>
      </c>
      <c r="BE503" s="234">
        <f>IF(N503="základní",J503,0)</f>
        <v>0</v>
      </c>
      <c r="BF503" s="234">
        <f>IF(N503="snížená",J503,0)</f>
        <v>0</v>
      </c>
      <c r="BG503" s="234">
        <f>IF(N503="zákl. přenesená",J503,0)</f>
        <v>0</v>
      </c>
      <c r="BH503" s="234">
        <f>IF(N503="sníž. přenesená",J503,0)</f>
        <v>0</v>
      </c>
      <c r="BI503" s="234">
        <f>IF(N503="nulová",J503,0)</f>
        <v>0</v>
      </c>
      <c r="BJ503" s="18" t="s">
        <v>178</v>
      </c>
      <c r="BK503" s="234">
        <f>ROUND(I503*H503,2)</f>
        <v>0</v>
      </c>
      <c r="BL503" s="18" t="s">
        <v>217</v>
      </c>
      <c r="BM503" s="233" t="s">
        <v>682</v>
      </c>
    </row>
    <row r="504" s="2" customFormat="1">
      <c r="A504" s="39"/>
      <c r="B504" s="40"/>
      <c r="C504" s="41"/>
      <c r="D504" s="235" t="s">
        <v>179</v>
      </c>
      <c r="E504" s="41"/>
      <c r="F504" s="236" t="s">
        <v>688</v>
      </c>
      <c r="G504" s="41"/>
      <c r="H504" s="41"/>
      <c r="I504" s="237"/>
      <c r="J504" s="41"/>
      <c r="K504" s="41"/>
      <c r="L504" s="45"/>
      <c r="M504" s="238"/>
      <c r="N504" s="239"/>
      <c r="O504" s="93"/>
      <c r="P504" s="93"/>
      <c r="Q504" s="93"/>
      <c r="R504" s="93"/>
      <c r="S504" s="93"/>
      <c r="T504" s="94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T504" s="18" t="s">
        <v>179</v>
      </c>
      <c r="AU504" s="18" t="s">
        <v>177</v>
      </c>
    </row>
    <row r="505" s="2" customFormat="1" ht="24.15" customHeight="1">
      <c r="A505" s="39"/>
      <c r="B505" s="40"/>
      <c r="C505" s="221" t="s">
        <v>449</v>
      </c>
      <c r="D505" s="221" t="s">
        <v>172</v>
      </c>
      <c r="E505" s="222" t="s">
        <v>691</v>
      </c>
      <c r="F505" s="223" t="s">
        <v>692</v>
      </c>
      <c r="G505" s="224" t="s">
        <v>186</v>
      </c>
      <c r="H505" s="225">
        <v>1</v>
      </c>
      <c r="I505" s="226"/>
      <c r="J505" s="227">
        <f>ROUND(I505*H505,2)</f>
        <v>0</v>
      </c>
      <c r="K505" s="228"/>
      <c r="L505" s="45"/>
      <c r="M505" s="229" t="s">
        <v>1</v>
      </c>
      <c r="N505" s="230" t="s">
        <v>41</v>
      </c>
      <c r="O505" s="93"/>
      <c r="P505" s="231">
        <f>O505*H505</f>
        <v>0</v>
      </c>
      <c r="Q505" s="231">
        <v>0.0010100000000000001</v>
      </c>
      <c r="R505" s="231">
        <f>Q505*H505</f>
        <v>0.0010100000000000001</v>
      </c>
      <c r="S505" s="231">
        <v>0</v>
      </c>
      <c r="T505" s="232">
        <f>S505*H505</f>
        <v>0</v>
      </c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R505" s="233" t="s">
        <v>217</v>
      </c>
      <c r="AT505" s="233" t="s">
        <v>172</v>
      </c>
      <c r="AU505" s="233" t="s">
        <v>177</v>
      </c>
      <c r="AY505" s="18" t="s">
        <v>169</v>
      </c>
      <c r="BE505" s="234">
        <f>IF(N505="základní",J505,0)</f>
        <v>0</v>
      </c>
      <c r="BF505" s="234">
        <f>IF(N505="snížená",J505,0)</f>
        <v>0</v>
      </c>
      <c r="BG505" s="234">
        <f>IF(N505="zákl. přenesená",J505,0)</f>
        <v>0</v>
      </c>
      <c r="BH505" s="234">
        <f>IF(N505="sníž. přenesená",J505,0)</f>
        <v>0</v>
      </c>
      <c r="BI505" s="234">
        <f>IF(N505="nulová",J505,0)</f>
        <v>0</v>
      </c>
      <c r="BJ505" s="18" t="s">
        <v>178</v>
      </c>
      <c r="BK505" s="234">
        <f>ROUND(I505*H505,2)</f>
        <v>0</v>
      </c>
      <c r="BL505" s="18" t="s">
        <v>217</v>
      </c>
      <c r="BM505" s="233" t="s">
        <v>685</v>
      </c>
    </row>
    <row r="506" s="2" customFormat="1">
      <c r="A506" s="39"/>
      <c r="B506" s="40"/>
      <c r="C506" s="41"/>
      <c r="D506" s="235" t="s">
        <v>179</v>
      </c>
      <c r="E506" s="41"/>
      <c r="F506" s="236" t="s">
        <v>692</v>
      </c>
      <c r="G506" s="41"/>
      <c r="H506" s="41"/>
      <c r="I506" s="237"/>
      <c r="J506" s="41"/>
      <c r="K506" s="41"/>
      <c r="L506" s="45"/>
      <c r="M506" s="238"/>
      <c r="N506" s="239"/>
      <c r="O506" s="93"/>
      <c r="P506" s="93"/>
      <c r="Q506" s="93"/>
      <c r="R506" s="93"/>
      <c r="S506" s="93"/>
      <c r="T506" s="94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T506" s="18" t="s">
        <v>179</v>
      </c>
      <c r="AU506" s="18" t="s">
        <v>177</v>
      </c>
    </row>
    <row r="507" s="2" customFormat="1" ht="24.15" customHeight="1">
      <c r="A507" s="39"/>
      <c r="B507" s="40"/>
      <c r="C507" s="221" t="s">
        <v>686</v>
      </c>
      <c r="D507" s="221" t="s">
        <v>172</v>
      </c>
      <c r="E507" s="222" t="s">
        <v>695</v>
      </c>
      <c r="F507" s="223" t="s">
        <v>696</v>
      </c>
      <c r="G507" s="224" t="s">
        <v>175</v>
      </c>
      <c r="H507" s="225">
        <v>0.13700000000000001</v>
      </c>
      <c r="I507" s="226"/>
      <c r="J507" s="227">
        <f>ROUND(I507*H507,2)</f>
        <v>0</v>
      </c>
      <c r="K507" s="228"/>
      <c r="L507" s="45"/>
      <c r="M507" s="229" t="s">
        <v>1</v>
      </c>
      <c r="N507" s="230" t="s">
        <v>41</v>
      </c>
      <c r="O507" s="93"/>
      <c r="P507" s="231">
        <f>O507*H507</f>
        <v>0</v>
      </c>
      <c r="Q507" s="231">
        <v>0</v>
      </c>
      <c r="R507" s="231">
        <f>Q507*H507</f>
        <v>0</v>
      </c>
      <c r="S507" s="231">
        <v>0</v>
      </c>
      <c r="T507" s="232">
        <f>S507*H507</f>
        <v>0</v>
      </c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R507" s="233" t="s">
        <v>217</v>
      </c>
      <c r="AT507" s="233" t="s">
        <v>172</v>
      </c>
      <c r="AU507" s="233" t="s">
        <v>177</v>
      </c>
      <c r="AY507" s="18" t="s">
        <v>169</v>
      </c>
      <c r="BE507" s="234">
        <f>IF(N507="základní",J507,0)</f>
        <v>0</v>
      </c>
      <c r="BF507" s="234">
        <f>IF(N507="snížená",J507,0)</f>
        <v>0</v>
      </c>
      <c r="BG507" s="234">
        <f>IF(N507="zákl. přenesená",J507,0)</f>
        <v>0</v>
      </c>
      <c r="BH507" s="234">
        <f>IF(N507="sníž. přenesená",J507,0)</f>
        <v>0</v>
      </c>
      <c r="BI507" s="234">
        <f>IF(N507="nulová",J507,0)</f>
        <v>0</v>
      </c>
      <c r="BJ507" s="18" t="s">
        <v>178</v>
      </c>
      <c r="BK507" s="234">
        <f>ROUND(I507*H507,2)</f>
        <v>0</v>
      </c>
      <c r="BL507" s="18" t="s">
        <v>217</v>
      </c>
      <c r="BM507" s="233" t="s">
        <v>1908</v>
      </c>
    </row>
    <row r="508" s="2" customFormat="1">
      <c r="A508" s="39"/>
      <c r="B508" s="40"/>
      <c r="C508" s="41"/>
      <c r="D508" s="235" t="s">
        <v>179</v>
      </c>
      <c r="E508" s="41"/>
      <c r="F508" s="236" t="s">
        <v>698</v>
      </c>
      <c r="G508" s="41"/>
      <c r="H508" s="41"/>
      <c r="I508" s="237"/>
      <c r="J508" s="41"/>
      <c r="K508" s="41"/>
      <c r="L508" s="45"/>
      <c r="M508" s="238"/>
      <c r="N508" s="239"/>
      <c r="O508" s="93"/>
      <c r="P508" s="93"/>
      <c r="Q508" s="93"/>
      <c r="R508" s="93"/>
      <c r="S508" s="93"/>
      <c r="T508" s="94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T508" s="18" t="s">
        <v>179</v>
      </c>
      <c r="AU508" s="18" t="s">
        <v>177</v>
      </c>
    </row>
    <row r="509" s="12" customFormat="1" ht="22.8" customHeight="1">
      <c r="A509" s="12"/>
      <c r="B509" s="205"/>
      <c r="C509" s="206"/>
      <c r="D509" s="207" t="s">
        <v>72</v>
      </c>
      <c r="E509" s="219" t="s">
        <v>699</v>
      </c>
      <c r="F509" s="219" t="s">
        <v>700</v>
      </c>
      <c r="G509" s="206"/>
      <c r="H509" s="206"/>
      <c r="I509" s="209"/>
      <c r="J509" s="220">
        <f>BK509</f>
        <v>0</v>
      </c>
      <c r="K509" s="206"/>
      <c r="L509" s="211"/>
      <c r="M509" s="212"/>
      <c r="N509" s="213"/>
      <c r="O509" s="213"/>
      <c r="P509" s="214">
        <f>SUM(P510:P513)</f>
        <v>0</v>
      </c>
      <c r="Q509" s="213"/>
      <c r="R509" s="214">
        <f>SUM(R510:R513)</f>
        <v>0.0091999999999999998</v>
      </c>
      <c r="S509" s="213"/>
      <c r="T509" s="215">
        <f>SUM(T510:T513)</f>
        <v>0</v>
      </c>
      <c r="U509" s="12"/>
      <c r="V509" s="12"/>
      <c r="W509" s="12"/>
      <c r="X509" s="12"/>
      <c r="Y509" s="12"/>
      <c r="Z509" s="12"/>
      <c r="AA509" s="12"/>
      <c r="AB509" s="12"/>
      <c r="AC509" s="12"/>
      <c r="AD509" s="12"/>
      <c r="AE509" s="12"/>
      <c r="AR509" s="216" t="s">
        <v>177</v>
      </c>
      <c r="AT509" s="217" t="s">
        <v>72</v>
      </c>
      <c r="AU509" s="217" t="s">
        <v>81</v>
      </c>
      <c r="AY509" s="216" t="s">
        <v>169</v>
      </c>
      <c r="BK509" s="218">
        <f>SUM(BK510:BK513)</f>
        <v>0</v>
      </c>
    </row>
    <row r="510" s="2" customFormat="1" ht="33" customHeight="1">
      <c r="A510" s="39"/>
      <c r="B510" s="40"/>
      <c r="C510" s="221" t="s">
        <v>690</v>
      </c>
      <c r="D510" s="221" t="s">
        <v>172</v>
      </c>
      <c r="E510" s="222" t="s">
        <v>701</v>
      </c>
      <c r="F510" s="223" t="s">
        <v>702</v>
      </c>
      <c r="G510" s="224" t="s">
        <v>281</v>
      </c>
      <c r="H510" s="225">
        <v>1</v>
      </c>
      <c r="I510" s="226"/>
      <c r="J510" s="227">
        <f>ROUND(I510*H510,2)</f>
        <v>0</v>
      </c>
      <c r="K510" s="228"/>
      <c r="L510" s="45"/>
      <c r="M510" s="229" t="s">
        <v>1</v>
      </c>
      <c r="N510" s="230" t="s">
        <v>41</v>
      </c>
      <c r="O510" s="93"/>
      <c r="P510" s="231">
        <f>O510*H510</f>
        <v>0</v>
      </c>
      <c r="Q510" s="231">
        <v>0.0091999999999999998</v>
      </c>
      <c r="R510" s="231">
        <f>Q510*H510</f>
        <v>0.0091999999999999998</v>
      </c>
      <c r="S510" s="231">
        <v>0</v>
      </c>
      <c r="T510" s="232">
        <f>S510*H510</f>
        <v>0</v>
      </c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R510" s="233" t="s">
        <v>217</v>
      </c>
      <c r="AT510" s="233" t="s">
        <v>172</v>
      </c>
      <c r="AU510" s="233" t="s">
        <v>177</v>
      </c>
      <c r="AY510" s="18" t="s">
        <v>169</v>
      </c>
      <c r="BE510" s="234">
        <f>IF(N510="základní",J510,0)</f>
        <v>0</v>
      </c>
      <c r="BF510" s="234">
        <f>IF(N510="snížená",J510,0)</f>
        <v>0</v>
      </c>
      <c r="BG510" s="234">
        <f>IF(N510="zákl. přenesená",J510,0)</f>
        <v>0</v>
      </c>
      <c r="BH510" s="234">
        <f>IF(N510="sníž. přenesená",J510,0)</f>
        <v>0</v>
      </c>
      <c r="BI510" s="234">
        <f>IF(N510="nulová",J510,0)</f>
        <v>0</v>
      </c>
      <c r="BJ510" s="18" t="s">
        <v>178</v>
      </c>
      <c r="BK510" s="234">
        <f>ROUND(I510*H510,2)</f>
        <v>0</v>
      </c>
      <c r="BL510" s="18" t="s">
        <v>217</v>
      </c>
      <c r="BM510" s="233" t="s">
        <v>693</v>
      </c>
    </row>
    <row r="511" s="2" customFormat="1">
      <c r="A511" s="39"/>
      <c r="B511" s="40"/>
      <c r="C511" s="41"/>
      <c r="D511" s="235" t="s">
        <v>179</v>
      </c>
      <c r="E511" s="41"/>
      <c r="F511" s="236" t="s">
        <v>702</v>
      </c>
      <c r="G511" s="41"/>
      <c r="H511" s="41"/>
      <c r="I511" s="237"/>
      <c r="J511" s="41"/>
      <c r="K511" s="41"/>
      <c r="L511" s="45"/>
      <c r="M511" s="238"/>
      <c r="N511" s="239"/>
      <c r="O511" s="93"/>
      <c r="P511" s="93"/>
      <c r="Q511" s="93"/>
      <c r="R511" s="93"/>
      <c r="S511" s="93"/>
      <c r="T511" s="94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T511" s="18" t="s">
        <v>179</v>
      </c>
      <c r="AU511" s="18" t="s">
        <v>177</v>
      </c>
    </row>
    <row r="512" s="2" customFormat="1" ht="24.15" customHeight="1">
      <c r="A512" s="39"/>
      <c r="B512" s="40"/>
      <c r="C512" s="221" t="s">
        <v>694</v>
      </c>
      <c r="D512" s="221" t="s">
        <v>172</v>
      </c>
      <c r="E512" s="222" t="s">
        <v>705</v>
      </c>
      <c r="F512" s="223" t="s">
        <v>706</v>
      </c>
      <c r="G512" s="224" t="s">
        <v>175</v>
      </c>
      <c r="H512" s="225">
        <v>0.0089999999999999993</v>
      </c>
      <c r="I512" s="226"/>
      <c r="J512" s="227">
        <f>ROUND(I512*H512,2)</f>
        <v>0</v>
      </c>
      <c r="K512" s="228"/>
      <c r="L512" s="45"/>
      <c r="M512" s="229" t="s">
        <v>1</v>
      </c>
      <c r="N512" s="230" t="s">
        <v>41</v>
      </c>
      <c r="O512" s="93"/>
      <c r="P512" s="231">
        <f>O512*H512</f>
        <v>0</v>
      </c>
      <c r="Q512" s="231">
        <v>0</v>
      </c>
      <c r="R512" s="231">
        <f>Q512*H512</f>
        <v>0</v>
      </c>
      <c r="S512" s="231">
        <v>0</v>
      </c>
      <c r="T512" s="232">
        <f>S512*H512</f>
        <v>0</v>
      </c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R512" s="233" t="s">
        <v>217</v>
      </c>
      <c r="AT512" s="233" t="s">
        <v>172</v>
      </c>
      <c r="AU512" s="233" t="s">
        <v>177</v>
      </c>
      <c r="AY512" s="18" t="s">
        <v>169</v>
      </c>
      <c r="BE512" s="234">
        <f>IF(N512="základní",J512,0)</f>
        <v>0</v>
      </c>
      <c r="BF512" s="234">
        <f>IF(N512="snížená",J512,0)</f>
        <v>0</v>
      </c>
      <c r="BG512" s="234">
        <f>IF(N512="zákl. přenesená",J512,0)</f>
        <v>0</v>
      </c>
      <c r="BH512" s="234">
        <f>IF(N512="sníž. přenesená",J512,0)</f>
        <v>0</v>
      </c>
      <c r="BI512" s="234">
        <f>IF(N512="nulová",J512,0)</f>
        <v>0</v>
      </c>
      <c r="BJ512" s="18" t="s">
        <v>178</v>
      </c>
      <c r="BK512" s="234">
        <f>ROUND(I512*H512,2)</f>
        <v>0</v>
      </c>
      <c r="BL512" s="18" t="s">
        <v>217</v>
      </c>
      <c r="BM512" s="233" t="s">
        <v>1909</v>
      </c>
    </row>
    <row r="513" s="2" customFormat="1">
      <c r="A513" s="39"/>
      <c r="B513" s="40"/>
      <c r="C513" s="41"/>
      <c r="D513" s="235" t="s">
        <v>179</v>
      </c>
      <c r="E513" s="41"/>
      <c r="F513" s="236" t="s">
        <v>708</v>
      </c>
      <c r="G513" s="41"/>
      <c r="H513" s="41"/>
      <c r="I513" s="237"/>
      <c r="J513" s="41"/>
      <c r="K513" s="41"/>
      <c r="L513" s="45"/>
      <c r="M513" s="238"/>
      <c r="N513" s="239"/>
      <c r="O513" s="93"/>
      <c r="P513" s="93"/>
      <c r="Q513" s="93"/>
      <c r="R513" s="93"/>
      <c r="S513" s="93"/>
      <c r="T513" s="94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T513" s="18" t="s">
        <v>179</v>
      </c>
      <c r="AU513" s="18" t="s">
        <v>177</v>
      </c>
    </row>
    <row r="514" s="12" customFormat="1" ht="22.8" customHeight="1">
      <c r="A514" s="12"/>
      <c r="B514" s="205"/>
      <c r="C514" s="206"/>
      <c r="D514" s="207" t="s">
        <v>72</v>
      </c>
      <c r="E514" s="219" t="s">
        <v>709</v>
      </c>
      <c r="F514" s="219" t="s">
        <v>710</v>
      </c>
      <c r="G514" s="206"/>
      <c r="H514" s="206"/>
      <c r="I514" s="209"/>
      <c r="J514" s="220">
        <f>BK514</f>
        <v>0</v>
      </c>
      <c r="K514" s="206"/>
      <c r="L514" s="211"/>
      <c r="M514" s="212"/>
      <c r="N514" s="213"/>
      <c r="O514" s="213"/>
      <c r="P514" s="214">
        <f>SUM(P515:P520)</f>
        <v>0</v>
      </c>
      <c r="Q514" s="213"/>
      <c r="R514" s="214">
        <f>SUM(R515:R520)</f>
        <v>0.0035999999999999999</v>
      </c>
      <c r="S514" s="213"/>
      <c r="T514" s="215">
        <f>SUM(T515:T520)</f>
        <v>0</v>
      </c>
      <c r="U514" s="12"/>
      <c r="V514" s="12"/>
      <c r="W514" s="12"/>
      <c r="X514" s="12"/>
      <c r="Y514" s="12"/>
      <c r="Z514" s="12"/>
      <c r="AA514" s="12"/>
      <c r="AB514" s="12"/>
      <c r="AC514" s="12"/>
      <c r="AD514" s="12"/>
      <c r="AE514" s="12"/>
      <c r="AR514" s="216" t="s">
        <v>177</v>
      </c>
      <c r="AT514" s="217" t="s">
        <v>72</v>
      </c>
      <c r="AU514" s="217" t="s">
        <v>81</v>
      </c>
      <c r="AY514" s="216" t="s">
        <v>169</v>
      </c>
      <c r="BK514" s="218">
        <f>SUM(BK515:BK520)</f>
        <v>0</v>
      </c>
    </row>
    <row r="515" s="2" customFormat="1" ht="37.8" customHeight="1">
      <c r="A515" s="39"/>
      <c r="B515" s="40"/>
      <c r="C515" s="221" t="s">
        <v>459</v>
      </c>
      <c r="D515" s="221" t="s">
        <v>172</v>
      </c>
      <c r="E515" s="222" t="s">
        <v>711</v>
      </c>
      <c r="F515" s="223" t="s">
        <v>712</v>
      </c>
      <c r="G515" s="224" t="s">
        <v>186</v>
      </c>
      <c r="H515" s="225">
        <v>3</v>
      </c>
      <c r="I515" s="226"/>
      <c r="J515" s="227">
        <f>ROUND(I515*H515,2)</f>
        <v>0</v>
      </c>
      <c r="K515" s="228"/>
      <c r="L515" s="45"/>
      <c r="M515" s="229" t="s">
        <v>1</v>
      </c>
      <c r="N515" s="230" t="s">
        <v>41</v>
      </c>
      <c r="O515" s="93"/>
      <c r="P515" s="231">
        <f>O515*H515</f>
        <v>0</v>
      </c>
      <c r="Q515" s="231">
        <v>0.00050000000000000001</v>
      </c>
      <c r="R515" s="231">
        <f>Q515*H515</f>
        <v>0.0015</v>
      </c>
      <c r="S515" s="231">
        <v>0</v>
      </c>
      <c r="T515" s="232">
        <f>S515*H515</f>
        <v>0</v>
      </c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R515" s="233" t="s">
        <v>217</v>
      </c>
      <c r="AT515" s="233" t="s">
        <v>172</v>
      </c>
      <c r="AU515" s="233" t="s">
        <v>177</v>
      </c>
      <c r="AY515" s="18" t="s">
        <v>169</v>
      </c>
      <c r="BE515" s="234">
        <f>IF(N515="základní",J515,0)</f>
        <v>0</v>
      </c>
      <c r="BF515" s="234">
        <f>IF(N515="snížená",J515,0)</f>
        <v>0</v>
      </c>
      <c r="BG515" s="234">
        <f>IF(N515="zákl. přenesená",J515,0)</f>
        <v>0</v>
      </c>
      <c r="BH515" s="234">
        <f>IF(N515="sníž. přenesená",J515,0)</f>
        <v>0</v>
      </c>
      <c r="BI515" s="234">
        <f>IF(N515="nulová",J515,0)</f>
        <v>0</v>
      </c>
      <c r="BJ515" s="18" t="s">
        <v>178</v>
      </c>
      <c r="BK515" s="234">
        <f>ROUND(I515*H515,2)</f>
        <v>0</v>
      </c>
      <c r="BL515" s="18" t="s">
        <v>217</v>
      </c>
      <c r="BM515" s="233" t="s">
        <v>703</v>
      </c>
    </row>
    <row r="516" s="2" customFormat="1">
      <c r="A516" s="39"/>
      <c r="B516" s="40"/>
      <c r="C516" s="41"/>
      <c r="D516" s="235" t="s">
        <v>179</v>
      </c>
      <c r="E516" s="41"/>
      <c r="F516" s="236" t="s">
        <v>712</v>
      </c>
      <c r="G516" s="41"/>
      <c r="H516" s="41"/>
      <c r="I516" s="237"/>
      <c r="J516" s="41"/>
      <c r="K516" s="41"/>
      <c r="L516" s="45"/>
      <c r="M516" s="238"/>
      <c r="N516" s="239"/>
      <c r="O516" s="93"/>
      <c r="P516" s="93"/>
      <c r="Q516" s="93"/>
      <c r="R516" s="93"/>
      <c r="S516" s="93"/>
      <c r="T516" s="94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T516" s="18" t="s">
        <v>179</v>
      </c>
      <c r="AU516" s="18" t="s">
        <v>177</v>
      </c>
    </row>
    <row r="517" s="2" customFormat="1" ht="37.8" customHeight="1">
      <c r="A517" s="39"/>
      <c r="B517" s="40"/>
      <c r="C517" s="221" t="s">
        <v>704</v>
      </c>
      <c r="D517" s="221" t="s">
        <v>172</v>
      </c>
      <c r="E517" s="222" t="s">
        <v>715</v>
      </c>
      <c r="F517" s="223" t="s">
        <v>716</v>
      </c>
      <c r="G517" s="224" t="s">
        <v>186</v>
      </c>
      <c r="H517" s="225">
        <v>3</v>
      </c>
      <c r="I517" s="226"/>
      <c r="J517" s="227">
        <f>ROUND(I517*H517,2)</f>
        <v>0</v>
      </c>
      <c r="K517" s="228"/>
      <c r="L517" s="45"/>
      <c r="M517" s="229" t="s">
        <v>1</v>
      </c>
      <c r="N517" s="230" t="s">
        <v>41</v>
      </c>
      <c r="O517" s="93"/>
      <c r="P517" s="231">
        <f>O517*H517</f>
        <v>0</v>
      </c>
      <c r="Q517" s="231">
        <v>0.00069999999999999999</v>
      </c>
      <c r="R517" s="231">
        <f>Q517*H517</f>
        <v>0.0020999999999999999</v>
      </c>
      <c r="S517" s="231">
        <v>0</v>
      </c>
      <c r="T517" s="232">
        <f>S517*H517</f>
        <v>0</v>
      </c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R517" s="233" t="s">
        <v>217</v>
      </c>
      <c r="AT517" s="233" t="s">
        <v>172</v>
      </c>
      <c r="AU517" s="233" t="s">
        <v>177</v>
      </c>
      <c r="AY517" s="18" t="s">
        <v>169</v>
      </c>
      <c r="BE517" s="234">
        <f>IF(N517="základní",J517,0)</f>
        <v>0</v>
      </c>
      <c r="BF517" s="234">
        <f>IF(N517="snížená",J517,0)</f>
        <v>0</v>
      </c>
      <c r="BG517" s="234">
        <f>IF(N517="zákl. přenesená",J517,0)</f>
        <v>0</v>
      </c>
      <c r="BH517" s="234">
        <f>IF(N517="sníž. přenesená",J517,0)</f>
        <v>0</v>
      </c>
      <c r="BI517" s="234">
        <f>IF(N517="nulová",J517,0)</f>
        <v>0</v>
      </c>
      <c r="BJ517" s="18" t="s">
        <v>178</v>
      </c>
      <c r="BK517" s="234">
        <f>ROUND(I517*H517,2)</f>
        <v>0</v>
      </c>
      <c r="BL517" s="18" t="s">
        <v>217</v>
      </c>
      <c r="BM517" s="233" t="s">
        <v>1218</v>
      </c>
    </row>
    <row r="518" s="2" customFormat="1">
      <c r="A518" s="39"/>
      <c r="B518" s="40"/>
      <c r="C518" s="41"/>
      <c r="D518" s="235" t="s">
        <v>179</v>
      </c>
      <c r="E518" s="41"/>
      <c r="F518" s="236" t="s">
        <v>716</v>
      </c>
      <c r="G518" s="41"/>
      <c r="H518" s="41"/>
      <c r="I518" s="237"/>
      <c r="J518" s="41"/>
      <c r="K518" s="41"/>
      <c r="L518" s="45"/>
      <c r="M518" s="238"/>
      <c r="N518" s="239"/>
      <c r="O518" s="93"/>
      <c r="P518" s="93"/>
      <c r="Q518" s="93"/>
      <c r="R518" s="93"/>
      <c r="S518" s="93"/>
      <c r="T518" s="94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T518" s="18" t="s">
        <v>179</v>
      </c>
      <c r="AU518" s="18" t="s">
        <v>177</v>
      </c>
    </row>
    <row r="519" s="2" customFormat="1" ht="24.15" customHeight="1">
      <c r="A519" s="39"/>
      <c r="B519" s="40"/>
      <c r="C519" s="221" t="s">
        <v>464</v>
      </c>
      <c r="D519" s="221" t="s">
        <v>172</v>
      </c>
      <c r="E519" s="222" t="s">
        <v>718</v>
      </c>
      <c r="F519" s="223" t="s">
        <v>719</v>
      </c>
      <c r="G519" s="224" t="s">
        <v>175</v>
      </c>
      <c r="H519" s="225">
        <v>0.0040000000000000001</v>
      </c>
      <c r="I519" s="226"/>
      <c r="J519" s="227">
        <f>ROUND(I519*H519,2)</f>
        <v>0</v>
      </c>
      <c r="K519" s="228"/>
      <c r="L519" s="45"/>
      <c r="M519" s="229" t="s">
        <v>1</v>
      </c>
      <c r="N519" s="230" t="s">
        <v>41</v>
      </c>
      <c r="O519" s="93"/>
      <c r="P519" s="231">
        <f>O519*H519</f>
        <v>0</v>
      </c>
      <c r="Q519" s="231">
        <v>0</v>
      </c>
      <c r="R519" s="231">
        <f>Q519*H519</f>
        <v>0</v>
      </c>
      <c r="S519" s="231">
        <v>0</v>
      </c>
      <c r="T519" s="232">
        <f>S519*H519</f>
        <v>0</v>
      </c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R519" s="233" t="s">
        <v>217</v>
      </c>
      <c r="AT519" s="233" t="s">
        <v>172</v>
      </c>
      <c r="AU519" s="233" t="s">
        <v>177</v>
      </c>
      <c r="AY519" s="18" t="s">
        <v>169</v>
      </c>
      <c r="BE519" s="234">
        <f>IF(N519="základní",J519,0)</f>
        <v>0</v>
      </c>
      <c r="BF519" s="234">
        <f>IF(N519="snížená",J519,0)</f>
        <v>0</v>
      </c>
      <c r="BG519" s="234">
        <f>IF(N519="zákl. přenesená",J519,0)</f>
        <v>0</v>
      </c>
      <c r="BH519" s="234">
        <f>IF(N519="sníž. přenesená",J519,0)</f>
        <v>0</v>
      </c>
      <c r="BI519" s="234">
        <f>IF(N519="nulová",J519,0)</f>
        <v>0</v>
      </c>
      <c r="BJ519" s="18" t="s">
        <v>178</v>
      </c>
      <c r="BK519" s="234">
        <f>ROUND(I519*H519,2)</f>
        <v>0</v>
      </c>
      <c r="BL519" s="18" t="s">
        <v>217</v>
      </c>
      <c r="BM519" s="233" t="s">
        <v>1910</v>
      </c>
    </row>
    <row r="520" s="2" customFormat="1">
      <c r="A520" s="39"/>
      <c r="B520" s="40"/>
      <c r="C520" s="41"/>
      <c r="D520" s="235" t="s">
        <v>179</v>
      </c>
      <c r="E520" s="41"/>
      <c r="F520" s="236" t="s">
        <v>721</v>
      </c>
      <c r="G520" s="41"/>
      <c r="H520" s="41"/>
      <c r="I520" s="237"/>
      <c r="J520" s="41"/>
      <c r="K520" s="41"/>
      <c r="L520" s="45"/>
      <c r="M520" s="238"/>
      <c r="N520" s="239"/>
      <c r="O520" s="93"/>
      <c r="P520" s="93"/>
      <c r="Q520" s="93"/>
      <c r="R520" s="93"/>
      <c r="S520" s="93"/>
      <c r="T520" s="94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T520" s="18" t="s">
        <v>179</v>
      </c>
      <c r="AU520" s="18" t="s">
        <v>177</v>
      </c>
    </row>
    <row r="521" s="12" customFormat="1" ht="22.8" customHeight="1">
      <c r="A521" s="12"/>
      <c r="B521" s="205"/>
      <c r="C521" s="206"/>
      <c r="D521" s="207" t="s">
        <v>72</v>
      </c>
      <c r="E521" s="219" t="s">
        <v>722</v>
      </c>
      <c r="F521" s="219" t="s">
        <v>723</v>
      </c>
      <c r="G521" s="206"/>
      <c r="H521" s="206"/>
      <c r="I521" s="209"/>
      <c r="J521" s="220">
        <f>BK521</f>
        <v>0</v>
      </c>
      <c r="K521" s="206"/>
      <c r="L521" s="211"/>
      <c r="M521" s="212"/>
      <c r="N521" s="213"/>
      <c r="O521" s="213"/>
      <c r="P521" s="214">
        <f>SUM(P522:P547)</f>
        <v>0</v>
      </c>
      <c r="Q521" s="213"/>
      <c r="R521" s="214">
        <f>SUM(R522:R547)</f>
        <v>0.042749999999999996</v>
      </c>
      <c r="S521" s="213"/>
      <c r="T521" s="215">
        <f>SUM(T522:T547)</f>
        <v>0.22625000000000001</v>
      </c>
      <c r="U521" s="12"/>
      <c r="V521" s="12"/>
      <c r="W521" s="12"/>
      <c r="X521" s="12"/>
      <c r="Y521" s="12"/>
      <c r="Z521" s="12"/>
      <c r="AA521" s="12"/>
      <c r="AB521" s="12"/>
      <c r="AC521" s="12"/>
      <c r="AD521" s="12"/>
      <c r="AE521" s="12"/>
      <c r="AR521" s="216" t="s">
        <v>177</v>
      </c>
      <c r="AT521" s="217" t="s">
        <v>72</v>
      </c>
      <c r="AU521" s="217" t="s">
        <v>81</v>
      </c>
      <c r="AY521" s="216" t="s">
        <v>169</v>
      </c>
      <c r="BK521" s="218">
        <f>SUM(BK522:BK547)</f>
        <v>0</v>
      </c>
    </row>
    <row r="522" s="2" customFormat="1" ht="24.15" customHeight="1">
      <c r="A522" s="39"/>
      <c r="B522" s="40"/>
      <c r="C522" s="221" t="s">
        <v>714</v>
      </c>
      <c r="D522" s="221" t="s">
        <v>172</v>
      </c>
      <c r="E522" s="222" t="s">
        <v>725</v>
      </c>
      <c r="F522" s="223" t="s">
        <v>726</v>
      </c>
      <c r="G522" s="224" t="s">
        <v>186</v>
      </c>
      <c r="H522" s="225">
        <v>1</v>
      </c>
      <c r="I522" s="226"/>
      <c r="J522" s="227">
        <f>ROUND(I522*H522,2)</f>
        <v>0</v>
      </c>
      <c r="K522" s="228"/>
      <c r="L522" s="45"/>
      <c r="M522" s="229" t="s">
        <v>1</v>
      </c>
      <c r="N522" s="230" t="s">
        <v>41</v>
      </c>
      <c r="O522" s="93"/>
      <c r="P522" s="231">
        <f>O522*H522</f>
        <v>0</v>
      </c>
      <c r="Q522" s="231">
        <v>0.00017000000000000001</v>
      </c>
      <c r="R522" s="231">
        <f>Q522*H522</f>
        <v>0.00017000000000000001</v>
      </c>
      <c r="S522" s="231">
        <v>0.22625000000000001</v>
      </c>
      <c r="T522" s="232">
        <f>S522*H522</f>
        <v>0.22625000000000001</v>
      </c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R522" s="233" t="s">
        <v>217</v>
      </c>
      <c r="AT522" s="233" t="s">
        <v>172</v>
      </c>
      <c r="AU522" s="233" t="s">
        <v>177</v>
      </c>
      <c r="AY522" s="18" t="s">
        <v>169</v>
      </c>
      <c r="BE522" s="234">
        <f>IF(N522="základní",J522,0)</f>
        <v>0</v>
      </c>
      <c r="BF522" s="234">
        <f>IF(N522="snížená",J522,0)</f>
        <v>0</v>
      </c>
      <c r="BG522" s="234">
        <f>IF(N522="zákl. přenesená",J522,0)</f>
        <v>0</v>
      </c>
      <c r="BH522" s="234">
        <f>IF(N522="sníž. přenesená",J522,0)</f>
        <v>0</v>
      </c>
      <c r="BI522" s="234">
        <f>IF(N522="nulová",J522,0)</f>
        <v>0</v>
      </c>
      <c r="BJ522" s="18" t="s">
        <v>178</v>
      </c>
      <c r="BK522" s="234">
        <f>ROUND(I522*H522,2)</f>
        <v>0</v>
      </c>
      <c r="BL522" s="18" t="s">
        <v>217</v>
      </c>
      <c r="BM522" s="233" t="s">
        <v>717</v>
      </c>
    </row>
    <row r="523" s="2" customFormat="1">
      <c r="A523" s="39"/>
      <c r="B523" s="40"/>
      <c r="C523" s="41"/>
      <c r="D523" s="235" t="s">
        <v>179</v>
      </c>
      <c r="E523" s="41"/>
      <c r="F523" s="236" t="s">
        <v>726</v>
      </c>
      <c r="G523" s="41"/>
      <c r="H523" s="41"/>
      <c r="I523" s="237"/>
      <c r="J523" s="41"/>
      <c r="K523" s="41"/>
      <c r="L523" s="45"/>
      <c r="M523" s="238"/>
      <c r="N523" s="239"/>
      <c r="O523" s="93"/>
      <c r="P523" s="93"/>
      <c r="Q523" s="93"/>
      <c r="R523" s="93"/>
      <c r="S523" s="93"/>
      <c r="T523" s="94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T523" s="18" t="s">
        <v>179</v>
      </c>
      <c r="AU523" s="18" t="s">
        <v>177</v>
      </c>
    </row>
    <row r="524" s="2" customFormat="1" ht="37.8" customHeight="1">
      <c r="A524" s="39"/>
      <c r="B524" s="40"/>
      <c r="C524" s="221" t="s">
        <v>467</v>
      </c>
      <c r="D524" s="221" t="s">
        <v>172</v>
      </c>
      <c r="E524" s="222" t="s">
        <v>728</v>
      </c>
      <c r="F524" s="223" t="s">
        <v>729</v>
      </c>
      <c r="G524" s="224" t="s">
        <v>281</v>
      </c>
      <c r="H524" s="225">
        <v>1</v>
      </c>
      <c r="I524" s="226"/>
      <c r="J524" s="227">
        <f>ROUND(I524*H524,2)</f>
        <v>0</v>
      </c>
      <c r="K524" s="228"/>
      <c r="L524" s="45"/>
      <c r="M524" s="229" t="s">
        <v>1</v>
      </c>
      <c r="N524" s="230" t="s">
        <v>41</v>
      </c>
      <c r="O524" s="93"/>
      <c r="P524" s="231">
        <f>O524*H524</f>
        <v>0</v>
      </c>
      <c r="Q524" s="231">
        <v>0.038519999999999999</v>
      </c>
      <c r="R524" s="231">
        <f>Q524*H524</f>
        <v>0.038519999999999999</v>
      </c>
      <c r="S524" s="231">
        <v>0</v>
      </c>
      <c r="T524" s="232">
        <f>S524*H524</f>
        <v>0</v>
      </c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R524" s="233" t="s">
        <v>217</v>
      </c>
      <c r="AT524" s="233" t="s">
        <v>172</v>
      </c>
      <c r="AU524" s="233" t="s">
        <v>177</v>
      </c>
      <c r="AY524" s="18" t="s">
        <v>169</v>
      </c>
      <c r="BE524" s="234">
        <f>IF(N524="základní",J524,0)</f>
        <v>0</v>
      </c>
      <c r="BF524" s="234">
        <f>IF(N524="snížená",J524,0)</f>
        <v>0</v>
      </c>
      <c r="BG524" s="234">
        <f>IF(N524="zákl. přenesená",J524,0)</f>
        <v>0</v>
      </c>
      <c r="BH524" s="234">
        <f>IF(N524="sníž. přenesená",J524,0)</f>
        <v>0</v>
      </c>
      <c r="BI524" s="234">
        <f>IF(N524="nulová",J524,0)</f>
        <v>0</v>
      </c>
      <c r="BJ524" s="18" t="s">
        <v>178</v>
      </c>
      <c r="BK524" s="234">
        <f>ROUND(I524*H524,2)</f>
        <v>0</v>
      </c>
      <c r="BL524" s="18" t="s">
        <v>217</v>
      </c>
      <c r="BM524" s="233" t="s">
        <v>1240</v>
      </c>
    </row>
    <row r="525" s="2" customFormat="1">
      <c r="A525" s="39"/>
      <c r="B525" s="40"/>
      <c r="C525" s="41"/>
      <c r="D525" s="235" t="s">
        <v>179</v>
      </c>
      <c r="E525" s="41"/>
      <c r="F525" s="236" t="s">
        <v>729</v>
      </c>
      <c r="G525" s="41"/>
      <c r="H525" s="41"/>
      <c r="I525" s="237"/>
      <c r="J525" s="41"/>
      <c r="K525" s="41"/>
      <c r="L525" s="45"/>
      <c r="M525" s="238"/>
      <c r="N525" s="239"/>
      <c r="O525" s="93"/>
      <c r="P525" s="93"/>
      <c r="Q525" s="93"/>
      <c r="R525" s="93"/>
      <c r="S525" s="93"/>
      <c r="T525" s="94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T525" s="18" t="s">
        <v>179</v>
      </c>
      <c r="AU525" s="18" t="s">
        <v>177</v>
      </c>
    </row>
    <row r="526" s="2" customFormat="1" ht="24.15" customHeight="1">
      <c r="A526" s="39"/>
      <c r="B526" s="40"/>
      <c r="C526" s="221" t="s">
        <v>724</v>
      </c>
      <c r="D526" s="221" t="s">
        <v>172</v>
      </c>
      <c r="E526" s="222" t="s">
        <v>732</v>
      </c>
      <c r="F526" s="223" t="s">
        <v>733</v>
      </c>
      <c r="G526" s="224" t="s">
        <v>186</v>
      </c>
      <c r="H526" s="225">
        <v>1</v>
      </c>
      <c r="I526" s="226"/>
      <c r="J526" s="227">
        <f>ROUND(I526*H526,2)</f>
        <v>0</v>
      </c>
      <c r="K526" s="228"/>
      <c r="L526" s="45"/>
      <c r="M526" s="229" t="s">
        <v>1</v>
      </c>
      <c r="N526" s="230" t="s">
        <v>41</v>
      </c>
      <c r="O526" s="93"/>
      <c r="P526" s="231">
        <f>O526*H526</f>
        <v>0</v>
      </c>
      <c r="Q526" s="231">
        <v>0</v>
      </c>
      <c r="R526" s="231">
        <f>Q526*H526</f>
        <v>0</v>
      </c>
      <c r="S526" s="231">
        <v>0</v>
      </c>
      <c r="T526" s="232">
        <f>S526*H526</f>
        <v>0</v>
      </c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R526" s="233" t="s">
        <v>217</v>
      </c>
      <c r="AT526" s="233" t="s">
        <v>172</v>
      </c>
      <c r="AU526" s="233" t="s">
        <v>177</v>
      </c>
      <c r="AY526" s="18" t="s">
        <v>169</v>
      </c>
      <c r="BE526" s="234">
        <f>IF(N526="základní",J526,0)</f>
        <v>0</v>
      </c>
      <c r="BF526" s="234">
        <f>IF(N526="snížená",J526,0)</f>
        <v>0</v>
      </c>
      <c r="BG526" s="234">
        <f>IF(N526="zákl. přenesená",J526,0)</f>
        <v>0</v>
      </c>
      <c r="BH526" s="234">
        <f>IF(N526="sníž. přenesená",J526,0)</f>
        <v>0</v>
      </c>
      <c r="BI526" s="234">
        <f>IF(N526="nulová",J526,0)</f>
        <v>0</v>
      </c>
      <c r="BJ526" s="18" t="s">
        <v>178</v>
      </c>
      <c r="BK526" s="234">
        <f>ROUND(I526*H526,2)</f>
        <v>0</v>
      </c>
      <c r="BL526" s="18" t="s">
        <v>217</v>
      </c>
      <c r="BM526" s="233" t="s">
        <v>727</v>
      </c>
    </row>
    <row r="527" s="2" customFormat="1">
      <c r="A527" s="39"/>
      <c r="B527" s="40"/>
      <c r="C527" s="41"/>
      <c r="D527" s="235" t="s">
        <v>179</v>
      </c>
      <c r="E527" s="41"/>
      <c r="F527" s="236" t="s">
        <v>733</v>
      </c>
      <c r="G527" s="41"/>
      <c r="H527" s="41"/>
      <c r="I527" s="237"/>
      <c r="J527" s="41"/>
      <c r="K527" s="41"/>
      <c r="L527" s="45"/>
      <c r="M527" s="238"/>
      <c r="N527" s="239"/>
      <c r="O527" s="93"/>
      <c r="P527" s="93"/>
      <c r="Q527" s="93"/>
      <c r="R527" s="93"/>
      <c r="S527" s="93"/>
      <c r="T527" s="94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T527" s="18" t="s">
        <v>179</v>
      </c>
      <c r="AU527" s="18" t="s">
        <v>177</v>
      </c>
    </row>
    <row r="528" s="2" customFormat="1" ht="37.8" customHeight="1">
      <c r="A528" s="39"/>
      <c r="B528" s="40"/>
      <c r="C528" s="221" t="s">
        <v>475</v>
      </c>
      <c r="D528" s="221" t="s">
        <v>172</v>
      </c>
      <c r="E528" s="222" t="s">
        <v>735</v>
      </c>
      <c r="F528" s="223" t="s">
        <v>736</v>
      </c>
      <c r="G528" s="224" t="s">
        <v>281</v>
      </c>
      <c r="H528" s="225">
        <v>1</v>
      </c>
      <c r="I528" s="226"/>
      <c r="J528" s="227">
        <f>ROUND(I528*H528,2)</f>
        <v>0</v>
      </c>
      <c r="K528" s="228"/>
      <c r="L528" s="45"/>
      <c r="M528" s="229" t="s">
        <v>1</v>
      </c>
      <c r="N528" s="230" t="s">
        <v>41</v>
      </c>
      <c r="O528" s="93"/>
      <c r="P528" s="231">
        <f>O528*H528</f>
        <v>0</v>
      </c>
      <c r="Q528" s="231">
        <v>0.00089999999999999998</v>
      </c>
      <c r="R528" s="231">
        <f>Q528*H528</f>
        <v>0.00089999999999999998</v>
      </c>
      <c r="S528" s="231">
        <v>0</v>
      </c>
      <c r="T528" s="232">
        <f>S528*H528</f>
        <v>0</v>
      </c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R528" s="233" t="s">
        <v>217</v>
      </c>
      <c r="AT528" s="233" t="s">
        <v>172</v>
      </c>
      <c r="AU528" s="233" t="s">
        <v>177</v>
      </c>
      <c r="AY528" s="18" t="s">
        <v>169</v>
      </c>
      <c r="BE528" s="234">
        <f>IF(N528="základní",J528,0)</f>
        <v>0</v>
      </c>
      <c r="BF528" s="234">
        <f>IF(N528="snížená",J528,0)</f>
        <v>0</v>
      </c>
      <c r="BG528" s="234">
        <f>IF(N528="zákl. přenesená",J528,0)</f>
        <v>0</v>
      </c>
      <c r="BH528" s="234">
        <f>IF(N528="sníž. přenesená",J528,0)</f>
        <v>0</v>
      </c>
      <c r="BI528" s="234">
        <f>IF(N528="nulová",J528,0)</f>
        <v>0</v>
      </c>
      <c r="BJ528" s="18" t="s">
        <v>178</v>
      </c>
      <c r="BK528" s="234">
        <f>ROUND(I528*H528,2)</f>
        <v>0</v>
      </c>
      <c r="BL528" s="18" t="s">
        <v>217</v>
      </c>
      <c r="BM528" s="233" t="s">
        <v>730</v>
      </c>
    </row>
    <row r="529" s="2" customFormat="1">
      <c r="A529" s="39"/>
      <c r="B529" s="40"/>
      <c r="C529" s="41"/>
      <c r="D529" s="235" t="s">
        <v>179</v>
      </c>
      <c r="E529" s="41"/>
      <c r="F529" s="236" t="s">
        <v>736</v>
      </c>
      <c r="G529" s="41"/>
      <c r="H529" s="41"/>
      <c r="I529" s="237"/>
      <c r="J529" s="41"/>
      <c r="K529" s="41"/>
      <c r="L529" s="45"/>
      <c r="M529" s="238"/>
      <c r="N529" s="239"/>
      <c r="O529" s="93"/>
      <c r="P529" s="93"/>
      <c r="Q529" s="93"/>
      <c r="R529" s="93"/>
      <c r="S529" s="93"/>
      <c r="T529" s="94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T529" s="18" t="s">
        <v>179</v>
      </c>
      <c r="AU529" s="18" t="s">
        <v>177</v>
      </c>
    </row>
    <row r="530" s="2" customFormat="1" ht="37.8" customHeight="1">
      <c r="A530" s="39"/>
      <c r="B530" s="40"/>
      <c r="C530" s="221" t="s">
        <v>731</v>
      </c>
      <c r="D530" s="221" t="s">
        <v>172</v>
      </c>
      <c r="E530" s="222" t="s">
        <v>739</v>
      </c>
      <c r="F530" s="223" t="s">
        <v>740</v>
      </c>
      <c r="G530" s="224" t="s">
        <v>281</v>
      </c>
      <c r="H530" s="225">
        <v>1</v>
      </c>
      <c r="I530" s="226"/>
      <c r="J530" s="227">
        <f>ROUND(I530*H530,2)</f>
        <v>0</v>
      </c>
      <c r="K530" s="228"/>
      <c r="L530" s="45"/>
      <c r="M530" s="229" t="s">
        <v>1</v>
      </c>
      <c r="N530" s="230" t="s">
        <v>41</v>
      </c>
      <c r="O530" s="93"/>
      <c r="P530" s="231">
        <f>O530*H530</f>
        <v>0</v>
      </c>
      <c r="Q530" s="231">
        <v>0.0015200000000000001</v>
      </c>
      <c r="R530" s="231">
        <f>Q530*H530</f>
        <v>0.0015200000000000001</v>
      </c>
      <c r="S530" s="231">
        <v>0</v>
      </c>
      <c r="T530" s="232">
        <f>S530*H530</f>
        <v>0</v>
      </c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R530" s="233" t="s">
        <v>217</v>
      </c>
      <c r="AT530" s="233" t="s">
        <v>172</v>
      </c>
      <c r="AU530" s="233" t="s">
        <v>177</v>
      </c>
      <c r="AY530" s="18" t="s">
        <v>169</v>
      </c>
      <c r="BE530" s="234">
        <f>IF(N530="základní",J530,0)</f>
        <v>0</v>
      </c>
      <c r="BF530" s="234">
        <f>IF(N530="snížená",J530,0)</f>
        <v>0</v>
      </c>
      <c r="BG530" s="234">
        <f>IF(N530="zákl. přenesená",J530,0)</f>
        <v>0</v>
      </c>
      <c r="BH530" s="234">
        <f>IF(N530="sníž. přenesená",J530,0)</f>
        <v>0</v>
      </c>
      <c r="BI530" s="234">
        <f>IF(N530="nulová",J530,0)</f>
        <v>0</v>
      </c>
      <c r="BJ530" s="18" t="s">
        <v>178</v>
      </c>
      <c r="BK530" s="234">
        <f>ROUND(I530*H530,2)</f>
        <v>0</v>
      </c>
      <c r="BL530" s="18" t="s">
        <v>217</v>
      </c>
      <c r="BM530" s="233" t="s">
        <v>734</v>
      </c>
    </row>
    <row r="531" s="2" customFormat="1">
      <c r="A531" s="39"/>
      <c r="B531" s="40"/>
      <c r="C531" s="41"/>
      <c r="D531" s="235" t="s">
        <v>179</v>
      </c>
      <c r="E531" s="41"/>
      <c r="F531" s="236" t="s">
        <v>740</v>
      </c>
      <c r="G531" s="41"/>
      <c r="H531" s="41"/>
      <c r="I531" s="237"/>
      <c r="J531" s="41"/>
      <c r="K531" s="41"/>
      <c r="L531" s="45"/>
      <c r="M531" s="238"/>
      <c r="N531" s="239"/>
      <c r="O531" s="93"/>
      <c r="P531" s="93"/>
      <c r="Q531" s="93"/>
      <c r="R531" s="93"/>
      <c r="S531" s="93"/>
      <c r="T531" s="94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T531" s="18" t="s">
        <v>179</v>
      </c>
      <c r="AU531" s="18" t="s">
        <v>177</v>
      </c>
    </row>
    <row r="532" s="2" customFormat="1" ht="24.15" customHeight="1">
      <c r="A532" s="39"/>
      <c r="B532" s="40"/>
      <c r="C532" s="221" t="s">
        <v>478</v>
      </c>
      <c r="D532" s="221" t="s">
        <v>172</v>
      </c>
      <c r="E532" s="222" t="s">
        <v>742</v>
      </c>
      <c r="F532" s="223" t="s">
        <v>743</v>
      </c>
      <c r="G532" s="224" t="s">
        <v>245</v>
      </c>
      <c r="H532" s="225">
        <v>2</v>
      </c>
      <c r="I532" s="226"/>
      <c r="J532" s="227">
        <f>ROUND(I532*H532,2)</f>
        <v>0</v>
      </c>
      <c r="K532" s="228"/>
      <c r="L532" s="45"/>
      <c r="M532" s="229" t="s">
        <v>1</v>
      </c>
      <c r="N532" s="230" t="s">
        <v>41</v>
      </c>
      <c r="O532" s="93"/>
      <c r="P532" s="231">
        <f>O532*H532</f>
        <v>0</v>
      </c>
      <c r="Q532" s="231">
        <v>0.00044000000000000002</v>
      </c>
      <c r="R532" s="231">
        <f>Q532*H532</f>
        <v>0.00088000000000000003</v>
      </c>
      <c r="S532" s="231">
        <v>0</v>
      </c>
      <c r="T532" s="232">
        <f>S532*H532</f>
        <v>0</v>
      </c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R532" s="233" t="s">
        <v>217</v>
      </c>
      <c r="AT532" s="233" t="s">
        <v>172</v>
      </c>
      <c r="AU532" s="233" t="s">
        <v>177</v>
      </c>
      <c r="AY532" s="18" t="s">
        <v>169</v>
      </c>
      <c r="BE532" s="234">
        <f>IF(N532="základní",J532,0)</f>
        <v>0</v>
      </c>
      <c r="BF532" s="234">
        <f>IF(N532="snížená",J532,0)</f>
        <v>0</v>
      </c>
      <c r="BG532" s="234">
        <f>IF(N532="zákl. přenesená",J532,0)</f>
        <v>0</v>
      </c>
      <c r="BH532" s="234">
        <f>IF(N532="sníž. přenesená",J532,0)</f>
        <v>0</v>
      </c>
      <c r="BI532" s="234">
        <f>IF(N532="nulová",J532,0)</f>
        <v>0</v>
      </c>
      <c r="BJ532" s="18" t="s">
        <v>178</v>
      </c>
      <c r="BK532" s="234">
        <f>ROUND(I532*H532,2)</f>
        <v>0</v>
      </c>
      <c r="BL532" s="18" t="s">
        <v>217</v>
      </c>
      <c r="BM532" s="233" t="s">
        <v>737</v>
      </c>
    </row>
    <row r="533" s="2" customFormat="1">
      <c r="A533" s="39"/>
      <c r="B533" s="40"/>
      <c r="C533" s="41"/>
      <c r="D533" s="235" t="s">
        <v>179</v>
      </c>
      <c r="E533" s="41"/>
      <c r="F533" s="236" t="s">
        <v>743</v>
      </c>
      <c r="G533" s="41"/>
      <c r="H533" s="41"/>
      <c r="I533" s="237"/>
      <c r="J533" s="41"/>
      <c r="K533" s="41"/>
      <c r="L533" s="45"/>
      <c r="M533" s="238"/>
      <c r="N533" s="239"/>
      <c r="O533" s="93"/>
      <c r="P533" s="93"/>
      <c r="Q533" s="93"/>
      <c r="R533" s="93"/>
      <c r="S533" s="93"/>
      <c r="T533" s="94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T533" s="18" t="s">
        <v>179</v>
      </c>
      <c r="AU533" s="18" t="s">
        <v>177</v>
      </c>
    </row>
    <row r="534" s="2" customFormat="1" ht="24.15" customHeight="1">
      <c r="A534" s="39"/>
      <c r="B534" s="40"/>
      <c r="C534" s="221" t="s">
        <v>738</v>
      </c>
      <c r="D534" s="221" t="s">
        <v>172</v>
      </c>
      <c r="E534" s="222" t="s">
        <v>746</v>
      </c>
      <c r="F534" s="223" t="s">
        <v>747</v>
      </c>
      <c r="G534" s="224" t="s">
        <v>186</v>
      </c>
      <c r="H534" s="225">
        <v>1</v>
      </c>
      <c r="I534" s="226"/>
      <c r="J534" s="227">
        <f>ROUND(I534*H534,2)</f>
        <v>0</v>
      </c>
      <c r="K534" s="228"/>
      <c r="L534" s="45"/>
      <c r="M534" s="229" t="s">
        <v>1</v>
      </c>
      <c r="N534" s="230" t="s">
        <v>41</v>
      </c>
      <c r="O534" s="93"/>
      <c r="P534" s="231">
        <f>O534*H534</f>
        <v>0</v>
      </c>
      <c r="Q534" s="231">
        <v>0.00042000000000000002</v>
      </c>
      <c r="R534" s="231">
        <f>Q534*H534</f>
        <v>0.00042000000000000002</v>
      </c>
      <c r="S534" s="231">
        <v>0</v>
      </c>
      <c r="T534" s="232">
        <f>S534*H534</f>
        <v>0</v>
      </c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R534" s="233" t="s">
        <v>217</v>
      </c>
      <c r="AT534" s="233" t="s">
        <v>172</v>
      </c>
      <c r="AU534" s="233" t="s">
        <v>177</v>
      </c>
      <c r="AY534" s="18" t="s">
        <v>169</v>
      </c>
      <c r="BE534" s="234">
        <f>IF(N534="základní",J534,0)</f>
        <v>0</v>
      </c>
      <c r="BF534" s="234">
        <f>IF(N534="snížená",J534,0)</f>
        <v>0</v>
      </c>
      <c r="BG534" s="234">
        <f>IF(N534="zákl. přenesená",J534,0)</f>
        <v>0</v>
      </c>
      <c r="BH534" s="234">
        <f>IF(N534="sníž. přenesená",J534,0)</f>
        <v>0</v>
      </c>
      <c r="BI534" s="234">
        <f>IF(N534="nulová",J534,0)</f>
        <v>0</v>
      </c>
      <c r="BJ534" s="18" t="s">
        <v>178</v>
      </c>
      <c r="BK534" s="234">
        <f>ROUND(I534*H534,2)</f>
        <v>0</v>
      </c>
      <c r="BL534" s="18" t="s">
        <v>217</v>
      </c>
      <c r="BM534" s="233" t="s">
        <v>741</v>
      </c>
    </row>
    <row r="535" s="2" customFormat="1">
      <c r="A535" s="39"/>
      <c r="B535" s="40"/>
      <c r="C535" s="41"/>
      <c r="D535" s="235" t="s">
        <v>179</v>
      </c>
      <c r="E535" s="41"/>
      <c r="F535" s="236" t="s">
        <v>747</v>
      </c>
      <c r="G535" s="41"/>
      <c r="H535" s="41"/>
      <c r="I535" s="237"/>
      <c r="J535" s="41"/>
      <c r="K535" s="41"/>
      <c r="L535" s="45"/>
      <c r="M535" s="238"/>
      <c r="N535" s="239"/>
      <c r="O535" s="93"/>
      <c r="P535" s="93"/>
      <c r="Q535" s="93"/>
      <c r="R535" s="93"/>
      <c r="S535" s="93"/>
      <c r="T535" s="94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T535" s="18" t="s">
        <v>179</v>
      </c>
      <c r="AU535" s="18" t="s">
        <v>177</v>
      </c>
    </row>
    <row r="536" s="2" customFormat="1" ht="24.15" customHeight="1">
      <c r="A536" s="39"/>
      <c r="B536" s="40"/>
      <c r="C536" s="272" t="s">
        <v>482</v>
      </c>
      <c r="D536" s="272" t="s">
        <v>258</v>
      </c>
      <c r="E536" s="273" t="s">
        <v>749</v>
      </c>
      <c r="F536" s="274" t="s">
        <v>750</v>
      </c>
      <c r="G536" s="275" t="s">
        <v>186</v>
      </c>
      <c r="H536" s="276">
        <v>1</v>
      </c>
      <c r="I536" s="277"/>
      <c r="J536" s="278">
        <f>ROUND(I536*H536,2)</f>
        <v>0</v>
      </c>
      <c r="K536" s="279"/>
      <c r="L536" s="280"/>
      <c r="M536" s="281" t="s">
        <v>1</v>
      </c>
      <c r="N536" s="282" t="s">
        <v>41</v>
      </c>
      <c r="O536" s="93"/>
      <c r="P536" s="231">
        <f>O536*H536</f>
        <v>0</v>
      </c>
      <c r="Q536" s="231">
        <v>0.00034000000000000002</v>
      </c>
      <c r="R536" s="231">
        <f>Q536*H536</f>
        <v>0.00034000000000000002</v>
      </c>
      <c r="S536" s="231">
        <v>0</v>
      </c>
      <c r="T536" s="232">
        <f>S536*H536</f>
        <v>0</v>
      </c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R536" s="233" t="s">
        <v>261</v>
      </c>
      <c r="AT536" s="233" t="s">
        <v>258</v>
      </c>
      <c r="AU536" s="233" t="s">
        <v>177</v>
      </c>
      <c r="AY536" s="18" t="s">
        <v>169</v>
      </c>
      <c r="BE536" s="234">
        <f>IF(N536="základní",J536,0)</f>
        <v>0</v>
      </c>
      <c r="BF536" s="234">
        <f>IF(N536="snížená",J536,0)</f>
        <v>0</v>
      </c>
      <c r="BG536" s="234">
        <f>IF(N536="zákl. přenesená",J536,0)</f>
        <v>0</v>
      </c>
      <c r="BH536" s="234">
        <f>IF(N536="sníž. přenesená",J536,0)</f>
        <v>0</v>
      </c>
      <c r="BI536" s="234">
        <f>IF(N536="nulová",J536,0)</f>
        <v>0</v>
      </c>
      <c r="BJ536" s="18" t="s">
        <v>178</v>
      </c>
      <c r="BK536" s="234">
        <f>ROUND(I536*H536,2)</f>
        <v>0</v>
      </c>
      <c r="BL536" s="18" t="s">
        <v>217</v>
      </c>
      <c r="BM536" s="233" t="s">
        <v>744</v>
      </c>
    </row>
    <row r="537" s="2" customFormat="1">
      <c r="A537" s="39"/>
      <c r="B537" s="40"/>
      <c r="C537" s="41"/>
      <c r="D537" s="235" t="s">
        <v>179</v>
      </c>
      <c r="E537" s="41"/>
      <c r="F537" s="236" t="s">
        <v>750</v>
      </c>
      <c r="G537" s="41"/>
      <c r="H537" s="41"/>
      <c r="I537" s="237"/>
      <c r="J537" s="41"/>
      <c r="K537" s="41"/>
      <c r="L537" s="45"/>
      <c r="M537" s="238"/>
      <c r="N537" s="239"/>
      <c r="O537" s="93"/>
      <c r="P537" s="93"/>
      <c r="Q537" s="93"/>
      <c r="R537" s="93"/>
      <c r="S537" s="93"/>
      <c r="T537" s="94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T537" s="18" t="s">
        <v>179</v>
      </c>
      <c r="AU537" s="18" t="s">
        <v>177</v>
      </c>
    </row>
    <row r="538" s="2" customFormat="1" ht="16.5" customHeight="1">
      <c r="A538" s="39"/>
      <c r="B538" s="40"/>
      <c r="C538" s="272" t="s">
        <v>745</v>
      </c>
      <c r="D538" s="272" t="s">
        <v>258</v>
      </c>
      <c r="E538" s="273" t="s">
        <v>753</v>
      </c>
      <c r="F538" s="274" t="s">
        <v>754</v>
      </c>
      <c r="G538" s="275" t="s">
        <v>186</v>
      </c>
      <c r="H538" s="276">
        <v>1</v>
      </c>
      <c r="I538" s="277"/>
      <c r="J538" s="278">
        <f>ROUND(I538*H538,2)</f>
        <v>0</v>
      </c>
      <c r="K538" s="279"/>
      <c r="L538" s="280"/>
      <c r="M538" s="281" t="s">
        <v>1</v>
      </c>
      <c r="N538" s="282" t="s">
        <v>41</v>
      </c>
      <c r="O538" s="93"/>
      <c r="P538" s="231">
        <f>O538*H538</f>
        <v>0</v>
      </c>
      <c r="Q538" s="231">
        <v>0</v>
      </c>
      <c r="R538" s="231">
        <f>Q538*H538</f>
        <v>0</v>
      </c>
      <c r="S538" s="231">
        <v>0</v>
      </c>
      <c r="T538" s="232">
        <f>S538*H538</f>
        <v>0</v>
      </c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R538" s="233" t="s">
        <v>261</v>
      </c>
      <c r="AT538" s="233" t="s">
        <v>258</v>
      </c>
      <c r="AU538" s="233" t="s">
        <v>177</v>
      </c>
      <c r="AY538" s="18" t="s">
        <v>169</v>
      </c>
      <c r="BE538" s="234">
        <f>IF(N538="základní",J538,0)</f>
        <v>0</v>
      </c>
      <c r="BF538" s="234">
        <f>IF(N538="snížená",J538,0)</f>
        <v>0</v>
      </c>
      <c r="BG538" s="234">
        <f>IF(N538="zákl. přenesená",J538,0)</f>
        <v>0</v>
      </c>
      <c r="BH538" s="234">
        <f>IF(N538="sníž. přenesená",J538,0)</f>
        <v>0</v>
      </c>
      <c r="BI538" s="234">
        <f>IF(N538="nulová",J538,0)</f>
        <v>0</v>
      </c>
      <c r="BJ538" s="18" t="s">
        <v>178</v>
      </c>
      <c r="BK538" s="234">
        <f>ROUND(I538*H538,2)</f>
        <v>0</v>
      </c>
      <c r="BL538" s="18" t="s">
        <v>217</v>
      </c>
      <c r="BM538" s="233" t="s">
        <v>748</v>
      </c>
    </row>
    <row r="539" s="2" customFormat="1">
      <c r="A539" s="39"/>
      <c r="B539" s="40"/>
      <c r="C539" s="41"/>
      <c r="D539" s="235" t="s">
        <v>179</v>
      </c>
      <c r="E539" s="41"/>
      <c r="F539" s="236" t="s">
        <v>754</v>
      </c>
      <c r="G539" s="41"/>
      <c r="H539" s="41"/>
      <c r="I539" s="237"/>
      <c r="J539" s="41"/>
      <c r="K539" s="41"/>
      <c r="L539" s="45"/>
      <c r="M539" s="238"/>
      <c r="N539" s="239"/>
      <c r="O539" s="93"/>
      <c r="P539" s="93"/>
      <c r="Q539" s="93"/>
      <c r="R539" s="93"/>
      <c r="S539" s="93"/>
      <c r="T539" s="94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T539" s="18" t="s">
        <v>179</v>
      </c>
      <c r="AU539" s="18" t="s">
        <v>177</v>
      </c>
    </row>
    <row r="540" s="2" customFormat="1" ht="24.15" customHeight="1">
      <c r="A540" s="39"/>
      <c r="B540" s="40"/>
      <c r="C540" s="272" t="s">
        <v>486</v>
      </c>
      <c r="D540" s="272" t="s">
        <v>258</v>
      </c>
      <c r="E540" s="273" t="s">
        <v>756</v>
      </c>
      <c r="F540" s="274" t="s">
        <v>757</v>
      </c>
      <c r="G540" s="275" t="s">
        <v>186</v>
      </c>
      <c r="H540" s="276">
        <v>1</v>
      </c>
      <c r="I540" s="277"/>
      <c r="J540" s="278">
        <f>ROUND(I540*H540,2)</f>
        <v>0</v>
      </c>
      <c r="K540" s="279"/>
      <c r="L540" s="280"/>
      <c r="M540" s="281" t="s">
        <v>1</v>
      </c>
      <c r="N540" s="282" t="s">
        <v>41</v>
      </c>
      <c r="O540" s="93"/>
      <c r="P540" s="231">
        <f>O540*H540</f>
        <v>0</v>
      </c>
      <c r="Q540" s="231">
        <v>0</v>
      </c>
      <c r="R540" s="231">
        <f>Q540*H540</f>
        <v>0</v>
      </c>
      <c r="S540" s="231">
        <v>0</v>
      </c>
      <c r="T540" s="232">
        <f>S540*H540</f>
        <v>0</v>
      </c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R540" s="233" t="s">
        <v>261</v>
      </c>
      <c r="AT540" s="233" t="s">
        <v>258</v>
      </c>
      <c r="AU540" s="233" t="s">
        <v>177</v>
      </c>
      <c r="AY540" s="18" t="s">
        <v>169</v>
      </c>
      <c r="BE540" s="234">
        <f>IF(N540="základní",J540,0)</f>
        <v>0</v>
      </c>
      <c r="BF540" s="234">
        <f>IF(N540="snížená",J540,0)</f>
        <v>0</v>
      </c>
      <c r="BG540" s="234">
        <f>IF(N540="zákl. přenesená",J540,0)</f>
        <v>0</v>
      </c>
      <c r="BH540" s="234">
        <f>IF(N540="sníž. přenesená",J540,0)</f>
        <v>0</v>
      </c>
      <c r="BI540" s="234">
        <f>IF(N540="nulová",J540,0)</f>
        <v>0</v>
      </c>
      <c r="BJ540" s="18" t="s">
        <v>178</v>
      </c>
      <c r="BK540" s="234">
        <f>ROUND(I540*H540,2)</f>
        <v>0</v>
      </c>
      <c r="BL540" s="18" t="s">
        <v>217</v>
      </c>
      <c r="BM540" s="233" t="s">
        <v>751</v>
      </c>
    </row>
    <row r="541" s="2" customFormat="1">
      <c r="A541" s="39"/>
      <c r="B541" s="40"/>
      <c r="C541" s="41"/>
      <c r="D541" s="235" t="s">
        <v>179</v>
      </c>
      <c r="E541" s="41"/>
      <c r="F541" s="236" t="s">
        <v>757</v>
      </c>
      <c r="G541" s="41"/>
      <c r="H541" s="41"/>
      <c r="I541" s="237"/>
      <c r="J541" s="41"/>
      <c r="K541" s="41"/>
      <c r="L541" s="45"/>
      <c r="M541" s="238"/>
      <c r="N541" s="239"/>
      <c r="O541" s="93"/>
      <c r="P541" s="93"/>
      <c r="Q541" s="93"/>
      <c r="R541" s="93"/>
      <c r="S541" s="93"/>
      <c r="T541" s="94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T541" s="18" t="s">
        <v>179</v>
      </c>
      <c r="AU541" s="18" t="s">
        <v>177</v>
      </c>
    </row>
    <row r="542" s="2" customFormat="1" ht="16.5" customHeight="1">
      <c r="A542" s="39"/>
      <c r="B542" s="40"/>
      <c r="C542" s="272" t="s">
        <v>752</v>
      </c>
      <c r="D542" s="272" t="s">
        <v>258</v>
      </c>
      <c r="E542" s="273" t="s">
        <v>760</v>
      </c>
      <c r="F542" s="274" t="s">
        <v>761</v>
      </c>
      <c r="G542" s="275" t="s">
        <v>186</v>
      </c>
      <c r="H542" s="276">
        <v>5</v>
      </c>
      <c r="I542" s="277"/>
      <c r="J542" s="278">
        <f>ROUND(I542*H542,2)</f>
        <v>0</v>
      </c>
      <c r="K542" s="279"/>
      <c r="L542" s="280"/>
      <c r="M542" s="281" t="s">
        <v>1</v>
      </c>
      <c r="N542" s="282" t="s">
        <v>41</v>
      </c>
      <c r="O542" s="93"/>
      <c r="P542" s="231">
        <f>O542*H542</f>
        <v>0</v>
      </c>
      <c r="Q542" s="231">
        <v>0</v>
      </c>
      <c r="R542" s="231">
        <f>Q542*H542</f>
        <v>0</v>
      </c>
      <c r="S542" s="231">
        <v>0</v>
      </c>
      <c r="T542" s="232">
        <f>S542*H542</f>
        <v>0</v>
      </c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R542" s="233" t="s">
        <v>261</v>
      </c>
      <c r="AT542" s="233" t="s">
        <v>258</v>
      </c>
      <c r="AU542" s="233" t="s">
        <v>177</v>
      </c>
      <c r="AY542" s="18" t="s">
        <v>169</v>
      </c>
      <c r="BE542" s="234">
        <f>IF(N542="základní",J542,0)</f>
        <v>0</v>
      </c>
      <c r="BF542" s="234">
        <f>IF(N542="snížená",J542,0)</f>
        <v>0</v>
      </c>
      <c r="BG542" s="234">
        <f>IF(N542="zákl. přenesená",J542,0)</f>
        <v>0</v>
      </c>
      <c r="BH542" s="234">
        <f>IF(N542="sníž. přenesená",J542,0)</f>
        <v>0</v>
      </c>
      <c r="BI542" s="234">
        <f>IF(N542="nulová",J542,0)</f>
        <v>0</v>
      </c>
      <c r="BJ542" s="18" t="s">
        <v>178</v>
      </c>
      <c r="BK542" s="234">
        <f>ROUND(I542*H542,2)</f>
        <v>0</v>
      </c>
      <c r="BL542" s="18" t="s">
        <v>217</v>
      </c>
      <c r="BM542" s="233" t="s">
        <v>755</v>
      </c>
    </row>
    <row r="543" s="2" customFormat="1">
      <c r="A543" s="39"/>
      <c r="B543" s="40"/>
      <c r="C543" s="41"/>
      <c r="D543" s="235" t="s">
        <v>179</v>
      </c>
      <c r="E543" s="41"/>
      <c r="F543" s="236" t="s">
        <v>761</v>
      </c>
      <c r="G543" s="41"/>
      <c r="H543" s="41"/>
      <c r="I543" s="237"/>
      <c r="J543" s="41"/>
      <c r="K543" s="41"/>
      <c r="L543" s="45"/>
      <c r="M543" s="238"/>
      <c r="N543" s="239"/>
      <c r="O543" s="93"/>
      <c r="P543" s="93"/>
      <c r="Q543" s="93"/>
      <c r="R543" s="93"/>
      <c r="S543" s="93"/>
      <c r="T543" s="94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T543" s="18" t="s">
        <v>179</v>
      </c>
      <c r="AU543" s="18" t="s">
        <v>177</v>
      </c>
    </row>
    <row r="544" s="2" customFormat="1" ht="16.5" customHeight="1">
      <c r="A544" s="39"/>
      <c r="B544" s="40"/>
      <c r="C544" s="272" t="s">
        <v>490</v>
      </c>
      <c r="D544" s="272" t="s">
        <v>258</v>
      </c>
      <c r="E544" s="273" t="s">
        <v>763</v>
      </c>
      <c r="F544" s="274" t="s">
        <v>764</v>
      </c>
      <c r="G544" s="275" t="s">
        <v>186</v>
      </c>
      <c r="H544" s="276">
        <v>1</v>
      </c>
      <c r="I544" s="277"/>
      <c r="J544" s="278">
        <f>ROUND(I544*H544,2)</f>
        <v>0</v>
      </c>
      <c r="K544" s="279"/>
      <c r="L544" s="280"/>
      <c r="M544" s="281" t="s">
        <v>1</v>
      </c>
      <c r="N544" s="282" t="s">
        <v>41</v>
      </c>
      <c r="O544" s="93"/>
      <c r="P544" s="231">
        <f>O544*H544</f>
        <v>0</v>
      </c>
      <c r="Q544" s="231">
        <v>0</v>
      </c>
      <c r="R544" s="231">
        <f>Q544*H544</f>
        <v>0</v>
      </c>
      <c r="S544" s="231">
        <v>0</v>
      </c>
      <c r="T544" s="232">
        <f>S544*H544</f>
        <v>0</v>
      </c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R544" s="233" t="s">
        <v>261</v>
      </c>
      <c r="AT544" s="233" t="s">
        <v>258</v>
      </c>
      <c r="AU544" s="233" t="s">
        <v>177</v>
      </c>
      <c r="AY544" s="18" t="s">
        <v>169</v>
      </c>
      <c r="BE544" s="234">
        <f>IF(N544="základní",J544,0)</f>
        <v>0</v>
      </c>
      <c r="BF544" s="234">
        <f>IF(N544="snížená",J544,0)</f>
        <v>0</v>
      </c>
      <c r="BG544" s="234">
        <f>IF(N544="zákl. přenesená",J544,0)</f>
        <v>0</v>
      </c>
      <c r="BH544" s="234">
        <f>IF(N544="sníž. přenesená",J544,0)</f>
        <v>0</v>
      </c>
      <c r="BI544" s="234">
        <f>IF(N544="nulová",J544,0)</f>
        <v>0</v>
      </c>
      <c r="BJ544" s="18" t="s">
        <v>178</v>
      </c>
      <c r="BK544" s="234">
        <f>ROUND(I544*H544,2)</f>
        <v>0</v>
      </c>
      <c r="BL544" s="18" t="s">
        <v>217</v>
      </c>
      <c r="BM544" s="233" t="s">
        <v>758</v>
      </c>
    </row>
    <row r="545" s="2" customFormat="1">
      <c r="A545" s="39"/>
      <c r="B545" s="40"/>
      <c r="C545" s="41"/>
      <c r="D545" s="235" t="s">
        <v>179</v>
      </c>
      <c r="E545" s="41"/>
      <c r="F545" s="236" t="s">
        <v>764</v>
      </c>
      <c r="G545" s="41"/>
      <c r="H545" s="41"/>
      <c r="I545" s="237"/>
      <c r="J545" s="41"/>
      <c r="K545" s="41"/>
      <c r="L545" s="45"/>
      <c r="M545" s="238"/>
      <c r="N545" s="239"/>
      <c r="O545" s="93"/>
      <c r="P545" s="93"/>
      <c r="Q545" s="93"/>
      <c r="R545" s="93"/>
      <c r="S545" s="93"/>
      <c r="T545" s="94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T545" s="18" t="s">
        <v>179</v>
      </c>
      <c r="AU545" s="18" t="s">
        <v>177</v>
      </c>
    </row>
    <row r="546" s="2" customFormat="1" ht="24.15" customHeight="1">
      <c r="A546" s="39"/>
      <c r="B546" s="40"/>
      <c r="C546" s="221" t="s">
        <v>759</v>
      </c>
      <c r="D546" s="221" t="s">
        <v>172</v>
      </c>
      <c r="E546" s="222" t="s">
        <v>767</v>
      </c>
      <c r="F546" s="223" t="s">
        <v>768</v>
      </c>
      <c r="G546" s="224" t="s">
        <v>175</v>
      </c>
      <c r="H546" s="225">
        <v>0.042999999999999997</v>
      </c>
      <c r="I546" s="226"/>
      <c r="J546" s="227">
        <f>ROUND(I546*H546,2)</f>
        <v>0</v>
      </c>
      <c r="K546" s="228"/>
      <c r="L546" s="45"/>
      <c r="M546" s="229" t="s">
        <v>1</v>
      </c>
      <c r="N546" s="230" t="s">
        <v>41</v>
      </c>
      <c r="O546" s="93"/>
      <c r="P546" s="231">
        <f>O546*H546</f>
        <v>0</v>
      </c>
      <c r="Q546" s="231">
        <v>0</v>
      </c>
      <c r="R546" s="231">
        <f>Q546*H546</f>
        <v>0</v>
      </c>
      <c r="S546" s="231">
        <v>0</v>
      </c>
      <c r="T546" s="232">
        <f>S546*H546</f>
        <v>0</v>
      </c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R546" s="233" t="s">
        <v>217</v>
      </c>
      <c r="AT546" s="233" t="s">
        <v>172</v>
      </c>
      <c r="AU546" s="233" t="s">
        <v>177</v>
      </c>
      <c r="AY546" s="18" t="s">
        <v>169</v>
      </c>
      <c r="BE546" s="234">
        <f>IF(N546="základní",J546,0)</f>
        <v>0</v>
      </c>
      <c r="BF546" s="234">
        <f>IF(N546="snížená",J546,0)</f>
        <v>0</v>
      </c>
      <c r="BG546" s="234">
        <f>IF(N546="zákl. přenesená",J546,0)</f>
        <v>0</v>
      </c>
      <c r="BH546" s="234">
        <f>IF(N546="sníž. přenesená",J546,0)</f>
        <v>0</v>
      </c>
      <c r="BI546" s="234">
        <f>IF(N546="nulová",J546,0)</f>
        <v>0</v>
      </c>
      <c r="BJ546" s="18" t="s">
        <v>178</v>
      </c>
      <c r="BK546" s="234">
        <f>ROUND(I546*H546,2)</f>
        <v>0</v>
      </c>
      <c r="BL546" s="18" t="s">
        <v>217</v>
      </c>
      <c r="BM546" s="233" t="s">
        <v>1911</v>
      </c>
    </row>
    <row r="547" s="2" customFormat="1">
      <c r="A547" s="39"/>
      <c r="B547" s="40"/>
      <c r="C547" s="41"/>
      <c r="D547" s="235" t="s">
        <v>179</v>
      </c>
      <c r="E547" s="41"/>
      <c r="F547" s="236" t="s">
        <v>770</v>
      </c>
      <c r="G547" s="41"/>
      <c r="H547" s="41"/>
      <c r="I547" s="237"/>
      <c r="J547" s="41"/>
      <c r="K547" s="41"/>
      <c r="L547" s="45"/>
      <c r="M547" s="238"/>
      <c r="N547" s="239"/>
      <c r="O547" s="93"/>
      <c r="P547" s="93"/>
      <c r="Q547" s="93"/>
      <c r="R547" s="93"/>
      <c r="S547" s="93"/>
      <c r="T547" s="94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T547" s="18" t="s">
        <v>179</v>
      </c>
      <c r="AU547" s="18" t="s">
        <v>177</v>
      </c>
    </row>
    <row r="548" s="12" customFormat="1" ht="22.8" customHeight="1">
      <c r="A548" s="12"/>
      <c r="B548" s="205"/>
      <c r="C548" s="206"/>
      <c r="D548" s="207" t="s">
        <v>72</v>
      </c>
      <c r="E548" s="219" t="s">
        <v>771</v>
      </c>
      <c r="F548" s="219" t="s">
        <v>772</v>
      </c>
      <c r="G548" s="206"/>
      <c r="H548" s="206"/>
      <c r="I548" s="209"/>
      <c r="J548" s="220">
        <f>BK548</f>
        <v>0</v>
      </c>
      <c r="K548" s="206"/>
      <c r="L548" s="211"/>
      <c r="M548" s="212"/>
      <c r="N548" s="213"/>
      <c r="O548" s="213"/>
      <c r="P548" s="214">
        <f>SUM(P549:P595)</f>
        <v>0</v>
      </c>
      <c r="Q548" s="213"/>
      <c r="R548" s="214">
        <f>SUM(R549:R595)</f>
        <v>0.073934</v>
      </c>
      <c r="S548" s="213"/>
      <c r="T548" s="215">
        <f>SUM(T549:T595)</f>
        <v>0.1472</v>
      </c>
      <c r="U548" s="12"/>
      <c r="V548" s="12"/>
      <c r="W548" s="12"/>
      <c r="X548" s="12"/>
      <c r="Y548" s="12"/>
      <c r="Z548" s="12"/>
      <c r="AA548" s="12"/>
      <c r="AB548" s="12"/>
      <c r="AC548" s="12"/>
      <c r="AD548" s="12"/>
      <c r="AE548" s="12"/>
      <c r="AR548" s="216" t="s">
        <v>177</v>
      </c>
      <c r="AT548" s="217" t="s">
        <v>72</v>
      </c>
      <c r="AU548" s="217" t="s">
        <v>81</v>
      </c>
      <c r="AY548" s="216" t="s">
        <v>169</v>
      </c>
      <c r="BK548" s="218">
        <f>SUM(BK549:BK595)</f>
        <v>0</v>
      </c>
    </row>
    <row r="549" s="2" customFormat="1" ht="24.15" customHeight="1">
      <c r="A549" s="39"/>
      <c r="B549" s="40"/>
      <c r="C549" s="221" t="s">
        <v>493</v>
      </c>
      <c r="D549" s="221" t="s">
        <v>172</v>
      </c>
      <c r="E549" s="222" t="s">
        <v>773</v>
      </c>
      <c r="F549" s="223" t="s">
        <v>774</v>
      </c>
      <c r="G549" s="224" t="s">
        <v>245</v>
      </c>
      <c r="H549" s="225">
        <v>46</v>
      </c>
      <c r="I549" s="226"/>
      <c r="J549" s="227">
        <f>ROUND(I549*H549,2)</f>
        <v>0</v>
      </c>
      <c r="K549" s="228"/>
      <c r="L549" s="45"/>
      <c r="M549" s="229" t="s">
        <v>1</v>
      </c>
      <c r="N549" s="230" t="s">
        <v>41</v>
      </c>
      <c r="O549" s="93"/>
      <c r="P549" s="231">
        <f>O549*H549</f>
        <v>0</v>
      </c>
      <c r="Q549" s="231">
        <v>2.0000000000000002E-05</v>
      </c>
      <c r="R549" s="231">
        <f>Q549*H549</f>
        <v>0.00092000000000000003</v>
      </c>
      <c r="S549" s="231">
        <v>0.0032000000000000002</v>
      </c>
      <c r="T549" s="232">
        <f>S549*H549</f>
        <v>0.1472</v>
      </c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R549" s="233" t="s">
        <v>217</v>
      </c>
      <c r="AT549" s="233" t="s">
        <v>172</v>
      </c>
      <c r="AU549" s="233" t="s">
        <v>177</v>
      </c>
      <c r="AY549" s="18" t="s">
        <v>169</v>
      </c>
      <c r="BE549" s="234">
        <f>IF(N549="základní",J549,0)</f>
        <v>0</v>
      </c>
      <c r="BF549" s="234">
        <f>IF(N549="snížená",J549,0)</f>
        <v>0</v>
      </c>
      <c r="BG549" s="234">
        <f>IF(N549="zákl. přenesená",J549,0)</f>
        <v>0</v>
      </c>
      <c r="BH549" s="234">
        <f>IF(N549="sníž. přenesená",J549,0)</f>
        <v>0</v>
      </c>
      <c r="BI549" s="234">
        <f>IF(N549="nulová",J549,0)</f>
        <v>0</v>
      </c>
      <c r="BJ549" s="18" t="s">
        <v>178</v>
      </c>
      <c r="BK549" s="234">
        <f>ROUND(I549*H549,2)</f>
        <v>0</v>
      </c>
      <c r="BL549" s="18" t="s">
        <v>217</v>
      </c>
      <c r="BM549" s="233" t="s">
        <v>765</v>
      </c>
    </row>
    <row r="550" s="2" customFormat="1">
      <c r="A550" s="39"/>
      <c r="B550" s="40"/>
      <c r="C550" s="41"/>
      <c r="D550" s="235" t="s">
        <v>179</v>
      </c>
      <c r="E550" s="41"/>
      <c r="F550" s="236" t="s">
        <v>774</v>
      </c>
      <c r="G550" s="41"/>
      <c r="H550" s="41"/>
      <c r="I550" s="237"/>
      <c r="J550" s="41"/>
      <c r="K550" s="41"/>
      <c r="L550" s="45"/>
      <c r="M550" s="238"/>
      <c r="N550" s="239"/>
      <c r="O550" s="93"/>
      <c r="P550" s="93"/>
      <c r="Q550" s="93"/>
      <c r="R550" s="93"/>
      <c r="S550" s="93"/>
      <c r="T550" s="94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T550" s="18" t="s">
        <v>179</v>
      </c>
      <c r="AU550" s="18" t="s">
        <v>177</v>
      </c>
    </row>
    <row r="551" s="14" customFormat="1">
      <c r="A551" s="14"/>
      <c r="B551" s="250"/>
      <c r="C551" s="251"/>
      <c r="D551" s="235" t="s">
        <v>180</v>
      </c>
      <c r="E551" s="252" t="s">
        <v>1</v>
      </c>
      <c r="F551" s="253" t="s">
        <v>1912</v>
      </c>
      <c r="G551" s="251"/>
      <c r="H551" s="254">
        <v>46</v>
      </c>
      <c r="I551" s="255"/>
      <c r="J551" s="251"/>
      <c r="K551" s="251"/>
      <c r="L551" s="256"/>
      <c r="M551" s="257"/>
      <c r="N551" s="258"/>
      <c r="O551" s="258"/>
      <c r="P551" s="258"/>
      <c r="Q551" s="258"/>
      <c r="R551" s="258"/>
      <c r="S551" s="258"/>
      <c r="T551" s="259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60" t="s">
        <v>180</v>
      </c>
      <c r="AU551" s="260" t="s">
        <v>177</v>
      </c>
      <c r="AV551" s="14" t="s">
        <v>177</v>
      </c>
      <c r="AW551" s="14" t="s">
        <v>30</v>
      </c>
      <c r="AX551" s="14" t="s">
        <v>73</v>
      </c>
      <c r="AY551" s="260" t="s">
        <v>169</v>
      </c>
    </row>
    <row r="552" s="15" customFormat="1">
      <c r="A552" s="15"/>
      <c r="B552" s="261"/>
      <c r="C552" s="262"/>
      <c r="D552" s="235" t="s">
        <v>180</v>
      </c>
      <c r="E552" s="263" t="s">
        <v>1</v>
      </c>
      <c r="F552" s="264" t="s">
        <v>183</v>
      </c>
      <c r="G552" s="262"/>
      <c r="H552" s="265">
        <v>46</v>
      </c>
      <c r="I552" s="266"/>
      <c r="J552" s="262"/>
      <c r="K552" s="262"/>
      <c r="L552" s="267"/>
      <c r="M552" s="268"/>
      <c r="N552" s="269"/>
      <c r="O552" s="269"/>
      <c r="P552" s="269"/>
      <c r="Q552" s="269"/>
      <c r="R552" s="269"/>
      <c r="S552" s="269"/>
      <c r="T552" s="270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T552" s="271" t="s">
        <v>180</v>
      </c>
      <c r="AU552" s="271" t="s">
        <v>177</v>
      </c>
      <c r="AV552" s="15" t="s">
        <v>176</v>
      </c>
      <c r="AW552" s="15" t="s">
        <v>30</v>
      </c>
      <c r="AX552" s="15" t="s">
        <v>81</v>
      </c>
      <c r="AY552" s="271" t="s">
        <v>169</v>
      </c>
    </row>
    <row r="553" s="2" customFormat="1" ht="21.75" customHeight="1">
      <c r="A553" s="39"/>
      <c r="B553" s="40"/>
      <c r="C553" s="221" t="s">
        <v>766</v>
      </c>
      <c r="D553" s="221" t="s">
        <v>172</v>
      </c>
      <c r="E553" s="222" t="s">
        <v>778</v>
      </c>
      <c r="F553" s="223" t="s">
        <v>779</v>
      </c>
      <c r="G553" s="224" t="s">
        <v>186</v>
      </c>
      <c r="H553" s="225">
        <v>15</v>
      </c>
      <c r="I553" s="226"/>
      <c r="J553" s="227">
        <f>ROUND(I553*H553,2)</f>
        <v>0</v>
      </c>
      <c r="K553" s="228"/>
      <c r="L553" s="45"/>
      <c r="M553" s="229" t="s">
        <v>1</v>
      </c>
      <c r="N553" s="230" t="s">
        <v>41</v>
      </c>
      <c r="O553" s="93"/>
      <c r="P553" s="231">
        <f>O553*H553</f>
        <v>0</v>
      </c>
      <c r="Q553" s="231">
        <v>0.00125</v>
      </c>
      <c r="R553" s="231">
        <f>Q553*H553</f>
        <v>0.018749999999999999</v>
      </c>
      <c r="S553" s="231">
        <v>0</v>
      </c>
      <c r="T553" s="232">
        <f>S553*H553</f>
        <v>0</v>
      </c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R553" s="233" t="s">
        <v>217</v>
      </c>
      <c r="AT553" s="233" t="s">
        <v>172</v>
      </c>
      <c r="AU553" s="233" t="s">
        <v>177</v>
      </c>
      <c r="AY553" s="18" t="s">
        <v>169</v>
      </c>
      <c r="BE553" s="234">
        <f>IF(N553="základní",J553,0)</f>
        <v>0</v>
      </c>
      <c r="BF553" s="234">
        <f>IF(N553="snížená",J553,0)</f>
        <v>0</v>
      </c>
      <c r="BG553" s="234">
        <f>IF(N553="zákl. přenesená",J553,0)</f>
        <v>0</v>
      </c>
      <c r="BH553" s="234">
        <f>IF(N553="sníž. přenesená",J553,0)</f>
        <v>0</v>
      </c>
      <c r="BI553" s="234">
        <f>IF(N553="nulová",J553,0)</f>
        <v>0</v>
      </c>
      <c r="BJ553" s="18" t="s">
        <v>178</v>
      </c>
      <c r="BK553" s="234">
        <f>ROUND(I553*H553,2)</f>
        <v>0</v>
      </c>
      <c r="BL553" s="18" t="s">
        <v>217</v>
      </c>
      <c r="BM553" s="233" t="s">
        <v>1356</v>
      </c>
    </row>
    <row r="554" s="2" customFormat="1">
      <c r="A554" s="39"/>
      <c r="B554" s="40"/>
      <c r="C554" s="41"/>
      <c r="D554" s="235" t="s">
        <v>179</v>
      </c>
      <c r="E554" s="41"/>
      <c r="F554" s="236" t="s">
        <v>779</v>
      </c>
      <c r="G554" s="41"/>
      <c r="H554" s="41"/>
      <c r="I554" s="237"/>
      <c r="J554" s="41"/>
      <c r="K554" s="41"/>
      <c r="L554" s="45"/>
      <c r="M554" s="238"/>
      <c r="N554" s="239"/>
      <c r="O554" s="93"/>
      <c r="P554" s="93"/>
      <c r="Q554" s="93"/>
      <c r="R554" s="93"/>
      <c r="S554" s="93"/>
      <c r="T554" s="94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T554" s="18" t="s">
        <v>179</v>
      </c>
      <c r="AU554" s="18" t="s">
        <v>177</v>
      </c>
    </row>
    <row r="555" s="2" customFormat="1" ht="24.15" customHeight="1">
      <c r="A555" s="39"/>
      <c r="B555" s="40"/>
      <c r="C555" s="221" t="s">
        <v>497</v>
      </c>
      <c r="D555" s="221" t="s">
        <v>172</v>
      </c>
      <c r="E555" s="222" t="s">
        <v>781</v>
      </c>
      <c r="F555" s="223" t="s">
        <v>782</v>
      </c>
      <c r="G555" s="224" t="s">
        <v>186</v>
      </c>
      <c r="H555" s="225">
        <v>5</v>
      </c>
      <c r="I555" s="226"/>
      <c r="J555" s="227">
        <f>ROUND(I555*H555,2)</f>
        <v>0</v>
      </c>
      <c r="K555" s="228"/>
      <c r="L555" s="45"/>
      <c r="M555" s="229" t="s">
        <v>1</v>
      </c>
      <c r="N555" s="230" t="s">
        <v>41</v>
      </c>
      <c r="O555" s="93"/>
      <c r="P555" s="231">
        <f>O555*H555</f>
        <v>0</v>
      </c>
      <c r="Q555" s="231">
        <v>0.0018799999999999999</v>
      </c>
      <c r="R555" s="231">
        <f>Q555*H555</f>
        <v>0.0094000000000000004</v>
      </c>
      <c r="S555" s="231">
        <v>0</v>
      </c>
      <c r="T555" s="232">
        <f>S555*H555</f>
        <v>0</v>
      </c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R555" s="233" t="s">
        <v>217</v>
      </c>
      <c r="AT555" s="233" t="s">
        <v>172</v>
      </c>
      <c r="AU555" s="233" t="s">
        <v>177</v>
      </c>
      <c r="AY555" s="18" t="s">
        <v>169</v>
      </c>
      <c r="BE555" s="234">
        <f>IF(N555="základní",J555,0)</f>
        <v>0</v>
      </c>
      <c r="BF555" s="234">
        <f>IF(N555="snížená",J555,0)</f>
        <v>0</v>
      </c>
      <c r="BG555" s="234">
        <f>IF(N555="zákl. přenesená",J555,0)</f>
        <v>0</v>
      </c>
      <c r="BH555" s="234">
        <f>IF(N555="sníž. přenesená",J555,0)</f>
        <v>0</v>
      </c>
      <c r="BI555" s="234">
        <f>IF(N555="nulová",J555,0)</f>
        <v>0</v>
      </c>
      <c r="BJ555" s="18" t="s">
        <v>178</v>
      </c>
      <c r="BK555" s="234">
        <f>ROUND(I555*H555,2)</f>
        <v>0</v>
      </c>
      <c r="BL555" s="18" t="s">
        <v>217</v>
      </c>
      <c r="BM555" s="233" t="s">
        <v>775</v>
      </c>
    </row>
    <row r="556" s="2" customFormat="1">
      <c r="A556" s="39"/>
      <c r="B556" s="40"/>
      <c r="C556" s="41"/>
      <c r="D556" s="235" t="s">
        <v>179</v>
      </c>
      <c r="E556" s="41"/>
      <c r="F556" s="236" t="s">
        <v>782</v>
      </c>
      <c r="G556" s="41"/>
      <c r="H556" s="41"/>
      <c r="I556" s="237"/>
      <c r="J556" s="41"/>
      <c r="K556" s="41"/>
      <c r="L556" s="45"/>
      <c r="M556" s="238"/>
      <c r="N556" s="239"/>
      <c r="O556" s="93"/>
      <c r="P556" s="93"/>
      <c r="Q556" s="93"/>
      <c r="R556" s="93"/>
      <c r="S556" s="93"/>
      <c r="T556" s="94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T556" s="18" t="s">
        <v>179</v>
      </c>
      <c r="AU556" s="18" t="s">
        <v>177</v>
      </c>
    </row>
    <row r="557" s="2" customFormat="1" ht="24.15" customHeight="1">
      <c r="A557" s="39"/>
      <c r="B557" s="40"/>
      <c r="C557" s="221" t="s">
        <v>777</v>
      </c>
      <c r="D557" s="221" t="s">
        <v>172</v>
      </c>
      <c r="E557" s="222" t="s">
        <v>785</v>
      </c>
      <c r="F557" s="223" t="s">
        <v>786</v>
      </c>
      <c r="G557" s="224" t="s">
        <v>245</v>
      </c>
      <c r="H557" s="225">
        <v>26</v>
      </c>
      <c r="I557" s="226"/>
      <c r="J557" s="227">
        <f>ROUND(I557*H557,2)</f>
        <v>0</v>
      </c>
      <c r="K557" s="228"/>
      <c r="L557" s="45"/>
      <c r="M557" s="229" t="s">
        <v>1</v>
      </c>
      <c r="N557" s="230" t="s">
        <v>41</v>
      </c>
      <c r="O557" s="93"/>
      <c r="P557" s="231">
        <f>O557*H557</f>
        <v>0</v>
      </c>
      <c r="Q557" s="231">
        <v>0.00048000000000000001</v>
      </c>
      <c r="R557" s="231">
        <f>Q557*H557</f>
        <v>0.01248</v>
      </c>
      <c r="S557" s="231">
        <v>0</v>
      </c>
      <c r="T557" s="232">
        <f>S557*H557</f>
        <v>0</v>
      </c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R557" s="233" t="s">
        <v>217</v>
      </c>
      <c r="AT557" s="233" t="s">
        <v>172</v>
      </c>
      <c r="AU557" s="233" t="s">
        <v>177</v>
      </c>
      <c r="AY557" s="18" t="s">
        <v>169</v>
      </c>
      <c r="BE557" s="234">
        <f>IF(N557="základní",J557,0)</f>
        <v>0</v>
      </c>
      <c r="BF557" s="234">
        <f>IF(N557="snížená",J557,0)</f>
        <v>0</v>
      </c>
      <c r="BG557" s="234">
        <f>IF(N557="zákl. přenesená",J557,0)</f>
        <v>0</v>
      </c>
      <c r="BH557" s="234">
        <f>IF(N557="sníž. přenesená",J557,0)</f>
        <v>0</v>
      </c>
      <c r="BI557" s="234">
        <f>IF(N557="nulová",J557,0)</f>
        <v>0</v>
      </c>
      <c r="BJ557" s="18" t="s">
        <v>178</v>
      </c>
      <c r="BK557" s="234">
        <f>ROUND(I557*H557,2)</f>
        <v>0</v>
      </c>
      <c r="BL557" s="18" t="s">
        <v>217</v>
      </c>
      <c r="BM557" s="233" t="s">
        <v>780</v>
      </c>
    </row>
    <row r="558" s="2" customFormat="1">
      <c r="A558" s="39"/>
      <c r="B558" s="40"/>
      <c r="C558" s="41"/>
      <c r="D558" s="235" t="s">
        <v>179</v>
      </c>
      <c r="E558" s="41"/>
      <c r="F558" s="236" t="s">
        <v>786</v>
      </c>
      <c r="G558" s="41"/>
      <c r="H558" s="41"/>
      <c r="I558" s="237"/>
      <c r="J558" s="41"/>
      <c r="K558" s="41"/>
      <c r="L558" s="45"/>
      <c r="M558" s="238"/>
      <c r="N558" s="239"/>
      <c r="O558" s="93"/>
      <c r="P558" s="93"/>
      <c r="Q558" s="93"/>
      <c r="R558" s="93"/>
      <c r="S558" s="93"/>
      <c r="T558" s="94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T558" s="18" t="s">
        <v>179</v>
      </c>
      <c r="AU558" s="18" t="s">
        <v>177</v>
      </c>
    </row>
    <row r="559" s="2" customFormat="1" ht="24.15" customHeight="1">
      <c r="A559" s="39"/>
      <c r="B559" s="40"/>
      <c r="C559" s="221" t="s">
        <v>501</v>
      </c>
      <c r="D559" s="221" t="s">
        <v>172</v>
      </c>
      <c r="E559" s="222" t="s">
        <v>788</v>
      </c>
      <c r="F559" s="223" t="s">
        <v>789</v>
      </c>
      <c r="G559" s="224" t="s">
        <v>245</v>
      </c>
      <c r="H559" s="225">
        <v>41.200000000000003</v>
      </c>
      <c r="I559" s="226"/>
      <c r="J559" s="227">
        <f>ROUND(I559*H559,2)</f>
        <v>0</v>
      </c>
      <c r="K559" s="228"/>
      <c r="L559" s="45"/>
      <c r="M559" s="229" t="s">
        <v>1</v>
      </c>
      <c r="N559" s="230" t="s">
        <v>41</v>
      </c>
      <c r="O559" s="93"/>
      <c r="P559" s="231">
        <f>O559*H559</f>
        <v>0</v>
      </c>
      <c r="Q559" s="231">
        <v>0.00073999999999999999</v>
      </c>
      <c r="R559" s="231">
        <f>Q559*H559</f>
        <v>0.030488000000000001</v>
      </c>
      <c r="S559" s="231">
        <v>0</v>
      </c>
      <c r="T559" s="232">
        <f>S559*H559</f>
        <v>0</v>
      </c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R559" s="233" t="s">
        <v>217</v>
      </c>
      <c r="AT559" s="233" t="s">
        <v>172</v>
      </c>
      <c r="AU559" s="233" t="s">
        <v>177</v>
      </c>
      <c r="AY559" s="18" t="s">
        <v>169</v>
      </c>
      <c r="BE559" s="234">
        <f>IF(N559="základní",J559,0)</f>
        <v>0</v>
      </c>
      <c r="BF559" s="234">
        <f>IF(N559="snížená",J559,0)</f>
        <v>0</v>
      </c>
      <c r="BG559" s="234">
        <f>IF(N559="zákl. přenesená",J559,0)</f>
        <v>0</v>
      </c>
      <c r="BH559" s="234">
        <f>IF(N559="sníž. přenesená",J559,0)</f>
        <v>0</v>
      </c>
      <c r="BI559" s="234">
        <f>IF(N559="nulová",J559,0)</f>
        <v>0</v>
      </c>
      <c r="BJ559" s="18" t="s">
        <v>178</v>
      </c>
      <c r="BK559" s="234">
        <f>ROUND(I559*H559,2)</f>
        <v>0</v>
      </c>
      <c r="BL559" s="18" t="s">
        <v>217</v>
      </c>
      <c r="BM559" s="233" t="s">
        <v>783</v>
      </c>
    </row>
    <row r="560" s="2" customFormat="1">
      <c r="A560" s="39"/>
      <c r="B560" s="40"/>
      <c r="C560" s="41"/>
      <c r="D560" s="235" t="s">
        <v>179</v>
      </c>
      <c r="E560" s="41"/>
      <c r="F560" s="236" t="s">
        <v>789</v>
      </c>
      <c r="G560" s="41"/>
      <c r="H560" s="41"/>
      <c r="I560" s="237"/>
      <c r="J560" s="41"/>
      <c r="K560" s="41"/>
      <c r="L560" s="45"/>
      <c r="M560" s="238"/>
      <c r="N560" s="239"/>
      <c r="O560" s="93"/>
      <c r="P560" s="93"/>
      <c r="Q560" s="93"/>
      <c r="R560" s="93"/>
      <c r="S560" s="93"/>
      <c r="T560" s="94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T560" s="18" t="s">
        <v>179</v>
      </c>
      <c r="AU560" s="18" t="s">
        <v>177</v>
      </c>
    </row>
    <row r="561" s="14" customFormat="1">
      <c r="A561" s="14"/>
      <c r="B561" s="250"/>
      <c r="C561" s="251"/>
      <c r="D561" s="235" t="s">
        <v>180</v>
      </c>
      <c r="E561" s="252" t="s">
        <v>1</v>
      </c>
      <c r="F561" s="253" t="s">
        <v>1913</v>
      </c>
      <c r="G561" s="251"/>
      <c r="H561" s="254">
        <v>40</v>
      </c>
      <c r="I561" s="255"/>
      <c r="J561" s="251"/>
      <c r="K561" s="251"/>
      <c r="L561" s="256"/>
      <c r="M561" s="257"/>
      <c r="N561" s="258"/>
      <c r="O561" s="258"/>
      <c r="P561" s="258"/>
      <c r="Q561" s="258"/>
      <c r="R561" s="258"/>
      <c r="S561" s="258"/>
      <c r="T561" s="259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60" t="s">
        <v>180</v>
      </c>
      <c r="AU561" s="260" t="s">
        <v>177</v>
      </c>
      <c r="AV561" s="14" t="s">
        <v>177</v>
      </c>
      <c r="AW561" s="14" t="s">
        <v>30</v>
      </c>
      <c r="AX561" s="14" t="s">
        <v>73</v>
      </c>
      <c r="AY561" s="260" t="s">
        <v>169</v>
      </c>
    </row>
    <row r="562" s="14" customFormat="1">
      <c r="A562" s="14"/>
      <c r="B562" s="250"/>
      <c r="C562" s="251"/>
      <c r="D562" s="235" t="s">
        <v>180</v>
      </c>
      <c r="E562" s="252" t="s">
        <v>1</v>
      </c>
      <c r="F562" s="253" t="s">
        <v>1914</v>
      </c>
      <c r="G562" s="251"/>
      <c r="H562" s="254">
        <v>1.2</v>
      </c>
      <c r="I562" s="255"/>
      <c r="J562" s="251"/>
      <c r="K562" s="251"/>
      <c r="L562" s="256"/>
      <c r="M562" s="257"/>
      <c r="N562" s="258"/>
      <c r="O562" s="258"/>
      <c r="P562" s="258"/>
      <c r="Q562" s="258"/>
      <c r="R562" s="258"/>
      <c r="S562" s="258"/>
      <c r="T562" s="259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60" t="s">
        <v>180</v>
      </c>
      <c r="AU562" s="260" t="s">
        <v>177</v>
      </c>
      <c r="AV562" s="14" t="s">
        <v>177</v>
      </c>
      <c r="AW562" s="14" t="s">
        <v>30</v>
      </c>
      <c r="AX562" s="14" t="s">
        <v>73</v>
      </c>
      <c r="AY562" s="260" t="s">
        <v>169</v>
      </c>
    </row>
    <row r="563" s="15" customFormat="1">
      <c r="A563" s="15"/>
      <c r="B563" s="261"/>
      <c r="C563" s="262"/>
      <c r="D563" s="235" t="s">
        <v>180</v>
      </c>
      <c r="E563" s="263" t="s">
        <v>1</v>
      </c>
      <c r="F563" s="264" t="s">
        <v>183</v>
      </c>
      <c r="G563" s="262"/>
      <c r="H563" s="265">
        <v>41.200000000000003</v>
      </c>
      <c r="I563" s="266"/>
      <c r="J563" s="262"/>
      <c r="K563" s="262"/>
      <c r="L563" s="267"/>
      <c r="M563" s="268"/>
      <c r="N563" s="269"/>
      <c r="O563" s="269"/>
      <c r="P563" s="269"/>
      <c r="Q563" s="269"/>
      <c r="R563" s="269"/>
      <c r="S563" s="269"/>
      <c r="T563" s="270"/>
      <c r="U563" s="15"/>
      <c r="V563" s="15"/>
      <c r="W563" s="15"/>
      <c r="X563" s="15"/>
      <c r="Y563" s="15"/>
      <c r="Z563" s="15"/>
      <c r="AA563" s="15"/>
      <c r="AB563" s="15"/>
      <c r="AC563" s="15"/>
      <c r="AD563" s="15"/>
      <c r="AE563" s="15"/>
      <c r="AT563" s="271" t="s">
        <v>180</v>
      </c>
      <c r="AU563" s="271" t="s">
        <v>177</v>
      </c>
      <c r="AV563" s="15" t="s">
        <v>176</v>
      </c>
      <c r="AW563" s="15" t="s">
        <v>30</v>
      </c>
      <c r="AX563" s="15" t="s">
        <v>81</v>
      </c>
      <c r="AY563" s="271" t="s">
        <v>169</v>
      </c>
    </row>
    <row r="564" s="2" customFormat="1" ht="24.15" customHeight="1">
      <c r="A564" s="39"/>
      <c r="B564" s="40"/>
      <c r="C564" s="221" t="s">
        <v>784</v>
      </c>
      <c r="D564" s="221" t="s">
        <v>172</v>
      </c>
      <c r="E564" s="222" t="s">
        <v>794</v>
      </c>
      <c r="F564" s="223" t="s">
        <v>795</v>
      </c>
      <c r="G564" s="224" t="s">
        <v>245</v>
      </c>
      <c r="H564" s="225">
        <v>1.2</v>
      </c>
      <c r="I564" s="226"/>
      <c r="J564" s="227">
        <f>ROUND(I564*H564,2)</f>
        <v>0</v>
      </c>
      <c r="K564" s="228"/>
      <c r="L564" s="45"/>
      <c r="M564" s="229" t="s">
        <v>1</v>
      </c>
      <c r="N564" s="230" t="s">
        <v>41</v>
      </c>
      <c r="O564" s="93"/>
      <c r="P564" s="231">
        <f>O564*H564</f>
        <v>0</v>
      </c>
      <c r="Q564" s="231">
        <v>0.00158</v>
      </c>
      <c r="R564" s="231">
        <f>Q564*H564</f>
        <v>0.0018959999999999999</v>
      </c>
      <c r="S564" s="231">
        <v>0</v>
      </c>
      <c r="T564" s="232">
        <f>S564*H564</f>
        <v>0</v>
      </c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R564" s="233" t="s">
        <v>217</v>
      </c>
      <c r="AT564" s="233" t="s">
        <v>172</v>
      </c>
      <c r="AU564" s="233" t="s">
        <v>177</v>
      </c>
      <c r="AY564" s="18" t="s">
        <v>169</v>
      </c>
      <c r="BE564" s="234">
        <f>IF(N564="základní",J564,0)</f>
        <v>0</v>
      </c>
      <c r="BF564" s="234">
        <f>IF(N564="snížená",J564,0)</f>
        <v>0</v>
      </c>
      <c r="BG564" s="234">
        <f>IF(N564="zákl. přenesená",J564,0)</f>
        <v>0</v>
      </c>
      <c r="BH564" s="234">
        <f>IF(N564="sníž. přenesená",J564,0)</f>
        <v>0</v>
      </c>
      <c r="BI564" s="234">
        <f>IF(N564="nulová",J564,0)</f>
        <v>0</v>
      </c>
      <c r="BJ564" s="18" t="s">
        <v>178</v>
      </c>
      <c r="BK564" s="234">
        <f>ROUND(I564*H564,2)</f>
        <v>0</v>
      </c>
      <c r="BL564" s="18" t="s">
        <v>217</v>
      </c>
      <c r="BM564" s="233" t="s">
        <v>787</v>
      </c>
    </row>
    <row r="565" s="2" customFormat="1">
      <c r="A565" s="39"/>
      <c r="B565" s="40"/>
      <c r="C565" s="41"/>
      <c r="D565" s="235" t="s">
        <v>179</v>
      </c>
      <c r="E565" s="41"/>
      <c r="F565" s="236" t="s">
        <v>795</v>
      </c>
      <c r="G565" s="41"/>
      <c r="H565" s="41"/>
      <c r="I565" s="237"/>
      <c r="J565" s="41"/>
      <c r="K565" s="41"/>
      <c r="L565" s="45"/>
      <c r="M565" s="238"/>
      <c r="N565" s="239"/>
      <c r="O565" s="93"/>
      <c r="P565" s="93"/>
      <c r="Q565" s="93"/>
      <c r="R565" s="93"/>
      <c r="S565" s="93"/>
      <c r="T565" s="94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T565" s="18" t="s">
        <v>179</v>
      </c>
      <c r="AU565" s="18" t="s">
        <v>177</v>
      </c>
    </row>
    <row r="566" s="14" customFormat="1">
      <c r="A566" s="14"/>
      <c r="B566" s="250"/>
      <c r="C566" s="251"/>
      <c r="D566" s="235" t="s">
        <v>180</v>
      </c>
      <c r="E566" s="252" t="s">
        <v>1</v>
      </c>
      <c r="F566" s="253" t="s">
        <v>797</v>
      </c>
      <c r="G566" s="251"/>
      <c r="H566" s="254">
        <v>1.2</v>
      </c>
      <c r="I566" s="255"/>
      <c r="J566" s="251"/>
      <c r="K566" s="251"/>
      <c r="L566" s="256"/>
      <c r="M566" s="257"/>
      <c r="N566" s="258"/>
      <c r="O566" s="258"/>
      <c r="P566" s="258"/>
      <c r="Q566" s="258"/>
      <c r="R566" s="258"/>
      <c r="S566" s="258"/>
      <c r="T566" s="259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60" t="s">
        <v>180</v>
      </c>
      <c r="AU566" s="260" t="s">
        <v>177</v>
      </c>
      <c r="AV566" s="14" t="s">
        <v>177</v>
      </c>
      <c r="AW566" s="14" t="s">
        <v>30</v>
      </c>
      <c r="AX566" s="14" t="s">
        <v>73</v>
      </c>
      <c r="AY566" s="260" t="s">
        <v>169</v>
      </c>
    </row>
    <row r="567" s="15" customFormat="1">
      <c r="A567" s="15"/>
      <c r="B567" s="261"/>
      <c r="C567" s="262"/>
      <c r="D567" s="235" t="s">
        <v>180</v>
      </c>
      <c r="E567" s="263" t="s">
        <v>1</v>
      </c>
      <c r="F567" s="264" t="s">
        <v>183</v>
      </c>
      <c r="G567" s="262"/>
      <c r="H567" s="265">
        <v>1.2</v>
      </c>
      <c r="I567" s="266"/>
      <c r="J567" s="262"/>
      <c r="K567" s="262"/>
      <c r="L567" s="267"/>
      <c r="M567" s="268"/>
      <c r="N567" s="269"/>
      <c r="O567" s="269"/>
      <c r="P567" s="269"/>
      <c r="Q567" s="269"/>
      <c r="R567" s="269"/>
      <c r="S567" s="269"/>
      <c r="T567" s="270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T567" s="271" t="s">
        <v>180</v>
      </c>
      <c r="AU567" s="271" t="s">
        <v>177</v>
      </c>
      <c r="AV567" s="15" t="s">
        <v>176</v>
      </c>
      <c r="AW567" s="15" t="s">
        <v>30</v>
      </c>
      <c r="AX567" s="15" t="s">
        <v>81</v>
      </c>
      <c r="AY567" s="271" t="s">
        <v>169</v>
      </c>
    </row>
    <row r="568" s="2" customFormat="1" ht="16.5" customHeight="1">
      <c r="A568" s="39"/>
      <c r="B568" s="40"/>
      <c r="C568" s="272" t="s">
        <v>505</v>
      </c>
      <c r="D568" s="272" t="s">
        <v>258</v>
      </c>
      <c r="E568" s="273" t="s">
        <v>798</v>
      </c>
      <c r="F568" s="274" t="s">
        <v>799</v>
      </c>
      <c r="G568" s="275" t="s">
        <v>186</v>
      </c>
      <c r="H568" s="276">
        <v>4</v>
      </c>
      <c r="I568" s="277"/>
      <c r="J568" s="278">
        <f>ROUND(I568*H568,2)</f>
        <v>0</v>
      </c>
      <c r="K568" s="279"/>
      <c r="L568" s="280"/>
      <c r="M568" s="281" t="s">
        <v>1</v>
      </c>
      <c r="N568" s="282" t="s">
        <v>41</v>
      </c>
      <c r="O568" s="93"/>
      <c r="P568" s="231">
        <f>O568*H568</f>
        <v>0</v>
      </c>
      <c r="Q568" s="231">
        <v>0</v>
      </c>
      <c r="R568" s="231">
        <f>Q568*H568</f>
        <v>0</v>
      </c>
      <c r="S568" s="231">
        <v>0</v>
      </c>
      <c r="T568" s="232">
        <f>S568*H568</f>
        <v>0</v>
      </c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R568" s="233" t="s">
        <v>261</v>
      </c>
      <c r="AT568" s="233" t="s">
        <v>258</v>
      </c>
      <c r="AU568" s="233" t="s">
        <v>177</v>
      </c>
      <c r="AY568" s="18" t="s">
        <v>169</v>
      </c>
      <c r="BE568" s="234">
        <f>IF(N568="základní",J568,0)</f>
        <v>0</v>
      </c>
      <c r="BF568" s="234">
        <f>IF(N568="snížená",J568,0)</f>
        <v>0</v>
      </c>
      <c r="BG568" s="234">
        <f>IF(N568="zákl. přenesená",J568,0)</f>
        <v>0</v>
      </c>
      <c r="BH568" s="234">
        <f>IF(N568="sníž. přenesená",J568,0)</f>
        <v>0</v>
      </c>
      <c r="BI568" s="234">
        <f>IF(N568="nulová",J568,0)</f>
        <v>0</v>
      </c>
      <c r="BJ568" s="18" t="s">
        <v>178</v>
      </c>
      <c r="BK568" s="234">
        <f>ROUND(I568*H568,2)</f>
        <v>0</v>
      </c>
      <c r="BL568" s="18" t="s">
        <v>217</v>
      </c>
      <c r="BM568" s="233" t="s">
        <v>790</v>
      </c>
    </row>
    <row r="569" s="2" customFormat="1">
      <c r="A569" s="39"/>
      <c r="B569" s="40"/>
      <c r="C569" s="41"/>
      <c r="D569" s="235" t="s">
        <v>179</v>
      </c>
      <c r="E569" s="41"/>
      <c r="F569" s="236" t="s">
        <v>799</v>
      </c>
      <c r="G569" s="41"/>
      <c r="H569" s="41"/>
      <c r="I569" s="237"/>
      <c r="J569" s="41"/>
      <c r="K569" s="41"/>
      <c r="L569" s="45"/>
      <c r="M569" s="238"/>
      <c r="N569" s="239"/>
      <c r="O569" s="93"/>
      <c r="P569" s="93"/>
      <c r="Q569" s="93"/>
      <c r="R569" s="93"/>
      <c r="S569" s="93"/>
      <c r="T569" s="94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T569" s="18" t="s">
        <v>179</v>
      </c>
      <c r="AU569" s="18" t="s">
        <v>177</v>
      </c>
    </row>
    <row r="570" s="2" customFormat="1" ht="16.5" customHeight="1">
      <c r="A570" s="39"/>
      <c r="B570" s="40"/>
      <c r="C570" s="272" t="s">
        <v>793</v>
      </c>
      <c r="D570" s="272" t="s">
        <v>258</v>
      </c>
      <c r="E570" s="273" t="s">
        <v>802</v>
      </c>
      <c r="F570" s="274" t="s">
        <v>803</v>
      </c>
      <c r="G570" s="275" t="s">
        <v>186</v>
      </c>
      <c r="H570" s="276">
        <v>4</v>
      </c>
      <c r="I570" s="277"/>
      <c r="J570" s="278">
        <f>ROUND(I570*H570,2)</f>
        <v>0</v>
      </c>
      <c r="K570" s="279"/>
      <c r="L570" s="280"/>
      <c r="M570" s="281" t="s">
        <v>1</v>
      </c>
      <c r="N570" s="282" t="s">
        <v>41</v>
      </c>
      <c r="O570" s="93"/>
      <c r="P570" s="231">
        <f>O570*H570</f>
        <v>0</v>
      </c>
      <c r="Q570" s="231">
        <v>0</v>
      </c>
      <c r="R570" s="231">
        <f>Q570*H570</f>
        <v>0</v>
      </c>
      <c r="S570" s="231">
        <v>0</v>
      </c>
      <c r="T570" s="232">
        <f>S570*H570</f>
        <v>0</v>
      </c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R570" s="233" t="s">
        <v>261</v>
      </c>
      <c r="AT570" s="233" t="s">
        <v>258</v>
      </c>
      <c r="AU570" s="233" t="s">
        <v>177</v>
      </c>
      <c r="AY570" s="18" t="s">
        <v>169</v>
      </c>
      <c r="BE570" s="234">
        <f>IF(N570="základní",J570,0)</f>
        <v>0</v>
      </c>
      <c r="BF570" s="234">
        <f>IF(N570="snížená",J570,0)</f>
        <v>0</v>
      </c>
      <c r="BG570" s="234">
        <f>IF(N570="zákl. přenesená",J570,0)</f>
        <v>0</v>
      </c>
      <c r="BH570" s="234">
        <f>IF(N570="sníž. přenesená",J570,0)</f>
        <v>0</v>
      </c>
      <c r="BI570" s="234">
        <f>IF(N570="nulová",J570,0)</f>
        <v>0</v>
      </c>
      <c r="BJ570" s="18" t="s">
        <v>178</v>
      </c>
      <c r="BK570" s="234">
        <f>ROUND(I570*H570,2)</f>
        <v>0</v>
      </c>
      <c r="BL570" s="18" t="s">
        <v>217</v>
      </c>
      <c r="BM570" s="233" t="s">
        <v>796</v>
      </c>
    </row>
    <row r="571" s="2" customFormat="1">
      <c r="A571" s="39"/>
      <c r="B571" s="40"/>
      <c r="C571" s="41"/>
      <c r="D571" s="235" t="s">
        <v>179</v>
      </c>
      <c r="E571" s="41"/>
      <c r="F571" s="236" t="s">
        <v>803</v>
      </c>
      <c r="G571" s="41"/>
      <c r="H571" s="41"/>
      <c r="I571" s="237"/>
      <c r="J571" s="41"/>
      <c r="K571" s="41"/>
      <c r="L571" s="45"/>
      <c r="M571" s="238"/>
      <c r="N571" s="239"/>
      <c r="O571" s="93"/>
      <c r="P571" s="93"/>
      <c r="Q571" s="93"/>
      <c r="R571" s="93"/>
      <c r="S571" s="93"/>
      <c r="T571" s="94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T571" s="18" t="s">
        <v>179</v>
      </c>
      <c r="AU571" s="18" t="s">
        <v>177</v>
      </c>
    </row>
    <row r="572" s="2" customFormat="1" ht="21.75" customHeight="1">
      <c r="A572" s="39"/>
      <c r="B572" s="40"/>
      <c r="C572" s="272" t="s">
        <v>508</v>
      </c>
      <c r="D572" s="272" t="s">
        <v>258</v>
      </c>
      <c r="E572" s="273" t="s">
        <v>805</v>
      </c>
      <c r="F572" s="274" t="s">
        <v>806</v>
      </c>
      <c r="G572" s="275" t="s">
        <v>186</v>
      </c>
      <c r="H572" s="276">
        <v>22</v>
      </c>
      <c r="I572" s="277"/>
      <c r="J572" s="278">
        <f>ROUND(I572*H572,2)</f>
        <v>0</v>
      </c>
      <c r="K572" s="279"/>
      <c r="L572" s="280"/>
      <c r="M572" s="281" t="s">
        <v>1</v>
      </c>
      <c r="N572" s="282" t="s">
        <v>41</v>
      </c>
      <c r="O572" s="93"/>
      <c r="P572" s="231">
        <f>O572*H572</f>
        <v>0</v>
      </c>
      <c r="Q572" s="231">
        <v>0</v>
      </c>
      <c r="R572" s="231">
        <f>Q572*H572</f>
        <v>0</v>
      </c>
      <c r="S572" s="231">
        <v>0</v>
      </c>
      <c r="T572" s="232">
        <f>S572*H572</f>
        <v>0</v>
      </c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R572" s="233" t="s">
        <v>261</v>
      </c>
      <c r="AT572" s="233" t="s">
        <v>258</v>
      </c>
      <c r="AU572" s="233" t="s">
        <v>177</v>
      </c>
      <c r="AY572" s="18" t="s">
        <v>169</v>
      </c>
      <c r="BE572" s="234">
        <f>IF(N572="základní",J572,0)</f>
        <v>0</v>
      </c>
      <c r="BF572" s="234">
        <f>IF(N572="snížená",J572,0)</f>
        <v>0</v>
      </c>
      <c r="BG572" s="234">
        <f>IF(N572="zákl. přenesená",J572,0)</f>
        <v>0</v>
      </c>
      <c r="BH572" s="234">
        <f>IF(N572="sníž. přenesená",J572,0)</f>
        <v>0</v>
      </c>
      <c r="BI572" s="234">
        <f>IF(N572="nulová",J572,0)</f>
        <v>0</v>
      </c>
      <c r="BJ572" s="18" t="s">
        <v>178</v>
      </c>
      <c r="BK572" s="234">
        <f>ROUND(I572*H572,2)</f>
        <v>0</v>
      </c>
      <c r="BL572" s="18" t="s">
        <v>217</v>
      </c>
      <c r="BM572" s="233" t="s">
        <v>800</v>
      </c>
    </row>
    <row r="573" s="2" customFormat="1">
      <c r="A573" s="39"/>
      <c r="B573" s="40"/>
      <c r="C573" s="41"/>
      <c r="D573" s="235" t="s">
        <v>179</v>
      </c>
      <c r="E573" s="41"/>
      <c r="F573" s="236" t="s">
        <v>806</v>
      </c>
      <c r="G573" s="41"/>
      <c r="H573" s="41"/>
      <c r="I573" s="237"/>
      <c r="J573" s="41"/>
      <c r="K573" s="41"/>
      <c r="L573" s="45"/>
      <c r="M573" s="238"/>
      <c r="N573" s="239"/>
      <c r="O573" s="93"/>
      <c r="P573" s="93"/>
      <c r="Q573" s="93"/>
      <c r="R573" s="93"/>
      <c r="S573" s="93"/>
      <c r="T573" s="94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T573" s="18" t="s">
        <v>179</v>
      </c>
      <c r="AU573" s="18" t="s">
        <v>177</v>
      </c>
    </row>
    <row r="574" s="2" customFormat="1" ht="21.75" customHeight="1">
      <c r="A574" s="39"/>
      <c r="B574" s="40"/>
      <c r="C574" s="272" t="s">
        <v>801</v>
      </c>
      <c r="D574" s="272" t="s">
        <v>258</v>
      </c>
      <c r="E574" s="273" t="s">
        <v>809</v>
      </c>
      <c r="F574" s="274" t="s">
        <v>810</v>
      </c>
      <c r="G574" s="275" t="s">
        <v>186</v>
      </c>
      <c r="H574" s="276">
        <v>16</v>
      </c>
      <c r="I574" s="277"/>
      <c r="J574" s="278">
        <f>ROUND(I574*H574,2)</f>
        <v>0</v>
      </c>
      <c r="K574" s="279"/>
      <c r="L574" s="280"/>
      <c r="M574" s="281" t="s">
        <v>1</v>
      </c>
      <c r="N574" s="282" t="s">
        <v>41</v>
      </c>
      <c r="O574" s="93"/>
      <c r="P574" s="231">
        <f>O574*H574</f>
        <v>0</v>
      </c>
      <c r="Q574" s="231">
        <v>0</v>
      </c>
      <c r="R574" s="231">
        <f>Q574*H574</f>
        <v>0</v>
      </c>
      <c r="S574" s="231">
        <v>0</v>
      </c>
      <c r="T574" s="232">
        <f>S574*H574</f>
        <v>0</v>
      </c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R574" s="233" t="s">
        <v>261</v>
      </c>
      <c r="AT574" s="233" t="s">
        <v>258</v>
      </c>
      <c r="AU574" s="233" t="s">
        <v>177</v>
      </c>
      <c r="AY574" s="18" t="s">
        <v>169</v>
      </c>
      <c r="BE574" s="234">
        <f>IF(N574="základní",J574,0)</f>
        <v>0</v>
      </c>
      <c r="BF574" s="234">
        <f>IF(N574="snížená",J574,0)</f>
        <v>0</v>
      </c>
      <c r="BG574" s="234">
        <f>IF(N574="zákl. přenesená",J574,0)</f>
        <v>0</v>
      </c>
      <c r="BH574" s="234">
        <f>IF(N574="sníž. přenesená",J574,0)</f>
        <v>0</v>
      </c>
      <c r="BI574" s="234">
        <f>IF(N574="nulová",J574,0)</f>
        <v>0</v>
      </c>
      <c r="BJ574" s="18" t="s">
        <v>178</v>
      </c>
      <c r="BK574" s="234">
        <f>ROUND(I574*H574,2)</f>
        <v>0</v>
      </c>
      <c r="BL574" s="18" t="s">
        <v>217</v>
      </c>
      <c r="BM574" s="233" t="s">
        <v>804</v>
      </c>
    </row>
    <row r="575" s="2" customFormat="1">
      <c r="A575" s="39"/>
      <c r="B575" s="40"/>
      <c r="C575" s="41"/>
      <c r="D575" s="235" t="s">
        <v>179</v>
      </c>
      <c r="E575" s="41"/>
      <c r="F575" s="236" t="s">
        <v>810</v>
      </c>
      <c r="G575" s="41"/>
      <c r="H575" s="41"/>
      <c r="I575" s="237"/>
      <c r="J575" s="41"/>
      <c r="K575" s="41"/>
      <c r="L575" s="45"/>
      <c r="M575" s="238"/>
      <c r="N575" s="239"/>
      <c r="O575" s="93"/>
      <c r="P575" s="93"/>
      <c r="Q575" s="93"/>
      <c r="R575" s="93"/>
      <c r="S575" s="93"/>
      <c r="T575" s="94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T575" s="18" t="s">
        <v>179</v>
      </c>
      <c r="AU575" s="18" t="s">
        <v>177</v>
      </c>
    </row>
    <row r="576" s="2" customFormat="1" ht="16.5" customHeight="1">
      <c r="A576" s="39"/>
      <c r="B576" s="40"/>
      <c r="C576" s="272" t="s">
        <v>512</v>
      </c>
      <c r="D576" s="272" t="s">
        <v>258</v>
      </c>
      <c r="E576" s="273" t="s">
        <v>812</v>
      </c>
      <c r="F576" s="274" t="s">
        <v>813</v>
      </c>
      <c r="G576" s="275" t="s">
        <v>186</v>
      </c>
      <c r="H576" s="276">
        <v>2</v>
      </c>
      <c r="I576" s="277"/>
      <c r="J576" s="278">
        <f>ROUND(I576*H576,2)</f>
        <v>0</v>
      </c>
      <c r="K576" s="279"/>
      <c r="L576" s="280"/>
      <c r="M576" s="281" t="s">
        <v>1</v>
      </c>
      <c r="N576" s="282" t="s">
        <v>41</v>
      </c>
      <c r="O576" s="93"/>
      <c r="P576" s="231">
        <f>O576*H576</f>
        <v>0</v>
      </c>
      <c r="Q576" s="231">
        <v>0</v>
      </c>
      <c r="R576" s="231">
        <f>Q576*H576</f>
        <v>0</v>
      </c>
      <c r="S576" s="231">
        <v>0</v>
      </c>
      <c r="T576" s="232">
        <f>S576*H576</f>
        <v>0</v>
      </c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R576" s="233" t="s">
        <v>261</v>
      </c>
      <c r="AT576" s="233" t="s">
        <v>258</v>
      </c>
      <c r="AU576" s="233" t="s">
        <v>177</v>
      </c>
      <c r="AY576" s="18" t="s">
        <v>169</v>
      </c>
      <c r="BE576" s="234">
        <f>IF(N576="základní",J576,0)</f>
        <v>0</v>
      </c>
      <c r="BF576" s="234">
        <f>IF(N576="snížená",J576,0)</f>
        <v>0</v>
      </c>
      <c r="BG576" s="234">
        <f>IF(N576="zákl. přenesená",J576,0)</f>
        <v>0</v>
      </c>
      <c r="BH576" s="234">
        <f>IF(N576="sníž. přenesená",J576,0)</f>
        <v>0</v>
      </c>
      <c r="BI576" s="234">
        <f>IF(N576="nulová",J576,0)</f>
        <v>0</v>
      </c>
      <c r="BJ576" s="18" t="s">
        <v>178</v>
      </c>
      <c r="BK576" s="234">
        <f>ROUND(I576*H576,2)</f>
        <v>0</v>
      </c>
      <c r="BL576" s="18" t="s">
        <v>217</v>
      </c>
      <c r="BM576" s="233" t="s">
        <v>807</v>
      </c>
    </row>
    <row r="577" s="2" customFormat="1">
      <c r="A577" s="39"/>
      <c r="B577" s="40"/>
      <c r="C577" s="41"/>
      <c r="D577" s="235" t="s">
        <v>179</v>
      </c>
      <c r="E577" s="41"/>
      <c r="F577" s="236" t="s">
        <v>813</v>
      </c>
      <c r="G577" s="41"/>
      <c r="H577" s="41"/>
      <c r="I577" s="237"/>
      <c r="J577" s="41"/>
      <c r="K577" s="41"/>
      <c r="L577" s="45"/>
      <c r="M577" s="238"/>
      <c r="N577" s="239"/>
      <c r="O577" s="93"/>
      <c r="P577" s="93"/>
      <c r="Q577" s="93"/>
      <c r="R577" s="93"/>
      <c r="S577" s="93"/>
      <c r="T577" s="94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T577" s="18" t="s">
        <v>179</v>
      </c>
      <c r="AU577" s="18" t="s">
        <v>177</v>
      </c>
    </row>
    <row r="578" s="2" customFormat="1" ht="16.5" customHeight="1">
      <c r="A578" s="39"/>
      <c r="B578" s="40"/>
      <c r="C578" s="272" t="s">
        <v>808</v>
      </c>
      <c r="D578" s="272" t="s">
        <v>258</v>
      </c>
      <c r="E578" s="273" t="s">
        <v>816</v>
      </c>
      <c r="F578" s="274" t="s">
        <v>817</v>
      </c>
      <c r="G578" s="275" t="s">
        <v>186</v>
      </c>
      <c r="H578" s="276">
        <v>2</v>
      </c>
      <c r="I578" s="277"/>
      <c r="J578" s="278">
        <f>ROUND(I578*H578,2)</f>
        <v>0</v>
      </c>
      <c r="K578" s="279"/>
      <c r="L578" s="280"/>
      <c r="M578" s="281" t="s">
        <v>1</v>
      </c>
      <c r="N578" s="282" t="s">
        <v>41</v>
      </c>
      <c r="O578" s="93"/>
      <c r="P578" s="231">
        <f>O578*H578</f>
        <v>0</v>
      </c>
      <c r="Q578" s="231">
        <v>0</v>
      </c>
      <c r="R578" s="231">
        <f>Q578*H578</f>
        <v>0</v>
      </c>
      <c r="S578" s="231">
        <v>0</v>
      </c>
      <c r="T578" s="232">
        <f>S578*H578</f>
        <v>0</v>
      </c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R578" s="233" t="s">
        <v>261</v>
      </c>
      <c r="AT578" s="233" t="s">
        <v>258</v>
      </c>
      <c r="AU578" s="233" t="s">
        <v>177</v>
      </c>
      <c r="AY578" s="18" t="s">
        <v>169</v>
      </c>
      <c r="BE578" s="234">
        <f>IF(N578="základní",J578,0)</f>
        <v>0</v>
      </c>
      <c r="BF578" s="234">
        <f>IF(N578="snížená",J578,0)</f>
        <v>0</v>
      </c>
      <c r="BG578" s="234">
        <f>IF(N578="zákl. přenesená",J578,0)</f>
        <v>0</v>
      </c>
      <c r="BH578" s="234">
        <f>IF(N578="sníž. přenesená",J578,0)</f>
        <v>0</v>
      </c>
      <c r="BI578" s="234">
        <f>IF(N578="nulová",J578,0)</f>
        <v>0</v>
      </c>
      <c r="BJ578" s="18" t="s">
        <v>178</v>
      </c>
      <c r="BK578" s="234">
        <f>ROUND(I578*H578,2)</f>
        <v>0</v>
      </c>
      <c r="BL578" s="18" t="s">
        <v>217</v>
      </c>
      <c r="BM578" s="233" t="s">
        <v>811</v>
      </c>
    </row>
    <row r="579" s="2" customFormat="1">
      <c r="A579" s="39"/>
      <c r="B579" s="40"/>
      <c r="C579" s="41"/>
      <c r="D579" s="235" t="s">
        <v>179</v>
      </c>
      <c r="E579" s="41"/>
      <c r="F579" s="236" t="s">
        <v>817</v>
      </c>
      <c r="G579" s="41"/>
      <c r="H579" s="41"/>
      <c r="I579" s="237"/>
      <c r="J579" s="41"/>
      <c r="K579" s="41"/>
      <c r="L579" s="45"/>
      <c r="M579" s="238"/>
      <c r="N579" s="239"/>
      <c r="O579" s="93"/>
      <c r="P579" s="93"/>
      <c r="Q579" s="93"/>
      <c r="R579" s="93"/>
      <c r="S579" s="93"/>
      <c r="T579" s="94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T579" s="18" t="s">
        <v>179</v>
      </c>
      <c r="AU579" s="18" t="s">
        <v>177</v>
      </c>
    </row>
    <row r="580" s="2" customFormat="1" ht="24.15" customHeight="1">
      <c r="A580" s="39"/>
      <c r="B580" s="40"/>
      <c r="C580" s="272" t="s">
        <v>515</v>
      </c>
      <c r="D580" s="272" t="s">
        <v>258</v>
      </c>
      <c r="E580" s="273" t="s">
        <v>819</v>
      </c>
      <c r="F580" s="274" t="s">
        <v>820</v>
      </c>
      <c r="G580" s="275" t="s">
        <v>186</v>
      </c>
      <c r="H580" s="276">
        <v>4</v>
      </c>
      <c r="I580" s="277"/>
      <c r="J580" s="278">
        <f>ROUND(I580*H580,2)</f>
        <v>0</v>
      </c>
      <c r="K580" s="279"/>
      <c r="L580" s="280"/>
      <c r="M580" s="281" t="s">
        <v>1</v>
      </c>
      <c r="N580" s="282" t="s">
        <v>41</v>
      </c>
      <c r="O580" s="93"/>
      <c r="P580" s="231">
        <f>O580*H580</f>
        <v>0</v>
      </c>
      <c r="Q580" s="231">
        <v>0</v>
      </c>
      <c r="R580" s="231">
        <f>Q580*H580</f>
        <v>0</v>
      </c>
      <c r="S580" s="231">
        <v>0</v>
      </c>
      <c r="T580" s="232">
        <f>S580*H580</f>
        <v>0</v>
      </c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R580" s="233" t="s">
        <v>261</v>
      </c>
      <c r="AT580" s="233" t="s">
        <v>258</v>
      </c>
      <c r="AU580" s="233" t="s">
        <v>177</v>
      </c>
      <c r="AY580" s="18" t="s">
        <v>169</v>
      </c>
      <c r="BE580" s="234">
        <f>IF(N580="základní",J580,0)</f>
        <v>0</v>
      </c>
      <c r="BF580" s="234">
        <f>IF(N580="snížená",J580,0)</f>
        <v>0</v>
      </c>
      <c r="BG580" s="234">
        <f>IF(N580="zákl. přenesená",J580,0)</f>
        <v>0</v>
      </c>
      <c r="BH580" s="234">
        <f>IF(N580="sníž. přenesená",J580,0)</f>
        <v>0</v>
      </c>
      <c r="BI580" s="234">
        <f>IF(N580="nulová",J580,0)</f>
        <v>0</v>
      </c>
      <c r="BJ580" s="18" t="s">
        <v>178</v>
      </c>
      <c r="BK580" s="234">
        <f>ROUND(I580*H580,2)</f>
        <v>0</v>
      </c>
      <c r="BL580" s="18" t="s">
        <v>217</v>
      </c>
      <c r="BM580" s="233" t="s">
        <v>814</v>
      </c>
    </row>
    <row r="581" s="2" customFormat="1">
      <c r="A581" s="39"/>
      <c r="B581" s="40"/>
      <c r="C581" s="41"/>
      <c r="D581" s="235" t="s">
        <v>179</v>
      </c>
      <c r="E581" s="41"/>
      <c r="F581" s="236" t="s">
        <v>820</v>
      </c>
      <c r="G581" s="41"/>
      <c r="H581" s="41"/>
      <c r="I581" s="237"/>
      <c r="J581" s="41"/>
      <c r="K581" s="41"/>
      <c r="L581" s="45"/>
      <c r="M581" s="238"/>
      <c r="N581" s="239"/>
      <c r="O581" s="93"/>
      <c r="P581" s="93"/>
      <c r="Q581" s="93"/>
      <c r="R581" s="93"/>
      <c r="S581" s="93"/>
      <c r="T581" s="94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T581" s="18" t="s">
        <v>179</v>
      </c>
      <c r="AU581" s="18" t="s">
        <v>177</v>
      </c>
    </row>
    <row r="582" s="2" customFormat="1" ht="24.15" customHeight="1">
      <c r="A582" s="39"/>
      <c r="B582" s="40"/>
      <c r="C582" s="272" t="s">
        <v>815</v>
      </c>
      <c r="D582" s="272" t="s">
        <v>258</v>
      </c>
      <c r="E582" s="273" t="s">
        <v>823</v>
      </c>
      <c r="F582" s="274" t="s">
        <v>824</v>
      </c>
      <c r="G582" s="275" t="s">
        <v>186</v>
      </c>
      <c r="H582" s="276">
        <v>2</v>
      </c>
      <c r="I582" s="277"/>
      <c r="J582" s="278">
        <f>ROUND(I582*H582,2)</f>
        <v>0</v>
      </c>
      <c r="K582" s="279"/>
      <c r="L582" s="280"/>
      <c r="M582" s="281" t="s">
        <v>1</v>
      </c>
      <c r="N582" s="282" t="s">
        <v>41</v>
      </c>
      <c r="O582" s="93"/>
      <c r="P582" s="231">
        <f>O582*H582</f>
        <v>0</v>
      </c>
      <c r="Q582" s="231">
        <v>0</v>
      </c>
      <c r="R582" s="231">
        <f>Q582*H582</f>
        <v>0</v>
      </c>
      <c r="S582" s="231">
        <v>0</v>
      </c>
      <c r="T582" s="232">
        <f>S582*H582</f>
        <v>0</v>
      </c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R582" s="233" t="s">
        <v>261</v>
      </c>
      <c r="AT582" s="233" t="s">
        <v>258</v>
      </c>
      <c r="AU582" s="233" t="s">
        <v>177</v>
      </c>
      <c r="AY582" s="18" t="s">
        <v>169</v>
      </c>
      <c r="BE582" s="234">
        <f>IF(N582="základní",J582,0)</f>
        <v>0</v>
      </c>
      <c r="BF582" s="234">
        <f>IF(N582="snížená",J582,0)</f>
        <v>0</v>
      </c>
      <c r="BG582" s="234">
        <f>IF(N582="zákl. přenesená",J582,0)</f>
        <v>0</v>
      </c>
      <c r="BH582" s="234">
        <f>IF(N582="sníž. přenesená",J582,0)</f>
        <v>0</v>
      </c>
      <c r="BI582" s="234">
        <f>IF(N582="nulová",J582,0)</f>
        <v>0</v>
      </c>
      <c r="BJ582" s="18" t="s">
        <v>178</v>
      </c>
      <c r="BK582" s="234">
        <f>ROUND(I582*H582,2)</f>
        <v>0</v>
      </c>
      <c r="BL582" s="18" t="s">
        <v>217</v>
      </c>
      <c r="BM582" s="233" t="s">
        <v>818</v>
      </c>
    </row>
    <row r="583" s="2" customFormat="1">
      <c r="A583" s="39"/>
      <c r="B583" s="40"/>
      <c r="C583" s="41"/>
      <c r="D583" s="235" t="s">
        <v>179</v>
      </c>
      <c r="E583" s="41"/>
      <c r="F583" s="236" t="s">
        <v>824</v>
      </c>
      <c r="G583" s="41"/>
      <c r="H583" s="41"/>
      <c r="I583" s="237"/>
      <c r="J583" s="41"/>
      <c r="K583" s="41"/>
      <c r="L583" s="45"/>
      <c r="M583" s="238"/>
      <c r="N583" s="239"/>
      <c r="O583" s="93"/>
      <c r="P583" s="93"/>
      <c r="Q583" s="93"/>
      <c r="R583" s="93"/>
      <c r="S583" s="93"/>
      <c r="T583" s="94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T583" s="18" t="s">
        <v>179</v>
      </c>
      <c r="AU583" s="18" t="s">
        <v>177</v>
      </c>
    </row>
    <row r="584" s="2" customFormat="1" ht="21.75" customHeight="1">
      <c r="A584" s="39"/>
      <c r="B584" s="40"/>
      <c r="C584" s="272" t="s">
        <v>519</v>
      </c>
      <c r="D584" s="272" t="s">
        <v>258</v>
      </c>
      <c r="E584" s="273" t="s">
        <v>1726</v>
      </c>
      <c r="F584" s="274" t="s">
        <v>827</v>
      </c>
      <c r="G584" s="275" t="s">
        <v>186</v>
      </c>
      <c r="H584" s="276">
        <v>6</v>
      </c>
      <c r="I584" s="277"/>
      <c r="J584" s="278">
        <f>ROUND(I584*H584,2)</f>
        <v>0</v>
      </c>
      <c r="K584" s="279"/>
      <c r="L584" s="280"/>
      <c r="M584" s="281" t="s">
        <v>1</v>
      </c>
      <c r="N584" s="282" t="s">
        <v>41</v>
      </c>
      <c r="O584" s="93"/>
      <c r="P584" s="231">
        <f>O584*H584</f>
        <v>0</v>
      </c>
      <c r="Q584" s="231">
        <v>0</v>
      </c>
      <c r="R584" s="231">
        <f>Q584*H584</f>
        <v>0</v>
      </c>
      <c r="S584" s="231">
        <v>0</v>
      </c>
      <c r="T584" s="232">
        <f>S584*H584</f>
        <v>0</v>
      </c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R584" s="233" t="s">
        <v>261</v>
      </c>
      <c r="AT584" s="233" t="s">
        <v>258</v>
      </c>
      <c r="AU584" s="233" t="s">
        <v>177</v>
      </c>
      <c r="AY584" s="18" t="s">
        <v>169</v>
      </c>
      <c r="BE584" s="234">
        <f>IF(N584="základní",J584,0)</f>
        <v>0</v>
      </c>
      <c r="BF584" s="234">
        <f>IF(N584="snížená",J584,0)</f>
        <v>0</v>
      </c>
      <c r="BG584" s="234">
        <f>IF(N584="zákl. přenesená",J584,0)</f>
        <v>0</v>
      </c>
      <c r="BH584" s="234">
        <f>IF(N584="sníž. přenesená",J584,0)</f>
        <v>0</v>
      </c>
      <c r="BI584" s="234">
        <f>IF(N584="nulová",J584,0)</f>
        <v>0</v>
      </c>
      <c r="BJ584" s="18" t="s">
        <v>178</v>
      </c>
      <c r="BK584" s="234">
        <f>ROUND(I584*H584,2)</f>
        <v>0</v>
      </c>
      <c r="BL584" s="18" t="s">
        <v>217</v>
      </c>
      <c r="BM584" s="233" t="s">
        <v>821</v>
      </c>
    </row>
    <row r="585" s="2" customFormat="1">
      <c r="A585" s="39"/>
      <c r="B585" s="40"/>
      <c r="C585" s="41"/>
      <c r="D585" s="235" t="s">
        <v>179</v>
      </c>
      <c r="E585" s="41"/>
      <c r="F585" s="236" t="s">
        <v>827</v>
      </c>
      <c r="G585" s="41"/>
      <c r="H585" s="41"/>
      <c r="I585" s="237"/>
      <c r="J585" s="41"/>
      <c r="K585" s="41"/>
      <c r="L585" s="45"/>
      <c r="M585" s="238"/>
      <c r="N585" s="239"/>
      <c r="O585" s="93"/>
      <c r="P585" s="93"/>
      <c r="Q585" s="93"/>
      <c r="R585" s="93"/>
      <c r="S585" s="93"/>
      <c r="T585" s="94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T585" s="18" t="s">
        <v>179</v>
      </c>
      <c r="AU585" s="18" t="s">
        <v>177</v>
      </c>
    </row>
    <row r="586" s="2" customFormat="1" ht="24.15" customHeight="1">
      <c r="A586" s="39"/>
      <c r="B586" s="40"/>
      <c r="C586" s="272" t="s">
        <v>822</v>
      </c>
      <c r="D586" s="272" t="s">
        <v>258</v>
      </c>
      <c r="E586" s="273" t="s">
        <v>830</v>
      </c>
      <c r="F586" s="274" t="s">
        <v>831</v>
      </c>
      <c r="G586" s="275" t="s">
        <v>186</v>
      </c>
      <c r="H586" s="276">
        <v>3</v>
      </c>
      <c r="I586" s="277"/>
      <c r="J586" s="278">
        <f>ROUND(I586*H586,2)</f>
        <v>0</v>
      </c>
      <c r="K586" s="279"/>
      <c r="L586" s="280"/>
      <c r="M586" s="281" t="s">
        <v>1</v>
      </c>
      <c r="N586" s="282" t="s">
        <v>41</v>
      </c>
      <c r="O586" s="93"/>
      <c r="P586" s="231">
        <f>O586*H586</f>
        <v>0</v>
      </c>
      <c r="Q586" s="231">
        <v>0</v>
      </c>
      <c r="R586" s="231">
        <f>Q586*H586</f>
        <v>0</v>
      </c>
      <c r="S586" s="231">
        <v>0</v>
      </c>
      <c r="T586" s="232">
        <f>S586*H586</f>
        <v>0</v>
      </c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R586" s="233" t="s">
        <v>261</v>
      </c>
      <c r="AT586" s="233" t="s">
        <v>258</v>
      </c>
      <c r="AU586" s="233" t="s">
        <v>177</v>
      </c>
      <c r="AY586" s="18" t="s">
        <v>169</v>
      </c>
      <c r="BE586" s="234">
        <f>IF(N586="základní",J586,0)</f>
        <v>0</v>
      </c>
      <c r="BF586" s="234">
        <f>IF(N586="snížená",J586,0)</f>
        <v>0</v>
      </c>
      <c r="BG586" s="234">
        <f>IF(N586="zákl. přenesená",J586,0)</f>
        <v>0</v>
      </c>
      <c r="BH586" s="234">
        <f>IF(N586="sníž. přenesená",J586,0)</f>
        <v>0</v>
      </c>
      <c r="BI586" s="234">
        <f>IF(N586="nulová",J586,0)</f>
        <v>0</v>
      </c>
      <c r="BJ586" s="18" t="s">
        <v>178</v>
      </c>
      <c r="BK586" s="234">
        <f>ROUND(I586*H586,2)</f>
        <v>0</v>
      </c>
      <c r="BL586" s="18" t="s">
        <v>217</v>
      </c>
      <c r="BM586" s="233" t="s">
        <v>825</v>
      </c>
    </row>
    <row r="587" s="2" customFormat="1">
      <c r="A587" s="39"/>
      <c r="B587" s="40"/>
      <c r="C587" s="41"/>
      <c r="D587" s="235" t="s">
        <v>179</v>
      </c>
      <c r="E587" s="41"/>
      <c r="F587" s="236" t="s">
        <v>831</v>
      </c>
      <c r="G587" s="41"/>
      <c r="H587" s="41"/>
      <c r="I587" s="237"/>
      <c r="J587" s="41"/>
      <c r="K587" s="41"/>
      <c r="L587" s="45"/>
      <c r="M587" s="238"/>
      <c r="N587" s="239"/>
      <c r="O587" s="93"/>
      <c r="P587" s="93"/>
      <c r="Q587" s="93"/>
      <c r="R587" s="93"/>
      <c r="S587" s="93"/>
      <c r="T587" s="94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T587" s="18" t="s">
        <v>179</v>
      </c>
      <c r="AU587" s="18" t="s">
        <v>177</v>
      </c>
    </row>
    <row r="588" s="2" customFormat="1" ht="24.15" customHeight="1">
      <c r="A588" s="39"/>
      <c r="B588" s="40"/>
      <c r="C588" s="272" t="s">
        <v>522</v>
      </c>
      <c r="D588" s="272" t="s">
        <v>258</v>
      </c>
      <c r="E588" s="273" t="s">
        <v>1915</v>
      </c>
      <c r="F588" s="274" t="s">
        <v>834</v>
      </c>
      <c r="G588" s="275" t="s">
        <v>186</v>
      </c>
      <c r="H588" s="276">
        <v>5</v>
      </c>
      <c r="I588" s="277"/>
      <c r="J588" s="278">
        <f>ROUND(I588*H588,2)</f>
        <v>0</v>
      </c>
      <c r="K588" s="279"/>
      <c r="L588" s="280"/>
      <c r="M588" s="281" t="s">
        <v>1</v>
      </c>
      <c r="N588" s="282" t="s">
        <v>41</v>
      </c>
      <c r="O588" s="93"/>
      <c r="P588" s="231">
        <f>O588*H588</f>
        <v>0</v>
      </c>
      <c r="Q588" s="231">
        <v>0</v>
      </c>
      <c r="R588" s="231">
        <f>Q588*H588</f>
        <v>0</v>
      </c>
      <c r="S588" s="231">
        <v>0</v>
      </c>
      <c r="T588" s="232">
        <f>S588*H588</f>
        <v>0</v>
      </c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R588" s="233" t="s">
        <v>261</v>
      </c>
      <c r="AT588" s="233" t="s">
        <v>258</v>
      </c>
      <c r="AU588" s="233" t="s">
        <v>177</v>
      </c>
      <c r="AY588" s="18" t="s">
        <v>169</v>
      </c>
      <c r="BE588" s="234">
        <f>IF(N588="základní",J588,0)</f>
        <v>0</v>
      </c>
      <c r="BF588" s="234">
        <f>IF(N588="snížená",J588,0)</f>
        <v>0</v>
      </c>
      <c r="BG588" s="234">
        <f>IF(N588="zákl. přenesená",J588,0)</f>
        <v>0</v>
      </c>
      <c r="BH588" s="234">
        <f>IF(N588="sníž. přenesená",J588,0)</f>
        <v>0</v>
      </c>
      <c r="BI588" s="234">
        <f>IF(N588="nulová",J588,0)</f>
        <v>0</v>
      </c>
      <c r="BJ588" s="18" t="s">
        <v>178</v>
      </c>
      <c r="BK588" s="234">
        <f>ROUND(I588*H588,2)</f>
        <v>0</v>
      </c>
      <c r="BL588" s="18" t="s">
        <v>217</v>
      </c>
      <c r="BM588" s="233" t="s">
        <v>828</v>
      </c>
    </row>
    <row r="589" s="2" customFormat="1">
      <c r="A589" s="39"/>
      <c r="B589" s="40"/>
      <c r="C589" s="41"/>
      <c r="D589" s="235" t="s">
        <v>179</v>
      </c>
      <c r="E589" s="41"/>
      <c r="F589" s="236" t="s">
        <v>834</v>
      </c>
      <c r="G589" s="41"/>
      <c r="H589" s="41"/>
      <c r="I589" s="237"/>
      <c r="J589" s="41"/>
      <c r="K589" s="41"/>
      <c r="L589" s="45"/>
      <c r="M589" s="238"/>
      <c r="N589" s="239"/>
      <c r="O589" s="93"/>
      <c r="P589" s="93"/>
      <c r="Q589" s="93"/>
      <c r="R589" s="93"/>
      <c r="S589" s="93"/>
      <c r="T589" s="94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T589" s="18" t="s">
        <v>179</v>
      </c>
      <c r="AU589" s="18" t="s">
        <v>177</v>
      </c>
    </row>
    <row r="590" s="2" customFormat="1" ht="24.15" customHeight="1">
      <c r="A590" s="39"/>
      <c r="B590" s="40"/>
      <c r="C590" s="272" t="s">
        <v>829</v>
      </c>
      <c r="D590" s="272" t="s">
        <v>258</v>
      </c>
      <c r="E590" s="273" t="s">
        <v>837</v>
      </c>
      <c r="F590" s="274" t="s">
        <v>838</v>
      </c>
      <c r="G590" s="275" t="s">
        <v>186</v>
      </c>
      <c r="H590" s="276">
        <v>2</v>
      </c>
      <c r="I590" s="277"/>
      <c r="J590" s="278">
        <f>ROUND(I590*H590,2)</f>
        <v>0</v>
      </c>
      <c r="K590" s="279"/>
      <c r="L590" s="280"/>
      <c r="M590" s="281" t="s">
        <v>1</v>
      </c>
      <c r="N590" s="282" t="s">
        <v>41</v>
      </c>
      <c r="O590" s="93"/>
      <c r="P590" s="231">
        <f>O590*H590</f>
        <v>0</v>
      </c>
      <c r="Q590" s="231">
        <v>0</v>
      </c>
      <c r="R590" s="231">
        <f>Q590*H590</f>
        <v>0</v>
      </c>
      <c r="S590" s="231">
        <v>0</v>
      </c>
      <c r="T590" s="232">
        <f>S590*H590</f>
        <v>0</v>
      </c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R590" s="233" t="s">
        <v>261</v>
      </c>
      <c r="AT590" s="233" t="s">
        <v>258</v>
      </c>
      <c r="AU590" s="233" t="s">
        <v>177</v>
      </c>
      <c r="AY590" s="18" t="s">
        <v>169</v>
      </c>
      <c r="BE590" s="234">
        <f>IF(N590="základní",J590,0)</f>
        <v>0</v>
      </c>
      <c r="BF590" s="234">
        <f>IF(N590="snížená",J590,0)</f>
        <v>0</v>
      </c>
      <c r="BG590" s="234">
        <f>IF(N590="zákl. přenesená",J590,0)</f>
        <v>0</v>
      </c>
      <c r="BH590" s="234">
        <f>IF(N590="sníž. přenesená",J590,0)</f>
        <v>0</v>
      </c>
      <c r="BI590" s="234">
        <f>IF(N590="nulová",J590,0)</f>
        <v>0</v>
      </c>
      <c r="BJ590" s="18" t="s">
        <v>178</v>
      </c>
      <c r="BK590" s="234">
        <f>ROUND(I590*H590,2)</f>
        <v>0</v>
      </c>
      <c r="BL590" s="18" t="s">
        <v>217</v>
      </c>
      <c r="BM590" s="233" t="s">
        <v>832</v>
      </c>
    </row>
    <row r="591" s="2" customFormat="1">
      <c r="A591" s="39"/>
      <c r="B591" s="40"/>
      <c r="C591" s="41"/>
      <c r="D591" s="235" t="s">
        <v>179</v>
      </c>
      <c r="E591" s="41"/>
      <c r="F591" s="236" t="s">
        <v>838</v>
      </c>
      <c r="G591" s="41"/>
      <c r="H591" s="41"/>
      <c r="I591" s="237"/>
      <c r="J591" s="41"/>
      <c r="K591" s="41"/>
      <c r="L591" s="45"/>
      <c r="M591" s="238"/>
      <c r="N591" s="239"/>
      <c r="O591" s="93"/>
      <c r="P591" s="93"/>
      <c r="Q591" s="93"/>
      <c r="R591" s="93"/>
      <c r="S591" s="93"/>
      <c r="T591" s="94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T591" s="18" t="s">
        <v>179</v>
      </c>
      <c r="AU591" s="18" t="s">
        <v>177</v>
      </c>
    </row>
    <row r="592" s="2" customFormat="1" ht="16.5" customHeight="1">
      <c r="A592" s="39"/>
      <c r="B592" s="40"/>
      <c r="C592" s="221" t="s">
        <v>526</v>
      </c>
      <c r="D592" s="221" t="s">
        <v>172</v>
      </c>
      <c r="E592" s="222" t="s">
        <v>840</v>
      </c>
      <c r="F592" s="223" t="s">
        <v>841</v>
      </c>
      <c r="G592" s="224" t="s">
        <v>245</v>
      </c>
      <c r="H592" s="225">
        <v>66</v>
      </c>
      <c r="I592" s="226"/>
      <c r="J592" s="227">
        <f>ROUND(I592*H592,2)</f>
        <v>0</v>
      </c>
      <c r="K592" s="228"/>
      <c r="L592" s="45"/>
      <c r="M592" s="229" t="s">
        <v>1</v>
      </c>
      <c r="N592" s="230" t="s">
        <v>41</v>
      </c>
      <c r="O592" s="93"/>
      <c r="P592" s="231">
        <f>O592*H592</f>
        <v>0</v>
      </c>
      <c r="Q592" s="231">
        <v>0</v>
      </c>
      <c r="R592" s="231">
        <f>Q592*H592</f>
        <v>0</v>
      </c>
      <c r="S592" s="231">
        <v>0</v>
      </c>
      <c r="T592" s="232">
        <f>S592*H592</f>
        <v>0</v>
      </c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R592" s="233" t="s">
        <v>217</v>
      </c>
      <c r="AT592" s="233" t="s">
        <v>172</v>
      </c>
      <c r="AU592" s="233" t="s">
        <v>177</v>
      </c>
      <c r="AY592" s="18" t="s">
        <v>169</v>
      </c>
      <c r="BE592" s="234">
        <f>IF(N592="základní",J592,0)</f>
        <v>0</v>
      </c>
      <c r="BF592" s="234">
        <f>IF(N592="snížená",J592,0)</f>
        <v>0</v>
      </c>
      <c r="BG592" s="234">
        <f>IF(N592="zákl. přenesená",J592,0)</f>
        <v>0</v>
      </c>
      <c r="BH592" s="234">
        <f>IF(N592="sníž. přenesená",J592,0)</f>
        <v>0</v>
      </c>
      <c r="BI592" s="234">
        <f>IF(N592="nulová",J592,0)</f>
        <v>0</v>
      </c>
      <c r="BJ592" s="18" t="s">
        <v>178</v>
      </c>
      <c r="BK592" s="234">
        <f>ROUND(I592*H592,2)</f>
        <v>0</v>
      </c>
      <c r="BL592" s="18" t="s">
        <v>217</v>
      </c>
      <c r="BM592" s="233" t="s">
        <v>835</v>
      </c>
    </row>
    <row r="593" s="2" customFormat="1">
      <c r="A593" s="39"/>
      <c r="B593" s="40"/>
      <c r="C593" s="41"/>
      <c r="D593" s="235" t="s">
        <v>179</v>
      </c>
      <c r="E593" s="41"/>
      <c r="F593" s="236" t="s">
        <v>841</v>
      </c>
      <c r="G593" s="41"/>
      <c r="H593" s="41"/>
      <c r="I593" s="237"/>
      <c r="J593" s="41"/>
      <c r="K593" s="41"/>
      <c r="L593" s="45"/>
      <c r="M593" s="238"/>
      <c r="N593" s="239"/>
      <c r="O593" s="93"/>
      <c r="P593" s="93"/>
      <c r="Q593" s="93"/>
      <c r="R593" s="93"/>
      <c r="S593" s="93"/>
      <c r="T593" s="94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T593" s="18" t="s">
        <v>179</v>
      </c>
      <c r="AU593" s="18" t="s">
        <v>177</v>
      </c>
    </row>
    <row r="594" s="2" customFormat="1" ht="24.15" customHeight="1">
      <c r="A594" s="39"/>
      <c r="B594" s="40"/>
      <c r="C594" s="221" t="s">
        <v>836</v>
      </c>
      <c r="D594" s="221" t="s">
        <v>172</v>
      </c>
      <c r="E594" s="222" t="s">
        <v>849</v>
      </c>
      <c r="F594" s="223" t="s">
        <v>850</v>
      </c>
      <c r="G594" s="224" t="s">
        <v>175</v>
      </c>
      <c r="H594" s="225">
        <v>0.073999999999999996</v>
      </c>
      <c r="I594" s="226"/>
      <c r="J594" s="227">
        <f>ROUND(I594*H594,2)</f>
        <v>0</v>
      </c>
      <c r="K594" s="228"/>
      <c r="L594" s="45"/>
      <c r="M594" s="229" t="s">
        <v>1</v>
      </c>
      <c r="N594" s="230" t="s">
        <v>41</v>
      </c>
      <c r="O594" s="93"/>
      <c r="P594" s="231">
        <f>O594*H594</f>
        <v>0</v>
      </c>
      <c r="Q594" s="231">
        <v>0</v>
      </c>
      <c r="R594" s="231">
        <f>Q594*H594</f>
        <v>0</v>
      </c>
      <c r="S594" s="231">
        <v>0</v>
      </c>
      <c r="T594" s="232">
        <f>S594*H594</f>
        <v>0</v>
      </c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R594" s="233" t="s">
        <v>217</v>
      </c>
      <c r="AT594" s="233" t="s">
        <v>172</v>
      </c>
      <c r="AU594" s="233" t="s">
        <v>177</v>
      </c>
      <c r="AY594" s="18" t="s">
        <v>169</v>
      </c>
      <c r="BE594" s="234">
        <f>IF(N594="základní",J594,0)</f>
        <v>0</v>
      </c>
      <c r="BF594" s="234">
        <f>IF(N594="snížená",J594,0)</f>
        <v>0</v>
      </c>
      <c r="BG594" s="234">
        <f>IF(N594="zákl. přenesená",J594,0)</f>
        <v>0</v>
      </c>
      <c r="BH594" s="234">
        <f>IF(N594="sníž. přenesená",J594,0)</f>
        <v>0</v>
      </c>
      <c r="BI594" s="234">
        <f>IF(N594="nulová",J594,0)</f>
        <v>0</v>
      </c>
      <c r="BJ594" s="18" t="s">
        <v>178</v>
      </c>
      <c r="BK594" s="234">
        <f>ROUND(I594*H594,2)</f>
        <v>0</v>
      </c>
      <c r="BL594" s="18" t="s">
        <v>217</v>
      </c>
      <c r="BM594" s="233" t="s">
        <v>1916</v>
      </c>
    </row>
    <row r="595" s="2" customFormat="1">
      <c r="A595" s="39"/>
      <c r="B595" s="40"/>
      <c r="C595" s="41"/>
      <c r="D595" s="235" t="s">
        <v>179</v>
      </c>
      <c r="E595" s="41"/>
      <c r="F595" s="236" t="s">
        <v>852</v>
      </c>
      <c r="G595" s="41"/>
      <c r="H595" s="41"/>
      <c r="I595" s="237"/>
      <c r="J595" s="41"/>
      <c r="K595" s="41"/>
      <c r="L595" s="45"/>
      <c r="M595" s="238"/>
      <c r="N595" s="239"/>
      <c r="O595" s="93"/>
      <c r="P595" s="93"/>
      <c r="Q595" s="93"/>
      <c r="R595" s="93"/>
      <c r="S595" s="93"/>
      <c r="T595" s="94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T595" s="18" t="s">
        <v>179</v>
      </c>
      <c r="AU595" s="18" t="s">
        <v>177</v>
      </c>
    </row>
    <row r="596" s="12" customFormat="1" ht="22.8" customHeight="1">
      <c r="A596" s="12"/>
      <c r="B596" s="205"/>
      <c r="C596" s="206"/>
      <c r="D596" s="207" t="s">
        <v>72</v>
      </c>
      <c r="E596" s="219" t="s">
        <v>853</v>
      </c>
      <c r="F596" s="219" t="s">
        <v>854</v>
      </c>
      <c r="G596" s="206"/>
      <c r="H596" s="206"/>
      <c r="I596" s="209"/>
      <c r="J596" s="220">
        <f>BK596</f>
        <v>0</v>
      </c>
      <c r="K596" s="206"/>
      <c r="L596" s="211"/>
      <c r="M596" s="212"/>
      <c r="N596" s="213"/>
      <c r="O596" s="213"/>
      <c r="P596" s="214">
        <f>SUM(P597:P610)</f>
        <v>0</v>
      </c>
      <c r="Q596" s="213"/>
      <c r="R596" s="214">
        <f>SUM(R597:R610)</f>
        <v>0.00809</v>
      </c>
      <c r="S596" s="213"/>
      <c r="T596" s="215">
        <f>SUM(T597:T610)</f>
        <v>0</v>
      </c>
      <c r="U596" s="12"/>
      <c r="V596" s="12"/>
      <c r="W596" s="12"/>
      <c r="X596" s="12"/>
      <c r="Y596" s="12"/>
      <c r="Z596" s="12"/>
      <c r="AA596" s="12"/>
      <c r="AB596" s="12"/>
      <c r="AC596" s="12"/>
      <c r="AD596" s="12"/>
      <c r="AE596" s="12"/>
      <c r="AR596" s="216" t="s">
        <v>177</v>
      </c>
      <c r="AT596" s="217" t="s">
        <v>72</v>
      </c>
      <c r="AU596" s="217" t="s">
        <v>81</v>
      </c>
      <c r="AY596" s="216" t="s">
        <v>169</v>
      </c>
      <c r="BK596" s="218">
        <f>SUM(BK597:BK610)</f>
        <v>0</v>
      </c>
    </row>
    <row r="597" s="2" customFormat="1" ht="24.15" customHeight="1">
      <c r="A597" s="39"/>
      <c r="B597" s="40"/>
      <c r="C597" s="221" t="s">
        <v>529</v>
      </c>
      <c r="D597" s="221" t="s">
        <v>172</v>
      </c>
      <c r="E597" s="222" t="s">
        <v>856</v>
      </c>
      <c r="F597" s="223" t="s">
        <v>857</v>
      </c>
      <c r="G597" s="224" t="s">
        <v>186</v>
      </c>
      <c r="H597" s="225">
        <v>6</v>
      </c>
      <c r="I597" s="226"/>
      <c r="J597" s="227">
        <f>ROUND(I597*H597,2)</f>
        <v>0</v>
      </c>
      <c r="K597" s="228"/>
      <c r="L597" s="45"/>
      <c r="M597" s="229" t="s">
        <v>1</v>
      </c>
      <c r="N597" s="230" t="s">
        <v>41</v>
      </c>
      <c r="O597" s="93"/>
      <c r="P597" s="231">
        <f>O597*H597</f>
        <v>0</v>
      </c>
      <c r="Q597" s="231">
        <v>9.0000000000000006E-05</v>
      </c>
      <c r="R597" s="231">
        <f>Q597*H597</f>
        <v>0.00054000000000000001</v>
      </c>
      <c r="S597" s="231">
        <v>0</v>
      </c>
      <c r="T597" s="232">
        <f>S597*H597</f>
        <v>0</v>
      </c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R597" s="233" t="s">
        <v>217</v>
      </c>
      <c r="AT597" s="233" t="s">
        <v>172</v>
      </c>
      <c r="AU597" s="233" t="s">
        <v>177</v>
      </c>
      <c r="AY597" s="18" t="s">
        <v>169</v>
      </c>
      <c r="BE597" s="234">
        <f>IF(N597="základní",J597,0)</f>
        <v>0</v>
      </c>
      <c r="BF597" s="234">
        <f>IF(N597="snížená",J597,0)</f>
        <v>0</v>
      </c>
      <c r="BG597" s="234">
        <f>IF(N597="zákl. přenesená",J597,0)</f>
        <v>0</v>
      </c>
      <c r="BH597" s="234">
        <f>IF(N597="sníž. přenesená",J597,0)</f>
        <v>0</v>
      </c>
      <c r="BI597" s="234">
        <f>IF(N597="nulová",J597,0)</f>
        <v>0</v>
      </c>
      <c r="BJ597" s="18" t="s">
        <v>178</v>
      </c>
      <c r="BK597" s="234">
        <f>ROUND(I597*H597,2)</f>
        <v>0</v>
      </c>
      <c r="BL597" s="18" t="s">
        <v>217</v>
      </c>
      <c r="BM597" s="233" t="s">
        <v>1526</v>
      </c>
    </row>
    <row r="598" s="2" customFormat="1">
      <c r="A598" s="39"/>
      <c r="B598" s="40"/>
      <c r="C598" s="41"/>
      <c r="D598" s="235" t="s">
        <v>179</v>
      </c>
      <c r="E598" s="41"/>
      <c r="F598" s="236" t="s">
        <v>857</v>
      </c>
      <c r="G598" s="41"/>
      <c r="H598" s="41"/>
      <c r="I598" s="237"/>
      <c r="J598" s="41"/>
      <c r="K598" s="41"/>
      <c r="L598" s="45"/>
      <c r="M598" s="238"/>
      <c r="N598" s="239"/>
      <c r="O598" s="93"/>
      <c r="P598" s="93"/>
      <c r="Q598" s="93"/>
      <c r="R598" s="93"/>
      <c r="S598" s="93"/>
      <c r="T598" s="94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T598" s="18" t="s">
        <v>179</v>
      </c>
      <c r="AU598" s="18" t="s">
        <v>177</v>
      </c>
    </row>
    <row r="599" s="2" customFormat="1" ht="24.15" customHeight="1">
      <c r="A599" s="39"/>
      <c r="B599" s="40"/>
      <c r="C599" s="221" t="s">
        <v>843</v>
      </c>
      <c r="D599" s="221" t="s">
        <v>172</v>
      </c>
      <c r="E599" s="222" t="s">
        <v>860</v>
      </c>
      <c r="F599" s="223" t="s">
        <v>861</v>
      </c>
      <c r="G599" s="224" t="s">
        <v>186</v>
      </c>
      <c r="H599" s="225">
        <v>6</v>
      </c>
      <c r="I599" s="226"/>
      <c r="J599" s="227">
        <f>ROUND(I599*H599,2)</f>
        <v>0</v>
      </c>
      <c r="K599" s="228"/>
      <c r="L599" s="45"/>
      <c r="M599" s="229" t="s">
        <v>1</v>
      </c>
      <c r="N599" s="230" t="s">
        <v>41</v>
      </c>
      <c r="O599" s="93"/>
      <c r="P599" s="231">
        <f>O599*H599</f>
        <v>0</v>
      </c>
      <c r="Q599" s="231">
        <v>0.00013999999999999999</v>
      </c>
      <c r="R599" s="231">
        <f>Q599*H599</f>
        <v>0.00083999999999999993</v>
      </c>
      <c r="S599" s="231">
        <v>0</v>
      </c>
      <c r="T599" s="232">
        <f>S599*H599</f>
        <v>0</v>
      </c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R599" s="233" t="s">
        <v>217</v>
      </c>
      <c r="AT599" s="233" t="s">
        <v>172</v>
      </c>
      <c r="AU599" s="233" t="s">
        <v>177</v>
      </c>
      <c r="AY599" s="18" t="s">
        <v>169</v>
      </c>
      <c r="BE599" s="234">
        <f>IF(N599="základní",J599,0)</f>
        <v>0</v>
      </c>
      <c r="BF599" s="234">
        <f>IF(N599="snížená",J599,0)</f>
        <v>0</v>
      </c>
      <c r="BG599" s="234">
        <f>IF(N599="zákl. přenesená",J599,0)</f>
        <v>0</v>
      </c>
      <c r="BH599" s="234">
        <f>IF(N599="sníž. přenesená",J599,0)</f>
        <v>0</v>
      </c>
      <c r="BI599" s="234">
        <f>IF(N599="nulová",J599,0)</f>
        <v>0</v>
      </c>
      <c r="BJ599" s="18" t="s">
        <v>178</v>
      </c>
      <c r="BK599" s="234">
        <f>ROUND(I599*H599,2)</f>
        <v>0</v>
      </c>
      <c r="BL599" s="18" t="s">
        <v>217</v>
      </c>
      <c r="BM599" s="233" t="s">
        <v>846</v>
      </c>
    </row>
    <row r="600" s="2" customFormat="1">
      <c r="A600" s="39"/>
      <c r="B600" s="40"/>
      <c r="C600" s="41"/>
      <c r="D600" s="235" t="s">
        <v>179</v>
      </c>
      <c r="E600" s="41"/>
      <c r="F600" s="236" t="s">
        <v>861</v>
      </c>
      <c r="G600" s="41"/>
      <c r="H600" s="41"/>
      <c r="I600" s="237"/>
      <c r="J600" s="41"/>
      <c r="K600" s="41"/>
      <c r="L600" s="45"/>
      <c r="M600" s="238"/>
      <c r="N600" s="239"/>
      <c r="O600" s="93"/>
      <c r="P600" s="93"/>
      <c r="Q600" s="93"/>
      <c r="R600" s="93"/>
      <c r="S600" s="93"/>
      <c r="T600" s="94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T600" s="18" t="s">
        <v>179</v>
      </c>
      <c r="AU600" s="18" t="s">
        <v>177</v>
      </c>
    </row>
    <row r="601" s="2" customFormat="1" ht="24.15" customHeight="1">
      <c r="A601" s="39"/>
      <c r="B601" s="40"/>
      <c r="C601" s="221" t="s">
        <v>848</v>
      </c>
      <c r="D601" s="221" t="s">
        <v>172</v>
      </c>
      <c r="E601" s="222" t="s">
        <v>864</v>
      </c>
      <c r="F601" s="223" t="s">
        <v>865</v>
      </c>
      <c r="G601" s="224" t="s">
        <v>186</v>
      </c>
      <c r="H601" s="225">
        <v>6</v>
      </c>
      <c r="I601" s="226"/>
      <c r="J601" s="227">
        <f>ROUND(I601*H601,2)</f>
        <v>0</v>
      </c>
      <c r="K601" s="228"/>
      <c r="L601" s="45"/>
      <c r="M601" s="229" t="s">
        <v>1</v>
      </c>
      <c r="N601" s="230" t="s">
        <v>41</v>
      </c>
      <c r="O601" s="93"/>
      <c r="P601" s="231">
        <f>O601*H601</f>
        <v>0</v>
      </c>
      <c r="Q601" s="231">
        <v>0.00069999999999999999</v>
      </c>
      <c r="R601" s="231">
        <f>Q601*H601</f>
        <v>0.0041999999999999997</v>
      </c>
      <c r="S601" s="231">
        <v>0</v>
      </c>
      <c r="T601" s="232">
        <f>S601*H601</f>
        <v>0</v>
      </c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R601" s="233" t="s">
        <v>217</v>
      </c>
      <c r="AT601" s="233" t="s">
        <v>172</v>
      </c>
      <c r="AU601" s="233" t="s">
        <v>177</v>
      </c>
      <c r="AY601" s="18" t="s">
        <v>169</v>
      </c>
      <c r="BE601" s="234">
        <f>IF(N601="základní",J601,0)</f>
        <v>0</v>
      </c>
      <c r="BF601" s="234">
        <f>IF(N601="snížená",J601,0)</f>
        <v>0</v>
      </c>
      <c r="BG601" s="234">
        <f>IF(N601="zákl. přenesená",J601,0)</f>
        <v>0</v>
      </c>
      <c r="BH601" s="234">
        <f>IF(N601="sníž. přenesená",J601,0)</f>
        <v>0</v>
      </c>
      <c r="BI601" s="234">
        <f>IF(N601="nulová",J601,0)</f>
        <v>0</v>
      </c>
      <c r="BJ601" s="18" t="s">
        <v>178</v>
      </c>
      <c r="BK601" s="234">
        <f>ROUND(I601*H601,2)</f>
        <v>0</v>
      </c>
      <c r="BL601" s="18" t="s">
        <v>217</v>
      </c>
      <c r="BM601" s="233" t="s">
        <v>1547</v>
      </c>
    </row>
    <row r="602" s="2" customFormat="1">
      <c r="A602" s="39"/>
      <c r="B602" s="40"/>
      <c r="C602" s="41"/>
      <c r="D602" s="235" t="s">
        <v>179</v>
      </c>
      <c r="E602" s="41"/>
      <c r="F602" s="236" t="s">
        <v>865</v>
      </c>
      <c r="G602" s="41"/>
      <c r="H602" s="41"/>
      <c r="I602" s="237"/>
      <c r="J602" s="41"/>
      <c r="K602" s="41"/>
      <c r="L602" s="45"/>
      <c r="M602" s="238"/>
      <c r="N602" s="239"/>
      <c r="O602" s="93"/>
      <c r="P602" s="93"/>
      <c r="Q602" s="93"/>
      <c r="R602" s="93"/>
      <c r="S602" s="93"/>
      <c r="T602" s="94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T602" s="18" t="s">
        <v>179</v>
      </c>
      <c r="AU602" s="18" t="s">
        <v>177</v>
      </c>
    </row>
    <row r="603" s="2" customFormat="1" ht="24.15" customHeight="1">
      <c r="A603" s="39"/>
      <c r="B603" s="40"/>
      <c r="C603" s="221" t="s">
        <v>855</v>
      </c>
      <c r="D603" s="221" t="s">
        <v>172</v>
      </c>
      <c r="E603" s="222" t="s">
        <v>867</v>
      </c>
      <c r="F603" s="223" t="s">
        <v>868</v>
      </c>
      <c r="G603" s="224" t="s">
        <v>186</v>
      </c>
      <c r="H603" s="225">
        <v>2</v>
      </c>
      <c r="I603" s="226"/>
      <c r="J603" s="227">
        <f>ROUND(I603*H603,2)</f>
        <v>0</v>
      </c>
      <c r="K603" s="228"/>
      <c r="L603" s="45"/>
      <c r="M603" s="229" t="s">
        <v>1</v>
      </c>
      <c r="N603" s="230" t="s">
        <v>41</v>
      </c>
      <c r="O603" s="93"/>
      <c r="P603" s="231">
        <f>O603*H603</f>
        <v>0</v>
      </c>
      <c r="Q603" s="231">
        <v>0.00022000000000000001</v>
      </c>
      <c r="R603" s="231">
        <f>Q603*H603</f>
        <v>0.00044000000000000002</v>
      </c>
      <c r="S603" s="231">
        <v>0</v>
      </c>
      <c r="T603" s="232">
        <f>S603*H603</f>
        <v>0</v>
      </c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R603" s="233" t="s">
        <v>217</v>
      </c>
      <c r="AT603" s="233" t="s">
        <v>172</v>
      </c>
      <c r="AU603" s="233" t="s">
        <v>177</v>
      </c>
      <c r="AY603" s="18" t="s">
        <v>169</v>
      </c>
      <c r="BE603" s="234">
        <f>IF(N603="základní",J603,0)</f>
        <v>0</v>
      </c>
      <c r="BF603" s="234">
        <f>IF(N603="snížená",J603,0)</f>
        <v>0</v>
      </c>
      <c r="BG603" s="234">
        <f>IF(N603="zákl. přenesená",J603,0)</f>
        <v>0</v>
      </c>
      <c r="BH603" s="234">
        <f>IF(N603="sníž. přenesená",J603,0)</f>
        <v>0</v>
      </c>
      <c r="BI603" s="234">
        <f>IF(N603="nulová",J603,0)</f>
        <v>0</v>
      </c>
      <c r="BJ603" s="18" t="s">
        <v>178</v>
      </c>
      <c r="BK603" s="234">
        <f>ROUND(I603*H603,2)</f>
        <v>0</v>
      </c>
      <c r="BL603" s="18" t="s">
        <v>217</v>
      </c>
      <c r="BM603" s="233" t="s">
        <v>858</v>
      </c>
    </row>
    <row r="604" s="2" customFormat="1">
      <c r="A604" s="39"/>
      <c r="B604" s="40"/>
      <c r="C604" s="41"/>
      <c r="D604" s="235" t="s">
        <v>179</v>
      </c>
      <c r="E604" s="41"/>
      <c r="F604" s="236" t="s">
        <v>868</v>
      </c>
      <c r="G604" s="41"/>
      <c r="H604" s="41"/>
      <c r="I604" s="237"/>
      <c r="J604" s="41"/>
      <c r="K604" s="41"/>
      <c r="L604" s="45"/>
      <c r="M604" s="238"/>
      <c r="N604" s="239"/>
      <c r="O604" s="93"/>
      <c r="P604" s="93"/>
      <c r="Q604" s="93"/>
      <c r="R604" s="93"/>
      <c r="S604" s="93"/>
      <c r="T604" s="94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T604" s="18" t="s">
        <v>179</v>
      </c>
      <c r="AU604" s="18" t="s">
        <v>177</v>
      </c>
    </row>
    <row r="605" s="2" customFormat="1" ht="24.15" customHeight="1">
      <c r="A605" s="39"/>
      <c r="B605" s="40"/>
      <c r="C605" s="221" t="s">
        <v>859</v>
      </c>
      <c r="D605" s="221" t="s">
        <v>172</v>
      </c>
      <c r="E605" s="222" t="s">
        <v>871</v>
      </c>
      <c r="F605" s="223" t="s">
        <v>872</v>
      </c>
      <c r="G605" s="224" t="s">
        <v>186</v>
      </c>
      <c r="H605" s="225">
        <v>1</v>
      </c>
      <c r="I605" s="226"/>
      <c r="J605" s="227">
        <f>ROUND(I605*H605,2)</f>
        <v>0</v>
      </c>
      <c r="K605" s="228"/>
      <c r="L605" s="45"/>
      <c r="M605" s="229" t="s">
        <v>1</v>
      </c>
      <c r="N605" s="230" t="s">
        <v>41</v>
      </c>
      <c r="O605" s="93"/>
      <c r="P605" s="231">
        <f>O605*H605</f>
        <v>0</v>
      </c>
      <c r="Q605" s="231">
        <v>0.00056999999999999998</v>
      </c>
      <c r="R605" s="231">
        <f>Q605*H605</f>
        <v>0.00056999999999999998</v>
      </c>
      <c r="S605" s="231">
        <v>0</v>
      </c>
      <c r="T605" s="232">
        <f>S605*H605</f>
        <v>0</v>
      </c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R605" s="233" t="s">
        <v>217</v>
      </c>
      <c r="AT605" s="233" t="s">
        <v>172</v>
      </c>
      <c r="AU605" s="233" t="s">
        <v>177</v>
      </c>
      <c r="AY605" s="18" t="s">
        <v>169</v>
      </c>
      <c r="BE605" s="234">
        <f>IF(N605="základní",J605,0)</f>
        <v>0</v>
      </c>
      <c r="BF605" s="234">
        <f>IF(N605="snížená",J605,0)</f>
        <v>0</v>
      </c>
      <c r="BG605" s="234">
        <f>IF(N605="zákl. přenesená",J605,0)</f>
        <v>0</v>
      </c>
      <c r="BH605" s="234">
        <f>IF(N605="sníž. přenesená",J605,0)</f>
        <v>0</v>
      </c>
      <c r="BI605" s="234">
        <f>IF(N605="nulová",J605,0)</f>
        <v>0</v>
      </c>
      <c r="BJ605" s="18" t="s">
        <v>178</v>
      </c>
      <c r="BK605" s="234">
        <f>ROUND(I605*H605,2)</f>
        <v>0</v>
      </c>
      <c r="BL605" s="18" t="s">
        <v>217</v>
      </c>
      <c r="BM605" s="233" t="s">
        <v>862</v>
      </c>
    </row>
    <row r="606" s="2" customFormat="1">
      <c r="A606" s="39"/>
      <c r="B606" s="40"/>
      <c r="C606" s="41"/>
      <c r="D606" s="235" t="s">
        <v>179</v>
      </c>
      <c r="E606" s="41"/>
      <c r="F606" s="236" t="s">
        <v>872</v>
      </c>
      <c r="G606" s="41"/>
      <c r="H606" s="41"/>
      <c r="I606" s="237"/>
      <c r="J606" s="41"/>
      <c r="K606" s="41"/>
      <c r="L606" s="45"/>
      <c r="M606" s="238"/>
      <c r="N606" s="239"/>
      <c r="O606" s="93"/>
      <c r="P606" s="93"/>
      <c r="Q606" s="93"/>
      <c r="R606" s="93"/>
      <c r="S606" s="93"/>
      <c r="T606" s="94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T606" s="18" t="s">
        <v>179</v>
      </c>
      <c r="AU606" s="18" t="s">
        <v>177</v>
      </c>
    </row>
    <row r="607" s="2" customFormat="1" ht="21.75" customHeight="1">
      <c r="A607" s="39"/>
      <c r="B607" s="40"/>
      <c r="C607" s="221" t="s">
        <v>863</v>
      </c>
      <c r="D607" s="221" t="s">
        <v>172</v>
      </c>
      <c r="E607" s="222" t="s">
        <v>874</v>
      </c>
      <c r="F607" s="223" t="s">
        <v>875</v>
      </c>
      <c r="G607" s="224" t="s">
        <v>186</v>
      </c>
      <c r="H607" s="225">
        <v>3</v>
      </c>
      <c r="I607" s="226"/>
      <c r="J607" s="227">
        <f>ROUND(I607*H607,2)</f>
        <v>0</v>
      </c>
      <c r="K607" s="228"/>
      <c r="L607" s="45"/>
      <c r="M607" s="229" t="s">
        <v>1</v>
      </c>
      <c r="N607" s="230" t="s">
        <v>41</v>
      </c>
      <c r="O607" s="93"/>
      <c r="P607" s="231">
        <f>O607*H607</f>
        <v>0</v>
      </c>
      <c r="Q607" s="231">
        <v>0.00050000000000000001</v>
      </c>
      <c r="R607" s="231">
        <f>Q607*H607</f>
        <v>0.0015</v>
      </c>
      <c r="S607" s="231">
        <v>0</v>
      </c>
      <c r="T607" s="232">
        <f>S607*H607</f>
        <v>0</v>
      </c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R607" s="233" t="s">
        <v>217</v>
      </c>
      <c r="AT607" s="233" t="s">
        <v>172</v>
      </c>
      <c r="AU607" s="233" t="s">
        <v>177</v>
      </c>
      <c r="AY607" s="18" t="s">
        <v>169</v>
      </c>
      <c r="BE607" s="234">
        <f>IF(N607="základní",J607,0)</f>
        <v>0</v>
      </c>
      <c r="BF607" s="234">
        <f>IF(N607="snížená",J607,0)</f>
        <v>0</v>
      </c>
      <c r="BG607" s="234">
        <f>IF(N607="zákl. přenesená",J607,0)</f>
        <v>0</v>
      </c>
      <c r="BH607" s="234">
        <f>IF(N607="sníž. přenesená",J607,0)</f>
        <v>0</v>
      </c>
      <c r="BI607" s="234">
        <f>IF(N607="nulová",J607,0)</f>
        <v>0</v>
      </c>
      <c r="BJ607" s="18" t="s">
        <v>178</v>
      </c>
      <c r="BK607" s="234">
        <f>ROUND(I607*H607,2)</f>
        <v>0</v>
      </c>
      <c r="BL607" s="18" t="s">
        <v>217</v>
      </c>
      <c r="BM607" s="233" t="s">
        <v>866</v>
      </c>
    </row>
    <row r="608" s="2" customFormat="1">
      <c r="A608" s="39"/>
      <c r="B608" s="40"/>
      <c r="C608" s="41"/>
      <c r="D608" s="235" t="s">
        <v>179</v>
      </c>
      <c r="E608" s="41"/>
      <c r="F608" s="236" t="s">
        <v>875</v>
      </c>
      <c r="G608" s="41"/>
      <c r="H608" s="41"/>
      <c r="I608" s="237"/>
      <c r="J608" s="41"/>
      <c r="K608" s="41"/>
      <c r="L608" s="45"/>
      <c r="M608" s="238"/>
      <c r="N608" s="239"/>
      <c r="O608" s="93"/>
      <c r="P608" s="93"/>
      <c r="Q608" s="93"/>
      <c r="R608" s="93"/>
      <c r="S608" s="93"/>
      <c r="T608" s="94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T608" s="18" t="s">
        <v>179</v>
      </c>
      <c r="AU608" s="18" t="s">
        <v>177</v>
      </c>
    </row>
    <row r="609" s="2" customFormat="1" ht="24.15" customHeight="1">
      <c r="A609" s="39"/>
      <c r="B609" s="40"/>
      <c r="C609" s="221" t="s">
        <v>539</v>
      </c>
      <c r="D609" s="221" t="s">
        <v>172</v>
      </c>
      <c r="E609" s="222" t="s">
        <v>878</v>
      </c>
      <c r="F609" s="223" t="s">
        <v>879</v>
      </c>
      <c r="G609" s="224" t="s">
        <v>175</v>
      </c>
      <c r="H609" s="225">
        <v>0.0080000000000000002</v>
      </c>
      <c r="I609" s="226"/>
      <c r="J609" s="227">
        <f>ROUND(I609*H609,2)</f>
        <v>0</v>
      </c>
      <c r="K609" s="228"/>
      <c r="L609" s="45"/>
      <c r="M609" s="229" t="s">
        <v>1</v>
      </c>
      <c r="N609" s="230" t="s">
        <v>41</v>
      </c>
      <c r="O609" s="93"/>
      <c r="P609" s="231">
        <f>O609*H609</f>
        <v>0</v>
      </c>
      <c r="Q609" s="231">
        <v>0</v>
      </c>
      <c r="R609" s="231">
        <f>Q609*H609</f>
        <v>0</v>
      </c>
      <c r="S609" s="231">
        <v>0</v>
      </c>
      <c r="T609" s="232">
        <f>S609*H609</f>
        <v>0</v>
      </c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R609" s="233" t="s">
        <v>217</v>
      </c>
      <c r="AT609" s="233" t="s">
        <v>172</v>
      </c>
      <c r="AU609" s="233" t="s">
        <v>177</v>
      </c>
      <c r="AY609" s="18" t="s">
        <v>169</v>
      </c>
      <c r="BE609" s="234">
        <f>IF(N609="základní",J609,0)</f>
        <v>0</v>
      </c>
      <c r="BF609" s="234">
        <f>IF(N609="snížená",J609,0)</f>
        <v>0</v>
      </c>
      <c r="BG609" s="234">
        <f>IF(N609="zákl. přenesená",J609,0)</f>
        <v>0</v>
      </c>
      <c r="BH609" s="234">
        <f>IF(N609="sníž. přenesená",J609,0)</f>
        <v>0</v>
      </c>
      <c r="BI609" s="234">
        <f>IF(N609="nulová",J609,0)</f>
        <v>0</v>
      </c>
      <c r="BJ609" s="18" t="s">
        <v>178</v>
      </c>
      <c r="BK609" s="234">
        <f>ROUND(I609*H609,2)</f>
        <v>0</v>
      </c>
      <c r="BL609" s="18" t="s">
        <v>217</v>
      </c>
      <c r="BM609" s="233" t="s">
        <v>1917</v>
      </c>
    </row>
    <row r="610" s="2" customFormat="1">
      <c r="A610" s="39"/>
      <c r="B610" s="40"/>
      <c r="C610" s="41"/>
      <c r="D610" s="235" t="s">
        <v>179</v>
      </c>
      <c r="E610" s="41"/>
      <c r="F610" s="236" t="s">
        <v>881</v>
      </c>
      <c r="G610" s="41"/>
      <c r="H610" s="41"/>
      <c r="I610" s="237"/>
      <c r="J610" s="41"/>
      <c r="K610" s="41"/>
      <c r="L610" s="45"/>
      <c r="M610" s="238"/>
      <c r="N610" s="239"/>
      <c r="O610" s="93"/>
      <c r="P610" s="93"/>
      <c r="Q610" s="93"/>
      <c r="R610" s="93"/>
      <c r="S610" s="93"/>
      <c r="T610" s="94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T610" s="18" t="s">
        <v>179</v>
      </c>
      <c r="AU610" s="18" t="s">
        <v>177</v>
      </c>
    </row>
    <row r="611" s="12" customFormat="1" ht="22.8" customHeight="1">
      <c r="A611" s="12"/>
      <c r="B611" s="205"/>
      <c r="C611" s="206"/>
      <c r="D611" s="207" t="s">
        <v>72</v>
      </c>
      <c r="E611" s="219" t="s">
        <v>882</v>
      </c>
      <c r="F611" s="219" t="s">
        <v>883</v>
      </c>
      <c r="G611" s="206"/>
      <c r="H611" s="206"/>
      <c r="I611" s="209"/>
      <c r="J611" s="220">
        <f>BK611</f>
        <v>0</v>
      </c>
      <c r="K611" s="206"/>
      <c r="L611" s="211"/>
      <c r="M611" s="212"/>
      <c r="N611" s="213"/>
      <c r="O611" s="213"/>
      <c r="P611" s="214">
        <f>SUM(P612:P637)</f>
        <v>0</v>
      </c>
      <c r="Q611" s="213"/>
      <c r="R611" s="214">
        <f>SUM(R612:R637)</f>
        <v>0.30438000000000004</v>
      </c>
      <c r="S611" s="213"/>
      <c r="T611" s="215">
        <f>SUM(T612:T637)</f>
        <v>0.045816320000000001</v>
      </c>
      <c r="U611" s="12"/>
      <c r="V611" s="12"/>
      <c r="W611" s="12"/>
      <c r="X611" s="12"/>
      <c r="Y611" s="12"/>
      <c r="Z611" s="12"/>
      <c r="AA611" s="12"/>
      <c r="AB611" s="12"/>
      <c r="AC611" s="12"/>
      <c r="AD611" s="12"/>
      <c r="AE611" s="12"/>
      <c r="AR611" s="216" t="s">
        <v>177</v>
      </c>
      <c r="AT611" s="217" t="s">
        <v>72</v>
      </c>
      <c r="AU611" s="217" t="s">
        <v>81</v>
      </c>
      <c r="AY611" s="216" t="s">
        <v>169</v>
      </c>
      <c r="BK611" s="218">
        <f>SUM(BK612:BK637)</f>
        <v>0</v>
      </c>
    </row>
    <row r="612" s="2" customFormat="1" ht="16.5" customHeight="1">
      <c r="A612" s="39"/>
      <c r="B612" s="40"/>
      <c r="C612" s="221" t="s">
        <v>870</v>
      </c>
      <c r="D612" s="221" t="s">
        <v>172</v>
      </c>
      <c r="E612" s="222" t="s">
        <v>884</v>
      </c>
      <c r="F612" s="223" t="s">
        <v>885</v>
      </c>
      <c r="G612" s="224" t="s">
        <v>189</v>
      </c>
      <c r="H612" s="225">
        <v>1.976</v>
      </c>
      <c r="I612" s="226"/>
      <c r="J612" s="227">
        <f>ROUND(I612*H612,2)</f>
        <v>0</v>
      </c>
      <c r="K612" s="228"/>
      <c r="L612" s="45"/>
      <c r="M612" s="229" t="s">
        <v>1</v>
      </c>
      <c r="N612" s="230" t="s">
        <v>41</v>
      </c>
      <c r="O612" s="93"/>
      <c r="P612" s="231">
        <f>O612*H612</f>
        <v>0</v>
      </c>
      <c r="Q612" s="231">
        <v>0</v>
      </c>
      <c r="R612" s="231">
        <f>Q612*H612</f>
        <v>0</v>
      </c>
      <c r="S612" s="231">
        <v>0.01057</v>
      </c>
      <c r="T612" s="232">
        <f>S612*H612</f>
        <v>0.02088632</v>
      </c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R612" s="233" t="s">
        <v>217</v>
      </c>
      <c r="AT612" s="233" t="s">
        <v>172</v>
      </c>
      <c r="AU612" s="233" t="s">
        <v>177</v>
      </c>
      <c r="AY612" s="18" t="s">
        <v>169</v>
      </c>
      <c r="BE612" s="234">
        <f>IF(N612="základní",J612,0)</f>
        <v>0</v>
      </c>
      <c r="BF612" s="234">
        <f>IF(N612="snížená",J612,0)</f>
        <v>0</v>
      </c>
      <c r="BG612" s="234">
        <f>IF(N612="zákl. přenesená",J612,0)</f>
        <v>0</v>
      </c>
      <c r="BH612" s="234">
        <f>IF(N612="sníž. přenesená",J612,0)</f>
        <v>0</v>
      </c>
      <c r="BI612" s="234">
        <f>IF(N612="nulová",J612,0)</f>
        <v>0</v>
      </c>
      <c r="BJ612" s="18" t="s">
        <v>178</v>
      </c>
      <c r="BK612" s="234">
        <f>ROUND(I612*H612,2)</f>
        <v>0</v>
      </c>
      <c r="BL612" s="18" t="s">
        <v>217</v>
      </c>
      <c r="BM612" s="233" t="s">
        <v>873</v>
      </c>
    </row>
    <row r="613" s="2" customFormat="1">
      <c r="A613" s="39"/>
      <c r="B613" s="40"/>
      <c r="C613" s="41"/>
      <c r="D613" s="235" t="s">
        <v>179</v>
      </c>
      <c r="E613" s="41"/>
      <c r="F613" s="236" t="s">
        <v>885</v>
      </c>
      <c r="G613" s="41"/>
      <c r="H613" s="41"/>
      <c r="I613" s="237"/>
      <c r="J613" s="41"/>
      <c r="K613" s="41"/>
      <c r="L613" s="45"/>
      <c r="M613" s="238"/>
      <c r="N613" s="239"/>
      <c r="O613" s="93"/>
      <c r="P613" s="93"/>
      <c r="Q613" s="93"/>
      <c r="R613" s="93"/>
      <c r="S613" s="93"/>
      <c r="T613" s="94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T613" s="18" t="s">
        <v>179</v>
      </c>
      <c r="AU613" s="18" t="s">
        <v>177</v>
      </c>
    </row>
    <row r="614" s="14" customFormat="1">
      <c r="A614" s="14"/>
      <c r="B614" s="250"/>
      <c r="C614" s="251"/>
      <c r="D614" s="235" t="s">
        <v>180</v>
      </c>
      <c r="E614" s="252" t="s">
        <v>1</v>
      </c>
      <c r="F614" s="253" t="s">
        <v>1918</v>
      </c>
      <c r="G614" s="251"/>
      <c r="H614" s="254">
        <v>1.976</v>
      </c>
      <c r="I614" s="255"/>
      <c r="J614" s="251"/>
      <c r="K614" s="251"/>
      <c r="L614" s="256"/>
      <c r="M614" s="257"/>
      <c r="N614" s="258"/>
      <c r="O614" s="258"/>
      <c r="P614" s="258"/>
      <c r="Q614" s="258"/>
      <c r="R614" s="258"/>
      <c r="S614" s="258"/>
      <c r="T614" s="259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T614" s="260" t="s">
        <v>180</v>
      </c>
      <c r="AU614" s="260" t="s">
        <v>177</v>
      </c>
      <c r="AV614" s="14" t="s">
        <v>177</v>
      </c>
      <c r="AW614" s="14" t="s">
        <v>30</v>
      </c>
      <c r="AX614" s="14" t="s">
        <v>73</v>
      </c>
      <c r="AY614" s="260" t="s">
        <v>169</v>
      </c>
    </row>
    <row r="615" s="15" customFormat="1">
      <c r="A615" s="15"/>
      <c r="B615" s="261"/>
      <c r="C615" s="262"/>
      <c r="D615" s="235" t="s">
        <v>180</v>
      </c>
      <c r="E615" s="263" t="s">
        <v>1</v>
      </c>
      <c r="F615" s="264" t="s">
        <v>183</v>
      </c>
      <c r="G615" s="262"/>
      <c r="H615" s="265">
        <v>1.976</v>
      </c>
      <c r="I615" s="266"/>
      <c r="J615" s="262"/>
      <c r="K615" s="262"/>
      <c r="L615" s="267"/>
      <c r="M615" s="268"/>
      <c r="N615" s="269"/>
      <c r="O615" s="269"/>
      <c r="P615" s="269"/>
      <c r="Q615" s="269"/>
      <c r="R615" s="269"/>
      <c r="S615" s="269"/>
      <c r="T615" s="270"/>
      <c r="U615" s="15"/>
      <c r="V615" s="15"/>
      <c r="W615" s="15"/>
      <c r="X615" s="15"/>
      <c r="Y615" s="15"/>
      <c r="Z615" s="15"/>
      <c r="AA615" s="15"/>
      <c r="AB615" s="15"/>
      <c r="AC615" s="15"/>
      <c r="AD615" s="15"/>
      <c r="AE615" s="15"/>
      <c r="AT615" s="271" t="s">
        <v>180</v>
      </c>
      <c r="AU615" s="271" t="s">
        <v>177</v>
      </c>
      <c r="AV615" s="15" t="s">
        <v>176</v>
      </c>
      <c r="AW615" s="15" t="s">
        <v>30</v>
      </c>
      <c r="AX615" s="15" t="s">
        <v>81</v>
      </c>
      <c r="AY615" s="271" t="s">
        <v>169</v>
      </c>
    </row>
    <row r="616" s="2" customFormat="1" ht="24.15" customHeight="1">
      <c r="A616" s="39"/>
      <c r="B616" s="40"/>
      <c r="C616" s="221" t="s">
        <v>544</v>
      </c>
      <c r="D616" s="221" t="s">
        <v>172</v>
      </c>
      <c r="E616" s="222" t="s">
        <v>1919</v>
      </c>
      <c r="F616" s="223" t="s">
        <v>1920</v>
      </c>
      <c r="G616" s="224" t="s">
        <v>186</v>
      </c>
      <c r="H616" s="225">
        <v>1</v>
      </c>
      <c r="I616" s="226"/>
      <c r="J616" s="227">
        <f>ROUND(I616*H616,2)</f>
        <v>0</v>
      </c>
      <c r="K616" s="228"/>
      <c r="L616" s="45"/>
      <c r="M616" s="229" t="s">
        <v>1</v>
      </c>
      <c r="N616" s="230" t="s">
        <v>41</v>
      </c>
      <c r="O616" s="93"/>
      <c r="P616" s="231">
        <f>O616*H616</f>
        <v>0</v>
      </c>
      <c r="Q616" s="231">
        <v>8.0000000000000007E-05</v>
      </c>
      <c r="R616" s="231">
        <f>Q616*H616</f>
        <v>8.0000000000000007E-05</v>
      </c>
      <c r="S616" s="231">
        <v>0.024930000000000001</v>
      </c>
      <c r="T616" s="232">
        <f>S616*H616</f>
        <v>0.024930000000000001</v>
      </c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R616" s="233" t="s">
        <v>217</v>
      </c>
      <c r="AT616" s="233" t="s">
        <v>172</v>
      </c>
      <c r="AU616" s="233" t="s">
        <v>177</v>
      </c>
      <c r="AY616" s="18" t="s">
        <v>169</v>
      </c>
      <c r="BE616" s="234">
        <f>IF(N616="základní",J616,0)</f>
        <v>0</v>
      </c>
      <c r="BF616" s="234">
        <f>IF(N616="snížená",J616,0)</f>
        <v>0</v>
      </c>
      <c r="BG616" s="234">
        <f>IF(N616="zákl. přenesená",J616,0)</f>
        <v>0</v>
      </c>
      <c r="BH616" s="234">
        <f>IF(N616="sníž. přenesená",J616,0)</f>
        <v>0</v>
      </c>
      <c r="BI616" s="234">
        <f>IF(N616="nulová",J616,0)</f>
        <v>0</v>
      </c>
      <c r="BJ616" s="18" t="s">
        <v>178</v>
      </c>
      <c r="BK616" s="234">
        <f>ROUND(I616*H616,2)</f>
        <v>0</v>
      </c>
      <c r="BL616" s="18" t="s">
        <v>217</v>
      </c>
      <c r="BM616" s="233" t="s">
        <v>876</v>
      </c>
    </row>
    <row r="617" s="2" customFormat="1">
      <c r="A617" s="39"/>
      <c r="B617" s="40"/>
      <c r="C617" s="41"/>
      <c r="D617" s="235" t="s">
        <v>179</v>
      </c>
      <c r="E617" s="41"/>
      <c r="F617" s="236" t="s">
        <v>1920</v>
      </c>
      <c r="G617" s="41"/>
      <c r="H617" s="41"/>
      <c r="I617" s="237"/>
      <c r="J617" s="41"/>
      <c r="K617" s="41"/>
      <c r="L617" s="45"/>
      <c r="M617" s="238"/>
      <c r="N617" s="239"/>
      <c r="O617" s="93"/>
      <c r="P617" s="93"/>
      <c r="Q617" s="93"/>
      <c r="R617" s="93"/>
      <c r="S617" s="93"/>
      <c r="T617" s="94"/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T617" s="18" t="s">
        <v>179</v>
      </c>
      <c r="AU617" s="18" t="s">
        <v>177</v>
      </c>
    </row>
    <row r="618" s="2" customFormat="1" ht="24.15" customHeight="1">
      <c r="A618" s="39"/>
      <c r="B618" s="40"/>
      <c r="C618" s="221" t="s">
        <v>877</v>
      </c>
      <c r="D618" s="221" t="s">
        <v>172</v>
      </c>
      <c r="E618" s="222" t="s">
        <v>892</v>
      </c>
      <c r="F618" s="223" t="s">
        <v>893</v>
      </c>
      <c r="G618" s="224" t="s">
        <v>186</v>
      </c>
      <c r="H618" s="225">
        <v>2</v>
      </c>
      <c r="I618" s="226"/>
      <c r="J618" s="227">
        <f>ROUND(I618*H618,2)</f>
        <v>0</v>
      </c>
      <c r="K618" s="228"/>
      <c r="L618" s="45"/>
      <c r="M618" s="229" t="s">
        <v>1</v>
      </c>
      <c r="N618" s="230" t="s">
        <v>41</v>
      </c>
      <c r="O618" s="93"/>
      <c r="P618" s="231">
        <f>O618*H618</f>
        <v>0</v>
      </c>
      <c r="Q618" s="231">
        <v>0</v>
      </c>
      <c r="R618" s="231">
        <f>Q618*H618</f>
        <v>0</v>
      </c>
      <c r="S618" s="231">
        <v>0</v>
      </c>
      <c r="T618" s="232">
        <f>S618*H618</f>
        <v>0</v>
      </c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R618" s="233" t="s">
        <v>217</v>
      </c>
      <c r="AT618" s="233" t="s">
        <v>172</v>
      </c>
      <c r="AU618" s="233" t="s">
        <v>177</v>
      </c>
      <c r="AY618" s="18" t="s">
        <v>169</v>
      </c>
      <c r="BE618" s="234">
        <f>IF(N618="základní",J618,0)</f>
        <v>0</v>
      </c>
      <c r="BF618" s="234">
        <f>IF(N618="snížená",J618,0)</f>
        <v>0</v>
      </c>
      <c r="BG618" s="234">
        <f>IF(N618="zákl. přenesená",J618,0)</f>
        <v>0</v>
      </c>
      <c r="BH618" s="234">
        <f>IF(N618="sníž. přenesená",J618,0)</f>
        <v>0</v>
      </c>
      <c r="BI618" s="234">
        <f>IF(N618="nulová",J618,0)</f>
        <v>0</v>
      </c>
      <c r="BJ618" s="18" t="s">
        <v>178</v>
      </c>
      <c r="BK618" s="234">
        <f>ROUND(I618*H618,2)</f>
        <v>0</v>
      </c>
      <c r="BL618" s="18" t="s">
        <v>217</v>
      </c>
      <c r="BM618" s="233" t="s">
        <v>1615</v>
      </c>
    </row>
    <row r="619" s="2" customFormat="1">
      <c r="A619" s="39"/>
      <c r="B619" s="40"/>
      <c r="C619" s="41"/>
      <c r="D619" s="235" t="s">
        <v>179</v>
      </c>
      <c r="E619" s="41"/>
      <c r="F619" s="236" t="s">
        <v>893</v>
      </c>
      <c r="G619" s="41"/>
      <c r="H619" s="41"/>
      <c r="I619" s="237"/>
      <c r="J619" s="41"/>
      <c r="K619" s="41"/>
      <c r="L619" s="45"/>
      <c r="M619" s="238"/>
      <c r="N619" s="239"/>
      <c r="O619" s="93"/>
      <c r="P619" s="93"/>
      <c r="Q619" s="93"/>
      <c r="R619" s="93"/>
      <c r="S619" s="93"/>
      <c r="T619" s="94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T619" s="18" t="s">
        <v>179</v>
      </c>
      <c r="AU619" s="18" t="s">
        <v>177</v>
      </c>
    </row>
    <row r="620" s="2" customFormat="1" ht="24.15" customHeight="1">
      <c r="A620" s="39"/>
      <c r="B620" s="40"/>
      <c r="C620" s="272" t="s">
        <v>547</v>
      </c>
      <c r="D620" s="272" t="s">
        <v>258</v>
      </c>
      <c r="E620" s="273" t="s">
        <v>1921</v>
      </c>
      <c r="F620" s="274" t="s">
        <v>1922</v>
      </c>
      <c r="G620" s="275" t="s">
        <v>186</v>
      </c>
      <c r="H620" s="276">
        <v>2</v>
      </c>
      <c r="I620" s="277"/>
      <c r="J620" s="278">
        <f>ROUND(I620*H620,2)</f>
        <v>0</v>
      </c>
      <c r="K620" s="279"/>
      <c r="L620" s="280"/>
      <c r="M620" s="281" t="s">
        <v>1</v>
      </c>
      <c r="N620" s="282" t="s">
        <v>41</v>
      </c>
      <c r="O620" s="93"/>
      <c r="P620" s="231">
        <f>O620*H620</f>
        <v>0</v>
      </c>
      <c r="Q620" s="231">
        <v>0.036400000000000002</v>
      </c>
      <c r="R620" s="231">
        <f>Q620*H620</f>
        <v>0.072800000000000004</v>
      </c>
      <c r="S620" s="231">
        <v>0</v>
      </c>
      <c r="T620" s="232">
        <f>S620*H620</f>
        <v>0</v>
      </c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R620" s="233" t="s">
        <v>261</v>
      </c>
      <c r="AT620" s="233" t="s">
        <v>258</v>
      </c>
      <c r="AU620" s="233" t="s">
        <v>177</v>
      </c>
      <c r="AY620" s="18" t="s">
        <v>169</v>
      </c>
      <c r="BE620" s="234">
        <f>IF(N620="základní",J620,0)</f>
        <v>0</v>
      </c>
      <c r="BF620" s="234">
        <f>IF(N620="snížená",J620,0)</f>
        <v>0</v>
      </c>
      <c r="BG620" s="234">
        <f>IF(N620="zákl. přenesená",J620,0)</f>
        <v>0</v>
      </c>
      <c r="BH620" s="234">
        <f>IF(N620="sníž. přenesená",J620,0)</f>
        <v>0</v>
      </c>
      <c r="BI620" s="234">
        <f>IF(N620="nulová",J620,0)</f>
        <v>0</v>
      </c>
      <c r="BJ620" s="18" t="s">
        <v>178</v>
      </c>
      <c r="BK620" s="234">
        <f>ROUND(I620*H620,2)</f>
        <v>0</v>
      </c>
      <c r="BL620" s="18" t="s">
        <v>217</v>
      </c>
      <c r="BM620" s="233" t="s">
        <v>886</v>
      </c>
    </row>
    <row r="621" s="2" customFormat="1">
      <c r="A621" s="39"/>
      <c r="B621" s="40"/>
      <c r="C621" s="41"/>
      <c r="D621" s="235" t="s">
        <v>179</v>
      </c>
      <c r="E621" s="41"/>
      <c r="F621" s="236" t="s">
        <v>1922</v>
      </c>
      <c r="G621" s="41"/>
      <c r="H621" s="41"/>
      <c r="I621" s="237"/>
      <c r="J621" s="41"/>
      <c r="K621" s="41"/>
      <c r="L621" s="45"/>
      <c r="M621" s="238"/>
      <c r="N621" s="239"/>
      <c r="O621" s="93"/>
      <c r="P621" s="93"/>
      <c r="Q621" s="93"/>
      <c r="R621" s="93"/>
      <c r="S621" s="93"/>
      <c r="T621" s="94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T621" s="18" t="s">
        <v>179</v>
      </c>
      <c r="AU621" s="18" t="s">
        <v>177</v>
      </c>
    </row>
    <row r="622" s="2" customFormat="1" ht="24.15" customHeight="1">
      <c r="A622" s="39"/>
      <c r="B622" s="40"/>
      <c r="C622" s="221" t="s">
        <v>888</v>
      </c>
      <c r="D622" s="221" t="s">
        <v>172</v>
      </c>
      <c r="E622" s="222" t="s">
        <v>1734</v>
      </c>
      <c r="F622" s="223" t="s">
        <v>1735</v>
      </c>
      <c r="G622" s="224" t="s">
        <v>186</v>
      </c>
      <c r="H622" s="225">
        <v>2</v>
      </c>
      <c r="I622" s="226"/>
      <c r="J622" s="227">
        <f>ROUND(I622*H622,2)</f>
        <v>0</v>
      </c>
      <c r="K622" s="228"/>
      <c r="L622" s="45"/>
      <c r="M622" s="229" t="s">
        <v>1</v>
      </c>
      <c r="N622" s="230" t="s">
        <v>41</v>
      </c>
      <c r="O622" s="93"/>
      <c r="P622" s="231">
        <f>O622*H622</f>
        <v>0</v>
      </c>
      <c r="Q622" s="231">
        <v>0</v>
      </c>
      <c r="R622" s="231">
        <f>Q622*H622</f>
        <v>0</v>
      </c>
      <c r="S622" s="231">
        <v>0</v>
      </c>
      <c r="T622" s="232">
        <f>S622*H622</f>
        <v>0</v>
      </c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R622" s="233" t="s">
        <v>217</v>
      </c>
      <c r="AT622" s="233" t="s">
        <v>172</v>
      </c>
      <c r="AU622" s="233" t="s">
        <v>177</v>
      </c>
      <c r="AY622" s="18" t="s">
        <v>169</v>
      </c>
      <c r="BE622" s="234">
        <f>IF(N622="základní",J622,0)</f>
        <v>0</v>
      </c>
      <c r="BF622" s="234">
        <f>IF(N622="snížená",J622,0)</f>
        <v>0</v>
      </c>
      <c r="BG622" s="234">
        <f>IF(N622="zákl. přenesená",J622,0)</f>
        <v>0</v>
      </c>
      <c r="BH622" s="234">
        <f>IF(N622="sníž. přenesená",J622,0)</f>
        <v>0</v>
      </c>
      <c r="BI622" s="234">
        <f>IF(N622="nulová",J622,0)</f>
        <v>0</v>
      </c>
      <c r="BJ622" s="18" t="s">
        <v>178</v>
      </c>
      <c r="BK622" s="234">
        <f>ROUND(I622*H622,2)</f>
        <v>0</v>
      </c>
      <c r="BL622" s="18" t="s">
        <v>217</v>
      </c>
      <c r="BM622" s="233" t="s">
        <v>891</v>
      </c>
    </row>
    <row r="623" s="2" customFormat="1">
      <c r="A623" s="39"/>
      <c r="B623" s="40"/>
      <c r="C623" s="41"/>
      <c r="D623" s="235" t="s">
        <v>179</v>
      </c>
      <c r="E623" s="41"/>
      <c r="F623" s="236" t="s">
        <v>1735</v>
      </c>
      <c r="G623" s="41"/>
      <c r="H623" s="41"/>
      <c r="I623" s="237"/>
      <c r="J623" s="41"/>
      <c r="K623" s="41"/>
      <c r="L623" s="45"/>
      <c r="M623" s="238"/>
      <c r="N623" s="239"/>
      <c r="O623" s="93"/>
      <c r="P623" s="93"/>
      <c r="Q623" s="93"/>
      <c r="R623" s="93"/>
      <c r="S623" s="93"/>
      <c r="T623" s="94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T623" s="18" t="s">
        <v>179</v>
      </c>
      <c r="AU623" s="18" t="s">
        <v>177</v>
      </c>
    </row>
    <row r="624" s="2" customFormat="1" ht="24.15" customHeight="1">
      <c r="A624" s="39"/>
      <c r="B624" s="40"/>
      <c r="C624" s="272" t="s">
        <v>551</v>
      </c>
      <c r="D624" s="272" t="s">
        <v>258</v>
      </c>
      <c r="E624" s="273" t="s">
        <v>1736</v>
      </c>
      <c r="F624" s="274" t="s">
        <v>1737</v>
      </c>
      <c r="G624" s="275" t="s">
        <v>186</v>
      </c>
      <c r="H624" s="276">
        <v>2</v>
      </c>
      <c r="I624" s="277"/>
      <c r="J624" s="278">
        <f>ROUND(I624*H624,2)</f>
        <v>0</v>
      </c>
      <c r="K624" s="279"/>
      <c r="L624" s="280"/>
      <c r="M624" s="281" t="s">
        <v>1</v>
      </c>
      <c r="N624" s="282" t="s">
        <v>41</v>
      </c>
      <c r="O624" s="93"/>
      <c r="P624" s="231">
        <f>O624*H624</f>
        <v>0</v>
      </c>
      <c r="Q624" s="231">
        <v>0.0596</v>
      </c>
      <c r="R624" s="231">
        <f>Q624*H624</f>
        <v>0.1192</v>
      </c>
      <c r="S624" s="231">
        <v>0</v>
      </c>
      <c r="T624" s="232">
        <f>S624*H624</f>
        <v>0</v>
      </c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R624" s="233" t="s">
        <v>261</v>
      </c>
      <c r="AT624" s="233" t="s">
        <v>258</v>
      </c>
      <c r="AU624" s="233" t="s">
        <v>177</v>
      </c>
      <c r="AY624" s="18" t="s">
        <v>169</v>
      </c>
      <c r="BE624" s="234">
        <f>IF(N624="základní",J624,0)</f>
        <v>0</v>
      </c>
      <c r="BF624" s="234">
        <f>IF(N624="snížená",J624,0)</f>
        <v>0</v>
      </c>
      <c r="BG624" s="234">
        <f>IF(N624="zákl. přenesená",J624,0)</f>
        <v>0</v>
      </c>
      <c r="BH624" s="234">
        <f>IF(N624="sníž. přenesená",J624,0)</f>
        <v>0</v>
      </c>
      <c r="BI624" s="234">
        <f>IF(N624="nulová",J624,0)</f>
        <v>0</v>
      </c>
      <c r="BJ624" s="18" t="s">
        <v>178</v>
      </c>
      <c r="BK624" s="234">
        <f>ROUND(I624*H624,2)</f>
        <v>0</v>
      </c>
      <c r="BL624" s="18" t="s">
        <v>217</v>
      </c>
      <c r="BM624" s="233" t="s">
        <v>894</v>
      </c>
    </row>
    <row r="625" s="2" customFormat="1">
      <c r="A625" s="39"/>
      <c r="B625" s="40"/>
      <c r="C625" s="41"/>
      <c r="D625" s="235" t="s">
        <v>179</v>
      </c>
      <c r="E625" s="41"/>
      <c r="F625" s="236" t="s">
        <v>1737</v>
      </c>
      <c r="G625" s="41"/>
      <c r="H625" s="41"/>
      <c r="I625" s="237"/>
      <c r="J625" s="41"/>
      <c r="K625" s="41"/>
      <c r="L625" s="45"/>
      <c r="M625" s="238"/>
      <c r="N625" s="239"/>
      <c r="O625" s="93"/>
      <c r="P625" s="93"/>
      <c r="Q625" s="93"/>
      <c r="R625" s="93"/>
      <c r="S625" s="93"/>
      <c r="T625" s="94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T625" s="18" t="s">
        <v>179</v>
      </c>
      <c r="AU625" s="18" t="s">
        <v>177</v>
      </c>
    </row>
    <row r="626" s="2" customFormat="1" ht="24.15" customHeight="1">
      <c r="A626" s="39"/>
      <c r="B626" s="40"/>
      <c r="C626" s="221" t="s">
        <v>895</v>
      </c>
      <c r="D626" s="221" t="s">
        <v>172</v>
      </c>
      <c r="E626" s="222" t="s">
        <v>903</v>
      </c>
      <c r="F626" s="223" t="s">
        <v>904</v>
      </c>
      <c r="G626" s="224" t="s">
        <v>186</v>
      </c>
      <c r="H626" s="225">
        <v>1</v>
      </c>
      <c r="I626" s="226"/>
      <c r="J626" s="227">
        <f>ROUND(I626*H626,2)</f>
        <v>0</v>
      </c>
      <c r="K626" s="228"/>
      <c r="L626" s="45"/>
      <c r="M626" s="229" t="s">
        <v>1</v>
      </c>
      <c r="N626" s="230" t="s">
        <v>41</v>
      </c>
      <c r="O626" s="93"/>
      <c r="P626" s="231">
        <f>O626*H626</f>
        <v>0</v>
      </c>
      <c r="Q626" s="231">
        <v>0</v>
      </c>
      <c r="R626" s="231">
        <f>Q626*H626</f>
        <v>0</v>
      </c>
      <c r="S626" s="231">
        <v>0</v>
      </c>
      <c r="T626" s="232">
        <f>S626*H626</f>
        <v>0</v>
      </c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R626" s="233" t="s">
        <v>217</v>
      </c>
      <c r="AT626" s="233" t="s">
        <v>172</v>
      </c>
      <c r="AU626" s="233" t="s">
        <v>177</v>
      </c>
      <c r="AY626" s="18" t="s">
        <v>169</v>
      </c>
      <c r="BE626" s="234">
        <f>IF(N626="základní",J626,0)</f>
        <v>0</v>
      </c>
      <c r="BF626" s="234">
        <f>IF(N626="snížená",J626,0)</f>
        <v>0</v>
      </c>
      <c r="BG626" s="234">
        <f>IF(N626="zákl. přenesená",J626,0)</f>
        <v>0</v>
      </c>
      <c r="BH626" s="234">
        <f>IF(N626="sníž. přenesená",J626,0)</f>
        <v>0</v>
      </c>
      <c r="BI626" s="234">
        <f>IF(N626="nulová",J626,0)</f>
        <v>0</v>
      </c>
      <c r="BJ626" s="18" t="s">
        <v>178</v>
      </c>
      <c r="BK626" s="234">
        <f>ROUND(I626*H626,2)</f>
        <v>0</v>
      </c>
      <c r="BL626" s="18" t="s">
        <v>217</v>
      </c>
      <c r="BM626" s="233" t="s">
        <v>898</v>
      </c>
    </row>
    <row r="627" s="2" customFormat="1">
      <c r="A627" s="39"/>
      <c r="B627" s="40"/>
      <c r="C627" s="41"/>
      <c r="D627" s="235" t="s">
        <v>179</v>
      </c>
      <c r="E627" s="41"/>
      <c r="F627" s="236" t="s">
        <v>904</v>
      </c>
      <c r="G627" s="41"/>
      <c r="H627" s="41"/>
      <c r="I627" s="237"/>
      <c r="J627" s="41"/>
      <c r="K627" s="41"/>
      <c r="L627" s="45"/>
      <c r="M627" s="238"/>
      <c r="N627" s="239"/>
      <c r="O627" s="93"/>
      <c r="P627" s="93"/>
      <c r="Q627" s="93"/>
      <c r="R627" s="93"/>
      <c r="S627" s="93"/>
      <c r="T627" s="94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T627" s="18" t="s">
        <v>179</v>
      </c>
      <c r="AU627" s="18" t="s">
        <v>177</v>
      </c>
    </row>
    <row r="628" s="2" customFormat="1" ht="24.15" customHeight="1">
      <c r="A628" s="39"/>
      <c r="B628" s="40"/>
      <c r="C628" s="272" t="s">
        <v>554</v>
      </c>
      <c r="D628" s="272" t="s">
        <v>258</v>
      </c>
      <c r="E628" s="273" t="s">
        <v>906</v>
      </c>
      <c r="F628" s="274" t="s">
        <v>907</v>
      </c>
      <c r="G628" s="275" t="s">
        <v>186</v>
      </c>
      <c r="H628" s="276">
        <v>1</v>
      </c>
      <c r="I628" s="277"/>
      <c r="J628" s="278">
        <f>ROUND(I628*H628,2)</f>
        <v>0</v>
      </c>
      <c r="K628" s="279"/>
      <c r="L628" s="280"/>
      <c r="M628" s="281" t="s">
        <v>1</v>
      </c>
      <c r="N628" s="282" t="s">
        <v>41</v>
      </c>
      <c r="O628" s="93"/>
      <c r="P628" s="231">
        <f>O628*H628</f>
        <v>0</v>
      </c>
      <c r="Q628" s="231">
        <v>0.072800000000000004</v>
      </c>
      <c r="R628" s="231">
        <f>Q628*H628</f>
        <v>0.072800000000000004</v>
      </c>
      <c r="S628" s="231">
        <v>0</v>
      </c>
      <c r="T628" s="232">
        <f>S628*H628</f>
        <v>0</v>
      </c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R628" s="233" t="s">
        <v>261</v>
      </c>
      <c r="AT628" s="233" t="s">
        <v>258</v>
      </c>
      <c r="AU628" s="233" t="s">
        <v>177</v>
      </c>
      <c r="AY628" s="18" t="s">
        <v>169</v>
      </c>
      <c r="BE628" s="234">
        <f>IF(N628="základní",J628,0)</f>
        <v>0</v>
      </c>
      <c r="BF628" s="234">
        <f>IF(N628="snížená",J628,0)</f>
        <v>0</v>
      </c>
      <c r="BG628" s="234">
        <f>IF(N628="zákl. přenesená",J628,0)</f>
        <v>0</v>
      </c>
      <c r="BH628" s="234">
        <f>IF(N628="sníž. přenesená",J628,0)</f>
        <v>0</v>
      </c>
      <c r="BI628" s="234">
        <f>IF(N628="nulová",J628,0)</f>
        <v>0</v>
      </c>
      <c r="BJ628" s="18" t="s">
        <v>178</v>
      </c>
      <c r="BK628" s="234">
        <f>ROUND(I628*H628,2)</f>
        <v>0</v>
      </c>
      <c r="BL628" s="18" t="s">
        <v>217</v>
      </c>
      <c r="BM628" s="233" t="s">
        <v>901</v>
      </c>
    </row>
    <row r="629" s="2" customFormat="1">
      <c r="A629" s="39"/>
      <c r="B629" s="40"/>
      <c r="C629" s="41"/>
      <c r="D629" s="235" t="s">
        <v>179</v>
      </c>
      <c r="E629" s="41"/>
      <c r="F629" s="236" t="s">
        <v>907</v>
      </c>
      <c r="G629" s="41"/>
      <c r="H629" s="41"/>
      <c r="I629" s="237"/>
      <c r="J629" s="41"/>
      <c r="K629" s="41"/>
      <c r="L629" s="45"/>
      <c r="M629" s="238"/>
      <c r="N629" s="239"/>
      <c r="O629" s="93"/>
      <c r="P629" s="93"/>
      <c r="Q629" s="93"/>
      <c r="R629" s="93"/>
      <c r="S629" s="93"/>
      <c r="T629" s="94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T629" s="18" t="s">
        <v>179</v>
      </c>
      <c r="AU629" s="18" t="s">
        <v>177</v>
      </c>
    </row>
    <row r="630" s="2" customFormat="1" ht="24.15" customHeight="1">
      <c r="A630" s="39"/>
      <c r="B630" s="40"/>
      <c r="C630" s="221" t="s">
        <v>902</v>
      </c>
      <c r="D630" s="221" t="s">
        <v>172</v>
      </c>
      <c r="E630" s="222" t="s">
        <v>913</v>
      </c>
      <c r="F630" s="223" t="s">
        <v>914</v>
      </c>
      <c r="G630" s="224" t="s">
        <v>186</v>
      </c>
      <c r="H630" s="225">
        <v>1</v>
      </c>
      <c r="I630" s="226"/>
      <c r="J630" s="227">
        <f>ROUND(I630*H630,2)</f>
        <v>0</v>
      </c>
      <c r="K630" s="228"/>
      <c r="L630" s="45"/>
      <c r="M630" s="229" t="s">
        <v>1</v>
      </c>
      <c r="N630" s="230" t="s">
        <v>41</v>
      </c>
      <c r="O630" s="93"/>
      <c r="P630" s="231">
        <f>O630*H630</f>
        <v>0</v>
      </c>
      <c r="Q630" s="231">
        <v>0.0395</v>
      </c>
      <c r="R630" s="231">
        <f>Q630*H630</f>
        <v>0.0395</v>
      </c>
      <c r="S630" s="231">
        <v>0</v>
      </c>
      <c r="T630" s="232">
        <f>S630*H630</f>
        <v>0</v>
      </c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R630" s="233" t="s">
        <v>217</v>
      </c>
      <c r="AT630" s="233" t="s">
        <v>172</v>
      </c>
      <c r="AU630" s="233" t="s">
        <v>177</v>
      </c>
      <c r="AY630" s="18" t="s">
        <v>169</v>
      </c>
      <c r="BE630" s="234">
        <f>IF(N630="základní",J630,0)</f>
        <v>0</v>
      </c>
      <c r="BF630" s="234">
        <f>IF(N630="snížená",J630,0)</f>
        <v>0</v>
      </c>
      <c r="BG630" s="234">
        <f>IF(N630="zákl. přenesená",J630,0)</f>
        <v>0</v>
      </c>
      <c r="BH630" s="234">
        <f>IF(N630="sníž. přenesená",J630,0)</f>
        <v>0</v>
      </c>
      <c r="BI630" s="234">
        <f>IF(N630="nulová",J630,0)</f>
        <v>0</v>
      </c>
      <c r="BJ630" s="18" t="s">
        <v>178</v>
      </c>
      <c r="BK630" s="234">
        <f>ROUND(I630*H630,2)</f>
        <v>0</v>
      </c>
      <c r="BL630" s="18" t="s">
        <v>217</v>
      </c>
      <c r="BM630" s="233" t="s">
        <v>905</v>
      </c>
    </row>
    <row r="631" s="2" customFormat="1">
      <c r="A631" s="39"/>
      <c r="B631" s="40"/>
      <c r="C631" s="41"/>
      <c r="D631" s="235" t="s">
        <v>179</v>
      </c>
      <c r="E631" s="41"/>
      <c r="F631" s="236" t="s">
        <v>914</v>
      </c>
      <c r="G631" s="41"/>
      <c r="H631" s="41"/>
      <c r="I631" s="237"/>
      <c r="J631" s="41"/>
      <c r="K631" s="41"/>
      <c r="L631" s="45"/>
      <c r="M631" s="238"/>
      <c r="N631" s="239"/>
      <c r="O631" s="93"/>
      <c r="P631" s="93"/>
      <c r="Q631" s="93"/>
      <c r="R631" s="93"/>
      <c r="S631" s="93"/>
      <c r="T631" s="94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T631" s="18" t="s">
        <v>179</v>
      </c>
      <c r="AU631" s="18" t="s">
        <v>177</v>
      </c>
    </row>
    <row r="632" s="2" customFormat="1" ht="16.5" customHeight="1">
      <c r="A632" s="39"/>
      <c r="B632" s="40"/>
      <c r="C632" s="221" t="s">
        <v>558</v>
      </c>
      <c r="D632" s="221" t="s">
        <v>172</v>
      </c>
      <c r="E632" s="222" t="s">
        <v>917</v>
      </c>
      <c r="F632" s="223" t="s">
        <v>918</v>
      </c>
      <c r="G632" s="224" t="s">
        <v>186</v>
      </c>
      <c r="H632" s="225">
        <v>6</v>
      </c>
      <c r="I632" s="226"/>
      <c r="J632" s="227">
        <f>ROUND(I632*H632,2)</f>
        <v>0</v>
      </c>
      <c r="K632" s="228"/>
      <c r="L632" s="45"/>
      <c r="M632" s="229" t="s">
        <v>1</v>
      </c>
      <c r="N632" s="230" t="s">
        <v>41</v>
      </c>
      <c r="O632" s="93"/>
      <c r="P632" s="231">
        <f>O632*H632</f>
        <v>0</v>
      </c>
      <c r="Q632" s="231">
        <v>0</v>
      </c>
      <c r="R632" s="231">
        <f>Q632*H632</f>
        <v>0</v>
      </c>
      <c r="S632" s="231">
        <v>0</v>
      </c>
      <c r="T632" s="232">
        <f>S632*H632</f>
        <v>0</v>
      </c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R632" s="233" t="s">
        <v>217</v>
      </c>
      <c r="AT632" s="233" t="s">
        <v>172</v>
      </c>
      <c r="AU632" s="233" t="s">
        <v>177</v>
      </c>
      <c r="AY632" s="18" t="s">
        <v>169</v>
      </c>
      <c r="BE632" s="234">
        <f>IF(N632="základní",J632,0)</f>
        <v>0</v>
      </c>
      <c r="BF632" s="234">
        <f>IF(N632="snížená",J632,0)</f>
        <v>0</v>
      </c>
      <c r="BG632" s="234">
        <f>IF(N632="zákl. přenesená",J632,0)</f>
        <v>0</v>
      </c>
      <c r="BH632" s="234">
        <f>IF(N632="sníž. přenesená",J632,0)</f>
        <v>0</v>
      </c>
      <c r="BI632" s="234">
        <f>IF(N632="nulová",J632,0)</f>
        <v>0</v>
      </c>
      <c r="BJ632" s="18" t="s">
        <v>178</v>
      </c>
      <c r="BK632" s="234">
        <f>ROUND(I632*H632,2)</f>
        <v>0</v>
      </c>
      <c r="BL632" s="18" t="s">
        <v>217</v>
      </c>
      <c r="BM632" s="233" t="s">
        <v>908</v>
      </c>
    </row>
    <row r="633" s="2" customFormat="1">
      <c r="A633" s="39"/>
      <c r="B633" s="40"/>
      <c r="C633" s="41"/>
      <c r="D633" s="235" t="s">
        <v>179</v>
      </c>
      <c r="E633" s="41"/>
      <c r="F633" s="236" t="s">
        <v>918</v>
      </c>
      <c r="G633" s="41"/>
      <c r="H633" s="41"/>
      <c r="I633" s="237"/>
      <c r="J633" s="41"/>
      <c r="K633" s="41"/>
      <c r="L633" s="45"/>
      <c r="M633" s="238"/>
      <c r="N633" s="239"/>
      <c r="O633" s="93"/>
      <c r="P633" s="93"/>
      <c r="Q633" s="93"/>
      <c r="R633" s="93"/>
      <c r="S633" s="93"/>
      <c r="T633" s="94"/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T633" s="18" t="s">
        <v>179</v>
      </c>
      <c r="AU633" s="18" t="s">
        <v>177</v>
      </c>
    </row>
    <row r="634" s="2" customFormat="1" ht="16.5" customHeight="1">
      <c r="A634" s="39"/>
      <c r="B634" s="40"/>
      <c r="C634" s="221" t="s">
        <v>909</v>
      </c>
      <c r="D634" s="221" t="s">
        <v>172</v>
      </c>
      <c r="E634" s="222" t="s">
        <v>920</v>
      </c>
      <c r="F634" s="223" t="s">
        <v>921</v>
      </c>
      <c r="G634" s="224" t="s">
        <v>189</v>
      </c>
      <c r="H634" s="225">
        <v>10</v>
      </c>
      <c r="I634" s="226"/>
      <c r="J634" s="227">
        <f>ROUND(I634*H634,2)</f>
        <v>0</v>
      </c>
      <c r="K634" s="228"/>
      <c r="L634" s="45"/>
      <c r="M634" s="229" t="s">
        <v>1</v>
      </c>
      <c r="N634" s="230" t="s">
        <v>41</v>
      </c>
      <c r="O634" s="93"/>
      <c r="P634" s="231">
        <f>O634*H634</f>
        <v>0</v>
      </c>
      <c r="Q634" s="231">
        <v>0</v>
      </c>
      <c r="R634" s="231">
        <f>Q634*H634</f>
        <v>0</v>
      </c>
      <c r="S634" s="231">
        <v>0</v>
      </c>
      <c r="T634" s="232">
        <f>S634*H634</f>
        <v>0</v>
      </c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R634" s="233" t="s">
        <v>217</v>
      </c>
      <c r="AT634" s="233" t="s">
        <v>172</v>
      </c>
      <c r="AU634" s="233" t="s">
        <v>177</v>
      </c>
      <c r="AY634" s="18" t="s">
        <v>169</v>
      </c>
      <c r="BE634" s="234">
        <f>IF(N634="základní",J634,0)</f>
        <v>0</v>
      </c>
      <c r="BF634" s="234">
        <f>IF(N634="snížená",J634,0)</f>
        <v>0</v>
      </c>
      <c r="BG634" s="234">
        <f>IF(N634="zákl. přenesená",J634,0)</f>
        <v>0</v>
      </c>
      <c r="BH634" s="234">
        <f>IF(N634="sníž. přenesená",J634,0)</f>
        <v>0</v>
      </c>
      <c r="BI634" s="234">
        <f>IF(N634="nulová",J634,0)</f>
        <v>0</v>
      </c>
      <c r="BJ634" s="18" t="s">
        <v>178</v>
      </c>
      <c r="BK634" s="234">
        <f>ROUND(I634*H634,2)</f>
        <v>0</v>
      </c>
      <c r="BL634" s="18" t="s">
        <v>217</v>
      </c>
      <c r="BM634" s="233" t="s">
        <v>912</v>
      </c>
    </row>
    <row r="635" s="2" customFormat="1">
      <c r="A635" s="39"/>
      <c r="B635" s="40"/>
      <c r="C635" s="41"/>
      <c r="D635" s="235" t="s">
        <v>179</v>
      </c>
      <c r="E635" s="41"/>
      <c r="F635" s="236" t="s">
        <v>921</v>
      </c>
      <c r="G635" s="41"/>
      <c r="H635" s="41"/>
      <c r="I635" s="237"/>
      <c r="J635" s="41"/>
      <c r="K635" s="41"/>
      <c r="L635" s="45"/>
      <c r="M635" s="238"/>
      <c r="N635" s="239"/>
      <c r="O635" s="93"/>
      <c r="P635" s="93"/>
      <c r="Q635" s="93"/>
      <c r="R635" s="93"/>
      <c r="S635" s="93"/>
      <c r="T635" s="94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T635" s="18" t="s">
        <v>179</v>
      </c>
      <c r="AU635" s="18" t="s">
        <v>177</v>
      </c>
    </row>
    <row r="636" s="2" customFormat="1" ht="24.15" customHeight="1">
      <c r="A636" s="39"/>
      <c r="B636" s="40"/>
      <c r="C636" s="221" t="s">
        <v>561</v>
      </c>
      <c r="D636" s="221" t="s">
        <v>172</v>
      </c>
      <c r="E636" s="222" t="s">
        <v>927</v>
      </c>
      <c r="F636" s="223" t="s">
        <v>928</v>
      </c>
      <c r="G636" s="224" t="s">
        <v>175</v>
      </c>
      <c r="H636" s="225">
        <v>0.30399999999999999</v>
      </c>
      <c r="I636" s="226"/>
      <c r="J636" s="227">
        <f>ROUND(I636*H636,2)</f>
        <v>0</v>
      </c>
      <c r="K636" s="228"/>
      <c r="L636" s="45"/>
      <c r="M636" s="229" t="s">
        <v>1</v>
      </c>
      <c r="N636" s="230" t="s">
        <v>41</v>
      </c>
      <c r="O636" s="93"/>
      <c r="P636" s="231">
        <f>O636*H636</f>
        <v>0</v>
      </c>
      <c r="Q636" s="231">
        <v>0</v>
      </c>
      <c r="R636" s="231">
        <f>Q636*H636</f>
        <v>0</v>
      </c>
      <c r="S636" s="231">
        <v>0</v>
      </c>
      <c r="T636" s="232">
        <f>S636*H636</f>
        <v>0</v>
      </c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R636" s="233" t="s">
        <v>217</v>
      </c>
      <c r="AT636" s="233" t="s">
        <v>172</v>
      </c>
      <c r="AU636" s="233" t="s">
        <v>177</v>
      </c>
      <c r="AY636" s="18" t="s">
        <v>169</v>
      </c>
      <c r="BE636" s="234">
        <f>IF(N636="základní",J636,0)</f>
        <v>0</v>
      </c>
      <c r="BF636" s="234">
        <f>IF(N636="snížená",J636,0)</f>
        <v>0</v>
      </c>
      <c r="BG636" s="234">
        <f>IF(N636="zákl. přenesená",J636,0)</f>
        <v>0</v>
      </c>
      <c r="BH636" s="234">
        <f>IF(N636="sníž. přenesená",J636,0)</f>
        <v>0</v>
      </c>
      <c r="BI636" s="234">
        <f>IF(N636="nulová",J636,0)</f>
        <v>0</v>
      </c>
      <c r="BJ636" s="18" t="s">
        <v>178</v>
      </c>
      <c r="BK636" s="234">
        <f>ROUND(I636*H636,2)</f>
        <v>0</v>
      </c>
      <c r="BL636" s="18" t="s">
        <v>217</v>
      </c>
      <c r="BM636" s="233" t="s">
        <v>1923</v>
      </c>
    </row>
    <row r="637" s="2" customFormat="1">
      <c r="A637" s="39"/>
      <c r="B637" s="40"/>
      <c r="C637" s="41"/>
      <c r="D637" s="235" t="s">
        <v>179</v>
      </c>
      <c r="E637" s="41"/>
      <c r="F637" s="236" t="s">
        <v>930</v>
      </c>
      <c r="G637" s="41"/>
      <c r="H637" s="41"/>
      <c r="I637" s="237"/>
      <c r="J637" s="41"/>
      <c r="K637" s="41"/>
      <c r="L637" s="45"/>
      <c r="M637" s="238"/>
      <c r="N637" s="239"/>
      <c r="O637" s="93"/>
      <c r="P637" s="93"/>
      <c r="Q637" s="93"/>
      <c r="R637" s="93"/>
      <c r="S637" s="93"/>
      <c r="T637" s="94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T637" s="18" t="s">
        <v>179</v>
      </c>
      <c r="AU637" s="18" t="s">
        <v>177</v>
      </c>
    </row>
    <row r="638" s="12" customFormat="1" ht="22.8" customHeight="1">
      <c r="A638" s="12"/>
      <c r="B638" s="205"/>
      <c r="C638" s="206"/>
      <c r="D638" s="207" t="s">
        <v>72</v>
      </c>
      <c r="E638" s="219" t="s">
        <v>931</v>
      </c>
      <c r="F638" s="219" t="s">
        <v>932</v>
      </c>
      <c r="G638" s="206"/>
      <c r="H638" s="206"/>
      <c r="I638" s="209"/>
      <c r="J638" s="220">
        <f>BK638</f>
        <v>0</v>
      </c>
      <c r="K638" s="206"/>
      <c r="L638" s="211"/>
      <c r="M638" s="212"/>
      <c r="N638" s="213"/>
      <c r="O638" s="213"/>
      <c r="P638" s="214">
        <f>SUM(P639:P791)</f>
        <v>0</v>
      </c>
      <c r="Q638" s="213"/>
      <c r="R638" s="214">
        <f>SUM(R639:R791)</f>
        <v>0.115948</v>
      </c>
      <c r="S638" s="213"/>
      <c r="T638" s="215">
        <f>SUM(T639:T791)</f>
        <v>1.1744000000000001</v>
      </c>
      <c r="U638" s="12"/>
      <c r="V638" s="12"/>
      <c r="W638" s="12"/>
      <c r="X638" s="12"/>
      <c r="Y638" s="12"/>
      <c r="Z638" s="12"/>
      <c r="AA638" s="12"/>
      <c r="AB638" s="12"/>
      <c r="AC638" s="12"/>
      <c r="AD638" s="12"/>
      <c r="AE638" s="12"/>
      <c r="AR638" s="216" t="s">
        <v>177</v>
      </c>
      <c r="AT638" s="217" t="s">
        <v>72</v>
      </c>
      <c r="AU638" s="217" t="s">
        <v>81</v>
      </c>
      <c r="AY638" s="216" t="s">
        <v>169</v>
      </c>
      <c r="BK638" s="218">
        <f>SUM(BK639:BK791)</f>
        <v>0</v>
      </c>
    </row>
    <row r="639" s="2" customFormat="1" ht="24.15" customHeight="1">
      <c r="A639" s="39"/>
      <c r="B639" s="40"/>
      <c r="C639" s="221" t="s">
        <v>916</v>
      </c>
      <c r="D639" s="221" t="s">
        <v>172</v>
      </c>
      <c r="E639" s="222" t="s">
        <v>934</v>
      </c>
      <c r="F639" s="223" t="s">
        <v>935</v>
      </c>
      <c r="G639" s="224" t="s">
        <v>245</v>
      </c>
      <c r="H639" s="225">
        <v>50</v>
      </c>
      <c r="I639" s="226"/>
      <c r="J639" s="227">
        <f>ROUND(I639*H639,2)</f>
        <v>0</v>
      </c>
      <c r="K639" s="228"/>
      <c r="L639" s="45"/>
      <c r="M639" s="229" t="s">
        <v>1</v>
      </c>
      <c r="N639" s="230" t="s">
        <v>41</v>
      </c>
      <c r="O639" s="93"/>
      <c r="P639" s="231">
        <f>O639*H639</f>
        <v>0</v>
      </c>
      <c r="Q639" s="231">
        <v>0</v>
      </c>
      <c r="R639" s="231">
        <f>Q639*H639</f>
        <v>0</v>
      </c>
      <c r="S639" s="231">
        <v>0</v>
      </c>
      <c r="T639" s="232">
        <f>S639*H639</f>
        <v>0</v>
      </c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R639" s="233" t="s">
        <v>217</v>
      </c>
      <c r="AT639" s="233" t="s">
        <v>172</v>
      </c>
      <c r="AU639" s="233" t="s">
        <v>177</v>
      </c>
      <c r="AY639" s="18" t="s">
        <v>169</v>
      </c>
      <c r="BE639" s="234">
        <f>IF(N639="základní",J639,0)</f>
        <v>0</v>
      </c>
      <c r="BF639" s="234">
        <f>IF(N639="snížená",J639,0)</f>
        <v>0</v>
      </c>
      <c r="BG639" s="234">
        <f>IF(N639="zákl. přenesená",J639,0)</f>
        <v>0</v>
      </c>
      <c r="BH639" s="234">
        <f>IF(N639="sníž. přenesená",J639,0)</f>
        <v>0</v>
      </c>
      <c r="BI639" s="234">
        <f>IF(N639="nulová",J639,0)</f>
        <v>0</v>
      </c>
      <c r="BJ639" s="18" t="s">
        <v>178</v>
      </c>
      <c r="BK639" s="234">
        <f>ROUND(I639*H639,2)</f>
        <v>0</v>
      </c>
      <c r="BL639" s="18" t="s">
        <v>217</v>
      </c>
      <c r="BM639" s="233" t="s">
        <v>919</v>
      </c>
    </row>
    <row r="640" s="2" customFormat="1">
      <c r="A640" s="39"/>
      <c r="B640" s="40"/>
      <c r="C640" s="41"/>
      <c r="D640" s="235" t="s">
        <v>179</v>
      </c>
      <c r="E640" s="41"/>
      <c r="F640" s="236" t="s">
        <v>935</v>
      </c>
      <c r="G640" s="41"/>
      <c r="H640" s="41"/>
      <c r="I640" s="237"/>
      <c r="J640" s="41"/>
      <c r="K640" s="41"/>
      <c r="L640" s="45"/>
      <c r="M640" s="238"/>
      <c r="N640" s="239"/>
      <c r="O640" s="93"/>
      <c r="P640" s="93"/>
      <c r="Q640" s="93"/>
      <c r="R640" s="93"/>
      <c r="S640" s="93"/>
      <c r="T640" s="94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T640" s="18" t="s">
        <v>179</v>
      </c>
      <c r="AU640" s="18" t="s">
        <v>177</v>
      </c>
    </row>
    <row r="641" s="2" customFormat="1" ht="16.5" customHeight="1">
      <c r="A641" s="39"/>
      <c r="B641" s="40"/>
      <c r="C641" s="272" t="s">
        <v>565</v>
      </c>
      <c r="D641" s="272" t="s">
        <v>258</v>
      </c>
      <c r="E641" s="273" t="s">
        <v>937</v>
      </c>
      <c r="F641" s="274" t="s">
        <v>938</v>
      </c>
      <c r="G641" s="275" t="s">
        <v>245</v>
      </c>
      <c r="H641" s="276">
        <v>52.5</v>
      </c>
      <c r="I641" s="277"/>
      <c r="J641" s="278">
        <f>ROUND(I641*H641,2)</f>
        <v>0</v>
      </c>
      <c r="K641" s="279"/>
      <c r="L641" s="280"/>
      <c r="M641" s="281" t="s">
        <v>1</v>
      </c>
      <c r="N641" s="282" t="s">
        <v>41</v>
      </c>
      <c r="O641" s="93"/>
      <c r="P641" s="231">
        <f>O641*H641</f>
        <v>0</v>
      </c>
      <c r="Q641" s="231">
        <v>0.00012999999999999999</v>
      </c>
      <c r="R641" s="231">
        <f>Q641*H641</f>
        <v>0.0068249999999999995</v>
      </c>
      <c r="S641" s="231">
        <v>0</v>
      </c>
      <c r="T641" s="232">
        <f>S641*H641</f>
        <v>0</v>
      </c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R641" s="233" t="s">
        <v>261</v>
      </c>
      <c r="AT641" s="233" t="s">
        <v>258</v>
      </c>
      <c r="AU641" s="233" t="s">
        <v>177</v>
      </c>
      <c r="AY641" s="18" t="s">
        <v>169</v>
      </c>
      <c r="BE641" s="234">
        <f>IF(N641="základní",J641,0)</f>
        <v>0</v>
      </c>
      <c r="BF641" s="234">
        <f>IF(N641="snížená",J641,0)</f>
        <v>0</v>
      </c>
      <c r="BG641" s="234">
        <f>IF(N641="zákl. přenesená",J641,0)</f>
        <v>0</v>
      </c>
      <c r="BH641" s="234">
        <f>IF(N641="sníž. přenesená",J641,0)</f>
        <v>0</v>
      </c>
      <c r="BI641" s="234">
        <f>IF(N641="nulová",J641,0)</f>
        <v>0</v>
      </c>
      <c r="BJ641" s="18" t="s">
        <v>178</v>
      </c>
      <c r="BK641" s="234">
        <f>ROUND(I641*H641,2)</f>
        <v>0</v>
      </c>
      <c r="BL641" s="18" t="s">
        <v>217</v>
      </c>
      <c r="BM641" s="233" t="s">
        <v>922</v>
      </c>
    </row>
    <row r="642" s="2" customFormat="1">
      <c r="A642" s="39"/>
      <c r="B642" s="40"/>
      <c r="C642" s="41"/>
      <c r="D642" s="235" t="s">
        <v>179</v>
      </c>
      <c r="E642" s="41"/>
      <c r="F642" s="236" t="s">
        <v>938</v>
      </c>
      <c r="G642" s="41"/>
      <c r="H642" s="41"/>
      <c r="I642" s="237"/>
      <c r="J642" s="41"/>
      <c r="K642" s="41"/>
      <c r="L642" s="45"/>
      <c r="M642" s="238"/>
      <c r="N642" s="239"/>
      <c r="O642" s="93"/>
      <c r="P642" s="93"/>
      <c r="Q642" s="93"/>
      <c r="R642" s="93"/>
      <c r="S642" s="93"/>
      <c r="T642" s="94"/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T642" s="18" t="s">
        <v>179</v>
      </c>
      <c r="AU642" s="18" t="s">
        <v>177</v>
      </c>
    </row>
    <row r="643" s="14" customFormat="1">
      <c r="A643" s="14"/>
      <c r="B643" s="250"/>
      <c r="C643" s="251"/>
      <c r="D643" s="235" t="s">
        <v>180</v>
      </c>
      <c r="E643" s="252" t="s">
        <v>1</v>
      </c>
      <c r="F643" s="253" t="s">
        <v>940</v>
      </c>
      <c r="G643" s="251"/>
      <c r="H643" s="254">
        <v>52.5</v>
      </c>
      <c r="I643" s="255"/>
      <c r="J643" s="251"/>
      <c r="K643" s="251"/>
      <c r="L643" s="256"/>
      <c r="M643" s="257"/>
      <c r="N643" s="258"/>
      <c r="O643" s="258"/>
      <c r="P643" s="258"/>
      <c r="Q643" s="258"/>
      <c r="R643" s="258"/>
      <c r="S643" s="258"/>
      <c r="T643" s="259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60" t="s">
        <v>180</v>
      </c>
      <c r="AU643" s="260" t="s">
        <v>177</v>
      </c>
      <c r="AV643" s="14" t="s">
        <v>177</v>
      </c>
      <c r="AW643" s="14" t="s">
        <v>30</v>
      </c>
      <c r="AX643" s="14" t="s">
        <v>73</v>
      </c>
      <c r="AY643" s="260" t="s">
        <v>169</v>
      </c>
    </row>
    <row r="644" s="15" customFormat="1">
      <c r="A644" s="15"/>
      <c r="B644" s="261"/>
      <c r="C644" s="262"/>
      <c r="D644" s="235" t="s">
        <v>180</v>
      </c>
      <c r="E644" s="263" t="s">
        <v>1</v>
      </c>
      <c r="F644" s="264" t="s">
        <v>183</v>
      </c>
      <c r="G644" s="262"/>
      <c r="H644" s="265">
        <v>52.5</v>
      </c>
      <c r="I644" s="266"/>
      <c r="J644" s="262"/>
      <c r="K644" s="262"/>
      <c r="L644" s="267"/>
      <c r="M644" s="268"/>
      <c r="N644" s="269"/>
      <c r="O644" s="269"/>
      <c r="P644" s="269"/>
      <c r="Q644" s="269"/>
      <c r="R644" s="269"/>
      <c r="S644" s="269"/>
      <c r="T644" s="270"/>
      <c r="U644" s="15"/>
      <c r="V644" s="15"/>
      <c r="W644" s="15"/>
      <c r="X644" s="15"/>
      <c r="Y644" s="15"/>
      <c r="Z644" s="15"/>
      <c r="AA644" s="15"/>
      <c r="AB644" s="15"/>
      <c r="AC644" s="15"/>
      <c r="AD644" s="15"/>
      <c r="AE644" s="15"/>
      <c r="AT644" s="271" t="s">
        <v>180</v>
      </c>
      <c r="AU644" s="271" t="s">
        <v>177</v>
      </c>
      <c r="AV644" s="15" t="s">
        <v>176</v>
      </c>
      <c r="AW644" s="15" t="s">
        <v>30</v>
      </c>
      <c r="AX644" s="15" t="s">
        <v>81</v>
      </c>
      <c r="AY644" s="271" t="s">
        <v>169</v>
      </c>
    </row>
    <row r="645" s="2" customFormat="1" ht="16.5" customHeight="1">
      <c r="A645" s="39"/>
      <c r="B645" s="40"/>
      <c r="C645" s="221" t="s">
        <v>923</v>
      </c>
      <c r="D645" s="221" t="s">
        <v>172</v>
      </c>
      <c r="E645" s="222" t="s">
        <v>942</v>
      </c>
      <c r="F645" s="223" t="s">
        <v>943</v>
      </c>
      <c r="G645" s="224" t="s">
        <v>186</v>
      </c>
      <c r="H645" s="225">
        <v>22</v>
      </c>
      <c r="I645" s="226"/>
      <c r="J645" s="227">
        <f>ROUND(I645*H645,2)</f>
        <v>0</v>
      </c>
      <c r="K645" s="228"/>
      <c r="L645" s="45"/>
      <c r="M645" s="229" t="s">
        <v>1</v>
      </c>
      <c r="N645" s="230" t="s">
        <v>41</v>
      </c>
      <c r="O645" s="93"/>
      <c r="P645" s="231">
        <f>O645*H645</f>
        <v>0</v>
      </c>
      <c r="Q645" s="231">
        <v>0</v>
      </c>
      <c r="R645" s="231">
        <f>Q645*H645</f>
        <v>0</v>
      </c>
      <c r="S645" s="231">
        <v>0</v>
      </c>
      <c r="T645" s="232">
        <f>S645*H645</f>
        <v>0</v>
      </c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R645" s="233" t="s">
        <v>217</v>
      </c>
      <c r="AT645" s="233" t="s">
        <v>172</v>
      </c>
      <c r="AU645" s="233" t="s">
        <v>177</v>
      </c>
      <c r="AY645" s="18" t="s">
        <v>169</v>
      </c>
      <c r="BE645" s="234">
        <f>IF(N645="základní",J645,0)</f>
        <v>0</v>
      </c>
      <c r="BF645" s="234">
        <f>IF(N645="snížená",J645,0)</f>
        <v>0</v>
      </c>
      <c r="BG645" s="234">
        <f>IF(N645="zákl. přenesená",J645,0)</f>
        <v>0</v>
      </c>
      <c r="BH645" s="234">
        <f>IF(N645="sníž. přenesená",J645,0)</f>
        <v>0</v>
      </c>
      <c r="BI645" s="234">
        <f>IF(N645="nulová",J645,0)</f>
        <v>0</v>
      </c>
      <c r="BJ645" s="18" t="s">
        <v>178</v>
      </c>
      <c r="BK645" s="234">
        <f>ROUND(I645*H645,2)</f>
        <v>0</v>
      </c>
      <c r="BL645" s="18" t="s">
        <v>217</v>
      </c>
      <c r="BM645" s="233" t="s">
        <v>926</v>
      </c>
    </row>
    <row r="646" s="2" customFormat="1">
      <c r="A646" s="39"/>
      <c r="B646" s="40"/>
      <c r="C646" s="41"/>
      <c r="D646" s="235" t="s">
        <v>179</v>
      </c>
      <c r="E646" s="41"/>
      <c r="F646" s="236" t="s">
        <v>943</v>
      </c>
      <c r="G646" s="41"/>
      <c r="H646" s="41"/>
      <c r="I646" s="237"/>
      <c r="J646" s="41"/>
      <c r="K646" s="41"/>
      <c r="L646" s="45"/>
      <c r="M646" s="238"/>
      <c r="N646" s="239"/>
      <c r="O646" s="93"/>
      <c r="P646" s="93"/>
      <c r="Q646" s="93"/>
      <c r="R646" s="93"/>
      <c r="S646" s="93"/>
      <c r="T646" s="94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T646" s="18" t="s">
        <v>179</v>
      </c>
      <c r="AU646" s="18" t="s">
        <v>177</v>
      </c>
    </row>
    <row r="647" s="14" customFormat="1">
      <c r="A647" s="14"/>
      <c r="B647" s="250"/>
      <c r="C647" s="251"/>
      <c r="D647" s="235" t="s">
        <v>180</v>
      </c>
      <c r="E647" s="252" t="s">
        <v>1</v>
      </c>
      <c r="F647" s="253" t="s">
        <v>1744</v>
      </c>
      <c r="G647" s="251"/>
      <c r="H647" s="254">
        <v>22</v>
      </c>
      <c r="I647" s="255"/>
      <c r="J647" s="251"/>
      <c r="K647" s="251"/>
      <c r="L647" s="256"/>
      <c r="M647" s="257"/>
      <c r="N647" s="258"/>
      <c r="O647" s="258"/>
      <c r="P647" s="258"/>
      <c r="Q647" s="258"/>
      <c r="R647" s="258"/>
      <c r="S647" s="258"/>
      <c r="T647" s="259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60" t="s">
        <v>180</v>
      </c>
      <c r="AU647" s="260" t="s">
        <v>177</v>
      </c>
      <c r="AV647" s="14" t="s">
        <v>177</v>
      </c>
      <c r="AW647" s="14" t="s">
        <v>30</v>
      </c>
      <c r="AX647" s="14" t="s">
        <v>73</v>
      </c>
      <c r="AY647" s="260" t="s">
        <v>169</v>
      </c>
    </row>
    <row r="648" s="15" customFormat="1">
      <c r="A648" s="15"/>
      <c r="B648" s="261"/>
      <c r="C648" s="262"/>
      <c r="D648" s="235" t="s">
        <v>180</v>
      </c>
      <c r="E648" s="263" t="s">
        <v>1</v>
      </c>
      <c r="F648" s="264" t="s">
        <v>183</v>
      </c>
      <c r="G648" s="262"/>
      <c r="H648" s="265">
        <v>22</v>
      </c>
      <c r="I648" s="266"/>
      <c r="J648" s="262"/>
      <c r="K648" s="262"/>
      <c r="L648" s="267"/>
      <c r="M648" s="268"/>
      <c r="N648" s="269"/>
      <c r="O648" s="269"/>
      <c r="P648" s="269"/>
      <c r="Q648" s="269"/>
      <c r="R648" s="269"/>
      <c r="S648" s="269"/>
      <c r="T648" s="270"/>
      <c r="U648" s="15"/>
      <c r="V648" s="15"/>
      <c r="W648" s="15"/>
      <c r="X648" s="15"/>
      <c r="Y648" s="15"/>
      <c r="Z648" s="15"/>
      <c r="AA648" s="15"/>
      <c r="AB648" s="15"/>
      <c r="AC648" s="15"/>
      <c r="AD648" s="15"/>
      <c r="AE648" s="15"/>
      <c r="AT648" s="271" t="s">
        <v>180</v>
      </c>
      <c r="AU648" s="271" t="s">
        <v>177</v>
      </c>
      <c r="AV648" s="15" t="s">
        <v>176</v>
      </c>
      <c r="AW648" s="15" t="s">
        <v>30</v>
      </c>
      <c r="AX648" s="15" t="s">
        <v>81</v>
      </c>
      <c r="AY648" s="271" t="s">
        <v>169</v>
      </c>
    </row>
    <row r="649" s="2" customFormat="1" ht="24.15" customHeight="1">
      <c r="A649" s="39"/>
      <c r="B649" s="40"/>
      <c r="C649" s="272" t="s">
        <v>569</v>
      </c>
      <c r="D649" s="272" t="s">
        <v>258</v>
      </c>
      <c r="E649" s="273" t="s">
        <v>946</v>
      </c>
      <c r="F649" s="274" t="s">
        <v>1745</v>
      </c>
      <c r="G649" s="275" t="s">
        <v>186</v>
      </c>
      <c r="H649" s="276">
        <v>3</v>
      </c>
      <c r="I649" s="277"/>
      <c r="J649" s="278">
        <f>ROUND(I649*H649,2)</f>
        <v>0</v>
      </c>
      <c r="K649" s="279"/>
      <c r="L649" s="280"/>
      <c r="M649" s="281" t="s">
        <v>1</v>
      </c>
      <c r="N649" s="282" t="s">
        <v>41</v>
      </c>
      <c r="O649" s="93"/>
      <c r="P649" s="231">
        <f>O649*H649</f>
        <v>0</v>
      </c>
      <c r="Q649" s="231">
        <v>0</v>
      </c>
      <c r="R649" s="231">
        <f>Q649*H649</f>
        <v>0</v>
      </c>
      <c r="S649" s="231">
        <v>0</v>
      </c>
      <c r="T649" s="232">
        <f>S649*H649</f>
        <v>0</v>
      </c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R649" s="233" t="s">
        <v>261</v>
      </c>
      <c r="AT649" s="233" t="s">
        <v>258</v>
      </c>
      <c r="AU649" s="233" t="s">
        <v>177</v>
      </c>
      <c r="AY649" s="18" t="s">
        <v>169</v>
      </c>
      <c r="BE649" s="234">
        <f>IF(N649="základní",J649,0)</f>
        <v>0</v>
      </c>
      <c r="BF649" s="234">
        <f>IF(N649="snížená",J649,0)</f>
        <v>0</v>
      </c>
      <c r="BG649" s="234">
        <f>IF(N649="zákl. přenesená",J649,0)</f>
        <v>0</v>
      </c>
      <c r="BH649" s="234">
        <f>IF(N649="sníž. přenesená",J649,0)</f>
        <v>0</v>
      </c>
      <c r="BI649" s="234">
        <f>IF(N649="nulová",J649,0)</f>
        <v>0</v>
      </c>
      <c r="BJ649" s="18" t="s">
        <v>178</v>
      </c>
      <c r="BK649" s="234">
        <f>ROUND(I649*H649,2)</f>
        <v>0</v>
      </c>
      <c r="BL649" s="18" t="s">
        <v>217</v>
      </c>
      <c r="BM649" s="233" t="s">
        <v>1742</v>
      </c>
    </row>
    <row r="650" s="2" customFormat="1">
      <c r="A650" s="39"/>
      <c r="B650" s="40"/>
      <c r="C650" s="41"/>
      <c r="D650" s="235" t="s">
        <v>179</v>
      </c>
      <c r="E650" s="41"/>
      <c r="F650" s="236" t="s">
        <v>1924</v>
      </c>
      <c r="G650" s="41"/>
      <c r="H650" s="41"/>
      <c r="I650" s="237"/>
      <c r="J650" s="41"/>
      <c r="K650" s="41"/>
      <c r="L650" s="45"/>
      <c r="M650" s="238"/>
      <c r="N650" s="239"/>
      <c r="O650" s="93"/>
      <c r="P650" s="93"/>
      <c r="Q650" s="93"/>
      <c r="R650" s="93"/>
      <c r="S650" s="93"/>
      <c r="T650" s="94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T650" s="18" t="s">
        <v>179</v>
      </c>
      <c r="AU650" s="18" t="s">
        <v>177</v>
      </c>
    </row>
    <row r="651" s="2" customFormat="1" ht="24.15" customHeight="1">
      <c r="A651" s="39"/>
      <c r="B651" s="40"/>
      <c r="C651" s="272" t="s">
        <v>933</v>
      </c>
      <c r="D651" s="272" t="s">
        <v>258</v>
      </c>
      <c r="E651" s="273" t="s">
        <v>1925</v>
      </c>
      <c r="F651" s="274" t="s">
        <v>947</v>
      </c>
      <c r="G651" s="275" t="s">
        <v>186</v>
      </c>
      <c r="H651" s="276">
        <v>14</v>
      </c>
      <c r="I651" s="277"/>
      <c r="J651" s="278">
        <f>ROUND(I651*H651,2)</f>
        <v>0</v>
      </c>
      <c r="K651" s="279"/>
      <c r="L651" s="280"/>
      <c r="M651" s="281" t="s">
        <v>1</v>
      </c>
      <c r="N651" s="282" t="s">
        <v>41</v>
      </c>
      <c r="O651" s="93"/>
      <c r="P651" s="231">
        <f>O651*H651</f>
        <v>0</v>
      </c>
      <c r="Q651" s="231">
        <v>0</v>
      </c>
      <c r="R651" s="231">
        <f>Q651*H651</f>
        <v>0</v>
      </c>
      <c r="S651" s="231">
        <v>0</v>
      </c>
      <c r="T651" s="232">
        <f>S651*H651</f>
        <v>0</v>
      </c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R651" s="233" t="s">
        <v>261</v>
      </c>
      <c r="AT651" s="233" t="s">
        <v>258</v>
      </c>
      <c r="AU651" s="233" t="s">
        <v>177</v>
      </c>
      <c r="AY651" s="18" t="s">
        <v>169</v>
      </c>
      <c r="BE651" s="234">
        <f>IF(N651="základní",J651,0)</f>
        <v>0</v>
      </c>
      <c r="BF651" s="234">
        <f>IF(N651="snížená",J651,0)</f>
        <v>0</v>
      </c>
      <c r="BG651" s="234">
        <f>IF(N651="zákl. přenesená",J651,0)</f>
        <v>0</v>
      </c>
      <c r="BH651" s="234">
        <f>IF(N651="sníž. přenesená",J651,0)</f>
        <v>0</v>
      </c>
      <c r="BI651" s="234">
        <f>IF(N651="nulová",J651,0)</f>
        <v>0</v>
      </c>
      <c r="BJ651" s="18" t="s">
        <v>178</v>
      </c>
      <c r="BK651" s="234">
        <f>ROUND(I651*H651,2)</f>
        <v>0</v>
      </c>
      <c r="BL651" s="18" t="s">
        <v>217</v>
      </c>
      <c r="BM651" s="233" t="s">
        <v>936</v>
      </c>
    </row>
    <row r="652" s="2" customFormat="1">
      <c r="A652" s="39"/>
      <c r="B652" s="40"/>
      <c r="C652" s="41"/>
      <c r="D652" s="235" t="s">
        <v>179</v>
      </c>
      <c r="E652" s="41"/>
      <c r="F652" s="236" t="s">
        <v>947</v>
      </c>
      <c r="G652" s="41"/>
      <c r="H652" s="41"/>
      <c r="I652" s="237"/>
      <c r="J652" s="41"/>
      <c r="K652" s="41"/>
      <c r="L652" s="45"/>
      <c r="M652" s="238"/>
      <c r="N652" s="239"/>
      <c r="O652" s="93"/>
      <c r="P652" s="93"/>
      <c r="Q652" s="93"/>
      <c r="R652" s="93"/>
      <c r="S652" s="93"/>
      <c r="T652" s="94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T652" s="18" t="s">
        <v>179</v>
      </c>
      <c r="AU652" s="18" t="s">
        <v>177</v>
      </c>
    </row>
    <row r="653" s="2" customFormat="1" ht="16.5" customHeight="1">
      <c r="A653" s="39"/>
      <c r="B653" s="40"/>
      <c r="C653" s="272" t="s">
        <v>573</v>
      </c>
      <c r="D653" s="272" t="s">
        <v>258</v>
      </c>
      <c r="E653" s="273" t="s">
        <v>951</v>
      </c>
      <c r="F653" s="274" t="s">
        <v>952</v>
      </c>
      <c r="G653" s="275" t="s">
        <v>186</v>
      </c>
      <c r="H653" s="276">
        <v>5</v>
      </c>
      <c r="I653" s="277"/>
      <c r="J653" s="278">
        <f>ROUND(I653*H653,2)</f>
        <v>0</v>
      </c>
      <c r="K653" s="279"/>
      <c r="L653" s="280"/>
      <c r="M653" s="281" t="s">
        <v>1</v>
      </c>
      <c r="N653" s="282" t="s">
        <v>41</v>
      </c>
      <c r="O653" s="93"/>
      <c r="P653" s="231">
        <f>O653*H653</f>
        <v>0</v>
      </c>
      <c r="Q653" s="231">
        <v>0</v>
      </c>
      <c r="R653" s="231">
        <f>Q653*H653</f>
        <v>0</v>
      </c>
      <c r="S653" s="231">
        <v>0</v>
      </c>
      <c r="T653" s="232">
        <f>S653*H653</f>
        <v>0</v>
      </c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R653" s="233" t="s">
        <v>261</v>
      </c>
      <c r="AT653" s="233" t="s">
        <v>258</v>
      </c>
      <c r="AU653" s="233" t="s">
        <v>177</v>
      </c>
      <c r="AY653" s="18" t="s">
        <v>169</v>
      </c>
      <c r="BE653" s="234">
        <f>IF(N653="základní",J653,0)</f>
        <v>0</v>
      </c>
      <c r="BF653" s="234">
        <f>IF(N653="snížená",J653,0)</f>
        <v>0</v>
      </c>
      <c r="BG653" s="234">
        <f>IF(N653="zákl. přenesená",J653,0)</f>
        <v>0</v>
      </c>
      <c r="BH653" s="234">
        <f>IF(N653="sníž. přenesená",J653,0)</f>
        <v>0</v>
      </c>
      <c r="BI653" s="234">
        <f>IF(N653="nulová",J653,0)</f>
        <v>0</v>
      </c>
      <c r="BJ653" s="18" t="s">
        <v>178</v>
      </c>
      <c r="BK653" s="234">
        <f>ROUND(I653*H653,2)</f>
        <v>0</v>
      </c>
      <c r="BL653" s="18" t="s">
        <v>217</v>
      </c>
      <c r="BM653" s="233" t="s">
        <v>939</v>
      </c>
    </row>
    <row r="654" s="2" customFormat="1">
      <c r="A654" s="39"/>
      <c r="B654" s="40"/>
      <c r="C654" s="41"/>
      <c r="D654" s="235" t="s">
        <v>179</v>
      </c>
      <c r="E654" s="41"/>
      <c r="F654" s="236" t="s">
        <v>952</v>
      </c>
      <c r="G654" s="41"/>
      <c r="H654" s="41"/>
      <c r="I654" s="237"/>
      <c r="J654" s="41"/>
      <c r="K654" s="41"/>
      <c r="L654" s="45"/>
      <c r="M654" s="238"/>
      <c r="N654" s="239"/>
      <c r="O654" s="93"/>
      <c r="P654" s="93"/>
      <c r="Q654" s="93"/>
      <c r="R654" s="93"/>
      <c r="S654" s="93"/>
      <c r="T654" s="94"/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T654" s="18" t="s">
        <v>179</v>
      </c>
      <c r="AU654" s="18" t="s">
        <v>177</v>
      </c>
    </row>
    <row r="655" s="2" customFormat="1" ht="21.75" customHeight="1">
      <c r="A655" s="39"/>
      <c r="B655" s="40"/>
      <c r="C655" s="221" t="s">
        <v>941</v>
      </c>
      <c r="D655" s="221" t="s">
        <v>172</v>
      </c>
      <c r="E655" s="222" t="s">
        <v>955</v>
      </c>
      <c r="F655" s="223" t="s">
        <v>956</v>
      </c>
      <c r="G655" s="224" t="s">
        <v>186</v>
      </c>
      <c r="H655" s="225">
        <v>43</v>
      </c>
      <c r="I655" s="226"/>
      <c r="J655" s="227">
        <f>ROUND(I655*H655,2)</f>
        <v>0</v>
      </c>
      <c r="K655" s="228"/>
      <c r="L655" s="45"/>
      <c r="M655" s="229" t="s">
        <v>1</v>
      </c>
      <c r="N655" s="230" t="s">
        <v>41</v>
      </c>
      <c r="O655" s="93"/>
      <c r="P655" s="231">
        <f>O655*H655</f>
        <v>0</v>
      </c>
      <c r="Q655" s="231">
        <v>0</v>
      </c>
      <c r="R655" s="231">
        <f>Q655*H655</f>
        <v>0</v>
      </c>
      <c r="S655" s="231">
        <v>0</v>
      </c>
      <c r="T655" s="232">
        <f>S655*H655</f>
        <v>0</v>
      </c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R655" s="233" t="s">
        <v>217</v>
      </c>
      <c r="AT655" s="233" t="s">
        <v>172</v>
      </c>
      <c r="AU655" s="233" t="s">
        <v>177</v>
      </c>
      <c r="AY655" s="18" t="s">
        <v>169</v>
      </c>
      <c r="BE655" s="234">
        <f>IF(N655="základní",J655,0)</f>
        <v>0</v>
      </c>
      <c r="BF655" s="234">
        <f>IF(N655="snížená",J655,0)</f>
        <v>0</v>
      </c>
      <c r="BG655" s="234">
        <f>IF(N655="zákl. přenesená",J655,0)</f>
        <v>0</v>
      </c>
      <c r="BH655" s="234">
        <f>IF(N655="sníž. přenesená",J655,0)</f>
        <v>0</v>
      </c>
      <c r="BI655" s="234">
        <f>IF(N655="nulová",J655,0)</f>
        <v>0</v>
      </c>
      <c r="BJ655" s="18" t="s">
        <v>178</v>
      </c>
      <c r="BK655" s="234">
        <f>ROUND(I655*H655,2)</f>
        <v>0</v>
      </c>
      <c r="BL655" s="18" t="s">
        <v>217</v>
      </c>
      <c r="BM655" s="233" t="s">
        <v>944</v>
      </c>
    </row>
    <row r="656" s="2" customFormat="1">
      <c r="A656" s="39"/>
      <c r="B656" s="40"/>
      <c r="C656" s="41"/>
      <c r="D656" s="235" t="s">
        <v>179</v>
      </c>
      <c r="E656" s="41"/>
      <c r="F656" s="236" t="s">
        <v>956</v>
      </c>
      <c r="G656" s="41"/>
      <c r="H656" s="41"/>
      <c r="I656" s="237"/>
      <c r="J656" s="41"/>
      <c r="K656" s="41"/>
      <c r="L656" s="45"/>
      <c r="M656" s="238"/>
      <c r="N656" s="239"/>
      <c r="O656" s="93"/>
      <c r="P656" s="93"/>
      <c r="Q656" s="93"/>
      <c r="R656" s="93"/>
      <c r="S656" s="93"/>
      <c r="T656" s="94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T656" s="18" t="s">
        <v>179</v>
      </c>
      <c r="AU656" s="18" t="s">
        <v>177</v>
      </c>
    </row>
    <row r="657" s="2" customFormat="1" ht="24.15" customHeight="1">
      <c r="A657" s="39"/>
      <c r="B657" s="40"/>
      <c r="C657" s="272" t="s">
        <v>576</v>
      </c>
      <c r="D657" s="272" t="s">
        <v>258</v>
      </c>
      <c r="E657" s="273" t="s">
        <v>958</v>
      </c>
      <c r="F657" s="274" t="s">
        <v>959</v>
      </c>
      <c r="G657" s="275" t="s">
        <v>186</v>
      </c>
      <c r="H657" s="276">
        <v>43</v>
      </c>
      <c r="I657" s="277"/>
      <c r="J657" s="278">
        <f>ROUND(I657*H657,2)</f>
        <v>0</v>
      </c>
      <c r="K657" s="279"/>
      <c r="L657" s="280"/>
      <c r="M657" s="281" t="s">
        <v>1</v>
      </c>
      <c r="N657" s="282" t="s">
        <v>41</v>
      </c>
      <c r="O657" s="93"/>
      <c r="P657" s="231">
        <f>O657*H657</f>
        <v>0</v>
      </c>
      <c r="Q657" s="231">
        <v>0</v>
      </c>
      <c r="R657" s="231">
        <f>Q657*H657</f>
        <v>0</v>
      </c>
      <c r="S657" s="231">
        <v>0</v>
      </c>
      <c r="T657" s="232">
        <f>S657*H657</f>
        <v>0</v>
      </c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R657" s="233" t="s">
        <v>261</v>
      </c>
      <c r="AT657" s="233" t="s">
        <v>258</v>
      </c>
      <c r="AU657" s="233" t="s">
        <v>177</v>
      </c>
      <c r="AY657" s="18" t="s">
        <v>169</v>
      </c>
      <c r="BE657" s="234">
        <f>IF(N657="základní",J657,0)</f>
        <v>0</v>
      </c>
      <c r="BF657" s="234">
        <f>IF(N657="snížená",J657,0)</f>
        <v>0</v>
      </c>
      <c r="BG657" s="234">
        <f>IF(N657="zákl. přenesená",J657,0)</f>
        <v>0</v>
      </c>
      <c r="BH657" s="234">
        <f>IF(N657="sníž. přenesená",J657,0)</f>
        <v>0</v>
      </c>
      <c r="BI657" s="234">
        <f>IF(N657="nulová",J657,0)</f>
        <v>0</v>
      </c>
      <c r="BJ657" s="18" t="s">
        <v>178</v>
      </c>
      <c r="BK657" s="234">
        <f>ROUND(I657*H657,2)</f>
        <v>0</v>
      </c>
      <c r="BL657" s="18" t="s">
        <v>217</v>
      </c>
      <c r="BM657" s="233" t="s">
        <v>948</v>
      </c>
    </row>
    <row r="658" s="2" customFormat="1">
      <c r="A658" s="39"/>
      <c r="B658" s="40"/>
      <c r="C658" s="41"/>
      <c r="D658" s="235" t="s">
        <v>179</v>
      </c>
      <c r="E658" s="41"/>
      <c r="F658" s="236" t="s">
        <v>959</v>
      </c>
      <c r="G658" s="41"/>
      <c r="H658" s="41"/>
      <c r="I658" s="237"/>
      <c r="J658" s="41"/>
      <c r="K658" s="41"/>
      <c r="L658" s="45"/>
      <c r="M658" s="238"/>
      <c r="N658" s="239"/>
      <c r="O658" s="93"/>
      <c r="P658" s="93"/>
      <c r="Q658" s="93"/>
      <c r="R658" s="93"/>
      <c r="S658" s="93"/>
      <c r="T658" s="94"/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T658" s="18" t="s">
        <v>179</v>
      </c>
      <c r="AU658" s="18" t="s">
        <v>177</v>
      </c>
    </row>
    <row r="659" s="2" customFormat="1" ht="33" customHeight="1">
      <c r="A659" s="39"/>
      <c r="B659" s="40"/>
      <c r="C659" s="221" t="s">
        <v>949</v>
      </c>
      <c r="D659" s="221" t="s">
        <v>172</v>
      </c>
      <c r="E659" s="222" t="s">
        <v>962</v>
      </c>
      <c r="F659" s="223" t="s">
        <v>963</v>
      </c>
      <c r="G659" s="224" t="s">
        <v>245</v>
      </c>
      <c r="H659" s="225">
        <v>30</v>
      </c>
      <c r="I659" s="226"/>
      <c r="J659" s="227">
        <f>ROUND(I659*H659,2)</f>
        <v>0</v>
      </c>
      <c r="K659" s="228"/>
      <c r="L659" s="45"/>
      <c r="M659" s="229" t="s">
        <v>1</v>
      </c>
      <c r="N659" s="230" t="s">
        <v>41</v>
      </c>
      <c r="O659" s="93"/>
      <c r="P659" s="231">
        <f>O659*H659</f>
        <v>0</v>
      </c>
      <c r="Q659" s="231">
        <v>0</v>
      </c>
      <c r="R659" s="231">
        <f>Q659*H659</f>
        <v>0</v>
      </c>
      <c r="S659" s="231">
        <v>0</v>
      </c>
      <c r="T659" s="232">
        <f>S659*H659</f>
        <v>0</v>
      </c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R659" s="233" t="s">
        <v>217</v>
      </c>
      <c r="AT659" s="233" t="s">
        <v>172</v>
      </c>
      <c r="AU659" s="233" t="s">
        <v>177</v>
      </c>
      <c r="AY659" s="18" t="s">
        <v>169</v>
      </c>
      <c r="BE659" s="234">
        <f>IF(N659="základní",J659,0)</f>
        <v>0</v>
      </c>
      <c r="BF659" s="234">
        <f>IF(N659="snížená",J659,0)</f>
        <v>0</v>
      </c>
      <c r="BG659" s="234">
        <f>IF(N659="zákl. přenesená",J659,0)</f>
        <v>0</v>
      </c>
      <c r="BH659" s="234">
        <f>IF(N659="sníž. přenesená",J659,0)</f>
        <v>0</v>
      </c>
      <c r="BI659" s="234">
        <f>IF(N659="nulová",J659,0)</f>
        <v>0</v>
      </c>
      <c r="BJ659" s="18" t="s">
        <v>178</v>
      </c>
      <c r="BK659" s="234">
        <f>ROUND(I659*H659,2)</f>
        <v>0</v>
      </c>
      <c r="BL659" s="18" t="s">
        <v>217</v>
      </c>
      <c r="BM659" s="233" t="s">
        <v>950</v>
      </c>
    </row>
    <row r="660" s="2" customFormat="1">
      <c r="A660" s="39"/>
      <c r="B660" s="40"/>
      <c r="C660" s="41"/>
      <c r="D660" s="235" t="s">
        <v>179</v>
      </c>
      <c r="E660" s="41"/>
      <c r="F660" s="236" t="s">
        <v>963</v>
      </c>
      <c r="G660" s="41"/>
      <c r="H660" s="41"/>
      <c r="I660" s="237"/>
      <c r="J660" s="41"/>
      <c r="K660" s="41"/>
      <c r="L660" s="45"/>
      <c r="M660" s="238"/>
      <c r="N660" s="239"/>
      <c r="O660" s="93"/>
      <c r="P660" s="93"/>
      <c r="Q660" s="93"/>
      <c r="R660" s="93"/>
      <c r="S660" s="93"/>
      <c r="T660" s="94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T660" s="18" t="s">
        <v>179</v>
      </c>
      <c r="AU660" s="18" t="s">
        <v>177</v>
      </c>
    </row>
    <row r="661" s="2" customFormat="1" ht="24.15" customHeight="1">
      <c r="A661" s="39"/>
      <c r="B661" s="40"/>
      <c r="C661" s="272" t="s">
        <v>580</v>
      </c>
      <c r="D661" s="272" t="s">
        <v>258</v>
      </c>
      <c r="E661" s="273" t="s">
        <v>965</v>
      </c>
      <c r="F661" s="274" t="s">
        <v>966</v>
      </c>
      <c r="G661" s="275" t="s">
        <v>245</v>
      </c>
      <c r="H661" s="276">
        <v>34.5</v>
      </c>
      <c r="I661" s="277"/>
      <c r="J661" s="278">
        <f>ROUND(I661*H661,2)</f>
        <v>0</v>
      </c>
      <c r="K661" s="279"/>
      <c r="L661" s="280"/>
      <c r="M661" s="281" t="s">
        <v>1</v>
      </c>
      <c r="N661" s="282" t="s">
        <v>41</v>
      </c>
      <c r="O661" s="93"/>
      <c r="P661" s="231">
        <f>O661*H661</f>
        <v>0</v>
      </c>
      <c r="Q661" s="231">
        <v>4.0000000000000003E-05</v>
      </c>
      <c r="R661" s="231">
        <f>Q661*H661</f>
        <v>0.0013800000000000002</v>
      </c>
      <c r="S661" s="231">
        <v>0</v>
      </c>
      <c r="T661" s="232">
        <f>S661*H661</f>
        <v>0</v>
      </c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R661" s="233" t="s">
        <v>261</v>
      </c>
      <c r="AT661" s="233" t="s">
        <v>258</v>
      </c>
      <c r="AU661" s="233" t="s">
        <v>177</v>
      </c>
      <c r="AY661" s="18" t="s">
        <v>169</v>
      </c>
      <c r="BE661" s="234">
        <f>IF(N661="základní",J661,0)</f>
        <v>0</v>
      </c>
      <c r="BF661" s="234">
        <f>IF(N661="snížená",J661,0)</f>
        <v>0</v>
      </c>
      <c r="BG661" s="234">
        <f>IF(N661="zákl. přenesená",J661,0)</f>
        <v>0</v>
      </c>
      <c r="BH661" s="234">
        <f>IF(N661="sníž. přenesená",J661,0)</f>
        <v>0</v>
      </c>
      <c r="BI661" s="234">
        <f>IF(N661="nulová",J661,0)</f>
        <v>0</v>
      </c>
      <c r="BJ661" s="18" t="s">
        <v>178</v>
      </c>
      <c r="BK661" s="234">
        <f>ROUND(I661*H661,2)</f>
        <v>0</v>
      </c>
      <c r="BL661" s="18" t="s">
        <v>217</v>
      </c>
      <c r="BM661" s="233" t="s">
        <v>953</v>
      </c>
    </row>
    <row r="662" s="2" customFormat="1">
      <c r="A662" s="39"/>
      <c r="B662" s="40"/>
      <c r="C662" s="41"/>
      <c r="D662" s="235" t="s">
        <v>179</v>
      </c>
      <c r="E662" s="41"/>
      <c r="F662" s="236" t="s">
        <v>966</v>
      </c>
      <c r="G662" s="41"/>
      <c r="H662" s="41"/>
      <c r="I662" s="237"/>
      <c r="J662" s="41"/>
      <c r="K662" s="41"/>
      <c r="L662" s="45"/>
      <c r="M662" s="238"/>
      <c r="N662" s="239"/>
      <c r="O662" s="93"/>
      <c r="P662" s="93"/>
      <c r="Q662" s="93"/>
      <c r="R662" s="93"/>
      <c r="S662" s="93"/>
      <c r="T662" s="94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T662" s="18" t="s">
        <v>179</v>
      </c>
      <c r="AU662" s="18" t="s">
        <v>177</v>
      </c>
    </row>
    <row r="663" s="14" customFormat="1">
      <c r="A663" s="14"/>
      <c r="B663" s="250"/>
      <c r="C663" s="251"/>
      <c r="D663" s="235" t="s">
        <v>180</v>
      </c>
      <c r="E663" s="252" t="s">
        <v>1</v>
      </c>
      <c r="F663" s="253" t="s">
        <v>968</v>
      </c>
      <c r="G663" s="251"/>
      <c r="H663" s="254">
        <v>34.5</v>
      </c>
      <c r="I663" s="255"/>
      <c r="J663" s="251"/>
      <c r="K663" s="251"/>
      <c r="L663" s="256"/>
      <c r="M663" s="257"/>
      <c r="N663" s="258"/>
      <c r="O663" s="258"/>
      <c r="P663" s="258"/>
      <c r="Q663" s="258"/>
      <c r="R663" s="258"/>
      <c r="S663" s="258"/>
      <c r="T663" s="259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60" t="s">
        <v>180</v>
      </c>
      <c r="AU663" s="260" t="s">
        <v>177</v>
      </c>
      <c r="AV663" s="14" t="s">
        <v>177</v>
      </c>
      <c r="AW663" s="14" t="s">
        <v>30</v>
      </c>
      <c r="AX663" s="14" t="s">
        <v>73</v>
      </c>
      <c r="AY663" s="260" t="s">
        <v>169</v>
      </c>
    </row>
    <row r="664" s="15" customFormat="1">
      <c r="A664" s="15"/>
      <c r="B664" s="261"/>
      <c r="C664" s="262"/>
      <c r="D664" s="235" t="s">
        <v>180</v>
      </c>
      <c r="E664" s="263" t="s">
        <v>1</v>
      </c>
      <c r="F664" s="264" t="s">
        <v>183</v>
      </c>
      <c r="G664" s="262"/>
      <c r="H664" s="265">
        <v>34.5</v>
      </c>
      <c r="I664" s="266"/>
      <c r="J664" s="262"/>
      <c r="K664" s="262"/>
      <c r="L664" s="267"/>
      <c r="M664" s="268"/>
      <c r="N664" s="269"/>
      <c r="O664" s="269"/>
      <c r="P664" s="269"/>
      <c r="Q664" s="269"/>
      <c r="R664" s="269"/>
      <c r="S664" s="269"/>
      <c r="T664" s="270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T664" s="271" t="s">
        <v>180</v>
      </c>
      <c r="AU664" s="271" t="s">
        <v>177</v>
      </c>
      <c r="AV664" s="15" t="s">
        <v>176</v>
      </c>
      <c r="AW664" s="15" t="s">
        <v>30</v>
      </c>
      <c r="AX664" s="15" t="s">
        <v>81</v>
      </c>
      <c r="AY664" s="271" t="s">
        <v>169</v>
      </c>
    </row>
    <row r="665" s="2" customFormat="1" ht="24.15" customHeight="1">
      <c r="A665" s="39"/>
      <c r="B665" s="40"/>
      <c r="C665" s="221" t="s">
        <v>954</v>
      </c>
      <c r="D665" s="221" t="s">
        <v>172</v>
      </c>
      <c r="E665" s="222" t="s">
        <v>970</v>
      </c>
      <c r="F665" s="223" t="s">
        <v>971</v>
      </c>
      <c r="G665" s="224" t="s">
        <v>245</v>
      </c>
      <c r="H665" s="225">
        <v>550</v>
      </c>
      <c r="I665" s="226"/>
      <c r="J665" s="227">
        <f>ROUND(I665*H665,2)</f>
        <v>0</v>
      </c>
      <c r="K665" s="228"/>
      <c r="L665" s="45"/>
      <c r="M665" s="229" t="s">
        <v>1</v>
      </c>
      <c r="N665" s="230" t="s">
        <v>41</v>
      </c>
      <c r="O665" s="93"/>
      <c r="P665" s="231">
        <f>O665*H665</f>
        <v>0</v>
      </c>
      <c r="Q665" s="231">
        <v>0</v>
      </c>
      <c r="R665" s="231">
        <f>Q665*H665</f>
        <v>0</v>
      </c>
      <c r="S665" s="231">
        <v>0.0021199999999999999</v>
      </c>
      <c r="T665" s="232">
        <f>S665*H665</f>
        <v>1.1659999999999999</v>
      </c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R665" s="233" t="s">
        <v>217</v>
      </c>
      <c r="AT665" s="233" t="s">
        <v>172</v>
      </c>
      <c r="AU665" s="233" t="s">
        <v>177</v>
      </c>
      <c r="AY665" s="18" t="s">
        <v>169</v>
      </c>
      <c r="BE665" s="234">
        <f>IF(N665="základní",J665,0)</f>
        <v>0</v>
      </c>
      <c r="BF665" s="234">
        <f>IF(N665="snížená",J665,0)</f>
        <v>0</v>
      </c>
      <c r="BG665" s="234">
        <f>IF(N665="zákl. přenesená",J665,0)</f>
        <v>0</v>
      </c>
      <c r="BH665" s="234">
        <f>IF(N665="sníž. přenesená",J665,0)</f>
        <v>0</v>
      </c>
      <c r="BI665" s="234">
        <f>IF(N665="nulová",J665,0)</f>
        <v>0</v>
      </c>
      <c r="BJ665" s="18" t="s">
        <v>178</v>
      </c>
      <c r="BK665" s="234">
        <f>ROUND(I665*H665,2)</f>
        <v>0</v>
      </c>
      <c r="BL665" s="18" t="s">
        <v>217</v>
      </c>
      <c r="BM665" s="233" t="s">
        <v>957</v>
      </c>
    </row>
    <row r="666" s="2" customFormat="1">
      <c r="A666" s="39"/>
      <c r="B666" s="40"/>
      <c r="C666" s="41"/>
      <c r="D666" s="235" t="s">
        <v>179</v>
      </c>
      <c r="E666" s="41"/>
      <c r="F666" s="236" t="s">
        <v>971</v>
      </c>
      <c r="G666" s="41"/>
      <c r="H666" s="41"/>
      <c r="I666" s="237"/>
      <c r="J666" s="41"/>
      <c r="K666" s="41"/>
      <c r="L666" s="45"/>
      <c r="M666" s="238"/>
      <c r="N666" s="239"/>
      <c r="O666" s="93"/>
      <c r="P666" s="93"/>
      <c r="Q666" s="93"/>
      <c r="R666" s="93"/>
      <c r="S666" s="93"/>
      <c r="T666" s="94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T666" s="18" t="s">
        <v>179</v>
      </c>
      <c r="AU666" s="18" t="s">
        <v>177</v>
      </c>
    </row>
    <row r="667" s="14" customFormat="1">
      <c r="A667" s="14"/>
      <c r="B667" s="250"/>
      <c r="C667" s="251"/>
      <c r="D667" s="235" t="s">
        <v>180</v>
      </c>
      <c r="E667" s="252" t="s">
        <v>1</v>
      </c>
      <c r="F667" s="253" t="s">
        <v>1926</v>
      </c>
      <c r="G667" s="251"/>
      <c r="H667" s="254">
        <v>550</v>
      </c>
      <c r="I667" s="255"/>
      <c r="J667" s="251"/>
      <c r="K667" s="251"/>
      <c r="L667" s="256"/>
      <c r="M667" s="257"/>
      <c r="N667" s="258"/>
      <c r="O667" s="258"/>
      <c r="P667" s="258"/>
      <c r="Q667" s="258"/>
      <c r="R667" s="258"/>
      <c r="S667" s="258"/>
      <c r="T667" s="259"/>
      <c r="U667" s="14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T667" s="260" t="s">
        <v>180</v>
      </c>
      <c r="AU667" s="260" t="s">
        <v>177</v>
      </c>
      <c r="AV667" s="14" t="s">
        <v>177</v>
      </c>
      <c r="AW667" s="14" t="s">
        <v>30</v>
      </c>
      <c r="AX667" s="14" t="s">
        <v>73</v>
      </c>
      <c r="AY667" s="260" t="s">
        <v>169</v>
      </c>
    </row>
    <row r="668" s="15" customFormat="1">
      <c r="A668" s="15"/>
      <c r="B668" s="261"/>
      <c r="C668" s="262"/>
      <c r="D668" s="235" t="s">
        <v>180</v>
      </c>
      <c r="E668" s="263" t="s">
        <v>1</v>
      </c>
      <c r="F668" s="264" t="s">
        <v>183</v>
      </c>
      <c r="G668" s="262"/>
      <c r="H668" s="265">
        <v>550</v>
      </c>
      <c r="I668" s="266"/>
      <c r="J668" s="262"/>
      <c r="K668" s="262"/>
      <c r="L668" s="267"/>
      <c r="M668" s="268"/>
      <c r="N668" s="269"/>
      <c r="O668" s="269"/>
      <c r="P668" s="269"/>
      <c r="Q668" s="269"/>
      <c r="R668" s="269"/>
      <c r="S668" s="269"/>
      <c r="T668" s="270"/>
      <c r="U668" s="15"/>
      <c r="V668" s="15"/>
      <c r="W668" s="15"/>
      <c r="X668" s="15"/>
      <c r="Y668" s="15"/>
      <c r="Z668" s="15"/>
      <c r="AA668" s="15"/>
      <c r="AB668" s="15"/>
      <c r="AC668" s="15"/>
      <c r="AD668" s="15"/>
      <c r="AE668" s="15"/>
      <c r="AT668" s="271" t="s">
        <v>180</v>
      </c>
      <c r="AU668" s="271" t="s">
        <v>177</v>
      </c>
      <c r="AV668" s="15" t="s">
        <v>176</v>
      </c>
      <c r="AW668" s="15" t="s">
        <v>30</v>
      </c>
      <c r="AX668" s="15" t="s">
        <v>81</v>
      </c>
      <c r="AY668" s="271" t="s">
        <v>169</v>
      </c>
    </row>
    <row r="669" s="2" customFormat="1" ht="24.15" customHeight="1">
      <c r="A669" s="39"/>
      <c r="B669" s="40"/>
      <c r="C669" s="221" t="s">
        <v>584</v>
      </c>
      <c r="D669" s="221" t="s">
        <v>172</v>
      </c>
      <c r="E669" s="222" t="s">
        <v>974</v>
      </c>
      <c r="F669" s="223" t="s">
        <v>975</v>
      </c>
      <c r="G669" s="224" t="s">
        <v>245</v>
      </c>
      <c r="H669" s="225">
        <v>190</v>
      </c>
      <c r="I669" s="226"/>
      <c r="J669" s="227">
        <f>ROUND(I669*H669,2)</f>
        <v>0</v>
      </c>
      <c r="K669" s="228"/>
      <c r="L669" s="45"/>
      <c r="M669" s="229" t="s">
        <v>1</v>
      </c>
      <c r="N669" s="230" t="s">
        <v>41</v>
      </c>
      <c r="O669" s="93"/>
      <c r="P669" s="231">
        <f>O669*H669</f>
        <v>0</v>
      </c>
      <c r="Q669" s="231">
        <v>0</v>
      </c>
      <c r="R669" s="231">
        <f>Q669*H669</f>
        <v>0</v>
      </c>
      <c r="S669" s="231">
        <v>0</v>
      </c>
      <c r="T669" s="232">
        <f>S669*H669</f>
        <v>0</v>
      </c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R669" s="233" t="s">
        <v>217</v>
      </c>
      <c r="AT669" s="233" t="s">
        <v>172</v>
      </c>
      <c r="AU669" s="233" t="s">
        <v>177</v>
      </c>
      <c r="AY669" s="18" t="s">
        <v>169</v>
      </c>
      <c r="BE669" s="234">
        <f>IF(N669="základní",J669,0)</f>
        <v>0</v>
      </c>
      <c r="BF669" s="234">
        <f>IF(N669="snížená",J669,0)</f>
        <v>0</v>
      </c>
      <c r="BG669" s="234">
        <f>IF(N669="zákl. přenesená",J669,0)</f>
        <v>0</v>
      </c>
      <c r="BH669" s="234">
        <f>IF(N669="sníž. přenesená",J669,0)</f>
        <v>0</v>
      </c>
      <c r="BI669" s="234">
        <f>IF(N669="nulová",J669,0)</f>
        <v>0</v>
      </c>
      <c r="BJ669" s="18" t="s">
        <v>178</v>
      </c>
      <c r="BK669" s="234">
        <f>ROUND(I669*H669,2)</f>
        <v>0</v>
      </c>
      <c r="BL669" s="18" t="s">
        <v>217</v>
      </c>
      <c r="BM669" s="233" t="s">
        <v>960</v>
      </c>
    </row>
    <row r="670" s="2" customFormat="1">
      <c r="A670" s="39"/>
      <c r="B670" s="40"/>
      <c r="C670" s="41"/>
      <c r="D670" s="235" t="s">
        <v>179</v>
      </c>
      <c r="E670" s="41"/>
      <c r="F670" s="236" t="s">
        <v>975</v>
      </c>
      <c r="G670" s="41"/>
      <c r="H670" s="41"/>
      <c r="I670" s="237"/>
      <c r="J670" s="41"/>
      <c r="K670" s="41"/>
      <c r="L670" s="45"/>
      <c r="M670" s="238"/>
      <c r="N670" s="239"/>
      <c r="O670" s="93"/>
      <c r="P670" s="93"/>
      <c r="Q670" s="93"/>
      <c r="R670" s="93"/>
      <c r="S670" s="93"/>
      <c r="T670" s="94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T670" s="18" t="s">
        <v>179</v>
      </c>
      <c r="AU670" s="18" t="s">
        <v>177</v>
      </c>
    </row>
    <row r="671" s="2" customFormat="1" ht="24.15" customHeight="1">
      <c r="A671" s="39"/>
      <c r="B671" s="40"/>
      <c r="C671" s="272" t="s">
        <v>961</v>
      </c>
      <c r="D671" s="272" t="s">
        <v>258</v>
      </c>
      <c r="E671" s="273" t="s">
        <v>978</v>
      </c>
      <c r="F671" s="274" t="s">
        <v>979</v>
      </c>
      <c r="G671" s="275" t="s">
        <v>245</v>
      </c>
      <c r="H671" s="276">
        <v>218.5</v>
      </c>
      <c r="I671" s="277"/>
      <c r="J671" s="278">
        <f>ROUND(I671*H671,2)</f>
        <v>0</v>
      </c>
      <c r="K671" s="279"/>
      <c r="L671" s="280"/>
      <c r="M671" s="281" t="s">
        <v>1</v>
      </c>
      <c r="N671" s="282" t="s">
        <v>41</v>
      </c>
      <c r="O671" s="93"/>
      <c r="P671" s="231">
        <f>O671*H671</f>
        <v>0</v>
      </c>
      <c r="Q671" s="231">
        <v>0.00012</v>
      </c>
      <c r="R671" s="231">
        <f>Q671*H671</f>
        <v>0.02622</v>
      </c>
      <c r="S671" s="231">
        <v>0</v>
      </c>
      <c r="T671" s="232">
        <f>S671*H671</f>
        <v>0</v>
      </c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R671" s="233" t="s">
        <v>261</v>
      </c>
      <c r="AT671" s="233" t="s">
        <v>258</v>
      </c>
      <c r="AU671" s="233" t="s">
        <v>177</v>
      </c>
      <c r="AY671" s="18" t="s">
        <v>169</v>
      </c>
      <c r="BE671" s="234">
        <f>IF(N671="základní",J671,0)</f>
        <v>0</v>
      </c>
      <c r="BF671" s="234">
        <f>IF(N671="snížená",J671,0)</f>
        <v>0</v>
      </c>
      <c r="BG671" s="234">
        <f>IF(N671="zákl. přenesená",J671,0)</f>
        <v>0</v>
      </c>
      <c r="BH671" s="234">
        <f>IF(N671="sníž. přenesená",J671,0)</f>
        <v>0</v>
      </c>
      <c r="BI671" s="234">
        <f>IF(N671="nulová",J671,0)</f>
        <v>0</v>
      </c>
      <c r="BJ671" s="18" t="s">
        <v>178</v>
      </c>
      <c r="BK671" s="234">
        <f>ROUND(I671*H671,2)</f>
        <v>0</v>
      </c>
      <c r="BL671" s="18" t="s">
        <v>217</v>
      </c>
      <c r="BM671" s="233" t="s">
        <v>964</v>
      </c>
    </row>
    <row r="672" s="2" customFormat="1">
      <c r="A672" s="39"/>
      <c r="B672" s="40"/>
      <c r="C672" s="41"/>
      <c r="D672" s="235" t="s">
        <v>179</v>
      </c>
      <c r="E672" s="41"/>
      <c r="F672" s="236" t="s">
        <v>979</v>
      </c>
      <c r="G672" s="41"/>
      <c r="H672" s="41"/>
      <c r="I672" s="237"/>
      <c r="J672" s="41"/>
      <c r="K672" s="41"/>
      <c r="L672" s="45"/>
      <c r="M672" s="238"/>
      <c r="N672" s="239"/>
      <c r="O672" s="93"/>
      <c r="P672" s="93"/>
      <c r="Q672" s="93"/>
      <c r="R672" s="93"/>
      <c r="S672" s="93"/>
      <c r="T672" s="94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T672" s="18" t="s">
        <v>179</v>
      </c>
      <c r="AU672" s="18" t="s">
        <v>177</v>
      </c>
    </row>
    <row r="673" s="14" customFormat="1">
      <c r="A673" s="14"/>
      <c r="B673" s="250"/>
      <c r="C673" s="251"/>
      <c r="D673" s="235" t="s">
        <v>180</v>
      </c>
      <c r="E673" s="252" t="s">
        <v>1</v>
      </c>
      <c r="F673" s="253" t="s">
        <v>1927</v>
      </c>
      <c r="G673" s="251"/>
      <c r="H673" s="254">
        <v>218.5</v>
      </c>
      <c r="I673" s="255"/>
      <c r="J673" s="251"/>
      <c r="K673" s="251"/>
      <c r="L673" s="256"/>
      <c r="M673" s="257"/>
      <c r="N673" s="258"/>
      <c r="O673" s="258"/>
      <c r="P673" s="258"/>
      <c r="Q673" s="258"/>
      <c r="R673" s="258"/>
      <c r="S673" s="258"/>
      <c r="T673" s="259"/>
      <c r="U673" s="14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T673" s="260" t="s">
        <v>180</v>
      </c>
      <c r="AU673" s="260" t="s">
        <v>177</v>
      </c>
      <c r="AV673" s="14" t="s">
        <v>177</v>
      </c>
      <c r="AW673" s="14" t="s">
        <v>30</v>
      </c>
      <c r="AX673" s="14" t="s">
        <v>73</v>
      </c>
      <c r="AY673" s="260" t="s">
        <v>169</v>
      </c>
    </row>
    <row r="674" s="15" customFormat="1">
      <c r="A674" s="15"/>
      <c r="B674" s="261"/>
      <c r="C674" s="262"/>
      <c r="D674" s="235" t="s">
        <v>180</v>
      </c>
      <c r="E674" s="263" t="s">
        <v>1</v>
      </c>
      <c r="F674" s="264" t="s">
        <v>183</v>
      </c>
      <c r="G674" s="262"/>
      <c r="H674" s="265">
        <v>218.5</v>
      </c>
      <c r="I674" s="266"/>
      <c r="J674" s="262"/>
      <c r="K674" s="262"/>
      <c r="L674" s="267"/>
      <c r="M674" s="268"/>
      <c r="N674" s="269"/>
      <c r="O674" s="269"/>
      <c r="P674" s="269"/>
      <c r="Q674" s="269"/>
      <c r="R674" s="269"/>
      <c r="S674" s="269"/>
      <c r="T674" s="270"/>
      <c r="U674" s="15"/>
      <c r="V674" s="15"/>
      <c r="W674" s="15"/>
      <c r="X674" s="15"/>
      <c r="Y674" s="15"/>
      <c r="Z674" s="15"/>
      <c r="AA674" s="15"/>
      <c r="AB674" s="15"/>
      <c r="AC674" s="15"/>
      <c r="AD674" s="15"/>
      <c r="AE674" s="15"/>
      <c r="AT674" s="271" t="s">
        <v>180</v>
      </c>
      <c r="AU674" s="271" t="s">
        <v>177</v>
      </c>
      <c r="AV674" s="15" t="s">
        <v>176</v>
      </c>
      <c r="AW674" s="15" t="s">
        <v>30</v>
      </c>
      <c r="AX674" s="15" t="s">
        <v>81</v>
      </c>
      <c r="AY674" s="271" t="s">
        <v>169</v>
      </c>
    </row>
    <row r="675" s="2" customFormat="1" ht="33" customHeight="1">
      <c r="A675" s="39"/>
      <c r="B675" s="40"/>
      <c r="C675" s="221" t="s">
        <v>588</v>
      </c>
      <c r="D675" s="221" t="s">
        <v>172</v>
      </c>
      <c r="E675" s="222" t="s">
        <v>982</v>
      </c>
      <c r="F675" s="223" t="s">
        <v>983</v>
      </c>
      <c r="G675" s="224" t="s">
        <v>245</v>
      </c>
      <c r="H675" s="225">
        <v>320</v>
      </c>
      <c r="I675" s="226"/>
      <c r="J675" s="227">
        <f>ROUND(I675*H675,2)</f>
        <v>0</v>
      </c>
      <c r="K675" s="228"/>
      <c r="L675" s="45"/>
      <c r="M675" s="229" t="s">
        <v>1</v>
      </c>
      <c r="N675" s="230" t="s">
        <v>41</v>
      </c>
      <c r="O675" s="93"/>
      <c r="P675" s="231">
        <f>O675*H675</f>
        <v>0</v>
      </c>
      <c r="Q675" s="231">
        <v>0</v>
      </c>
      <c r="R675" s="231">
        <f>Q675*H675</f>
        <v>0</v>
      </c>
      <c r="S675" s="231">
        <v>0</v>
      </c>
      <c r="T675" s="232">
        <f>S675*H675</f>
        <v>0</v>
      </c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R675" s="233" t="s">
        <v>217</v>
      </c>
      <c r="AT675" s="233" t="s">
        <v>172</v>
      </c>
      <c r="AU675" s="233" t="s">
        <v>177</v>
      </c>
      <c r="AY675" s="18" t="s">
        <v>169</v>
      </c>
      <c r="BE675" s="234">
        <f>IF(N675="základní",J675,0)</f>
        <v>0</v>
      </c>
      <c r="BF675" s="234">
        <f>IF(N675="snížená",J675,0)</f>
        <v>0</v>
      </c>
      <c r="BG675" s="234">
        <f>IF(N675="zákl. přenesená",J675,0)</f>
        <v>0</v>
      </c>
      <c r="BH675" s="234">
        <f>IF(N675="sníž. přenesená",J675,0)</f>
        <v>0</v>
      </c>
      <c r="BI675" s="234">
        <f>IF(N675="nulová",J675,0)</f>
        <v>0</v>
      </c>
      <c r="BJ675" s="18" t="s">
        <v>178</v>
      </c>
      <c r="BK675" s="234">
        <f>ROUND(I675*H675,2)</f>
        <v>0</v>
      </c>
      <c r="BL675" s="18" t="s">
        <v>217</v>
      </c>
      <c r="BM675" s="233" t="s">
        <v>967</v>
      </c>
    </row>
    <row r="676" s="2" customFormat="1">
      <c r="A676" s="39"/>
      <c r="B676" s="40"/>
      <c r="C676" s="41"/>
      <c r="D676" s="235" t="s">
        <v>179</v>
      </c>
      <c r="E676" s="41"/>
      <c r="F676" s="236" t="s">
        <v>983</v>
      </c>
      <c r="G676" s="41"/>
      <c r="H676" s="41"/>
      <c r="I676" s="237"/>
      <c r="J676" s="41"/>
      <c r="K676" s="41"/>
      <c r="L676" s="45"/>
      <c r="M676" s="238"/>
      <c r="N676" s="239"/>
      <c r="O676" s="93"/>
      <c r="P676" s="93"/>
      <c r="Q676" s="93"/>
      <c r="R676" s="93"/>
      <c r="S676" s="93"/>
      <c r="T676" s="94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T676" s="18" t="s">
        <v>179</v>
      </c>
      <c r="AU676" s="18" t="s">
        <v>177</v>
      </c>
    </row>
    <row r="677" s="2" customFormat="1" ht="24.15" customHeight="1">
      <c r="A677" s="39"/>
      <c r="B677" s="40"/>
      <c r="C677" s="272" t="s">
        <v>969</v>
      </c>
      <c r="D677" s="272" t="s">
        <v>258</v>
      </c>
      <c r="E677" s="273" t="s">
        <v>986</v>
      </c>
      <c r="F677" s="274" t="s">
        <v>987</v>
      </c>
      <c r="G677" s="275" t="s">
        <v>245</v>
      </c>
      <c r="H677" s="276">
        <v>368</v>
      </c>
      <c r="I677" s="277"/>
      <c r="J677" s="278">
        <f>ROUND(I677*H677,2)</f>
        <v>0</v>
      </c>
      <c r="K677" s="279"/>
      <c r="L677" s="280"/>
      <c r="M677" s="281" t="s">
        <v>1</v>
      </c>
      <c r="N677" s="282" t="s">
        <v>41</v>
      </c>
      <c r="O677" s="93"/>
      <c r="P677" s="231">
        <f>O677*H677</f>
        <v>0</v>
      </c>
      <c r="Q677" s="231">
        <v>0.00017000000000000001</v>
      </c>
      <c r="R677" s="231">
        <f>Q677*H677</f>
        <v>0.062560000000000004</v>
      </c>
      <c r="S677" s="231">
        <v>0</v>
      </c>
      <c r="T677" s="232">
        <f>S677*H677</f>
        <v>0</v>
      </c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R677" s="233" t="s">
        <v>261</v>
      </c>
      <c r="AT677" s="233" t="s">
        <v>258</v>
      </c>
      <c r="AU677" s="233" t="s">
        <v>177</v>
      </c>
      <c r="AY677" s="18" t="s">
        <v>169</v>
      </c>
      <c r="BE677" s="234">
        <f>IF(N677="základní",J677,0)</f>
        <v>0</v>
      </c>
      <c r="BF677" s="234">
        <f>IF(N677="snížená",J677,0)</f>
        <v>0</v>
      </c>
      <c r="BG677" s="234">
        <f>IF(N677="zákl. přenesená",J677,0)</f>
        <v>0</v>
      </c>
      <c r="BH677" s="234">
        <f>IF(N677="sníž. přenesená",J677,0)</f>
        <v>0</v>
      </c>
      <c r="BI677" s="234">
        <f>IF(N677="nulová",J677,0)</f>
        <v>0</v>
      </c>
      <c r="BJ677" s="18" t="s">
        <v>178</v>
      </c>
      <c r="BK677" s="234">
        <f>ROUND(I677*H677,2)</f>
        <v>0</v>
      </c>
      <c r="BL677" s="18" t="s">
        <v>217</v>
      </c>
      <c r="BM677" s="233" t="s">
        <v>972</v>
      </c>
    </row>
    <row r="678" s="2" customFormat="1">
      <c r="A678" s="39"/>
      <c r="B678" s="40"/>
      <c r="C678" s="41"/>
      <c r="D678" s="235" t="s">
        <v>179</v>
      </c>
      <c r="E678" s="41"/>
      <c r="F678" s="236" t="s">
        <v>987</v>
      </c>
      <c r="G678" s="41"/>
      <c r="H678" s="41"/>
      <c r="I678" s="237"/>
      <c r="J678" s="41"/>
      <c r="K678" s="41"/>
      <c r="L678" s="45"/>
      <c r="M678" s="238"/>
      <c r="N678" s="239"/>
      <c r="O678" s="93"/>
      <c r="P678" s="93"/>
      <c r="Q678" s="93"/>
      <c r="R678" s="93"/>
      <c r="S678" s="93"/>
      <c r="T678" s="94"/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T678" s="18" t="s">
        <v>179</v>
      </c>
      <c r="AU678" s="18" t="s">
        <v>177</v>
      </c>
    </row>
    <row r="679" s="14" customFormat="1">
      <c r="A679" s="14"/>
      <c r="B679" s="250"/>
      <c r="C679" s="251"/>
      <c r="D679" s="235" t="s">
        <v>180</v>
      </c>
      <c r="E679" s="252" t="s">
        <v>1</v>
      </c>
      <c r="F679" s="253" t="s">
        <v>1928</v>
      </c>
      <c r="G679" s="251"/>
      <c r="H679" s="254">
        <v>368</v>
      </c>
      <c r="I679" s="255"/>
      <c r="J679" s="251"/>
      <c r="K679" s="251"/>
      <c r="L679" s="256"/>
      <c r="M679" s="257"/>
      <c r="N679" s="258"/>
      <c r="O679" s="258"/>
      <c r="P679" s="258"/>
      <c r="Q679" s="258"/>
      <c r="R679" s="258"/>
      <c r="S679" s="258"/>
      <c r="T679" s="259"/>
      <c r="U679" s="14"/>
      <c r="V679" s="14"/>
      <c r="W679" s="14"/>
      <c r="X679" s="14"/>
      <c r="Y679" s="14"/>
      <c r="Z679" s="14"/>
      <c r="AA679" s="14"/>
      <c r="AB679" s="14"/>
      <c r="AC679" s="14"/>
      <c r="AD679" s="14"/>
      <c r="AE679" s="14"/>
      <c r="AT679" s="260" t="s">
        <v>180</v>
      </c>
      <c r="AU679" s="260" t="s">
        <v>177</v>
      </c>
      <c r="AV679" s="14" t="s">
        <v>177</v>
      </c>
      <c r="AW679" s="14" t="s">
        <v>30</v>
      </c>
      <c r="AX679" s="14" t="s">
        <v>73</v>
      </c>
      <c r="AY679" s="260" t="s">
        <v>169</v>
      </c>
    </row>
    <row r="680" s="15" customFormat="1">
      <c r="A680" s="15"/>
      <c r="B680" s="261"/>
      <c r="C680" s="262"/>
      <c r="D680" s="235" t="s">
        <v>180</v>
      </c>
      <c r="E680" s="263" t="s">
        <v>1</v>
      </c>
      <c r="F680" s="264" t="s">
        <v>183</v>
      </c>
      <c r="G680" s="262"/>
      <c r="H680" s="265">
        <v>368</v>
      </c>
      <c r="I680" s="266"/>
      <c r="J680" s="262"/>
      <c r="K680" s="262"/>
      <c r="L680" s="267"/>
      <c r="M680" s="268"/>
      <c r="N680" s="269"/>
      <c r="O680" s="269"/>
      <c r="P680" s="269"/>
      <c r="Q680" s="269"/>
      <c r="R680" s="269"/>
      <c r="S680" s="269"/>
      <c r="T680" s="270"/>
      <c r="U680" s="15"/>
      <c r="V680" s="15"/>
      <c r="W680" s="15"/>
      <c r="X680" s="15"/>
      <c r="Y680" s="15"/>
      <c r="Z680" s="15"/>
      <c r="AA680" s="15"/>
      <c r="AB680" s="15"/>
      <c r="AC680" s="15"/>
      <c r="AD680" s="15"/>
      <c r="AE680" s="15"/>
      <c r="AT680" s="271" t="s">
        <v>180</v>
      </c>
      <c r="AU680" s="271" t="s">
        <v>177</v>
      </c>
      <c r="AV680" s="15" t="s">
        <v>176</v>
      </c>
      <c r="AW680" s="15" t="s">
        <v>30</v>
      </c>
      <c r="AX680" s="15" t="s">
        <v>81</v>
      </c>
      <c r="AY680" s="271" t="s">
        <v>169</v>
      </c>
    </row>
    <row r="681" s="2" customFormat="1" ht="24.15" customHeight="1">
      <c r="A681" s="39"/>
      <c r="B681" s="40"/>
      <c r="C681" s="221" t="s">
        <v>591</v>
      </c>
      <c r="D681" s="221" t="s">
        <v>172</v>
      </c>
      <c r="E681" s="222" t="s">
        <v>990</v>
      </c>
      <c r="F681" s="223" t="s">
        <v>991</v>
      </c>
      <c r="G681" s="224" t="s">
        <v>245</v>
      </c>
      <c r="H681" s="225">
        <v>28</v>
      </c>
      <c r="I681" s="226"/>
      <c r="J681" s="227">
        <f>ROUND(I681*H681,2)</f>
        <v>0</v>
      </c>
      <c r="K681" s="228"/>
      <c r="L681" s="45"/>
      <c r="M681" s="229" t="s">
        <v>1</v>
      </c>
      <c r="N681" s="230" t="s">
        <v>41</v>
      </c>
      <c r="O681" s="93"/>
      <c r="P681" s="231">
        <f>O681*H681</f>
        <v>0</v>
      </c>
      <c r="Q681" s="231">
        <v>0</v>
      </c>
      <c r="R681" s="231">
        <f>Q681*H681</f>
        <v>0</v>
      </c>
      <c r="S681" s="231">
        <v>0</v>
      </c>
      <c r="T681" s="232">
        <f>S681*H681</f>
        <v>0</v>
      </c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R681" s="233" t="s">
        <v>217</v>
      </c>
      <c r="AT681" s="233" t="s">
        <v>172</v>
      </c>
      <c r="AU681" s="233" t="s">
        <v>177</v>
      </c>
      <c r="AY681" s="18" t="s">
        <v>169</v>
      </c>
      <c r="BE681" s="234">
        <f>IF(N681="základní",J681,0)</f>
        <v>0</v>
      </c>
      <c r="BF681" s="234">
        <f>IF(N681="snížená",J681,0)</f>
        <v>0</v>
      </c>
      <c r="BG681" s="234">
        <f>IF(N681="zákl. přenesená",J681,0)</f>
        <v>0</v>
      </c>
      <c r="BH681" s="234">
        <f>IF(N681="sníž. přenesená",J681,0)</f>
        <v>0</v>
      </c>
      <c r="BI681" s="234">
        <f>IF(N681="nulová",J681,0)</f>
        <v>0</v>
      </c>
      <c r="BJ681" s="18" t="s">
        <v>178</v>
      </c>
      <c r="BK681" s="234">
        <f>ROUND(I681*H681,2)</f>
        <v>0</v>
      </c>
      <c r="BL681" s="18" t="s">
        <v>217</v>
      </c>
      <c r="BM681" s="233" t="s">
        <v>976</v>
      </c>
    </row>
    <row r="682" s="2" customFormat="1">
      <c r="A682" s="39"/>
      <c r="B682" s="40"/>
      <c r="C682" s="41"/>
      <c r="D682" s="235" t="s">
        <v>179</v>
      </c>
      <c r="E682" s="41"/>
      <c r="F682" s="236" t="s">
        <v>991</v>
      </c>
      <c r="G682" s="41"/>
      <c r="H682" s="41"/>
      <c r="I682" s="237"/>
      <c r="J682" s="41"/>
      <c r="K682" s="41"/>
      <c r="L682" s="45"/>
      <c r="M682" s="238"/>
      <c r="N682" s="239"/>
      <c r="O682" s="93"/>
      <c r="P682" s="93"/>
      <c r="Q682" s="93"/>
      <c r="R682" s="93"/>
      <c r="S682" s="93"/>
      <c r="T682" s="94"/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T682" s="18" t="s">
        <v>179</v>
      </c>
      <c r="AU682" s="18" t="s">
        <v>177</v>
      </c>
    </row>
    <row r="683" s="2" customFormat="1" ht="24.15" customHeight="1">
      <c r="A683" s="39"/>
      <c r="B683" s="40"/>
      <c r="C683" s="272" t="s">
        <v>977</v>
      </c>
      <c r="D683" s="272" t="s">
        <v>258</v>
      </c>
      <c r="E683" s="273" t="s">
        <v>994</v>
      </c>
      <c r="F683" s="274" t="s">
        <v>995</v>
      </c>
      <c r="G683" s="275" t="s">
        <v>245</v>
      </c>
      <c r="H683" s="276">
        <v>32.200000000000003</v>
      </c>
      <c r="I683" s="277"/>
      <c r="J683" s="278">
        <f>ROUND(I683*H683,2)</f>
        <v>0</v>
      </c>
      <c r="K683" s="279"/>
      <c r="L683" s="280"/>
      <c r="M683" s="281" t="s">
        <v>1</v>
      </c>
      <c r="N683" s="282" t="s">
        <v>41</v>
      </c>
      <c r="O683" s="93"/>
      <c r="P683" s="231">
        <f>O683*H683</f>
        <v>0</v>
      </c>
      <c r="Q683" s="231">
        <v>0.00013999999999999999</v>
      </c>
      <c r="R683" s="231">
        <f>Q683*H683</f>
        <v>0.0045079999999999999</v>
      </c>
      <c r="S683" s="231">
        <v>0</v>
      </c>
      <c r="T683" s="232">
        <f>S683*H683</f>
        <v>0</v>
      </c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R683" s="233" t="s">
        <v>261</v>
      </c>
      <c r="AT683" s="233" t="s">
        <v>258</v>
      </c>
      <c r="AU683" s="233" t="s">
        <v>177</v>
      </c>
      <c r="AY683" s="18" t="s">
        <v>169</v>
      </c>
      <c r="BE683" s="234">
        <f>IF(N683="základní",J683,0)</f>
        <v>0</v>
      </c>
      <c r="BF683" s="234">
        <f>IF(N683="snížená",J683,0)</f>
        <v>0</v>
      </c>
      <c r="BG683" s="234">
        <f>IF(N683="zákl. přenesená",J683,0)</f>
        <v>0</v>
      </c>
      <c r="BH683" s="234">
        <f>IF(N683="sníž. přenesená",J683,0)</f>
        <v>0</v>
      </c>
      <c r="BI683" s="234">
        <f>IF(N683="nulová",J683,0)</f>
        <v>0</v>
      </c>
      <c r="BJ683" s="18" t="s">
        <v>178</v>
      </c>
      <c r="BK683" s="234">
        <f>ROUND(I683*H683,2)</f>
        <v>0</v>
      </c>
      <c r="BL683" s="18" t="s">
        <v>217</v>
      </c>
      <c r="BM683" s="233" t="s">
        <v>980</v>
      </c>
    </row>
    <row r="684" s="2" customFormat="1">
      <c r="A684" s="39"/>
      <c r="B684" s="40"/>
      <c r="C684" s="41"/>
      <c r="D684" s="235" t="s">
        <v>179</v>
      </c>
      <c r="E684" s="41"/>
      <c r="F684" s="236" t="s">
        <v>995</v>
      </c>
      <c r="G684" s="41"/>
      <c r="H684" s="41"/>
      <c r="I684" s="237"/>
      <c r="J684" s="41"/>
      <c r="K684" s="41"/>
      <c r="L684" s="45"/>
      <c r="M684" s="238"/>
      <c r="N684" s="239"/>
      <c r="O684" s="93"/>
      <c r="P684" s="93"/>
      <c r="Q684" s="93"/>
      <c r="R684" s="93"/>
      <c r="S684" s="93"/>
      <c r="T684" s="94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T684" s="18" t="s">
        <v>179</v>
      </c>
      <c r="AU684" s="18" t="s">
        <v>177</v>
      </c>
    </row>
    <row r="685" s="14" customFormat="1">
      <c r="A685" s="14"/>
      <c r="B685" s="250"/>
      <c r="C685" s="251"/>
      <c r="D685" s="235" t="s">
        <v>180</v>
      </c>
      <c r="E685" s="252" t="s">
        <v>1</v>
      </c>
      <c r="F685" s="253" t="s">
        <v>997</v>
      </c>
      <c r="G685" s="251"/>
      <c r="H685" s="254">
        <v>32.200000000000003</v>
      </c>
      <c r="I685" s="255"/>
      <c r="J685" s="251"/>
      <c r="K685" s="251"/>
      <c r="L685" s="256"/>
      <c r="M685" s="257"/>
      <c r="N685" s="258"/>
      <c r="O685" s="258"/>
      <c r="P685" s="258"/>
      <c r="Q685" s="258"/>
      <c r="R685" s="258"/>
      <c r="S685" s="258"/>
      <c r="T685" s="259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60" t="s">
        <v>180</v>
      </c>
      <c r="AU685" s="260" t="s">
        <v>177</v>
      </c>
      <c r="AV685" s="14" t="s">
        <v>177</v>
      </c>
      <c r="AW685" s="14" t="s">
        <v>30</v>
      </c>
      <c r="AX685" s="14" t="s">
        <v>73</v>
      </c>
      <c r="AY685" s="260" t="s">
        <v>169</v>
      </c>
    </row>
    <row r="686" s="15" customFormat="1">
      <c r="A686" s="15"/>
      <c r="B686" s="261"/>
      <c r="C686" s="262"/>
      <c r="D686" s="235" t="s">
        <v>180</v>
      </c>
      <c r="E686" s="263" t="s">
        <v>1</v>
      </c>
      <c r="F686" s="264" t="s">
        <v>183</v>
      </c>
      <c r="G686" s="262"/>
      <c r="H686" s="265">
        <v>32.200000000000003</v>
      </c>
      <c r="I686" s="266"/>
      <c r="J686" s="262"/>
      <c r="K686" s="262"/>
      <c r="L686" s="267"/>
      <c r="M686" s="268"/>
      <c r="N686" s="269"/>
      <c r="O686" s="269"/>
      <c r="P686" s="269"/>
      <c r="Q686" s="269"/>
      <c r="R686" s="269"/>
      <c r="S686" s="269"/>
      <c r="T686" s="270"/>
      <c r="U686" s="15"/>
      <c r="V686" s="15"/>
      <c r="W686" s="15"/>
      <c r="X686" s="15"/>
      <c r="Y686" s="15"/>
      <c r="Z686" s="15"/>
      <c r="AA686" s="15"/>
      <c r="AB686" s="15"/>
      <c r="AC686" s="15"/>
      <c r="AD686" s="15"/>
      <c r="AE686" s="15"/>
      <c r="AT686" s="271" t="s">
        <v>180</v>
      </c>
      <c r="AU686" s="271" t="s">
        <v>177</v>
      </c>
      <c r="AV686" s="15" t="s">
        <v>176</v>
      </c>
      <c r="AW686" s="15" t="s">
        <v>30</v>
      </c>
      <c r="AX686" s="15" t="s">
        <v>81</v>
      </c>
      <c r="AY686" s="271" t="s">
        <v>169</v>
      </c>
    </row>
    <row r="687" s="2" customFormat="1" ht="33" customHeight="1">
      <c r="A687" s="39"/>
      <c r="B687" s="40"/>
      <c r="C687" s="221" t="s">
        <v>595</v>
      </c>
      <c r="D687" s="221" t="s">
        <v>172</v>
      </c>
      <c r="E687" s="222" t="s">
        <v>998</v>
      </c>
      <c r="F687" s="223" t="s">
        <v>999</v>
      </c>
      <c r="G687" s="224" t="s">
        <v>245</v>
      </c>
      <c r="H687" s="225">
        <v>23</v>
      </c>
      <c r="I687" s="226"/>
      <c r="J687" s="227">
        <f>ROUND(I687*H687,2)</f>
        <v>0</v>
      </c>
      <c r="K687" s="228"/>
      <c r="L687" s="45"/>
      <c r="M687" s="229" t="s">
        <v>1</v>
      </c>
      <c r="N687" s="230" t="s">
        <v>41</v>
      </c>
      <c r="O687" s="93"/>
      <c r="P687" s="231">
        <f>O687*H687</f>
        <v>0</v>
      </c>
      <c r="Q687" s="231">
        <v>0</v>
      </c>
      <c r="R687" s="231">
        <f>Q687*H687</f>
        <v>0</v>
      </c>
      <c r="S687" s="231">
        <v>0</v>
      </c>
      <c r="T687" s="232">
        <f>S687*H687</f>
        <v>0</v>
      </c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R687" s="233" t="s">
        <v>217</v>
      </c>
      <c r="AT687" s="233" t="s">
        <v>172</v>
      </c>
      <c r="AU687" s="233" t="s">
        <v>177</v>
      </c>
      <c r="AY687" s="18" t="s">
        <v>169</v>
      </c>
      <c r="BE687" s="234">
        <f>IF(N687="základní",J687,0)</f>
        <v>0</v>
      </c>
      <c r="BF687" s="234">
        <f>IF(N687="snížená",J687,0)</f>
        <v>0</v>
      </c>
      <c r="BG687" s="234">
        <f>IF(N687="zákl. přenesená",J687,0)</f>
        <v>0</v>
      </c>
      <c r="BH687" s="234">
        <f>IF(N687="sníž. přenesená",J687,0)</f>
        <v>0</v>
      </c>
      <c r="BI687" s="234">
        <f>IF(N687="nulová",J687,0)</f>
        <v>0</v>
      </c>
      <c r="BJ687" s="18" t="s">
        <v>178</v>
      </c>
      <c r="BK687" s="234">
        <f>ROUND(I687*H687,2)</f>
        <v>0</v>
      </c>
      <c r="BL687" s="18" t="s">
        <v>217</v>
      </c>
      <c r="BM687" s="233" t="s">
        <v>984</v>
      </c>
    </row>
    <row r="688" s="2" customFormat="1">
      <c r="A688" s="39"/>
      <c r="B688" s="40"/>
      <c r="C688" s="41"/>
      <c r="D688" s="235" t="s">
        <v>179</v>
      </c>
      <c r="E688" s="41"/>
      <c r="F688" s="236" t="s">
        <v>999</v>
      </c>
      <c r="G688" s="41"/>
      <c r="H688" s="41"/>
      <c r="I688" s="237"/>
      <c r="J688" s="41"/>
      <c r="K688" s="41"/>
      <c r="L688" s="45"/>
      <c r="M688" s="238"/>
      <c r="N688" s="239"/>
      <c r="O688" s="93"/>
      <c r="P688" s="93"/>
      <c r="Q688" s="93"/>
      <c r="R688" s="93"/>
      <c r="S688" s="93"/>
      <c r="T688" s="94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T688" s="18" t="s">
        <v>179</v>
      </c>
      <c r="AU688" s="18" t="s">
        <v>177</v>
      </c>
    </row>
    <row r="689" s="2" customFormat="1" ht="24.15" customHeight="1">
      <c r="A689" s="39"/>
      <c r="B689" s="40"/>
      <c r="C689" s="272" t="s">
        <v>985</v>
      </c>
      <c r="D689" s="272" t="s">
        <v>258</v>
      </c>
      <c r="E689" s="273" t="s">
        <v>1002</v>
      </c>
      <c r="F689" s="274" t="s">
        <v>1003</v>
      </c>
      <c r="G689" s="275" t="s">
        <v>245</v>
      </c>
      <c r="H689" s="276">
        <v>26.449999999999999</v>
      </c>
      <c r="I689" s="277"/>
      <c r="J689" s="278">
        <f>ROUND(I689*H689,2)</f>
        <v>0</v>
      </c>
      <c r="K689" s="279"/>
      <c r="L689" s="280"/>
      <c r="M689" s="281" t="s">
        <v>1</v>
      </c>
      <c r="N689" s="282" t="s">
        <v>41</v>
      </c>
      <c r="O689" s="93"/>
      <c r="P689" s="231">
        <f>O689*H689</f>
        <v>0</v>
      </c>
      <c r="Q689" s="231">
        <v>0.00025000000000000001</v>
      </c>
      <c r="R689" s="231">
        <f>Q689*H689</f>
        <v>0.0066125000000000003</v>
      </c>
      <c r="S689" s="231">
        <v>0</v>
      </c>
      <c r="T689" s="232">
        <f>S689*H689</f>
        <v>0</v>
      </c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R689" s="233" t="s">
        <v>261</v>
      </c>
      <c r="AT689" s="233" t="s">
        <v>258</v>
      </c>
      <c r="AU689" s="233" t="s">
        <v>177</v>
      </c>
      <c r="AY689" s="18" t="s">
        <v>169</v>
      </c>
      <c r="BE689" s="234">
        <f>IF(N689="základní",J689,0)</f>
        <v>0</v>
      </c>
      <c r="BF689" s="234">
        <f>IF(N689="snížená",J689,0)</f>
        <v>0</v>
      </c>
      <c r="BG689" s="234">
        <f>IF(N689="zákl. přenesená",J689,0)</f>
        <v>0</v>
      </c>
      <c r="BH689" s="234">
        <f>IF(N689="sníž. přenesená",J689,0)</f>
        <v>0</v>
      </c>
      <c r="BI689" s="234">
        <f>IF(N689="nulová",J689,0)</f>
        <v>0</v>
      </c>
      <c r="BJ689" s="18" t="s">
        <v>178</v>
      </c>
      <c r="BK689" s="234">
        <f>ROUND(I689*H689,2)</f>
        <v>0</v>
      </c>
      <c r="BL689" s="18" t="s">
        <v>217</v>
      </c>
      <c r="BM689" s="233" t="s">
        <v>988</v>
      </c>
    </row>
    <row r="690" s="2" customFormat="1">
      <c r="A690" s="39"/>
      <c r="B690" s="40"/>
      <c r="C690" s="41"/>
      <c r="D690" s="235" t="s">
        <v>179</v>
      </c>
      <c r="E690" s="41"/>
      <c r="F690" s="236" t="s">
        <v>1003</v>
      </c>
      <c r="G690" s="41"/>
      <c r="H690" s="41"/>
      <c r="I690" s="237"/>
      <c r="J690" s="41"/>
      <c r="K690" s="41"/>
      <c r="L690" s="45"/>
      <c r="M690" s="238"/>
      <c r="N690" s="239"/>
      <c r="O690" s="93"/>
      <c r="P690" s="93"/>
      <c r="Q690" s="93"/>
      <c r="R690" s="93"/>
      <c r="S690" s="93"/>
      <c r="T690" s="94"/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T690" s="18" t="s">
        <v>179</v>
      </c>
      <c r="AU690" s="18" t="s">
        <v>177</v>
      </c>
    </row>
    <row r="691" s="14" customFormat="1">
      <c r="A691" s="14"/>
      <c r="B691" s="250"/>
      <c r="C691" s="251"/>
      <c r="D691" s="235" t="s">
        <v>180</v>
      </c>
      <c r="E691" s="252" t="s">
        <v>1</v>
      </c>
      <c r="F691" s="253" t="s">
        <v>1929</v>
      </c>
      <c r="G691" s="251"/>
      <c r="H691" s="254">
        <v>26.449999999999999</v>
      </c>
      <c r="I691" s="255"/>
      <c r="J691" s="251"/>
      <c r="K691" s="251"/>
      <c r="L691" s="256"/>
      <c r="M691" s="257"/>
      <c r="N691" s="258"/>
      <c r="O691" s="258"/>
      <c r="P691" s="258"/>
      <c r="Q691" s="258"/>
      <c r="R691" s="258"/>
      <c r="S691" s="258"/>
      <c r="T691" s="259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60" t="s">
        <v>180</v>
      </c>
      <c r="AU691" s="260" t="s">
        <v>177</v>
      </c>
      <c r="AV691" s="14" t="s">
        <v>177</v>
      </c>
      <c r="AW691" s="14" t="s">
        <v>30</v>
      </c>
      <c r="AX691" s="14" t="s">
        <v>73</v>
      </c>
      <c r="AY691" s="260" t="s">
        <v>169</v>
      </c>
    </row>
    <row r="692" s="15" customFormat="1">
      <c r="A692" s="15"/>
      <c r="B692" s="261"/>
      <c r="C692" s="262"/>
      <c r="D692" s="235" t="s">
        <v>180</v>
      </c>
      <c r="E692" s="263" t="s">
        <v>1</v>
      </c>
      <c r="F692" s="264" t="s">
        <v>183</v>
      </c>
      <c r="G692" s="262"/>
      <c r="H692" s="265">
        <v>26.449999999999999</v>
      </c>
      <c r="I692" s="266"/>
      <c r="J692" s="262"/>
      <c r="K692" s="262"/>
      <c r="L692" s="267"/>
      <c r="M692" s="268"/>
      <c r="N692" s="269"/>
      <c r="O692" s="269"/>
      <c r="P692" s="269"/>
      <c r="Q692" s="269"/>
      <c r="R692" s="269"/>
      <c r="S692" s="269"/>
      <c r="T692" s="270"/>
      <c r="U692" s="15"/>
      <c r="V692" s="15"/>
      <c r="W692" s="15"/>
      <c r="X692" s="15"/>
      <c r="Y692" s="15"/>
      <c r="Z692" s="15"/>
      <c r="AA692" s="15"/>
      <c r="AB692" s="15"/>
      <c r="AC692" s="15"/>
      <c r="AD692" s="15"/>
      <c r="AE692" s="15"/>
      <c r="AT692" s="271" t="s">
        <v>180</v>
      </c>
      <c r="AU692" s="271" t="s">
        <v>177</v>
      </c>
      <c r="AV692" s="15" t="s">
        <v>176</v>
      </c>
      <c r="AW692" s="15" t="s">
        <v>30</v>
      </c>
      <c r="AX692" s="15" t="s">
        <v>81</v>
      </c>
      <c r="AY692" s="271" t="s">
        <v>169</v>
      </c>
    </row>
    <row r="693" s="2" customFormat="1" ht="24.15" customHeight="1">
      <c r="A693" s="39"/>
      <c r="B693" s="40"/>
      <c r="C693" s="221" t="s">
        <v>598</v>
      </c>
      <c r="D693" s="221" t="s">
        <v>172</v>
      </c>
      <c r="E693" s="222" t="s">
        <v>1006</v>
      </c>
      <c r="F693" s="223" t="s">
        <v>1007</v>
      </c>
      <c r="G693" s="224" t="s">
        <v>245</v>
      </c>
      <c r="H693" s="225">
        <v>45</v>
      </c>
      <c r="I693" s="226"/>
      <c r="J693" s="227">
        <f>ROUND(I693*H693,2)</f>
        <v>0</v>
      </c>
      <c r="K693" s="228"/>
      <c r="L693" s="45"/>
      <c r="M693" s="229" t="s">
        <v>1</v>
      </c>
      <c r="N693" s="230" t="s">
        <v>41</v>
      </c>
      <c r="O693" s="93"/>
      <c r="P693" s="231">
        <f>O693*H693</f>
        <v>0</v>
      </c>
      <c r="Q693" s="231">
        <v>0</v>
      </c>
      <c r="R693" s="231">
        <f>Q693*H693</f>
        <v>0</v>
      </c>
      <c r="S693" s="231">
        <v>0</v>
      </c>
      <c r="T693" s="232">
        <f>S693*H693</f>
        <v>0</v>
      </c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R693" s="233" t="s">
        <v>217</v>
      </c>
      <c r="AT693" s="233" t="s">
        <v>172</v>
      </c>
      <c r="AU693" s="233" t="s">
        <v>177</v>
      </c>
      <c r="AY693" s="18" t="s">
        <v>169</v>
      </c>
      <c r="BE693" s="234">
        <f>IF(N693="základní",J693,0)</f>
        <v>0</v>
      </c>
      <c r="BF693" s="234">
        <f>IF(N693="snížená",J693,0)</f>
        <v>0</v>
      </c>
      <c r="BG693" s="234">
        <f>IF(N693="zákl. přenesená",J693,0)</f>
        <v>0</v>
      </c>
      <c r="BH693" s="234">
        <f>IF(N693="sníž. přenesená",J693,0)</f>
        <v>0</v>
      </c>
      <c r="BI693" s="234">
        <f>IF(N693="nulová",J693,0)</f>
        <v>0</v>
      </c>
      <c r="BJ693" s="18" t="s">
        <v>178</v>
      </c>
      <c r="BK693" s="234">
        <f>ROUND(I693*H693,2)</f>
        <v>0</v>
      </c>
      <c r="BL693" s="18" t="s">
        <v>217</v>
      </c>
      <c r="BM693" s="233" t="s">
        <v>992</v>
      </c>
    </row>
    <row r="694" s="2" customFormat="1">
      <c r="A694" s="39"/>
      <c r="B694" s="40"/>
      <c r="C694" s="41"/>
      <c r="D694" s="235" t="s">
        <v>179</v>
      </c>
      <c r="E694" s="41"/>
      <c r="F694" s="236" t="s">
        <v>1007</v>
      </c>
      <c r="G694" s="41"/>
      <c r="H694" s="41"/>
      <c r="I694" s="237"/>
      <c r="J694" s="41"/>
      <c r="K694" s="41"/>
      <c r="L694" s="45"/>
      <c r="M694" s="238"/>
      <c r="N694" s="239"/>
      <c r="O694" s="93"/>
      <c r="P694" s="93"/>
      <c r="Q694" s="93"/>
      <c r="R694" s="93"/>
      <c r="S694" s="93"/>
      <c r="T694" s="94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T694" s="18" t="s">
        <v>179</v>
      </c>
      <c r="AU694" s="18" t="s">
        <v>177</v>
      </c>
    </row>
    <row r="695" s="14" customFormat="1">
      <c r="A695" s="14"/>
      <c r="B695" s="250"/>
      <c r="C695" s="251"/>
      <c r="D695" s="235" t="s">
        <v>180</v>
      </c>
      <c r="E695" s="252" t="s">
        <v>1</v>
      </c>
      <c r="F695" s="253" t="s">
        <v>1009</v>
      </c>
      <c r="G695" s="251"/>
      <c r="H695" s="254">
        <v>10</v>
      </c>
      <c r="I695" s="255"/>
      <c r="J695" s="251"/>
      <c r="K695" s="251"/>
      <c r="L695" s="256"/>
      <c r="M695" s="257"/>
      <c r="N695" s="258"/>
      <c r="O695" s="258"/>
      <c r="P695" s="258"/>
      <c r="Q695" s="258"/>
      <c r="R695" s="258"/>
      <c r="S695" s="258"/>
      <c r="T695" s="259"/>
      <c r="U695" s="14"/>
      <c r="V695" s="14"/>
      <c r="W695" s="14"/>
      <c r="X695" s="14"/>
      <c r="Y695" s="14"/>
      <c r="Z695" s="14"/>
      <c r="AA695" s="14"/>
      <c r="AB695" s="14"/>
      <c r="AC695" s="14"/>
      <c r="AD695" s="14"/>
      <c r="AE695" s="14"/>
      <c r="AT695" s="260" t="s">
        <v>180</v>
      </c>
      <c r="AU695" s="260" t="s">
        <v>177</v>
      </c>
      <c r="AV695" s="14" t="s">
        <v>177</v>
      </c>
      <c r="AW695" s="14" t="s">
        <v>30</v>
      </c>
      <c r="AX695" s="14" t="s">
        <v>73</v>
      </c>
      <c r="AY695" s="260" t="s">
        <v>169</v>
      </c>
    </row>
    <row r="696" s="14" customFormat="1">
      <c r="A696" s="14"/>
      <c r="B696" s="250"/>
      <c r="C696" s="251"/>
      <c r="D696" s="235" t="s">
        <v>180</v>
      </c>
      <c r="E696" s="252" t="s">
        <v>1</v>
      </c>
      <c r="F696" s="253" t="s">
        <v>1930</v>
      </c>
      <c r="G696" s="251"/>
      <c r="H696" s="254">
        <v>35</v>
      </c>
      <c r="I696" s="255"/>
      <c r="J696" s="251"/>
      <c r="K696" s="251"/>
      <c r="L696" s="256"/>
      <c r="M696" s="257"/>
      <c r="N696" s="258"/>
      <c r="O696" s="258"/>
      <c r="P696" s="258"/>
      <c r="Q696" s="258"/>
      <c r="R696" s="258"/>
      <c r="S696" s="258"/>
      <c r="T696" s="259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60" t="s">
        <v>180</v>
      </c>
      <c r="AU696" s="260" t="s">
        <v>177</v>
      </c>
      <c r="AV696" s="14" t="s">
        <v>177</v>
      </c>
      <c r="AW696" s="14" t="s">
        <v>30</v>
      </c>
      <c r="AX696" s="14" t="s">
        <v>73</v>
      </c>
      <c r="AY696" s="260" t="s">
        <v>169</v>
      </c>
    </row>
    <row r="697" s="15" customFormat="1">
      <c r="A697" s="15"/>
      <c r="B697" s="261"/>
      <c r="C697" s="262"/>
      <c r="D697" s="235" t="s">
        <v>180</v>
      </c>
      <c r="E697" s="263" t="s">
        <v>1</v>
      </c>
      <c r="F697" s="264" t="s">
        <v>183</v>
      </c>
      <c r="G697" s="262"/>
      <c r="H697" s="265">
        <v>45</v>
      </c>
      <c r="I697" s="266"/>
      <c r="J697" s="262"/>
      <c r="K697" s="262"/>
      <c r="L697" s="267"/>
      <c r="M697" s="268"/>
      <c r="N697" s="269"/>
      <c r="O697" s="269"/>
      <c r="P697" s="269"/>
      <c r="Q697" s="269"/>
      <c r="R697" s="269"/>
      <c r="S697" s="269"/>
      <c r="T697" s="270"/>
      <c r="U697" s="15"/>
      <c r="V697" s="15"/>
      <c r="W697" s="15"/>
      <c r="X697" s="15"/>
      <c r="Y697" s="15"/>
      <c r="Z697" s="15"/>
      <c r="AA697" s="15"/>
      <c r="AB697" s="15"/>
      <c r="AC697" s="15"/>
      <c r="AD697" s="15"/>
      <c r="AE697" s="15"/>
      <c r="AT697" s="271" t="s">
        <v>180</v>
      </c>
      <c r="AU697" s="271" t="s">
        <v>177</v>
      </c>
      <c r="AV697" s="15" t="s">
        <v>176</v>
      </c>
      <c r="AW697" s="15" t="s">
        <v>30</v>
      </c>
      <c r="AX697" s="15" t="s">
        <v>81</v>
      </c>
      <c r="AY697" s="271" t="s">
        <v>169</v>
      </c>
    </row>
    <row r="698" s="2" customFormat="1" ht="37.8" customHeight="1">
      <c r="A698" s="39"/>
      <c r="B698" s="40"/>
      <c r="C698" s="272" t="s">
        <v>993</v>
      </c>
      <c r="D698" s="272" t="s">
        <v>258</v>
      </c>
      <c r="E698" s="273" t="s">
        <v>1012</v>
      </c>
      <c r="F698" s="274" t="s">
        <v>1013</v>
      </c>
      <c r="G698" s="275" t="s">
        <v>245</v>
      </c>
      <c r="H698" s="276">
        <v>11.5</v>
      </c>
      <c r="I698" s="277"/>
      <c r="J698" s="278">
        <f>ROUND(I698*H698,2)</f>
        <v>0</v>
      </c>
      <c r="K698" s="279"/>
      <c r="L698" s="280"/>
      <c r="M698" s="281" t="s">
        <v>1</v>
      </c>
      <c r="N698" s="282" t="s">
        <v>41</v>
      </c>
      <c r="O698" s="93"/>
      <c r="P698" s="231">
        <f>O698*H698</f>
        <v>0</v>
      </c>
      <c r="Q698" s="231">
        <v>5.0000000000000002E-05</v>
      </c>
      <c r="R698" s="231">
        <f>Q698*H698</f>
        <v>0.00057499999999999999</v>
      </c>
      <c r="S698" s="231">
        <v>0</v>
      </c>
      <c r="T698" s="232">
        <f>S698*H698</f>
        <v>0</v>
      </c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R698" s="233" t="s">
        <v>261</v>
      </c>
      <c r="AT698" s="233" t="s">
        <v>258</v>
      </c>
      <c r="AU698" s="233" t="s">
        <v>177</v>
      </c>
      <c r="AY698" s="18" t="s">
        <v>169</v>
      </c>
      <c r="BE698" s="234">
        <f>IF(N698="základní",J698,0)</f>
        <v>0</v>
      </c>
      <c r="BF698" s="234">
        <f>IF(N698="snížená",J698,0)</f>
        <v>0</v>
      </c>
      <c r="BG698" s="234">
        <f>IF(N698="zákl. přenesená",J698,0)</f>
        <v>0</v>
      </c>
      <c r="BH698" s="234">
        <f>IF(N698="sníž. přenesená",J698,0)</f>
        <v>0</v>
      </c>
      <c r="BI698" s="234">
        <f>IF(N698="nulová",J698,0)</f>
        <v>0</v>
      </c>
      <c r="BJ698" s="18" t="s">
        <v>178</v>
      </c>
      <c r="BK698" s="234">
        <f>ROUND(I698*H698,2)</f>
        <v>0</v>
      </c>
      <c r="BL698" s="18" t="s">
        <v>217</v>
      </c>
      <c r="BM698" s="233" t="s">
        <v>996</v>
      </c>
    </row>
    <row r="699" s="2" customFormat="1">
      <c r="A699" s="39"/>
      <c r="B699" s="40"/>
      <c r="C699" s="41"/>
      <c r="D699" s="235" t="s">
        <v>179</v>
      </c>
      <c r="E699" s="41"/>
      <c r="F699" s="236" t="s">
        <v>1013</v>
      </c>
      <c r="G699" s="41"/>
      <c r="H699" s="41"/>
      <c r="I699" s="237"/>
      <c r="J699" s="41"/>
      <c r="K699" s="41"/>
      <c r="L699" s="45"/>
      <c r="M699" s="238"/>
      <c r="N699" s="239"/>
      <c r="O699" s="93"/>
      <c r="P699" s="93"/>
      <c r="Q699" s="93"/>
      <c r="R699" s="93"/>
      <c r="S699" s="93"/>
      <c r="T699" s="94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T699" s="18" t="s">
        <v>179</v>
      </c>
      <c r="AU699" s="18" t="s">
        <v>177</v>
      </c>
    </row>
    <row r="700" s="14" customFormat="1">
      <c r="A700" s="14"/>
      <c r="B700" s="250"/>
      <c r="C700" s="251"/>
      <c r="D700" s="235" t="s">
        <v>180</v>
      </c>
      <c r="E700" s="252" t="s">
        <v>1</v>
      </c>
      <c r="F700" s="253" t="s">
        <v>1015</v>
      </c>
      <c r="G700" s="251"/>
      <c r="H700" s="254">
        <v>11.5</v>
      </c>
      <c r="I700" s="255"/>
      <c r="J700" s="251"/>
      <c r="K700" s="251"/>
      <c r="L700" s="256"/>
      <c r="M700" s="257"/>
      <c r="N700" s="258"/>
      <c r="O700" s="258"/>
      <c r="P700" s="258"/>
      <c r="Q700" s="258"/>
      <c r="R700" s="258"/>
      <c r="S700" s="258"/>
      <c r="T700" s="259"/>
      <c r="U700" s="14"/>
      <c r="V700" s="14"/>
      <c r="W700" s="14"/>
      <c r="X700" s="14"/>
      <c r="Y700" s="14"/>
      <c r="Z700" s="14"/>
      <c r="AA700" s="14"/>
      <c r="AB700" s="14"/>
      <c r="AC700" s="14"/>
      <c r="AD700" s="14"/>
      <c r="AE700" s="14"/>
      <c r="AT700" s="260" t="s">
        <v>180</v>
      </c>
      <c r="AU700" s="260" t="s">
        <v>177</v>
      </c>
      <c r="AV700" s="14" t="s">
        <v>177</v>
      </c>
      <c r="AW700" s="14" t="s">
        <v>30</v>
      </c>
      <c r="AX700" s="14" t="s">
        <v>73</v>
      </c>
      <c r="AY700" s="260" t="s">
        <v>169</v>
      </c>
    </row>
    <row r="701" s="15" customFormat="1">
      <c r="A701" s="15"/>
      <c r="B701" s="261"/>
      <c r="C701" s="262"/>
      <c r="D701" s="235" t="s">
        <v>180</v>
      </c>
      <c r="E701" s="263" t="s">
        <v>1</v>
      </c>
      <c r="F701" s="264" t="s">
        <v>183</v>
      </c>
      <c r="G701" s="262"/>
      <c r="H701" s="265">
        <v>11.5</v>
      </c>
      <c r="I701" s="266"/>
      <c r="J701" s="262"/>
      <c r="K701" s="262"/>
      <c r="L701" s="267"/>
      <c r="M701" s="268"/>
      <c r="N701" s="269"/>
      <c r="O701" s="269"/>
      <c r="P701" s="269"/>
      <c r="Q701" s="269"/>
      <c r="R701" s="269"/>
      <c r="S701" s="269"/>
      <c r="T701" s="270"/>
      <c r="U701" s="15"/>
      <c r="V701" s="15"/>
      <c r="W701" s="15"/>
      <c r="X701" s="15"/>
      <c r="Y701" s="15"/>
      <c r="Z701" s="15"/>
      <c r="AA701" s="15"/>
      <c r="AB701" s="15"/>
      <c r="AC701" s="15"/>
      <c r="AD701" s="15"/>
      <c r="AE701" s="15"/>
      <c r="AT701" s="271" t="s">
        <v>180</v>
      </c>
      <c r="AU701" s="271" t="s">
        <v>177</v>
      </c>
      <c r="AV701" s="15" t="s">
        <v>176</v>
      </c>
      <c r="AW701" s="15" t="s">
        <v>30</v>
      </c>
      <c r="AX701" s="15" t="s">
        <v>81</v>
      </c>
      <c r="AY701" s="271" t="s">
        <v>169</v>
      </c>
    </row>
    <row r="702" s="2" customFormat="1" ht="37.8" customHeight="1">
      <c r="A702" s="39"/>
      <c r="B702" s="40"/>
      <c r="C702" s="272" t="s">
        <v>602</v>
      </c>
      <c r="D702" s="272" t="s">
        <v>258</v>
      </c>
      <c r="E702" s="273" t="s">
        <v>1016</v>
      </c>
      <c r="F702" s="274" t="s">
        <v>1017</v>
      </c>
      <c r="G702" s="275" t="s">
        <v>245</v>
      </c>
      <c r="H702" s="276">
        <v>40.25</v>
      </c>
      <c r="I702" s="277"/>
      <c r="J702" s="278">
        <f>ROUND(I702*H702,2)</f>
        <v>0</v>
      </c>
      <c r="K702" s="279"/>
      <c r="L702" s="280"/>
      <c r="M702" s="281" t="s">
        <v>1</v>
      </c>
      <c r="N702" s="282" t="s">
        <v>41</v>
      </c>
      <c r="O702" s="93"/>
      <c r="P702" s="231">
        <f>O702*H702</f>
        <v>0</v>
      </c>
      <c r="Q702" s="231">
        <v>6.9999999999999994E-05</v>
      </c>
      <c r="R702" s="231">
        <f>Q702*H702</f>
        <v>0.0028174999999999997</v>
      </c>
      <c r="S702" s="231">
        <v>0</v>
      </c>
      <c r="T702" s="232">
        <f>S702*H702</f>
        <v>0</v>
      </c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R702" s="233" t="s">
        <v>261</v>
      </c>
      <c r="AT702" s="233" t="s">
        <v>258</v>
      </c>
      <c r="AU702" s="233" t="s">
        <v>177</v>
      </c>
      <c r="AY702" s="18" t="s">
        <v>169</v>
      </c>
      <c r="BE702" s="234">
        <f>IF(N702="základní",J702,0)</f>
        <v>0</v>
      </c>
      <c r="BF702" s="234">
        <f>IF(N702="snížená",J702,0)</f>
        <v>0</v>
      </c>
      <c r="BG702" s="234">
        <f>IF(N702="zákl. přenesená",J702,0)</f>
        <v>0</v>
      </c>
      <c r="BH702" s="234">
        <f>IF(N702="sníž. přenesená",J702,0)</f>
        <v>0</v>
      </c>
      <c r="BI702" s="234">
        <f>IF(N702="nulová",J702,0)</f>
        <v>0</v>
      </c>
      <c r="BJ702" s="18" t="s">
        <v>178</v>
      </c>
      <c r="BK702" s="234">
        <f>ROUND(I702*H702,2)</f>
        <v>0</v>
      </c>
      <c r="BL702" s="18" t="s">
        <v>217</v>
      </c>
      <c r="BM702" s="233" t="s">
        <v>1000</v>
      </c>
    </row>
    <row r="703" s="2" customFormat="1">
      <c r="A703" s="39"/>
      <c r="B703" s="40"/>
      <c r="C703" s="41"/>
      <c r="D703" s="235" t="s">
        <v>179</v>
      </c>
      <c r="E703" s="41"/>
      <c r="F703" s="236" t="s">
        <v>1017</v>
      </c>
      <c r="G703" s="41"/>
      <c r="H703" s="41"/>
      <c r="I703" s="237"/>
      <c r="J703" s="41"/>
      <c r="K703" s="41"/>
      <c r="L703" s="45"/>
      <c r="M703" s="238"/>
      <c r="N703" s="239"/>
      <c r="O703" s="93"/>
      <c r="P703" s="93"/>
      <c r="Q703" s="93"/>
      <c r="R703" s="93"/>
      <c r="S703" s="93"/>
      <c r="T703" s="94"/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T703" s="18" t="s">
        <v>179</v>
      </c>
      <c r="AU703" s="18" t="s">
        <v>177</v>
      </c>
    </row>
    <row r="704" s="14" customFormat="1">
      <c r="A704" s="14"/>
      <c r="B704" s="250"/>
      <c r="C704" s="251"/>
      <c r="D704" s="235" t="s">
        <v>180</v>
      </c>
      <c r="E704" s="252" t="s">
        <v>1</v>
      </c>
      <c r="F704" s="253" t="s">
        <v>1931</v>
      </c>
      <c r="G704" s="251"/>
      <c r="H704" s="254">
        <v>40.25</v>
      </c>
      <c r="I704" s="255"/>
      <c r="J704" s="251"/>
      <c r="K704" s="251"/>
      <c r="L704" s="256"/>
      <c r="M704" s="257"/>
      <c r="N704" s="258"/>
      <c r="O704" s="258"/>
      <c r="P704" s="258"/>
      <c r="Q704" s="258"/>
      <c r="R704" s="258"/>
      <c r="S704" s="258"/>
      <c r="T704" s="259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T704" s="260" t="s">
        <v>180</v>
      </c>
      <c r="AU704" s="260" t="s">
        <v>177</v>
      </c>
      <c r="AV704" s="14" t="s">
        <v>177</v>
      </c>
      <c r="AW704" s="14" t="s">
        <v>30</v>
      </c>
      <c r="AX704" s="14" t="s">
        <v>73</v>
      </c>
      <c r="AY704" s="260" t="s">
        <v>169</v>
      </c>
    </row>
    <row r="705" s="15" customFormat="1">
      <c r="A705" s="15"/>
      <c r="B705" s="261"/>
      <c r="C705" s="262"/>
      <c r="D705" s="235" t="s">
        <v>180</v>
      </c>
      <c r="E705" s="263" t="s">
        <v>1</v>
      </c>
      <c r="F705" s="264" t="s">
        <v>183</v>
      </c>
      <c r="G705" s="262"/>
      <c r="H705" s="265">
        <v>40.25</v>
      </c>
      <c r="I705" s="266"/>
      <c r="J705" s="262"/>
      <c r="K705" s="262"/>
      <c r="L705" s="267"/>
      <c r="M705" s="268"/>
      <c r="N705" s="269"/>
      <c r="O705" s="269"/>
      <c r="P705" s="269"/>
      <c r="Q705" s="269"/>
      <c r="R705" s="269"/>
      <c r="S705" s="269"/>
      <c r="T705" s="270"/>
      <c r="U705" s="15"/>
      <c r="V705" s="15"/>
      <c r="W705" s="15"/>
      <c r="X705" s="15"/>
      <c r="Y705" s="15"/>
      <c r="Z705" s="15"/>
      <c r="AA705" s="15"/>
      <c r="AB705" s="15"/>
      <c r="AC705" s="15"/>
      <c r="AD705" s="15"/>
      <c r="AE705" s="15"/>
      <c r="AT705" s="271" t="s">
        <v>180</v>
      </c>
      <c r="AU705" s="271" t="s">
        <v>177</v>
      </c>
      <c r="AV705" s="15" t="s">
        <v>176</v>
      </c>
      <c r="AW705" s="15" t="s">
        <v>30</v>
      </c>
      <c r="AX705" s="15" t="s">
        <v>81</v>
      </c>
      <c r="AY705" s="271" t="s">
        <v>169</v>
      </c>
    </row>
    <row r="706" s="2" customFormat="1" ht="24.15" customHeight="1">
      <c r="A706" s="39"/>
      <c r="B706" s="40"/>
      <c r="C706" s="221" t="s">
        <v>1001</v>
      </c>
      <c r="D706" s="221" t="s">
        <v>172</v>
      </c>
      <c r="E706" s="222" t="s">
        <v>1021</v>
      </c>
      <c r="F706" s="223" t="s">
        <v>1022</v>
      </c>
      <c r="G706" s="224" t="s">
        <v>186</v>
      </c>
      <c r="H706" s="225">
        <v>1</v>
      </c>
      <c r="I706" s="226"/>
      <c r="J706" s="227">
        <f>ROUND(I706*H706,2)</f>
        <v>0</v>
      </c>
      <c r="K706" s="228"/>
      <c r="L706" s="45"/>
      <c r="M706" s="229" t="s">
        <v>1</v>
      </c>
      <c r="N706" s="230" t="s">
        <v>41</v>
      </c>
      <c r="O706" s="93"/>
      <c r="P706" s="231">
        <f>O706*H706</f>
        <v>0</v>
      </c>
      <c r="Q706" s="231">
        <v>0</v>
      </c>
      <c r="R706" s="231">
        <f>Q706*H706</f>
        <v>0</v>
      </c>
      <c r="S706" s="231">
        <v>0</v>
      </c>
      <c r="T706" s="232">
        <f>S706*H706</f>
        <v>0</v>
      </c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R706" s="233" t="s">
        <v>217</v>
      </c>
      <c r="AT706" s="233" t="s">
        <v>172</v>
      </c>
      <c r="AU706" s="233" t="s">
        <v>177</v>
      </c>
      <c r="AY706" s="18" t="s">
        <v>169</v>
      </c>
      <c r="BE706" s="234">
        <f>IF(N706="základní",J706,0)</f>
        <v>0</v>
      </c>
      <c r="BF706" s="234">
        <f>IF(N706="snížená",J706,0)</f>
        <v>0</v>
      </c>
      <c r="BG706" s="234">
        <f>IF(N706="zákl. přenesená",J706,0)</f>
        <v>0</v>
      </c>
      <c r="BH706" s="234">
        <f>IF(N706="sníž. přenesená",J706,0)</f>
        <v>0</v>
      </c>
      <c r="BI706" s="234">
        <f>IF(N706="nulová",J706,0)</f>
        <v>0</v>
      </c>
      <c r="BJ706" s="18" t="s">
        <v>178</v>
      </c>
      <c r="BK706" s="234">
        <f>ROUND(I706*H706,2)</f>
        <v>0</v>
      </c>
      <c r="BL706" s="18" t="s">
        <v>217</v>
      </c>
      <c r="BM706" s="233" t="s">
        <v>1004</v>
      </c>
    </row>
    <row r="707" s="2" customFormat="1">
      <c r="A707" s="39"/>
      <c r="B707" s="40"/>
      <c r="C707" s="41"/>
      <c r="D707" s="235" t="s">
        <v>179</v>
      </c>
      <c r="E707" s="41"/>
      <c r="F707" s="236" t="s">
        <v>1022</v>
      </c>
      <c r="G707" s="41"/>
      <c r="H707" s="41"/>
      <c r="I707" s="237"/>
      <c r="J707" s="41"/>
      <c r="K707" s="41"/>
      <c r="L707" s="45"/>
      <c r="M707" s="238"/>
      <c r="N707" s="239"/>
      <c r="O707" s="93"/>
      <c r="P707" s="93"/>
      <c r="Q707" s="93"/>
      <c r="R707" s="93"/>
      <c r="S707" s="93"/>
      <c r="T707" s="94"/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T707" s="18" t="s">
        <v>179</v>
      </c>
      <c r="AU707" s="18" t="s">
        <v>177</v>
      </c>
    </row>
    <row r="708" s="2" customFormat="1" ht="24.15" customHeight="1">
      <c r="A708" s="39"/>
      <c r="B708" s="40"/>
      <c r="C708" s="272" t="s">
        <v>605</v>
      </c>
      <c r="D708" s="272" t="s">
        <v>258</v>
      </c>
      <c r="E708" s="273" t="s">
        <v>1024</v>
      </c>
      <c r="F708" s="274" t="s">
        <v>1025</v>
      </c>
      <c r="G708" s="275" t="s">
        <v>186</v>
      </c>
      <c r="H708" s="276">
        <v>1</v>
      </c>
      <c r="I708" s="277"/>
      <c r="J708" s="278">
        <f>ROUND(I708*H708,2)</f>
        <v>0</v>
      </c>
      <c r="K708" s="279"/>
      <c r="L708" s="280"/>
      <c r="M708" s="281" t="s">
        <v>1</v>
      </c>
      <c r="N708" s="282" t="s">
        <v>41</v>
      </c>
      <c r="O708" s="93"/>
      <c r="P708" s="231">
        <f>O708*H708</f>
        <v>0</v>
      </c>
      <c r="Q708" s="231">
        <v>0</v>
      </c>
      <c r="R708" s="231">
        <f>Q708*H708</f>
        <v>0</v>
      </c>
      <c r="S708" s="231">
        <v>0</v>
      </c>
      <c r="T708" s="232">
        <f>S708*H708</f>
        <v>0</v>
      </c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R708" s="233" t="s">
        <v>261</v>
      </c>
      <c r="AT708" s="233" t="s">
        <v>258</v>
      </c>
      <c r="AU708" s="233" t="s">
        <v>177</v>
      </c>
      <c r="AY708" s="18" t="s">
        <v>169</v>
      </c>
      <c r="BE708" s="234">
        <f>IF(N708="základní",J708,0)</f>
        <v>0</v>
      </c>
      <c r="BF708" s="234">
        <f>IF(N708="snížená",J708,0)</f>
        <v>0</v>
      </c>
      <c r="BG708" s="234">
        <f>IF(N708="zákl. přenesená",J708,0)</f>
        <v>0</v>
      </c>
      <c r="BH708" s="234">
        <f>IF(N708="sníž. přenesená",J708,0)</f>
        <v>0</v>
      </c>
      <c r="BI708" s="234">
        <f>IF(N708="nulová",J708,0)</f>
        <v>0</v>
      </c>
      <c r="BJ708" s="18" t="s">
        <v>178</v>
      </c>
      <c r="BK708" s="234">
        <f>ROUND(I708*H708,2)</f>
        <v>0</v>
      </c>
      <c r="BL708" s="18" t="s">
        <v>217</v>
      </c>
      <c r="BM708" s="233" t="s">
        <v>1008</v>
      </c>
    </row>
    <row r="709" s="2" customFormat="1">
      <c r="A709" s="39"/>
      <c r="B709" s="40"/>
      <c r="C709" s="41"/>
      <c r="D709" s="235" t="s">
        <v>179</v>
      </c>
      <c r="E709" s="41"/>
      <c r="F709" s="236" t="s">
        <v>1025</v>
      </c>
      <c r="G709" s="41"/>
      <c r="H709" s="41"/>
      <c r="I709" s="237"/>
      <c r="J709" s="41"/>
      <c r="K709" s="41"/>
      <c r="L709" s="45"/>
      <c r="M709" s="238"/>
      <c r="N709" s="239"/>
      <c r="O709" s="93"/>
      <c r="P709" s="93"/>
      <c r="Q709" s="93"/>
      <c r="R709" s="93"/>
      <c r="S709" s="93"/>
      <c r="T709" s="94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T709" s="18" t="s">
        <v>179</v>
      </c>
      <c r="AU709" s="18" t="s">
        <v>177</v>
      </c>
    </row>
    <row r="710" s="2" customFormat="1" ht="24.15" customHeight="1">
      <c r="A710" s="39"/>
      <c r="B710" s="40"/>
      <c r="C710" s="221" t="s">
        <v>1011</v>
      </c>
      <c r="D710" s="221" t="s">
        <v>172</v>
      </c>
      <c r="E710" s="222" t="s">
        <v>1028</v>
      </c>
      <c r="F710" s="223" t="s">
        <v>1029</v>
      </c>
      <c r="G710" s="224" t="s">
        <v>186</v>
      </c>
      <c r="H710" s="225">
        <v>6</v>
      </c>
      <c r="I710" s="226"/>
      <c r="J710" s="227">
        <f>ROUND(I710*H710,2)</f>
        <v>0</v>
      </c>
      <c r="K710" s="228"/>
      <c r="L710" s="45"/>
      <c r="M710" s="229" t="s">
        <v>1</v>
      </c>
      <c r="N710" s="230" t="s">
        <v>41</v>
      </c>
      <c r="O710" s="93"/>
      <c r="P710" s="231">
        <f>O710*H710</f>
        <v>0</v>
      </c>
      <c r="Q710" s="231">
        <v>0</v>
      </c>
      <c r="R710" s="231">
        <f>Q710*H710</f>
        <v>0</v>
      </c>
      <c r="S710" s="231">
        <v>0</v>
      </c>
      <c r="T710" s="232">
        <f>S710*H710</f>
        <v>0</v>
      </c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R710" s="233" t="s">
        <v>217</v>
      </c>
      <c r="AT710" s="233" t="s">
        <v>172</v>
      </c>
      <c r="AU710" s="233" t="s">
        <v>177</v>
      </c>
      <c r="AY710" s="18" t="s">
        <v>169</v>
      </c>
      <c r="BE710" s="234">
        <f>IF(N710="základní",J710,0)</f>
        <v>0</v>
      </c>
      <c r="BF710" s="234">
        <f>IF(N710="snížená",J710,0)</f>
        <v>0</v>
      </c>
      <c r="BG710" s="234">
        <f>IF(N710="zákl. přenesená",J710,0)</f>
        <v>0</v>
      </c>
      <c r="BH710" s="234">
        <f>IF(N710="sníž. přenesená",J710,0)</f>
        <v>0</v>
      </c>
      <c r="BI710" s="234">
        <f>IF(N710="nulová",J710,0)</f>
        <v>0</v>
      </c>
      <c r="BJ710" s="18" t="s">
        <v>178</v>
      </c>
      <c r="BK710" s="234">
        <f>ROUND(I710*H710,2)</f>
        <v>0</v>
      </c>
      <c r="BL710" s="18" t="s">
        <v>217</v>
      </c>
      <c r="BM710" s="233" t="s">
        <v>1014</v>
      </c>
    </row>
    <row r="711" s="2" customFormat="1">
      <c r="A711" s="39"/>
      <c r="B711" s="40"/>
      <c r="C711" s="41"/>
      <c r="D711" s="235" t="s">
        <v>179</v>
      </c>
      <c r="E711" s="41"/>
      <c r="F711" s="236" t="s">
        <v>1029</v>
      </c>
      <c r="G711" s="41"/>
      <c r="H711" s="41"/>
      <c r="I711" s="237"/>
      <c r="J711" s="41"/>
      <c r="K711" s="41"/>
      <c r="L711" s="45"/>
      <c r="M711" s="238"/>
      <c r="N711" s="239"/>
      <c r="O711" s="93"/>
      <c r="P711" s="93"/>
      <c r="Q711" s="93"/>
      <c r="R711" s="93"/>
      <c r="S711" s="93"/>
      <c r="T711" s="94"/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T711" s="18" t="s">
        <v>179</v>
      </c>
      <c r="AU711" s="18" t="s">
        <v>177</v>
      </c>
    </row>
    <row r="712" s="2" customFormat="1" ht="24.15" customHeight="1">
      <c r="A712" s="39"/>
      <c r="B712" s="40"/>
      <c r="C712" s="272" t="s">
        <v>609</v>
      </c>
      <c r="D712" s="272" t="s">
        <v>258</v>
      </c>
      <c r="E712" s="273" t="s">
        <v>1031</v>
      </c>
      <c r="F712" s="274" t="s">
        <v>1032</v>
      </c>
      <c r="G712" s="275" t="s">
        <v>186</v>
      </c>
      <c r="H712" s="276">
        <v>6</v>
      </c>
      <c r="I712" s="277"/>
      <c r="J712" s="278">
        <f>ROUND(I712*H712,2)</f>
        <v>0</v>
      </c>
      <c r="K712" s="279"/>
      <c r="L712" s="280"/>
      <c r="M712" s="281" t="s">
        <v>1</v>
      </c>
      <c r="N712" s="282" t="s">
        <v>41</v>
      </c>
      <c r="O712" s="93"/>
      <c r="P712" s="231">
        <f>O712*H712</f>
        <v>0</v>
      </c>
      <c r="Q712" s="231">
        <v>4.0000000000000003E-05</v>
      </c>
      <c r="R712" s="231">
        <f>Q712*H712</f>
        <v>0.00024000000000000003</v>
      </c>
      <c r="S712" s="231">
        <v>0</v>
      </c>
      <c r="T712" s="232">
        <f>S712*H712</f>
        <v>0</v>
      </c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R712" s="233" t="s">
        <v>261</v>
      </c>
      <c r="AT712" s="233" t="s">
        <v>258</v>
      </c>
      <c r="AU712" s="233" t="s">
        <v>177</v>
      </c>
      <c r="AY712" s="18" t="s">
        <v>169</v>
      </c>
      <c r="BE712" s="234">
        <f>IF(N712="základní",J712,0)</f>
        <v>0</v>
      </c>
      <c r="BF712" s="234">
        <f>IF(N712="snížená",J712,0)</f>
        <v>0</v>
      </c>
      <c r="BG712" s="234">
        <f>IF(N712="zákl. přenesená",J712,0)</f>
        <v>0</v>
      </c>
      <c r="BH712" s="234">
        <f>IF(N712="sníž. přenesená",J712,0)</f>
        <v>0</v>
      </c>
      <c r="BI712" s="234">
        <f>IF(N712="nulová",J712,0)</f>
        <v>0</v>
      </c>
      <c r="BJ712" s="18" t="s">
        <v>178</v>
      </c>
      <c r="BK712" s="234">
        <f>ROUND(I712*H712,2)</f>
        <v>0</v>
      </c>
      <c r="BL712" s="18" t="s">
        <v>217</v>
      </c>
      <c r="BM712" s="233" t="s">
        <v>1018</v>
      </c>
    </row>
    <row r="713" s="2" customFormat="1">
      <c r="A713" s="39"/>
      <c r="B713" s="40"/>
      <c r="C713" s="41"/>
      <c r="D713" s="235" t="s">
        <v>179</v>
      </c>
      <c r="E713" s="41"/>
      <c r="F713" s="236" t="s">
        <v>1032</v>
      </c>
      <c r="G713" s="41"/>
      <c r="H713" s="41"/>
      <c r="I713" s="237"/>
      <c r="J713" s="41"/>
      <c r="K713" s="41"/>
      <c r="L713" s="45"/>
      <c r="M713" s="238"/>
      <c r="N713" s="239"/>
      <c r="O713" s="93"/>
      <c r="P713" s="93"/>
      <c r="Q713" s="93"/>
      <c r="R713" s="93"/>
      <c r="S713" s="93"/>
      <c r="T713" s="94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T713" s="18" t="s">
        <v>179</v>
      </c>
      <c r="AU713" s="18" t="s">
        <v>177</v>
      </c>
    </row>
    <row r="714" s="2" customFormat="1" ht="37.8" customHeight="1">
      <c r="A714" s="39"/>
      <c r="B714" s="40"/>
      <c r="C714" s="221" t="s">
        <v>1020</v>
      </c>
      <c r="D714" s="221" t="s">
        <v>172</v>
      </c>
      <c r="E714" s="222" t="s">
        <v>1035</v>
      </c>
      <c r="F714" s="223" t="s">
        <v>1036</v>
      </c>
      <c r="G714" s="224" t="s">
        <v>186</v>
      </c>
      <c r="H714" s="225">
        <v>1</v>
      </c>
      <c r="I714" s="226"/>
      <c r="J714" s="227">
        <f>ROUND(I714*H714,2)</f>
        <v>0</v>
      </c>
      <c r="K714" s="228"/>
      <c r="L714" s="45"/>
      <c r="M714" s="229" t="s">
        <v>1</v>
      </c>
      <c r="N714" s="230" t="s">
        <v>41</v>
      </c>
      <c r="O714" s="93"/>
      <c r="P714" s="231">
        <f>O714*H714</f>
        <v>0</v>
      </c>
      <c r="Q714" s="231">
        <v>0</v>
      </c>
      <c r="R714" s="231">
        <f>Q714*H714</f>
        <v>0</v>
      </c>
      <c r="S714" s="231">
        <v>0</v>
      </c>
      <c r="T714" s="232">
        <f>S714*H714</f>
        <v>0</v>
      </c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R714" s="233" t="s">
        <v>217</v>
      </c>
      <c r="AT714" s="233" t="s">
        <v>172</v>
      </c>
      <c r="AU714" s="233" t="s">
        <v>177</v>
      </c>
      <c r="AY714" s="18" t="s">
        <v>169</v>
      </c>
      <c r="BE714" s="234">
        <f>IF(N714="základní",J714,0)</f>
        <v>0</v>
      </c>
      <c r="BF714" s="234">
        <f>IF(N714="snížená",J714,0)</f>
        <v>0</v>
      </c>
      <c r="BG714" s="234">
        <f>IF(N714="zákl. přenesená",J714,0)</f>
        <v>0</v>
      </c>
      <c r="BH714" s="234">
        <f>IF(N714="sníž. přenesená",J714,0)</f>
        <v>0</v>
      </c>
      <c r="BI714" s="234">
        <f>IF(N714="nulová",J714,0)</f>
        <v>0</v>
      </c>
      <c r="BJ714" s="18" t="s">
        <v>178</v>
      </c>
      <c r="BK714" s="234">
        <f>ROUND(I714*H714,2)</f>
        <v>0</v>
      </c>
      <c r="BL714" s="18" t="s">
        <v>217</v>
      </c>
      <c r="BM714" s="233" t="s">
        <v>1023</v>
      </c>
    </row>
    <row r="715" s="2" customFormat="1">
      <c r="A715" s="39"/>
      <c r="B715" s="40"/>
      <c r="C715" s="41"/>
      <c r="D715" s="235" t="s">
        <v>179</v>
      </c>
      <c r="E715" s="41"/>
      <c r="F715" s="236" t="s">
        <v>1036</v>
      </c>
      <c r="G715" s="41"/>
      <c r="H715" s="41"/>
      <c r="I715" s="237"/>
      <c r="J715" s="41"/>
      <c r="K715" s="41"/>
      <c r="L715" s="45"/>
      <c r="M715" s="238"/>
      <c r="N715" s="239"/>
      <c r="O715" s="93"/>
      <c r="P715" s="93"/>
      <c r="Q715" s="93"/>
      <c r="R715" s="93"/>
      <c r="S715" s="93"/>
      <c r="T715" s="94"/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T715" s="18" t="s">
        <v>179</v>
      </c>
      <c r="AU715" s="18" t="s">
        <v>177</v>
      </c>
    </row>
    <row r="716" s="2" customFormat="1" ht="21.75" customHeight="1">
      <c r="A716" s="39"/>
      <c r="B716" s="40"/>
      <c r="C716" s="272" t="s">
        <v>612</v>
      </c>
      <c r="D716" s="272" t="s">
        <v>258</v>
      </c>
      <c r="E716" s="273" t="s">
        <v>1039</v>
      </c>
      <c r="F716" s="274" t="s">
        <v>1040</v>
      </c>
      <c r="G716" s="275" t="s">
        <v>186</v>
      </c>
      <c r="H716" s="276">
        <v>1</v>
      </c>
      <c r="I716" s="277"/>
      <c r="J716" s="278">
        <f>ROUND(I716*H716,2)</f>
        <v>0</v>
      </c>
      <c r="K716" s="279"/>
      <c r="L716" s="280"/>
      <c r="M716" s="281" t="s">
        <v>1</v>
      </c>
      <c r="N716" s="282" t="s">
        <v>41</v>
      </c>
      <c r="O716" s="93"/>
      <c r="P716" s="231">
        <f>O716*H716</f>
        <v>0</v>
      </c>
      <c r="Q716" s="231">
        <v>1.0000000000000001E-05</v>
      </c>
      <c r="R716" s="231">
        <f>Q716*H716</f>
        <v>1.0000000000000001E-05</v>
      </c>
      <c r="S716" s="231">
        <v>0</v>
      </c>
      <c r="T716" s="232">
        <f>S716*H716</f>
        <v>0</v>
      </c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R716" s="233" t="s">
        <v>261</v>
      </c>
      <c r="AT716" s="233" t="s">
        <v>258</v>
      </c>
      <c r="AU716" s="233" t="s">
        <v>177</v>
      </c>
      <c r="AY716" s="18" t="s">
        <v>169</v>
      </c>
      <c r="BE716" s="234">
        <f>IF(N716="základní",J716,0)</f>
        <v>0</v>
      </c>
      <c r="BF716" s="234">
        <f>IF(N716="snížená",J716,0)</f>
        <v>0</v>
      </c>
      <c r="BG716" s="234">
        <f>IF(N716="zákl. přenesená",J716,0)</f>
        <v>0</v>
      </c>
      <c r="BH716" s="234">
        <f>IF(N716="sníž. přenesená",J716,0)</f>
        <v>0</v>
      </c>
      <c r="BI716" s="234">
        <f>IF(N716="nulová",J716,0)</f>
        <v>0</v>
      </c>
      <c r="BJ716" s="18" t="s">
        <v>178</v>
      </c>
      <c r="BK716" s="234">
        <f>ROUND(I716*H716,2)</f>
        <v>0</v>
      </c>
      <c r="BL716" s="18" t="s">
        <v>217</v>
      </c>
      <c r="BM716" s="233" t="s">
        <v>1026</v>
      </c>
    </row>
    <row r="717" s="2" customFormat="1">
      <c r="A717" s="39"/>
      <c r="B717" s="40"/>
      <c r="C717" s="41"/>
      <c r="D717" s="235" t="s">
        <v>179</v>
      </c>
      <c r="E717" s="41"/>
      <c r="F717" s="236" t="s">
        <v>1040</v>
      </c>
      <c r="G717" s="41"/>
      <c r="H717" s="41"/>
      <c r="I717" s="237"/>
      <c r="J717" s="41"/>
      <c r="K717" s="41"/>
      <c r="L717" s="45"/>
      <c r="M717" s="238"/>
      <c r="N717" s="239"/>
      <c r="O717" s="93"/>
      <c r="P717" s="93"/>
      <c r="Q717" s="93"/>
      <c r="R717" s="93"/>
      <c r="S717" s="93"/>
      <c r="T717" s="94"/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T717" s="18" t="s">
        <v>179</v>
      </c>
      <c r="AU717" s="18" t="s">
        <v>177</v>
      </c>
    </row>
    <row r="718" s="2" customFormat="1" ht="24.15" customHeight="1">
      <c r="A718" s="39"/>
      <c r="B718" s="40"/>
      <c r="C718" s="221" t="s">
        <v>1027</v>
      </c>
      <c r="D718" s="221" t="s">
        <v>172</v>
      </c>
      <c r="E718" s="222" t="s">
        <v>1932</v>
      </c>
      <c r="F718" s="223" t="s">
        <v>1933</v>
      </c>
      <c r="G718" s="224" t="s">
        <v>186</v>
      </c>
      <c r="H718" s="225">
        <v>2</v>
      </c>
      <c r="I718" s="226"/>
      <c r="J718" s="227">
        <f>ROUND(I718*H718,2)</f>
        <v>0</v>
      </c>
      <c r="K718" s="228"/>
      <c r="L718" s="45"/>
      <c r="M718" s="229" t="s">
        <v>1</v>
      </c>
      <c r="N718" s="230" t="s">
        <v>41</v>
      </c>
      <c r="O718" s="93"/>
      <c r="P718" s="231">
        <f>O718*H718</f>
        <v>0</v>
      </c>
      <c r="Q718" s="231">
        <v>0</v>
      </c>
      <c r="R718" s="231">
        <f>Q718*H718</f>
        <v>0</v>
      </c>
      <c r="S718" s="231">
        <v>0</v>
      </c>
      <c r="T718" s="232">
        <f>S718*H718</f>
        <v>0</v>
      </c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R718" s="233" t="s">
        <v>217</v>
      </c>
      <c r="AT718" s="233" t="s">
        <v>172</v>
      </c>
      <c r="AU718" s="233" t="s">
        <v>177</v>
      </c>
      <c r="AY718" s="18" t="s">
        <v>169</v>
      </c>
      <c r="BE718" s="234">
        <f>IF(N718="základní",J718,0)</f>
        <v>0</v>
      </c>
      <c r="BF718" s="234">
        <f>IF(N718="snížená",J718,0)</f>
        <v>0</v>
      </c>
      <c r="BG718" s="234">
        <f>IF(N718="zákl. přenesená",J718,0)</f>
        <v>0</v>
      </c>
      <c r="BH718" s="234">
        <f>IF(N718="sníž. přenesená",J718,0)</f>
        <v>0</v>
      </c>
      <c r="BI718" s="234">
        <f>IF(N718="nulová",J718,0)</f>
        <v>0</v>
      </c>
      <c r="BJ718" s="18" t="s">
        <v>178</v>
      </c>
      <c r="BK718" s="234">
        <f>ROUND(I718*H718,2)</f>
        <v>0</v>
      </c>
      <c r="BL718" s="18" t="s">
        <v>217</v>
      </c>
      <c r="BM718" s="233" t="s">
        <v>1030</v>
      </c>
    </row>
    <row r="719" s="2" customFormat="1">
      <c r="A719" s="39"/>
      <c r="B719" s="40"/>
      <c r="C719" s="41"/>
      <c r="D719" s="235" t="s">
        <v>179</v>
      </c>
      <c r="E719" s="41"/>
      <c r="F719" s="236" t="s">
        <v>1933</v>
      </c>
      <c r="G719" s="41"/>
      <c r="H719" s="41"/>
      <c r="I719" s="237"/>
      <c r="J719" s="41"/>
      <c r="K719" s="41"/>
      <c r="L719" s="45"/>
      <c r="M719" s="238"/>
      <c r="N719" s="239"/>
      <c r="O719" s="93"/>
      <c r="P719" s="93"/>
      <c r="Q719" s="93"/>
      <c r="R719" s="93"/>
      <c r="S719" s="93"/>
      <c r="T719" s="94"/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T719" s="18" t="s">
        <v>179</v>
      </c>
      <c r="AU719" s="18" t="s">
        <v>177</v>
      </c>
    </row>
    <row r="720" s="2" customFormat="1" ht="24.15" customHeight="1">
      <c r="A720" s="39"/>
      <c r="B720" s="40"/>
      <c r="C720" s="272" t="s">
        <v>616</v>
      </c>
      <c r="D720" s="272" t="s">
        <v>258</v>
      </c>
      <c r="E720" s="273" t="s">
        <v>1934</v>
      </c>
      <c r="F720" s="274" t="s">
        <v>1935</v>
      </c>
      <c r="G720" s="275" t="s">
        <v>186</v>
      </c>
      <c r="H720" s="276">
        <v>2</v>
      </c>
      <c r="I720" s="277"/>
      <c r="J720" s="278">
        <f>ROUND(I720*H720,2)</f>
        <v>0</v>
      </c>
      <c r="K720" s="279"/>
      <c r="L720" s="280"/>
      <c r="M720" s="281" t="s">
        <v>1</v>
      </c>
      <c r="N720" s="282" t="s">
        <v>41</v>
      </c>
      <c r="O720" s="93"/>
      <c r="P720" s="231">
        <f>O720*H720</f>
        <v>0</v>
      </c>
      <c r="Q720" s="231">
        <v>6.0000000000000002E-05</v>
      </c>
      <c r="R720" s="231">
        <f>Q720*H720</f>
        <v>0.00012</v>
      </c>
      <c r="S720" s="231">
        <v>0</v>
      </c>
      <c r="T720" s="232">
        <f>S720*H720</f>
        <v>0</v>
      </c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R720" s="233" t="s">
        <v>261</v>
      </c>
      <c r="AT720" s="233" t="s">
        <v>258</v>
      </c>
      <c r="AU720" s="233" t="s">
        <v>177</v>
      </c>
      <c r="AY720" s="18" t="s">
        <v>169</v>
      </c>
      <c r="BE720" s="234">
        <f>IF(N720="základní",J720,0)</f>
        <v>0</v>
      </c>
      <c r="BF720" s="234">
        <f>IF(N720="snížená",J720,0)</f>
        <v>0</v>
      </c>
      <c r="BG720" s="234">
        <f>IF(N720="zákl. přenesená",J720,0)</f>
        <v>0</v>
      </c>
      <c r="BH720" s="234">
        <f>IF(N720="sníž. přenesená",J720,0)</f>
        <v>0</v>
      </c>
      <c r="BI720" s="234">
        <f>IF(N720="nulová",J720,0)</f>
        <v>0</v>
      </c>
      <c r="BJ720" s="18" t="s">
        <v>178</v>
      </c>
      <c r="BK720" s="234">
        <f>ROUND(I720*H720,2)</f>
        <v>0</v>
      </c>
      <c r="BL720" s="18" t="s">
        <v>217</v>
      </c>
      <c r="BM720" s="233" t="s">
        <v>1033</v>
      </c>
    </row>
    <row r="721" s="2" customFormat="1">
      <c r="A721" s="39"/>
      <c r="B721" s="40"/>
      <c r="C721" s="41"/>
      <c r="D721" s="235" t="s">
        <v>179</v>
      </c>
      <c r="E721" s="41"/>
      <c r="F721" s="236" t="s">
        <v>1935</v>
      </c>
      <c r="G721" s="41"/>
      <c r="H721" s="41"/>
      <c r="I721" s="237"/>
      <c r="J721" s="41"/>
      <c r="K721" s="41"/>
      <c r="L721" s="45"/>
      <c r="M721" s="238"/>
      <c r="N721" s="239"/>
      <c r="O721" s="93"/>
      <c r="P721" s="93"/>
      <c r="Q721" s="93"/>
      <c r="R721" s="93"/>
      <c r="S721" s="93"/>
      <c r="T721" s="94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T721" s="18" t="s">
        <v>179</v>
      </c>
      <c r="AU721" s="18" t="s">
        <v>177</v>
      </c>
    </row>
    <row r="722" s="2" customFormat="1" ht="24.15" customHeight="1">
      <c r="A722" s="39"/>
      <c r="B722" s="40"/>
      <c r="C722" s="221" t="s">
        <v>1034</v>
      </c>
      <c r="D722" s="221" t="s">
        <v>172</v>
      </c>
      <c r="E722" s="222" t="s">
        <v>1043</v>
      </c>
      <c r="F722" s="223" t="s">
        <v>1044</v>
      </c>
      <c r="G722" s="224" t="s">
        <v>186</v>
      </c>
      <c r="H722" s="225">
        <v>2</v>
      </c>
      <c r="I722" s="226"/>
      <c r="J722" s="227">
        <f>ROUND(I722*H722,2)</f>
        <v>0</v>
      </c>
      <c r="K722" s="228"/>
      <c r="L722" s="45"/>
      <c r="M722" s="229" t="s">
        <v>1</v>
      </c>
      <c r="N722" s="230" t="s">
        <v>41</v>
      </c>
      <c r="O722" s="93"/>
      <c r="P722" s="231">
        <f>O722*H722</f>
        <v>0</v>
      </c>
      <c r="Q722" s="231">
        <v>0</v>
      </c>
      <c r="R722" s="231">
        <f>Q722*H722</f>
        <v>0</v>
      </c>
      <c r="S722" s="231">
        <v>0</v>
      </c>
      <c r="T722" s="232">
        <f>S722*H722</f>
        <v>0</v>
      </c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R722" s="233" t="s">
        <v>217</v>
      </c>
      <c r="AT722" s="233" t="s">
        <v>172</v>
      </c>
      <c r="AU722" s="233" t="s">
        <v>177</v>
      </c>
      <c r="AY722" s="18" t="s">
        <v>169</v>
      </c>
      <c r="BE722" s="234">
        <f>IF(N722="základní",J722,0)</f>
        <v>0</v>
      </c>
      <c r="BF722" s="234">
        <f>IF(N722="snížená",J722,0)</f>
        <v>0</v>
      </c>
      <c r="BG722" s="234">
        <f>IF(N722="zákl. přenesená",J722,0)</f>
        <v>0</v>
      </c>
      <c r="BH722" s="234">
        <f>IF(N722="sníž. přenesená",J722,0)</f>
        <v>0</v>
      </c>
      <c r="BI722" s="234">
        <f>IF(N722="nulová",J722,0)</f>
        <v>0</v>
      </c>
      <c r="BJ722" s="18" t="s">
        <v>178</v>
      </c>
      <c r="BK722" s="234">
        <f>ROUND(I722*H722,2)</f>
        <v>0</v>
      </c>
      <c r="BL722" s="18" t="s">
        <v>217</v>
      </c>
      <c r="BM722" s="233" t="s">
        <v>1037</v>
      </c>
    </row>
    <row r="723" s="2" customFormat="1">
      <c r="A723" s="39"/>
      <c r="B723" s="40"/>
      <c r="C723" s="41"/>
      <c r="D723" s="235" t="s">
        <v>179</v>
      </c>
      <c r="E723" s="41"/>
      <c r="F723" s="236" t="s">
        <v>1044</v>
      </c>
      <c r="G723" s="41"/>
      <c r="H723" s="41"/>
      <c r="I723" s="237"/>
      <c r="J723" s="41"/>
      <c r="K723" s="41"/>
      <c r="L723" s="45"/>
      <c r="M723" s="238"/>
      <c r="N723" s="239"/>
      <c r="O723" s="93"/>
      <c r="P723" s="93"/>
      <c r="Q723" s="93"/>
      <c r="R723" s="93"/>
      <c r="S723" s="93"/>
      <c r="T723" s="94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T723" s="18" t="s">
        <v>179</v>
      </c>
      <c r="AU723" s="18" t="s">
        <v>177</v>
      </c>
    </row>
    <row r="724" s="2" customFormat="1" ht="24.15" customHeight="1">
      <c r="A724" s="39"/>
      <c r="B724" s="40"/>
      <c r="C724" s="272" t="s">
        <v>1038</v>
      </c>
      <c r="D724" s="272" t="s">
        <v>258</v>
      </c>
      <c r="E724" s="273" t="s">
        <v>1047</v>
      </c>
      <c r="F724" s="274" t="s">
        <v>1048</v>
      </c>
      <c r="G724" s="275" t="s">
        <v>186</v>
      </c>
      <c r="H724" s="276">
        <v>2</v>
      </c>
      <c r="I724" s="277"/>
      <c r="J724" s="278">
        <f>ROUND(I724*H724,2)</f>
        <v>0</v>
      </c>
      <c r="K724" s="279"/>
      <c r="L724" s="280"/>
      <c r="M724" s="281" t="s">
        <v>1</v>
      </c>
      <c r="N724" s="282" t="s">
        <v>41</v>
      </c>
      <c r="O724" s="93"/>
      <c r="P724" s="231">
        <f>O724*H724</f>
        <v>0</v>
      </c>
      <c r="Q724" s="231">
        <v>4.0000000000000003E-05</v>
      </c>
      <c r="R724" s="231">
        <f>Q724*H724</f>
        <v>8.0000000000000007E-05</v>
      </c>
      <c r="S724" s="231">
        <v>0</v>
      </c>
      <c r="T724" s="232">
        <f>S724*H724</f>
        <v>0</v>
      </c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R724" s="233" t="s">
        <v>261</v>
      </c>
      <c r="AT724" s="233" t="s">
        <v>258</v>
      </c>
      <c r="AU724" s="233" t="s">
        <v>177</v>
      </c>
      <c r="AY724" s="18" t="s">
        <v>169</v>
      </c>
      <c r="BE724" s="234">
        <f>IF(N724="základní",J724,0)</f>
        <v>0</v>
      </c>
      <c r="BF724" s="234">
        <f>IF(N724="snížená",J724,0)</f>
        <v>0</v>
      </c>
      <c r="BG724" s="234">
        <f>IF(N724="zákl. přenesená",J724,0)</f>
        <v>0</v>
      </c>
      <c r="BH724" s="234">
        <f>IF(N724="sníž. přenesená",J724,0)</f>
        <v>0</v>
      </c>
      <c r="BI724" s="234">
        <f>IF(N724="nulová",J724,0)</f>
        <v>0</v>
      </c>
      <c r="BJ724" s="18" t="s">
        <v>178</v>
      </c>
      <c r="BK724" s="234">
        <f>ROUND(I724*H724,2)</f>
        <v>0</v>
      </c>
      <c r="BL724" s="18" t="s">
        <v>217</v>
      </c>
      <c r="BM724" s="233" t="s">
        <v>1041</v>
      </c>
    </row>
    <row r="725" s="2" customFormat="1">
      <c r="A725" s="39"/>
      <c r="B725" s="40"/>
      <c r="C725" s="41"/>
      <c r="D725" s="235" t="s">
        <v>179</v>
      </c>
      <c r="E725" s="41"/>
      <c r="F725" s="236" t="s">
        <v>1048</v>
      </c>
      <c r="G725" s="41"/>
      <c r="H725" s="41"/>
      <c r="I725" s="237"/>
      <c r="J725" s="41"/>
      <c r="K725" s="41"/>
      <c r="L725" s="45"/>
      <c r="M725" s="238"/>
      <c r="N725" s="239"/>
      <c r="O725" s="93"/>
      <c r="P725" s="93"/>
      <c r="Q725" s="93"/>
      <c r="R725" s="93"/>
      <c r="S725" s="93"/>
      <c r="T725" s="94"/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T725" s="18" t="s">
        <v>179</v>
      </c>
      <c r="AU725" s="18" t="s">
        <v>177</v>
      </c>
    </row>
    <row r="726" s="2" customFormat="1" ht="24.15" customHeight="1">
      <c r="A726" s="39"/>
      <c r="B726" s="40"/>
      <c r="C726" s="221" t="s">
        <v>1042</v>
      </c>
      <c r="D726" s="221" t="s">
        <v>172</v>
      </c>
      <c r="E726" s="222" t="s">
        <v>1051</v>
      </c>
      <c r="F726" s="223" t="s">
        <v>1052</v>
      </c>
      <c r="G726" s="224" t="s">
        <v>186</v>
      </c>
      <c r="H726" s="225">
        <v>2</v>
      </c>
      <c r="I726" s="226"/>
      <c r="J726" s="227">
        <f>ROUND(I726*H726,2)</f>
        <v>0</v>
      </c>
      <c r="K726" s="228"/>
      <c r="L726" s="45"/>
      <c r="M726" s="229" t="s">
        <v>1</v>
      </c>
      <c r="N726" s="230" t="s">
        <v>41</v>
      </c>
      <c r="O726" s="93"/>
      <c r="P726" s="231">
        <f>O726*H726</f>
        <v>0</v>
      </c>
      <c r="Q726" s="231">
        <v>0</v>
      </c>
      <c r="R726" s="231">
        <f>Q726*H726</f>
        <v>0</v>
      </c>
      <c r="S726" s="231">
        <v>0</v>
      </c>
      <c r="T726" s="232">
        <f>S726*H726</f>
        <v>0</v>
      </c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R726" s="233" t="s">
        <v>217</v>
      </c>
      <c r="AT726" s="233" t="s">
        <v>172</v>
      </c>
      <c r="AU726" s="233" t="s">
        <v>177</v>
      </c>
      <c r="AY726" s="18" t="s">
        <v>169</v>
      </c>
      <c r="BE726" s="234">
        <f>IF(N726="základní",J726,0)</f>
        <v>0</v>
      </c>
      <c r="BF726" s="234">
        <f>IF(N726="snížená",J726,0)</f>
        <v>0</v>
      </c>
      <c r="BG726" s="234">
        <f>IF(N726="zákl. přenesená",J726,0)</f>
        <v>0</v>
      </c>
      <c r="BH726" s="234">
        <f>IF(N726="sníž. přenesená",J726,0)</f>
        <v>0</v>
      </c>
      <c r="BI726" s="234">
        <f>IF(N726="nulová",J726,0)</f>
        <v>0</v>
      </c>
      <c r="BJ726" s="18" t="s">
        <v>178</v>
      </c>
      <c r="BK726" s="234">
        <f>ROUND(I726*H726,2)</f>
        <v>0</v>
      </c>
      <c r="BL726" s="18" t="s">
        <v>217</v>
      </c>
      <c r="BM726" s="233" t="s">
        <v>1045</v>
      </c>
    </row>
    <row r="727" s="2" customFormat="1">
      <c r="A727" s="39"/>
      <c r="B727" s="40"/>
      <c r="C727" s="41"/>
      <c r="D727" s="235" t="s">
        <v>179</v>
      </c>
      <c r="E727" s="41"/>
      <c r="F727" s="236" t="s">
        <v>1052</v>
      </c>
      <c r="G727" s="41"/>
      <c r="H727" s="41"/>
      <c r="I727" s="237"/>
      <c r="J727" s="41"/>
      <c r="K727" s="41"/>
      <c r="L727" s="45"/>
      <c r="M727" s="238"/>
      <c r="N727" s="239"/>
      <c r="O727" s="93"/>
      <c r="P727" s="93"/>
      <c r="Q727" s="93"/>
      <c r="R727" s="93"/>
      <c r="S727" s="93"/>
      <c r="T727" s="94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T727" s="18" t="s">
        <v>179</v>
      </c>
      <c r="AU727" s="18" t="s">
        <v>177</v>
      </c>
    </row>
    <row r="728" s="2" customFormat="1" ht="24.15" customHeight="1">
      <c r="A728" s="39"/>
      <c r="B728" s="40"/>
      <c r="C728" s="272" t="s">
        <v>1046</v>
      </c>
      <c r="D728" s="272" t="s">
        <v>258</v>
      </c>
      <c r="E728" s="273" t="s">
        <v>1054</v>
      </c>
      <c r="F728" s="274" t="s">
        <v>1055</v>
      </c>
      <c r="G728" s="275" t="s">
        <v>186</v>
      </c>
      <c r="H728" s="276">
        <v>2</v>
      </c>
      <c r="I728" s="277"/>
      <c r="J728" s="278">
        <f>ROUND(I728*H728,2)</f>
        <v>0</v>
      </c>
      <c r="K728" s="279"/>
      <c r="L728" s="280"/>
      <c r="M728" s="281" t="s">
        <v>1</v>
      </c>
      <c r="N728" s="282" t="s">
        <v>41</v>
      </c>
      <c r="O728" s="93"/>
      <c r="P728" s="231">
        <f>O728*H728</f>
        <v>0</v>
      </c>
      <c r="Q728" s="231">
        <v>6.0000000000000002E-05</v>
      </c>
      <c r="R728" s="231">
        <f>Q728*H728</f>
        <v>0.00012</v>
      </c>
      <c r="S728" s="231">
        <v>0</v>
      </c>
      <c r="T728" s="232">
        <f>S728*H728</f>
        <v>0</v>
      </c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R728" s="233" t="s">
        <v>261</v>
      </c>
      <c r="AT728" s="233" t="s">
        <v>258</v>
      </c>
      <c r="AU728" s="233" t="s">
        <v>177</v>
      </c>
      <c r="AY728" s="18" t="s">
        <v>169</v>
      </c>
      <c r="BE728" s="234">
        <f>IF(N728="základní",J728,0)</f>
        <v>0</v>
      </c>
      <c r="BF728" s="234">
        <f>IF(N728="snížená",J728,0)</f>
        <v>0</v>
      </c>
      <c r="BG728" s="234">
        <f>IF(N728="zákl. přenesená",J728,0)</f>
        <v>0</v>
      </c>
      <c r="BH728" s="234">
        <f>IF(N728="sníž. přenesená",J728,0)</f>
        <v>0</v>
      </c>
      <c r="BI728" s="234">
        <f>IF(N728="nulová",J728,0)</f>
        <v>0</v>
      </c>
      <c r="BJ728" s="18" t="s">
        <v>178</v>
      </c>
      <c r="BK728" s="234">
        <f>ROUND(I728*H728,2)</f>
        <v>0</v>
      </c>
      <c r="BL728" s="18" t="s">
        <v>217</v>
      </c>
      <c r="BM728" s="233" t="s">
        <v>1049</v>
      </c>
    </row>
    <row r="729" s="2" customFormat="1">
      <c r="A729" s="39"/>
      <c r="B729" s="40"/>
      <c r="C729" s="41"/>
      <c r="D729" s="235" t="s">
        <v>179</v>
      </c>
      <c r="E729" s="41"/>
      <c r="F729" s="236" t="s">
        <v>1055</v>
      </c>
      <c r="G729" s="41"/>
      <c r="H729" s="41"/>
      <c r="I729" s="237"/>
      <c r="J729" s="41"/>
      <c r="K729" s="41"/>
      <c r="L729" s="45"/>
      <c r="M729" s="238"/>
      <c r="N729" s="239"/>
      <c r="O729" s="93"/>
      <c r="P729" s="93"/>
      <c r="Q729" s="93"/>
      <c r="R729" s="93"/>
      <c r="S729" s="93"/>
      <c r="T729" s="94"/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T729" s="18" t="s">
        <v>179</v>
      </c>
      <c r="AU729" s="18" t="s">
        <v>177</v>
      </c>
    </row>
    <row r="730" s="2" customFormat="1" ht="33" customHeight="1">
      <c r="A730" s="39"/>
      <c r="B730" s="40"/>
      <c r="C730" s="221" t="s">
        <v>1050</v>
      </c>
      <c r="D730" s="221" t="s">
        <v>172</v>
      </c>
      <c r="E730" s="222" t="s">
        <v>1058</v>
      </c>
      <c r="F730" s="223" t="s">
        <v>1059</v>
      </c>
      <c r="G730" s="224" t="s">
        <v>186</v>
      </c>
      <c r="H730" s="225">
        <v>10</v>
      </c>
      <c r="I730" s="226"/>
      <c r="J730" s="227">
        <f>ROUND(I730*H730,2)</f>
        <v>0</v>
      </c>
      <c r="K730" s="228"/>
      <c r="L730" s="45"/>
      <c r="M730" s="229" t="s">
        <v>1</v>
      </c>
      <c r="N730" s="230" t="s">
        <v>41</v>
      </c>
      <c r="O730" s="93"/>
      <c r="P730" s="231">
        <f>O730*H730</f>
        <v>0</v>
      </c>
      <c r="Q730" s="231">
        <v>0</v>
      </c>
      <c r="R730" s="231">
        <f>Q730*H730</f>
        <v>0</v>
      </c>
      <c r="S730" s="231">
        <v>4.8000000000000001E-05</v>
      </c>
      <c r="T730" s="232">
        <f>S730*H730</f>
        <v>0.00048000000000000001</v>
      </c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R730" s="233" t="s">
        <v>217</v>
      </c>
      <c r="AT730" s="233" t="s">
        <v>172</v>
      </c>
      <c r="AU730" s="233" t="s">
        <v>177</v>
      </c>
      <c r="AY730" s="18" t="s">
        <v>169</v>
      </c>
      <c r="BE730" s="234">
        <f>IF(N730="základní",J730,0)</f>
        <v>0</v>
      </c>
      <c r="BF730" s="234">
        <f>IF(N730="snížená",J730,0)</f>
        <v>0</v>
      </c>
      <c r="BG730" s="234">
        <f>IF(N730="zákl. přenesená",J730,0)</f>
        <v>0</v>
      </c>
      <c r="BH730" s="234">
        <f>IF(N730="sníž. přenesená",J730,0)</f>
        <v>0</v>
      </c>
      <c r="BI730" s="234">
        <f>IF(N730="nulová",J730,0)</f>
        <v>0</v>
      </c>
      <c r="BJ730" s="18" t="s">
        <v>178</v>
      </c>
      <c r="BK730" s="234">
        <f>ROUND(I730*H730,2)</f>
        <v>0</v>
      </c>
      <c r="BL730" s="18" t="s">
        <v>217</v>
      </c>
      <c r="BM730" s="233" t="s">
        <v>1053</v>
      </c>
    </row>
    <row r="731" s="2" customFormat="1">
      <c r="A731" s="39"/>
      <c r="B731" s="40"/>
      <c r="C731" s="41"/>
      <c r="D731" s="235" t="s">
        <v>179</v>
      </c>
      <c r="E731" s="41"/>
      <c r="F731" s="236" t="s">
        <v>1059</v>
      </c>
      <c r="G731" s="41"/>
      <c r="H731" s="41"/>
      <c r="I731" s="237"/>
      <c r="J731" s="41"/>
      <c r="K731" s="41"/>
      <c r="L731" s="45"/>
      <c r="M731" s="238"/>
      <c r="N731" s="239"/>
      <c r="O731" s="93"/>
      <c r="P731" s="93"/>
      <c r="Q731" s="93"/>
      <c r="R731" s="93"/>
      <c r="S731" s="93"/>
      <c r="T731" s="94"/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T731" s="18" t="s">
        <v>179</v>
      </c>
      <c r="AU731" s="18" t="s">
        <v>177</v>
      </c>
    </row>
    <row r="732" s="2" customFormat="1" ht="24.15" customHeight="1">
      <c r="A732" s="39"/>
      <c r="B732" s="40"/>
      <c r="C732" s="221" t="s">
        <v>626</v>
      </c>
      <c r="D732" s="221" t="s">
        <v>172</v>
      </c>
      <c r="E732" s="222" t="s">
        <v>1061</v>
      </c>
      <c r="F732" s="223" t="s">
        <v>1062</v>
      </c>
      <c r="G732" s="224" t="s">
        <v>186</v>
      </c>
      <c r="H732" s="225">
        <v>8</v>
      </c>
      <c r="I732" s="226"/>
      <c r="J732" s="227">
        <f>ROUND(I732*H732,2)</f>
        <v>0</v>
      </c>
      <c r="K732" s="228"/>
      <c r="L732" s="45"/>
      <c r="M732" s="229" t="s">
        <v>1</v>
      </c>
      <c r="N732" s="230" t="s">
        <v>41</v>
      </c>
      <c r="O732" s="93"/>
      <c r="P732" s="231">
        <f>O732*H732</f>
        <v>0</v>
      </c>
      <c r="Q732" s="231">
        <v>0</v>
      </c>
      <c r="R732" s="231">
        <f>Q732*H732</f>
        <v>0</v>
      </c>
      <c r="S732" s="231">
        <v>0</v>
      </c>
      <c r="T732" s="232">
        <f>S732*H732</f>
        <v>0</v>
      </c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R732" s="233" t="s">
        <v>217</v>
      </c>
      <c r="AT732" s="233" t="s">
        <v>172</v>
      </c>
      <c r="AU732" s="233" t="s">
        <v>177</v>
      </c>
      <c r="AY732" s="18" t="s">
        <v>169</v>
      </c>
      <c r="BE732" s="234">
        <f>IF(N732="základní",J732,0)</f>
        <v>0</v>
      </c>
      <c r="BF732" s="234">
        <f>IF(N732="snížená",J732,0)</f>
        <v>0</v>
      </c>
      <c r="BG732" s="234">
        <f>IF(N732="zákl. přenesená",J732,0)</f>
        <v>0</v>
      </c>
      <c r="BH732" s="234">
        <f>IF(N732="sníž. přenesená",J732,0)</f>
        <v>0</v>
      </c>
      <c r="BI732" s="234">
        <f>IF(N732="nulová",J732,0)</f>
        <v>0</v>
      </c>
      <c r="BJ732" s="18" t="s">
        <v>178</v>
      </c>
      <c r="BK732" s="234">
        <f>ROUND(I732*H732,2)</f>
        <v>0</v>
      </c>
      <c r="BL732" s="18" t="s">
        <v>217</v>
      </c>
      <c r="BM732" s="233" t="s">
        <v>1056</v>
      </c>
    </row>
    <row r="733" s="2" customFormat="1">
      <c r="A733" s="39"/>
      <c r="B733" s="40"/>
      <c r="C733" s="41"/>
      <c r="D733" s="235" t="s">
        <v>179</v>
      </c>
      <c r="E733" s="41"/>
      <c r="F733" s="236" t="s">
        <v>1062</v>
      </c>
      <c r="G733" s="41"/>
      <c r="H733" s="41"/>
      <c r="I733" s="237"/>
      <c r="J733" s="41"/>
      <c r="K733" s="41"/>
      <c r="L733" s="45"/>
      <c r="M733" s="238"/>
      <c r="N733" s="239"/>
      <c r="O733" s="93"/>
      <c r="P733" s="93"/>
      <c r="Q733" s="93"/>
      <c r="R733" s="93"/>
      <c r="S733" s="93"/>
      <c r="T733" s="94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T733" s="18" t="s">
        <v>179</v>
      </c>
      <c r="AU733" s="18" t="s">
        <v>177</v>
      </c>
    </row>
    <row r="734" s="14" customFormat="1">
      <c r="A734" s="14"/>
      <c r="B734" s="250"/>
      <c r="C734" s="251"/>
      <c r="D734" s="235" t="s">
        <v>180</v>
      </c>
      <c r="E734" s="252" t="s">
        <v>1</v>
      </c>
      <c r="F734" s="253" t="s">
        <v>1936</v>
      </c>
      <c r="G734" s="251"/>
      <c r="H734" s="254">
        <v>8</v>
      </c>
      <c r="I734" s="255"/>
      <c r="J734" s="251"/>
      <c r="K734" s="251"/>
      <c r="L734" s="256"/>
      <c r="M734" s="257"/>
      <c r="N734" s="258"/>
      <c r="O734" s="258"/>
      <c r="P734" s="258"/>
      <c r="Q734" s="258"/>
      <c r="R734" s="258"/>
      <c r="S734" s="258"/>
      <c r="T734" s="259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260" t="s">
        <v>180</v>
      </c>
      <c r="AU734" s="260" t="s">
        <v>177</v>
      </c>
      <c r="AV734" s="14" t="s">
        <v>177</v>
      </c>
      <c r="AW734" s="14" t="s">
        <v>30</v>
      </c>
      <c r="AX734" s="14" t="s">
        <v>73</v>
      </c>
      <c r="AY734" s="260" t="s">
        <v>169</v>
      </c>
    </row>
    <row r="735" s="15" customFormat="1">
      <c r="A735" s="15"/>
      <c r="B735" s="261"/>
      <c r="C735" s="262"/>
      <c r="D735" s="235" t="s">
        <v>180</v>
      </c>
      <c r="E735" s="263" t="s">
        <v>1</v>
      </c>
      <c r="F735" s="264" t="s">
        <v>183</v>
      </c>
      <c r="G735" s="262"/>
      <c r="H735" s="265">
        <v>8</v>
      </c>
      <c r="I735" s="266"/>
      <c r="J735" s="262"/>
      <c r="K735" s="262"/>
      <c r="L735" s="267"/>
      <c r="M735" s="268"/>
      <c r="N735" s="269"/>
      <c r="O735" s="269"/>
      <c r="P735" s="269"/>
      <c r="Q735" s="269"/>
      <c r="R735" s="269"/>
      <c r="S735" s="269"/>
      <c r="T735" s="270"/>
      <c r="U735" s="15"/>
      <c r="V735" s="15"/>
      <c r="W735" s="15"/>
      <c r="X735" s="15"/>
      <c r="Y735" s="15"/>
      <c r="Z735" s="15"/>
      <c r="AA735" s="15"/>
      <c r="AB735" s="15"/>
      <c r="AC735" s="15"/>
      <c r="AD735" s="15"/>
      <c r="AE735" s="15"/>
      <c r="AT735" s="271" t="s">
        <v>180</v>
      </c>
      <c r="AU735" s="271" t="s">
        <v>177</v>
      </c>
      <c r="AV735" s="15" t="s">
        <v>176</v>
      </c>
      <c r="AW735" s="15" t="s">
        <v>30</v>
      </c>
      <c r="AX735" s="15" t="s">
        <v>81</v>
      </c>
      <c r="AY735" s="271" t="s">
        <v>169</v>
      </c>
    </row>
    <row r="736" s="2" customFormat="1" ht="24.15" customHeight="1">
      <c r="A736" s="39"/>
      <c r="B736" s="40"/>
      <c r="C736" s="272" t="s">
        <v>1057</v>
      </c>
      <c r="D736" s="272" t="s">
        <v>258</v>
      </c>
      <c r="E736" s="273" t="s">
        <v>1066</v>
      </c>
      <c r="F736" s="274" t="s">
        <v>1067</v>
      </c>
      <c r="G736" s="275" t="s">
        <v>186</v>
      </c>
      <c r="H736" s="276">
        <v>7</v>
      </c>
      <c r="I736" s="277"/>
      <c r="J736" s="278">
        <f>ROUND(I736*H736,2)</f>
        <v>0</v>
      </c>
      <c r="K736" s="279"/>
      <c r="L736" s="280"/>
      <c r="M736" s="281" t="s">
        <v>1</v>
      </c>
      <c r="N736" s="282" t="s">
        <v>41</v>
      </c>
      <c r="O736" s="93"/>
      <c r="P736" s="231">
        <f>O736*H736</f>
        <v>0</v>
      </c>
      <c r="Q736" s="231">
        <v>6.9999999999999994E-05</v>
      </c>
      <c r="R736" s="231">
        <f>Q736*H736</f>
        <v>0.00048999999999999998</v>
      </c>
      <c r="S736" s="231">
        <v>0</v>
      </c>
      <c r="T736" s="232">
        <f>S736*H736</f>
        <v>0</v>
      </c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R736" s="233" t="s">
        <v>261</v>
      </c>
      <c r="AT736" s="233" t="s">
        <v>258</v>
      </c>
      <c r="AU736" s="233" t="s">
        <v>177</v>
      </c>
      <c r="AY736" s="18" t="s">
        <v>169</v>
      </c>
      <c r="BE736" s="234">
        <f>IF(N736="základní",J736,0)</f>
        <v>0</v>
      </c>
      <c r="BF736" s="234">
        <f>IF(N736="snížená",J736,0)</f>
        <v>0</v>
      </c>
      <c r="BG736" s="234">
        <f>IF(N736="zákl. přenesená",J736,0)</f>
        <v>0</v>
      </c>
      <c r="BH736" s="234">
        <f>IF(N736="sníž. přenesená",J736,0)</f>
        <v>0</v>
      </c>
      <c r="BI736" s="234">
        <f>IF(N736="nulová",J736,0)</f>
        <v>0</v>
      </c>
      <c r="BJ736" s="18" t="s">
        <v>178</v>
      </c>
      <c r="BK736" s="234">
        <f>ROUND(I736*H736,2)</f>
        <v>0</v>
      </c>
      <c r="BL736" s="18" t="s">
        <v>217</v>
      </c>
      <c r="BM736" s="233" t="s">
        <v>1060</v>
      </c>
    </row>
    <row r="737" s="2" customFormat="1">
      <c r="A737" s="39"/>
      <c r="B737" s="40"/>
      <c r="C737" s="41"/>
      <c r="D737" s="235" t="s">
        <v>179</v>
      </c>
      <c r="E737" s="41"/>
      <c r="F737" s="236" t="s">
        <v>1067</v>
      </c>
      <c r="G737" s="41"/>
      <c r="H737" s="41"/>
      <c r="I737" s="237"/>
      <c r="J737" s="41"/>
      <c r="K737" s="41"/>
      <c r="L737" s="45"/>
      <c r="M737" s="238"/>
      <c r="N737" s="239"/>
      <c r="O737" s="93"/>
      <c r="P737" s="93"/>
      <c r="Q737" s="93"/>
      <c r="R737" s="93"/>
      <c r="S737" s="93"/>
      <c r="T737" s="94"/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T737" s="18" t="s">
        <v>179</v>
      </c>
      <c r="AU737" s="18" t="s">
        <v>177</v>
      </c>
    </row>
    <row r="738" s="2" customFormat="1" ht="24.15" customHeight="1">
      <c r="A738" s="39"/>
      <c r="B738" s="40"/>
      <c r="C738" s="272" t="s">
        <v>629</v>
      </c>
      <c r="D738" s="272" t="s">
        <v>258</v>
      </c>
      <c r="E738" s="273" t="s">
        <v>1069</v>
      </c>
      <c r="F738" s="274" t="s">
        <v>1070</v>
      </c>
      <c r="G738" s="275" t="s">
        <v>186</v>
      </c>
      <c r="H738" s="276">
        <v>1</v>
      </c>
      <c r="I738" s="277"/>
      <c r="J738" s="278">
        <f>ROUND(I738*H738,2)</f>
        <v>0</v>
      </c>
      <c r="K738" s="279"/>
      <c r="L738" s="280"/>
      <c r="M738" s="281" t="s">
        <v>1</v>
      </c>
      <c r="N738" s="282" t="s">
        <v>41</v>
      </c>
      <c r="O738" s="93"/>
      <c r="P738" s="231">
        <f>O738*H738</f>
        <v>0</v>
      </c>
      <c r="Q738" s="231">
        <v>0.00013999999999999999</v>
      </c>
      <c r="R738" s="231">
        <f>Q738*H738</f>
        <v>0.00013999999999999999</v>
      </c>
      <c r="S738" s="231">
        <v>0</v>
      </c>
      <c r="T738" s="232">
        <f>S738*H738</f>
        <v>0</v>
      </c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R738" s="233" t="s">
        <v>261</v>
      </c>
      <c r="AT738" s="233" t="s">
        <v>258</v>
      </c>
      <c r="AU738" s="233" t="s">
        <v>177</v>
      </c>
      <c r="AY738" s="18" t="s">
        <v>169</v>
      </c>
      <c r="BE738" s="234">
        <f>IF(N738="základní",J738,0)</f>
        <v>0</v>
      </c>
      <c r="BF738" s="234">
        <f>IF(N738="snížená",J738,0)</f>
        <v>0</v>
      </c>
      <c r="BG738" s="234">
        <f>IF(N738="zákl. přenesená",J738,0)</f>
        <v>0</v>
      </c>
      <c r="BH738" s="234">
        <f>IF(N738="sníž. přenesená",J738,0)</f>
        <v>0</v>
      </c>
      <c r="BI738" s="234">
        <f>IF(N738="nulová",J738,0)</f>
        <v>0</v>
      </c>
      <c r="BJ738" s="18" t="s">
        <v>178</v>
      </c>
      <c r="BK738" s="234">
        <f>ROUND(I738*H738,2)</f>
        <v>0</v>
      </c>
      <c r="BL738" s="18" t="s">
        <v>217</v>
      </c>
      <c r="BM738" s="233" t="s">
        <v>1063</v>
      </c>
    </row>
    <row r="739" s="2" customFormat="1">
      <c r="A739" s="39"/>
      <c r="B739" s="40"/>
      <c r="C739" s="41"/>
      <c r="D739" s="235" t="s">
        <v>179</v>
      </c>
      <c r="E739" s="41"/>
      <c r="F739" s="236" t="s">
        <v>1070</v>
      </c>
      <c r="G739" s="41"/>
      <c r="H739" s="41"/>
      <c r="I739" s="237"/>
      <c r="J739" s="41"/>
      <c r="K739" s="41"/>
      <c r="L739" s="45"/>
      <c r="M739" s="238"/>
      <c r="N739" s="239"/>
      <c r="O739" s="93"/>
      <c r="P739" s="93"/>
      <c r="Q739" s="93"/>
      <c r="R739" s="93"/>
      <c r="S739" s="93"/>
      <c r="T739" s="94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T739" s="18" t="s">
        <v>179</v>
      </c>
      <c r="AU739" s="18" t="s">
        <v>177</v>
      </c>
    </row>
    <row r="740" s="2" customFormat="1" ht="33" customHeight="1">
      <c r="A740" s="39"/>
      <c r="B740" s="40"/>
      <c r="C740" s="221" t="s">
        <v>1065</v>
      </c>
      <c r="D740" s="221" t="s">
        <v>172</v>
      </c>
      <c r="E740" s="222" t="s">
        <v>1073</v>
      </c>
      <c r="F740" s="223" t="s">
        <v>1074</v>
      </c>
      <c r="G740" s="224" t="s">
        <v>186</v>
      </c>
      <c r="H740" s="225">
        <v>22</v>
      </c>
      <c r="I740" s="226"/>
      <c r="J740" s="227">
        <f>ROUND(I740*H740,2)</f>
        <v>0</v>
      </c>
      <c r="K740" s="228"/>
      <c r="L740" s="45"/>
      <c r="M740" s="229" t="s">
        <v>1</v>
      </c>
      <c r="N740" s="230" t="s">
        <v>41</v>
      </c>
      <c r="O740" s="93"/>
      <c r="P740" s="231">
        <f>O740*H740</f>
        <v>0</v>
      </c>
      <c r="Q740" s="231">
        <v>0</v>
      </c>
      <c r="R740" s="231">
        <f>Q740*H740</f>
        <v>0</v>
      </c>
      <c r="S740" s="231">
        <v>0</v>
      </c>
      <c r="T740" s="232">
        <f>S740*H740</f>
        <v>0</v>
      </c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R740" s="233" t="s">
        <v>217</v>
      </c>
      <c r="AT740" s="233" t="s">
        <v>172</v>
      </c>
      <c r="AU740" s="233" t="s">
        <v>177</v>
      </c>
      <c r="AY740" s="18" t="s">
        <v>169</v>
      </c>
      <c r="BE740" s="234">
        <f>IF(N740="základní",J740,0)</f>
        <v>0</v>
      </c>
      <c r="BF740" s="234">
        <f>IF(N740="snížená",J740,0)</f>
        <v>0</v>
      </c>
      <c r="BG740" s="234">
        <f>IF(N740="zákl. přenesená",J740,0)</f>
        <v>0</v>
      </c>
      <c r="BH740" s="234">
        <f>IF(N740="sníž. přenesená",J740,0)</f>
        <v>0</v>
      </c>
      <c r="BI740" s="234">
        <f>IF(N740="nulová",J740,0)</f>
        <v>0</v>
      </c>
      <c r="BJ740" s="18" t="s">
        <v>178</v>
      </c>
      <c r="BK740" s="234">
        <f>ROUND(I740*H740,2)</f>
        <v>0</v>
      </c>
      <c r="BL740" s="18" t="s">
        <v>217</v>
      </c>
      <c r="BM740" s="233" t="s">
        <v>1068</v>
      </c>
    </row>
    <row r="741" s="2" customFormat="1">
      <c r="A741" s="39"/>
      <c r="B741" s="40"/>
      <c r="C741" s="41"/>
      <c r="D741" s="235" t="s">
        <v>179</v>
      </c>
      <c r="E741" s="41"/>
      <c r="F741" s="236" t="s">
        <v>1074</v>
      </c>
      <c r="G741" s="41"/>
      <c r="H741" s="41"/>
      <c r="I741" s="237"/>
      <c r="J741" s="41"/>
      <c r="K741" s="41"/>
      <c r="L741" s="45"/>
      <c r="M741" s="238"/>
      <c r="N741" s="239"/>
      <c r="O741" s="93"/>
      <c r="P741" s="93"/>
      <c r="Q741" s="93"/>
      <c r="R741" s="93"/>
      <c r="S741" s="93"/>
      <c r="T741" s="94"/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T741" s="18" t="s">
        <v>179</v>
      </c>
      <c r="AU741" s="18" t="s">
        <v>177</v>
      </c>
    </row>
    <row r="742" s="2" customFormat="1" ht="24.15" customHeight="1">
      <c r="A742" s="39"/>
      <c r="B742" s="40"/>
      <c r="C742" s="272" t="s">
        <v>633</v>
      </c>
      <c r="D742" s="272" t="s">
        <v>258</v>
      </c>
      <c r="E742" s="273" t="s">
        <v>1076</v>
      </c>
      <c r="F742" s="274" t="s">
        <v>1077</v>
      </c>
      <c r="G742" s="275" t="s">
        <v>186</v>
      </c>
      <c r="H742" s="276">
        <v>22</v>
      </c>
      <c r="I742" s="277"/>
      <c r="J742" s="278">
        <f>ROUND(I742*H742,2)</f>
        <v>0</v>
      </c>
      <c r="K742" s="279"/>
      <c r="L742" s="280"/>
      <c r="M742" s="281" t="s">
        <v>1</v>
      </c>
      <c r="N742" s="282" t="s">
        <v>41</v>
      </c>
      <c r="O742" s="93"/>
      <c r="P742" s="231">
        <f>O742*H742</f>
        <v>0</v>
      </c>
      <c r="Q742" s="231">
        <v>0.00010000000000000001</v>
      </c>
      <c r="R742" s="231">
        <f>Q742*H742</f>
        <v>0.0022000000000000001</v>
      </c>
      <c r="S742" s="231">
        <v>0</v>
      </c>
      <c r="T742" s="232">
        <f>S742*H742</f>
        <v>0</v>
      </c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R742" s="233" t="s">
        <v>261</v>
      </c>
      <c r="AT742" s="233" t="s">
        <v>258</v>
      </c>
      <c r="AU742" s="233" t="s">
        <v>177</v>
      </c>
      <c r="AY742" s="18" t="s">
        <v>169</v>
      </c>
      <c r="BE742" s="234">
        <f>IF(N742="základní",J742,0)</f>
        <v>0</v>
      </c>
      <c r="BF742" s="234">
        <f>IF(N742="snížená",J742,0)</f>
        <v>0</v>
      </c>
      <c r="BG742" s="234">
        <f>IF(N742="zákl. přenesená",J742,0)</f>
        <v>0</v>
      </c>
      <c r="BH742" s="234">
        <f>IF(N742="sníž. přenesená",J742,0)</f>
        <v>0</v>
      </c>
      <c r="BI742" s="234">
        <f>IF(N742="nulová",J742,0)</f>
        <v>0</v>
      </c>
      <c r="BJ742" s="18" t="s">
        <v>178</v>
      </c>
      <c r="BK742" s="234">
        <f>ROUND(I742*H742,2)</f>
        <v>0</v>
      </c>
      <c r="BL742" s="18" t="s">
        <v>217</v>
      </c>
      <c r="BM742" s="233" t="s">
        <v>1071</v>
      </c>
    </row>
    <row r="743" s="2" customFormat="1">
      <c r="A743" s="39"/>
      <c r="B743" s="40"/>
      <c r="C743" s="41"/>
      <c r="D743" s="235" t="s">
        <v>179</v>
      </c>
      <c r="E743" s="41"/>
      <c r="F743" s="236" t="s">
        <v>1077</v>
      </c>
      <c r="G743" s="41"/>
      <c r="H743" s="41"/>
      <c r="I743" s="237"/>
      <c r="J743" s="41"/>
      <c r="K743" s="41"/>
      <c r="L743" s="45"/>
      <c r="M743" s="238"/>
      <c r="N743" s="239"/>
      <c r="O743" s="93"/>
      <c r="P743" s="93"/>
      <c r="Q743" s="93"/>
      <c r="R743" s="93"/>
      <c r="S743" s="93"/>
      <c r="T743" s="94"/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T743" s="18" t="s">
        <v>179</v>
      </c>
      <c r="AU743" s="18" t="s">
        <v>177</v>
      </c>
    </row>
    <row r="744" s="2" customFormat="1" ht="37.8" customHeight="1">
      <c r="A744" s="39"/>
      <c r="B744" s="40"/>
      <c r="C744" s="221" t="s">
        <v>1072</v>
      </c>
      <c r="D744" s="221" t="s">
        <v>172</v>
      </c>
      <c r="E744" s="222" t="s">
        <v>1080</v>
      </c>
      <c r="F744" s="223" t="s">
        <v>1081</v>
      </c>
      <c r="G744" s="224" t="s">
        <v>186</v>
      </c>
      <c r="H744" s="225">
        <v>15</v>
      </c>
      <c r="I744" s="226"/>
      <c r="J744" s="227">
        <f>ROUND(I744*H744,2)</f>
        <v>0</v>
      </c>
      <c r="K744" s="228"/>
      <c r="L744" s="45"/>
      <c r="M744" s="229" t="s">
        <v>1</v>
      </c>
      <c r="N744" s="230" t="s">
        <v>41</v>
      </c>
      <c r="O744" s="93"/>
      <c r="P744" s="231">
        <f>O744*H744</f>
        <v>0</v>
      </c>
      <c r="Q744" s="231">
        <v>0</v>
      </c>
      <c r="R744" s="231">
        <f>Q744*H744</f>
        <v>0</v>
      </c>
      <c r="S744" s="231">
        <v>4.8000000000000001E-05</v>
      </c>
      <c r="T744" s="232">
        <f>S744*H744</f>
        <v>0.00072000000000000005</v>
      </c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R744" s="233" t="s">
        <v>217</v>
      </c>
      <c r="AT744" s="233" t="s">
        <v>172</v>
      </c>
      <c r="AU744" s="233" t="s">
        <v>177</v>
      </c>
      <c r="AY744" s="18" t="s">
        <v>169</v>
      </c>
      <c r="BE744" s="234">
        <f>IF(N744="základní",J744,0)</f>
        <v>0</v>
      </c>
      <c r="BF744" s="234">
        <f>IF(N744="snížená",J744,0)</f>
        <v>0</v>
      </c>
      <c r="BG744" s="234">
        <f>IF(N744="zákl. přenesená",J744,0)</f>
        <v>0</v>
      </c>
      <c r="BH744" s="234">
        <f>IF(N744="sníž. přenesená",J744,0)</f>
        <v>0</v>
      </c>
      <c r="BI744" s="234">
        <f>IF(N744="nulová",J744,0)</f>
        <v>0</v>
      </c>
      <c r="BJ744" s="18" t="s">
        <v>178</v>
      </c>
      <c r="BK744" s="234">
        <f>ROUND(I744*H744,2)</f>
        <v>0</v>
      </c>
      <c r="BL744" s="18" t="s">
        <v>217</v>
      </c>
      <c r="BM744" s="233" t="s">
        <v>1075</v>
      </c>
    </row>
    <row r="745" s="2" customFormat="1">
      <c r="A745" s="39"/>
      <c r="B745" s="40"/>
      <c r="C745" s="41"/>
      <c r="D745" s="235" t="s">
        <v>179</v>
      </c>
      <c r="E745" s="41"/>
      <c r="F745" s="236" t="s">
        <v>1081</v>
      </c>
      <c r="G745" s="41"/>
      <c r="H745" s="41"/>
      <c r="I745" s="237"/>
      <c r="J745" s="41"/>
      <c r="K745" s="41"/>
      <c r="L745" s="45"/>
      <c r="M745" s="238"/>
      <c r="N745" s="239"/>
      <c r="O745" s="93"/>
      <c r="P745" s="93"/>
      <c r="Q745" s="93"/>
      <c r="R745" s="93"/>
      <c r="S745" s="93"/>
      <c r="T745" s="94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T745" s="18" t="s">
        <v>179</v>
      </c>
      <c r="AU745" s="18" t="s">
        <v>177</v>
      </c>
    </row>
    <row r="746" s="2" customFormat="1" ht="24.15" customHeight="1">
      <c r="A746" s="39"/>
      <c r="B746" s="40"/>
      <c r="C746" s="221" t="s">
        <v>636</v>
      </c>
      <c r="D746" s="221" t="s">
        <v>172</v>
      </c>
      <c r="E746" s="222" t="s">
        <v>1083</v>
      </c>
      <c r="F746" s="223" t="s">
        <v>1084</v>
      </c>
      <c r="G746" s="224" t="s">
        <v>186</v>
      </c>
      <c r="H746" s="225">
        <v>1</v>
      </c>
      <c r="I746" s="226"/>
      <c r="J746" s="227">
        <f>ROUND(I746*H746,2)</f>
        <v>0</v>
      </c>
      <c r="K746" s="228"/>
      <c r="L746" s="45"/>
      <c r="M746" s="229" t="s">
        <v>1</v>
      </c>
      <c r="N746" s="230" t="s">
        <v>41</v>
      </c>
      <c r="O746" s="93"/>
      <c r="P746" s="231">
        <f>O746*H746</f>
        <v>0</v>
      </c>
      <c r="Q746" s="231">
        <v>0</v>
      </c>
      <c r="R746" s="231">
        <f>Q746*H746</f>
        <v>0</v>
      </c>
      <c r="S746" s="231">
        <v>0</v>
      </c>
      <c r="T746" s="232">
        <f>S746*H746</f>
        <v>0</v>
      </c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R746" s="233" t="s">
        <v>217</v>
      </c>
      <c r="AT746" s="233" t="s">
        <v>172</v>
      </c>
      <c r="AU746" s="233" t="s">
        <v>177</v>
      </c>
      <c r="AY746" s="18" t="s">
        <v>169</v>
      </c>
      <c r="BE746" s="234">
        <f>IF(N746="základní",J746,0)</f>
        <v>0</v>
      </c>
      <c r="BF746" s="234">
        <f>IF(N746="snížená",J746,0)</f>
        <v>0</v>
      </c>
      <c r="BG746" s="234">
        <f>IF(N746="zákl. přenesená",J746,0)</f>
        <v>0</v>
      </c>
      <c r="BH746" s="234">
        <f>IF(N746="sníž. přenesená",J746,0)</f>
        <v>0</v>
      </c>
      <c r="BI746" s="234">
        <f>IF(N746="nulová",J746,0)</f>
        <v>0</v>
      </c>
      <c r="BJ746" s="18" t="s">
        <v>178</v>
      </c>
      <c r="BK746" s="234">
        <f>ROUND(I746*H746,2)</f>
        <v>0</v>
      </c>
      <c r="BL746" s="18" t="s">
        <v>217</v>
      </c>
      <c r="BM746" s="233" t="s">
        <v>1078</v>
      </c>
    </row>
    <row r="747" s="2" customFormat="1">
      <c r="A747" s="39"/>
      <c r="B747" s="40"/>
      <c r="C747" s="41"/>
      <c r="D747" s="235" t="s">
        <v>179</v>
      </c>
      <c r="E747" s="41"/>
      <c r="F747" s="236" t="s">
        <v>1084</v>
      </c>
      <c r="G747" s="41"/>
      <c r="H747" s="41"/>
      <c r="I747" s="237"/>
      <c r="J747" s="41"/>
      <c r="K747" s="41"/>
      <c r="L747" s="45"/>
      <c r="M747" s="238"/>
      <c r="N747" s="239"/>
      <c r="O747" s="93"/>
      <c r="P747" s="93"/>
      <c r="Q747" s="93"/>
      <c r="R747" s="93"/>
      <c r="S747" s="93"/>
      <c r="T747" s="94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T747" s="18" t="s">
        <v>179</v>
      </c>
      <c r="AU747" s="18" t="s">
        <v>177</v>
      </c>
    </row>
    <row r="748" s="2" customFormat="1" ht="24.15" customHeight="1">
      <c r="A748" s="39"/>
      <c r="B748" s="40"/>
      <c r="C748" s="272" t="s">
        <v>1079</v>
      </c>
      <c r="D748" s="272" t="s">
        <v>258</v>
      </c>
      <c r="E748" s="273" t="s">
        <v>1087</v>
      </c>
      <c r="F748" s="274" t="s">
        <v>1088</v>
      </c>
      <c r="G748" s="275" t="s">
        <v>186</v>
      </c>
      <c r="H748" s="276">
        <v>1</v>
      </c>
      <c r="I748" s="277"/>
      <c r="J748" s="278">
        <f>ROUND(I748*H748,2)</f>
        <v>0</v>
      </c>
      <c r="K748" s="279"/>
      <c r="L748" s="280"/>
      <c r="M748" s="281" t="s">
        <v>1</v>
      </c>
      <c r="N748" s="282" t="s">
        <v>41</v>
      </c>
      <c r="O748" s="93"/>
      <c r="P748" s="231">
        <f>O748*H748</f>
        <v>0</v>
      </c>
      <c r="Q748" s="231">
        <v>0.0010499999999999999</v>
      </c>
      <c r="R748" s="231">
        <f>Q748*H748</f>
        <v>0.0010499999999999999</v>
      </c>
      <c r="S748" s="231">
        <v>0</v>
      </c>
      <c r="T748" s="232">
        <f>S748*H748</f>
        <v>0</v>
      </c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R748" s="233" t="s">
        <v>261</v>
      </c>
      <c r="AT748" s="233" t="s">
        <v>258</v>
      </c>
      <c r="AU748" s="233" t="s">
        <v>177</v>
      </c>
      <c r="AY748" s="18" t="s">
        <v>169</v>
      </c>
      <c r="BE748" s="234">
        <f>IF(N748="základní",J748,0)</f>
        <v>0</v>
      </c>
      <c r="BF748" s="234">
        <f>IF(N748="snížená",J748,0)</f>
        <v>0</v>
      </c>
      <c r="BG748" s="234">
        <f>IF(N748="zákl. přenesená",J748,0)</f>
        <v>0</v>
      </c>
      <c r="BH748" s="234">
        <f>IF(N748="sníž. přenesená",J748,0)</f>
        <v>0</v>
      </c>
      <c r="BI748" s="234">
        <f>IF(N748="nulová",J748,0)</f>
        <v>0</v>
      </c>
      <c r="BJ748" s="18" t="s">
        <v>178</v>
      </c>
      <c r="BK748" s="234">
        <f>ROUND(I748*H748,2)</f>
        <v>0</v>
      </c>
      <c r="BL748" s="18" t="s">
        <v>217</v>
      </c>
      <c r="BM748" s="233" t="s">
        <v>1082</v>
      </c>
    </row>
    <row r="749" s="2" customFormat="1">
      <c r="A749" s="39"/>
      <c r="B749" s="40"/>
      <c r="C749" s="41"/>
      <c r="D749" s="235" t="s">
        <v>179</v>
      </c>
      <c r="E749" s="41"/>
      <c r="F749" s="236" t="s">
        <v>1088</v>
      </c>
      <c r="G749" s="41"/>
      <c r="H749" s="41"/>
      <c r="I749" s="237"/>
      <c r="J749" s="41"/>
      <c r="K749" s="41"/>
      <c r="L749" s="45"/>
      <c r="M749" s="238"/>
      <c r="N749" s="239"/>
      <c r="O749" s="93"/>
      <c r="P749" s="93"/>
      <c r="Q749" s="93"/>
      <c r="R749" s="93"/>
      <c r="S749" s="93"/>
      <c r="T749" s="94"/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T749" s="18" t="s">
        <v>179</v>
      </c>
      <c r="AU749" s="18" t="s">
        <v>177</v>
      </c>
    </row>
    <row r="750" s="2" customFormat="1" ht="24.15" customHeight="1">
      <c r="A750" s="39"/>
      <c r="B750" s="40"/>
      <c r="C750" s="221" t="s">
        <v>640</v>
      </c>
      <c r="D750" s="221" t="s">
        <v>172</v>
      </c>
      <c r="E750" s="222" t="s">
        <v>1090</v>
      </c>
      <c r="F750" s="223" t="s">
        <v>1091</v>
      </c>
      <c r="G750" s="224" t="s">
        <v>186</v>
      </c>
      <c r="H750" s="225">
        <v>1</v>
      </c>
      <c r="I750" s="226"/>
      <c r="J750" s="227">
        <f>ROUND(I750*H750,2)</f>
        <v>0</v>
      </c>
      <c r="K750" s="228"/>
      <c r="L750" s="45"/>
      <c r="M750" s="229" t="s">
        <v>1</v>
      </c>
      <c r="N750" s="230" t="s">
        <v>41</v>
      </c>
      <c r="O750" s="93"/>
      <c r="P750" s="231">
        <f>O750*H750</f>
        <v>0</v>
      </c>
      <c r="Q750" s="231">
        <v>0</v>
      </c>
      <c r="R750" s="231">
        <f>Q750*H750</f>
        <v>0</v>
      </c>
      <c r="S750" s="231">
        <v>0</v>
      </c>
      <c r="T750" s="232">
        <f>S750*H750</f>
        <v>0</v>
      </c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R750" s="233" t="s">
        <v>217</v>
      </c>
      <c r="AT750" s="233" t="s">
        <v>172</v>
      </c>
      <c r="AU750" s="233" t="s">
        <v>177</v>
      </c>
      <c r="AY750" s="18" t="s">
        <v>169</v>
      </c>
      <c r="BE750" s="234">
        <f>IF(N750="základní",J750,0)</f>
        <v>0</v>
      </c>
      <c r="BF750" s="234">
        <f>IF(N750="snížená",J750,0)</f>
        <v>0</v>
      </c>
      <c r="BG750" s="234">
        <f>IF(N750="zákl. přenesená",J750,0)</f>
        <v>0</v>
      </c>
      <c r="BH750" s="234">
        <f>IF(N750="sníž. přenesená",J750,0)</f>
        <v>0</v>
      </c>
      <c r="BI750" s="234">
        <f>IF(N750="nulová",J750,0)</f>
        <v>0</v>
      </c>
      <c r="BJ750" s="18" t="s">
        <v>178</v>
      </c>
      <c r="BK750" s="234">
        <f>ROUND(I750*H750,2)</f>
        <v>0</v>
      </c>
      <c r="BL750" s="18" t="s">
        <v>217</v>
      </c>
      <c r="BM750" s="233" t="s">
        <v>1085</v>
      </c>
    </row>
    <row r="751" s="2" customFormat="1">
      <c r="A751" s="39"/>
      <c r="B751" s="40"/>
      <c r="C751" s="41"/>
      <c r="D751" s="235" t="s">
        <v>179</v>
      </c>
      <c r="E751" s="41"/>
      <c r="F751" s="236" t="s">
        <v>1091</v>
      </c>
      <c r="G751" s="41"/>
      <c r="H751" s="41"/>
      <c r="I751" s="237"/>
      <c r="J751" s="41"/>
      <c r="K751" s="41"/>
      <c r="L751" s="45"/>
      <c r="M751" s="238"/>
      <c r="N751" s="239"/>
      <c r="O751" s="93"/>
      <c r="P751" s="93"/>
      <c r="Q751" s="93"/>
      <c r="R751" s="93"/>
      <c r="S751" s="93"/>
      <c r="T751" s="94"/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T751" s="18" t="s">
        <v>179</v>
      </c>
      <c r="AU751" s="18" t="s">
        <v>177</v>
      </c>
    </row>
    <row r="752" s="2" customFormat="1" ht="16.5" customHeight="1">
      <c r="A752" s="39"/>
      <c r="B752" s="40"/>
      <c r="C752" s="272" t="s">
        <v>1086</v>
      </c>
      <c r="D752" s="272" t="s">
        <v>258</v>
      </c>
      <c r="E752" s="273" t="s">
        <v>1094</v>
      </c>
      <c r="F752" s="274" t="s">
        <v>1095</v>
      </c>
      <c r="G752" s="275" t="s">
        <v>186</v>
      </c>
      <c r="H752" s="276">
        <v>1</v>
      </c>
      <c r="I752" s="277"/>
      <c r="J752" s="278">
        <f>ROUND(I752*H752,2)</f>
        <v>0</v>
      </c>
      <c r="K752" s="279"/>
      <c r="L752" s="280"/>
      <c r="M752" s="281" t="s">
        <v>1</v>
      </c>
      <c r="N752" s="282" t="s">
        <v>41</v>
      </c>
      <c r="O752" s="93"/>
      <c r="P752" s="231">
        <f>O752*H752</f>
        <v>0</v>
      </c>
      <c r="Q752" s="231">
        <v>0</v>
      </c>
      <c r="R752" s="231">
        <f>Q752*H752</f>
        <v>0</v>
      </c>
      <c r="S752" s="231">
        <v>0</v>
      </c>
      <c r="T752" s="232">
        <f>S752*H752</f>
        <v>0</v>
      </c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R752" s="233" t="s">
        <v>261</v>
      </c>
      <c r="AT752" s="233" t="s">
        <v>258</v>
      </c>
      <c r="AU752" s="233" t="s">
        <v>177</v>
      </c>
      <c r="AY752" s="18" t="s">
        <v>169</v>
      </c>
      <c r="BE752" s="234">
        <f>IF(N752="základní",J752,0)</f>
        <v>0</v>
      </c>
      <c r="BF752" s="234">
        <f>IF(N752="snížená",J752,0)</f>
        <v>0</v>
      </c>
      <c r="BG752" s="234">
        <f>IF(N752="zákl. přenesená",J752,0)</f>
        <v>0</v>
      </c>
      <c r="BH752" s="234">
        <f>IF(N752="sníž. přenesená",J752,0)</f>
        <v>0</v>
      </c>
      <c r="BI752" s="234">
        <f>IF(N752="nulová",J752,0)</f>
        <v>0</v>
      </c>
      <c r="BJ752" s="18" t="s">
        <v>178</v>
      </c>
      <c r="BK752" s="234">
        <f>ROUND(I752*H752,2)</f>
        <v>0</v>
      </c>
      <c r="BL752" s="18" t="s">
        <v>217</v>
      </c>
      <c r="BM752" s="233" t="s">
        <v>1089</v>
      </c>
    </row>
    <row r="753" s="2" customFormat="1">
      <c r="A753" s="39"/>
      <c r="B753" s="40"/>
      <c r="C753" s="41"/>
      <c r="D753" s="235" t="s">
        <v>179</v>
      </c>
      <c r="E753" s="41"/>
      <c r="F753" s="236" t="s">
        <v>1095</v>
      </c>
      <c r="G753" s="41"/>
      <c r="H753" s="41"/>
      <c r="I753" s="237"/>
      <c r="J753" s="41"/>
      <c r="K753" s="41"/>
      <c r="L753" s="45"/>
      <c r="M753" s="238"/>
      <c r="N753" s="239"/>
      <c r="O753" s="93"/>
      <c r="P753" s="93"/>
      <c r="Q753" s="93"/>
      <c r="R753" s="93"/>
      <c r="S753" s="93"/>
      <c r="T753" s="94"/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T753" s="18" t="s">
        <v>179</v>
      </c>
      <c r="AU753" s="18" t="s">
        <v>177</v>
      </c>
    </row>
    <row r="754" s="2" customFormat="1" ht="24.15" customHeight="1">
      <c r="A754" s="39"/>
      <c r="B754" s="40"/>
      <c r="C754" s="221" t="s">
        <v>643</v>
      </c>
      <c r="D754" s="221" t="s">
        <v>172</v>
      </c>
      <c r="E754" s="222" t="s">
        <v>1097</v>
      </c>
      <c r="F754" s="223" t="s">
        <v>1098</v>
      </c>
      <c r="G754" s="224" t="s">
        <v>186</v>
      </c>
      <c r="H754" s="225">
        <v>9</v>
      </c>
      <c r="I754" s="226"/>
      <c r="J754" s="227">
        <f>ROUND(I754*H754,2)</f>
        <v>0</v>
      </c>
      <c r="K754" s="228"/>
      <c r="L754" s="45"/>
      <c r="M754" s="229" t="s">
        <v>1</v>
      </c>
      <c r="N754" s="230" t="s">
        <v>41</v>
      </c>
      <c r="O754" s="93"/>
      <c r="P754" s="231">
        <f>O754*H754</f>
        <v>0</v>
      </c>
      <c r="Q754" s="231">
        <v>0</v>
      </c>
      <c r="R754" s="231">
        <f>Q754*H754</f>
        <v>0</v>
      </c>
      <c r="S754" s="231">
        <v>0</v>
      </c>
      <c r="T754" s="232">
        <f>S754*H754</f>
        <v>0</v>
      </c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R754" s="233" t="s">
        <v>217</v>
      </c>
      <c r="AT754" s="233" t="s">
        <v>172</v>
      </c>
      <c r="AU754" s="233" t="s">
        <v>177</v>
      </c>
      <c r="AY754" s="18" t="s">
        <v>169</v>
      </c>
      <c r="BE754" s="234">
        <f>IF(N754="základní",J754,0)</f>
        <v>0</v>
      </c>
      <c r="BF754" s="234">
        <f>IF(N754="snížená",J754,0)</f>
        <v>0</v>
      </c>
      <c r="BG754" s="234">
        <f>IF(N754="zákl. přenesená",J754,0)</f>
        <v>0</v>
      </c>
      <c r="BH754" s="234">
        <f>IF(N754="sníž. přenesená",J754,0)</f>
        <v>0</v>
      </c>
      <c r="BI754" s="234">
        <f>IF(N754="nulová",J754,0)</f>
        <v>0</v>
      </c>
      <c r="BJ754" s="18" t="s">
        <v>178</v>
      </c>
      <c r="BK754" s="234">
        <f>ROUND(I754*H754,2)</f>
        <v>0</v>
      </c>
      <c r="BL754" s="18" t="s">
        <v>217</v>
      </c>
      <c r="BM754" s="233" t="s">
        <v>1092</v>
      </c>
    </row>
    <row r="755" s="2" customFormat="1">
      <c r="A755" s="39"/>
      <c r="B755" s="40"/>
      <c r="C755" s="41"/>
      <c r="D755" s="235" t="s">
        <v>179</v>
      </c>
      <c r="E755" s="41"/>
      <c r="F755" s="236" t="s">
        <v>1098</v>
      </c>
      <c r="G755" s="41"/>
      <c r="H755" s="41"/>
      <c r="I755" s="237"/>
      <c r="J755" s="41"/>
      <c r="K755" s="41"/>
      <c r="L755" s="45"/>
      <c r="M755" s="238"/>
      <c r="N755" s="239"/>
      <c r="O755" s="93"/>
      <c r="P755" s="93"/>
      <c r="Q755" s="93"/>
      <c r="R755" s="93"/>
      <c r="S755" s="93"/>
      <c r="T755" s="94"/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T755" s="18" t="s">
        <v>179</v>
      </c>
      <c r="AU755" s="18" t="s">
        <v>177</v>
      </c>
    </row>
    <row r="756" s="2" customFormat="1" ht="21.75" customHeight="1">
      <c r="A756" s="39"/>
      <c r="B756" s="40"/>
      <c r="C756" s="272" t="s">
        <v>1093</v>
      </c>
      <c r="D756" s="272" t="s">
        <v>258</v>
      </c>
      <c r="E756" s="273" t="s">
        <v>1101</v>
      </c>
      <c r="F756" s="274" t="s">
        <v>1102</v>
      </c>
      <c r="G756" s="275" t="s">
        <v>186</v>
      </c>
      <c r="H756" s="276">
        <v>1</v>
      </c>
      <c r="I756" s="277"/>
      <c r="J756" s="278">
        <f>ROUND(I756*H756,2)</f>
        <v>0</v>
      </c>
      <c r="K756" s="279"/>
      <c r="L756" s="280"/>
      <c r="M756" s="281" t="s">
        <v>1</v>
      </c>
      <c r="N756" s="282" t="s">
        <v>41</v>
      </c>
      <c r="O756" s="93"/>
      <c r="P756" s="231">
        <f>O756*H756</f>
        <v>0</v>
      </c>
      <c r="Q756" s="231">
        <v>0</v>
      </c>
      <c r="R756" s="231">
        <f>Q756*H756</f>
        <v>0</v>
      </c>
      <c r="S756" s="231">
        <v>0</v>
      </c>
      <c r="T756" s="232">
        <f>S756*H756</f>
        <v>0</v>
      </c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R756" s="233" t="s">
        <v>261</v>
      </c>
      <c r="AT756" s="233" t="s">
        <v>258</v>
      </c>
      <c r="AU756" s="233" t="s">
        <v>177</v>
      </c>
      <c r="AY756" s="18" t="s">
        <v>169</v>
      </c>
      <c r="BE756" s="234">
        <f>IF(N756="základní",J756,0)</f>
        <v>0</v>
      </c>
      <c r="BF756" s="234">
        <f>IF(N756="snížená",J756,0)</f>
        <v>0</v>
      </c>
      <c r="BG756" s="234">
        <f>IF(N756="zákl. přenesená",J756,0)</f>
        <v>0</v>
      </c>
      <c r="BH756" s="234">
        <f>IF(N756="sníž. přenesená",J756,0)</f>
        <v>0</v>
      </c>
      <c r="BI756" s="234">
        <f>IF(N756="nulová",J756,0)</f>
        <v>0</v>
      </c>
      <c r="BJ756" s="18" t="s">
        <v>178</v>
      </c>
      <c r="BK756" s="234">
        <f>ROUND(I756*H756,2)</f>
        <v>0</v>
      </c>
      <c r="BL756" s="18" t="s">
        <v>217</v>
      </c>
      <c r="BM756" s="233" t="s">
        <v>1096</v>
      </c>
    </row>
    <row r="757" s="2" customFormat="1">
      <c r="A757" s="39"/>
      <c r="B757" s="40"/>
      <c r="C757" s="41"/>
      <c r="D757" s="235" t="s">
        <v>179</v>
      </c>
      <c r="E757" s="41"/>
      <c r="F757" s="236" t="s">
        <v>1102</v>
      </c>
      <c r="G757" s="41"/>
      <c r="H757" s="41"/>
      <c r="I757" s="237"/>
      <c r="J757" s="41"/>
      <c r="K757" s="41"/>
      <c r="L757" s="45"/>
      <c r="M757" s="238"/>
      <c r="N757" s="239"/>
      <c r="O757" s="93"/>
      <c r="P757" s="93"/>
      <c r="Q757" s="93"/>
      <c r="R757" s="93"/>
      <c r="S757" s="93"/>
      <c r="T757" s="94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T757" s="18" t="s">
        <v>179</v>
      </c>
      <c r="AU757" s="18" t="s">
        <v>177</v>
      </c>
    </row>
    <row r="758" s="2" customFormat="1" ht="21.75" customHeight="1">
      <c r="A758" s="39"/>
      <c r="B758" s="40"/>
      <c r="C758" s="272" t="s">
        <v>647</v>
      </c>
      <c r="D758" s="272" t="s">
        <v>258</v>
      </c>
      <c r="E758" s="273" t="s">
        <v>1104</v>
      </c>
      <c r="F758" s="274" t="s">
        <v>1105</v>
      </c>
      <c r="G758" s="275" t="s">
        <v>186</v>
      </c>
      <c r="H758" s="276">
        <v>8</v>
      </c>
      <c r="I758" s="277"/>
      <c r="J758" s="278">
        <f>ROUND(I758*H758,2)</f>
        <v>0</v>
      </c>
      <c r="K758" s="279"/>
      <c r="L758" s="280"/>
      <c r="M758" s="281" t="s">
        <v>1</v>
      </c>
      <c r="N758" s="282" t="s">
        <v>41</v>
      </c>
      <c r="O758" s="93"/>
      <c r="P758" s="231">
        <f>O758*H758</f>
        <v>0</v>
      </c>
      <c r="Q758" s="231">
        <v>0</v>
      </c>
      <c r="R758" s="231">
        <f>Q758*H758</f>
        <v>0</v>
      </c>
      <c r="S758" s="231">
        <v>0</v>
      </c>
      <c r="T758" s="232">
        <f>S758*H758</f>
        <v>0</v>
      </c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R758" s="233" t="s">
        <v>261</v>
      </c>
      <c r="AT758" s="233" t="s">
        <v>258</v>
      </c>
      <c r="AU758" s="233" t="s">
        <v>177</v>
      </c>
      <c r="AY758" s="18" t="s">
        <v>169</v>
      </c>
      <c r="BE758" s="234">
        <f>IF(N758="základní",J758,0)</f>
        <v>0</v>
      </c>
      <c r="BF758" s="234">
        <f>IF(N758="snížená",J758,0)</f>
        <v>0</v>
      </c>
      <c r="BG758" s="234">
        <f>IF(N758="zákl. přenesená",J758,0)</f>
        <v>0</v>
      </c>
      <c r="BH758" s="234">
        <f>IF(N758="sníž. přenesená",J758,0)</f>
        <v>0</v>
      </c>
      <c r="BI758" s="234">
        <f>IF(N758="nulová",J758,0)</f>
        <v>0</v>
      </c>
      <c r="BJ758" s="18" t="s">
        <v>178</v>
      </c>
      <c r="BK758" s="234">
        <f>ROUND(I758*H758,2)</f>
        <v>0</v>
      </c>
      <c r="BL758" s="18" t="s">
        <v>217</v>
      </c>
      <c r="BM758" s="233" t="s">
        <v>1099</v>
      </c>
    </row>
    <row r="759" s="2" customFormat="1">
      <c r="A759" s="39"/>
      <c r="B759" s="40"/>
      <c r="C759" s="41"/>
      <c r="D759" s="235" t="s">
        <v>179</v>
      </c>
      <c r="E759" s="41"/>
      <c r="F759" s="236" t="s">
        <v>1105</v>
      </c>
      <c r="G759" s="41"/>
      <c r="H759" s="41"/>
      <c r="I759" s="237"/>
      <c r="J759" s="41"/>
      <c r="K759" s="41"/>
      <c r="L759" s="45"/>
      <c r="M759" s="238"/>
      <c r="N759" s="239"/>
      <c r="O759" s="93"/>
      <c r="P759" s="93"/>
      <c r="Q759" s="93"/>
      <c r="R759" s="93"/>
      <c r="S759" s="93"/>
      <c r="T759" s="94"/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T759" s="18" t="s">
        <v>179</v>
      </c>
      <c r="AU759" s="18" t="s">
        <v>177</v>
      </c>
    </row>
    <row r="760" s="2" customFormat="1" ht="24.15" customHeight="1">
      <c r="A760" s="39"/>
      <c r="B760" s="40"/>
      <c r="C760" s="221" t="s">
        <v>1100</v>
      </c>
      <c r="D760" s="221" t="s">
        <v>172</v>
      </c>
      <c r="E760" s="222" t="s">
        <v>1108</v>
      </c>
      <c r="F760" s="223" t="s">
        <v>1109</v>
      </c>
      <c r="G760" s="224" t="s">
        <v>186</v>
      </c>
      <c r="H760" s="225">
        <v>1</v>
      </c>
      <c r="I760" s="226"/>
      <c r="J760" s="227">
        <f>ROUND(I760*H760,2)</f>
        <v>0</v>
      </c>
      <c r="K760" s="228"/>
      <c r="L760" s="45"/>
      <c r="M760" s="229" t="s">
        <v>1</v>
      </c>
      <c r="N760" s="230" t="s">
        <v>41</v>
      </c>
      <c r="O760" s="93"/>
      <c r="P760" s="231">
        <f>O760*H760</f>
        <v>0</v>
      </c>
      <c r="Q760" s="231">
        <v>0</v>
      </c>
      <c r="R760" s="231">
        <f>Q760*H760</f>
        <v>0</v>
      </c>
      <c r="S760" s="231">
        <v>0</v>
      </c>
      <c r="T760" s="232">
        <f>S760*H760</f>
        <v>0</v>
      </c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R760" s="233" t="s">
        <v>217</v>
      </c>
      <c r="AT760" s="233" t="s">
        <v>172</v>
      </c>
      <c r="AU760" s="233" t="s">
        <v>177</v>
      </c>
      <c r="AY760" s="18" t="s">
        <v>169</v>
      </c>
      <c r="BE760" s="234">
        <f>IF(N760="základní",J760,0)</f>
        <v>0</v>
      </c>
      <c r="BF760" s="234">
        <f>IF(N760="snížená",J760,0)</f>
        <v>0</v>
      </c>
      <c r="BG760" s="234">
        <f>IF(N760="zákl. přenesená",J760,0)</f>
        <v>0</v>
      </c>
      <c r="BH760" s="234">
        <f>IF(N760="sníž. přenesená",J760,0)</f>
        <v>0</v>
      </c>
      <c r="BI760" s="234">
        <f>IF(N760="nulová",J760,0)</f>
        <v>0</v>
      </c>
      <c r="BJ760" s="18" t="s">
        <v>178</v>
      </c>
      <c r="BK760" s="234">
        <f>ROUND(I760*H760,2)</f>
        <v>0</v>
      </c>
      <c r="BL760" s="18" t="s">
        <v>217</v>
      </c>
      <c r="BM760" s="233" t="s">
        <v>1103</v>
      </c>
    </row>
    <row r="761" s="2" customFormat="1">
      <c r="A761" s="39"/>
      <c r="B761" s="40"/>
      <c r="C761" s="41"/>
      <c r="D761" s="235" t="s">
        <v>179</v>
      </c>
      <c r="E761" s="41"/>
      <c r="F761" s="236" t="s">
        <v>1109</v>
      </c>
      <c r="G761" s="41"/>
      <c r="H761" s="41"/>
      <c r="I761" s="237"/>
      <c r="J761" s="41"/>
      <c r="K761" s="41"/>
      <c r="L761" s="45"/>
      <c r="M761" s="238"/>
      <c r="N761" s="239"/>
      <c r="O761" s="93"/>
      <c r="P761" s="93"/>
      <c r="Q761" s="93"/>
      <c r="R761" s="93"/>
      <c r="S761" s="93"/>
      <c r="T761" s="94"/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T761" s="18" t="s">
        <v>179</v>
      </c>
      <c r="AU761" s="18" t="s">
        <v>177</v>
      </c>
    </row>
    <row r="762" s="2" customFormat="1" ht="16.5" customHeight="1">
      <c r="A762" s="39"/>
      <c r="B762" s="40"/>
      <c r="C762" s="272" t="s">
        <v>650</v>
      </c>
      <c r="D762" s="272" t="s">
        <v>258</v>
      </c>
      <c r="E762" s="273" t="s">
        <v>1111</v>
      </c>
      <c r="F762" s="274" t="s">
        <v>1112</v>
      </c>
      <c r="G762" s="275" t="s">
        <v>186</v>
      </c>
      <c r="H762" s="276">
        <v>1</v>
      </c>
      <c r="I762" s="277"/>
      <c r="J762" s="278">
        <f>ROUND(I762*H762,2)</f>
        <v>0</v>
      </c>
      <c r="K762" s="279"/>
      <c r="L762" s="280"/>
      <c r="M762" s="281" t="s">
        <v>1</v>
      </c>
      <c r="N762" s="282" t="s">
        <v>41</v>
      </c>
      <c r="O762" s="93"/>
      <c r="P762" s="231">
        <f>O762*H762</f>
        <v>0</v>
      </c>
      <c r="Q762" s="231">
        <v>0</v>
      </c>
      <c r="R762" s="231">
        <f>Q762*H762</f>
        <v>0</v>
      </c>
      <c r="S762" s="231">
        <v>0</v>
      </c>
      <c r="T762" s="232">
        <f>S762*H762</f>
        <v>0</v>
      </c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R762" s="233" t="s">
        <v>261</v>
      </c>
      <c r="AT762" s="233" t="s">
        <v>258</v>
      </c>
      <c r="AU762" s="233" t="s">
        <v>177</v>
      </c>
      <c r="AY762" s="18" t="s">
        <v>169</v>
      </c>
      <c r="BE762" s="234">
        <f>IF(N762="základní",J762,0)</f>
        <v>0</v>
      </c>
      <c r="BF762" s="234">
        <f>IF(N762="snížená",J762,0)</f>
        <v>0</v>
      </c>
      <c r="BG762" s="234">
        <f>IF(N762="zákl. přenesená",J762,0)</f>
        <v>0</v>
      </c>
      <c r="BH762" s="234">
        <f>IF(N762="sníž. přenesená",J762,0)</f>
        <v>0</v>
      </c>
      <c r="BI762" s="234">
        <f>IF(N762="nulová",J762,0)</f>
        <v>0</v>
      </c>
      <c r="BJ762" s="18" t="s">
        <v>178</v>
      </c>
      <c r="BK762" s="234">
        <f>ROUND(I762*H762,2)</f>
        <v>0</v>
      </c>
      <c r="BL762" s="18" t="s">
        <v>217</v>
      </c>
      <c r="BM762" s="233" t="s">
        <v>1106</v>
      </c>
    </row>
    <row r="763" s="2" customFormat="1">
      <c r="A763" s="39"/>
      <c r="B763" s="40"/>
      <c r="C763" s="41"/>
      <c r="D763" s="235" t="s">
        <v>179</v>
      </c>
      <c r="E763" s="41"/>
      <c r="F763" s="236" t="s">
        <v>1112</v>
      </c>
      <c r="G763" s="41"/>
      <c r="H763" s="41"/>
      <c r="I763" s="237"/>
      <c r="J763" s="41"/>
      <c r="K763" s="41"/>
      <c r="L763" s="45"/>
      <c r="M763" s="238"/>
      <c r="N763" s="239"/>
      <c r="O763" s="93"/>
      <c r="P763" s="93"/>
      <c r="Q763" s="93"/>
      <c r="R763" s="93"/>
      <c r="S763" s="93"/>
      <c r="T763" s="94"/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T763" s="18" t="s">
        <v>179</v>
      </c>
      <c r="AU763" s="18" t="s">
        <v>177</v>
      </c>
    </row>
    <row r="764" s="2" customFormat="1" ht="16.5" customHeight="1">
      <c r="A764" s="39"/>
      <c r="B764" s="40"/>
      <c r="C764" s="221" t="s">
        <v>1107</v>
      </c>
      <c r="D764" s="221" t="s">
        <v>172</v>
      </c>
      <c r="E764" s="222" t="s">
        <v>1115</v>
      </c>
      <c r="F764" s="223" t="s">
        <v>1116</v>
      </c>
      <c r="G764" s="224" t="s">
        <v>186</v>
      </c>
      <c r="H764" s="225">
        <v>1</v>
      </c>
      <c r="I764" s="226"/>
      <c r="J764" s="227">
        <f>ROUND(I764*H764,2)</f>
        <v>0</v>
      </c>
      <c r="K764" s="228"/>
      <c r="L764" s="45"/>
      <c r="M764" s="229" t="s">
        <v>1</v>
      </c>
      <c r="N764" s="230" t="s">
        <v>41</v>
      </c>
      <c r="O764" s="93"/>
      <c r="P764" s="231">
        <f>O764*H764</f>
        <v>0</v>
      </c>
      <c r="Q764" s="231">
        <v>0</v>
      </c>
      <c r="R764" s="231">
        <f>Q764*H764</f>
        <v>0</v>
      </c>
      <c r="S764" s="231">
        <v>0</v>
      </c>
      <c r="T764" s="232">
        <f>S764*H764</f>
        <v>0</v>
      </c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R764" s="233" t="s">
        <v>217</v>
      </c>
      <c r="AT764" s="233" t="s">
        <v>172</v>
      </c>
      <c r="AU764" s="233" t="s">
        <v>177</v>
      </c>
      <c r="AY764" s="18" t="s">
        <v>169</v>
      </c>
      <c r="BE764" s="234">
        <f>IF(N764="základní",J764,0)</f>
        <v>0</v>
      </c>
      <c r="BF764" s="234">
        <f>IF(N764="snížená",J764,0)</f>
        <v>0</v>
      </c>
      <c r="BG764" s="234">
        <f>IF(N764="zákl. přenesená",J764,0)</f>
        <v>0</v>
      </c>
      <c r="BH764" s="234">
        <f>IF(N764="sníž. přenesená",J764,0)</f>
        <v>0</v>
      </c>
      <c r="BI764" s="234">
        <f>IF(N764="nulová",J764,0)</f>
        <v>0</v>
      </c>
      <c r="BJ764" s="18" t="s">
        <v>178</v>
      </c>
      <c r="BK764" s="234">
        <f>ROUND(I764*H764,2)</f>
        <v>0</v>
      </c>
      <c r="BL764" s="18" t="s">
        <v>217</v>
      </c>
      <c r="BM764" s="233" t="s">
        <v>1110</v>
      </c>
    </row>
    <row r="765" s="2" customFormat="1">
      <c r="A765" s="39"/>
      <c r="B765" s="40"/>
      <c r="C765" s="41"/>
      <c r="D765" s="235" t="s">
        <v>179</v>
      </c>
      <c r="E765" s="41"/>
      <c r="F765" s="236" t="s">
        <v>1116</v>
      </c>
      <c r="G765" s="41"/>
      <c r="H765" s="41"/>
      <c r="I765" s="237"/>
      <c r="J765" s="41"/>
      <c r="K765" s="41"/>
      <c r="L765" s="45"/>
      <c r="M765" s="238"/>
      <c r="N765" s="239"/>
      <c r="O765" s="93"/>
      <c r="P765" s="93"/>
      <c r="Q765" s="93"/>
      <c r="R765" s="93"/>
      <c r="S765" s="93"/>
      <c r="T765" s="94"/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T765" s="18" t="s">
        <v>179</v>
      </c>
      <c r="AU765" s="18" t="s">
        <v>177</v>
      </c>
    </row>
    <row r="766" s="2" customFormat="1" ht="24.15" customHeight="1">
      <c r="A766" s="39"/>
      <c r="B766" s="40"/>
      <c r="C766" s="272" t="s">
        <v>654</v>
      </c>
      <c r="D766" s="272" t="s">
        <v>258</v>
      </c>
      <c r="E766" s="273" t="s">
        <v>1118</v>
      </c>
      <c r="F766" s="274" t="s">
        <v>1119</v>
      </c>
      <c r="G766" s="275" t="s">
        <v>186</v>
      </c>
      <c r="H766" s="276">
        <v>1</v>
      </c>
      <c r="I766" s="277"/>
      <c r="J766" s="278">
        <f>ROUND(I766*H766,2)</f>
        <v>0</v>
      </c>
      <c r="K766" s="279"/>
      <c r="L766" s="280"/>
      <c r="M766" s="281" t="s">
        <v>1</v>
      </c>
      <c r="N766" s="282" t="s">
        <v>41</v>
      </c>
      <c r="O766" s="93"/>
      <c r="P766" s="231">
        <f>O766*H766</f>
        <v>0</v>
      </c>
      <c r="Q766" s="231">
        <v>0</v>
      </c>
      <c r="R766" s="231">
        <f>Q766*H766</f>
        <v>0</v>
      </c>
      <c r="S766" s="231">
        <v>0</v>
      </c>
      <c r="T766" s="232">
        <f>S766*H766</f>
        <v>0</v>
      </c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R766" s="233" t="s">
        <v>261</v>
      </c>
      <c r="AT766" s="233" t="s">
        <v>258</v>
      </c>
      <c r="AU766" s="233" t="s">
        <v>177</v>
      </c>
      <c r="AY766" s="18" t="s">
        <v>169</v>
      </c>
      <c r="BE766" s="234">
        <f>IF(N766="základní",J766,0)</f>
        <v>0</v>
      </c>
      <c r="BF766" s="234">
        <f>IF(N766="snížená",J766,0)</f>
        <v>0</v>
      </c>
      <c r="BG766" s="234">
        <f>IF(N766="zákl. přenesená",J766,0)</f>
        <v>0</v>
      </c>
      <c r="BH766" s="234">
        <f>IF(N766="sníž. přenesená",J766,0)</f>
        <v>0</v>
      </c>
      <c r="BI766" s="234">
        <f>IF(N766="nulová",J766,0)</f>
        <v>0</v>
      </c>
      <c r="BJ766" s="18" t="s">
        <v>178</v>
      </c>
      <c r="BK766" s="234">
        <f>ROUND(I766*H766,2)</f>
        <v>0</v>
      </c>
      <c r="BL766" s="18" t="s">
        <v>217</v>
      </c>
      <c r="BM766" s="233" t="s">
        <v>1113</v>
      </c>
    </row>
    <row r="767" s="2" customFormat="1">
      <c r="A767" s="39"/>
      <c r="B767" s="40"/>
      <c r="C767" s="41"/>
      <c r="D767" s="235" t="s">
        <v>179</v>
      </c>
      <c r="E767" s="41"/>
      <c r="F767" s="236" t="s">
        <v>1119</v>
      </c>
      <c r="G767" s="41"/>
      <c r="H767" s="41"/>
      <c r="I767" s="237"/>
      <c r="J767" s="41"/>
      <c r="K767" s="41"/>
      <c r="L767" s="45"/>
      <c r="M767" s="238"/>
      <c r="N767" s="239"/>
      <c r="O767" s="93"/>
      <c r="P767" s="93"/>
      <c r="Q767" s="93"/>
      <c r="R767" s="93"/>
      <c r="S767" s="93"/>
      <c r="T767" s="94"/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T767" s="18" t="s">
        <v>179</v>
      </c>
      <c r="AU767" s="18" t="s">
        <v>177</v>
      </c>
    </row>
    <row r="768" s="2" customFormat="1" ht="16.5" customHeight="1">
      <c r="A768" s="39"/>
      <c r="B768" s="40"/>
      <c r="C768" s="272" t="s">
        <v>1114</v>
      </c>
      <c r="D768" s="272" t="s">
        <v>258</v>
      </c>
      <c r="E768" s="273" t="s">
        <v>1752</v>
      </c>
      <c r="F768" s="274" t="s">
        <v>1123</v>
      </c>
      <c r="G768" s="275" t="s">
        <v>186</v>
      </c>
      <c r="H768" s="276">
        <v>1</v>
      </c>
      <c r="I768" s="277"/>
      <c r="J768" s="278">
        <f>ROUND(I768*H768,2)</f>
        <v>0</v>
      </c>
      <c r="K768" s="279"/>
      <c r="L768" s="280"/>
      <c r="M768" s="281" t="s">
        <v>1</v>
      </c>
      <c r="N768" s="282" t="s">
        <v>41</v>
      </c>
      <c r="O768" s="93"/>
      <c r="P768" s="231">
        <f>O768*H768</f>
        <v>0</v>
      </c>
      <c r="Q768" s="231">
        <v>0</v>
      </c>
      <c r="R768" s="231">
        <f>Q768*H768</f>
        <v>0</v>
      </c>
      <c r="S768" s="231">
        <v>0</v>
      </c>
      <c r="T768" s="232">
        <f>S768*H768</f>
        <v>0</v>
      </c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R768" s="233" t="s">
        <v>261</v>
      </c>
      <c r="AT768" s="233" t="s">
        <v>258</v>
      </c>
      <c r="AU768" s="233" t="s">
        <v>177</v>
      </c>
      <c r="AY768" s="18" t="s">
        <v>169</v>
      </c>
      <c r="BE768" s="234">
        <f>IF(N768="základní",J768,0)</f>
        <v>0</v>
      </c>
      <c r="BF768" s="234">
        <f>IF(N768="snížená",J768,0)</f>
        <v>0</v>
      </c>
      <c r="BG768" s="234">
        <f>IF(N768="zákl. přenesená",J768,0)</f>
        <v>0</v>
      </c>
      <c r="BH768" s="234">
        <f>IF(N768="sníž. přenesená",J768,0)</f>
        <v>0</v>
      </c>
      <c r="BI768" s="234">
        <f>IF(N768="nulová",J768,0)</f>
        <v>0</v>
      </c>
      <c r="BJ768" s="18" t="s">
        <v>178</v>
      </c>
      <c r="BK768" s="234">
        <f>ROUND(I768*H768,2)</f>
        <v>0</v>
      </c>
      <c r="BL768" s="18" t="s">
        <v>217</v>
      </c>
      <c r="BM768" s="233" t="s">
        <v>1117</v>
      </c>
    </row>
    <row r="769" s="2" customFormat="1">
      <c r="A769" s="39"/>
      <c r="B769" s="40"/>
      <c r="C769" s="41"/>
      <c r="D769" s="235" t="s">
        <v>179</v>
      </c>
      <c r="E769" s="41"/>
      <c r="F769" s="236" t="s">
        <v>1123</v>
      </c>
      <c r="G769" s="41"/>
      <c r="H769" s="41"/>
      <c r="I769" s="237"/>
      <c r="J769" s="41"/>
      <c r="K769" s="41"/>
      <c r="L769" s="45"/>
      <c r="M769" s="238"/>
      <c r="N769" s="239"/>
      <c r="O769" s="93"/>
      <c r="P769" s="93"/>
      <c r="Q769" s="93"/>
      <c r="R769" s="93"/>
      <c r="S769" s="93"/>
      <c r="T769" s="94"/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T769" s="18" t="s">
        <v>179</v>
      </c>
      <c r="AU769" s="18" t="s">
        <v>177</v>
      </c>
    </row>
    <row r="770" s="2" customFormat="1" ht="37.8" customHeight="1">
      <c r="A770" s="39"/>
      <c r="B770" s="40"/>
      <c r="C770" s="221" t="s">
        <v>657</v>
      </c>
      <c r="D770" s="221" t="s">
        <v>172</v>
      </c>
      <c r="E770" s="222" t="s">
        <v>1125</v>
      </c>
      <c r="F770" s="223" t="s">
        <v>1126</v>
      </c>
      <c r="G770" s="224" t="s">
        <v>186</v>
      </c>
      <c r="H770" s="225">
        <v>9</v>
      </c>
      <c r="I770" s="226"/>
      <c r="J770" s="227">
        <f>ROUND(I770*H770,2)</f>
        <v>0</v>
      </c>
      <c r="K770" s="228"/>
      <c r="L770" s="45"/>
      <c r="M770" s="229" t="s">
        <v>1</v>
      </c>
      <c r="N770" s="230" t="s">
        <v>41</v>
      </c>
      <c r="O770" s="93"/>
      <c r="P770" s="231">
        <f>O770*H770</f>
        <v>0</v>
      </c>
      <c r="Q770" s="231">
        <v>0</v>
      </c>
      <c r="R770" s="231">
        <f>Q770*H770</f>
        <v>0</v>
      </c>
      <c r="S770" s="231">
        <v>0.00080000000000000004</v>
      </c>
      <c r="T770" s="232">
        <f>S770*H770</f>
        <v>0.0072000000000000007</v>
      </c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R770" s="233" t="s">
        <v>217</v>
      </c>
      <c r="AT770" s="233" t="s">
        <v>172</v>
      </c>
      <c r="AU770" s="233" t="s">
        <v>177</v>
      </c>
      <c r="AY770" s="18" t="s">
        <v>169</v>
      </c>
      <c r="BE770" s="234">
        <f>IF(N770="základní",J770,0)</f>
        <v>0</v>
      </c>
      <c r="BF770" s="234">
        <f>IF(N770="snížená",J770,0)</f>
        <v>0</v>
      </c>
      <c r="BG770" s="234">
        <f>IF(N770="zákl. přenesená",J770,0)</f>
        <v>0</v>
      </c>
      <c r="BH770" s="234">
        <f>IF(N770="sníž. přenesená",J770,0)</f>
        <v>0</v>
      </c>
      <c r="BI770" s="234">
        <f>IF(N770="nulová",J770,0)</f>
        <v>0</v>
      </c>
      <c r="BJ770" s="18" t="s">
        <v>178</v>
      </c>
      <c r="BK770" s="234">
        <f>ROUND(I770*H770,2)</f>
        <v>0</v>
      </c>
      <c r="BL770" s="18" t="s">
        <v>217</v>
      </c>
      <c r="BM770" s="233" t="s">
        <v>1120</v>
      </c>
    </row>
    <row r="771" s="2" customFormat="1">
      <c r="A771" s="39"/>
      <c r="B771" s="40"/>
      <c r="C771" s="41"/>
      <c r="D771" s="235" t="s">
        <v>179</v>
      </c>
      <c r="E771" s="41"/>
      <c r="F771" s="236" t="s">
        <v>1126</v>
      </c>
      <c r="G771" s="41"/>
      <c r="H771" s="41"/>
      <c r="I771" s="237"/>
      <c r="J771" s="41"/>
      <c r="K771" s="41"/>
      <c r="L771" s="45"/>
      <c r="M771" s="238"/>
      <c r="N771" s="239"/>
      <c r="O771" s="93"/>
      <c r="P771" s="93"/>
      <c r="Q771" s="93"/>
      <c r="R771" s="93"/>
      <c r="S771" s="93"/>
      <c r="T771" s="94"/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T771" s="18" t="s">
        <v>179</v>
      </c>
      <c r="AU771" s="18" t="s">
        <v>177</v>
      </c>
    </row>
    <row r="772" s="2" customFormat="1" ht="33" customHeight="1">
      <c r="A772" s="39"/>
      <c r="B772" s="40"/>
      <c r="C772" s="221" t="s">
        <v>1121</v>
      </c>
      <c r="D772" s="221" t="s">
        <v>172</v>
      </c>
      <c r="E772" s="222" t="s">
        <v>1129</v>
      </c>
      <c r="F772" s="223" t="s">
        <v>1130</v>
      </c>
      <c r="G772" s="224" t="s">
        <v>186</v>
      </c>
      <c r="H772" s="225">
        <v>14</v>
      </c>
      <c r="I772" s="226"/>
      <c r="J772" s="227">
        <f>ROUND(I772*H772,2)</f>
        <v>0</v>
      </c>
      <c r="K772" s="228"/>
      <c r="L772" s="45"/>
      <c r="M772" s="229" t="s">
        <v>1</v>
      </c>
      <c r="N772" s="230" t="s">
        <v>41</v>
      </c>
      <c r="O772" s="93"/>
      <c r="P772" s="231">
        <f>O772*H772</f>
        <v>0</v>
      </c>
      <c r="Q772" s="231">
        <v>0</v>
      </c>
      <c r="R772" s="231">
        <f>Q772*H772</f>
        <v>0</v>
      </c>
      <c r="S772" s="231">
        <v>0</v>
      </c>
      <c r="T772" s="232">
        <f>S772*H772</f>
        <v>0</v>
      </c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R772" s="233" t="s">
        <v>217</v>
      </c>
      <c r="AT772" s="233" t="s">
        <v>172</v>
      </c>
      <c r="AU772" s="233" t="s">
        <v>177</v>
      </c>
      <c r="AY772" s="18" t="s">
        <v>169</v>
      </c>
      <c r="BE772" s="234">
        <f>IF(N772="základní",J772,0)</f>
        <v>0</v>
      </c>
      <c r="BF772" s="234">
        <f>IF(N772="snížená",J772,0)</f>
        <v>0</v>
      </c>
      <c r="BG772" s="234">
        <f>IF(N772="zákl. přenesená",J772,0)</f>
        <v>0</v>
      </c>
      <c r="BH772" s="234">
        <f>IF(N772="sníž. přenesená",J772,0)</f>
        <v>0</v>
      </c>
      <c r="BI772" s="234">
        <f>IF(N772="nulová",J772,0)</f>
        <v>0</v>
      </c>
      <c r="BJ772" s="18" t="s">
        <v>178</v>
      </c>
      <c r="BK772" s="234">
        <f>ROUND(I772*H772,2)</f>
        <v>0</v>
      </c>
      <c r="BL772" s="18" t="s">
        <v>217</v>
      </c>
      <c r="BM772" s="233" t="s">
        <v>1124</v>
      </c>
    </row>
    <row r="773" s="2" customFormat="1">
      <c r="A773" s="39"/>
      <c r="B773" s="40"/>
      <c r="C773" s="41"/>
      <c r="D773" s="235" t="s">
        <v>179</v>
      </c>
      <c r="E773" s="41"/>
      <c r="F773" s="236" t="s">
        <v>1130</v>
      </c>
      <c r="G773" s="41"/>
      <c r="H773" s="41"/>
      <c r="I773" s="237"/>
      <c r="J773" s="41"/>
      <c r="K773" s="41"/>
      <c r="L773" s="45"/>
      <c r="M773" s="238"/>
      <c r="N773" s="239"/>
      <c r="O773" s="93"/>
      <c r="P773" s="93"/>
      <c r="Q773" s="93"/>
      <c r="R773" s="93"/>
      <c r="S773" s="93"/>
      <c r="T773" s="94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T773" s="18" t="s">
        <v>179</v>
      </c>
      <c r="AU773" s="18" t="s">
        <v>177</v>
      </c>
    </row>
    <row r="774" s="14" customFormat="1">
      <c r="A774" s="14"/>
      <c r="B774" s="250"/>
      <c r="C774" s="251"/>
      <c r="D774" s="235" t="s">
        <v>180</v>
      </c>
      <c r="E774" s="252" t="s">
        <v>1</v>
      </c>
      <c r="F774" s="253" t="s">
        <v>1937</v>
      </c>
      <c r="G774" s="251"/>
      <c r="H774" s="254">
        <v>14</v>
      </c>
      <c r="I774" s="255"/>
      <c r="J774" s="251"/>
      <c r="K774" s="251"/>
      <c r="L774" s="256"/>
      <c r="M774" s="257"/>
      <c r="N774" s="258"/>
      <c r="O774" s="258"/>
      <c r="P774" s="258"/>
      <c r="Q774" s="258"/>
      <c r="R774" s="258"/>
      <c r="S774" s="258"/>
      <c r="T774" s="259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60" t="s">
        <v>180</v>
      </c>
      <c r="AU774" s="260" t="s">
        <v>177</v>
      </c>
      <c r="AV774" s="14" t="s">
        <v>177</v>
      </c>
      <c r="AW774" s="14" t="s">
        <v>30</v>
      </c>
      <c r="AX774" s="14" t="s">
        <v>73</v>
      </c>
      <c r="AY774" s="260" t="s">
        <v>169</v>
      </c>
    </row>
    <row r="775" s="15" customFormat="1">
      <c r="A775" s="15"/>
      <c r="B775" s="261"/>
      <c r="C775" s="262"/>
      <c r="D775" s="235" t="s">
        <v>180</v>
      </c>
      <c r="E775" s="263" t="s">
        <v>1</v>
      </c>
      <c r="F775" s="264" t="s">
        <v>183</v>
      </c>
      <c r="G775" s="262"/>
      <c r="H775" s="265">
        <v>14</v>
      </c>
      <c r="I775" s="266"/>
      <c r="J775" s="262"/>
      <c r="K775" s="262"/>
      <c r="L775" s="267"/>
      <c r="M775" s="268"/>
      <c r="N775" s="269"/>
      <c r="O775" s="269"/>
      <c r="P775" s="269"/>
      <c r="Q775" s="269"/>
      <c r="R775" s="269"/>
      <c r="S775" s="269"/>
      <c r="T775" s="270"/>
      <c r="U775" s="15"/>
      <c r="V775" s="15"/>
      <c r="W775" s="15"/>
      <c r="X775" s="15"/>
      <c r="Y775" s="15"/>
      <c r="Z775" s="15"/>
      <c r="AA775" s="15"/>
      <c r="AB775" s="15"/>
      <c r="AC775" s="15"/>
      <c r="AD775" s="15"/>
      <c r="AE775" s="15"/>
      <c r="AT775" s="271" t="s">
        <v>180</v>
      </c>
      <c r="AU775" s="271" t="s">
        <v>177</v>
      </c>
      <c r="AV775" s="15" t="s">
        <v>176</v>
      </c>
      <c r="AW775" s="15" t="s">
        <v>30</v>
      </c>
      <c r="AX775" s="15" t="s">
        <v>81</v>
      </c>
      <c r="AY775" s="271" t="s">
        <v>169</v>
      </c>
    </row>
    <row r="776" s="2" customFormat="1" ht="16.5" customHeight="1">
      <c r="A776" s="39"/>
      <c r="B776" s="40"/>
      <c r="C776" s="272" t="s">
        <v>661</v>
      </c>
      <c r="D776" s="272" t="s">
        <v>258</v>
      </c>
      <c r="E776" s="273" t="s">
        <v>1754</v>
      </c>
      <c r="F776" s="274" t="s">
        <v>1134</v>
      </c>
      <c r="G776" s="275" t="s">
        <v>186</v>
      </c>
      <c r="H776" s="276">
        <v>5</v>
      </c>
      <c r="I776" s="277"/>
      <c r="J776" s="278">
        <f>ROUND(I776*H776,2)</f>
        <v>0</v>
      </c>
      <c r="K776" s="279"/>
      <c r="L776" s="280"/>
      <c r="M776" s="281" t="s">
        <v>1</v>
      </c>
      <c r="N776" s="282" t="s">
        <v>41</v>
      </c>
      <c r="O776" s="93"/>
      <c r="P776" s="231">
        <f>O776*H776</f>
        <v>0</v>
      </c>
      <c r="Q776" s="231">
        <v>0</v>
      </c>
      <c r="R776" s="231">
        <f>Q776*H776</f>
        <v>0</v>
      </c>
      <c r="S776" s="231">
        <v>0</v>
      </c>
      <c r="T776" s="232">
        <f>S776*H776</f>
        <v>0</v>
      </c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R776" s="233" t="s">
        <v>261</v>
      </c>
      <c r="AT776" s="233" t="s">
        <v>258</v>
      </c>
      <c r="AU776" s="233" t="s">
        <v>177</v>
      </c>
      <c r="AY776" s="18" t="s">
        <v>169</v>
      </c>
      <c r="BE776" s="234">
        <f>IF(N776="základní",J776,0)</f>
        <v>0</v>
      </c>
      <c r="BF776" s="234">
        <f>IF(N776="snížená",J776,0)</f>
        <v>0</v>
      </c>
      <c r="BG776" s="234">
        <f>IF(N776="zákl. přenesená",J776,0)</f>
        <v>0</v>
      </c>
      <c r="BH776" s="234">
        <f>IF(N776="sníž. přenesená",J776,0)</f>
        <v>0</v>
      </c>
      <c r="BI776" s="234">
        <f>IF(N776="nulová",J776,0)</f>
        <v>0</v>
      </c>
      <c r="BJ776" s="18" t="s">
        <v>178</v>
      </c>
      <c r="BK776" s="234">
        <f>ROUND(I776*H776,2)</f>
        <v>0</v>
      </c>
      <c r="BL776" s="18" t="s">
        <v>217</v>
      </c>
      <c r="BM776" s="233" t="s">
        <v>1127</v>
      </c>
    </row>
    <row r="777" s="2" customFormat="1">
      <c r="A777" s="39"/>
      <c r="B777" s="40"/>
      <c r="C777" s="41"/>
      <c r="D777" s="235" t="s">
        <v>179</v>
      </c>
      <c r="E777" s="41"/>
      <c r="F777" s="236" t="s">
        <v>1134</v>
      </c>
      <c r="G777" s="41"/>
      <c r="H777" s="41"/>
      <c r="I777" s="237"/>
      <c r="J777" s="41"/>
      <c r="K777" s="41"/>
      <c r="L777" s="45"/>
      <c r="M777" s="238"/>
      <c r="N777" s="239"/>
      <c r="O777" s="93"/>
      <c r="P777" s="93"/>
      <c r="Q777" s="93"/>
      <c r="R777" s="93"/>
      <c r="S777" s="93"/>
      <c r="T777" s="94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T777" s="18" t="s">
        <v>179</v>
      </c>
      <c r="AU777" s="18" t="s">
        <v>177</v>
      </c>
    </row>
    <row r="778" s="2" customFormat="1" ht="24.15" customHeight="1">
      <c r="A778" s="39"/>
      <c r="B778" s="40"/>
      <c r="C778" s="272" t="s">
        <v>1128</v>
      </c>
      <c r="D778" s="272" t="s">
        <v>258</v>
      </c>
      <c r="E778" s="273" t="s">
        <v>1137</v>
      </c>
      <c r="F778" s="274" t="s">
        <v>1138</v>
      </c>
      <c r="G778" s="275" t="s">
        <v>186</v>
      </c>
      <c r="H778" s="276">
        <v>5</v>
      </c>
      <c r="I778" s="277"/>
      <c r="J778" s="278">
        <f>ROUND(I778*H778,2)</f>
        <v>0</v>
      </c>
      <c r="K778" s="279"/>
      <c r="L778" s="280"/>
      <c r="M778" s="281" t="s">
        <v>1</v>
      </c>
      <c r="N778" s="282" t="s">
        <v>41</v>
      </c>
      <c r="O778" s="93"/>
      <c r="P778" s="231">
        <f>O778*H778</f>
        <v>0</v>
      </c>
      <c r="Q778" s="231">
        <v>0</v>
      </c>
      <c r="R778" s="231">
        <f>Q778*H778</f>
        <v>0</v>
      </c>
      <c r="S778" s="231">
        <v>0</v>
      </c>
      <c r="T778" s="232">
        <f>S778*H778</f>
        <v>0</v>
      </c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R778" s="233" t="s">
        <v>261</v>
      </c>
      <c r="AT778" s="233" t="s">
        <v>258</v>
      </c>
      <c r="AU778" s="233" t="s">
        <v>177</v>
      </c>
      <c r="AY778" s="18" t="s">
        <v>169</v>
      </c>
      <c r="BE778" s="234">
        <f>IF(N778="základní",J778,0)</f>
        <v>0</v>
      </c>
      <c r="BF778" s="234">
        <f>IF(N778="snížená",J778,0)</f>
        <v>0</v>
      </c>
      <c r="BG778" s="234">
        <f>IF(N778="zákl. přenesená",J778,0)</f>
        <v>0</v>
      </c>
      <c r="BH778" s="234">
        <f>IF(N778="sníž. přenesená",J778,0)</f>
        <v>0</v>
      </c>
      <c r="BI778" s="234">
        <f>IF(N778="nulová",J778,0)</f>
        <v>0</v>
      </c>
      <c r="BJ778" s="18" t="s">
        <v>178</v>
      </c>
      <c r="BK778" s="234">
        <f>ROUND(I778*H778,2)</f>
        <v>0</v>
      </c>
      <c r="BL778" s="18" t="s">
        <v>217</v>
      </c>
      <c r="BM778" s="233" t="s">
        <v>1131</v>
      </c>
    </row>
    <row r="779" s="2" customFormat="1">
      <c r="A779" s="39"/>
      <c r="B779" s="40"/>
      <c r="C779" s="41"/>
      <c r="D779" s="235" t="s">
        <v>179</v>
      </c>
      <c r="E779" s="41"/>
      <c r="F779" s="236" t="s">
        <v>1138</v>
      </c>
      <c r="G779" s="41"/>
      <c r="H779" s="41"/>
      <c r="I779" s="237"/>
      <c r="J779" s="41"/>
      <c r="K779" s="41"/>
      <c r="L779" s="45"/>
      <c r="M779" s="238"/>
      <c r="N779" s="239"/>
      <c r="O779" s="93"/>
      <c r="P779" s="93"/>
      <c r="Q779" s="93"/>
      <c r="R779" s="93"/>
      <c r="S779" s="93"/>
      <c r="T779" s="94"/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T779" s="18" t="s">
        <v>179</v>
      </c>
      <c r="AU779" s="18" t="s">
        <v>177</v>
      </c>
    </row>
    <row r="780" s="2" customFormat="1" ht="21.75" customHeight="1">
      <c r="A780" s="39"/>
      <c r="B780" s="40"/>
      <c r="C780" s="272" t="s">
        <v>664</v>
      </c>
      <c r="D780" s="272" t="s">
        <v>258</v>
      </c>
      <c r="E780" s="273" t="s">
        <v>1140</v>
      </c>
      <c r="F780" s="274" t="s">
        <v>1141</v>
      </c>
      <c r="G780" s="275" t="s">
        <v>186</v>
      </c>
      <c r="H780" s="276">
        <v>2</v>
      </c>
      <c r="I780" s="277"/>
      <c r="J780" s="278">
        <f>ROUND(I780*H780,2)</f>
        <v>0</v>
      </c>
      <c r="K780" s="279"/>
      <c r="L780" s="280"/>
      <c r="M780" s="281" t="s">
        <v>1</v>
      </c>
      <c r="N780" s="282" t="s">
        <v>41</v>
      </c>
      <c r="O780" s="93"/>
      <c r="P780" s="231">
        <f>O780*H780</f>
        <v>0</v>
      </c>
      <c r="Q780" s="231">
        <v>0</v>
      </c>
      <c r="R780" s="231">
        <f>Q780*H780</f>
        <v>0</v>
      </c>
      <c r="S780" s="231">
        <v>0</v>
      </c>
      <c r="T780" s="232">
        <f>S780*H780</f>
        <v>0</v>
      </c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R780" s="233" t="s">
        <v>261</v>
      </c>
      <c r="AT780" s="233" t="s">
        <v>258</v>
      </c>
      <c r="AU780" s="233" t="s">
        <v>177</v>
      </c>
      <c r="AY780" s="18" t="s">
        <v>169</v>
      </c>
      <c r="BE780" s="234">
        <f>IF(N780="základní",J780,0)</f>
        <v>0</v>
      </c>
      <c r="BF780" s="234">
        <f>IF(N780="snížená",J780,0)</f>
        <v>0</v>
      </c>
      <c r="BG780" s="234">
        <f>IF(N780="zákl. přenesená",J780,0)</f>
        <v>0</v>
      </c>
      <c r="BH780" s="234">
        <f>IF(N780="sníž. přenesená",J780,0)</f>
        <v>0</v>
      </c>
      <c r="BI780" s="234">
        <f>IF(N780="nulová",J780,0)</f>
        <v>0</v>
      </c>
      <c r="BJ780" s="18" t="s">
        <v>178</v>
      </c>
      <c r="BK780" s="234">
        <f>ROUND(I780*H780,2)</f>
        <v>0</v>
      </c>
      <c r="BL780" s="18" t="s">
        <v>217</v>
      </c>
      <c r="BM780" s="233" t="s">
        <v>1135</v>
      </c>
    </row>
    <row r="781" s="2" customFormat="1">
      <c r="A781" s="39"/>
      <c r="B781" s="40"/>
      <c r="C781" s="41"/>
      <c r="D781" s="235" t="s">
        <v>179</v>
      </c>
      <c r="E781" s="41"/>
      <c r="F781" s="236" t="s">
        <v>1141</v>
      </c>
      <c r="G781" s="41"/>
      <c r="H781" s="41"/>
      <c r="I781" s="237"/>
      <c r="J781" s="41"/>
      <c r="K781" s="41"/>
      <c r="L781" s="45"/>
      <c r="M781" s="238"/>
      <c r="N781" s="239"/>
      <c r="O781" s="93"/>
      <c r="P781" s="93"/>
      <c r="Q781" s="93"/>
      <c r="R781" s="93"/>
      <c r="S781" s="93"/>
      <c r="T781" s="94"/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T781" s="18" t="s">
        <v>179</v>
      </c>
      <c r="AU781" s="18" t="s">
        <v>177</v>
      </c>
    </row>
    <row r="782" s="2" customFormat="1" ht="16.5" customHeight="1">
      <c r="A782" s="39"/>
      <c r="B782" s="40"/>
      <c r="C782" s="272" t="s">
        <v>1136</v>
      </c>
      <c r="D782" s="272" t="s">
        <v>258</v>
      </c>
      <c r="E782" s="273" t="s">
        <v>1144</v>
      </c>
      <c r="F782" s="274" t="s">
        <v>1145</v>
      </c>
      <c r="G782" s="275" t="s">
        <v>186</v>
      </c>
      <c r="H782" s="276">
        <v>2</v>
      </c>
      <c r="I782" s="277"/>
      <c r="J782" s="278">
        <f>ROUND(I782*H782,2)</f>
        <v>0</v>
      </c>
      <c r="K782" s="279"/>
      <c r="L782" s="280"/>
      <c r="M782" s="281" t="s">
        <v>1</v>
      </c>
      <c r="N782" s="282" t="s">
        <v>41</v>
      </c>
      <c r="O782" s="93"/>
      <c r="P782" s="231">
        <f>O782*H782</f>
        <v>0</v>
      </c>
      <c r="Q782" s="231">
        <v>0</v>
      </c>
      <c r="R782" s="231">
        <f>Q782*H782</f>
        <v>0</v>
      </c>
      <c r="S782" s="231">
        <v>0</v>
      </c>
      <c r="T782" s="232">
        <f>S782*H782</f>
        <v>0</v>
      </c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R782" s="233" t="s">
        <v>261</v>
      </c>
      <c r="AT782" s="233" t="s">
        <v>258</v>
      </c>
      <c r="AU782" s="233" t="s">
        <v>177</v>
      </c>
      <c r="AY782" s="18" t="s">
        <v>169</v>
      </c>
      <c r="BE782" s="234">
        <f>IF(N782="základní",J782,0)</f>
        <v>0</v>
      </c>
      <c r="BF782" s="234">
        <f>IF(N782="snížená",J782,0)</f>
        <v>0</v>
      </c>
      <c r="BG782" s="234">
        <f>IF(N782="zákl. přenesená",J782,0)</f>
        <v>0</v>
      </c>
      <c r="BH782" s="234">
        <f>IF(N782="sníž. přenesená",J782,0)</f>
        <v>0</v>
      </c>
      <c r="BI782" s="234">
        <f>IF(N782="nulová",J782,0)</f>
        <v>0</v>
      </c>
      <c r="BJ782" s="18" t="s">
        <v>178</v>
      </c>
      <c r="BK782" s="234">
        <f>ROUND(I782*H782,2)</f>
        <v>0</v>
      </c>
      <c r="BL782" s="18" t="s">
        <v>217</v>
      </c>
      <c r="BM782" s="233" t="s">
        <v>1139</v>
      </c>
    </row>
    <row r="783" s="2" customFormat="1">
      <c r="A783" s="39"/>
      <c r="B783" s="40"/>
      <c r="C783" s="41"/>
      <c r="D783" s="235" t="s">
        <v>179</v>
      </c>
      <c r="E783" s="41"/>
      <c r="F783" s="236" t="s">
        <v>1145</v>
      </c>
      <c r="G783" s="41"/>
      <c r="H783" s="41"/>
      <c r="I783" s="237"/>
      <c r="J783" s="41"/>
      <c r="K783" s="41"/>
      <c r="L783" s="45"/>
      <c r="M783" s="238"/>
      <c r="N783" s="239"/>
      <c r="O783" s="93"/>
      <c r="P783" s="93"/>
      <c r="Q783" s="93"/>
      <c r="R783" s="93"/>
      <c r="S783" s="93"/>
      <c r="T783" s="94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T783" s="18" t="s">
        <v>179</v>
      </c>
      <c r="AU783" s="18" t="s">
        <v>177</v>
      </c>
    </row>
    <row r="784" s="2" customFormat="1" ht="24.15" customHeight="1">
      <c r="A784" s="39"/>
      <c r="B784" s="40"/>
      <c r="C784" s="221" t="s">
        <v>668</v>
      </c>
      <c r="D784" s="221" t="s">
        <v>172</v>
      </c>
      <c r="E784" s="222" t="s">
        <v>1147</v>
      </c>
      <c r="F784" s="223" t="s">
        <v>1148</v>
      </c>
      <c r="G784" s="224" t="s">
        <v>186</v>
      </c>
      <c r="H784" s="225">
        <v>1</v>
      </c>
      <c r="I784" s="226"/>
      <c r="J784" s="227">
        <f>ROUND(I784*H784,2)</f>
        <v>0</v>
      </c>
      <c r="K784" s="228"/>
      <c r="L784" s="45"/>
      <c r="M784" s="229" t="s">
        <v>1</v>
      </c>
      <c r="N784" s="230" t="s">
        <v>41</v>
      </c>
      <c r="O784" s="93"/>
      <c r="P784" s="231">
        <f>O784*H784</f>
        <v>0</v>
      </c>
      <c r="Q784" s="231">
        <v>0</v>
      </c>
      <c r="R784" s="231">
        <f>Q784*H784</f>
        <v>0</v>
      </c>
      <c r="S784" s="231">
        <v>0</v>
      </c>
      <c r="T784" s="232">
        <f>S784*H784</f>
        <v>0</v>
      </c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R784" s="233" t="s">
        <v>217</v>
      </c>
      <c r="AT784" s="233" t="s">
        <v>172</v>
      </c>
      <c r="AU784" s="233" t="s">
        <v>177</v>
      </c>
      <c r="AY784" s="18" t="s">
        <v>169</v>
      </c>
      <c r="BE784" s="234">
        <f>IF(N784="základní",J784,0)</f>
        <v>0</v>
      </c>
      <c r="BF784" s="234">
        <f>IF(N784="snížená",J784,0)</f>
        <v>0</v>
      </c>
      <c r="BG784" s="234">
        <f>IF(N784="zákl. přenesená",J784,0)</f>
        <v>0</v>
      </c>
      <c r="BH784" s="234">
        <f>IF(N784="sníž. přenesená",J784,0)</f>
        <v>0</v>
      </c>
      <c r="BI784" s="234">
        <f>IF(N784="nulová",J784,0)</f>
        <v>0</v>
      </c>
      <c r="BJ784" s="18" t="s">
        <v>178</v>
      </c>
      <c r="BK784" s="234">
        <f>ROUND(I784*H784,2)</f>
        <v>0</v>
      </c>
      <c r="BL784" s="18" t="s">
        <v>217</v>
      </c>
      <c r="BM784" s="233" t="s">
        <v>1142</v>
      </c>
    </row>
    <row r="785" s="2" customFormat="1">
      <c r="A785" s="39"/>
      <c r="B785" s="40"/>
      <c r="C785" s="41"/>
      <c r="D785" s="235" t="s">
        <v>179</v>
      </c>
      <c r="E785" s="41"/>
      <c r="F785" s="236" t="s">
        <v>1148</v>
      </c>
      <c r="G785" s="41"/>
      <c r="H785" s="41"/>
      <c r="I785" s="237"/>
      <c r="J785" s="41"/>
      <c r="K785" s="41"/>
      <c r="L785" s="45"/>
      <c r="M785" s="238"/>
      <c r="N785" s="239"/>
      <c r="O785" s="93"/>
      <c r="P785" s="93"/>
      <c r="Q785" s="93"/>
      <c r="R785" s="93"/>
      <c r="S785" s="93"/>
      <c r="T785" s="94"/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T785" s="18" t="s">
        <v>179</v>
      </c>
      <c r="AU785" s="18" t="s">
        <v>177</v>
      </c>
    </row>
    <row r="786" s="2" customFormat="1" ht="16.5" customHeight="1">
      <c r="A786" s="39"/>
      <c r="B786" s="40"/>
      <c r="C786" s="221" t="s">
        <v>1143</v>
      </c>
      <c r="D786" s="221" t="s">
        <v>172</v>
      </c>
      <c r="E786" s="222" t="s">
        <v>1151</v>
      </c>
      <c r="F786" s="223" t="s">
        <v>1152</v>
      </c>
      <c r="G786" s="224" t="s">
        <v>245</v>
      </c>
      <c r="H786" s="225">
        <v>10</v>
      </c>
      <c r="I786" s="226"/>
      <c r="J786" s="227">
        <f>ROUND(I786*H786,2)</f>
        <v>0</v>
      </c>
      <c r="K786" s="228"/>
      <c r="L786" s="45"/>
      <c r="M786" s="229" t="s">
        <v>1</v>
      </c>
      <c r="N786" s="230" t="s">
        <v>41</v>
      </c>
      <c r="O786" s="93"/>
      <c r="P786" s="231">
        <f>O786*H786</f>
        <v>0</v>
      </c>
      <c r="Q786" s="231">
        <v>0</v>
      </c>
      <c r="R786" s="231">
        <f>Q786*H786</f>
        <v>0</v>
      </c>
      <c r="S786" s="231">
        <v>0</v>
      </c>
      <c r="T786" s="232">
        <f>S786*H786</f>
        <v>0</v>
      </c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R786" s="233" t="s">
        <v>217</v>
      </c>
      <c r="AT786" s="233" t="s">
        <v>172</v>
      </c>
      <c r="AU786" s="233" t="s">
        <v>177</v>
      </c>
      <c r="AY786" s="18" t="s">
        <v>169</v>
      </c>
      <c r="BE786" s="234">
        <f>IF(N786="základní",J786,0)</f>
        <v>0</v>
      </c>
      <c r="BF786" s="234">
        <f>IF(N786="snížená",J786,0)</f>
        <v>0</v>
      </c>
      <c r="BG786" s="234">
        <f>IF(N786="zákl. přenesená",J786,0)</f>
        <v>0</v>
      </c>
      <c r="BH786" s="234">
        <f>IF(N786="sníž. přenesená",J786,0)</f>
        <v>0</v>
      </c>
      <c r="BI786" s="234">
        <f>IF(N786="nulová",J786,0)</f>
        <v>0</v>
      </c>
      <c r="BJ786" s="18" t="s">
        <v>178</v>
      </c>
      <c r="BK786" s="234">
        <f>ROUND(I786*H786,2)</f>
        <v>0</v>
      </c>
      <c r="BL786" s="18" t="s">
        <v>217</v>
      </c>
      <c r="BM786" s="233" t="s">
        <v>1149</v>
      </c>
    </row>
    <row r="787" s="2" customFormat="1">
      <c r="A787" s="39"/>
      <c r="B787" s="40"/>
      <c r="C787" s="41"/>
      <c r="D787" s="235" t="s">
        <v>179</v>
      </c>
      <c r="E787" s="41"/>
      <c r="F787" s="236" t="s">
        <v>1152</v>
      </c>
      <c r="G787" s="41"/>
      <c r="H787" s="41"/>
      <c r="I787" s="237"/>
      <c r="J787" s="41"/>
      <c r="K787" s="41"/>
      <c r="L787" s="45"/>
      <c r="M787" s="238"/>
      <c r="N787" s="239"/>
      <c r="O787" s="93"/>
      <c r="P787" s="93"/>
      <c r="Q787" s="93"/>
      <c r="R787" s="93"/>
      <c r="S787" s="93"/>
      <c r="T787" s="94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T787" s="18" t="s">
        <v>179</v>
      </c>
      <c r="AU787" s="18" t="s">
        <v>177</v>
      </c>
    </row>
    <row r="788" s="2" customFormat="1" ht="21.75" customHeight="1">
      <c r="A788" s="39"/>
      <c r="B788" s="40"/>
      <c r="C788" s="272" t="s">
        <v>671</v>
      </c>
      <c r="D788" s="272" t="s">
        <v>258</v>
      </c>
      <c r="E788" s="273" t="s">
        <v>1154</v>
      </c>
      <c r="F788" s="274" t="s">
        <v>1155</v>
      </c>
      <c r="G788" s="275" t="s">
        <v>245</v>
      </c>
      <c r="H788" s="276">
        <v>10</v>
      </c>
      <c r="I788" s="277"/>
      <c r="J788" s="278">
        <f>ROUND(I788*H788,2)</f>
        <v>0</v>
      </c>
      <c r="K788" s="279"/>
      <c r="L788" s="280"/>
      <c r="M788" s="281" t="s">
        <v>1</v>
      </c>
      <c r="N788" s="282" t="s">
        <v>41</v>
      </c>
      <c r="O788" s="93"/>
      <c r="P788" s="231">
        <f>O788*H788</f>
        <v>0</v>
      </c>
      <c r="Q788" s="231">
        <v>0</v>
      </c>
      <c r="R788" s="231">
        <f>Q788*H788</f>
        <v>0</v>
      </c>
      <c r="S788" s="231">
        <v>0</v>
      </c>
      <c r="T788" s="232">
        <f>S788*H788</f>
        <v>0</v>
      </c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R788" s="233" t="s">
        <v>261</v>
      </c>
      <c r="AT788" s="233" t="s">
        <v>258</v>
      </c>
      <c r="AU788" s="233" t="s">
        <v>177</v>
      </c>
      <c r="AY788" s="18" t="s">
        <v>169</v>
      </c>
      <c r="BE788" s="234">
        <f>IF(N788="základní",J788,0)</f>
        <v>0</v>
      </c>
      <c r="BF788" s="234">
        <f>IF(N788="snížená",J788,0)</f>
        <v>0</v>
      </c>
      <c r="BG788" s="234">
        <f>IF(N788="zákl. přenesená",J788,0)</f>
        <v>0</v>
      </c>
      <c r="BH788" s="234">
        <f>IF(N788="sníž. přenesená",J788,0)</f>
        <v>0</v>
      </c>
      <c r="BI788" s="234">
        <f>IF(N788="nulová",J788,0)</f>
        <v>0</v>
      </c>
      <c r="BJ788" s="18" t="s">
        <v>178</v>
      </c>
      <c r="BK788" s="234">
        <f>ROUND(I788*H788,2)</f>
        <v>0</v>
      </c>
      <c r="BL788" s="18" t="s">
        <v>217</v>
      </c>
      <c r="BM788" s="233" t="s">
        <v>1757</v>
      </c>
    </row>
    <row r="789" s="2" customFormat="1">
      <c r="A789" s="39"/>
      <c r="B789" s="40"/>
      <c r="C789" s="41"/>
      <c r="D789" s="235" t="s">
        <v>179</v>
      </c>
      <c r="E789" s="41"/>
      <c r="F789" s="236" t="s">
        <v>1155</v>
      </c>
      <c r="G789" s="41"/>
      <c r="H789" s="41"/>
      <c r="I789" s="237"/>
      <c r="J789" s="41"/>
      <c r="K789" s="41"/>
      <c r="L789" s="45"/>
      <c r="M789" s="238"/>
      <c r="N789" s="239"/>
      <c r="O789" s="93"/>
      <c r="P789" s="93"/>
      <c r="Q789" s="93"/>
      <c r="R789" s="93"/>
      <c r="S789" s="93"/>
      <c r="T789" s="94"/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T789" s="18" t="s">
        <v>179</v>
      </c>
      <c r="AU789" s="18" t="s">
        <v>177</v>
      </c>
    </row>
    <row r="790" s="2" customFormat="1" ht="24.15" customHeight="1">
      <c r="A790" s="39"/>
      <c r="B790" s="40"/>
      <c r="C790" s="221" t="s">
        <v>1150</v>
      </c>
      <c r="D790" s="221" t="s">
        <v>172</v>
      </c>
      <c r="E790" s="222" t="s">
        <v>1158</v>
      </c>
      <c r="F790" s="223" t="s">
        <v>1159</v>
      </c>
      <c r="G790" s="224" t="s">
        <v>175</v>
      </c>
      <c r="H790" s="225">
        <v>0.11600000000000001</v>
      </c>
      <c r="I790" s="226"/>
      <c r="J790" s="227">
        <f>ROUND(I790*H790,2)</f>
        <v>0</v>
      </c>
      <c r="K790" s="228"/>
      <c r="L790" s="45"/>
      <c r="M790" s="229" t="s">
        <v>1</v>
      </c>
      <c r="N790" s="230" t="s">
        <v>41</v>
      </c>
      <c r="O790" s="93"/>
      <c r="P790" s="231">
        <f>O790*H790</f>
        <v>0</v>
      </c>
      <c r="Q790" s="231">
        <v>0</v>
      </c>
      <c r="R790" s="231">
        <f>Q790*H790</f>
        <v>0</v>
      </c>
      <c r="S790" s="231">
        <v>0</v>
      </c>
      <c r="T790" s="232">
        <f>S790*H790</f>
        <v>0</v>
      </c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R790" s="233" t="s">
        <v>217</v>
      </c>
      <c r="AT790" s="233" t="s">
        <v>172</v>
      </c>
      <c r="AU790" s="233" t="s">
        <v>177</v>
      </c>
      <c r="AY790" s="18" t="s">
        <v>169</v>
      </c>
      <c r="BE790" s="234">
        <f>IF(N790="základní",J790,0)</f>
        <v>0</v>
      </c>
      <c r="BF790" s="234">
        <f>IF(N790="snížená",J790,0)</f>
        <v>0</v>
      </c>
      <c r="BG790" s="234">
        <f>IF(N790="zákl. přenesená",J790,0)</f>
        <v>0</v>
      </c>
      <c r="BH790" s="234">
        <f>IF(N790="sníž. přenesená",J790,0)</f>
        <v>0</v>
      </c>
      <c r="BI790" s="234">
        <f>IF(N790="nulová",J790,0)</f>
        <v>0</v>
      </c>
      <c r="BJ790" s="18" t="s">
        <v>178</v>
      </c>
      <c r="BK790" s="234">
        <f>ROUND(I790*H790,2)</f>
        <v>0</v>
      </c>
      <c r="BL790" s="18" t="s">
        <v>217</v>
      </c>
      <c r="BM790" s="233" t="s">
        <v>1938</v>
      </c>
    </row>
    <row r="791" s="2" customFormat="1">
      <c r="A791" s="39"/>
      <c r="B791" s="40"/>
      <c r="C791" s="41"/>
      <c r="D791" s="235" t="s">
        <v>179</v>
      </c>
      <c r="E791" s="41"/>
      <c r="F791" s="236" t="s">
        <v>1161</v>
      </c>
      <c r="G791" s="41"/>
      <c r="H791" s="41"/>
      <c r="I791" s="237"/>
      <c r="J791" s="41"/>
      <c r="K791" s="41"/>
      <c r="L791" s="45"/>
      <c r="M791" s="238"/>
      <c r="N791" s="239"/>
      <c r="O791" s="93"/>
      <c r="P791" s="93"/>
      <c r="Q791" s="93"/>
      <c r="R791" s="93"/>
      <c r="S791" s="93"/>
      <c r="T791" s="94"/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T791" s="18" t="s">
        <v>179</v>
      </c>
      <c r="AU791" s="18" t="s">
        <v>177</v>
      </c>
    </row>
    <row r="792" s="12" customFormat="1" ht="22.8" customHeight="1">
      <c r="A792" s="12"/>
      <c r="B792" s="205"/>
      <c r="C792" s="206"/>
      <c r="D792" s="207" t="s">
        <v>72</v>
      </c>
      <c r="E792" s="219" t="s">
        <v>1162</v>
      </c>
      <c r="F792" s="219" t="s">
        <v>1163</v>
      </c>
      <c r="G792" s="206"/>
      <c r="H792" s="206"/>
      <c r="I792" s="209"/>
      <c r="J792" s="220">
        <f>BK792</f>
        <v>0</v>
      </c>
      <c r="K792" s="206"/>
      <c r="L792" s="211"/>
      <c r="M792" s="212"/>
      <c r="N792" s="213"/>
      <c r="O792" s="213"/>
      <c r="P792" s="214">
        <f>SUM(P793:P820)</f>
        <v>0</v>
      </c>
      <c r="Q792" s="213"/>
      <c r="R792" s="214">
        <f>SUM(R793:R820)</f>
        <v>0.0042620000000000002</v>
      </c>
      <c r="S792" s="213"/>
      <c r="T792" s="215">
        <f>SUM(T793:T820)</f>
        <v>0</v>
      </c>
      <c r="U792" s="12"/>
      <c r="V792" s="12"/>
      <c r="W792" s="12"/>
      <c r="X792" s="12"/>
      <c r="Y792" s="12"/>
      <c r="Z792" s="12"/>
      <c r="AA792" s="12"/>
      <c r="AB792" s="12"/>
      <c r="AC792" s="12"/>
      <c r="AD792" s="12"/>
      <c r="AE792" s="12"/>
      <c r="AR792" s="216" t="s">
        <v>177</v>
      </c>
      <c r="AT792" s="217" t="s">
        <v>72</v>
      </c>
      <c r="AU792" s="217" t="s">
        <v>81</v>
      </c>
      <c r="AY792" s="216" t="s">
        <v>169</v>
      </c>
      <c r="BK792" s="218">
        <f>SUM(BK793:BK820)</f>
        <v>0</v>
      </c>
    </row>
    <row r="793" s="2" customFormat="1" ht="21.75" customHeight="1">
      <c r="A793" s="39"/>
      <c r="B793" s="40"/>
      <c r="C793" s="221" t="s">
        <v>675</v>
      </c>
      <c r="D793" s="221" t="s">
        <v>172</v>
      </c>
      <c r="E793" s="222" t="s">
        <v>1164</v>
      </c>
      <c r="F793" s="223" t="s">
        <v>1165</v>
      </c>
      <c r="G793" s="224" t="s">
        <v>245</v>
      </c>
      <c r="H793" s="225">
        <v>37</v>
      </c>
      <c r="I793" s="226"/>
      <c r="J793" s="227">
        <f>ROUND(I793*H793,2)</f>
        <v>0</v>
      </c>
      <c r="K793" s="228"/>
      <c r="L793" s="45"/>
      <c r="M793" s="229" t="s">
        <v>1</v>
      </c>
      <c r="N793" s="230" t="s">
        <v>41</v>
      </c>
      <c r="O793" s="93"/>
      <c r="P793" s="231">
        <f>O793*H793</f>
        <v>0</v>
      </c>
      <c r="Q793" s="231">
        <v>0</v>
      </c>
      <c r="R793" s="231">
        <f>Q793*H793</f>
        <v>0</v>
      </c>
      <c r="S793" s="231">
        <v>0</v>
      </c>
      <c r="T793" s="232">
        <f>S793*H793</f>
        <v>0</v>
      </c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R793" s="233" t="s">
        <v>217</v>
      </c>
      <c r="AT793" s="233" t="s">
        <v>172</v>
      </c>
      <c r="AU793" s="233" t="s">
        <v>177</v>
      </c>
      <c r="AY793" s="18" t="s">
        <v>169</v>
      </c>
      <c r="BE793" s="234">
        <f>IF(N793="základní",J793,0)</f>
        <v>0</v>
      </c>
      <c r="BF793" s="234">
        <f>IF(N793="snížená",J793,0)</f>
        <v>0</v>
      </c>
      <c r="BG793" s="234">
        <f>IF(N793="zákl. přenesená",J793,0)</f>
        <v>0</v>
      </c>
      <c r="BH793" s="234">
        <f>IF(N793="sníž. přenesená",J793,0)</f>
        <v>0</v>
      </c>
      <c r="BI793" s="234">
        <f>IF(N793="nulová",J793,0)</f>
        <v>0</v>
      </c>
      <c r="BJ793" s="18" t="s">
        <v>178</v>
      </c>
      <c r="BK793" s="234">
        <f>ROUND(I793*H793,2)</f>
        <v>0</v>
      </c>
      <c r="BL793" s="18" t="s">
        <v>217</v>
      </c>
      <c r="BM793" s="233" t="s">
        <v>1156</v>
      </c>
    </row>
    <row r="794" s="2" customFormat="1">
      <c r="A794" s="39"/>
      <c r="B794" s="40"/>
      <c r="C794" s="41"/>
      <c r="D794" s="235" t="s">
        <v>179</v>
      </c>
      <c r="E794" s="41"/>
      <c r="F794" s="236" t="s">
        <v>1165</v>
      </c>
      <c r="G794" s="41"/>
      <c r="H794" s="41"/>
      <c r="I794" s="237"/>
      <c r="J794" s="41"/>
      <c r="K794" s="41"/>
      <c r="L794" s="45"/>
      <c r="M794" s="238"/>
      <c r="N794" s="239"/>
      <c r="O794" s="93"/>
      <c r="P794" s="93"/>
      <c r="Q794" s="93"/>
      <c r="R794" s="93"/>
      <c r="S794" s="93"/>
      <c r="T794" s="94"/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T794" s="18" t="s">
        <v>179</v>
      </c>
      <c r="AU794" s="18" t="s">
        <v>177</v>
      </c>
    </row>
    <row r="795" s="2" customFormat="1" ht="37.8" customHeight="1">
      <c r="A795" s="39"/>
      <c r="B795" s="40"/>
      <c r="C795" s="272" t="s">
        <v>1157</v>
      </c>
      <c r="D795" s="272" t="s">
        <v>258</v>
      </c>
      <c r="E795" s="273" t="s">
        <v>1168</v>
      </c>
      <c r="F795" s="274" t="s">
        <v>1169</v>
      </c>
      <c r="G795" s="275" t="s">
        <v>245</v>
      </c>
      <c r="H795" s="276">
        <v>44.399999999999999</v>
      </c>
      <c r="I795" s="277"/>
      <c r="J795" s="278">
        <f>ROUND(I795*H795,2)</f>
        <v>0</v>
      </c>
      <c r="K795" s="279"/>
      <c r="L795" s="280"/>
      <c r="M795" s="281" t="s">
        <v>1</v>
      </c>
      <c r="N795" s="282" t="s">
        <v>41</v>
      </c>
      <c r="O795" s="93"/>
      <c r="P795" s="231">
        <f>O795*H795</f>
        <v>0</v>
      </c>
      <c r="Q795" s="231">
        <v>4.0000000000000003E-05</v>
      </c>
      <c r="R795" s="231">
        <f>Q795*H795</f>
        <v>0.001776</v>
      </c>
      <c r="S795" s="231">
        <v>0</v>
      </c>
      <c r="T795" s="232">
        <f>S795*H795</f>
        <v>0</v>
      </c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R795" s="233" t="s">
        <v>261</v>
      </c>
      <c r="AT795" s="233" t="s">
        <v>258</v>
      </c>
      <c r="AU795" s="233" t="s">
        <v>177</v>
      </c>
      <c r="AY795" s="18" t="s">
        <v>169</v>
      </c>
      <c r="BE795" s="234">
        <f>IF(N795="základní",J795,0)</f>
        <v>0</v>
      </c>
      <c r="BF795" s="234">
        <f>IF(N795="snížená",J795,0)</f>
        <v>0</v>
      </c>
      <c r="BG795" s="234">
        <f>IF(N795="zákl. přenesená",J795,0)</f>
        <v>0</v>
      </c>
      <c r="BH795" s="234">
        <f>IF(N795="sníž. přenesená",J795,0)</f>
        <v>0</v>
      </c>
      <c r="BI795" s="234">
        <f>IF(N795="nulová",J795,0)</f>
        <v>0</v>
      </c>
      <c r="BJ795" s="18" t="s">
        <v>178</v>
      </c>
      <c r="BK795" s="234">
        <f>ROUND(I795*H795,2)</f>
        <v>0</v>
      </c>
      <c r="BL795" s="18" t="s">
        <v>217</v>
      </c>
      <c r="BM795" s="233" t="s">
        <v>1759</v>
      </c>
    </row>
    <row r="796" s="2" customFormat="1">
      <c r="A796" s="39"/>
      <c r="B796" s="40"/>
      <c r="C796" s="41"/>
      <c r="D796" s="235" t="s">
        <v>179</v>
      </c>
      <c r="E796" s="41"/>
      <c r="F796" s="236" t="s">
        <v>1169</v>
      </c>
      <c r="G796" s="41"/>
      <c r="H796" s="41"/>
      <c r="I796" s="237"/>
      <c r="J796" s="41"/>
      <c r="K796" s="41"/>
      <c r="L796" s="45"/>
      <c r="M796" s="238"/>
      <c r="N796" s="239"/>
      <c r="O796" s="93"/>
      <c r="P796" s="93"/>
      <c r="Q796" s="93"/>
      <c r="R796" s="93"/>
      <c r="S796" s="93"/>
      <c r="T796" s="94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T796" s="18" t="s">
        <v>179</v>
      </c>
      <c r="AU796" s="18" t="s">
        <v>177</v>
      </c>
    </row>
    <row r="797" s="14" customFormat="1">
      <c r="A797" s="14"/>
      <c r="B797" s="250"/>
      <c r="C797" s="251"/>
      <c r="D797" s="235" t="s">
        <v>180</v>
      </c>
      <c r="E797" s="252" t="s">
        <v>1</v>
      </c>
      <c r="F797" s="253" t="s">
        <v>1939</v>
      </c>
      <c r="G797" s="251"/>
      <c r="H797" s="254">
        <v>44.399999999999999</v>
      </c>
      <c r="I797" s="255"/>
      <c r="J797" s="251"/>
      <c r="K797" s="251"/>
      <c r="L797" s="256"/>
      <c r="M797" s="257"/>
      <c r="N797" s="258"/>
      <c r="O797" s="258"/>
      <c r="P797" s="258"/>
      <c r="Q797" s="258"/>
      <c r="R797" s="258"/>
      <c r="S797" s="258"/>
      <c r="T797" s="259"/>
      <c r="U797" s="14"/>
      <c r="V797" s="14"/>
      <c r="W797" s="14"/>
      <c r="X797" s="14"/>
      <c r="Y797" s="14"/>
      <c r="Z797" s="14"/>
      <c r="AA797" s="14"/>
      <c r="AB797" s="14"/>
      <c r="AC797" s="14"/>
      <c r="AD797" s="14"/>
      <c r="AE797" s="14"/>
      <c r="AT797" s="260" t="s">
        <v>180</v>
      </c>
      <c r="AU797" s="260" t="s">
        <v>177</v>
      </c>
      <c r="AV797" s="14" t="s">
        <v>177</v>
      </c>
      <c r="AW797" s="14" t="s">
        <v>30</v>
      </c>
      <c r="AX797" s="14" t="s">
        <v>73</v>
      </c>
      <c r="AY797" s="260" t="s">
        <v>169</v>
      </c>
    </row>
    <row r="798" s="15" customFormat="1">
      <c r="A798" s="15"/>
      <c r="B798" s="261"/>
      <c r="C798" s="262"/>
      <c r="D798" s="235" t="s">
        <v>180</v>
      </c>
      <c r="E798" s="263" t="s">
        <v>1</v>
      </c>
      <c r="F798" s="264" t="s">
        <v>183</v>
      </c>
      <c r="G798" s="262"/>
      <c r="H798" s="265">
        <v>44.399999999999999</v>
      </c>
      <c r="I798" s="266"/>
      <c r="J798" s="262"/>
      <c r="K798" s="262"/>
      <c r="L798" s="267"/>
      <c r="M798" s="268"/>
      <c r="N798" s="269"/>
      <c r="O798" s="269"/>
      <c r="P798" s="269"/>
      <c r="Q798" s="269"/>
      <c r="R798" s="269"/>
      <c r="S798" s="269"/>
      <c r="T798" s="270"/>
      <c r="U798" s="15"/>
      <c r="V798" s="15"/>
      <c r="W798" s="15"/>
      <c r="X798" s="15"/>
      <c r="Y798" s="15"/>
      <c r="Z798" s="15"/>
      <c r="AA798" s="15"/>
      <c r="AB798" s="15"/>
      <c r="AC798" s="15"/>
      <c r="AD798" s="15"/>
      <c r="AE798" s="15"/>
      <c r="AT798" s="271" t="s">
        <v>180</v>
      </c>
      <c r="AU798" s="271" t="s">
        <v>177</v>
      </c>
      <c r="AV798" s="15" t="s">
        <v>176</v>
      </c>
      <c r="AW798" s="15" t="s">
        <v>30</v>
      </c>
      <c r="AX798" s="15" t="s">
        <v>81</v>
      </c>
      <c r="AY798" s="271" t="s">
        <v>169</v>
      </c>
    </row>
    <row r="799" s="2" customFormat="1" ht="24.15" customHeight="1">
      <c r="A799" s="39"/>
      <c r="B799" s="40"/>
      <c r="C799" s="221" t="s">
        <v>678</v>
      </c>
      <c r="D799" s="221" t="s">
        <v>172</v>
      </c>
      <c r="E799" s="222" t="s">
        <v>1172</v>
      </c>
      <c r="F799" s="223" t="s">
        <v>1173</v>
      </c>
      <c r="G799" s="224" t="s">
        <v>245</v>
      </c>
      <c r="H799" s="225">
        <v>37</v>
      </c>
      <c r="I799" s="226"/>
      <c r="J799" s="227">
        <f>ROUND(I799*H799,2)</f>
        <v>0</v>
      </c>
      <c r="K799" s="228"/>
      <c r="L799" s="45"/>
      <c r="M799" s="229" t="s">
        <v>1</v>
      </c>
      <c r="N799" s="230" t="s">
        <v>41</v>
      </c>
      <c r="O799" s="93"/>
      <c r="P799" s="231">
        <f>O799*H799</f>
        <v>0</v>
      </c>
      <c r="Q799" s="231">
        <v>0</v>
      </c>
      <c r="R799" s="231">
        <f>Q799*H799</f>
        <v>0</v>
      </c>
      <c r="S799" s="231">
        <v>0</v>
      </c>
      <c r="T799" s="232">
        <f>S799*H799</f>
        <v>0</v>
      </c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R799" s="233" t="s">
        <v>217</v>
      </c>
      <c r="AT799" s="233" t="s">
        <v>172</v>
      </c>
      <c r="AU799" s="233" t="s">
        <v>177</v>
      </c>
      <c r="AY799" s="18" t="s">
        <v>169</v>
      </c>
      <c r="BE799" s="234">
        <f>IF(N799="základní",J799,0)</f>
        <v>0</v>
      </c>
      <c r="BF799" s="234">
        <f>IF(N799="snížená",J799,0)</f>
        <v>0</v>
      </c>
      <c r="BG799" s="234">
        <f>IF(N799="zákl. přenesená",J799,0)</f>
        <v>0</v>
      </c>
      <c r="BH799" s="234">
        <f>IF(N799="sníž. přenesená",J799,0)</f>
        <v>0</v>
      </c>
      <c r="BI799" s="234">
        <f>IF(N799="nulová",J799,0)</f>
        <v>0</v>
      </c>
      <c r="BJ799" s="18" t="s">
        <v>178</v>
      </c>
      <c r="BK799" s="234">
        <f>ROUND(I799*H799,2)</f>
        <v>0</v>
      </c>
      <c r="BL799" s="18" t="s">
        <v>217</v>
      </c>
      <c r="BM799" s="233" t="s">
        <v>1166</v>
      </c>
    </row>
    <row r="800" s="2" customFormat="1">
      <c r="A800" s="39"/>
      <c r="B800" s="40"/>
      <c r="C800" s="41"/>
      <c r="D800" s="235" t="s">
        <v>179</v>
      </c>
      <c r="E800" s="41"/>
      <c r="F800" s="236" t="s">
        <v>1173</v>
      </c>
      <c r="G800" s="41"/>
      <c r="H800" s="41"/>
      <c r="I800" s="237"/>
      <c r="J800" s="41"/>
      <c r="K800" s="41"/>
      <c r="L800" s="45"/>
      <c r="M800" s="238"/>
      <c r="N800" s="239"/>
      <c r="O800" s="93"/>
      <c r="P800" s="93"/>
      <c r="Q800" s="93"/>
      <c r="R800" s="93"/>
      <c r="S800" s="93"/>
      <c r="T800" s="94"/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T800" s="18" t="s">
        <v>179</v>
      </c>
      <c r="AU800" s="18" t="s">
        <v>177</v>
      </c>
    </row>
    <row r="801" s="2" customFormat="1" ht="24.15" customHeight="1">
      <c r="A801" s="39"/>
      <c r="B801" s="40"/>
      <c r="C801" s="272" t="s">
        <v>1167</v>
      </c>
      <c r="D801" s="272" t="s">
        <v>258</v>
      </c>
      <c r="E801" s="273" t="s">
        <v>1176</v>
      </c>
      <c r="F801" s="274" t="s">
        <v>1177</v>
      </c>
      <c r="G801" s="275" t="s">
        <v>245</v>
      </c>
      <c r="H801" s="276">
        <v>44.399999999999999</v>
      </c>
      <c r="I801" s="277"/>
      <c r="J801" s="278">
        <f>ROUND(I801*H801,2)</f>
        <v>0</v>
      </c>
      <c r="K801" s="279"/>
      <c r="L801" s="280"/>
      <c r="M801" s="281" t="s">
        <v>1</v>
      </c>
      <c r="N801" s="282" t="s">
        <v>41</v>
      </c>
      <c r="O801" s="93"/>
      <c r="P801" s="231">
        <f>O801*H801</f>
        <v>0</v>
      </c>
      <c r="Q801" s="231">
        <v>4.0000000000000003E-05</v>
      </c>
      <c r="R801" s="231">
        <f>Q801*H801</f>
        <v>0.001776</v>
      </c>
      <c r="S801" s="231">
        <v>0</v>
      </c>
      <c r="T801" s="232">
        <f>S801*H801</f>
        <v>0</v>
      </c>
      <c r="U801" s="39"/>
      <c r="V801" s="39"/>
      <c r="W801" s="39"/>
      <c r="X801" s="39"/>
      <c r="Y801" s="39"/>
      <c r="Z801" s="39"/>
      <c r="AA801" s="39"/>
      <c r="AB801" s="39"/>
      <c r="AC801" s="39"/>
      <c r="AD801" s="39"/>
      <c r="AE801" s="39"/>
      <c r="AR801" s="233" t="s">
        <v>261</v>
      </c>
      <c r="AT801" s="233" t="s">
        <v>258</v>
      </c>
      <c r="AU801" s="233" t="s">
        <v>177</v>
      </c>
      <c r="AY801" s="18" t="s">
        <v>169</v>
      </c>
      <c r="BE801" s="234">
        <f>IF(N801="základní",J801,0)</f>
        <v>0</v>
      </c>
      <c r="BF801" s="234">
        <f>IF(N801="snížená",J801,0)</f>
        <v>0</v>
      </c>
      <c r="BG801" s="234">
        <f>IF(N801="zákl. přenesená",J801,0)</f>
        <v>0</v>
      </c>
      <c r="BH801" s="234">
        <f>IF(N801="sníž. přenesená",J801,0)</f>
        <v>0</v>
      </c>
      <c r="BI801" s="234">
        <f>IF(N801="nulová",J801,0)</f>
        <v>0</v>
      </c>
      <c r="BJ801" s="18" t="s">
        <v>178</v>
      </c>
      <c r="BK801" s="234">
        <f>ROUND(I801*H801,2)</f>
        <v>0</v>
      </c>
      <c r="BL801" s="18" t="s">
        <v>217</v>
      </c>
      <c r="BM801" s="233" t="s">
        <v>1170</v>
      </c>
    </row>
    <row r="802" s="2" customFormat="1">
      <c r="A802" s="39"/>
      <c r="B802" s="40"/>
      <c r="C802" s="41"/>
      <c r="D802" s="235" t="s">
        <v>179</v>
      </c>
      <c r="E802" s="41"/>
      <c r="F802" s="236" t="s">
        <v>1177</v>
      </c>
      <c r="G802" s="41"/>
      <c r="H802" s="41"/>
      <c r="I802" s="237"/>
      <c r="J802" s="41"/>
      <c r="K802" s="41"/>
      <c r="L802" s="45"/>
      <c r="M802" s="238"/>
      <c r="N802" s="239"/>
      <c r="O802" s="93"/>
      <c r="P802" s="93"/>
      <c r="Q802" s="93"/>
      <c r="R802" s="93"/>
      <c r="S802" s="93"/>
      <c r="T802" s="94"/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T802" s="18" t="s">
        <v>179</v>
      </c>
      <c r="AU802" s="18" t="s">
        <v>177</v>
      </c>
    </row>
    <row r="803" s="14" customFormat="1">
      <c r="A803" s="14"/>
      <c r="B803" s="250"/>
      <c r="C803" s="251"/>
      <c r="D803" s="235" t="s">
        <v>180</v>
      </c>
      <c r="E803" s="252" t="s">
        <v>1</v>
      </c>
      <c r="F803" s="253" t="s">
        <v>1939</v>
      </c>
      <c r="G803" s="251"/>
      <c r="H803" s="254">
        <v>44.399999999999999</v>
      </c>
      <c r="I803" s="255"/>
      <c r="J803" s="251"/>
      <c r="K803" s="251"/>
      <c r="L803" s="256"/>
      <c r="M803" s="257"/>
      <c r="N803" s="258"/>
      <c r="O803" s="258"/>
      <c r="P803" s="258"/>
      <c r="Q803" s="258"/>
      <c r="R803" s="258"/>
      <c r="S803" s="258"/>
      <c r="T803" s="259"/>
      <c r="U803" s="14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T803" s="260" t="s">
        <v>180</v>
      </c>
      <c r="AU803" s="260" t="s">
        <v>177</v>
      </c>
      <c r="AV803" s="14" t="s">
        <v>177</v>
      </c>
      <c r="AW803" s="14" t="s">
        <v>30</v>
      </c>
      <c r="AX803" s="14" t="s">
        <v>73</v>
      </c>
      <c r="AY803" s="260" t="s">
        <v>169</v>
      </c>
    </row>
    <row r="804" s="15" customFormat="1">
      <c r="A804" s="15"/>
      <c r="B804" s="261"/>
      <c r="C804" s="262"/>
      <c r="D804" s="235" t="s">
        <v>180</v>
      </c>
      <c r="E804" s="263" t="s">
        <v>1</v>
      </c>
      <c r="F804" s="264" t="s">
        <v>183</v>
      </c>
      <c r="G804" s="262"/>
      <c r="H804" s="265">
        <v>44.399999999999999</v>
      </c>
      <c r="I804" s="266"/>
      <c r="J804" s="262"/>
      <c r="K804" s="262"/>
      <c r="L804" s="267"/>
      <c r="M804" s="268"/>
      <c r="N804" s="269"/>
      <c r="O804" s="269"/>
      <c r="P804" s="269"/>
      <c r="Q804" s="269"/>
      <c r="R804" s="269"/>
      <c r="S804" s="269"/>
      <c r="T804" s="270"/>
      <c r="U804" s="15"/>
      <c r="V804" s="15"/>
      <c r="W804" s="15"/>
      <c r="X804" s="15"/>
      <c r="Y804" s="15"/>
      <c r="Z804" s="15"/>
      <c r="AA804" s="15"/>
      <c r="AB804" s="15"/>
      <c r="AC804" s="15"/>
      <c r="AD804" s="15"/>
      <c r="AE804" s="15"/>
      <c r="AT804" s="271" t="s">
        <v>180</v>
      </c>
      <c r="AU804" s="271" t="s">
        <v>177</v>
      </c>
      <c r="AV804" s="15" t="s">
        <v>176</v>
      </c>
      <c r="AW804" s="15" t="s">
        <v>30</v>
      </c>
      <c r="AX804" s="15" t="s">
        <v>81</v>
      </c>
      <c r="AY804" s="271" t="s">
        <v>169</v>
      </c>
    </row>
    <row r="805" s="2" customFormat="1" ht="16.5" customHeight="1">
      <c r="A805" s="39"/>
      <c r="B805" s="40"/>
      <c r="C805" s="221" t="s">
        <v>682</v>
      </c>
      <c r="D805" s="221" t="s">
        <v>172</v>
      </c>
      <c r="E805" s="222" t="s">
        <v>1179</v>
      </c>
      <c r="F805" s="223" t="s">
        <v>1180</v>
      </c>
      <c r="G805" s="224" t="s">
        <v>186</v>
      </c>
      <c r="H805" s="225">
        <v>2</v>
      </c>
      <c r="I805" s="226"/>
      <c r="J805" s="227">
        <f>ROUND(I805*H805,2)</f>
        <v>0</v>
      </c>
      <c r="K805" s="228"/>
      <c r="L805" s="45"/>
      <c r="M805" s="229" t="s">
        <v>1</v>
      </c>
      <c r="N805" s="230" t="s">
        <v>41</v>
      </c>
      <c r="O805" s="93"/>
      <c r="P805" s="231">
        <f>O805*H805</f>
        <v>0</v>
      </c>
      <c r="Q805" s="231">
        <v>0</v>
      </c>
      <c r="R805" s="231">
        <f>Q805*H805</f>
        <v>0</v>
      </c>
      <c r="S805" s="231">
        <v>0</v>
      </c>
      <c r="T805" s="232">
        <f>S805*H805</f>
        <v>0</v>
      </c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R805" s="233" t="s">
        <v>217</v>
      </c>
      <c r="AT805" s="233" t="s">
        <v>172</v>
      </c>
      <c r="AU805" s="233" t="s">
        <v>177</v>
      </c>
      <c r="AY805" s="18" t="s">
        <v>169</v>
      </c>
      <c r="BE805" s="234">
        <f>IF(N805="základní",J805,0)</f>
        <v>0</v>
      </c>
      <c r="BF805" s="234">
        <f>IF(N805="snížená",J805,0)</f>
        <v>0</v>
      </c>
      <c r="BG805" s="234">
        <f>IF(N805="zákl. přenesená",J805,0)</f>
        <v>0</v>
      </c>
      <c r="BH805" s="234">
        <f>IF(N805="sníž. přenesená",J805,0)</f>
        <v>0</v>
      </c>
      <c r="BI805" s="234">
        <f>IF(N805="nulová",J805,0)</f>
        <v>0</v>
      </c>
      <c r="BJ805" s="18" t="s">
        <v>178</v>
      </c>
      <c r="BK805" s="234">
        <f>ROUND(I805*H805,2)</f>
        <v>0</v>
      </c>
      <c r="BL805" s="18" t="s">
        <v>217</v>
      </c>
      <c r="BM805" s="233" t="s">
        <v>1174</v>
      </c>
    </row>
    <row r="806" s="2" customFormat="1">
      <c r="A806" s="39"/>
      <c r="B806" s="40"/>
      <c r="C806" s="41"/>
      <c r="D806" s="235" t="s">
        <v>179</v>
      </c>
      <c r="E806" s="41"/>
      <c r="F806" s="236" t="s">
        <v>1180</v>
      </c>
      <c r="G806" s="41"/>
      <c r="H806" s="41"/>
      <c r="I806" s="237"/>
      <c r="J806" s="41"/>
      <c r="K806" s="41"/>
      <c r="L806" s="45"/>
      <c r="M806" s="238"/>
      <c r="N806" s="239"/>
      <c r="O806" s="93"/>
      <c r="P806" s="93"/>
      <c r="Q806" s="93"/>
      <c r="R806" s="93"/>
      <c r="S806" s="93"/>
      <c r="T806" s="94"/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T806" s="18" t="s">
        <v>179</v>
      </c>
      <c r="AU806" s="18" t="s">
        <v>177</v>
      </c>
    </row>
    <row r="807" s="2" customFormat="1" ht="16.5" customHeight="1">
      <c r="A807" s="39"/>
      <c r="B807" s="40"/>
      <c r="C807" s="272" t="s">
        <v>1175</v>
      </c>
      <c r="D807" s="272" t="s">
        <v>258</v>
      </c>
      <c r="E807" s="273" t="s">
        <v>1183</v>
      </c>
      <c r="F807" s="274" t="s">
        <v>1184</v>
      </c>
      <c r="G807" s="275" t="s">
        <v>186</v>
      </c>
      <c r="H807" s="276">
        <v>1</v>
      </c>
      <c r="I807" s="277"/>
      <c r="J807" s="278">
        <f>ROUND(I807*H807,2)</f>
        <v>0</v>
      </c>
      <c r="K807" s="279"/>
      <c r="L807" s="280"/>
      <c r="M807" s="281" t="s">
        <v>1</v>
      </c>
      <c r="N807" s="282" t="s">
        <v>41</v>
      </c>
      <c r="O807" s="93"/>
      <c r="P807" s="231">
        <f>O807*H807</f>
        <v>0</v>
      </c>
      <c r="Q807" s="231">
        <v>0.00013999999999999999</v>
      </c>
      <c r="R807" s="231">
        <f>Q807*H807</f>
        <v>0.00013999999999999999</v>
      </c>
      <c r="S807" s="231">
        <v>0</v>
      </c>
      <c r="T807" s="232">
        <f>S807*H807</f>
        <v>0</v>
      </c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R807" s="233" t="s">
        <v>261</v>
      </c>
      <c r="AT807" s="233" t="s">
        <v>258</v>
      </c>
      <c r="AU807" s="233" t="s">
        <v>177</v>
      </c>
      <c r="AY807" s="18" t="s">
        <v>169</v>
      </c>
      <c r="BE807" s="234">
        <f>IF(N807="základní",J807,0)</f>
        <v>0</v>
      </c>
      <c r="BF807" s="234">
        <f>IF(N807="snížená",J807,0)</f>
        <v>0</v>
      </c>
      <c r="BG807" s="234">
        <f>IF(N807="zákl. přenesená",J807,0)</f>
        <v>0</v>
      </c>
      <c r="BH807" s="234">
        <f>IF(N807="sníž. přenesená",J807,0)</f>
        <v>0</v>
      </c>
      <c r="BI807" s="234">
        <f>IF(N807="nulová",J807,0)</f>
        <v>0</v>
      </c>
      <c r="BJ807" s="18" t="s">
        <v>178</v>
      </c>
      <c r="BK807" s="234">
        <f>ROUND(I807*H807,2)</f>
        <v>0</v>
      </c>
      <c r="BL807" s="18" t="s">
        <v>217</v>
      </c>
      <c r="BM807" s="233" t="s">
        <v>1178</v>
      </c>
    </row>
    <row r="808" s="2" customFormat="1">
      <c r="A808" s="39"/>
      <c r="B808" s="40"/>
      <c r="C808" s="41"/>
      <c r="D808" s="235" t="s">
        <v>179</v>
      </c>
      <c r="E808" s="41"/>
      <c r="F808" s="236" t="s">
        <v>1184</v>
      </c>
      <c r="G808" s="41"/>
      <c r="H808" s="41"/>
      <c r="I808" s="237"/>
      <c r="J808" s="41"/>
      <c r="K808" s="41"/>
      <c r="L808" s="45"/>
      <c r="M808" s="238"/>
      <c r="N808" s="239"/>
      <c r="O808" s="93"/>
      <c r="P808" s="93"/>
      <c r="Q808" s="93"/>
      <c r="R808" s="93"/>
      <c r="S808" s="93"/>
      <c r="T808" s="94"/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T808" s="18" t="s">
        <v>179</v>
      </c>
      <c r="AU808" s="18" t="s">
        <v>177</v>
      </c>
    </row>
    <row r="809" s="2" customFormat="1" ht="16.5" customHeight="1">
      <c r="A809" s="39"/>
      <c r="B809" s="40"/>
      <c r="C809" s="272" t="s">
        <v>685</v>
      </c>
      <c r="D809" s="272" t="s">
        <v>258</v>
      </c>
      <c r="E809" s="273" t="s">
        <v>1186</v>
      </c>
      <c r="F809" s="274" t="s">
        <v>1187</v>
      </c>
      <c r="G809" s="275" t="s">
        <v>186</v>
      </c>
      <c r="H809" s="276">
        <v>1</v>
      </c>
      <c r="I809" s="277"/>
      <c r="J809" s="278">
        <f>ROUND(I809*H809,2)</f>
        <v>0</v>
      </c>
      <c r="K809" s="279"/>
      <c r="L809" s="280"/>
      <c r="M809" s="281" t="s">
        <v>1</v>
      </c>
      <c r="N809" s="282" t="s">
        <v>41</v>
      </c>
      <c r="O809" s="93"/>
      <c r="P809" s="231">
        <f>O809*H809</f>
        <v>0</v>
      </c>
      <c r="Q809" s="231">
        <v>0</v>
      </c>
      <c r="R809" s="231">
        <f>Q809*H809</f>
        <v>0</v>
      </c>
      <c r="S809" s="231">
        <v>0</v>
      </c>
      <c r="T809" s="232">
        <f>S809*H809</f>
        <v>0</v>
      </c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R809" s="233" t="s">
        <v>261</v>
      </c>
      <c r="AT809" s="233" t="s">
        <v>258</v>
      </c>
      <c r="AU809" s="233" t="s">
        <v>177</v>
      </c>
      <c r="AY809" s="18" t="s">
        <v>169</v>
      </c>
      <c r="BE809" s="234">
        <f>IF(N809="základní",J809,0)</f>
        <v>0</v>
      </c>
      <c r="BF809" s="234">
        <f>IF(N809="snížená",J809,0)</f>
        <v>0</v>
      </c>
      <c r="BG809" s="234">
        <f>IF(N809="zákl. přenesená",J809,0)</f>
        <v>0</v>
      </c>
      <c r="BH809" s="234">
        <f>IF(N809="sníž. přenesená",J809,0)</f>
        <v>0</v>
      </c>
      <c r="BI809" s="234">
        <f>IF(N809="nulová",J809,0)</f>
        <v>0</v>
      </c>
      <c r="BJ809" s="18" t="s">
        <v>178</v>
      </c>
      <c r="BK809" s="234">
        <f>ROUND(I809*H809,2)</f>
        <v>0</v>
      </c>
      <c r="BL809" s="18" t="s">
        <v>217</v>
      </c>
      <c r="BM809" s="233" t="s">
        <v>1181</v>
      </c>
    </row>
    <row r="810" s="2" customFormat="1">
      <c r="A810" s="39"/>
      <c r="B810" s="40"/>
      <c r="C810" s="41"/>
      <c r="D810" s="235" t="s">
        <v>179</v>
      </c>
      <c r="E810" s="41"/>
      <c r="F810" s="236" t="s">
        <v>1187</v>
      </c>
      <c r="G810" s="41"/>
      <c r="H810" s="41"/>
      <c r="I810" s="237"/>
      <c r="J810" s="41"/>
      <c r="K810" s="41"/>
      <c r="L810" s="45"/>
      <c r="M810" s="238"/>
      <c r="N810" s="239"/>
      <c r="O810" s="93"/>
      <c r="P810" s="93"/>
      <c r="Q810" s="93"/>
      <c r="R810" s="93"/>
      <c r="S810" s="93"/>
      <c r="T810" s="94"/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T810" s="18" t="s">
        <v>179</v>
      </c>
      <c r="AU810" s="18" t="s">
        <v>177</v>
      </c>
    </row>
    <row r="811" s="2" customFormat="1" ht="16.5" customHeight="1">
      <c r="A811" s="39"/>
      <c r="B811" s="40"/>
      <c r="C811" s="221" t="s">
        <v>1182</v>
      </c>
      <c r="D811" s="221" t="s">
        <v>172</v>
      </c>
      <c r="E811" s="222" t="s">
        <v>1190</v>
      </c>
      <c r="F811" s="223" t="s">
        <v>1191</v>
      </c>
      <c r="G811" s="224" t="s">
        <v>186</v>
      </c>
      <c r="H811" s="225">
        <v>3</v>
      </c>
      <c r="I811" s="226"/>
      <c r="J811" s="227">
        <f>ROUND(I811*H811,2)</f>
        <v>0</v>
      </c>
      <c r="K811" s="228"/>
      <c r="L811" s="45"/>
      <c r="M811" s="229" t="s">
        <v>1</v>
      </c>
      <c r="N811" s="230" t="s">
        <v>41</v>
      </c>
      <c r="O811" s="93"/>
      <c r="P811" s="231">
        <f>O811*H811</f>
        <v>0</v>
      </c>
      <c r="Q811" s="231">
        <v>0</v>
      </c>
      <c r="R811" s="231">
        <f>Q811*H811</f>
        <v>0</v>
      </c>
      <c r="S811" s="231">
        <v>0</v>
      </c>
      <c r="T811" s="232">
        <f>S811*H811</f>
        <v>0</v>
      </c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R811" s="233" t="s">
        <v>217</v>
      </c>
      <c r="AT811" s="233" t="s">
        <v>172</v>
      </c>
      <c r="AU811" s="233" t="s">
        <v>177</v>
      </c>
      <c r="AY811" s="18" t="s">
        <v>169</v>
      </c>
      <c r="BE811" s="234">
        <f>IF(N811="základní",J811,0)</f>
        <v>0</v>
      </c>
      <c r="BF811" s="234">
        <f>IF(N811="snížená",J811,0)</f>
        <v>0</v>
      </c>
      <c r="BG811" s="234">
        <f>IF(N811="zákl. přenesená",J811,0)</f>
        <v>0</v>
      </c>
      <c r="BH811" s="234">
        <f>IF(N811="sníž. přenesená",J811,0)</f>
        <v>0</v>
      </c>
      <c r="BI811" s="234">
        <f>IF(N811="nulová",J811,0)</f>
        <v>0</v>
      </c>
      <c r="BJ811" s="18" t="s">
        <v>178</v>
      </c>
      <c r="BK811" s="234">
        <f>ROUND(I811*H811,2)</f>
        <v>0</v>
      </c>
      <c r="BL811" s="18" t="s">
        <v>217</v>
      </c>
      <c r="BM811" s="233" t="s">
        <v>1188</v>
      </c>
    </row>
    <row r="812" s="2" customFormat="1">
      <c r="A812" s="39"/>
      <c r="B812" s="40"/>
      <c r="C812" s="41"/>
      <c r="D812" s="235" t="s">
        <v>179</v>
      </c>
      <c r="E812" s="41"/>
      <c r="F812" s="236" t="s">
        <v>1191</v>
      </c>
      <c r="G812" s="41"/>
      <c r="H812" s="41"/>
      <c r="I812" s="237"/>
      <c r="J812" s="41"/>
      <c r="K812" s="41"/>
      <c r="L812" s="45"/>
      <c r="M812" s="238"/>
      <c r="N812" s="239"/>
      <c r="O812" s="93"/>
      <c r="P812" s="93"/>
      <c r="Q812" s="93"/>
      <c r="R812" s="93"/>
      <c r="S812" s="93"/>
      <c r="T812" s="94"/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T812" s="18" t="s">
        <v>179</v>
      </c>
      <c r="AU812" s="18" t="s">
        <v>177</v>
      </c>
    </row>
    <row r="813" s="2" customFormat="1" ht="24.15" customHeight="1">
      <c r="A813" s="39"/>
      <c r="B813" s="40"/>
      <c r="C813" s="272" t="s">
        <v>689</v>
      </c>
      <c r="D813" s="272" t="s">
        <v>258</v>
      </c>
      <c r="E813" s="273" t="s">
        <v>1193</v>
      </c>
      <c r="F813" s="274" t="s">
        <v>1194</v>
      </c>
      <c r="G813" s="275" t="s">
        <v>186</v>
      </c>
      <c r="H813" s="276">
        <v>3</v>
      </c>
      <c r="I813" s="277"/>
      <c r="J813" s="278">
        <f>ROUND(I813*H813,2)</f>
        <v>0</v>
      </c>
      <c r="K813" s="279"/>
      <c r="L813" s="280"/>
      <c r="M813" s="281" t="s">
        <v>1</v>
      </c>
      <c r="N813" s="282" t="s">
        <v>41</v>
      </c>
      <c r="O813" s="93"/>
      <c r="P813" s="231">
        <f>O813*H813</f>
        <v>0</v>
      </c>
      <c r="Q813" s="231">
        <v>0.00010000000000000001</v>
      </c>
      <c r="R813" s="231">
        <f>Q813*H813</f>
        <v>0.00030000000000000003</v>
      </c>
      <c r="S813" s="231">
        <v>0</v>
      </c>
      <c r="T813" s="232">
        <f>S813*H813</f>
        <v>0</v>
      </c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R813" s="233" t="s">
        <v>261</v>
      </c>
      <c r="AT813" s="233" t="s">
        <v>258</v>
      </c>
      <c r="AU813" s="233" t="s">
        <v>177</v>
      </c>
      <c r="AY813" s="18" t="s">
        <v>169</v>
      </c>
      <c r="BE813" s="234">
        <f>IF(N813="základní",J813,0)</f>
        <v>0</v>
      </c>
      <c r="BF813" s="234">
        <f>IF(N813="snížená",J813,0)</f>
        <v>0</v>
      </c>
      <c r="BG813" s="234">
        <f>IF(N813="zákl. přenesená",J813,0)</f>
        <v>0</v>
      </c>
      <c r="BH813" s="234">
        <f>IF(N813="sníž. přenesená",J813,0)</f>
        <v>0</v>
      </c>
      <c r="BI813" s="234">
        <f>IF(N813="nulová",J813,0)</f>
        <v>0</v>
      </c>
      <c r="BJ813" s="18" t="s">
        <v>178</v>
      </c>
      <c r="BK813" s="234">
        <f>ROUND(I813*H813,2)</f>
        <v>0</v>
      </c>
      <c r="BL813" s="18" t="s">
        <v>217</v>
      </c>
      <c r="BM813" s="233" t="s">
        <v>1762</v>
      </c>
    </row>
    <row r="814" s="2" customFormat="1">
      <c r="A814" s="39"/>
      <c r="B814" s="40"/>
      <c r="C814" s="41"/>
      <c r="D814" s="235" t="s">
        <v>179</v>
      </c>
      <c r="E814" s="41"/>
      <c r="F814" s="236" t="s">
        <v>1194</v>
      </c>
      <c r="G814" s="41"/>
      <c r="H814" s="41"/>
      <c r="I814" s="237"/>
      <c r="J814" s="41"/>
      <c r="K814" s="41"/>
      <c r="L814" s="45"/>
      <c r="M814" s="238"/>
      <c r="N814" s="239"/>
      <c r="O814" s="93"/>
      <c r="P814" s="93"/>
      <c r="Q814" s="93"/>
      <c r="R814" s="93"/>
      <c r="S814" s="93"/>
      <c r="T814" s="94"/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T814" s="18" t="s">
        <v>179</v>
      </c>
      <c r="AU814" s="18" t="s">
        <v>177</v>
      </c>
    </row>
    <row r="815" s="2" customFormat="1" ht="16.5" customHeight="1">
      <c r="A815" s="39"/>
      <c r="B815" s="40"/>
      <c r="C815" s="221" t="s">
        <v>1189</v>
      </c>
      <c r="D815" s="221" t="s">
        <v>172</v>
      </c>
      <c r="E815" s="222" t="s">
        <v>1197</v>
      </c>
      <c r="F815" s="223" t="s">
        <v>1198</v>
      </c>
      <c r="G815" s="224" t="s">
        <v>186</v>
      </c>
      <c r="H815" s="225">
        <v>3</v>
      </c>
      <c r="I815" s="226"/>
      <c r="J815" s="227">
        <f>ROUND(I815*H815,2)</f>
        <v>0</v>
      </c>
      <c r="K815" s="228"/>
      <c r="L815" s="45"/>
      <c r="M815" s="229" t="s">
        <v>1</v>
      </c>
      <c r="N815" s="230" t="s">
        <v>41</v>
      </c>
      <c r="O815" s="93"/>
      <c r="P815" s="231">
        <f>O815*H815</f>
        <v>0</v>
      </c>
      <c r="Q815" s="231">
        <v>0</v>
      </c>
      <c r="R815" s="231">
        <f>Q815*H815</f>
        <v>0</v>
      </c>
      <c r="S815" s="231">
        <v>0</v>
      </c>
      <c r="T815" s="232">
        <f>S815*H815</f>
        <v>0</v>
      </c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R815" s="233" t="s">
        <v>217</v>
      </c>
      <c r="AT815" s="233" t="s">
        <v>172</v>
      </c>
      <c r="AU815" s="233" t="s">
        <v>177</v>
      </c>
      <c r="AY815" s="18" t="s">
        <v>169</v>
      </c>
      <c r="BE815" s="234">
        <f>IF(N815="základní",J815,0)</f>
        <v>0</v>
      </c>
      <c r="BF815" s="234">
        <f>IF(N815="snížená",J815,0)</f>
        <v>0</v>
      </c>
      <c r="BG815" s="234">
        <f>IF(N815="zákl. přenesená",J815,0)</f>
        <v>0</v>
      </c>
      <c r="BH815" s="234">
        <f>IF(N815="sníž. přenesená",J815,0)</f>
        <v>0</v>
      </c>
      <c r="BI815" s="234">
        <f>IF(N815="nulová",J815,0)</f>
        <v>0</v>
      </c>
      <c r="BJ815" s="18" t="s">
        <v>178</v>
      </c>
      <c r="BK815" s="234">
        <f>ROUND(I815*H815,2)</f>
        <v>0</v>
      </c>
      <c r="BL815" s="18" t="s">
        <v>217</v>
      </c>
      <c r="BM815" s="233" t="s">
        <v>1192</v>
      </c>
    </row>
    <row r="816" s="2" customFormat="1">
      <c r="A816" s="39"/>
      <c r="B816" s="40"/>
      <c r="C816" s="41"/>
      <c r="D816" s="235" t="s">
        <v>179</v>
      </c>
      <c r="E816" s="41"/>
      <c r="F816" s="236" t="s">
        <v>1198</v>
      </c>
      <c r="G816" s="41"/>
      <c r="H816" s="41"/>
      <c r="I816" s="237"/>
      <c r="J816" s="41"/>
      <c r="K816" s="41"/>
      <c r="L816" s="45"/>
      <c r="M816" s="238"/>
      <c r="N816" s="239"/>
      <c r="O816" s="93"/>
      <c r="P816" s="93"/>
      <c r="Q816" s="93"/>
      <c r="R816" s="93"/>
      <c r="S816" s="93"/>
      <c r="T816" s="94"/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T816" s="18" t="s">
        <v>179</v>
      </c>
      <c r="AU816" s="18" t="s">
        <v>177</v>
      </c>
    </row>
    <row r="817" s="2" customFormat="1" ht="24.15" customHeight="1">
      <c r="A817" s="39"/>
      <c r="B817" s="40"/>
      <c r="C817" s="272" t="s">
        <v>693</v>
      </c>
      <c r="D817" s="272" t="s">
        <v>258</v>
      </c>
      <c r="E817" s="273" t="s">
        <v>1201</v>
      </c>
      <c r="F817" s="274" t="s">
        <v>1202</v>
      </c>
      <c r="G817" s="275" t="s">
        <v>186</v>
      </c>
      <c r="H817" s="276">
        <v>3</v>
      </c>
      <c r="I817" s="277"/>
      <c r="J817" s="278">
        <f>ROUND(I817*H817,2)</f>
        <v>0</v>
      </c>
      <c r="K817" s="279"/>
      <c r="L817" s="280"/>
      <c r="M817" s="281" t="s">
        <v>1</v>
      </c>
      <c r="N817" s="282" t="s">
        <v>41</v>
      </c>
      <c r="O817" s="93"/>
      <c r="P817" s="231">
        <f>O817*H817</f>
        <v>0</v>
      </c>
      <c r="Q817" s="231">
        <v>9.0000000000000006E-05</v>
      </c>
      <c r="R817" s="231">
        <f>Q817*H817</f>
        <v>0.00027</v>
      </c>
      <c r="S817" s="231">
        <v>0</v>
      </c>
      <c r="T817" s="232">
        <f>S817*H817</f>
        <v>0</v>
      </c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R817" s="233" t="s">
        <v>261</v>
      </c>
      <c r="AT817" s="233" t="s">
        <v>258</v>
      </c>
      <c r="AU817" s="233" t="s">
        <v>177</v>
      </c>
      <c r="AY817" s="18" t="s">
        <v>169</v>
      </c>
      <c r="BE817" s="234">
        <f>IF(N817="základní",J817,0)</f>
        <v>0</v>
      </c>
      <c r="BF817" s="234">
        <f>IF(N817="snížená",J817,0)</f>
        <v>0</v>
      </c>
      <c r="BG817" s="234">
        <f>IF(N817="zákl. přenesená",J817,0)</f>
        <v>0</v>
      </c>
      <c r="BH817" s="234">
        <f>IF(N817="sníž. přenesená",J817,0)</f>
        <v>0</v>
      </c>
      <c r="BI817" s="234">
        <f>IF(N817="nulová",J817,0)</f>
        <v>0</v>
      </c>
      <c r="BJ817" s="18" t="s">
        <v>178</v>
      </c>
      <c r="BK817" s="234">
        <f>ROUND(I817*H817,2)</f>
        <v>0</v>
      </c>
      <c r="BL817" s="18" t="s">
        <v>217</v>
      </c>
      <c r="BM817" s="233" t="s">
        <v>1195</v>
      </c>
    </row>
    <row r="818" s="2" customFormat="1">
      <c r="A818" s="39"/>
      <c r="B818" s="40"/>
      <c r="C818" s="41"/>
      <c r="D818" s="235" t="s">
        <v>179</v>
      </c>
      <c r="E818" s="41"/>
      <c r="F818" s="236" t="s">
        <v>1202</v>
      </c>
      <c r="G818" s="41"/>
      <c r="H818" s="41"/>
      <c r="I818" s="237"/>
      <c r="J818" s="41"/>
      <c r="K818" s="41"/>
      <c r="L818" s="45"/>
      <c r="M818" s="238"/>
      <c r="N818" s="239"/>
      <c r="O818" s="93"/>
      <c r="P818" s="93"/>
      <c r="Q818" s="93"/>
      <c r="R818" s="93"/>
      <c r="S818" s="93"/>
      <c r="T818" s="94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T818" s="18" t="s">
        <v>179</v>
      </c>
      <c r="AU818" s="18" t="s">
        <v>177</v>
      </c>
    </row>
    <row r="819" s="2" customFormat="1" ht="24.15" customHeight="1">
      <c r="A819" s="39"/>
      <c r="B819" s="40"/>
      <c r="C819" s="221" t="s">
        <v>1196</v>
      </c>
      <c r="D819" s="221" t="s">
        <v>172</v>
      </c>
      <c r="E819" s="222" t="s">
        <v>1205</v>
      </c>
      <c r="F819" s="223" t="s">
        <v>1206</v>
      </c>
      <c r="G819" s="224" t="s">
        <v>175</v>
      </c>
      <c r="H819" s="225">
        <v>0.0040000000000000001</v>
      </c>
      <c r="I819" s="226"/>
      <c r="J819" s="227">
        <f>ROUND(I819*H819,2)</f>
        <v>0</v>
      </c>
      <c r="K819" s="228"/>
      <c r="L819" s="45"/>
      <c r="M819" s="229" t="s">
        <v>1</v>
      </c>
      <c r="N819" s="230" t="s">
        <v>41</v>
      </c>
      <c r="O819" s="93"/>
      <c r="P819" s="231">
        <f>O819*H819</f>
        <v>0</v>
      </c>
      <c r="Q819" s="231">
        <v>0</v>
      </c>
      <c r="R819" s="231">
        <f>Q819*H819</f>
        <v>0</v>
      </c>
      <c r="S819" s="231">
        <v>0</v>
      </c>
      <c r="T819" s="232">
        <f>S819*H819</f>
        <v>0</v>
      </c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R819" s="233" t="s">
        <v>217</v>
      </c>
      <c r="AT819" s="233" t="s">
        <v>172</v>
      </c>
      <c r="AU819" s="233" t="s">
        <v>177</v>
      </c>
      <c r="AY819" s="18" t="s">
        <v>169</v>
      </c>
      <c r="BE819" s="234">
        <f>IF(N819="základní",J819,0)</f>
        <v>0</v>
      </c>
      <c r="BF819" s="234">
        <f>IF(N819="snížená",J819,0)</f>
        <v>0</v>
      </c>
      <c r="BG819" s="234">
        <f>IF(N819="zákl. přenesená",J819,0)</f>
        <v>0</v>
      </c>
      <c r="BH819" s="234">
        <f>IF(N819="sníž. přenesená",J819,0)</f>
        <v>0</v>
      </c>
      <c r="BI819" s="234">
        <f>IF(N819="nulová",J819,0)</f>
        <v>0</v>
      </c>
      <c r="BJ819" s="18" t="s">
        <v>178</v>
      </c>
      <c r="BK819" s="234">
        <f>ROUND(I819*H819,2)</f>
        <v>0</v>
      </c>
      <c r="BL819" s="18" t="s">
        <v>217</v>
      </c>
      <c r="BM819" s="233" t="s">
        <v>1940</v>
      </c>
    </row>
    <row r="820" s="2" customFormat="1">
      <c r="A820" s="39"/>
      <c r="B820" s="40"/>
      <c r="C820" s="41"/>
      <c r="D820" s="235" t="s">
        <v>179</v>
      </c>
      <c r="E820" s="41"/>
      <c r="F820" s="236" t="s">
        <v>1208</v>
      </c>
      <c r="G820" s="41"/>
      <c r="H820" s="41"/>
      <c r="I820" s="237"/>
      <c r="J820" s="41"/>
      <c r="K820" s="41"/>
      <c r="L820" s="45"/>
      <c r="M820" s="238"/>
      <c r="N820" s="239"/>
      <c r="O820" s="93"/>
      <c r="P820" s="93"/>
      <c r="Q820" s="93"/>
      <c r="R820" s="93"/>
      <c r="S820" s="93"/>
      <c r="T820" s="94"/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T820" s="18" t="s">
        <v>179</v>
      </c>
      <c r="AU820" s="18" t="s">
        <v>177</v>
      </c>
    </row>
    <row r="821" s="12" customFormat="1" ht="22.8" customHeight="1">
      <c r="A821" s="12"/>
      <c r="B821" s="205"/>
      <c r="C821" s="206"/>
      <c r="D821" s="207" t="s">
        <v>72</v>
      </c>
      <c r="E821" s="219" t="s">
        <v>1209</v>
      </c>
      <c r="F821" s="219" t="s">
        <v>1210</v>
      </c>
      <c r="G821" s="206"/>
      <c r="H821" s="206"/>
      <c r="I821" s="209"/>
      <c r="J821" s="220">
        <f>BK821</f>
        <v>0</v>
      </c>
      <c r="K821" s="206"/>
      <c r="L821" s="211"/>
      <c r="M821" s="212"/>
      <c r="N821" s="213"/>
      <c r="O821" s="213"/>
      <c r="P821" s="214">
        <f>SUM(P822:P851)</f>
        <v>0</v>
      </c>
      <c r="Q821" s="213"/>
      <c r="R821" s="214">
        <f>SUM(R822:R851)</f>
        <v>0.0076</v>
      </c>
      <c r="S821" s="213"/>
      <c r="T821" s="215">
        <f>SUM(T822:T851)</f>
        <v>0.031070000000000004</v>
      </c>
      <c r="U821" s="12"/>
      <c r="V821" s="12"/>
      <c r="W821" s="12"/>
      <c r="X821" s="12"/>
      <c r="Y821" s="12"/>
      <c r="Z821" s="12"/>
      <c r="AA821" s="12"/>
      <c r="AB821" s="12"/>
      <c r="AC821" s="12"/>
      <c r="AD821" s="12"/>
      <c r="AE821" s="12"/>
      <c r="AR821" s="216" t="s">
        <v>177</v>
      </c>
      <c r="AT821" s="217" t="s">
        <v>72</v>
      </c>
      <c r="AU821" s="217" t="s">
        <v>81</v>
      </c>
      <c r="AY821" s="216" t="s">
        <v>169</v>
      </c>
      <c r="BK821" s="218">
        <f>SUM(BK822:BK851)</f>
        <v>0</v>
      </c>
    </row>
    <row r="822" s="2" customFormat="1" ht="24.15" customHeight="1">
      <c r="A822" s="39"/>
      <c r="B822" s="40"/>
      <c r="C822" s="221" t="s">
        <v>1200</v>
      </c>
      <c r="D822" s="221" t="s">
        <v>172</v>
      </c>
      <c r="E822" s="222" t="s">
        <v>1211</v>
      </c>
      <c r="F822" s="223" t="s">
        <v>1212</v>
      </c>
      <c r="G822" s="224" t="s">
        <v>186</v>
      </c>
      <c r="H822" s="225">
        <v>1</v>
      </c>
      <c r="I822" s="226"/>
      <c r="J822" s="227">
        <f>ROUND(I822*H822,2)</f>
        <v>0</v>
      </c>
      <c r="K822" s="228"/>
      <c r="L822" s="45"/>
      <c r="M822" s="229" t="s">
        <v>1</v>
      </c>
      <c r="N822" s="230" t="s">
        <v>41</v>
      </c>
      <c r="O822" s="93"/>
      <c r="P822" s="231">
        <f>O822*H822</f>
        <v>0</v>
      </c>
      <c r="Q822" s="231">
        <v>0</v>
      </c>
      <c r="R822" s="231">
        <f>Q822*H822</f>
        <v>0</v>
      </c>
      <c r="S822" s="231">
        <v>0</v>
      </c>
      <c r="T822" s="232">
        <f>S822*H822</f>
        <v>0</v>
      </c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R822" s="233" t="s">
        <v>217</v>
      </c>
      <c r="AT822" s="233" t="s">
        <v>172</v>
      </c>
      <c r="AU822" s="233" t="s">
        <v>177</v>
      </c>
      <c r="AY822" s="18" t="s">
        <v>169</v>
      </c>
      <c r="BE822" s="234">
        <f>IF(N822="základní",J822,0)</f>
        <v>0</v>
      </c>
      <c r="BF822" s="234">
        <f>IF(N822="snížená",J822,0)</f>
        <v>0</v>
      </c>
      <c r="BG822" s="234">
        <f>IF(N822="zákl. přenesená",J822,0)</f>
        <v>0</v>
      </c>
      <c r="BH822" s="234">
        <f>IF(N822="sníž. přenesená",J822,0)</f>
        <v>0</v>
      </c>
      <c r="BI822" s="234">
        <f>IF(N822="nulová",J822,0)</f>
        <v>0</v>
      </c>
      <c r="BJ822" s="18" t="s">
        <v>178</v>
      </c>
      <c r="BK822" s="234">
        <f>ROUND(I822*H822,2)</f>
        <v>0</v>
      </c>
      <c r="BL822" s="18" t="s">
        <v>217</v>
      </c>
      <c r="BM822" s="233" t="s">
        <v>1203</v>
      </c>
    </row>
    <row r="823" s="2" customFormat="1">
      <c r="A823" s="39"/>
      <c r="B823" s="40"/>
      <c r="C823" s="41"/>
      <c r="D823" s="235" t="s">
        <v>179</v>
      </c>
      <c r="E823" s="41"/>
      <c r="F823" s="236" t="s">
        <v>1212</v>
      </c>
      <c r="G823" s="41"/>
      <c r="H823" s="41"/>
      <c r="I823" s="237"/>
      <c r="J823" s="41"/>
      <c r="K823" s="41"/>
      <c r="L823" s="45"/>
      <c r="M823" s="238"/>
      <c r="N823" s="239"/>
      <c r="O823" s="93"/>
      <c r="P823" s="93"/>
      <c r="Q823" s="93"/>
      <c r="R823" s="93"/>
      <c r="S823" s="93"/>
      <c r="T823" s="94"/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T823" s="18" t="s">
        <v>179</v>
      </c>
      <c r="AU823" s="18" t="s">
        <v>177</v>
      </c>
    </row>
    <row r="824" s="2" customFormat="1" ht="44.25" customHeight="1">
      <c r="A824" s="39"/>
      <c r="B824" s="40"/>
      <c r="C824" s="272" t="s">
        <v>1204</v>
      </c>
      <c r="D824" s="272" t="s">
        <v>258</v>
      </c>
      <c r="E824" s="273" t="s">
        <v>1215</v>
      </c>
      <c r="F824" s="274" t="s">
        <v>1216</v>
      </c>
      <c r="G824" s="275" t="s">
        <v>186</v>
      </c>
      <c r="H824" s="276">
        <v>1</v>
      </c>
      <c r="I824" s="277"/>
      <c r="J824" s="278">
        <f>ROUND(I824*H824,2)</f>
        <v>0</v>
      </c>
      <c r="K824" s="279"/>
      <c r="L824" s="280"/>
      <c r="M824" s="281" t="s">
        <v>1</v>
      </c>
      <c r="N824" s="282" t="s">
        <v>41</v>
      </c>
      <c r="O824" s="93"/>
      <c r="P824" s="231">
        <f>O824*H824</f>
        <v>0</v>
      </c>
      <c r="Q824" s="231">
        <v>0.00044000000000000002</v>
      </c>
      <c r="R824" s="231">
        <f>Q824*H824</f>
        <v>0.00044000000000000002</v>
      </c>
      <c r="S824" s="231">
        <v>0</v>
      </c>
      <c r="T824" s="232">
        <f>S824*H824</f>
        <v>0</v>
      </c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R824" s="233" t="s">
        <v>261</v>
      </c>
      <c r="AT824" s="233" t="s">
        <v>258</v>
      </c>
      <c r="AU824" s="233" t="s">
        <v>177</v>
      </c>
      <c r="AY824" s="18" t="s">
        <v>169</v>
      </c>
      <c r="BE824" s="234">
        <f>IF(N824="základní",J824,0)</f>
        <v>0</v>
      </c>
      <c r="BF824" s="234">
        <f>IF(N824="snížená",J824,0)</f>
        <v>0</v>
      </c>
      <c r="BG824" s="234">
        <f>IF(N824="zákl. přenesená",J824,0)</f>
        <v>0</v>
      </c>
      <c r="BH824" s="234">
        <f>IF(N824="sníž. přenesená",J824,0)</f>
        <v>0</v>
      </c>
      <c r="BI824" s="234">
        <f>IF(N824="nulová",J824,0)</f>
        <v>0</v>
      </c>
      <c r="BJ824" s="18" t="s">
        <v>178</v>
      </c>
      <c r="BK824" s="234">
        <f>ROUND(I824*H824,2)</f>
        <v>0</v>
      </c>
      <c r="BL824" s="18" t="s">
        <v>217</v>
      </c>
      <c r="BM824" s="233" t="s">
        <v>1763</v>
      </c>
    </row>
    <row r="825" s="2" customFormat="1">
      <c r="A825" s="39"/>
      <c r="B825" s="40"/>
      <c r="C825" s="41"/>
      <c r="D825" s="235" t="s">
        <v>179</v>
      </c>
      <c r="E825" s="41"/>
      <c r="F825" s="236" t="s">
        <v>1216</v>
      </c>
      <c r="G825" s="41"/>
      <c r="H825" s="41"/>
      <c r="I825" s="237"/>
      <c r="J825" s="41"/>
      <c r="K825" s="41"/>
      <c r="L825" s="45"/>
      <c r="M825" s="238"/>
      <c r="N825" s="239"/>
      <c r="O825" s="93"/>
      <c r="P825" s="93"/>
      <c r="Q825" s="93"/>
      <c r="R825" s="93"/>
      <c r="S825" s="93"/>
      <c r="T825" s="94"/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T825" s="18" t="s">
        <v>179</v>
      </c>
      <c r="AU825" s="18" t="s">
        <v>177</v>
      </c>
    </row>
    <row r="826" s="2" customFormat="1" ht="24.15" customHeight="1">
      <c r="A826" s="39"/>
      <c r="B826" s="40"/>
      <c r="C826" s="221" t="s">
        <v>703</v>
      </c>
      <c r="D826" s="221" t="s">
        <v>172</v>
      </c>
      <c r="E826" s="222" t="s">
        <v>1219</v>
      </c>
      <c r="F826" s="223" t="s">
        <v>1220</v>
      </c>
      <c r="G826" s="224" t="s">
        <v>186</v>
      </c>
      <c r="H826" s="225">
        <v>3</v>
      </c>
      <c r="I826" s="226"/>
      <c r="J826" s="227">
        <f>ROUND(I826*H826,2)</f>
        <v>0</v>
      </c>
      <c r="K826" s="228"/>
      <c r="L826" s="45"/>
      <c r="M826" s="229" t="s">
        <v>1</v>
      </c>
      <c r="N826" s="230" t="s">
        <v>41</v>
      </c>
      <c r="O826" s="93"/>
      <c r="P826" s="231">
        <f>O826*H826</f>
        <v>0</v>
      </c>
      <c r="Q826" s="231">
        <v>0</v>
      </c>
      <c r="R826" s="231">
        <f>Q826*H826</f>
        <v>0</v>
      </c>
      <c r="S826" s="231">
        <v>0</v>
      </c>
      <c r="T826" s="232">
        <f>S826*H826</f>
        <v>0</v>
      </c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R826" s="233" t="s">
        <v>217</v>
      </c>
      <c r="AT826" s="233" t="s">
        <v>172</v>
      </c>
      <c r="AU826" s="233" t="s">
        <v>177</v>
      </c>
      <c r="AY826" s="18" t="s">
        <v>169</v>
      </c>
      <c r="BE826" s="234">
        <f>IF(N826="základní",J826,0)</f>
        <v>0</v>
      </c>
      <c r="BF826" s="234">
        <f>IF(N826="snížená",J826,0)</f>
        <v>0</v>
      </c>
      <c r="BG826" s="234">
        <f>IF(N826="zákl. přenesená",J826,0)</f>
        <v>0</v>
      </c>
      <c r="BH826" s="234">
        <f>IF(N826="sníž. přenesená",J826,0)</f>
        <v>0</v>
      </c>
      <c r="BI826" s="234">
        <f>IF(N826="nulová",J826,0)</f>
        <v>0</v>
      </c>
      <c r="BJ826" s="18" t="s">
        <v>178</v>
      </c>
      <c r="BK826" s="234">
        <f>ROUND(I826*H826,2)</f>
        <v>0</v>
      </c>
      <c r="BL826" s="18" t="s">
        <v>217</v>
      </c>
      <c r="BM826" s="233" t="s">
        <v>1213</v>
      </c>
    </row>
    <row r="827" s="2" customFormat="1">
      <c r="A827" s="39"/>
      <c r="B827" s="40"/>
      <c r="C827" s="41"/>
      <c r="D827" s="235" t="s">
        <v>179</v>
      </c>
      <c r="E827" s="41"/>
      <c r="F827" s="236" t="s">
        <v>1220</v>
      </c>
      <c r="G827" s="41"/>
      <c r="H827" s="41"/>
      <c r="I827" s="237"/>
      <c r="J827" s="41"/>
      <c r="K827" s="41"/>
      <c r="L827" s="45"/>
      <c r="M827" s="238"/>
      <c r="N827" s="239"/>
      <c r="O827" s="93"/>
      <c r="P827" s="93"/>
      <c r="Q827" s="93"/>
      <c r="R827" s="93"/>
      <c r="S827" s="93"/>
      <c r="T827" s="94"/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T827" s="18" t="s">
        <v>179</v>
      </c>
      <c r="AU827" s="18" t="s">
        <v>177</v>
      </c>
    </row>
    <row r="828" s="2" customFormat="1" ht="16.5" customHeight="1">
      <c r="A828" s="39"/>
      <c r="B828" s="40"/>
      <c r="C828" s="272" t="s">
        <v>1214</v>
      </c>
      <c r="D828" s="272" t="s">
        <v>258</v>
      </c>
      <c r="E828" s="273" t="s">
        <v>1223</v>
      </c>
      <c r="F828" s="274" t="s">
        <v>1941</v>
      </c>
      <c r="G828" s="275" t="s">
        <v>186</v>
      </c>
      <c r="H828" s="276">
        <v>3</v>
      </c>
      <c r="I828" s="277"/>
      <c r="J828" s="278">
        <f>ROUND(I828*H828,2)</f>
        <v>0</v>
      </c>
      <c r="K828" s="279"/>
      <c r="L828" s="280"/>
      <c r="M828" s="281" t="s">
        <v>1</v>
      </c>
      <c r="N828" s="282" t="s">
        <v>41</v>
      </c>
      <c r="O828" s="93"/>
      <c r="P828" s="231">
        <f>O828*H828</f>
        <v>0</v>
      </c>
      <c r="Q828" s="231">
        <v>0</v>
      </c>
      <c r="R828" s="231">
        <f>Q828*H828</f>
        <v>0</v>
      </c>
      <c r="S828" s="231">
        <v>0</v>
      </c>
      <c r="T828" s="232">
        <f>S828*H828</f>
        <v>0</v>
      </c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R828" s="233" t="s">
        <v>261</v>
      </c>
      <c r="AT828" s="233" t="s">
        <v>258</v>
      </c>
      <c r="AU828" s="233" t="s">
        <v>177</v>
      </c>
      <c r="AY828" s="18" t="s">
        <v>169</v>
      </c>
      <c r="BE828" s="234">
        <f>IF(N828="základní",J828,0)</f>
        <v>0</v>
      </c>
      <c r="BF828" s="234">
        <f>IF(N828="snížená",J828,0)</f>
        <v>0</v>
      </c>
      <c r="BG828" s="234">
        <f>IF(N828="zákl. přenesená",J828,0)</f>
        <v>0</v>
      </c>
      <c r="BH828" s="234">
        <f>IF(N828="sníž. přenesená",J828,0)</f>
        <v>0</v>
      </c>
      <c r="BI828" s="234">
        <f>IF(N828="nulová",J828,0)</f>
        <v>0</v>
      </c>
      <c r="BJ828" s="18" t="s">
        <v>178</v>
      </c>
      <c r="BK828" s="234">
        <f>ROUND(I828*H828,2)</f>
        <v>0</v>
      </c>
      <c r="BL828" s="18" t="s">
        <v>217</v>
      </c>
      <c r="BM828" s="233" t="s">
        <v>1217</v>
      </c>
    </row>
    <row r="829" s="2" customFormat="1">
      <c r="A829" s="39"/>
      <c r="B829" s="40"/>
      <c r="C829" s="41"/>
      <c r="D829" s="235" t="s">
        <v>179</v>
      </c>
      <c r="E829" s="41"/>
      <c r="F829" s="236" t="s">
        <v>1941</v>
      </c>
      <c r="G829" s="41"/>
      <c r="H829" s="41"/>
      <c r="I829" s="237"/>
      <c r="J829" s="41"/>
      <c r="K829" s="41"/>
      <c r="L829" s="45"/>
      <c r="M829" s="238"/>
      <c r="N829" s="239"/>
      <c r="O829" s="93"/>
      <c r="P829" s="93"/>
      <c r="Q829" s="93"/>
      <c r="R829" s="93"/>
      <c r="S829" s="93"/>
      <c r="T829" s="94"/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T829" s="18" t="s">
        <v>179</v>
      </c>
      <c r="AU829" s="18" t="s">
        <v>177</v>
      </c>
    </row>
    <row r="830" s="2" customFormat="1" ht="21.75" customHeight="1">
      <c r="A830" s="39"/>
      <c r="B830" s="40"/>
      <c r="C830" s="221" t="s">
        <v>1218</v>
      </c>
      <c r="D830" s="221" t="s">
        <v>172</v>
      </c>
      <c r="E830" s="222" t="s">
        <v>1233</v>
      </c>
      <c r="F830" s="223" t="s">
        <v>1234</v>
      </c>
      <c r="G830" s="224" t="s">
        <v>186</v>
      </c>
      <c r="H830" s="225">
        <v>5</v>
      </c>
      <c r="I830" s="226"/>
      <c r="J830" s="227">
        <f>ROUND(I830*H830,2)</f>
        <v>0</v>
      </c>
      <c r="K830" s="228"/>
      <c r="L830" s="45"/>
      <c r="M830" s="229" t="s">
        <v>1</v>
      </c>
      <c r="N830" s="230" t="s">
        <v>41</v>
      </c>
      <c r="O830" s="93"/>
      <c r="P830" s="231">
        <f>O830*H830</f>
        <v>0</v>
      </c>
      <c r="Q830" s="231">
        <v>0</v>
      </c>
      <c r="R830" s="231">
        <f>Q830*H830</f>
        <v>0</v>
      </c>
      <c r="S830" s="231">
        <v>5.0000000000000002E-05</v>
      </c>
      <c r="T830" s="232">
        <f>S830*H830</f>
        <v>0.00025000000000000001</v>
      </c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R830" s="233" t="s">
        <v>217</v>
      </c>
      <c r="AT830" s="233" t="s">
        <v>172</v>
      </c>
      <c r="AU830" s="233" t="s">
        <v>177</v>
      </c>
      <c r="AY830" s="18" t="s">
        <v>169</v>
      </c>
      <c r="BE830" s="234">
        <f>IF(N830="základní",J830,0)</f>
        <v>0</v>
      </c>
      <c r="BF830" s="234">
        <f>IF(N830="snížená",J830,0)</f>
        <v>0</v>
      </c>
      <c r="BG830" s="234">
        <f>IF(N830="zákl. přenesená",J830,0)</f>
        <v>0</v>
      </c>
      <c r="BH830" s="234">
        <f>IF(N830="sníž. přenesená",J830,0)</f>
        <v>0</v>
      </c>
      <c r="BI830" s="234">
        <f>IF(N830="nulová",J830,0)</f>
        <v>0</v>
      </c>
      <c r="BJ830" s="18" t="s">
        <v>178</v>
      </c>
      <c r="BK830" s="234">
        <f>ROUND(I830*H830,2)</f>
        <v>0</v>
      </c>
      <c r="BL830" s="18" t="s">
        <v>217</v>
      </c>
      <c r="BM830" s="233" t="s">
        <v>1221</v>
      </c>
    </row>
    <row r="831" s="2" customFormat="1">
      <c r="A831" s="39"/>
      <c r="B831" s="40"/>
      <c r="C831" s="41"/>
      <c r="D831" s="235" t="s">
        <v>179</v>
      </c>
      <c r="E831" s="41"/>
      <c r="F831" s="236" t="s">
        <v>1234</v>
      </c>
      <c r="G831" s="41"/>
      <c r="H831" s="41"/>
      <c r="I831" s="237"/>
      <c r="J831" s="41"/>
      <c r="K831" s="41"/>
      <c r="L831" s="45"/>
      <c r="M831" s="238"/>
      <c r="N831" s="239"/>
      <c r="O831" s="93"/>
      <c r="P831" s="93"/>
      <c r="Q831" s="93"/>
      <c r="R831" s="93"/>
      <c r="S831" s="93"/>
      <c r="T831" s="94"/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T831" s="18" t="s">
        <v>179</v>
      </c>
      <c r="AU831" s="18" t="s">
        <v>177</v>
      </c>
    </row>
    <row r="832" s="14" customFormat="1">
      <c r="A832" s="14"/>
      <c r="B832" s="250"/>
      <c r="C832" s="251"/>
      <c r="D832" s="235" t="s">
        <v>180</v>
      </c>
      <c r="E832" s="252" t="s">
        <v>1</v>
      </c>
      <c r="F832" s="253" t="s">
        <v>1942</v>
      </c>
      <c r="G832" s="251"/>
      <c r="H832" s="254">
        <v>5</v>
      </c>
      <c r="I832" s="255"/>
      <c r="J832" s="251"/>
      <c r="K832" s="251"/>
      <c r="L832" s="256"/>
      <c r="M832" s="257"/>
      <c r="N832" s="258"/>
      <c r="O832" s="258"/>
      <c r="P832" s="258"/>
      <c r="Q832" s="258"/>
      <c r="R832" s="258"/>
      <c r="S832" s="258"/>
      <c r="T832" s="259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T832" s="260" t="s">
        <v>180</v>
      </c>
      <c r="AU832" s="260" t="s">
        <v>177</v>
      </c>
      <c r="AV832" s="14" t="s">
        <v>177</v>
      </c>
      <c r="AW832" s="14" t="s">
        <v>30</v>
      </c>
      <c r="AX832" s="14" t="s">
        <v>73</v>
      </c>
      <c r="AY832" s="260" t="s">
        <v>169</v>
      </c>
    </row>
    <row r="833" s="15" customFormat="1">
      <c r="A833" s="15"/>
      <c r="B833" s="261"/>
      <c r="C833" s="262"/>
      <c r="D833" s="235" t="s">
        <v>180</v>
      </c>
      <c r="E833" s="263" t="s">
        <v>1</v>
      </c>
      <c r="F833" s="264" t="s">
        <v>183</v>
      </c>
      <c r="G833" s="262"/>
      <c r="H833" s="265">
        <v>5</v>
      </c>
      <c r="I833" s="266"/>
      <c r="J833" s="262"/>
      <c r="K833" s="262"/>
      <c r="L833" s="267"/>
      <c r="M833" s="268"/>
      <c r="N833" s="269"/>
      <c r="O833" s="269"/>
      <c r="P833" s="269"/>
      <c r="Q833" s="269"/>
      <c r="R833" s="269"/>
      <c r="S833" s="269"/>
      <c r="T833" s="270"/>
      <c r="U833" s="15"/>
      <c r="V833" s="15"/>
      <c r="W833" s="15"/>
      <c r="X833" s="15"/>
      <c r="Y833" s="15"/>
      <c r="Z833" s="15"/>
      <c r="AA833" s="15"/>
      <c r="AB833" s="15"/>
      <c r="AC833" s="15"/>
      <c r="AD833" s="15"/>
      <c r="AE833" s="15"/>
      <c r="AT833" s="271" t="s">
        <v>180</v>
      </c>
      <c r="AU833" s="271" t="s">
        <v>177</v>
      </c>
      <c r="AV833" s="15" t="s">
        <v>176</v>
      </c>
      <c r="AW833" s="15" t="s">
        <v>30</v>
      </c>
      <c r="AX833" s="15" t="s">
        <v>81</v>
      </c>
      <c r="AY833" s="271" t="s">
        <v>169</v>
      </c>
    </row>
    <row r="834" s="2" customFormat="1" ht="24.15" customHeight="1">
      <c r="A834" s="39"/>
      <c r="B834" s="40"/>
      <c r="C834" s="221" t="s">
        <v>1222</v>
      </c>
      <c r="D834" s="221" t="s">
        <v>172</v>
      </c>
      <c r="E834" s="222" t="s">
        <v>1237</v>
      </c>
      <c r="F834" s="223" t="s">
        <v>1238</v>
      </c>
      <c r="G834" s="224" t="s">
        <v>186</v>
      </c>
      <c r="H834" s="225">
        <v>1</v>
      </c>
      <c r="I834" s="226"/>
      <c r="J834" s="227">
        <f>ROUND(I834*H834,2)</f>
        <v>0</v>
      </c>
      <c r="K834" s="228"/>
      <c r="L834" s="45"/>
      <c r="M834" s="229" t="s">
        <v>1</v>
      </c>
      <c r="N834" s="230" t="s">
        <v>41</v>
      </c>
      <c r="O834" s="93"/>
      <c r="P834" s="231">
        <f>O834*H834</f>
        <v>0</v>
      </c>
      <c r="Q834" s="231">
        <v>0</v>
      </c>
      <c r="R834" s="231">
        <f>Q834*H834</f>
        <v>0</v>
      </c>
      <c r="S834" s="231">
        <v>0.00010000000000000001</v>
      </c>
      <c r="T834" s="232">
        <f>S834*H834</f>
        <v>0.00010000000000000001</v>
      </c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R834" s="233" t="s">
        <v>217</v>
      </c>
      <c r="AT834" s="233" t="s">
        <v>172</v>
      </c>
      <c r="AU834" s="233" t="s">
        <v>177</v>
      </c>
      <c r="AY834" s="18" t="s">
        <v>169</v>
      </c>
      <c r="BE834" s="234">
        <f>IF(N834="základní",J834,0)</f>
        <v>0</v>
      </c>
      <c r="BF834" s="234">
        <f>IF(N834="snížená",J834,0)</f>
        <v>0</v>
      </c>
      <c r="BG834" s="234">
        <f>IF(N834="zákl. přenesená",J834,0)</f>
        <v>0</v>
      </c>
      <c r="BH834" s="234">
        <f>IF(N834="sníž. přenesená",J834,0)</f>
        <v>0</v>
      </c>
      <c r="BI834" s="234">
        <f>IF(N834="nulová",J834,0)</f>
        <v>0</v>
      </c>
      <c r="BJ834" s="18" t="s">
        <v>178</v>
      </c>
      <c r="BK834" s="234">
        <f>ROUND(I834*H834,2)</f>
        <v>0</v>
      </c>
      <c r="BL834" s="18" t="s">
        <v>217</v>
      </c>
      <c r="BM834" s="233" t="s">
        <v>1225</v>
      </c>
    </row>
    <row r="835" s="2" customFormat="1">
      <c r="A835" s="39"/>
      <c r="B835" s="40"/>
      <c r="C835" s="41"/>
      <c r="D835" s="235" t="s">
        <v>179</v>
      </c>
      <c r="E835" s="41"/>
      <c r="F835" s="236" t="s">
        <v>1238</v>
      </c>
      <c r="G835" s="41"/>
      <c r="H835" s="41"/>
      <c r="I835" s="237"/>
      <c r="J835" s="41"/>
      <c r="K835" s="41"/>
      <c r="L835" s="45"/>
      <c r="M835" s="238"/>
      <c r="N835" s="239"/>
      <c r="O835" s="93"/>
      <c r="P835" s="93"/>
      <c r="Q835" s="93"/>
      <c r="R835" s="93"/>
      <c r="S835" s="93"/>
      <c r="T835" s="94"/>
      <c r="U835" s="39"/>
      <c r="V835" s="39"/>
      <c r="W835" s="39"/>
      <c r="X835" s="39"/>
      <c r="Y835" s="39"/>
      <c r="Z835" s="39"/>
      <c r="AA835" s="39"/>
      <c r="AB835" s="39"/>
      <c r="AC835" s="39"/>
      <c r="AD835" s="39"/>
      <c r="AE835" s="39"/>
      <c r="AT835" s="18" t="s">
        <v>179</v>
      </c>
      <c r="AU835" s="18" t="s">
        <v>177</v>
      </c>
    </row>
    <row r="836" s="2" customFormat="1" ht="37.8" customHeight="1">
      <c r="A836" s="39"/>
      <c r="B836" s="40"/>
      <c r="C836" s="221" t="s">
        <v>713</v>
      </c>
      <c r="D836" s="221" t="s">
        <v>172</v>
      </c>
      <c r="E836" s="222" t="s">
        <v>1241</v>
      </c>
      <c r="F836" s="223" t="s">
        <v>1242</v>
      </c>
      <c r="G836" s="224" t="s">
        <v>245</v>
      </c>
      <c r="H836" s="225">
        <v>1</v>
      </c>
      <c r="I836" s="226"/>
      <c r="J836" s="227">
        <f>ROUND(I836*H836,2)</f>
        <v>0</v>
      </c>
      <c r="K836" s="228"/>
      <c r="L836" s="45"/>
      <c r="M836" s="229" t="s">
        <v>1</v>
      </c>
      <c r="N836" s="230" t="s">
        <v>41</v>
      </c>
      <c r="O836" s="93"/>
      <c r="P836" s="231">
        <f>O836*H836</f>
        <v>0</v>
      </c>
      <c r="Q836" s="231">
        <v>0.0016800000000000001</v>
      </c>
      <c r="R836" s="231">
        <f>Q836*H836</f>
        <v>0.0016800000000000001</v>
      </c>
      <c r="S836" s="231">
        <v>0</v>
      </c>
      <c r="T836" s="232">
        <f>S836*H836</f>
        <v>0</v>
      </c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R836" s="233" t="s">
        <v>217</v>
      </c>
      <c r="AT836" s="233" t="s">
        <v>172</v>
      </c>
      <c r="AU836" s="233" t="s">
        <v>177</v>
      </c>
      <c r="AY836" s="18" t="s">
        <v>169</v>
      </c>
      <c r="BE836" s="234">
        <f>IF(N836="základní",J836,0)</f>
        <v>0</v>
      </c>
      <c r="BF836" s="234">
        <f>IF(N836="snížená",J836,0)</f>
        <v>0</v>
      </c>
      <c r="BG836" s="234">
        <f>IF(N836="zákl. přenesená",J836,0)</f>
        <v>0</v>
      </c>
      <c r="BH836" s="234">
        <f>IF(N836="sníž. přenesená",J836,0)</f>
        <v>0</v>
      </c>
      <c r="BI836" s="234">
        <f>IF(N836="nulová",J836,0)</f>
        <v>0</v>
      </c>
      <c r="BJ836" s="18" t="s">
        <v>178</v>
      </c>
      <c r="BK836" s="234">
        <f>ROUND(I836*H836,2)</f>
        <v>0</v>
      </c>
      <c r="BL836" s="18" t="s">
        <v>217</v>
      </c>
      <c r="BM836" s="233" t="s">
        <v>1228</v>
      </c>
    </row>
    <row r="837" s="2" customFormat="1">
      <c r="A837" s="39"/>
      <c r="B837" s="40"/>
      <c r="C837" s="41"/>
      <c r="D837" s="235" t="s">
        <v>179</v>
      </c>
      <c r="E837" s="41"/>
      <c r="F837" s="236" t="s">
        <v>1242</v>
      </c>
      <c r="G837" s="41"/>
      <c r="H837" s="41"/>
      <c r="I837" s="237"/>
      <c r="J837" s="41"/>
      <c r="K837" s="41"/>
      <c r="L837" s="45"/>
      <c r="M837" s="238"/>
      <c r="N837" s="239"/>
      <c r="O837" s="93"/>
      <c r="P837" s="93"/>
      <c r="Q837" s="93"/>
      <c r="R837" s="93"/>
      <c r="S837" s="93"/>
      <c r="T837" s="94"/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T837" s="18" t="s">
        <v>179</v>
      </c>
      <c r="AU837" s="18" t="s">
        <v>177</v>
      </c>
    </row>
    <row r="838" s="2" customFormat="1" ht="37.8" customHeight="1">
      <c r="A838" s="39"/>
      <c r="B838" s="40"/>
      <c r="C838" s="221" t="s">
        <v>1229</v>
      </c>
      <c r="D838" s="221" t="s">
        <v>172</v>
      </c>
      <c r="E838" s="222" t="s">
        <v>1245</v>
      </c>
      <c r="F838" s="223" t="s">
        <v>1246</v>
      </c>
      <c r="G838" s="224" t="s">
        <v>245</v>
      </c>
      <c r="H838" s="225">
        <v>1</v>
      </c>
      <c r="I838" s="226"/>
      <c r="J838" s="227">
        <f>ROUND(I838*H838,2)</f>
        <v>0</v>
      </c>
      <c r="K838" s="228"/>
      <c r="L838" s="45"/>
      <c r="M838" s="229" t="s">
        <v>1</v>
      </c>
      <c r="N838" s="230" t="s">
        <v>41</v>
      </c>
      <c r="O838" s="93"/>
      <c r="P838" s="231">
        <f>O838*H838</f>
        <v>0</v>
      </c>
      <c r="Q838" s="231">
        <v>0.0034499999999999999</v>
      </c>
      <c r="R838" s="231">
        <f>Q838*H838</f>
        <v>0.0034499999999999999</v>
      </c>
      <c r="S838" s="231">
        <v>0</v>
      </c>
      <c r="T838" s="232">
        <f>S838*H838</f>
        <v>0</v>
      </c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R838" s="233" t="s">
        <v>217</v>
      </c>
      <c r="AT838" s="233" t="s">
        <v>172</v>
      </c>
      <c r="AU838" s="233" t="s">
        <v>177</v>
      </c>
      <c r="AY838" s="18" t="s">
        <v>169</v>
      </c>
      <c r="BE838" s="234">
        <f>IF(N838="základní",J838,0)</f>
        <v>0</v>
      </c>
      <c r="BF838" s="234">
        <f>IF(N838="snížená",J838,0)</f>
        <v>0</v>
      </c>
      <c r="BG838" s="234">
        <f>IF(N838="zákl. přenesená",J838,0)</f>
        <v>0</v>
      </c>
      <c r="BH838" s="234">
        <f>IF(N838="sníž. přenesená",J838,0)</f>
        <v>0</v>
      </c>
      <c r="BI838" s="234">
        <f>IF(N838="nulová",J838,0)</f>
        <v>0</v>
      </c>
      <c r="BJ838" s="18" t="s">
        <v>178</v>
      </c>
      <c r="BK838" s="234">
        <f>ROUND(I838*H838,2)</f>
        <v>0</v>
      </c>
      <c r="BL838" s="18" t="s">
        <v>217</v>
      </c>
      <c r="BM838" s="233" t="s">
        <v>1232</v>
      </c>
    </row>
    <row r="839" s="2" customFormat="1">
      <c r="A839" s="39"/>
      <c r="B839" s="40"/>
      <c r="C839" s="41"/>
      <c r="D839" s="235" t="s">
        <v>179</v>
      </c>
      <c r="E839" s="41"/>
      <c r="F839" s="236" t="s">
        <v>1246</v>
      </c>
      <c r="G839" s="41"/>
      <c r="H839" s="41"/>
      <c r="I839" s="237"/>
      <c r="J839" s="41"/>
      <c r="K839" s="41"/>
      <c r="L839" s="45"/>
      <c r="M839" s="238"/>
      <c r="N839" s="239"/>
      <c r="O839" s="93"/>
      <c r="P839" s="93"/>
      <c r="Q839" s="93"/>
      <c r="R839" s="93"/>
      <c r="S839" s="93"/>
      <c r="T839" s="94"/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T839" s="18" t="s">
        <v>179</v>
      </c>
      <c r="AU839" s="18" t="s">
        <v>177</v>
      </c>
    </row>
    <row r="840" s="2" customFormat="1" ht="24.15" customHeight="1">
      <c r="A840" s="39"/>
      <c r="B840" s="40"/>
      <c r="C840" s="272" t="s">
        <v>717</v>
      </c>
      <c r="D840" s="272" t="s">
        <v>258</v>
      </c>
      <c r="E840" s="273" t="s">
        <v>1765</v>
      </c>
      <c r="F840" s="274" t="s">
        <v>1766</v>
      </c>
      <c r="G840" s="275" t="s">
        <v>186</v>
      </c>
      <c r="H840" s="276">
        <v>1</v>
      </c>
      <c r="I840" s="277"/>
      <c r="J840" s="278">
        <f>ROUND(I840*H840,2)</f>
        <v>0</v>
      </c>
      <c r="K840" s="279"/>
      <c r="L840" s="280"/>
      <c r="M840" s="281" t="s">
        <v>1</v>
      </c>
      <c r="N840" s="282" t="s">
        <v>41</v>
      </c>
      <c r="O840" s="93"/>
      <c r="P840" s="231">
        <f>O840*H840</f>
        <v>0</v>
      </c>
      <c r="Q840" s="231">
        <v>0.00059999999999999995</v>
      </c>
      <c r="R840" s="231">
        <f>Q840*H840</f>
        <v>0.00059999999999999995</v>
      </c>
      <c r="S840" s="231">
        <v>0</v>
      </c>
      <c r="T840" s="232">
        <f>S840*H840</f>
        <v>0</v>
      </c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R840" s="233" t="s">
        <v>261</v>
      </c>
      <c r="AT840" s="233" t="s">
        <v>258</v>
      </c>
      <c r="AU840" s="233" t="s">
        <v>177</v>
      </c>
      <c r="AY840" s="18" t="s">
        <v>169</v>
      </c>
      <c r="BE840" s="234">
        <f>IF(N840="základní",J840,0)</f>
        <v>0</v>
      </c>
      <c r="BF840" s="234">
        <f>IF(N840="snížená",J840,0)</f>
        <v>0</v>
      </c>
      <c r="BG840" s="234">
        <f>IF(N840="zákl. přenesená",J840,0)</f>
        <v>0</v>
      </c>
      <c r="BH840" s="234">
        <f>IF(N840="sníž. přenesená",J840,0)</f>
        <v>0</v>
      </c>
      <c r="BI840" s="234">
        <f>IF(N840="nulová",J840,0)</f>
        <v>0</v>
      </c>
      <c r="BJ840" s="18" t="s">
        <v>178</v>
      </c>
      <c r="BK840" s="234">
        <f>ROUND(I840*H840,2)</f>
        <v>0</v>
      </c>
      <c r="BL840" s="18" t="s">
        <v>217</v>
      </c>
      <c r="BM840" s="233" t="s">
        <v>1235</v>
      </c>
    </row>
    <row r="841" s="2" customFormat="1">
      <c r="A841" s="39"/>
      <c r="B841" s="40"/>
      <c r="C841" s="41"/>
      <c r="D841" s="235" t="s">
        <v>179</v>
      </c>
      <c r="E841" s="41"/>
      <c r="F841" s="236" t="s">
        <v>1766</v>
      </c>
      <c r="G841" s="41"/>
      <c r="H841" s="41"/>
      <c r="I841" s="237"/>
      <c r="J841" s="41"/>
      <c r="K841" s="41"/>
      <c r="L841" s="45"/>
      <c r="M841" s="238"/>
      <c r="N841" s="239"/>
      <c r="O841" s="93"/>
      <c r="P841" s="93"/>
      <c r="Q841" s="93"/>
      <c r="R841" s="93"/>
      <c r="S841" s="93"/>
      <c r="T841" s="94"/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T841" s="18" t="s">
        <v>179</v>
      </c>
      <c r="AU841" s="18" t="s">
        <v>177</v>
      </c>
    </row>
    <row r="842" s="2" customFormat="1" ht="16.5" customHeight="1">
      <c r="A842" s="39"/>
      <c r="B842" s="40"/>
      <c r="C842" s="272" t="s">
        <v>1236</v>
      </c>
      <c r="D842" s="272" t="s">
        <v>258</v>
      </c>
      <c r="E842" s="273" t="s">
        <v>1767</v>
      </c>
      <c r="F842" s="274" t="s">
        <v>1768</v>
      </c>
      <c r="G842" s="275" t="s">
        <v>186</v>
      </c>
      <c r="H842" s="276">
        <v>1</v>
      </c>
      <c r="I842" s="277"/>
      <c r="J842" s="278">
        <f>ROUND(I842*H842,2)</f>
        <v>0</v>
      </c>
      <c r="K842" s="279"/>
      <c r="L842" s="280"/>
      <c r="M842" s="281" t="s">
        <v>1</v>
      </c>
      <c r="N842" s="282" t="s">
        <v>41</v>
      </c>
      <c r="O842" s="93"/>
      <c r="P842" s="231">
        <f>O842*H842</f>
        <v>0</v>
      </c>
      <c r="Q842" s="231">
        <v>3.0000000000000001E-05</v>
      </c>
      <c r="R842" s="231">
        <f>Q842*H842</f>
        <v>3.0000000000000001E-05</v>
      </c>
      <c r="S842" s="231">
        <v>0</v>
      </c>
      <c r="T842" s="232">
        <f>S842*H842</f>
        <v>0</v>
      </c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R842" s="233" t="s">
        <v>261</v>
      </c>
      <c r="AT842" s="233" t="s">
        <v>258</v>
      </c>
      <c r="AU842" s="233" t="s">
        <v>177</v>
      </c>
      <c r="AY842" s="18" t="s">
        <v>169</v>
      </c>
      <c r="BE842" s="234">
        <f>IF(N842="základní",J842,0)</f>
        <v>0</v>
      </c>
      <c r="BF842" s="234">
        <f>IF(N842="snížená",J842,0)</f>
        <v>0</v>
      </c>
      <c r="BG842" s="234">
        <f>IF(N842="zákl. přenesená",J842,0)</f>
        <v>0</v>
      </c>
      <c r="BH842" s="234">
        <f>IF(N842="sníž. přenesená",J842,0)</f>
        <v>0</v>
      </c>
      <c r="BI842" s="234">
        <f>IF(N842="nulová",J842,0)</f>
        <v>0</v>
      </c>
      <c r="BJ842" s="18" t="s">
        <v>178</v>
      </c>
      <c r="BK842" s="234">
        <f>ROUND(I842*H842,2)</f>
        <v>0</v>
      </c>
      <c r="BL842" s="18" t="s">
        <v>217</v>
      </c>
      <c r="BM842" s="233" t="s">
        <v>1239</v>
      </c>
    </row>
    <row r="843" s="2" customFormat="1">
      <c r="A843" s="39"/>
      <c r="B843" s="40"/>
      <c r="C843" s="41"/>
      <c r="D843" s="235" t="s">
        <v>179</v>
      </c>
      <c r="E843" s="41"/>
      <c r="F843" s="236" t="s">
        <v>1768</v>
      </c>
      <c r="G843" s="41"/>
      <c r="H843" s="41"/>
      <c r="I843" s="237"/>
      <c r="J843" s="41"/>
      <c r="K843" s="41"/>
      <c r="L843" s="45"/>
      <c r="M843" s="238"/>
      <c r="N843" s="239"/>
      <c r="O843" s="93"/>
      <c r="P843" s="93"/>
      <c r="Q843" s="93"/>
      <c r="R843" s="93"/>
      <c r="S843" s="93"/>
      <c r="T843" s="94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T843" s="18" t="s">
        <v>179</v>
      </c>
      <c r="AU843" s="18" t="s">
        <v>177</v>
      </c>
    </row>
    <row r="844" s="2" customFormat="1" ht="16.5" customHeight="1">
      <c r="A844" s="39"/>
      <c r="B844" s="40"/>
      <c r="C844" s="272" t="s">
        <v>1240</v>
      </c>
      <c r="D844" s="272" t="s">
        <v>258</v>
      </c>
      <c r="E844" s="273" t="s">
        <v>1769</v>
      </c>
      <c r="F844" s="274" t="s">
        <v>1770</v>
      </c>
      <c r="G844" s="275" t="s">
        <v>186</v>
      </c>
      <c r="H844" s="276">
        <v>1</v>
      </c>
      <c r="I844" s="277"/>
      <c r="J844" s="278">
        <f>ROUND(I844*H844,2)</f>
        <v>0</v>
      </c>
      <c r="K844" s="279"/>
      <c r="L844" s="280"/>
      <c r="M844" s="281" t="s">
        <v>1</v>
      </c>
      <c r="N844" s="282" t="s">
        <v>41</v>
      </c>
      <c r="O844" s="93"/>
      <c r="P844" s="231">
        <f>O844*H844</f>
        <v>0</v>
      </c>
      <c r="Q844" s="231">
        <v>0.00040000000000000002</v>
      </c>
      <c r="R844" s="231">
        <f>Q844*H844</f>
        <v>0.00040000000000000002</v>
      </c>
      <c r="S844" s="231">
        <v>0</v>
      </c>
      <c r="T844" s="232">
        <f>S844*H844</f>
        <v>0</v>
      </c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R844" s="233" t="s">
        <v>261</v>
      </c>
      <c r="AT844" s="233" t="s">
        <v>258</v>
      </c>
      <c r="AU844" s="233" t="s">
        <v>177</v>
      </c>
      <c r="AY844" s="18" t="s">
        <v>169</v>
      </c>
      <c r="BE844" s="234">
        <f>IF(N844="základní",J844,0)</f>
        <v>0</v>
      </c>
      <c r="BF844" s="234">
        <f>IF(N844="snížená",J844,0)</f>
        <v>0</v>
      </c>
      <c r="BG844" s="234">
        <f>IF(N844="zákl. přenesená",J844,0)</f>
        <v>0</v>
      </c>
      <c r="BH844" s="234">
        <f>IF(N844="sníž. přenesená",J844,0)</f>
        <v>0</v>
      </c>
      <c r="BI844" s="234">
        <f>IF(N844="nulová",J844,0)</f>
        <v>0</v>
      </c>
      <c r="BJ844" s="18" t="s">
        <v>178</v>
      </c>
      <c r="BK844" s="234">
        <f>ROUND(I844*H844,2)</f>
        <v>0</v>
      </c>
      <c r="BL844" s="18" t="s">
        <v>217</v>
      </c>
      <c r="BM844" s="233" t="s">
        <v>1243</v>
      </c>
    </row>
    <row r="845" s="2" customFormat="1">
      <c r="A845" s="39"/>
      <c r="B845" s="40"/>
      <c r="C845" s="41"/>
      <c r="D845" s="235" t="s">
        <v>179</v>
      </c>
      <c r="E845" s="41"/>
      <c r="F845" s="236" t="s">
        <v>1770</v>
      </c>
      <c r="G845" s="41"/>
      <c r="H845" s="41"/>
      <c r="I845" s="237"/>
      <c r="J845" s="41"/>
      <c r="K845" s="41"/>
      <c r="L845" s="45"/>
      <c r="M845" s="238"/>
      <c r="N845" s="239"/>
      <c r="O845" s="93"/>
      <c r="P845" s="93"/>
      <c r="Q845" s="93"/>
      <c r="R845" s="93"/>
      <c r="S845" s="93"/>
      <c r="T845" s="94"/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T845" s="18" t="s">
        <v>179</v>
      </c>
      <c r="AU845" s="18" t="s">
        <v>177</v>
      </c>
    </row>
    <row r="846" s="2" customFormat="1" ht="16.5" customHeight="1">
      <c r="A846" s="39"/>
      <c r="B846" s="40"/>
      <c r="C846" s="272" t="s">
        <v>1244</v>
      </c>
      <c r="D846" s="272" t="s">
        <v>258</v>
      </c>
      <c r="E846" s="273" t="s">
        <v>1256</v>
      </c>
      <c r="F846" s="274" t="s">
        <v>1257</v>
      </c>
      <c r="G846" s="275" t="s">
        <v>186</v>
      </c>
      <c r="H846" s="276">
        <v>2</v>
      </c>
      <c r="I846" s="277"/>
      <c r="J846" s="278">
        <f>ROUND(I846*H846,2)</f>
        <v>0</v>
      </c>
      <c r="K846" s="279"/>
      <c r="L846" s="280"/>
      <c r="M846" s="281" t="s">
        <v>1</v>
      </c>
      <c r="N846" s="282" t="s">
        <v>41</v>
      </c>
      <c r="O846" s="93"/>
      <c r="P846" s="231">
        <f>O846*H846</f>
        <v>0</v>
      </c>
      <c r="Q846" s="231">
        <v>0.00050000000000000001</v>
      </c>
      <c r="R846" s="231">
        <f>Q846*H846</f>
        <v>0.001</v>
      </c>
      <c r="S846" s="231">
        <v>0</v>
      </c>
      <c r="T846" s="232">
        <f>S846*H846</f>
        <v>0</v>
      </c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R846" s="233" t="s">
        <v>261</v>
      </c>
      <c r="AT846" s="233" t="s">
        <v>258</v>
      </c>
      <c r="AU846" s="233" t="s">
        <v>177</v>
      </c>
      <c r="AY846" s="18" t="s">
        <v>169</v>
      </c>
      <c r="BE846" s="234">
        <f>IF(N846="základní",J846,0)</f>
        <v>0</v>
      </c>
      <c r="BF846" s="234">
        <f>IF(N846="snížená",J846,0)</f>
        <v>0</v>
      </c>
      <c r="BG846" s="234">
        <f>IF(N846="zákl. přenesená",J846,0)</f>
        <v>0</v>
      </c>
      <c r="BH846" s="234">
        <f>IF(N846="sníž. přenesená",J846,0)</f>
        <v>0</v>
      </c>
      <c r="BI846" s="234">
        <f>IF(N846="nulová",J846,0)</f>
        <v>0</v>
      </c>
      <c r="BJ846" s="18" t="s">
        <v>178</v>
      </c>
      <c r="BK846" s="234">
        <f>ROUND(I846*H846,2)</f>
        <v>0</v>
      </c>
      <c r="BL846" s="18" t="s">
        <v>217</v>
      </c>
      <c r="BM846" s="233" t="s">
        <v>1247</v>
      </c>
    </row>
    <row r="847" s="2" customFormat="1">
      <c r="A847" s="39"/>
      <c r="B847" s="40"/>
      <c r="C847" s="41"/>
      <c r="D847" s="235" t="s">
        <v>179</v>
      </c>
      <c r="E847" s="41"/>
      <c r="F847" s="236" t="s">
        <v>1257</v>
      </c>
      <c r="G847" s="41"/>
      <c r="H847" s="41"/>
      <c r="I847" s="237"/>
      <c r="J847" s="41"/>
      <c r="K847" s="41"/>
      <c r="L847" s="45"/>
      <c r="M847" s="238"/>
      <c r="N847" s="239"/>
      <c r="O847" s="93"/>
      <c r="P847" s="93"/>
      <c r="Q847" s="93"/>
      <c r="R847" s="93"/>
      <c r="S847" s="93"/>
      <c r="T847" s="94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T847" s="18" t="s">
        <v>179</v>
      </c>
      <c r="AU847" s="18" t="s">
        <v>177</v>
      </c>
    </row>
    <row r="848" s="2" customFormat="1" ht="37.8" customHeight="1">
      <c r="A848" s="39"/>
      <c r="B848" s="40"/>
      <c r="C848" s="221" t="s">
        <v>727</v>
      </c>
      <c r="D848" s="221" t="s">
        <v>172</v>
      </c>
      <c r="E848" s="222" t="s">
        <v>1263</v>
      </c>
      <c r="F848" s="223" t="s">
        <v>1264</v>
      </c>
      <c r="G848" s="224" t="s">
        <v>245</v>
      </c>
      <c r="H848" s="225">
        <v>3</v>
      </c>
      <c r="I848" s="226"/>
      <c r="J848" s="227">
        <f>ROUND(I848*H848,2)</f>
        <v>0</v>
      </c>
      <c r="K848" s="228"/>
      <c r="L848" s="45"/>
      <c r="M848" s="229" t="s">
        <v>1</v>
      </c>
      <c r="N848" s="230" t="s">
        <v>41</v>
      </c>
      <c r="O848" s="93"/>
      <c r="P848" s="231">
        <f>O848*H848</f>
        <v>0</v>
      </c>
      <c r="Q848" s="231">
        <v>0</v>
      </c>
      <c r="R848" s="231">
        <f>Q848*H848</f>
        <v>0</v>
      </c>
      <c r="S848" s="231">
        <v>0.010240000000000001</v>
      </c>
      <c r="T848" s="232">
        <f>S848*H848</f>
        <v>0.030720000000000004</v>
      </c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R848" s="233" t="s">
        <v>217</v>
      </c>
      <c r="AT848" s="233" t="s">
        <v>172</v>
      </c>
      <c r="AU848" s="233" t="s">
        <v>177</v>
      </c>
      <c r="AY848" s="18" t="s">
        <v>169</v>
      </c>
      <c r="BE848" s="234">
        <f>IF(N848="základní",J848,0)</f>
        <v>0</v>
      </c>
      <c r="BF848" s="234">
        <f>IF(N848="snížená",J848,0)</f>
        <v>0</v>
      </c>
      <c r="BG848" s="234">
        <f>IF(N848="zákl. přenesená",J848,0)</f>
        <v>0</v>
      </c>
      <c r="BH848" s="234">
        <f>IF(N848="sníž. přenesená",J848,0)</f>
        <v>0</v>
      </c>
      <c r="BI848" s="234">
        <f>IF(N848="nulová",J848,0)</f>
        <v>0</v>
      </c>
      <c r="BJ848" s="18" t="s">
        <v>178</v>
      </c>
      <c r="BK848" s="234">
        <f>ROUND(I848*H848,2)</f>
        <v>0</v>
      </c>
      <c r="BL848" s="18" t="s">
        <v>217</v>
      </c>
      <c r="BM848" s="233" t="s">
        <v>1251</v>
      </c>
    </row>
    <row r="849" s="2" customFormat="1">
      <c r="A849" s="39"/>
      <c r="B849" s="40"/>
      <c r="C849" s="41"/>
      <c r="D849" s="235" t="s">
        <v>179</v>
      </c>
      <c r="E849" s="41"/>
      <c r="F849" s="236" t="s">
        <v>1264</v>
      </c>
      <c r="G849" s="41"/>
      <c r="H849" s="41"/>
      <c r="I849" s="237"/>
      <c r="J849" s="41"/>
      <c r="K849" s="41"/>
      <c r="L849" s="45"/>
      <c r="M849" s="238"/>
      <c r="N849" s="239"/>
      <c r="O849" s="93"/>
      <c r="P849" s="93"/>
      <c r="Q849" s="93"/>
      <c r="R849" s="93"/>
      <c r="S849" s="93"/>
      <c r="T849" s="94"/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T849" s="18" t="s">
        <v>179</v>
      </c>
      <c r="AU849" s="18" t="s">
        <v>177</v>
      </c>
    </row>
    <row r="850" s="2" customFormat="1" ht="24.15" customHeight="1">
      <c r="A850" s="39"/>
      <c r="B850" s="40"/>
      <c r="C850" s="221" t="s">
        <v>1252</v>
      </c>
      <c r="D850" s="221" t="s">
        <v>172</v>
      </c>
      <c r="E850" s="222" t="s">
        <v>1267</v>
      </c>
      <c r="F850" s="223" t="s">
        <v>1268</v>
      </c>
      <c r="G850" s="224" t="s">
        <v>175</v>
      </c>
      <c r="H850" s="225">
        <v>0.0080000000000000002</v>
      </c>
      <c r="I850" s="226"/>
      <c r="J850" s="227">
        <f>ROUND(I850*H850,2)</f>
        <v>0</v>
      </c>
      <c r="K850" s="228"/>
      <c r="L850" s="45"/>
      <c r="M850" s="229" t="s">
        <v>1</v>
      </c>
      <c r="N850" s="230" t="s">
        <v>41</v>
      </c>
      <c r="O850" s="93"/>
      <c r="P850" s="231">
        <f>O850*H850</f>
        <v>0</v>
      </c>
      <c r="Q850" s="231">
        <v>0</v>
      </c>
      <c r="R850" s="231">
        <f>Q850*H850</f>
        <v>0</v>
      </c>
      <c r="S850" s="231">
        <v>0</v>
      </c>
      <c r="T850" s="232">
        <f>S850*H850</f>
        <v>0</v>
      </c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R850" s="233" t="s">
        <v>217</v>
      </c>
      <c r="AT850" s="233" t="s">
        <v>172</v>
      </c>
      <c r="AU850" s="233" t="s">
        <v>177</v>
      </c>
      <c r="AY850" s="18" t="s">
        <v>169</v>
      </c>
      <c r="BE850" s="234">
        <f>IF(N850="základní",J850,0)</f>
        <v>0</v>
      </c>
      <c r="BF850" s="234">
        <f>IF(N850="snížená",J850,0)</f>
        <v>0</v>
      </c>
      <c r="BG850" s="234">
        <f>IF(N850="zákl. přenesená",J850,0)</f>
        <v>0</v>
      </c>
      <c r="BH850" s="234">
        <f>IF(N850="sníž. přenesená",J850,0)</f>
        <v>0</v>
      </c>
      <c r="BI850" s="234">
        <f>IF(N850="nulová",J850,0)</f>
        <v>0</v>
      </c>
      <c r="BJ850" s="18" t="s">
        <v>178</v>
      </c>
      <c r="BK850" s="234">
        <f>ROUND(I850*H850,2)</f>
        <v>0</v>
      </c>
      <c r="BL850" s="18" t="s">
        <v>217</v>
      </c>
      <c r="BM850" s="233" t="s">
        <v>1943</v>
      </c>
    </row>
    <row r="851" s="2" customFormat="1">
      <c r="A851" s="39"/>
      <c r="B851" s="40"/>
      <c r="C851" s="41"/>
      <c r="D851" s="235" t="s">
        <v>179</v>
      </c>
      <c r="E851" s="41"/>
      <c r="F851" s="236" t="s">
        <v>1270</v>
      </c>
      <c r="G851" s="41"/>
      <c r="H851" s="41"/>
      <c r="I851" s="237"/>
      <c r="J851" s="41"/>
      <c r="K851" s="41"/>
      <c r="L851" s="45"/>
      <c r="M851" s="238"/>
      <c r="N851" s="239"/>
      <c r="O851" s="93"/>
      <c r="P851" s="93"/>
      <c r="Q851" s="93"/>
      <c r="R851" s="93"/>
      <c r="S851" s="93"/>
      <c r="T851" s="94"/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T851" s="18" t="s">
        <v>179</v>
      </c>
      <c r="AU851" s="18" t="s">
        <v>177</v>
      </c>
    </row>
    <row r="852" s="12" customFormat="1" ht="22.8" customHeight="1">
      <c r="A852" s="12"/>
      <c r="B852" s="205"/>
      <c r="C852" s="206"/>
      <c r="D852" s="207" t="s">
        <v>72</v>
      </c>
      <c r="E852" s="219" t="s">
        <v>1271</v>
      </c>
      <c r="F852" s="219" t="s">
        <v>1272</v>
      </c>
      <c r="G852" s="206"/>
      <c r="H852" s="206"/>
      <c r="I852" s="209"/>
      <c r="J852" s="220">
        <f>BK852</f>
        <v>0</v>
      </c>
      <c r="K852" s="206"/>
      <c r="L852" s="211"/>
      <c r="M852" s="212"/>
      <c r="N852" s="213"/>
      <c r="O852" s="213"/>
      <c r="P852" s="214">
        <f>SUM(P853:P884)</f>
        <v>0</v>
      </c>
      <c r="Q852" s="213"/>
      <c r="R852" s="214">
        <f>SUM(R853:R884)</f>
        <v>6.0503463200000001</v>
      </c>
      <c r="S852" s="213"/>
      <c r="T852" s="215">
        <f>SUM(T853:T884)</f>
        <v>1.32524</v>
      </c>
      <c r="U852" s="12"/>
      <c r="V852" s="12"/>
      <c r="W852" s="12"/>
      <c r="X852" s="12"/>
      <c r="Y852" s="12"/>
      <c r="Z852" s="12"/>
      <c r="AA852" s="12"/>
      <c r="AB852" s="12"/>
      <c r="AC852" s="12"/>
      <c r="AD852" s="12"/>
      <c r="AE852" s="12"/>
      <c r="AR852" s="216" t="s">
        <v>177</v>
      </c>
      <c r="AT852" s="217" t="s">
        <v>72</v>
      </c>
      <c r="AU852" s="217" t="s">
        <v>81</v>
      </c>
      <c r="AY852" s="216" t="s">
        <v>169</v>
      </c>
      <c r="BK852" s="218">
        <f>SUM(BK853:BK884)</f>
        <v>0</v>
      </c>
    </row>
    <row r="853" s="2" customFormat="1" ht="24.15" customHeight="1">
      <c r="A853" s="39"/>
      <c r="B853" s="40"/>
      <c r="C853" s="221" t="s">
        <v>730</v>
      </c>
      <c r="D853" s="221" t="s">
        <v>172</v>
      </c>
      <c r="E853" s="222" t="s">
        <v>1273</v>
      </c>
      <c r="F853" s="223" t="s">
        <v>1274</v>
      </c>
      <c r="G853" s="224" t="s">
        <v>189</v>
      </c>
      <c r="H853" s="225">
        <v>94.659999999999997</v>
      </c>
      <c r="I853" s="226"/>
      <c r="J853" s="227">
        <f>ROUND(I853*H853,2)</f>
        <v>0</v>
      </c>
      <c r="K853" s="228"/>
      <c r="L853" s="45"/>
      <c r="M853" s="229" t="s">
        <v>1</v>
      </c>
      <c r="N853" s="230" t="s">
        <v>41</v>
      </c>
      <c r="O853" s="93"/>
      <c r="P853" s="231">
        <f>O853*H853</f>
        <v>0</v>
      </c>
      <c r="Q853" s="231">
        <v>0.015709999999999998</v>
      </c>
      <c r="R853" s="231">
        <f>Q853*H853</f>
        <v>1.4871085999999998</v>
      </c>
      <c r="S853" s="231">
        <v>0</v>
      </c>
      <c r="T853" s="232">
        <f>S853*H853</f>
        <v>0</v>
      </c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R853" s="233" t="s">
        <v>217</v>
      </c>
      <c r="AT853" s="233" t="s">
        <v>172</v>
      </c>
      <c r="AU853" s="233" t="s">
        <v>177</v>
      </c>
      <c r="AY853" s="18" t="s">
        <v>169</v>
      </c>
      <c r="BE853" s="234">
        <f>IF(N853="základní",J853,0)</f>
        <v>0</v>
      </c>
      <c r="BF853" s="234">
        <f>IF(N853="snížená",J853,0)</f>
        <v>0</v>
      </c>
      <c r="BG853" s="234">
        <f>IF(N853="zákl. přenesená",J853,0)</f>
        <v>0</v>
      </c>
      <c r="BH853" s="234">
        <f>IF(N853="sníž. přenesená",J853,0)</f>
        <v>0</v>
      </c>
      <c r="BI853" s="234">
        <f>IF(N853="nulová",J853,0)</f>
        <v>0</v>
      </c>
      <c r="BJ853" s="18" t="s">
        <v>178</v>
      </c>
      <c r="BK853" s="234">
        <f>ROUND(I853*H853,2)</f>
        <v>0</v>
      </c>
      <c r="BL853" s="18" t="s">
        <v>217</v>
      </c>
      <c r="BM853" s="233" t="s">
        <v>1258</v>
      </c>
    </row>
    <row r="854" s="2" customFormat="1">
      <c r="A854" s="39"/>
      <c r="B854" s="40"/>
      <c r="C854" s="41"/>
      <c r="D854" s="235" t="s">
        <v>179</v>
      </c>
      <c r="E854" s="41"/>
      <c r="F854" s="236" t="s">
        <v>1274</v>
      </c>
      <c r="G854" s="41"/>
      <c r="H854" s="41"/>
      <c r="I854" s="237"/>
      <c r="J854" s="41"/>
      <c r="K854" s="41"/>
      <c r="L854" s="45"/>
      <c r="M854" s="238"/>
      <c r="N854" s="239"/>
      <c r="O854" s="93"/>
      <c r="P854" s="93"/>
      <c r="Q854" s="93"/>
      <c r="R854" s="93"/>
      <c r="S854" s="93"/>
      <c r="T854" s="94"/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T854" s="18" t="s">
        <v>179</v>
      </c>
      <c r="AU854" s="18" t="s">
        <v>177</v>
      </c>
    </row>
    <row r="855" s="14" customFormat="1">
      <c r="A855" s="14"/>
      <c r="B855" s="250"/>
      <c r="C855" s="251"/>
      <c r="D855" s="235" t="s">
        <v>180</v>
      </c>
      <c r="E855" s="252" t="s">
        <v>1</v>
      </c>
      <c r="F855" s="253" t="s">
        <v>1944</v>
      </c>
      <c r="G855" s="251"/>
      <c r="H855" s="254">
        <v>94.659999999999997</v>
      </c>
      <c r="I855" s="255"/>
      <c r="J855" s="251"/>
      <c r="K855" s="251"/>
      <c r="L855" s="256"/>
      <c r="M855" s="257"/>
      <c r="N855" s="258"/>
      <c r="O855" s="258"/>
      <c r="P855" s="258"/>
      <c r="Q855" s="258"/>
      <c r="R855" s="258"/>
      <c r="S855" s="258"/>
      <c r="T855" s="259"/>
      <c r="U855" s="14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T855" s="260" t="s">
        <v>180</v>
      </c>
      <c r="AU855" s="260" t="s">
        <v>177</v>
      </c>
      <c r="AV855" s="14" t="s">
        <v>177</v>
      </c>
      <c r="AW855" s="14" t="s">
        <v>30</v>
      </c>
      <c r="AX855" s="14" t="s">
        <v>73</v>
      </c>
      <c r="AY855" s="260" t="s">
        <v>169</v>
      </c>
    </row>
    <row r="856" s="15" customFormat="1">
      <c r="A856" s="15"/>
      <c r="B856" s="261"/>
      <c r="C856" s="262"/>
      <c r="D856" s="235" t="s">
        <v>180</v>
      </c>
      <c r="E856" s="263" t="s">
        <v>1</v>
      </c>
      <c r="F856" s="264" t="s">
        <v>183</v>
      </c>
      <c r="G856" s="262"/>
      <c r="H856" s="265">
        <v>94.659999999999997</v>
      </c>
      <c r="I856" s="266"/>
      <c r="J856" s="262"/>
      <c r="K856" s="262"/>
      <c r="L856" s="267"/>
      <c r="M856" s="268"/>
      <c r="N856" s="269"/>
      <c r="O856" s="269"/>
      <c r="P856" s="269"/>
      <c r="Q856" s="269"/>
      <c r="R856" s="269"/>
      <c r="S856" s="269"/>
      <c r="T856" s="270"/>
      <c r="U856" s="15"/>
      <c r="V856" s="15"/>
      <c r="W856" s="15"/>
      <c r="X856" s="15"/>
      <c r="Y856" s="15"/>
      <c r="Z856" s="15"/>
      <c r="AA856" s="15"/>
      <c r="AB856" s="15"/>
      <c r="AC856" s="15"/>
      <c r="AD856" s="15"/>
      <c r="AE856" s="15"/>
      <c r="AT856" s="271" t="s">
        <v>180</v>
      </c>
      <c r="AU856" s="271" t="s">
        <v>177</v>
      </c>
      <c r="AV856" s="15" t="s">
        <v>176</v>
      </c>
      <c r="AW856" s="15" t="s">
        <v>30</v>
      </c>
      <c r="AX856" s="15" t="s">
        <v>81</v>
      </c>
      <c r="AY856" s="271" t="s">
        <v>169</v>
      </c>
    </row>
    <row r="857" s="2" customFormat="1" ht="33" customHeight="1">
      <c r="A857" s="39"/>
      <c r="B857" s="40"/>
      <c r="C857" s="221" t="s">
        <v>1259</v>
      </c>
      <c r="D857" s="221" t="s">
        <v>172</v>
      </c>
      <c r="E857" s="222" t="s">
        <v>1278</v>
      </c>
      <c r="F857" s="223" t="s">
        <v>1279</v>
      </c>
      <c r="G857" s="224" t="s">
        <v>189</v>
      </c>
      <c r="H857" s="225">
        <v>94.659999999999997</v>
      </c>
      <c r="I857" s="226"/>
      <c r="J857" s="227">
        <f>ROUND(I857*H857,2)</f>
        <v>0</v>
      </c>
      <c r="K857" s="228"/>
      <c r="L857" s="45"/>
      <c r="M857" s="229" t="s">
        <v>1</v>
      </c>
      <c r="N857" s="230" t="s">
        <v>41</v>
      </c>
      <c r="O857" s="93"/>
      <c r="P857" s="231">
        <f>O857*H857</f>
        <v>0</v>
      </c>
      <c r="Q857" s="231">
        <v>0.043130000000000002</v>
      </c>
      <c r="R857" s="231">
        <f>Q857*H857</f>
        <v>4.0826858000000001</v>
      </c>
      <c r="S857" s="231">
        <v>0</v>
      </c>
      <c r="T857" s="232">
        <f>S857*H857</f>
        <v>0</v>
      </c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R857" s="233" t="s">
        <v>217</v>
      </c>
      <c r="AT857" s="233" t="s">
        <v>172</v>
      </c>
      <c r="AU857" s="233" t="s">
        <v>177</v>
      </c>
      <c r="AY857" s="18" t="s">
        <v>169</v>
      </c>
      <c r="BE857" s="234">
        <f>IF(N857="základní",J857,0)</f>
        <v>0</v>
      </c>
      <c r="BF857" s="234">
        <f>IF(N857="snížená",J857,0)</f>
        <v>0</v>
      </c>
      <c r="BG857" s="234">
        <f>IF(N857="zákl. přenesená",J857,0)</f>
        <v>0</v>
      </c>
      <c r="BH857" s="234">
        <f>IF(N857="sníž. přenesená",J857,0)</f>
        <v>0</v>
      </c>
      <c r="BI857" s="234">
        <f>IF(N857="nulová",J857,0)</f>
        <v>0</v>
      </c>
      <c r="BJ857" s="18" t="s">
        <v>178</v>
      </c>
      <c r="BK857" s="234">
        <f>ROUND(I857*H857,2)</f>
        <v>0</v>
      </c>
      <c r="BL857" s="18" t="s">
        <v>217</v>
      </c>
      <c r="BM857" s="233" t="s">
        <v>1262</v>
      </c>
    </row>
    <row r="858" s="2" customFormat="1">
      <c r="A858" s="39"/>
      <c r="B858" s="40"/>
      <c r="C858" s="41"/>
      <c r="D858" s="235" t="s">
        <v>179</v>
      </c>
      <c r="E858" s="41"/>
      <c r="F858" s="236" t="s">
        <v>1279</v>
      </c>
      <c r="G858" s="41"/>
      <c r="H858" s="41"/>
      <c r="I858" s="237"/>
      <c r="J858" s="41"/>
      <c r="K858" s="41"/>
      <c r="L858" s="45"/>
      <c r="M858" s="238"/>
      <c r="N858" s="239"/>
      <c r="O858" s="93"/>
      <c r="P858" s="93"/>
      <c r="Q858" s="93"/>
      <c r="R858" s="93"/>
      <c r="S858" s="93"/>
      <c r="T858" s="94"/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T858" s="18" t="s">
        <v>179</v>
      </c>
      <c r="AU858" s="18" t="s">
        <v>177</v>
      </c>
    </row>
    <row r="859" s="14" customFormat="1">
      <c r="A859" s="14"/>
      <c r="B859" s="250"/>
      <c r="C859" s="251"/>
      <c r="D859" s="235" t="s">
        <v>180</v>
      </c>
      <c r="E859" s="252" t="s">
        <v>1</v>
      </c>
      <c r="F859" s="253" t="s">
        <v>1944</v>
      </c>
      <c r="G859" s="251"/>
      <c r="H859" s="254">
        <v>94.659999999999997</v>
      </c>
      <c r="I859" s="255"/>
      <c r="J859" s="251"/>
      <c r="K859" s="251"/>
      <c r="L859" s="256"/>
      <c r="M859" s="257"/>
      <c r="N859" s="258"/>
      <c r="O859" s="258"/>
      <c r="P859" s="258"/>
      <c r="Q859" s="258"/>
      <c r="R859" s="258"/>
      <c r="S859" s="258"/>
      <c r="T859" s="259"/>
      <c r="U859" s="14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T859" s="260" t="s">
        <v>180</v>
      </c>
      <c r="AU859" s="260" t="s">
        <v>177</v>
      </c>
      <c r="AV859" s="14" t="s">
        <v>177</v>
      </c>
      <c r="AW859" s="14" t="s">
        <v>30</v>
      </c>
      <c r="AX859" s="14" t="s">
        <v>73</v>
      </c>
      <c r="AY859" s="260" t="s">
        <v>169</v>
      </c>
    </row>
    <row r="860" s="15" customFormat="1">
      <c r="A860" s="15"/>
      <c r="B860" s="261"/>
      <c r="C860" s="262"/>
      <c r="D860" s="235" t="s">
        <v>180</v>
      </c>
      <c r="E860" s="263" t="s">
        <v>1</v>
      </c>
      <c r="F860" s="264" t="s">
        <v>183</v>
      </c>
      <c r="G860" s="262"/>
      <c r="H860" s="265">
        <v>94.659999999999997</v>
      </c>
      <c r="I860" s="266"/>
      <c r="J860" s="262"/>
      <c r="K860" s="262"/>
      <c r="L860" s="267"/>
      <c r="M860" s="268"/>
      <c r="N860" s="269"/>
      <c r="O860" s="269"/>
      <c r="P860" s="269"/>
      <c r="Q860" s="269"/>
      <c r="R860" s="269"/>
      <c r="S860" s="269"/>
      <c r="T860" s="270"/>
      <c r="U860" s="15"/>
      <c r="V860" s="15"/>
      <c r="W860" s="15"/>
      <c r="X860" s="15"/>
      <c r="Y860" s="15"/>
      <c r="Z860" s="15"/>
      <c r="AA860" s="15"/>
      <c r="AB860" s="15"/>
      <c r="AC860" s="15"/>
      <c r="AD860" s="15"/>
      <c r="AE860" s="15"/>
      <c r="AT860" s="271" t="s">
        <v>180</v>
      </c>
      <c r="AU860" s="271" t="s">
        <v>177</v>
      </c>
      <c r="AV860" s="15" t="s">
        <v>176</v>
      </c>
      <c r="AW860" s="15" t="s">
        <v>30</v>
      </c>
      <c r="AX860" s="15" t="s">
        <v>81</v>
      </c>
      <c r="AY860" s="271" t="s">
        <v>169</v>
      </c>
    </row>
    <row r="861" s="2" customFormat="1" ht="24.15" customHeight="1">
      <c r="A861" s="39"/>
      <c r="B861" s="40"/>
      <c r="C861" s="221" t="s">
        <v>734</v>
      </c>
      <c r="D861" s="221" t="s">
        <v>172</v>
      </c>
      <c r="E861" s="222" t="s">
        <v>1281</v>
      </c>
      <c r="F861" s="223" t="s">
        <v>1282</v>
      </c>
      <c r="G861" s="224" t="s">
        <v>189</v>
      </c>
      <c r="H861" s="225">
        <v>94.659999999999997</v>
      </c>
      <c r="I861" s="226"/>
      <c r="J861" s="227">
        <f>ROUND(I861*H861,2)</f>
        <v>0</v>
      </c>
      <c r="K861" s="228"/>
      <c r="L861" s="45"/>
      <c r="M861" s="229" t="s">
        <v>1</v>
      </c>
      <c r="N861" s="230" t="s">
        <v>41</v>
      </c>
      <c r="O861" s="93"/>
      <c r="P861" s="231">
        <f>O861*H861</f>
        <v>0</v>
      </c>
      <c r="Q861" s="231">
        <v>0</v>
      </c>
      <c r="R861" s="231">
        <f>Q861*H861</f>
        <v>0</v>
      </c>
      <c r="S861" s="231">
        <v>0</v>
      </c>
      <c r="T861" s="232">
        <f>S861*H861</f>
        <v>0</v>
      </c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R861" s="233" t="s">
        <v>217</v>
      </c>
      <c r="AT861" s="233" t="s">
        <v>172</v>
      </c>
      <c r="AU861" s="233" t="s">
        <v>177</v>
      </c>
      <c r="AY861" s="18" t="s">
        <v>169</v>
      </c>
      <c r="BE861" s="234">
        <f>IF(N861="základní",J861,0)</f>
        <v>0</v>
      </c>
      <c r="BF861" s="234">
        <f>IF(N861="snížená",J861,0)</f>
        <v>0</v>
      </c>
      <c r="BG861" s="234">
        <f>IF(N861="zákl. přenesená",J861,0)</f>
        <v>0</v>
      </c>
      <c r="BH861" s="234">
        <f>IF(N861="sníž. přenesená",J861,0)</f>
        <v>0</v>
      </c>
      <c r="BI861" s="234">
        <f>IF(N861="nulová",J861,0)</f>
        <v>0</v>
      </c>
      <c r="BJ861" s="18" t="s">
        <v>178</v>
      </c>
      <c r="BK861" s="234">
        <f>ROUND(I861*H861,2)</f>
        <v>0</v>
      </c>
      <c r="BL861" s="18" t="s">
        <v>217</v>
      </c>
      <c r="BM861" s="233" t="s">
        <v>1265</v>
      </c>
    </row>
    <row r="862" s="2" customFormat="1">
      <c r="A862" s="39"/>
      <c r="B862" s="40"/>
      <c r="C862" s="41"/>
      <c r="D862" s="235" t="s">
        <v>179</v>
      </c>
      <c r="E862" s="41"/>
      <c r="F862" s="236" t="s">
        <v>1282</v>
      </c>
      <c r="G862" s="41"/>
      <c r="H862" s="41"/>
      <c r="I862" s="237"/>
      <c r="J862" s="41"/>
      <c r="K862" s="41"/>
      <c r="L862" s="45"/>
      <c r="M862" s="238"/>
      <c r="N862" s="239"/>
      <c r="O862" s="93"/>
      <c r="P862" s="93"/>
      <c r="Q862" s="93"/>
      <c r="R862" s="93"/>
      <c r="S862" s="93"/>
      <c r="T862" s="94"/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T862" s="18" t="s">
        <v>179</v>
      </c>
      <c r="AU862" s="18" t="s">
        <v>177</v>
      </c>
    </row>
    <row r="863" s="14" customFormat="1">
      <c r="A863" s="14"/>
      <c r="B863" s="250"/>
      <c r="C863" s="251"/>
      <c r="D863" s="235" t="s">
        <v>180</v>
      </c>
      <c r="E863" s="252" t="s">
        <v>1</v>
      </c>
      <c r="F863" s="253" t="s">
        <v>1944</v>
      </c>
      <c r="G863" s="251"/>
      <c r="H863" s="254">
        <v>94.659999999999997</v>
      </c>
      <c r="I863" s="255"/>
      <c r="J863" s="251"/>
      <c r="K863" s="251"/>
      <c r="L863" s="256"/>
      <c r="M863" s="257"/>
      <c r="N863" s="258"/>
      <c r="O863" s="258"/>
      <c r="P863" s="258"/>
      <c r="Q863" s="258"/>
      <c r="R863" s="258"/>
      <c r="S863" s="258"/>
      <c r="T863" s="259"/>
      <c r="U863" s="14"/>
      <c r="V863" s="14"/>
      <c r="W863" s="14"/>
      <c r="X863" s="14"/>
      <c r="Y863" s="14"/>
      <c r="Z863" s="14"/>
      <c r="AA863" s="14"/>
      <c r="AB863" s="14"/>
      <c r="AC863" s="14"/>
      <c r="AD863" s="14"/>
      <c r="AE863" s="14"/>
      <c r="AT863" s="260" t="s">
        <v>180</v>
      </c>
      <c r="AU863" s="260" t="s">
        <v>177</v>
      </c>
      <c r="AV863" s="14" t="s">
        <v>177</v>
      </c>
      <c r="AW863" s="14" t="s">
        <v>30</v>
      </c>
      <c r="AX863" s="14" t="s">
        <v>73</v>
      </c>
      <c r="AY863" s="260" t="s">
        <v>169</v>
      </c>
    </row>
    <row r="864" s="15" customFormat="1">
      <c r="A864" s="15"/>
      <c r="B864" s="261"/>
      <c r="C864" s="262"/>
      <c r="D864" s="235" t="s">
        <v>180</v>
      </c>
      <c r="E864" s="263" t="s">
        <v>1</v>
      </c>
      <c r="F864" s="264" t="s">
        <v>183</v>
      </c>
      <c r="G864" s="262"/>
      <c r="H864" s="265">
        <v>94.659999999999997</v>
      </c>
      <c r="I864" s="266"/>
      <c r="J864" s="262"/>
      <c r="K864" s="262"/>
      <c r="L864" s="267"/>
      <c r="M864" s="268"/>
      <c r="N864" s="269"/>
      <c r="O864" s="269"/>
      <c r="P864" s="269"/>
      <c r="Q864" s="269"/>
      <c r="R864" s="269"/>
      <c r="S864" s="269"/>
      <c r="T864" s="270"/>
      <c r="U864" s="15"/>
      <c r="V864" s="15"/>
      <c r="W864" s="15"/>
      <c r="X864" s="15"/>
      <c r="Y864" s="15"/>
      <c r="Z864" s="15"/>
      <c r="AA864" s="15"/>
      <c r="AB864" s="15"/>
      <c r="AC864" s="15"/>
      <c r="AD864" s="15"/>
      <c r="AE864" s="15"/>
      <c r="AT864" s="271" t="s">
        <v>180</v>
      </c>
      <c r="AU864" s="271" t="s">
        <v>177</v>
      </c>
      <c r="AV864" s="15" t="s">
        <v>176</v>
      </c>
      <c r="AW864" s="15" t="s">
        <v>30</v>
      </c>
      <c r="AX864" s="15" t="s">
        <v>81</v>
      </c>
      <c r="AY864" s="271" t="s">
        <v>169</v>
      </c>
    </row>
    <row r="865" s="2" customFormat="1" ht="16.5" customHeight="1">
      <c r="A865" s="39"/>
      <c r="B865" s="40"/>
      <c r="C865" s="272" t="s">
        <v>1266</v>
      </c>
      <c r="D865" s="272" t="s">
        <v>258</v>
      </c>
      <c r="E865" s="273" t="s">
        <v>1286</v>
      </c>
      <c r="F865" s="274" t="s">
        <v>1287</v>
      </c>
      <c r="G865" s="275" t="s">
        <v>252</v>
      </c>
      <c r="H865" s="276">
        <v>0.83299999999999996</v>
      </c>
      <c r="I865" s="277"/>
      <c r="J865" s="278">
        <f>ROUND(I865*H865,2)</f>
        <v>0</v>
      </c>
      <c r="K865" s="279"/>
      <c r="L865" s="280"/>
      <c r="M865" s="281" t="s">
        <v>1</v>
      </c>
      <c r="N865" s="282" t="s">
        <v>41</v>
      </c>
      <c r="O865" s="93"/>
      <c r="P865" s="231">
        <f>O865*H865</f>
        <v>0</v>
      </c>
      <c r="Q865" s="231">
        <v>0.55000000000000004</v>
      </c>
      <c r="R865" s="231">
        <f>Q865*H865</f>
        <v>0.45815</v>
      </c>
      <c r="S865" s="231">
        <v>0</v>
      </c>
      <c r="T865" s="232">
        <f>S865*H865</f>
        <v>0</v>
      </c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R865" s="233" t="s">
        <v>261</v>
      </c>
      <c r="AT865" s="233" t="s">
        <v>258</v>
      </c>
      <c r="AU865" s="233" t="s">
        <v>177</v>
      </c>
      <c r="AY865" s="18" t="s">
        <v>169</v>
      </c>
      <c r="BE865" s="234">
        <f>IF(N865="základní",J865,0)</f>
        <v>0</v>
      </c>
      <c r="BF865" s="234">
        <f>IF(N865="snížená",J865,0)</f>
        <v>0</v>
      </c>
      <c r="BG865" s="234">
        <f>IF(N865="zákl. přenesená",J865,0)</f>
        <v>0</v>
      </c>
      <c r="BH865" s="234">
        <f>IF(N865="sníž. přenesená",J865,0)</f>
        <v>0</v>
      </c>
      <c r="BI865" s="234">
        <f>IF(N865="nulová",J865,0)</f>
        <v>0</v>
      </c>
      <c r="BJ865" s="18" t="s">
        <v>178</v>
      </c>
      <c r="BK865" s="234">
        <f>ROUND(I865*H865,2)</f>
        <v>0</v>
      </c>
      <c r="BL865" s="18" t="s">
        <v>217</v>
      </c>
      <c r="BM865" s="233" t="s">
        <v>1945</v>
      </c>
    </row>
    <row r="866" s="2" customFormat="1">
      <c r="A866" s="39"/>
      <c r="B866" s="40"/>
      <c r="C866" s="41"/>
      <c r="D866" s="235" t="s">
        <v>179</v>
      </c>
      <c r="E866" s="41"/>
      <c r="F866" s="236" t="s">
        <v>1287</v>
      </c>
      <c r="G866" s="41"/>
      <c r="H866" s="41"/>
      <c r="I866" s="237"/>
      <c r="J866" s="41"/>
      <c r="K866" s="41"/>
      <c r="L866" s="45"/>
      <c r="M866" s="238"/>
      <c r="N866" s="239"/>
      <c r="O866" s="93"/>
      <c r="P866" s="93"/>
      <c r="Q866" s="93"/>
      <c r="R866" s="93"/>
      <c r="S866" s="93"/>
      <c r="T866" s="94"/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T866" s="18" t="s">
        <v>179</v>
      </c>
      <c r="AU866" s="18" t="s">
        <v>177</v>
      </c>
    </row>
    <row r="867" s="14" customFormat="1">
      <c r="A867" s="14"/>
      <c r="B867" s="250"/>
      <c r="C867" s="251"/>
      <c r="D867" s="235" t="s">
        <v>180</v>
      </c>
      <c r="E867" s="252" t="s">
        <v>1</v>
      </c>
      <c r="F867" s="253" t="s">
        <v>1946</v>
      </c>
      <c r="G867" s="251"/>
      <c r="H867" s="254">
        <v>0.83299999999999996</v>
      </c>
      <c r="I867" s="255"/>
      <c r="J867" s="251"/>
      <c r="K867" s="251"/>
      <c r="L867" s="256"/>
      <c r="M867" s="257"/>
      <c r="N867" s="258"/>
      <c r="O867" s="258"/>
      <c r="P867" s="258"/>
      <c r="Q867" s="258"/>
      <c r="R867" s="258"/>
      <c r="S867" s="258"/>
      <c r="T867" s="259"/>
      <c r="U867" s="14"/>
      <c r="V867" s="14"/>
      <c r="W867" s="14"/>
      <c r="X867" s="14"/>
      <c r="Y867" s="14"/>
      <c r="Z867" s="14"/>
      <c r="AA867" s="14"/>
      <c r="AB867" s="14"/>
      <c r="AC867" s="14"/>
      <c r="AD867" s="14"/>
      <c r="AE867" s="14"/>
      <c r="AT867" s="260" t="s">
        <v>180</v>
      </c>
      <c r="AU867" s="260" t="s">
        <v>177</v>
      </c>
      <c r="AV867" s="14" t="s">
        <v>177</v>
      </c>
      <c r="AW867" s="14" t="s">
        <v>30</v>
      </c>
      <c r="AX867" s="14" t="s">
        <v>73</v>
      </c>
      <c r="AY867" s="260" t="s">
        <v>169</v>
      </c>
    </row>
    <row r="868" s="15" customFormat="1">
      <c r="A868" s="15"/>
      <c r="B868" s="261"/>
      <c r="C868" s="262"/>
      <c r="D868" s="235" t="s">
        <v>180</v>
      </c>
      <c r="E868" s="263" t="s">
        <v>1</v>
      </c>
      <c r="F868" s="264" t="s">
        <v>183</v>
      </c>
      <c r="G868" s="262"/>
      <c r="H868" s="265">
        <v>0.83299999999999996</v>
      </c>
      <c r="I868" s="266"/>
      <c r="J868" s="262"/>
      <c r="K868" s="262"/>
      <c r="L868" s="267"/>
      <c r="M868" s="268"/>
      <c r="N868" s="269"/>
      <c r="O868" s="269"/>
      <c r="P868" s="269"/>
      <c r="Q868" s="269"/>
      <c r="R868" s="269"/>
      <c r="S868" s="269"/>
      <c r="T868" s="270"/>
      <c r="U868" s="15"/>
      <c r="V868" s="15"/>
      <c r="W868" s="15"/>
      <c r="X868" s="15"/>
      <c r="Y868" s="15"/>
      <c r="Z868" s="15"/>
      <c r="AA868" s="15"/>
      <c r="AB868" s="15"/>
      <c r="AC868" s="15"/>
      <c r="AD868" s="15"/>
      <c r="AE868" s="15"/>
      <c r="AT868" s="271" t="s">
        <v>180</v>
      </c>
      <c r="AU868" s="271" t="s">
        <v>177</v>
      </c>
      <c r="AV868" s="15" t="s">
        <v>176</v>
      </c>
      <c r="AW868" s="15" t="s">
        <v>30</v>
      </c>
      <c r="AX868" s="15" t="s">
        <v>81</v>
      </c>
      <c r="AY868" s="271" t="s">
        <v>169</v>
      </c>
    </row>
    <row r="869" s="2" customFormat="1" ht="21.75" customHeight="1">
      <c r="A869" s="39"/>
      <c r="B869" s="40"/>
      <c r="C869" s="221" t="s">
        <v>737</v>
      </c>
      <c r="D869" s="221" t="s">
        <v>172</v>
      </c>
      <c r="E869" s="222" t="s">
        <v>1290</v>
      </c>
      <c r="F869" s="223" t="s">
        <v>1291</v>
      </c>
      <c r="G869" s="224" t="s">
        <v>189</v>
      </c>
      <c r="H869" s="225">
        <v>23.664999999999999</v>
      </c>
      <c r="I869" s="226"/>
      <c r="J869" s="227">
        <f>ROUND(I869*H869,2)</f>
        <v>0</v>
      </c>
      <c r="K869" s="228"/>
      <c r="L869" s="45"/>
      <c r="M869" s="229" t="s">
        <v>1</v>
      </c>
      <c r="N869" s="230" t="s">
        <v>41</v>
      </c>
      <c r="O869" s="93"/>
      <c r="P869" s="231">
        <f>O869*H869</f>
        <v>0</v>
      </c>
      <c r="Q869" s="231">
        <v>0</v>
      </c>
      <c r="R869" s="231">
        <f>Q869*H869</f>
        <v>0</v>
      </c>
      <c r="S869" s="231">
        <v>0.014</v>
      </c>
      <c r="T869" s="232">
        <f>S869*H869</f>
        <v>0.33130999999999999</v>
      </c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R869" s="233" t="s">
        <v>217</v>
      </c>
      <c r="AT869" s="233" t="s">
        <v>172</v>
      </c>
      <c r="AU869" s="233" t="s">
        <v>177</v>
      </c>
      <c r="AY869" s="18" t="s">
        <v>169</v>
      </c>
      <c r="BE869" s="234">
        <f>IF(N869="základní",J869,0)</f>
        <v>0</v>
      </c>
      <c r="BF869" s="234">
        <f>IF(N869="snížená",J869,0)</f>
        <v>0</v>
      </c>
      <c r="BG869" s="234">
        <f>IF(N869="zákl. přenesená",J869,0)</f>
        <v>0</v>
      </c>
      <c r="BH869" s="234">
        <f>IF(N869="sníž. přenesená",J869,0)</f>
        <v>0</v>
      </c>
      <c r="BI869" s="234">
        <f>IF(N869="nulová",J869,0)</f>
        <v>0</v>
      </c>
      <c r="BJ869" s="18" t="s">
        <v>178</v>
      </c>
      <c r="BK869" s="234">
        <f>ROUND(I869*H869,2)</f>
        <v>0</v>
      </c>
      <c r="BL869" s="18" t="s">
        <v>217</v>
      </c>
      <c r="BM869" s="233" t="s">
        <v>1275</v>
      </c>
    </row>
    <row r="870" s="2" customFormat="1">
      <c r="A870" s="39"/>
      <c r="B870" s="40"/>
      <c r="C870" s="41"/>
      <c r="D870" s="235" t="s">
        <v>179</v>
      </c>
      <c r="E870" s="41"/>
      <c r="F870" s="236" t="s">
        <v>1291</v>
      </c>
      <c r="G870" s="41"/>
      <c r="H870" s="41"/>
      <c r="I870" s="237"/>
      <c r="J870" s="41"/>
      <c r="K870" s="41"/>
      <c r="L870" s="45"/>
      <c r="M870" s="238"/>
      <c r="N870" s="239"/>
      <c r="O870" s="93"/>
      <c r="P870" s="93"/>
      <c r="Q870" s="93"/>
      <c r="R870" s="93"/>
      <c r="S870" s="93"/>
      <c r="T870" s="94"/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T870" s="18" t="s">
        <v>179</v>
      </c>
      <c r="AU870" s="18" t="s">
        <v>177</v>
      </c>
    </row>
    <row r="871" s="14" customFormat="1">
      <c r="A871" s="14"/>
      <c r="B871" s="250"/>
      <c r="C871" s="251"/>
      <c r="D871" s="235" t="s">
        <v>180</v>
      </c>
      <c r="E871" s="252" t="s">
        <v>1</v>
      </c>
      <c r="F871" s="253" t="s">
        <v>1947</v>
      </c>
      <c r="G871" s="251"/>
      <c r="H871" s="254">
        <v>23.664999999999999</v>
      </c>
      <c r="I871" s="255"/>
      <c r="J871" s="251"/>
      <c r="K871" s="251"/>
      <c r="L871" s="256"/>
      <c r="M871" s="257"/>
      <c r="N871" s="258"/>
      <c r="O871" s="258"/>
      <c r="P871" s="258"/>
      <c r="Q871" s="258"/>
      <c r="R871" s="258"/>
      <c r="S871" s="258"/>
      <c r="T871" s="259"/>
      <c r="U871" s="14"/>
      <c r="V871" s="14"/>
      <c r="W871" s="14"/>
      <c r="X871" s="14"/>
      <c r="Y871" s="14"/>
      <c r="Z871" s="14"/>
      <c r="AA871" s="14"/>
      <c r="AB871" s="14"/>
      <c r="AC871" s="14"/>
      <c r="AD871" s="14"/>
      <c r="AE871" s="14"/>
      <c r="AT871" s="260" t="s">
        <v>180</v>
      </c>
      <c r="AU871" s="260" t="s">
        <v>177</v>
      </c>
      <c r="AV871" s="14" t="s">
        <v>177</v>
      </c>
      <c r="AW871" s="14" t="s">
        <v>30</v>
      </c>
      <c r="AX871" s="14" t="s">
        <v>73</v>
      </c>
      <c r="AY871" s="260" t="s">
        <v>169</v>
      </c>
    </row>
    <row r="872" s="15" customFormat="1">
      <c r="A872" s="15"/>
      <c r="B872" s="261"/>
      <c r="C872" s="262"/>
      <c r="D872" s="235" t="s">
        <v>180</v>
      </c>
      <c r="E872" s="263" t="s">
        <v>1</v>
      </c>
      <c r="F872" s="264" t="s">
        <v>183</v>
      </c>
      <c r="G872" s="262"/>
      <c r="H872" s="265">
        <v>23.664999999999999</v>
      </c>
      <c r="I872" s="266"/>
      <c r="J872" s="262"/>
      <c r="K872" s="262"/>
      <c r="L872" s="267"/>
      <c r="M872" s="268"/>
      <c r="N872" s="269"/>
      <c r="O872" s="269"/>
      <c r="P872" s="269"/>
      <c r="Q872" s="269"/>
      <c r="R872" s="269"/>
      <c r="S872" s="269"/>
      <c r="T872" s="270"/>
      <c r="U872" s="15"/>
      <c r="V872" s="15"/>
      <c r="W872" s="15"/>
      <c r="X872" s="15"/>
      <c r="Y872" s="15"/>
      <c r="Z872" s="15"/>
      <c r="AA872" s="15"/>
      <c r="AB872" s="15"/>
      <c r="AC872" s="15"/>
      <c r="AD872" s="15"/>
      <c r="AE872" s="15"/>
      <c r="AT872" s="271" t="s">
        <v>180</v>
      </c>
      <c r="AU872" s="271" t="s">
        <v>177</v>
      </c>
      <c r="AV872" s="15" t="s">
        <v>176</v>
      </c>
      <c r="AW872" s="15" t="s">
        <v>30</v>
      </c>
      <c r="AX872" s="15" t="s">
        <v>81</v>
      </c>
      <c r="AY872" s="271" t="s">
        <v>169</v>
      </c>
    </row>
    <row r="873" s="2" customFormat="1" ht="24.15" customHeight="1">
      <c r="A873" s="39"/>
      <c r="B873" s="40"/>
      <c r="C873" s="221" t="s">
        <v>1277</v>
      </c>
      <c r="D873" s="221" t="s">
        <v>172</v>
      </c>
      <c r="E873" s="222" t="s">
        <v>1295</v>
      </c>
      <c r="F873" s="223" t="s">
        <v>1296</v>
      </c>
      <c r="G873" s="224" t="s">
        <v>189</v>
      </c>
      <c r="H873" s="225">
        <v>70.995000000000005</v>
      </c>
      <c r="I873" s="226"/>
      <c r="J873" s="227">
        <f>ROUND(I873*H873,2)</f>
        <v>0</v>
      </c>
      <c r="K873" s="228"/>
      <c r="L873" s="45"/>
      <c r="M873" s="229" t="s">
        <v>1</v>
      </c>
      <c r="N873" s="230" t="s">
        <v>41</v>
      </c>
      <c r="O873" s="93"/>
      <c r="P873" s="231">
        <f>O873*H873</f>
        <v>0</v>
      </c>
      <c r="Q873" s="231">
        <v>0</v>
      </c>
      <c r="R873" s="231">
        <f>Q873*H873</f>
        <v>0</v>
      </c>
      <c r="S873" s="231">
        <v>0.014</v>
      </c>
      <c r="T873" s="232">
        <f>S873*H873</f>
        <v>0.99393000000000009</v>
      </c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R873" s="233" t="s">
        <v>217</v>
      </c>
      <c r="AT873" s="233" t="s">
        <v>172</v>
      </c>
      <c r="AU873" s="233" t="s">
        <v>177</v>
      </c>
      <c r="AY873" s="18" t="s">
        <v>169</v>
      </c>
      <c r="BE873" s="234">
        <f>IF(N873="základní",J873,0)</f>
        <v>0</v>
      </c>
      <c r="BF873" s="234">
        <f>IF(N873="snížená",J873,0)</f>
        <v>0</v>
      </c>
      <c r="BG873" s="234">
        <f>IF(N873="zákl. přenesená",J873,0)</f>
        <v>0</v>
      </c>
      <c r="BH873" s="234">
        <f>IF(N873="sníž. přenesená",J873,0)</f>
        <v>0</v>
      </c>
      <c r="BI873" s="234">
        <f>IF(N873="nulová",J873,0)</f>
        <v>0</v>
      </c>
      <c r="BJ873" s="18" t="s">
        <v>178</v>
      </c>
      <c r="BK873" s="234">
        <f>ROUND(I873*H873,2)</f>
        <v>0</v>
      </c>
      <c r="BL873" s="18" t="s">
        <v>217</v>
      </c>
      <c r="BM873" s="233" t="s">
        <v>1280</v>
      </c>
    </row>
    <row r="874" s="2" customFormat="1">
      <c r="A874" s="39"/>
      <c r="B874" s="40"/>
      <c r="C874" s="41"/>
      <c r="D874" s="235" t="s">
        <v>179</v>
      </c>
      <c r="E874" s="41"/>
      <c r="F874" s="236" t="s">
        <v>1296</v>
      </c>
      <c r="G874" s="41"/>
      <c r="H874" s="41"/>
      <c r="I874" s="237"/>
      <c r="J874" s="41"/>
      <c r="K874" s="41"/>
      <c r="L874" s="45"/>
      <c r="M874" s="238"/>
      <c r="N874" s="239"/>
      <c r="O874" s="93"/>
      <c r="P874" s="93"/>
      <c r="Q874" s="93"/>
      <c r="R874" s="93"/>
      <c r="S874" s="93"/>
      <c r="T874" s="94"/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T874" s="18" t="s">
        <v>179</v>
      </c>
      <c r="AU874" s="18" t="s">
        <v>177</v>
      </c>
    </row>
    <row r="875" s="14" customFormat="1">
      <c r="A875" s="14"/>
      <c r="B875" s="250"/>
      <c r="C875" s="251"/>
      <c r="D875" s="235" t="s">
        <v>180</v>
      </c>
      <c r="E875" s="252" t="s">
        <v>1</v>
      </c>
      <c r="F875" s="253" t="s">
        <v>1948</v>
      </c>
      <c r="G875" s="251"/>
      <c r="H875" s="254">
        <v>70.995000000000005</v>
      </c>
      <c r="I875" s="255"/>
      <c r="J875" s="251"/>
      <c r="K875" s="251"/>
      <c r="L875" s="256"/>
      <c r="M875" s="257"/>
      <c r="N875" s="258"/>
      <c r="O875" s="258"/>
      <c r="P875" s="258"/>
      <c r="Q875" s="258"/>
      <c r="R875" s="258"/>
      <c r="S875" s="258"/>
      <c r="T875" s="259"/>
      <c r="U875" s="14"/>
      <c r="V875" s="14"/>
      <c r="W875" s="14"/>
      <c r="X875" s="14"/>
      <c r="Y875" s="14"/>
      <c r="Z875" s="14"/>
      <c r="AA875" s="14"/>
      <c r="AB875" s="14"/>
      <c r="AC875" s="14"/>
      <c r="AD875" s="14"/>
      <c r="AE875" s="14"/>
      <c r="AT875" s="260" t="s">
        <v>180</v>
      </c>
      <c r="AU875" s="260" t="s">
        <v>177</v>
      </c>
      <c r="AV875" s="14" t="s">
        <v>177</v>
      </c>
      <c r="AW875" s="14" t="s">
        <v>30</v>
      </c>
      <c r="AX875" s="14" t="s">
        <v>73</v>
      </c>
      <c r="AY875" s="260" t="s">
        <v>169</v>
      </c>
    </row>
    <row r="876" s="15" customFormat="1">
      <c r="A876" s="15"/>
      <c r="B876" s="261"/>
      <c r="C876" s="262"/>
      <c r="D876" s="235" t="s">
        <v>180</v>
      </c>
      <c r="E876" s="263" t="s">
        <v>1</v>
      </c>
      <c r="F876" s="264" t="s">
        <v>183</v>
      </c>
      <c r="G876" s="262"/>
      <c r="H876" s="265">
        <v>70.995000000000005</v>
      </c>
      <c r="I876" s="266"/>
      <c r="J876" s="262"/>
      <c r="K876" s="262"/>
      <c r="L876" s="267"/>
      <c r="M876" s="268"/>
      <c r="N876" s="269"/>
      <c r="O876" s="269"/>
      <c r="P876" s="269"/>
      <c r="Q876" s="269"/>
      <c r="R876" s="269"/>
      <c r="S876" s="269"/>
      <c r="T876" s="270"/>
      <c r="U876" s="15"/>
      <c r="V876" s="15"/>
      <c r="W876" s="15"/>
      <c r="X876" s="15"/>
      <c r="Y876" s="15"/>
      <c r="Z876" s="15"/>
      <c r="AA876" s="15"/>
      <c r="AB876" s="15"/>
      <c r="AC876" s="15"/>
      <c r="AD876" s="15"/>
      <c r="AE876" s="15"/>
      <c r="AT876" s="271" t="s">
        <v>180</v>
      </c>
      <c r="AU876" s="271" t="s">
        <v>177</v>
      </c>
      <c r="AV876" s="15" t="s">
        <v>176</v>
      </c>
      <c r="AW876" s="15" t="s">
        <v>30</v>
      </c>
      <c r="AX876" s="15" t="s">
        <v>81</v>
      </c>
      <c r="AY876" s="271" t="s">
        <v>169</v>
      </c>
    </row>
    <row r="877" s="2" customFormat="1" ht="24.15" customHeight="1">
      <c r="A877" s="39"/>
      <c r="B877" s="40"/>
      <c r="C877" s="221" t="s">
        <v>741</v>
      </c>
      <c r="D877" s="221" t="s">
        <v>172</v>
      </c>
      <c r="E877" s="222" t="s">
        <v>1299</v>
      </c>
      <c r="F877" s="223" t="s">
        <v>1300</v>
      </c>
      <c r="G877" s="224" t="s">
        <v>252</v>
      </c>
      <c r="H877" s="225">
        <v>8.2360000000000007</v>
      </c>
      <c r="I877" s="226"/>
      <c r="J877" s="227">
        <f>ROUND(I877*H877,2)</f>
        <v>0</v>
      </c>
      <c r="K877" s="228"/>
      <c r="L877" s="45"/>
      <c r="M877" s="229" t="s">
        <v>1</v>
      </c>
      <c r="N877" s="230" t="s">
        <v>41</v>
      </c>
      <c r="O877" s="93"/>
      <c r="P877" s="231">
        <f>O877*H877</f>
        <v>0</v>
      </c>
      <c r="Q877" s="231">
        <v>0.0027200000000000002</v>
      </c>
      <c r="R877" s="231">
        <f>Q877*H877</f>
        <v>0.022401920000000002</v>
      </c>
      <c r="S877" s="231">
        <v>0</v>
      </c>
      <c r="T877" s="232">
        <f>S877*H877</f>
        <v>0</v>
      </c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R877" s="233" t="s">
        <v>217</v>
      </c>
      <c r="AT877" s="233" t="s">
        <v>172</v>
      </c>
      <c r="AU877" s="233" t="s">
        <v>177</v>
      </c>
      <c r="AY877" s="18" t="s">
        <v>169</v>
      </c>
      <c r="BE877" s="234">
        <f>IF(N877="základní",J877,0)</f>
        <v>0</v>
      </c>
      <c r="BF877" s="234">
        <f>IF(N877="snížená",J877,0)</f>
        <v>0</v>
      </c>
      <c r="BG877" s="234">
        <f>IF(N877="zákl. přenesená",J877,0)</f>
        <v>0</v>
      </c>
      <c r="BH877" s="234">
        <f>IF(N877="sníž. přenesená",J877,0)</f>
        <v>0</v>
      </c>
      <c r="BI877" s="234">
        <f>IF(N877="nulová",J877,0)</f>
        <v>0</v>
      </c>
      <c r="BJ877" s="18" t="s">
        <v>178</v>
      </c>
      <c r="BK877" s="234">
        <f>ROUND(I877*H877,2)</f>
        <v>0</v>
      </c>
      <c r="BL877" s="18" t="s">
        <v>217</v>
      </c>
      <c r="BM877" s="233" t="s">
        <v>1283</v>
      </c>
    </row>
    <row r="878" s="2" customFormat="1">
      <c r="A878" s="39"/>
      <c r="B878" s="40"/>
      <c r="C878" s="41"/>
      <c r="D878" s="235" t="s">
        <v>179</v>
      </c>
      <c r="E878" s="41"/>
      <c r="F878" s="236" t="s">
        <v>1300</v>
      </c>
      <c r="G878" s="41"/>
      <c r="H878" s="41"/>
      <c r="I878" s="237"/>
      <c r="J878" s="41"/>
      <c r="K878" s="41"/>
      <c r="L878" s="45"/>
      <c r="M878" s="238"/>
      <c r="N878" s="239"/>
      <c r="O878" s="93"/>
      <c r="P878" s="93"/>
      <c r="Q878" s="93"/>
      <c r="R878" s="93"/>
      <c r="S878" s="93"/>
      <c r="T878" s="94"/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T878" s="18" t="s">
        <v>179</v>
      </c>
      <c r="AU878" s="18" t="s">
        <v>177</v>
      </c>
    </row>
    <row r="879" s="14" customFormat="1">
      <c r="A879" s="14"/>
      <c r="B879" s="250"/>
      <c r="C879" s="251"/>
      <c r="D879" s="235" t="s">
        <v>180</v>
      </c>
      <c r="E879" s="252" t="s">
        <v>1</v>
      </c>
      <c r="F879" s="253" t="s">
        <v>1949</v>
      </c>
      <c r="G879" s="251"/>
      <c r="H879" s="254">
        <v>3.0289999999999999</v>
      </c>
      <c r="I879" s="255"/>
      <c r="J879" s="251"/>
      <c r="K879" s="251"/>
      <c r="L879" s="256"/>
      <c r="M879" s="257"/>
      <c r="N879" s="258"/>
      <c r="O879" s="258"/>
      <c r="P879" s="258"/>
      <c r="Q879" s="258"/>
      <c r="R879" s="258"/>
      <c r="S879" s="258"/>
      <c r="T879" s="259"/>
      <c r="U879" s="14"/>
      <c r="V879" s="14"/>
      <c r="W879" s="14"/>
      <c r="X879" s="14"/>
      <c r="Y879" s="14"/>
      <c r="Z879" s="14"/>
      <c r="AA879" s="14"/>
      <c r="AB879" s="14"/>
      <c r="AC879" s="14"/>
      <c r="AD879" s="14"/>
      <c r="AE879" s="14"/>
      <c r="AT879" s="260" t="s">
        <v>180</v>
      </c>
      <c r="AU879" s="260" t="s">
        <v>177</v>
      </c>
      <c r="AV879" s="14" t="s">
        <v>177</v>
      </c>
      <c r="AW879" s="14" t="s">
        <v>30</v>
      </c>
      <c r="AX879" s="14" t="s">
        <v>73</v>
      </c>
      <c r="AY879" s="260" t="s">
        <v>169</v>
      </c>
    </row>
    <row r="880" s="14" customFormat="1">
      <c r="A880" s="14"/>
      <c r="B880" s="250"/>
      <c r="C880" s="251"/>
      <c r="D880" s="235" t="s">
        <v>180</v>
      </c>
      <c r="E880" s="252" t="s">
        <v>1</v>
      </c>
      <c r="F880" s="253" t="s">
        <v>1950</v>
      </c>
      <c r="G880" s="251"/>
      <c r="H880" s="254">
        <v>2.8399999999999999</v>
      </c>
      <c r="I880" s="255"/>
      <c r="J880" s="251"/>
      <c r="K880" s="251"/>
      <c r="L880" s="256"/>
      <c r="M880" s="257"/>
      <c r="N880" s="258"/>
      <c r="O880" s="258"/>
      <c r="P880" s="258"/>
      <c r="Q880" s="258"/>
      <c r="R880" s="258"/>
      <c r="S880" s="258"/>
      <c r="T880" s="259"/>
      <c r="U880" s="14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T880" s="260" t="s">
        <v>180</v>
      </c>
      <c r="AU880" s="260" t="s">
        <v>177</v>
      </c>
      <c r="AV880" s="14" t="s">
        <v>177</v>
      </c>
      <c r="AW880" s="14" t="s">
        <v>30</v>
      </c>
      <c r="AX880" s="14" t="s">
        <v>73</v>
      </c>
      <c r="AY880" s="260" t="s">
        <v>169</v>
      </c>
    </row>
    <row r="881" s="14" customFormat="1">
      <c r="A881" s="14"/>
      <c r="B881" s="250"/>
      <c r="C881" s="251"/>
      <c r="D881" s="235" t="s">
        <v>180</v>
      </c>
      <c r="E881" s="252" t="s">
        <v>1</v>
      </c>
      <c r="F881" s="253" t="s">
        <v>1951</v>
      </c>
      <c r="G881" s="251"/>
      <c r="H881" s="254">
        <v>2.367</v>
      </c>
      <c r="I881" s="255"/>
      <c r="J881" s="251"/>
      <c r="K881" s="251"/>
      <c r="L881" s="256"/>
      <c r="M881" s="257"/>
      <c r="N881" s="258"/>
      <c r="O881" s="258"/>
      <c r="P881" s="258"/>
      <c r="Q881" s="258"/>
      <c r="R881" s="258"/>
      <c r="S881" s="258"/>
      <c r="T881" s="259"/>
      <c r="U881" s="14"/>
      <c r="V881" s="14"/>
      <c r="W881" s="14"/>
      <c r="X881" s="14"/>
      <c r="Y881" s="14"/>
      <c r="Z881" s="14"/>
      <c r="AA881" s="14"/>
      <c r="AB881" s="14"/>
      <c r="AC881" s="14"/>
      <c r="AD881" s="14"/>
      <c r="AE881" s="14"/>
      <c r="AT881" s="260" t="s">
        <v>180</v>
      </c>
      <c r="AU881" s="260" t="s">
        <v>177</v>
      </c>
      <c r="AV881" s="14" t="s">
        <v>177</v>
      </c>
      <c r="AW881" s="14" t="s">
        <v>30</v>
      </c>
      <c r="AX881" s="14" t="s">
        <v>73</v>
      </c>
      <c r="AY881" s="260" t="s">
        <v>169</v>
      </c>
    </row>
    <row r="882" s="15" customFormat="1">
      <c r="A882" s="15"/>
      <c r="B882" s="261"/>
      <c r="C882" s="262"/>
      <c r="D882" s="235" t="s">
        <v>180</v>
      </c>
      <c r="E882" s="263" t="s">
        <v>1</v>
      </c>
      <c r="F882" s="264" t="s">
        <v>183</v>
      </c>
      <c r="G882" s="262"/>
      <c r="H882" s="265">
        <v>8.2360000000000007</v>
      </c>
      <c r="I882" s="266"/>
      <c r="J882" s="262"/>
      <c r="K882" s="262"/>
      <c r="L882" s="267"/>
      <c r="M882" s="268"/>
      <c r="N882" s="269"/>
      <c r="O882" s="269"/>
      <c r="P882" s="269"/>
      <c r="Q882" s="269"/>
      <c r="R882" s="269"/>
      <c r="S882" s="269"/>
      <c r="T882" s="270"/>
      <c r="U882" s="15"/>
      <c r="V882" s="15"/>
      <c r="W882" s="15"/>
      <c r="X882" s="15"/>
      <c r="Y882" s="15"/>
      <c r="Z882" s="15"/>
      <c r="AA882" s="15"/>
      <c r="AB882" s="15"/>
      <c r="AC882" s="15"/>
      <c r="AD882" s="15"/>
      <c r="AE882" s="15"/>
      <c r="AT882" s="271" t="s">
        <v>180</v>
      </c>
      <c r="AU882" s="271" t="s">
        <v>177</v>
      </c>
      <c r="AV882" s="15" t="s">
        <v>176</v>
      </c>
      <c r="AW882" s="15" t="s">
        <v>30</v>
      </c>
      <c r="AX882" s="15" t="s">
        <v>81</v>
      </c>
      <c r="AY882" s="271" t="s">
        <v>169</v>
      </c>
    </row>
    <row r="883" s="2" customFormat="1" ht="24.15" customHeight="1">
      <c r="A883" s="39"/>
      <c r="B883" s="40"/>
      <c r="C883" s="221" t="s">
        <v>1285</v>
      </c>
      <c r="D883" s="221" t="s">
        <v>172</v>
      </c>
      <c r="E883" s="222" t="s">
        <v>1306</v>
      </c>
      <c r="F883" s="223" t="s">
        <v>1307</v>
      </c>
      <c r="G883" s="224" t="s">
        <v>175</v>
      </c>
      <c r="H883" s="225">
        <v>6.0499999999999998</v>
      </c>
      <c r="I883" s="226"/>
      <c r="J883" s="227">
        <f>ROUND(I883*H883,2)</f>
        <v>0</v>
      </c>
      <c r="K883" s="228"/>
      <c r="L883" s="45"/>
      <c r="M883" s="229" t="s">
        <v>1</v>
      </c>
      <c r="N883" s="230" t="s">
        <v>41</v>
      </c>
      <c r="O883" s="93"/>
      <c r="P883" s="231">
        <f>O883*H883</f>
        <v>0</v>
      </c>
      <c r="Q883" s="231">
        <v>0</v>
      </c>
      <c r="R883" s="231">
        <f>Q883*H883</f>
        <v>0</v>
      </c>
      <c r="S883" s="231">
        <v>0</v>
      </c>
      <c r="T883" s="232">
        <f>S883*H883</f>
        <v>0</v>
      </c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R883" s="233" t="s">
        <v>217</v>
      </c>
      <c r="AT883" s="233" t="s">
        <v>172</v>
      </c>
      <c r="AU883" s="233" t="s">
        <v>177</v>
      </c>
      <c r="AY883" s="18" t="s">
        <v>169</v>
      </c>
      <c r="BE883" s="234">
        <f>IF(N883="základní",J883,0)</f>
        <v>0</v>
      </c>
      <c r="BF883" s="234">
        <f>IF(N883="snížená",J883,0)</f>
        <v>0</v>
      </c>
      <c r="BG883" s="234">
        <f>IF(N883="zákl. přenesená",J883,0)</f>
        <v>0</v>
      </c>
      <c r="BH883" s="234">
        <f>IF(N883="sníž. přenesená",J883,0)</f>
        <v>0</v>
      </c>
      <c r="BI883" s="234">
        <f>IF(N883="nulová",J883,0)</f>
        <v>0</v>
      </c>
      <c r="BJ883" s="18" t="s">
        <v>178</v>
      </c>
      <c r="BK883" s="234">
        <f>ROUND(I883*H883,2)</f>
        <v>0</v>
      </c>
      <c r="BL883" s="18" t="s">
        <v>217</v>
      </c>
      <c r="BM883" s="233" t="s">
        <v>1952</v>
      </c>
    </row>
    <row r="884" s="2" customFormat="1">
      <c r="A884" s="39"/>
      <c r="B884" s="40"/>
      <c r="C884" s="41"/>
      <c r="D884" s="235" t="s">
        <v>179</v>
      </c>
      <c r="E884" s="41"/>
      <c r="F884" s="236" t="s">
        <v>1309</v>
      </c>
      <c r="G884" s="41"/>
      <c r="H884" s="41"/>
      <c r="I884" s="237"/>
      <c r="J884" s="41"/>
      <c r="K884" s="41"/>
      <c r="L884" s="45"/>
      <c r="M884" s="238"/>
      <c r="N884" s="239"/>
      <c r="O884" s="93"/>
      <c r="P884" s="93"/>
      <c r="Q884" s="93"/>
      <c r="R884" s="93"/>
      <c r="S884" s="93"/>
      <c r="T884" s="94"/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T884" s="18" t="s">
        <v>179</v>
      </c>
      <c r="AU884" s="18" t="s">
        <v>177</v>
      </c>
    </row>
    <row r="885" s="12" customFormat="1" ht="22.8" customHeight="1">
      <c r="A885" s="12"/>
      <c r="B885" s="205"/>
      <c r="C885" s="206"/>
      <c r="D885" s="207" t="s">
        <v>72</v>
      </c>
      <c r="E885" s="219" t="s">
        <v>1310</v>
      </c>
      <c r="F885" s="219" t="s">
        <v>1311</v>
      </c>
      <c r="G885" s="206"/>
      <c r="H885" s="206"/>
      <c r="I885" s="209"/>
      <c r="J885" s="220">
        <f>BK885</f>
        <v>0</v>
      </c>
      <c r="K885" s="206"/>
      <c r="L885" s="211"/>
      <c r="M885" s="212"/>
      <c r="N885" s="213"/>
      <c r="O885" s="213"/>
      <c r="P885" s="214">
        <f>SUM(P886:P942)</f>
        <v>0</v>
      </c>
      <c r="Q885" s="213"/>
      <c r="R885" s="214">
        <f>SUM(R886:R942)</f>
        <v>4.4955595400000004</v>
      </c>
      <c r="S885" s="213"/>
      <c r="T885" s="215">
        <f>SUM(T886:T942)</f>
        <v>0.33534349999999996</v>
      </c>
      <c r="U885" s="12"/>
      <c r="V885" s="12"/>
      <c r="W885" s="12"/>
      <c r="X885" s="12"/>
      <c r="Y885" s="12"/>
      <c r="Z885" s="12"/>
      <c r="AA885" s="12"/>
      <c r="AB885" s="12"/>
      <c r="AC885" s="12"/>
      <c r="AD885" s="12"/>
      <c r="AE885" s="12"/>
      <c r="AR885" s="216" t="s">
        <v>177</v>
      </c>
      <c r="AT885" s="217" t="s">
        <v>72</v>
      </c>
      <c r="AU885" s="217" t="s">
        <v>81</v>
      </c>
      <c r="AY885" s="216" t="s">
        <v>169</v>
      </c>
      <c r="BK885" s="218">
        <f>SUM(BK886:BK942)</f>
        <v>0</v>
      </c>
    </row>
    <row r="886" s="2" customFormat="1" ht="24.15" customHeight="1">
      <c r="A886" s="39"/>
      <c r="B886" s="40"/>
      <c r="C886" s="221" t="s">
        <v>744</v>
      </c>
      <c r="D886" s="221" t="s">
        <v>172</v>
      </c>
      <c r="E886" s="222" t="s">
        <v>1953</v>
      </c>
      <c r="F886" s="223" t="s">
        <v>1954</v>
      </c>
      <c r="G886" s="224" t="s">
        <v>189</v>
      </c>
      <c r="H886" s="225">
        <v>10.561999999999999</v>
      </c>
      <c r="I886" s="226"/>
      <c r="J886" s="227">
        <f>ROUND(I886*H886,2)</f>
        <v>0</v>
      </c>
      <c r="K886" s="228"/>
      <c r="L886" s="45"/>
      <c r="M886" s="229" t="s">
        <v>1</v>
      </c>
      <c r="N886" s="230" t="s">
        <v>41</v>
      </c>
      <c r="O886" s="93"/>
      <c r="P886" s="231">
        <f>O886*H886</f>
        <v>0</v>
      </c>
      <c r="Q886" s="231">
        <v>0</v>
      </c>
      <c r="R886" s="231">
        <f>Q886*H886</f>
        <v>0</v>
      </c>
      <c r="S886" s="231">
        <v>0.03175</v>
      </c>
      <c r="T886" s="232">
        <f>S886*H886</f>
        <v>0.33534349999999996</v>
      </c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R886" s="233" t="s">
        <v>217</v>
      </c>
      <c r="AT886" s="233" t="s">
        <v>172</v>
      </c>
      <c r="AU886" s="233" t="s">
        <v>177</v>
      </c>
      <c r="AY886" s="18" t="s">
        <v>169</v>
      </c>
      <c r="BE886" s="234">
        <f>IF(N886="základní",J886,0)</f>
        <v>0</v>
      </c>
      <c r="BF886" s="234">
        <f>IF(N886="snížená",J886,0)</f>
        <v>0</v>
      </c>
      <c r="BG886" s="234">
        <f>IF(N886="zákl. přenesená",J886,0)</f>
        <v>0</v>
      </c>
      <c r="BH886" s="234">
        <f>IF(N886="sníž. přenesená",J886,0)</f>
        <v>0</v>
      </c>
      <c r="BI886" s="234">
        <f>IF(N886="nulová",J886,0)</f>
        <v>0</v>
      </c>
      <c r="BJ886" s="18" t="s">
        <v>178</v>
      </c>
      <c r="BK886" s="234">
        <f>ROUND(I886*H886,2)</f>
        <v>0</v>
      </c>
      <c r="BL886" s="18" t="s">
        <v>217</v>
      </c>
      <c r="BM886" s="233" t="s">
        <v>1292</v>
      </c>
    </row>
    <row r="887" s="2" customFormat="1">
      <c r="A887" s="39"/>
      <c r="B887" s="40"/>
      <c r="C887" s="41"/>
      <c r="D887" s="235" t="s">
        <v>179</v>
      </c>
      <c r="E887" s="41"/>
      <c r="F887" s="236" t="s">
        <v>1954</v>
      </c>
      <c r="G887" s="41"/>
      <c r="H887" s="41"/>
      <c r="I887" s="237"/>
      <c r="J887" s="41"/>
      <c r="K887" s="41"/>
      <c r="L887" s="45"/>
      <c r="M887" s="238"/>
      <c r="N887" s="239"/>
      <c r="O887" s="93"/>
      <c r="P887" s="93"/>
      <c r="Q887" s="93"/>
      <c r="R887" s="93"/>
      <c r="S887" s="93"/>
      <c r="T887" s="94"/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T887" s="18" t="s">
        <v>179</v>
      </c>
      <c r="AU887" s="18" t="s">
        <v>177</v>
      </c>
    </row>
    <row r="888" s="14" customFormat="1">
      <c r="A888" s="14"/>
      <c r="B888" s="250"/>
      <c r="C888" s="251"/>
      <c r="D888" s="235" t="s">
        <v>180</v>
      </c>
      <c r="E888" s="252" t="s">
        <v>1</v>
      </c>
      <c r="F888" s="253" t="s">
        <v>1955</v>
      </c>
      <c r="G888" s="251"/>
      <c r="H888" s="254">
        <v>10.561999999999999</v>
      </c>
      <c r="I888" s="255"/>
      <c r="J888" s="251"/>
      <c r="K888" s="251"/>
      <c r="L888" s="256"/>
      <c r="M888" s="257"/>
      <c r="N888" s="258"/>
      <c r="O888" s="258"/>
      <c r="P888" s="258"/>
      <c r="Q888" s="258"/>
      <c r="R888" s="258"/>
      <c r="S888" s="258"/>
      <c r="T888" s="259"/>
      <c r="U888" s="14"/>
      <c r="V888" s="14"/>
      <c r="W888" s="14"/>
      <c r="X888" s="14"/>
      <c r="Y888" s="14"/>
      <c r="Z888" s="14"/>
      <c r="AA888" s="14"/>
      <c r="AB888" s="14"/>
      <c r="AC888" s="14"/>
      <c r="AD888" s="14"/>
      <c r="AE888" s="14"/>
      <c r="AT888" s="260" t="s">
        <v>180</v>
      </c>
      <c r="AU888" s="260" t="s">
        <v>177</v>
      </c>
      <c r="AV888" s="14" t="s">
        <v>177</v>
      </c>
      <c r="AW888" s="14" t="s">
        <v>30</v>
      </c>
      <c r="AX888" s="14" t="s">
        <v>73</v>
      </c>
      <c r="AY888" s="260" t="s">
        <v>169</v>
      </c>
    </row>
    <row r="889" s="15" customFormat="1">
      <c r="A889" s="15"/>
      <c r="B889" s="261"/>
      <c r="C889" s="262"/>
      <c r="D889" s="235" t="s">
        <v>180</v>
      </c>
      <c r="E889" s="263" t="s">
        <v>1</v>
      </c>
      <c r="F889" s="264" t="s">
        <v>183</v>
      </c>
      <c r="G889" s="262"/>
      <c r="H889" s="265">
        <v>10.561999999999999</v>
      </c>
      <c r="I889" s="266"/>
      <c r="J889" s="262"/>
      <c r="K889" s="262"/>
      <c r="L889" s="267"/>
      <c r="M889" s="268"/>
      <c r="N889" s="269"/>
      <c r="O889" s="269"/>
      <c r="P889" s="269"/>
      <c r="Q889" s="269"/>
      <c r="R889" s="269"/>
      <c r="S889" s="269"/>
      <c r="T889" s="270"/>
      <c r="U889" s="15"/>
      <c r="V889" s="15"/>
      <c r="W889" s="15"/>
      <c r="X889" s="15"/>
      <c r="Y889" s="15"/>
      <c r="Z889" s="15"/>
      <c r="AA889" s="15"/>
      <c r="AB889" s="15"/>
      <c r="AC889" s="15"/>
      <c r="AD889" s="15"/>
      <c r="AE889" s="15"/>
      <c r="AT889" s="271" t="s">
        <v>180</v>
      </c>
      <c r="AU889" s="271" t="s">
        <v>177</v>
      </c>
      <c r="AV889" s="15" t="s">
        <v>176</v>
      </c>
      <c r="AW889" s="15" t="s">
        <v>30</v>
      </c>
      <c r="AX889" s="15" t="s">
        <v>81</v>
      </c>
      <c r="AY889" s="271" t="s">
        <v>169</v>
      </c>
    </row>
    <row r="890" s="2" customFormat="1" ht="33" customHeight="1">
      <c r="A890" s="39"/>
      <c r="B890" s="40"/>
      <c r="C890" s="221" t="s">
        <v>1294</v>
      </c>
      <c r="D890" s="221" t="s">
        <v>172</v>
      </c>
      <c r="E890" s="222" t="s">
        <v>1956</v>
      </c>
      <c r="F890" s="223" t="s">
        <v>1957</v>
      </c>
      <c r="G890" s="224" t="s">
        <v>189</v>
      </c>
      <c r="H890" s="225">
        <v>6.5730000000000004</v>
      </c>
      <c r="I890" s="226"/>
      <c r="J890" s="227">
        <f>ROUND(I890*H890,2)</f>
        <v>0</v>
      </c>
      <c r="K890" s="228"/>
      <c r="L890" s="45"/>
      <c r="M890" s="229" t="s">
        <v>1</v>
      </c>
      <c r="N890" s="230" t="s">
        <v>41</v>
      </c>
      <c r="O890" s="93"/>
      <c r="P890" s="231">
        <f>O890*H890</f>
        <v>0</v>
      </c>
      <c r="Q890" s="231">
        <v>0.013559999999999999</v>
      </c>
      <c r="R890" s="231">
        <f>Q890*H890</f>
        <v>0.089129879999999995</v>
      </c>
      <c r="S890" s="231">
        <v>0</v>
      </c>
      <c r="T890" s="232">
        <f>S890*H890</f>
        <v>0</v>
      </c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R890" s="233" t="s">
        <v>217</v>
      </c>
      <c r="AT890" s="233" t="s">
        <v>172</v>
      </c>
      <c r="AU890" s="233" t="s">
        <v>177</v>
      </c>
      <c r="AY890" s="18" t="s">
        <v>169</v>
      </c>
      <c r="BE890" s="234">
        <f>IF(N890="základní",J890,0)</f>
        <v>0</v>
      </c>
      <c r="BF890" s="234">
        <f>IF(N890="snížená",J890,0)</f>
        <v>0</v>
      </c>
      <c r="BG890" s="234">
        <f>IF(N890="zákl. přenesená",J890,0)</f>
        <v>0</v>
      </c>
      <c r="BH890" s="234">
        <f>IF(N890="sníž. přenesená",J890,0)</f>
        <v>0</v>
      </c>
      <c r="BI890" s="234">
        <f>IF(N890="nulová",J890,0)</f>
        <v>0</v>
      </c>
      <c r="BJ890" s="18" t="s">
        <v>178</v>
      </c>
      <c r="BK890" s="234">
        <f>ROUND(I890*H890,2)</f>
        <v>0</v>
      </c>
      <c r="BL890" s="18" t="s">
        <v>217</v>
      </c>
      <c r="BM890" s="233" t="s">
        <v>1297</v>
      </c>
    </row>
    <row r="891" s="2" customFormat="1">
      <c r="A891" s="39"/>
      <c r="B891" s="40"/>
      <c r="C891" s="41"/>
      <c r="D891" s="235" t="s">
        <v>179</v>
      </c>
      <c r="E891" s="41"/>
      <c r="F891" s="236" t="s">
        <v>1957</v>
      </c>
      <c r="G891" s="41"/>
      <c r="H891" s="41"/>
      <c r="I891" s="237"/>
      <c r="J891" s="41"/>
      <c r="K891" s="41"/>
      <c r="L891" s="45"/>
      <c r="M891" s="238"/>
      <c r="N891" s="239"/>
      <c r="O891" s="93"/>
      <c r="P891" s="93"/>
      <c r="Q891" s="93"/>
      <c r="R891" s="93"/>
      <c r="S891" s="93"/>
      <c r="T891" s="94"/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T891" s="18" t="s">
        <v>179</v>
      </c>
      <c r="AU891" s="18" t="s">
        <v>177</v>
      </c>
    </row>
    <row r="892" s="14" customFormat="1">
      <c r="A892" s="14"/>
      <c r="B892" s="250"/>
      <c r="C892" s="251"/>
      <c r="D892" s="235" t="s">
        <v>180</v>
      </c>
      <c r="E892" s="252" t="s">
        <v>1</v>
      </c>
      <c r="F892" s="253" t="s">
        <v>1958</v>
      </c>
      <c r="G892" s="251"/>
      <c r="H892" s="254">
        <v>6.5730000000000004</v>
      </c>
      <c r="I892" s="255"/>
      <c r="J892" s="251"/>
      <c r="K892" s="251"/>
      <c r="L892" s="256"/>
      <c r="M892" s="257"/>
      <c r="N892" s="258"/>
      <c r="O892" s="258"/>
      <c r="P892" s="258"/>
      <c r="Q892" s="258"/>
      <c r="R892" s="258"/>
      <c r="S892" s="258"/>
      <c r="T892" s="259"/>
      <c r="U892" s="14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T892" s="260" t="s">
        <v>180</v>
      </c>
      <c r="AU892" s="260" t="s">
        <v>177</v>
      </c>
      <c r="AV892" s="14" t="s">
        <v>177</v>
      </c>
      <c r="AW892" s="14" t="s">
        <v>30</v>
      </c>
      <c r="AX892" s="14" t="s">
        <v>73</v>
      </c>
      <c r="AY892" s="260" t="s">
        <v>169</v>
      </c>
    </row>
    <row r="893" s="15" customFormat="1">
      <c r="A893" s="15"/>
      <c r="B893" s="261"/>
      <c r="C893" s="262"/>
      <c r="D893" s="235" t="s">
        <v>180</v>
      </c>
      <c r="E893" s="263" t="s">
        <v>1</v>
      </c>
      <c r="F893" s="264" t="s">
        <v>183</v>
      </c>
      <c r="G893" s="262"/>
      <c r="H893" s="265">
        <v>6.5730000000000004</v>
      </c>
      <c r="I893" s="266"/>
      <c r="J893" s="262"/>
      <c r="K893" s="262"/>
      <c r="L893" s="267"/>
      <c r="M893" s="268"/>
      <c r="N893" s="269"/>
      <c r="O893" s="269"/>
      <c r="P893" s="269"/>
      <c r="Q893" s="269"/>
      <c r="R893" s="269"/>
      <c r="S893" s="269"/>
      <c r="T893" s="270"/>
      <c r="U893" s="15"/>
      <c r="V893" s="15"/>
      <c r="W893" s="15"/>
      <c r="X893" s="15"/>
      <c r="Y893" s="15"/>
      <c r="Z893" s="15"/>
      <c r="AA893" s="15"/>
      <c r="AB893" s="15"/>
      <c r="AC893" s="15"/>
      <c r="AD893" s="15"/>
      <c r="AE893" s="15"/>
      <c r="AT893" s="271" t="s">
        <v>180</v>
      </c>
      <c r="AU893" s="271" t="s">
        <v>177</v>
      </c>
      <c r="AV893" s="15" t="s">
        <v>176</v>
      </c>
      <c r="AW893" s="15" t="s">
        <v>30</v>
      </c>
      <c r="AX893" s="15" t="s">
        <v>81</v>
      </c>
      <c r="AY893" s="271" t="s">
        <v>169</v>
      </c>
    </row>
    <row r="894" s="2" customFormat="1" ht="37.8" customHeight="1">
      <c r="A894" s="39"/>
      <c r="B894" s="40"/>
      <c r="C894" s="221" t="s">
        <v>748</v>
      </c>
      <c r="D894" s="221" t="s">
        <v>172</v>
      </c>
      <c r="E894" s="222" t="s">
        <v>1782</v>
      </c>
      <c r="F894" s="223" t="s">
        <v>1783</v>
      </c>
      <c r="G894" s="224" t="s">
        <v>189</v>
      </c>
      <c r="H894" s="225">
        <v>16.687999999999999</v>
      </c>
      <c r="I894" s="226"/>
      <c r="J894" s="227">
        <f>ROUND(I894*H894,2)</f>
        <v>0</v>
      </c>
      <c r="K894" s="228"/>
      <c r="L894" s="45"/>
      <c r="M894" s="229" t="s">
        <v>1</v>
      </c>
      <c r="N894" s="230" t="s">
        <v>41</v>
      </c>
      <c r="O894" s="93"/>
      <c r="P894" s="231">
        <f>O894*H894</f>
        <v>0</v>
      </c>
      <c r="Q894" s="231">
        <v>0.061370000000000001</v>
      </c>
      <c r="R894" s="231">
        <f>Q894*H894</f>
        <v>1.02414256</v>
      </c>
      <c r="S894" s="231">
        <v>0</v>
      </c>
      <c r="T894" s="232">
        <f>S894*H894</f>
        <v>0</v>
      </c>
      <c r="U894" s="39"/>
      <c r="V894" s="39"/>
      <c r="W894" s="39"/>
      <c r="X894" s="39"/>
      <c r="Y894" s="39"/>
      <c r="Z894" s="39"/>
      <c r="AA894" s="39"/>
      <c r="AB894" s="39"/>
      <c r="AC894" s="39"/>
      <c r="AD894" s="39"/>
      <c r="AE894" s="39"/>
      <c r="AR894" s="233" t="s">
        <v>217</v>
      </c>
      <c r="AT894" s="233" t="s">
        <v>172</v>
      </c>
      <c r="AU894" s="233" t="s">
        <v>177</v>
      </c>
      <c r="AY894" s="18" t="s">
        <v>169</v>
      </c>
      <c r="BE894" s="234">
        <f>IF(N894="základní",J894,0)</f>
        <v>0</v>
      </c>
      <c r="BF894" s="234">
        <f>IF(N894="snížená",J894,0)</f>
        <v>0</v>
      </c>
      <c r="BG894" s="234">
        <f>IF(N894="zákl. přenesená",J894,0)</f>
        <v>0</v>
      </c>
      <c r="BH894" s="234">
        <f>IF(N894="sníž. přenesená",J894,0)</f>
        <v>0</v>
      </c>
      <c r="BI894" s="234">
        <f>IF(N894="nulová",J894,0)</f>
        <v>0</v>
      </c>
      <c r="BJ894" s="18" t="s">
        <v>178</v>
      </c>
      <c r="BK894" s="234">
        <f>ROUND(I894*H894,2)</f>
        <v>0</v>
      </c>
      <c r="BL894" s="18" t="s">
        <v>217</v>
      </c>
      <c r="BM894" s="233" t="s">
        <v>1301</v>
      </c>
    </row>
    <row r="895" s="2" customFormat="1">
      <c r="A895" s="39"/>
      <c r="B895" s="40"/>
      <c r="C895" s="41"/>
      <c r="D895" s="235" t="s">
        <v>179</v>
      </c>
      <c r="E895" s="41"/>
      <c r="F895" s="236" t="s">
        <v>1783</v>
      </c>
      <c r="G895" s="41"/>
      <c r="H895" s="41"/>
      <c r="I895" s="237"/>
      <c r="J895" s="41"/>
      <c r="K895" s="41"/>
      <c r="L895" s="45"/>
      <c r="M895" s="238"/>
      <c r="N895" s="239"/>
      <c r="O895" s="93"/>
      <c r="P895" s="93"/>
      <c r="Q895" s="93"/>
      <c r="R895" s="93"/>
      <c r="S895" s="93"/>
      <c r="T895" s="94"/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T895" s="18" t="s">
        <v>179</v>
      </c>
      <c r="AU895" s="18" t="s">
        <v>177</v>
      </c>
    </row>
    <row r="896" s="14" customFormat="1">
      <c r="A896" s="14"/>
      <c r="B896" s="250"/>
      <c r="C896" s="251"/>
      <c r="D896" s="235" t="s">
        <v>180</v>
      </c>
      <c r="E896" s="252" t="s">
        <v>1</v>
      </c>
      <c r="F896" s="253" t="s">
        <v>1959</v>
      </c>
      <c r="G896" s="251"/>
      <c r="H896" s="254">
        <v>16.687999999999999</v>
      </c>
      <c r="I896" s="255"/>
      <c r="J896" s="251"/>
      <c r="K896" s="251"/>
      <c r="L896" s="256"/>
      <c r="M896" s="257"/>
      <c r="N896" s="258"/>
      <c r="O896" s="258"/>
      <c r="P896" s="258"/>
      <c r="Q896" s="258"/>
      <c r="R896" s="258"/>
      <c r="S896" s="258"/>
      <c r="T896" s="259"/>
      <c r="U896" s="14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T896" s="260" t="s">
        <v>180</v>
      </c>
      <c r="AU896" s="260" t="s">
        <v>177</v>
      </c>
      <c r="AV896" s="14" t="s">
        <v>177</v>
      </c>
      <c r="AW896" s="14" t="s">
        <v>30</v>
      </c>
      <c r="AX896" s="14" t="s">
        <v>73</v>
      </c>
      <c r="AY896" s="260" t="s">
        <v>169</v>
      </c>
    </row>
    <row r="897" s="15" customFormat="1">
      <c r="A897" s="15"/>
      <c r="B897" s="261"/>
      <c r="C897" s="262"/>
      <c r="D897" s="235" t="s">
        <v>180</v>
      </c>
      <c r="E897" s="263" t="s">
        <v>1</v>
      </c>
      <c r="F897" s="264" t="s">
        <v>183</v>
      </c>
      <c r="G897" s="262"/>
      <c r="H897" s="265">
        <v>16.687999999999999</v>
      </c>
      <c r="I897" s="266"/>
      <c r="J897" s="262"/>
      <c r="K897" s="262"/>
      <c r="L897" s="267"/>
      <c r="M897" s="268"/>
      <c r="N897" s="269"/>
      <c r="O897" s="269"/>
      <c r="P897" s="269"/>
      <c r="Q897" s="269"/>
      <c r="R897" s="269"/>
      <c r="S897" s="269"/>
      <c r="T897" s="270"/>
      <c r="U897" s="15"/>
      <c r="V897" s="15"/>
      <c r="W897" s="15"/>
      <c r="X897" s="15"/>
      <c r="Y897" s="15"/>
      <c r="Z897" s="15"/>
      <c r="AA897" s="15"/>
      <c r="AB897" s="15"/>
      <c r="AC897" s="15"/>
      <c r="AD897" s="15"/>
      <c r="AE897" s="15"/>
      <c r="AT897" s="271" t="s">
        <v>180</v>
      </c>
      <c r="AU897" s="271" t="s">
        <v>177</v>
      </c>
      <c r="AV897" s="15" t="s">
        <v>176</v>
      </c>
      <c r="AW897" s="15" t="s">
        <v>30</v>
      </c>
      <c r="AX897" s="15" t="s">
        <v>81</v>
      </c>
      <c r="AY897" s="271" t="s">
        <v>169</v>
      </c>
    </row>
    <row r="898" s="2" customFormat="1" ht="24.15" customHeight="1">
      <c r="A898" s="39"/>
      <c r="B898" s="40"/>
      <c r="C898" s="221" t="s">
        <v>1305</v>
      </c>
      <c r="D898" s="221" t="s">
        <v>172</v>
      </c>
      <c r="E898" s="222" t="s">
        <v>1325</v>
      </c>
      <c r="F898" s="223" t="s">
        <v>1326</v>
      </c>
      <c r="G898" s="224" t="s">
        <v>189</v>
      </c>
      <c r="H898" s="225">
        <v>90.079999999999998</v>
      </c>
      <c r="I898" s="226"/>
      <c r="J898" s="227">
        <f>ROUND(I898*H898,2)</f>
        <v>0</v>
      </c>
      <c r="K898" s="228"/>
      <c r="L898" s="45"/>
      <c r="M898" s="229" t="s">
        <v>1</v>
      </c>
      <c r="N898" s="230" t="s">
        <v>41</v>
      </c>
      <c r="O898" s="93"/>
      <c r="P898" s="231">
        <f>O898*H898</f>
        <v>0</v>
      </c>
      <c r="Q898" s="231">
        <v>0.01217</v>
      </c>
      <c r="R898" s="231">
        <f>Q898*H898</f>
        <v>1.0962736</v>
      </c>
      <c r="S898" s="231">
        <v>0</v>
      </c>
      <c r="T898" s="232">
        <f>S898*H898</f>
        <v>0</v>
      </c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R898" s="233" t="s">
        <v>217</v>
      </c>
      <c r="AT898" s="233" t="s">
        <v>172</v>
      </c>
      <c r="AU898" s="233" t="s">
        <v>177</v>
      </c>
      <c r="AY898" s="18" t="s">
        <v>169</v>
      </c>
      <c r="BE898" s="234">
        <f>IF(N898="základní",J898,0)</f>
        <v>0</v>
      </c>
      <c r="BF898" s="234">
        <f>IF(N898="snížená",J898,0)</f>
        <v>0</v>
      </c>
      <c r="BG898" s="234">
        <f>IF(N898="zákl. přenesená",J898,0)</f>
        <v>0</v>
      </c>
      <c r="BH898" s="234">
        <f>IF(N898="sníž. přenesená",J898,0)</f>
        <v>0</v>
      </c>
      <c r="BI898" s="234">
        <f>IF(N898="nulová",J898,0)</f>
        <v>0</v>
      </c>
      <c r="BJ898" s="18" t="s">
        <v>178</v>
      </c>
      <c r="BK898" s="234">
        <f>ROUND(I898*H898,2)</f>
        <v>0</v>
      </c>
      <c r="BL898" s="18" t="s">
        <v>217</v>
      </c>
      <c r="BM898" s="233" t="s">
        <v>1960</v>
      </c>
    </row>
    <row r="899" s="2" customFormat="1">
      <c r="A899" s="39"/>
      <c r="B899" s="40"/>
      <c r="C899" s="41"/>
      <c r="D899" s="235" t="s">
        <v>179</v>
      </c>
      <c r="E899" s="41"/>
      <c r="F899" s="236" t="s">
        <v>1326</v>
      </c>
      <c r="G899" s="41"/>
      <c r="H899" s="41"/>
      <c r="I899" s="237"/>
      <c r="J899" s="41"/>
      <c r="K899" s="41"/>
      <c r="L899" s="45"/>
      <c r="M899" s="238"/>
      <c r="N899" s="239"/>
      <c r="O899" s="93"/>
      <c r="P899" s="93"/>
      <c r="Q899" s="93"/>
      <c r="R899" s="93"/>
      <c r="S899" s="93"/>
      <c r="T899" s="94"/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T899" s="18" t="s">
        <v>179</v>
      </c>
      <c r="AU899" s="18" t="s">
        <v>177</v>
      </c>
    </row>
    <row r="900" s="14" customFormat="1">
      <c r="A900" s="14"/>
      <c r="B900" s="250"/>
      <c r="C900" s="251"/>
      <c r="D900" s="235" t="s">
        <v>180</v>
      </c>
      <c r="E900" s="252" t="s">
        <v>1</v>
      </c>
      <c r="F900" s="253" t="s">
        <v>1961</v>
      </c>
      <c r="G900" s="251"/>
      <c r="H900" s="254">
        <v>90.079999999999998</v>
      </c>
      <c r="I900" s="255"/>
      <c r="J900" s="251"/>
      <c r="K900" s="251"/>
      <c r="L900" s="256"/>
      <c r="M900" s="257"/>
      <c r="N900" s="258"/>
      <c r="O900" s="258"/>
      <c r="P900" s="258"/>
      <c r="Q900" s="258"/>
      <c r="R900" s="258"/>
      <c r="S900" s="258"/>
      <c r="T900" s="259"/>
      <c r="U900" s="14"/>
      <c r="V900" s="14"/>
      <c r="W900" s="14"/>
      <c r="X900" s="14"/>
      <c r="Y900" s="14"/>
      <c r="Z900" s="14"/>
      <c r="AA900" s="14"/>
      <c r="AB900" s="14"/>
      <c r="AC900" s="14"/>
      <c r="AD900" s="14"/>
      <c r="AE900" s="14"/>
      <c r="AT900" s="260" t="s">
        <v>180</v>
      </c>
      <c r="AU900" s="260" t="s">
        <v>177</v>
      </c>
      <c r="AV900" s="14" t="s">
        <v>177</v>
      </c>
      <c r="AW900" s="14" t="s">
        <v>30</v>
      </c>
      <c r="AX900" s="14" t="s">
        <v>73</v>
      </c>
      <c r="AY900" s="260" t="s">
        <v>169</v>
      </c>
    </row>
    <row r="901" s="15" customFormat="1">
      <c r="A901" s="15"/>
      <c r="B901" s="261"/>
      <c r="C901" s="262"/>
      <c r="D901" s="235" t="s">
        <v>180</v>
      </c>
      <c r="E901" s="263" t="s">
        <v>1</v>
      </c>
      <c r="F901" s="264" t="s">
        <v>183</v>
      </c>
      <c r="G901" s="262"/>
      <c r="H901" s="265">
        <v>90.079999999999998</v>
      </c>
      <c r="I901" s="266"/>
      <c r="J901" s="262"/>
      <c r="K901" s="262"/>
      <c r="L901" s="267"/>
      <c r="M901" s="268"/>
      <c r="N901" s="269"/>
      <c r="O901" s="269"/>
      <c r="P901" s="269"/>
      <c r="Q901" s="269"/>
      <c r="R901" s="269"/>
      <c r="S901" s="269"/>
      <c r="T901" s="270"/>
      <c r="U901" s="15"/>
      <c r="V901" s="15"/>
      <c r="W901" s="15"/>
      <c r="X901" s="15"/>
      <c r="Y901" s="15"/>
      <c r="Z901" s="15"/>
      <c r="AA901" s="15"/>
      <c r="AB901" s="15"/>
      <c r="AC901" s="15"/>
      <c r="AD901" s="15"/>
      <c r="AE901" s="15"/>
      <c r="AT901" s="271" t="s">
        <v>180</v>
      </c>
      <c r="AU901" s="271" t="s">
        <v>177</v>
      </c>
      <c r="AV901" s="15" t="s">
        <v>176</v>
      </c>
      <c r="AW901" s="15" t="s">
        <v>30</v>
      </c>
      <c r="AX901" s="15" t="s">
        <v>81</v>
      </c>
      <c r="AY901" s="271" t="s">
        <v>169</v>
      </c>
    </row>
    <row r="902" s="2" customFormat="1" ht="24.15" customHeight="1">
      <c r="A902" s="39"/>
      <c r="B902" s="40"/>
      <c r="C902" s="221" t="s">
        <v>751</v>
      </c>
      <c r="D902" s="221" t="s">
        <v>172</v>
      </c>
      <c r="E902" s="222" t="s">
        <v>1329</v>
      </c>
      <c r="F902" s="223" t="s">
        <v>1330</v>
      </c>
      <c r="G902" s="224" t="s">
        <v>189</v>
      </c>
      <c r="H902" s="225">
        <v>8.0199999999999996</v>
      </c>
      <c r="I902" s="226"/>
      <c r="J902" s="227">
        <f>ROUND(I902*H902,2)</f>
        <v>0</v>
      </c>
      <c r="K902" s="228"/>
      <c r="L902" s="45"/>
      <c r="M902" s="229" t="s">
        <v>1</v>
      </c>
      <c r="N902" s="230" t="s">
        <v>41</v>
      </c>
      <c r="O902" s="93"/>
      <c r="P902" s="231">
        <f>O902*H902</f>
        <v>0</v>
      </c>
      <c r="Q902" s="231">
        <v>0.011809999999999999</v>
      </c>
      <c r="R902" s="231">
        <f>Q902*H902</f>
        <v>0.094716199999999987</v>
      </c>
      <c r="S902" s="231">
        <v>0</v>
      </c>
      <c r="T902" s="232">
        <f>S902*H902</f>
        <v>0</v>
      </c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R902" s="233" t="s">
        <v>217</v>
      </c>
      <c r="AT902" s="233" t="s">
        <v>172</v>
      </c>
      <c r="AU902" s="233" t="s">
        <v>177</v>
      </c>
      <c r="AY902" s="18" t="s">
        <v>169</v>
      </c>
      <c r="BE902" s="234">
        <f>IF(N902="základní",J902,0)</f>
        <v>0</v>
      </c>
      <c r="BF902" s="234">
        <f>IF(N902="snížená",J902,0)</f>
        <v>0</v>
      </c>
      <c r="BG902" s="234">
        <f>IF(N902="zákl. přenesená",J902,0)</f>
        <v>0</v>
      </c>
      <c r="BH902" s="234">
        <f>IF(N902="sníž. přenesená",J902,0)</f>
        <v>0</v>
      </c>
      <c r="BI902" s="234">
        <f>IF(N902="nulová",J902,0)</f>
        <v>0</v>
      </c>
      <c r="BJ902" s="18" t="s">
        <v>178</v>
      </c>
      <c r="BK902" s="234">
        <f>ROUND(I902*H902,2)</f>
        <v>0</v>
      </c>
      <c r="BL902" s="18" t="s">
        <v>217</v>
      </c>
      <c r="BM902" s="233" t="s">
        <v>1314</v>
      </c>
    </row>
    <row r="903" s="2" customFormat="1">
      <c r="A903" s="39"/>
      <c r="B903" s="40"/>
      <c r="C903" s="41"/>
      <c r="D903" s="235" t="s">
        <v>179</v>
      </c>
      <c r="E903" s="41"/>
      <c r="F903" s="236" t="s">
        <v>1330</v>
      </c>
      <c r="G903" s="41"/>
      <c r="H903" s="41"/>
      <c r="I903" s="237"/>
      <c r="J903" s="41"/>
      <c r="K903" s="41"/>
      <c r="L903" s="45"/>
      <c r="M903" s="238"/>
      <c r="N903" s="239"/>
      <c r="O903" s="93"/>
      <c r="P903" s="93"/>
      <c r="Q903" s="93"/>
      <c r="R903" s="93"/>
      <c r="S903" s="93"/>
      <c r="T903" s="94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T903" s="18" t="s">
        <v>179</v>
      </c>
      <c r="AU903" s="18" t="s">
        <v>177</v>
      </c>
    </row>
    <row r="904" s="14" customFormat="1">
      <c r="A904" s="14"/>
      <c r="B904" s="250"/>
      <c r="C904" s="251"/>
      <c r="D904" s="235" t="s">
        <v>180</v>
      </c>
      <c r="E904" s="252" t="s">
        <v>1</v>
      </c>
      <c r="F904" s="253" t="s">
        <v>1962</v>
      </c>
      <c r="G904" s="251"/>
      <c r="H904" s="254">
        <v>8.0199999999999996</v>
      </c>
      <c r="I904" s="255"/>
      <c r="J904" s="251"/>
      <c r="K904" s="251"/>
      <c r="L904" s="256"/>
      <c r="M904" s="257"/>
      <c r="N904" s="258"/>
      <c r="O904" s="258"/>
      <c r="P904" s="258"/>
      <c r="Q904" s="258"/>
      <c r="R904" s="258"/>
      <c r="S904" s="258"/>
      <c r="T904" s="259"/>
      <c r="U904" s="14"/>
      <c r="V904" s="14"/>
      <c r="W904" s="14"/>
      <c r="X904" s="14"/>
      <c r="Y904" s="14"/>
      <c r="Z904" s="14"/>
      <c r="AA904" s="14"/>
      <c r="AB904" s="14"/>
      <c r="AC904" s="14"/>
      <c r="AD904" s="14"/>
      <c r="AE904" s="14"/>
      <c r="AT904" s="260" t="s">
        <v>180</v>
      </c>
      <c r="AU904" s="260" t="s">
        <v>177</v>
      </c>
      <c r="AV904" s="14" t="s">
        <v>177</v>
      </c>
      <c r="AW904" s="14" t="s">
        <v>30</v>
      </c>
      <c r="AX904" s="14" t="s">
        <v>73</v>
      </c>
      <c r="AY904" s="260" t="s">
        <v>169</v>
      </c>
    </row>
    <row r="905" s="15" customFormat="1">
      <c r="A905" s="15"/>
      <c r="B905" s="261"/>
      <c r="C905" s="262"/>
      <c r="D905" s="235" t="s">
        <v>180</v>
      </c>
      <c r="E905" s="263" t="s">
        <v>1</v>
      </c>
      <c r="F905" s="264" t="s">
        <v>183</v>
      </c>
      <c r="G905" s="262"/>
      <c r="H905" s="265">
        <v>8.0199999999999996</v>
      </c>
      <c r="I905" s="266"/>
      <c r="J905" s="262"/>
      <c r="K905" s="262"/>
      <c r="L905" s="267"/>
      <c r="M905" s="268"/>
      <c r="N905" s="269"/>
      <c r="O905" s="269"/>
      <c r="P905" s="269"/>
      <c r="Q905" s="269"/>
      <c r="R905" s="269"/>
      <c r="S905" s="269"/>
      <c r="T905" s="270"/>
      <c r="U905" s="15"/>
      <c r="V905" s="15"/>
      <c r="W905" s="15"/>
      <c r="X905" s="15"/>
      <c r="Y905" s="15"/>
      <c r="Z905" s="15"/>
      <c r="AA905" s="15"/>
      <c r="AB905" s="15"/>
      <c r="AC905" s="15"/>
      <c r="AD905" s="15"/>
      <c r="AE905" s="15"/>
      <c r="AT905" s="271" t="s">
        <v>180</v>
      </c>
      <c r="AU905" s="271" t="s">
        <v>177</v>
      </c>
      <c r="AV905" s="15" t="s">
        <v>176</v>
      </c>
      <c r="AW905" s="15" t="s">
        <v>30</v>
      </c>
      <c r="AX905" s="15" t="s">
        <v>81</v>
      </c>
      <c r="AY905" s="271" t="s">
        <v>169</v>
      </c>
    </row>
    <row r="906" s="2" customFormat="1" ht="16.5" customHeight="1">
      <c r="A906" s="39"/>
      <c r="B906" s="40"/>
      <c r="C906" s="221" t="s">
        <v>1316</v>
      </c>
      <c r="D906" s="221" t="s">
        <v>172</v>
      </c>
      <c r="E906" s="222" t="s">
        <v>1334</v>
      </c>
      <c r="F906" s="223" t="s">
        <v>1335</v>
      </c>
      <c r="G906" s="224" t="s">
        <v>189</v>
      </c>
      <c r="H906" s="225">
        <v>98.099999999999994</v>
      </c>
      <c r="I906" s="226"/>
      <c r="J906" s="227">
        <f>ROUND(I906*H906,2)</f>
        <v>0</v>
      </c>
      <c r="K906" s="228"/>
      <c r="L906" s="45"/>
      <c r="M906" s="229" t="s">
        <v>1</v>
      </c>
      <c r="N906" s="230" t="s">
        <v>41</v>
      </c>
      <c r="O906" s="93"/>
      <c r="P906" s="231">
        <f>O906*H906</f>
        <v>0</v>
      </c>
      <c r="Q906" s="231">
        <v>0.00010000000000000001</v>
      </c>
      <c r="R906" s="231">
        <f>Q906*H906</f>
        <v>0.0098099999999999993</v>
      </c>
      <c r="S906" s="231">
        <v>0</v>
      </c>
      <c r="T906" s="232">
        <f>S906*H906</f>
        <v>0</v>
      </c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R906" s="233" t="s">
        <v>217</v>
      </c>
      <c r="AT906" s="233" t="s">
        <v>172</v>
      </c>
      <c r="AU906" s="233" t="s">
        <v>177</v>
      </c>
      <c r="AY906" s="18" t="s">
        <v>169</v>
      </c>
      <c r="BE906" s="234">
        <f>IF(N906="základní",J906,0)</f>
        <v>0</v>
      </c>
      <c r="BF906" s="234">
        <f>IF(N906="snížená",J906,0)</f>
        <v>0</v>
      </c>
      <c r="BG906" s="234">
        <f>IF(N906="zákl. přenesená",J906,0)</f>
        <v>0</v>
      </c>
      <c r="BH906" s="234">
        <f>IF(N906="sníž. přenesená",J906,0)</f>
        <v>0</v>
      </c>
      <c r="BI906" s="234">
        <f>IF(N906="nulová",J906,0)</f>
        <v>0</v>
      </c>
      <c r="BJ906" s="18" t="s">
        <v>178</v>
      </c>
      <c r="BK906" s="234">
        <f>ROUND(I906*H906,2)</f>
        <v>0</v>
      </c>
      <c r="BL906" s="18" t="s">
        <v>217</v>
      </c>
      <c r="BM906" s="233" t="s">
        <v>1319</v>
      </c>
    </row>
    <row r="907" s="2" customFormat="1">
      <c r="A907" s="39"/>
      <c r="B907" s="40"/>
      <c r="C907" s="41"/>
      <c r="D907" s="235" t="s">
        <v>179</v>
      </c>
      <c r="E907" s="41"/>
      <c r="F907" s="236" t="s">
        <v>1335</v>
      </c>
      <c r="G907" s="41"/>
      <c r="H907" s="41"/>
      <c r="I907" s="237"/>
      <c r="J907" s="41"/>
      <c r="K907" s="41"/>
      <c r="L907" s="45"/>
      <c r="M907" s="238"/>
      <c r="N907" s="239"/>
      <c r="O907" s="93"/>
      <c r="P907" s="93"/>
      <c r="Q907" s="93"/>
      <c r="R907" s="93"/>
      <c r="S907" s="93"/>
      <c r="T907" s="94"/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T907" s="18" t="s">
        <v>179</v>
      </c>
      <c r="AU907" s="18" t="s">
        <v>177</v>
      </c>
    </row>
    <row r="908" s="2" customFormat="1" ht="16.5" customHeight="1">
      <c r="A908" s="39"/>
      <c r="B908" s="40"/>
      <c r="C908" s="221" t="s">
        <v>755</v>
      </c>
      <c r="D908" s="221" t="s">
        <v>172</v>
      </c>
      <c r="E908" s="222" t="s">
        <v>1337</v>
      </c>
      <c r="F908" s="223" t="s">
        <v>1338</v>
      </c>
      <c r="G908" s="224" t="s">
        <v>189</v>
      </c>
      <c r="H908" s="225">
        <v>98.099999999999994</v>
      </c>
      <c r="I908" s="226"/>
      <c r="J908" s="227">
        <f>ROUND(I908*H908,2)</f>
        <v>0</v>
      </c>
      <c r="K908" s="228"/>
      <c r="L908" s="45"/>
      <c r="M908" s="229" t="s">
        <v>1</v>
      </c>
      <c r="N908" s="230" t="s">
        <v>41</v>
      </c>
      <c r="O908" s="93"/>
      <c r="P908" s="231">
        <f>O908*H908</f>
        <v>0</v>
      </c>
      <c r="Q908" s="231">
        <v>0</v>
      </c>
      <c r="R908" s="231">
        <f>Q908*H908</f>
        <v>0</v>
      </c>
      <c r="S908" s="231">
        <v>0</v>
      </c>
      <c r="T908" s="232">
        <f>S908*H908</f>
        <v>0</v>
      </c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R908" s="233" t="s">
        <v>217</v>
      </c>
      <c r="AT908" s="233" t="s">
        <v>172</v>
      </c>
      <c r="AU908" s="233" t="s">
        <v>177</v>
      </c>
      <c r="AY908" s="18" t="s">
        <v>169</v>
      </c>
      <c r="BE908" s="234">
        <f>IF(N908="základní",J908,0)</f>
        <v>0</v>
      </c>
      <c r="BF908" s="234">
        <f>IF(N908="snížená",J908,0)</f>
        <v>0</v>
      </c>
      <c r="BG908" s="234">
        <f>IF(N908="zákl. přenesená",J908,0)</f>
        <v>0</v>
      </c>
      <c r="BH908" s="234">
        <f>IF(N908="sníž. přenesená",J908,0)</f>
        <v>0</v>
      </c>
      <c r="BI908" s="234">
        <f>IF(N908="nulová",J908,0)</f>
        <v>0</v>
      </c>
      <c r="BJ908" s="18" t="s">
        <v>178</v>
      </c>
      <c r="BK908" s="234">
        <f>ROUND(I908*H908,2)</f>
        <v>0</v>
      </c>
      <c r="BL908" s="18" t="s">
        <v>217</v>
      </c>
      <c r="BM908" s="233" t="s">
        <v>1323</v>
      </c>
    </row>
    <row r="909" s="2" customFormat="1">
      <c r="A909" s="39"/>
      <c r="B909" s="40"/>
      <c r="C909" s="41"/>
      <c r="D909" s="235" t="s">
        <v>179</v>
      </c>
      <c r="E909" s="41"/>
      <c r="F909" s="236" t="s">
        <v>1338</v>
      </c>
      <c r="G909" s="41"/>
      <c r="H909" s="41"/>
      <c r="I909" s="237"/>
      <c r="J909" s="41"/>
      <c r="K909" s="41"/>
      <c r="L909" s="45"/>
      <c r="M909" s="238"/>
      <c r="N909" s="239"/>
      <c r="O909" s="93"/>
      <c r="P909" s="93"/>
      <c r="Q909" s="93"/>
      <c r="R909" s="93"/>
      <c r="S909" s="93"/>
      <c r="T909" s="94"/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T909" s="18" t="s">
        <v>179</v>
      </c>
      <c r="AU909" s="18" t="s">
        <v>177</v>
      </c>
    </row>
    <row r="910" s="2" customFormat="1" ht="24.15" customHeight="1">
      <c r="A910" s="39"/>
      <c r="B910" s="40"/>
      <c r="C910" s="272" t="s">
        <v>1324</v>
      </c>
      <c r="D910" s="272" t="s">
        <v>258</v>
      </c>
      <c r="E910" s="273" t="s">
        <v>1341</v>
      </c>
      <c r="F910" s="274" t="s">
        <v>1342</v>
      </c>
      <c r="G910" s="275" t="s">
        <v>189</v>
      </c>
      <c r="H910" s="276">
        <v>110.215</v>
      </c>
      <c r="I910" s="277"/>
      <c r="J910" s="278">
        <f>ROUND(I910*H910,2)</f>
        <v>0</v>
      </c>
      <c r="K910" s="279"/>
      <c r="L910" s="280"/>
      <c r="M910" s="281" t="s">
        <v>1</v>
      </c>
      <c r="N910" s="282" t="s">
        <v>41</v>
      </c>
      <c r="O910" s="93"/>
      <c r="P910" s="231">
        <f>O910*H910</f>
        <v>0</v>
      </c>
      <c r="Q910" s="231">
        <v>0.00013999999999999999</v>
      </c>
      <c r="R910" s="231">
        <f>Q910*H910</f>
        <v>0.015430099999999999</v>
      </c>
      <c r="S910" s="231">
        <v>0</v>
      </c>
      <c r="T910" s="232">
        <f>S910*H910</f>
        <v>0</v>
      </c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R910" s="233" t="s">
        <v>261</v>
      </c>
      <c r="AT910" s="233" t="s">
        <v>258</v>
      </c>
      <c r="AU910" s="233" t="s">
        <v>177</v>
      </c>
      <c r="AY910" s="18" t="s">
        <v>169</v>
      </c>
      <c r="BE910" s="234">
        <f>IF(N910="základní",J910,0)</f>
        <v>0</v>
      </c>
      <c r="BF910" s="234">
        <f>IF(N910="snížená",J910,0)</f>
        <v>0</v>
      </c>
      <c r="BG910" s="234">
        <f>IF(N910="zákl. přenesená",J910,0)</f>
        <v>0</v>
      </c>
      <c r="BH910" s="234">
        <f>IF(N910="sníž. přenesená",J910,0)</f>
        <v>0</v>
      </c>
      <c r="BI910" s="234">
        <f>IF(N910="nulová",J910,0)</f>
        <v>0</v>
      </c>
      <c r="BJ910" s="18" t="s">
        <v>178</v>
      </c>
      <c r="BK910" s="234">
        <f>ROUND(I910*H910,2)</f>
        <v>0</v>
      </c>
      <c r="BL910" s="18" t="s">
        <v>217</v>
      </c>
      <c r="BM910" s="233" t="s">
        <v>1327</v>
      </c>
    </row>
    <row r="911" s="2" customFormat="1">
      <c r="A911" s="39"/>
      <c r="B911" s="40"/>
      <c r="C911" s="41"/>
      <c r="D911" s="235" t="s">
        <v>179</v>
      </c>
      <c r="E911" s="41"/>
      <c r="F911" s="236" t="s">
        <v>1342</v>
      </c>
      <c r="G911" s="41"/>
      <c r="H911" s="41"/>
      <c r="I911" s="237"/>
      <c r="J911" s="41"/>
      <c r="K911" s="41"/>
      <c r="L911" s="45"/>
      <c r="M911" s="238"/>
      <c r="N911" s="239"/>
      <c r="O911" s="93"/>
      <c r="P911" s="93"/>
      <c r="Q911" s="93"/>
      <c r="R911" s="93"/>
      <c r="S911" s="93"/>
      <c r="T911" s="94"/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T911" s="18" t="s">
        <v>179</v>
      </c>
      <c r="AU911" s="18" t="s">
        <v>177</v>
      </c>
    </row>
    <row r="912" s="14" customFormat="1">
      <c r="A912" s="14"/>
      <c r="B912" s="250"/>
      <c r="C912" s="251"/>
      <c r="D912" s="235" t="s">
        <v>180</v>
      </c>
      <c r="E912" s="252" t="s">
        <v>1</v>
      </c>
      <c r="F912" s="253" t="s">
        <v>1963</v>
      </c>
      <c r="G912" s="251"/>
      <c r="H912" s="254">
        <v>110.215</v>
      </c>
      <c r="I912" s="255"/>
      <c r="J912" s="251"/>
      <c r="K912" s="251"/>
      <c r="L912" s="256"/>
      <c r="M912" s="257"/>
      <c r="N912" s="258"/>
      <c r="O912" s="258"/>
      <c r="P912" s="258"/>
      <c r="Q912" s="258"/>
      <c r="R912" s="258"/>
      <c r="S912" s="258"/>
      <c r="T912" s="259"/>
      <c r="U912" s="14"/>
      <c r="V912" s="14"/>
      <c r="W912" s="14"/>
      <c r="X912" s="14"/>
      <c r="Y912" s="14"/>
      <c r="Z912" s="14"/>
      <c r="AA912" s="14"/>
      <c r="AB912" s="14"/>
      <c r="AC912" s="14"/>
      <c r="AD912" s="14"/>
      <c r="AE912" s="14"/>
      <c r="AT912" s="260" t="s">
        <v>180</v>
      </c>
      <c r="AU912" s="260" t="s">
        <v>177</v>
      </c>
      <c r="AV912" s="14" t="s">
        <v>177</v>
      </c>
      <c r="AW912" s="14" t="s">
        <v>30</v>
      </c>
      <c r="AX912" s="14" t="s">
        <v>73</v>
      </c>
      <c r="AY912" s="260" t="s">
        <v>169</v>
      </c>
    </row>
    <row r="913" s="15" customFormat="1">
      <c r="A913" s="15"/>
      <c r="B913" s="261"/>
      <c r="C913" s="262"/>
      <c r="D913" s="235" t="s">
        <v>180</v>
      </c>
      <c r="E913" s="263" t="s">
        <v>1</v>
      </c>
      <c r="F913" s="264" t="s">
        <v>183</v>
      </c>
      <c r="G913" s="262"/>
      <c r="H913" s="265">
        <v>110.215</v>
      </c>
      <c r="I913" s="266"/>
      <c r="J913" s="262"/>
      <c r="K913" s="262"/>
      <c r="L913" s="267"/>
      <c r="M913" s="268"/>
      <c r="N913" s="269"/>
      <c r="O913" s="269"/>
      <c r="P913" s="269"/>
      <c r="Q913" s="269"/>
      <c r="R913" s="269"/>
      <c r="S913" s="269"/>
      <c r="T913" s="270"/>
      <c r="U913" s="15"/>
      <c r="V913" s="15"/>
      <c r="W913" s="15"/>
      <c r="X913" s="15"/>
      <c r="Y913" s="15"/>
      <c r="Z913" s="15"/>
      <c r="AA913" s="15"/>
      <c r="AB913" s="15"/>
      <c r="AC913" s="15"/>
      <c r="AD913" s="15"/>
      <c r="AE913" s="15"/>
      <c r="AT913" s="271" t="s">
        <v>180</v>
      </c>
      <c r="AU913" s="271" t="s">
        <v>177</v>
      </c>
      <c r="AV913" s="15" t="s">
        <v>176</v>
      </c>
      <c r="AW913" s="15" t="s">
        <v>30</v>
      </c>
      <c r="AX913" s="15" t="s">
        <v>81</v>
      </c>
      <c r="AY913" s="271" t="s">
        <v>169</v>
      </c>
    </row>
    <row r="914" s="2" customFormat="1" ht="21.75" customHeight="1">
      <c r="A914" s="39"/>
      <c r="B914" s="40"/>
      <c r="C914" s="221" t="s">
        <v>758</v>
      </c>
      <c r="D914" s="221" t="s">
        <v>172</v>
      </c>
      <c r="E914" s="222" t="s">
        <v>1345</v>
      </c>
      <c r="F914" s="223" t="s">
        <v>1346</v>
      </c>
      <c r="G914" s="224" t="s">
        <v>189</v>
      </c>
      <c r="H914" s="225">
        <v>98.099999999999994</v>
      </c>
      <c r="I914" s="226"/>
      <c r="J914" s="227">
        <f>ROUND(I914*H914,2)</f>
        <v>0</v>
      </c>
      <c r="K914" s="228"/>
      <c r="L914" s="45"/>
      <c r="M914" s="229" t="s">
        <v>1</v>
      </c>
      <c r="N914" s="230" t="s">
        <v>41</v>
      </c>
      <c r="O914" s="93"/>
      <c r="P914" s="231">
        <f>O914*H914</f>
        <v>0</v>
      </c>
      <c r="Q914" s="231">
        <v>0</v>
      </c>
      <c r="R914" s="231">
        <f>Q914*H914</f>
        <v>0</v>
      </c>
      <c r="S914" s="231">
        <v>0</v>
      </c>
      <c r="T914" s="232">
        <f>S914*H914</f>
        <v>0</v>
      </c>
      <c r="U914" s="39"/>
      <c r="V914" s="39"/>
      <c r="W914" s="39"/>
      <c r="X914" s="39"/>
      <c r="Y914" s="39"/>
      <c r="Z914" s="39"/>
      <c r="AA914" s="39"/>
      <c r="AB914" s="39"/>
      <c r="AC914" s="39"/>
      <c r="AD914" s="39"/>
      <c r="AE914" s="39"/>
      <c r="AR914" s="233" t="s">
        <v>217</v>
      </c>
      <c r="AT914" s="233" t="s">
        <v>172</v>
      </c>
      <c r="AU914" s="233" t="s">
        <v>177</v>
      </c>
      <c r="AY914" s="18" t="s">
        <v>169</v>
      </c>
      <c r="BE914" s="234">
        <f>IF(N914="základní",J914,0)</f>
        <v>0</v>
      </c>
      <c r="BF914" s="234">
        <f>IF(N914="snížená",J914,0)</f>
        <v>0</v>
      </c>
      <c r="BG914" s="234">
        <f>IF(N914="zákl. přenesená",J914,0)</f>
        <v>0</v>
      </c>
      <c r="BH914" s="234">
        <f>IF(N914="sníž. přenesená",J914,0)</f>
        <v>0</v>
      </c>
      <c r="BI914" s="234">
        <f>IF(N914="nulová",J914,0)</f>
        <v>0</v>
      </c>
      <c r="BJ914" s="18" t="s">
        <v>178</v>
      </c>
      <c r="BK914" s="234">
        <f>ROUND(I914*H914,2)</f>
        <v>0</v>
      </c>
      <c r="BL914" s="18" t="s">
        <v>217</v>
      </c>
      <c r="BM914" s="233" t="s">
        <v>1331</v>
      </c>
    </row>
    <row r="915" s="2" customFormat="1">
      <c r="A915" s="39"/>
      <c r="B915" s="40"/>
      <c r="C915" s="41"/>
      <c r="D915" s="235" t="s">
        <v>179</v>
      </c>
      <c r="E915" s="41"/>
      <c r="F915" s="236" t="s">
        <v>1346</v>
      </c>
      <c r="G915" s="41"/>
      <c r="H915" s="41"/>
      <c r="I915" s="237"/>
      <c r="J915" s="41"/>
      <c r="K915" s="41"/>
      <c r="L915" s="45"/>
      <c r="M915" s="238"/>
      <c r="N915" s="239"/>
      <c r="O915" s="93"/>
      <c r="P915" s="93"/>
      <c r="Q915" s="93"/>
      <c r="R915" s="93"/>
      <c r="S915" s="93"/>
      <c r="T915" s="94"/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T915" s="18" t="s">
        <v>179</v>
      </c>
      <c r="AU915" s="18" t="s">
        <v>177</v>
      </c>
    </row>
    <row r="916" s="14" customFormat="1">
      <c r="A916" s="14"/>
      <c r="B916" s="250"/>
      <c r="C916" s="251"/>
      <c r="D916" s="235" t="s">
        <v>180</v>
      </c>
      <c r="E916" s="252" t="s">
        <v>1</v>
      </c>
      <c r="F916" s="253" t="s">
        <v>1964</v>
      </c>
      <c r="G916" s="251"/>
      <c r="H916" s="254">
        <v>92.974999999999994</v>
      </c>
      <c r="I916" s="255"/>
      <c r="J916" s="251"/>
      <c r="K916" s="251"/>
      <c r="L916" s="256"/>
      <c r="M916" s="257"/>
      <c r="N916" s="258"/>
      <c r="O916" s="258"/>
      <c r="P916" s="258"/>
      <c r="Q916" s="258"/>
      <c r="R916" s="258"/>
      <c r="S916" s="258"/>
      <c r="T916" s="259"/>
      <c r="U916" s="14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T916" s="260" t="s">
        <v>180</v>
      </c>
      <c r="AU916" s="260" t="s">
        <v>177</v>
      </c>
      <c r="AV916" s="14" t="s">
        <v>177</v>
      </c>
      <c r="AW916" s="14" t="s">
        <v>30</v>
      </c>
      <c r="AX916" s="14" t="s">
        <v>73</v>
      </c>
      <c r="AY916" s="260" t="s">
        <v>169</v>
      </c>
    </row>
    <row r="917" s="16" customFormat="1">
      <c r="A917" s="16"/>
      <c r="B917" s="283"/>
      <c r="C917" s="284"/>
      <c r="D917" s="235" t="s">
        <v>180</v>
      </c>
      <c r="E917" s="285" t="s">
        <v>1</v>
      </c>
      <c r="F917" s="286" t="s">
        <v>1349</v>
      </c>
      <c r="G917" s="284"/>
      <c r="H917" s="287">
        <v>92.974999999999994</v>
      </c>
      <c r="I917" s="288"/>
      <c r="J917" s="284"/>
      <c r="K917" s="284"/>
      <c r="L917" s="289"/>
      <c r="M917" s="290"/>
      <c r="N917" s="291"/>
      <c r="O917" s="291"/>
      <c r="P917" s="291"/>
      <c r="Q917" s="291"/>
      <c r="R917" s="291"/>
      <c r="S917" s="291"/>
      <c r="T917" s="292"/>
      <c r="U917" s="16"/>
      <c r="V917" s="16"/>
      <c r="W917" s="16"/>
      <c r="X917" s="16"/>
      <c r="Y917" s="16"/>
      <c r="Z917" s="16"/>
      <c r="AA917" s="16"/>
      <c r="AB917" s="16"/>
      <c r="AC917" s="16"/>
      <c r="AD917" s="16"/>
      <c r="AE917" s="16"/>
      <c r="AT917" s="293" t="s">
        <v>180</v>
      </c>
      <c r="AU917" s="293" t="s">
        <v>177</v>
      </c>
      <c r="AV917" s="16" t="s">
        <v>170</v>
      </c>
      <c r="AW917" s="16" t="s">
        <v>30</v>
      </c>
      <c r="AX917" s="16" t="s">
        <v>73</v>
      </c>
      <c r="AY917" s="293" t="s">
        <v>169</v>
      </c>
    </row>
    <row r="918" s="14" customFormat="1">
      <c r="A918" s="14"/>
      <c r="B918" s="250"/>
      <c r="C918" s="251"/>
      <c r="D918" s="235" t="s">
        <v>180</v>
      </c>
      <c r="E918" s="252" t="s">
        <v>1</v>
      </c>
      <c r="F918" s="253" t="s">
        <v>1965</v>
      </c>
      <c r="G918" s="251"/>
      <c r="H918" s="254">
        <v>5.125</v>
      </c>
      <c r="I918" s="255"/>
      <c r="J918" s="251"/>
      <c r="K918" s="251"/>
      <c r="L918" s="256"/>
      <c r="M918" s="257"/>
      <c r="N918" s="258"/>
      <c r="O918" s="258"/>
      <c r="P918" s="258"/>
      <c r="Q918" s="258"/>
      <c r="R918" s="258"/>
      <c r="S918" s="258"/>
      <c r="T918" s="259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T918" s="260" t="s">
        <v>180</v>
      </c>
      <c r="AU918" s="260" t="s">
        <v>177</v>
      </c>
      <c r="AV918" s="14" t="s">
        <v>177</v>
      </c>
      <c r="AW918" s="14" t="s">
        <v>30</v>
      </c>
      <c r="AX918" s="14" t="s">
        <v>73</v>
      </c>
      <c r="AY918" s="260" t="s">
        <v>169</v>
      </c>
    </row>
    <row r="919" s="16" customFormat="1">
      <c r="A919" s="16"/>
      <c r="B919" s="283"/>
      <c r="C919" s="284"/>
      <c r="D919" s="235" t="s">
        <v>180</v>
      </c>
      <c r="E919" s="285" t="s">
        <v>1</v>
      </c>
      <c r="F919" s="286" t="s">
        <v>1349</v>
      </c>
      <c r="G919" s="284"/>
      <c r="H919" s="287">
        <v>5.125</v>
      </c>
      <c r="I919" s="288"/>
      <c r="J919" s="284"/>
      <c r="K919" s="284"/>
      <c r="L919" s="289"/>
      <c r="M919" s="290"/>
      <c r="N919" s="291"/>
      <c r="O919" s="291"/>
      <c r="P919" s="291"/>
      <c r="Q919" s="291"/>
      <c r="R919" s="291"/>
      <c r="S919" s="291"/>
      <c r="T919" s="292"/>
      <c r="U919" s="16"/>
      <c r="V919" s="16"/>
      <c r="W919" s="16"/>
      <c r="X919" s="16"/>
      <c r="Y919" s="16"/>
      <c r="Z919" s="16"/>
      <c r="AA919" s="16"/>
      <c r="AB919" s="16"/>
      <c r="AC919" s="16"/>
      <c r="AD919" s="16"/>
      <c r="AE919" s="16"/>
      <c r="AT919" s="293" t="s">
        <v>180</v>
      </c>
      <c r="AU919" s="293" t="s">
        <v>177</v>
      </c>
      <c r="AV919" s="16" t="s">
        <v>170</v>
      </c>
      <c r="AW919" s="16" t="s">
        <v>30</v>
      </c>
      <c r="AX919" s="16" t="s">
        <v>73</v>
      </c>
      <c r="AY919" s="293" t="s">
        <v>169</v>
      </c>
    </row>
    <row r="920" s="15" customFormat="1">
      <c r="A920" s="15"/>
      <c r="B920" s="261"/>
      <c r="C920" s="262"/>
      <c r="D920" s="235" t="s">
        <v>180</v>
      </c>
      <c r="E920" s="263" t="s">
        <v>1</v>
      </c>
      <c r="F920" s="264" t="s">
        <v>183</v>
      </c>
      <c r="G920" s="262"/>
      <c r="H920" s="265">
        <v>98.099999999999994</v>
      </c>
      <c r="I920" s="266"/>
      <c r="J920" s="262"/>
      <c r="K920" s="262"/>
      <c r="L920" s="267"/>
      <c r="M920" s="268"/>
      <c r="N920" s="269"/>
      <c r="O920" s="269"/>
      <c r="P920" s="269"/>
      <c r="Q920" s="269"/>
      <c r="R920" s="269"/>
      <c r="S920" s="269"/>
      <c r="T920" s="270"/>
      <c r="U920" s="15"/>
      <c r="V920" s="15"/>
      <c r="W920" s="15"/>
      <c r="X920" s="15"/>
      <c r="Y920" s="15"/>
      <c r="Z920" s="15"/>
      <c r="AA920" s="15"/>
      <c r="AB920" s="15"/>
      <c r="AC920" s="15"/>
      <c r="AD920" s="15"/>
      <c r="AE920" s="15"/>
      <c r="AT920" s="271" t="s">
        <v>180</v>
      </c>
      <c r="AU920" s="271" t="s">
        <v>177</v>
      </c>
      <c r="AV920" s="15" t="s">
        <v>176</v>
      </c>
      <c r="AW920" s="15" t="s">
        <v>30</v>
      </c>
      <c r="AX920" s="15" t="s">
        <v>81</v>
      </c>
      <c r="AY920" s="271" t="s">
        <v>169</v>
      </c>
    </row>
    <row r="921" s="2" customFormat="1" ht="24.15" customHeight="1">
      <c r="A921" s="39"/>
      <c r="B921" s="40"/>
      <c r="C921" s="272" t="s">
        <v>1333</v>
      </c>
      <c r="D921" s="272" t="s">
        <v>258</v>
      </c>
      <c r="E921" s="273" t="s">
        <v>1352</v>
      </c>
      <c r="F921" s="274" t="s">
        <v>1353</v>
      </c>
      <c r="G921" s="275" t="s">
        <v>189</v>
      </c>
      <c r="H921" s="276">
        <v>94.834999999999994</v>
      </c>
      <c r="I921" s="277"/>
      <c r="J921" s="278">
        <f>ROUND(I921*H921,2)</f>
        <v>0</v>
      </c>
      <c r="K921" s="279"/>
      <c r="L921" s="280"/>
      <c r="M921" s="281" t="s">
        <v>1</v>
      </c>
      <c r="N921" s="282" t="s">
        <v>41</v>
      </c>
      <c r="O921" s="93"/>
      <c r="P921" s="231">
        <f>O921*H921</f>
        <v>0</v>
      </c>
      <c r="Q921" s="231">
        <v>0.0028</v>
      </c>
      <c r="R921" s="231">
        <f>Q921*H921</f>
        <v>0.265538</v>
      </c>
      <c r="S921" s="231">
        <v>0</v>
      </c>
      <c r="T921" s="232">
        <f>S921*H921</f>
        <v>0</v>
      </c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R921" s="233" t="s">
        <v>261</v>
      </c>
      <c r="AT921" s="233" t="s">
        <v>258</v>
      </c>
      <c r="AU921" s="233" t="s">
        <v>177</v>
      </c>
      <c r="AY921" s="18" t="s">
        <v>169</v>
      </c>
      <c r="BE921" s="234">
        <f>IF(N921="základní",J921,0)</f>
        <v>0</v>
      </c>
      <c r="BF921" s="234">
        <f>IF(N921="snížená",J921,0)</f>
        <v>0</v>
      </c>
      <c r="BG921" s="234">
        <f>IF(N921="zákl. přenesená",J921,0)</f>
        <v>0</v>
      </c>
      <c r="BH921" s="234">
        <f>IF(N921="sníž. přenesená",J921,0)</f>
        <v>0</v>
      </c>
      <c r="BI921" s="234">
        <f>IF(N921="nulová",J921,0)</f>
        <v>0</v>
      </c>
      <c r="BJ921" s="18" t="s">
        <v>178</v>
      </c>
      <c r="BK921" s="234">
        <f>ROUND(I921*H921,2)</f>
        <v>0</v>
      </c>
      <c r="BL921" s="18" t="s">
        <v>217</v>
      </c>
      <c r="BM921" s="233" t="s">
        <v>1336</v>
      </c>
    </row>
    <row r="922" s="2" customFormat="1">
      <c r="A922" s="39"/>
      <c r="B922" s="40"/>
      <c r="C922" s="41"/>
      <c r="D922" s="235" t="s">
        <v>179</v>
      </c>
      <c r="E922" s="41"/>
      <c r="F922" s="236" t="s">
        <v>1353</v>
      </c>
      <c r="G922" s="41"/>
      <c r="H922" s="41"/>
      <c r="I922" s="237"/>
      <c r="J922" s="41"/>
      <c r="K922" s="41"/>
      <c r="L922" s="45"/>
      <c r="M922" s="238"/>
      <c r="N922" s="239"/>
      <c r="O922" s="93"/>
      <c r="P922" s="93"/>
      <c r="Q922" s="93"/>
      <c r="R922" s="93"/>
      <c r="S922" s="93"/>
      <c r="T922" s="94"/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T922" s="18" t="s">
        <v>179</v>
      </c>
      <c r="AU922" s="18" t="s">
        <v>177</v>
      </c>
    </row>
    <row r="923" s="14" customFormat="1">
      <c r="A923" s="14"/>
      <c r="B923" s="250"/>
      <c r="C923" s="251"/>
      <c r="D923" s="235" t="s">
        <v>180</v>
      </c>
      <c r="E923" s="252" t="s">
        <v>1</v>
      </c>
      <c r="F923" s="253" t="s">
        <v>1966</v>
      </c>
      <c r="G923" s="251"/>
      <c r="H923" s="254">
        <v>94.834999999999994</v>
      </c>
      <c r="I923" s="255"/>
      <c r="J923" s="251"/>
      <c r="K923" s="251"/>
      <c r="L923" s="256"/>
      <c r="M923" s="257"/>
      <c r="N923" s="258"/>
      <c r="O923" s="258"/>
      <c r="P923" s="258"/>
      <c r="Q923" s="258"/>
      <c r="R923" s="258"/>
      <c r="S923" s="258"/>
      <c r="T923" s="259"/>
      <c r="U923" s="14"/>
      <c r="V923" s="14"/>
      <c r="W923" s="14"/>
      <c r="X923" s="14"/>
      <c r="Y923" s="14"/>
      <c r="Z923" s="14"/>
      <c r="AA923" s="14"/>
      <c r="AB923" s="14"/>
      <c r="AC923" s="14"/>
      <c r="AD923" s="14"/>
      <c r="AE923" s="14"/>
      <c r="AT923" s="260" t="s">
        <v>180</v>
      </c>
      <c r="AU923" s="260" t="s">
        <v>177</v>
      </c>
      <c r="AV923" s="14" t="s">
        <v>177</v>
      </c>
      <c r="AW923" s="14" t="s">
        <v>30</v>
      </c>
      <c r="AX923" s="14" t="s">
        <v>73</v>
      </c>
      <c r="AY923" s="260" t="s">
        <v>169</v>
      </c>
    </row>
    <row r="924" s="15" customFormat="1">
      <c r="A924" s="15"/>
      <c r="B924" s="261"/>
      <c r="C924" s="262"/>
      <c r="D924" s="235" t="s">
        <v>180</v>
      </c>
      <c r="E924" s="263" t="s">
        <v>1</v>
      </c>
      <c r="F924" s="264" t="s">
        <v>183</v>
      </c>
      <c r="G924" s="262"/>
      <c r="H924" s="265">
        <v>94.834999999999994</v>
      </c>
      <c r="I924" s="266"/>
      <c r="J924" s="262"/>
      <c r="K924" s="262"/>
      <c r="L924" s="267"/>
      <c r="M924" s="268"/>
      <c r="N924" s="269"/>
      <c r="O924" s="269"/>
      <c r="P924" s="269"/>
      <c r="Q924" s="269"/>
      <c r="R924" s="269"/>
      <c r="S924" s="269"/>
      <c r="T924" s="270"/>
      <c r="U924" s="15"/>
      <c r="V924" s="15"/>
      <c r="W924" s="15"/>
      <c r="X924" s="15"/>
      <c r="Y924" s="15"/>
      <c r="Z924" s="15"/>
      <c r="AA924" s="15"/>
      <c r="AB924" s="15"/>
      <c r="AC924" s="15"/>
      <c r="AD924" s="15"/>
      <c r="AE924" s="15"/>
      <c r="AT924" s="271" t="s">
        <v>180</v>
      </c>
      <c r="AU924" s="271" t="s">
        <v>177</v>
      </c>
      <c r="AV924" s="15" t="s">
        <v>176</v>
      </c>
      <c r="AW924" s="15" t="s">
        <v>30</v>
      </c>
      <c r="AX924" s="15" t="s">
        <v>81</v>
      </c>
      <c r="AY924" s="271" t="s">
        <v>169</v>
      </c>
    </row>
    <row r="925" s="2" customFormat="1" ht="24.15" customHeight="1">
      <c r="A925" s="39"/>
      <c r="B925" s="40"/>
      <c r="C925" s="272" t="s">
        <v>762</v>
      </c>
      <c r="D925" s="272" t="s">
        <v>258</v>
      </c>
      <c r="E925" s="273" t="s">
        <v>1357</v>
      </c>
      <c r="F925" s="274" t="s">
        <v>1358</v>
      </c>
      <c r="G925" s="275" t="s">
        <v>189</v>
      </c>
      <c r="H925" s="276">
        <v>5.2279999999999998</v>
      </c>
      <c r="I925" s="277"/>
      <c r="J925" s="278">
        <f>ROUND(I925*H925,2)</f>
        <v>0</v>
      </c>
      <c r="K925" s="279"/>
      <c r="L925" s="280"/>
      <c r="M925" s="281" t="s">
        <v>1</v>
      </c>
      <c r="N925" s="282" t="s">
        <v>41</v>
      </c>
      <c r="O925" s="93"/>
      <c r="P925" s="231">
        <f>O925*H925</f>
        <v>0</v>
      </c>
      <c r="Q925" s="231">
        <v>0.0014</v>
      </c>
      <c r="R925" s="231">
        <f>Q925*H925</f>
        <v>0.0073191999999999997</v>
      </c>
      <c r="S925" s="231">
        <v>0</v>
      </c>
      <c r="T925" s="232">
        <f>S925*H925</f>
        <v>0</v>
      </c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R925" s="233" t="s">
        <v>261</v>
      </c>
      <c r="AT925" s="233" t="s">
        <v>258</v>
      </c>
      <c r="AU925" s="233" t="s">
        <v>177</v>
      </c>
      <c r="AY925" s="18" t="s">
        <v>169</v>
      </c>
      <c r="BE925" s="234">
        <f>IF(N925="základní",J925,0)</f>
        <v>0</v>
      </c>
      <c r="BF925" s="234">
        <f>IF(N925="snížená",J925,0)</f>
        <v>0</v>
      </c>
      <c r="BG925" s="234">
        <f>IF(N925="zákl. přenesená",J925,0)</f>
        <v>0</v>
      </c>
      <c r="BH925" s="234">
        <f>IF(N925="sníž. přenesená",J925,0)</f>
        <v>0</v>
      </c>
      <c r="BI925" s="234">
        <f>IF(N925="nulová",J925,0)</f>
        <v>0</v>
      </c>
      <c r="BJ925" s="18" t="s">
        <v>178</v>
      </c>
      <c r="BK925" s="234">
        <f>ROUND(I925*H925,2)</f>
        <v>0</v>
      </c>
      <c r="BL925" s="18" t="s">
        <v>217</v>
      </c>
      <c r="BM925" s="233" t="s">
        <v>1339</v>
      </c>
    </row>
    <row r="926" s="2" customFormat="1">
      <c r="A926" s="39"/>
      <c r="B926" s="40"/>
      <c r="C926" s="41"/>
      <c r="D926" s="235" t="s">
        <v>179</v>
      </c>
      <c r="E926" s="41"/>
      <c r="F926" s="236" t="s">
        <v>1358</v>
      </c>
      <c r="G926" s="41"/>
      <c r="H926" s="41"/>
      <c r="I926" s="237"/>
      <c r="J926" s="41"/>
      <c r="K926" s="41"/>
      <c r="L926" s="45"/>
      <c r="M926" s="238"/>
      <c r="N926" s="239"/>
      <c r="O926" s="93"/>
      <c r="P926" s="93"/>
      <c r="Q926" s="93"/>
      <c r="R926" s="93"/>
      <c r="S926" s="93"/>
      <c r="T926" s="94"/>
      <c r="U926" s="39"/>
      <c r="V926" s="39"/>
      <c r="W926" s="39"/>
      <c r="X926" s="39"/>
      <c r="Y926" s="39"/>
      <c r="Z926" s="39"/>
      <c r="AA926" s="39"/>
      <c r="AB926" s="39"/>
      <c r="AC926" s="39"/>
      <c r="AD926" s="39"/>
      <c r="AE926" s="39"/>
      <c r="AT926" s="18" t="s">
        <v>179</v>
      </c>
      <c r="AU926" s="18" t="s">
        <v>177</v>
      </c>
    </row>
    <row r="927" s="14" customFormat="1">
      <c r="A927" s="14"/>
      <c r="B927" s="250"/>
      <c r="C927" s="251"/>
      <c r="D927" s="235" t="s">
        <v>180</v>
      </c>
      <c r="E927" s="252" t="s">
        <v>1</v>
      </c>
      <c r="F927" s="253" t="s">
        <v>1967</v>
      </c>
      <c r="G927" s="251"/>
      <c r="H927" s="254">
        <v>5.2279999999999998</v>
      </c>
      <c r="I927" s="255"/>
      <c r="J927" s="251"/>
      <c r="K927" s="251"/>
      <c r="L927" s="256"/>
      <c r="M927" s="257"/>
      <c r="N927" s="258"/>
      <c r="O927" s="258"/>
      <c r="P927" s="258"/>
      <c r="Q927" s="258"/>
      <c r="R927" s="258"/>
      <c r="S927" s="258"/>
      <c r="T927" s="259"/>
      <c r="U927" s="14"/>
      <c r="V927" s="14"/>
      <c r="W927" s="14"/>
      <c r="X927" s="14"/>
      <c r="Y927" s="14"/>
      <c r="Z927" s="14"/>
      <c r="AA927" s="14"/>
      <c r="AB927" s="14"/>
      <c r="AC927" s="14"/>
      <c r="AD927" s="14"/>
      <c r="AE927" s="14"/>
      <c r="AT927" s="260" t="s">
        <v>180</v>
      </c>
      <c r="AU927" s="260" t="s">
        <v>177</v>
      </c>
      <c r="AV927" s="14" t="s">
        <v>177</v>
      </c>
      <c r="AW927" s="14" t="s">
        <v>30</v>
      </c>
      <c r="AX927" s="14" t="s">
        <v>73</v>
      </c>
      <c r="AY927" s="260" t="s">
        <v>169</v>
      </c>
    </row>
    <row r="928" s="15" customFormat="1">
      <c r="A928" s="15"/>
      <c r="B928" s="261"/>
      <c r="C928" s="262"/>
      <c r="D928" s="235" t="s">
        <v>180</v>
      </c>
      <c r="E928" s="263" t="s">
        <v>1</v>
      </c>
      <c r="F928" s="264" t="s">
        <v>183</v>
      </c>
      <c r="G928" s="262"/>
      <c r="H928" s="265">
        <v>5.2279999999999998</v>
      </c>
      <c r="I928" s="266"/>
      <c r="J928" s="262"/>
      <c r="K928" s="262"/>
      <c r="L928" s="267"/>
      <c r="M928" s="268"/>
      <c r="N928" s="269"/>
      <c r="O928" s="269"/>
      <c r="P928" s="269"/>
      <c r="Q928" s="269"/>
      <c r="R928" s="269"/>
      <c r="S928" s="269"/>
      <c r="T928" s="270"/>
      <c r="U928" s="15"/>
      <c r="V928" s="15"/>
      <c r="W928" s="15"/>
      <c r="X928" s="15"/>
      <c r="Y928" s="15"/>
      <c r="Z928" s="15"/>
      <c r="AA928" s="15"/>
      <c r="AB928" s="15"/>
      <c r="AC928" s="15"/>
      <c r="AD928" s="15"/>
      <c r="AE928" s="15"/>
      <c r="AT928" s="271" t="s">
        <v>180</v>
      </c>
      <c r="AU928" s="271" t="s">
        <v>177</v>
      </c>
      <c r="AV928" s="15" t="s">
        <v>176</v>
      </c>
      <c r="AW928" s="15" t="s">
        <v>30</v>
      </c>
      <c r="AX928" s="15" t="s">
        <v>81</v>
      </c>
      <c r="AY928" s="271" t="s">
        <v>169</v>
      </c>
    </row>
    <row r="929" s="2" customFormat="1" ht="21.75" customHeight="1">
      <c r="A929" s="39"/>
      <c r="B929" s="40"/>
      <c r="C929" s="221" t="s">
        <v>1340</v>
      </c>
      <c r="D929" s="221" t="s">
        <v>172</v>
      </c>
      <c r="E929" s="222" t="s">
        <v>1362</v>
      </c>
      <c r="F929" s="223" t="s">
        <v>1363</v>
      </c>
      <c r="G929" s="224" t="s">
        <v>189</v>
      </c>
      <c r="H929" s="225">
        <v>3.4399999999999999</v>
      </c>
      <c r="I929" s="226"/>
      <c r="J929" s="227">
        <f>ROUND(I929*H929,2)</f>
        <v>0</v>
      </c>
      <c r="K929" s="228"/>
      <c r="L929" s="45"/>
      <c r="M929" s="229" t="s">
        <v>1</v>
      </c>
      <c r="N929" s="230" t="s">
        <v>41</v>
      </c>
      <c r="O929" s="93"/>
      <c r="P929" s="231">
        <f>O929*H929</f>
        <v>0</v>
      </c>
      <c r="Q929" s="231">
        <v>0</v>
      </c>
      <c r="R929" s="231">
        <f>Q929*H929</f>
        <v>0</v>
      </c>
      <c r="S929" s="231">
        <v>0</v>
      </c>
      <c r="T929" s="232">
        <f>S929*H929</f>
        <v>0</v>
      </c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R929" s="233" t="s">
        <v>217</v>
      </c>
      <c r="AT929" s="233" t="s">
        <v>172</v>
      </c>
      <c r="AU929" s="233" t="s">
        <v>177</v>
      </c>
      <c r="AY929" s="18" t="s">
        <v>169</v>
      </c>
      <c r="BE929" s="234">
        <f>IF(N929="základní",J929,0)</f>
        <v>0</v>
      </c>
      <c r="BF929" s="234">
        <f>IF(N929="snížená",J929,0)</f>
        <v>0</v>
      </c>
      <c r="BG929" s="234">
        <f>IF(N929="zákl. přenesená",J929,0)</f>
        <v>0</v>
      </c>
      <c r="BH929" s="234">
        <f>IF(N929="sníž. přenesená",J929,0)</f>
        <v>0</v>
      </c>
      <c r="BI929" s="234">
        <f>IF(N929="nulová",J929,0)</f>
        <v>0</v>
      </c>
      <c r="BJ929" s="18" t="s">
        <v>178</v>
      </c>
      <c r="BK929" s="234">
        <f>ROUND(I929*H929,2)</f>
        <v>0</v>
      </c>
      <c r="BL929" s="18" t="s">
        <v>217</v>
      </c>
      <c r="BM929" s="233" t="s">
        <v>1343</v>
      </c>
    </row>
    <row r="930" s="2" customFormat="1">
      <c r="A930" s="39"/>
      <c r="B930" s="40"/>
      <c r="C930" s="41"/>
      <c r="D930" s="235" t="s">
        <v>179</v>
      </c>
      <c r="E930" s="41"/>
      <c r="F930" s="236" t="s">
        <v>1363</v>
      </c>
      <c r="G930" s="41"/>
      <c r="H930" s="41"/>
      <c r="I930" s="237"/>
      <c r="J930" s="41"/>
      <c r="K930" s="41"/>
      <c r="L930" s="45"/>
      <c r="M930" s="238"/>
      <c r="N930" s="239"/>
      <c r="O930" s="93"/>
      <c r="P930" s="93"/>
      <c r="Q930" s="93"/>
      <c r="R930" s="93"/>
      <c r="S930" s="93"/>
      <c r="T930" s="94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T930" s="18" t="s">
        <v>179</v>
      </c>
      <c r="AU930" s="18" t="s">
        <v>177</v>
      </c>
    </row>
    <row r="931" s="14" customFormat="1">
      <c r="A931" s="14"/>
      <c r="B931" s="250"/>
      <c r="C931" s="251"/>
      <c r="D931" s="235" t="s">
        <v>180</v>
      </c>
      <c r="E931" s="252" t="s">
        <v>1</v>
      </c>
      <c r="F931" s="253" t="s">
        <v>1968</v>
      </c>
      <c r="G931" s="251"/>
      <c r="H931" s="254">
        <v>3.4399999999999999</v>
      </c>
      <c r="I931" s="255"/>
      <c r="J931" s="251"/>
      <c r="K931" s="251"/>
      <c r="L931" s="256"/>
      <c r="M931" s="257"/>
      <c r="N931" s="258"/>
      <c r="O931" s="258"/>
      <c r="P931" s="258"/>
      <c r="Q931" s="258"/>
      <c r="R931" s="258"/>
      <c r="S931" s="258"/>
      <c r="T931" s="259"/>
      <c r="U931" s="14"/>
      <c r="V931" s="14"/>
      <c r="W931" s="14"/>
      <c r="X931" s="14"/>
      <c r="Y931" s="14"/>
      <c r="Z931" s="14"/>
      <c r="AA931" s="14"/>
      <c r="AB931" s="14"/>
      <c r="AC931" s="14"/>
      <c r="AD931" s="14"/>
      <c r="AE931" s="14"/>
      <c r="AT931" s="260" t="s">
        <v>180</v>
      </c>
      <c r="AU931" s="260" t="s">
        <v>177</v>
      </c>
      <c r="AV931" s="14" t="s">
        <v>177</v>
      </c>
      <c r="AW931" s="14" t="s">
        <v>30</v>
      </c>
      <c r="AX931" s="14" t="s">
        <v>73</v>
      </c>
      <c r="AY931" s="260" t="s">
        <v>169</v>
      </c>
    </row>
    <row r="932" s="15" customFormat="1">
      <c r="A932" s="15"/>
      <c r="B932" s="261"/>
      <c r="C932" s="262"/>
      <c r="D932" s="235" t="s">
        <v>180</v>
      </c>
      <c r="E932" s="263" t="s">
        <v>1</v>
      </c>
      <c r="F932" s="264" t="s">
        <v>183</v>
      </c>
      <c r="G932" s="262"/>
      <c r="H932" s="265">
        <v>3.4399999999999999</v>
      </c>
      <c r="I932" s="266"/>
      <c r="J932" s="262"/>
      <c r="K932" s="262"/>
      <c r="L932" s="267"/>
      <c r="M932" s="268"/>
      <c r="N932" s="269"/>
      <c r="O932" s="269"/>
      <c r="P932" s="269"/>
      <c r="Q932" s="269"/>
      <c r="R932" s="269"/>
      <c r="S932" s="269"/>
      <c r="T932" s="270"/>
      <c r="U932" s="15"/>
      <c r="V932" s="15"/>
      <c r="W932" s="15"/>
      <c r="X932" s="15"/>
      <c r="Y932" s="15"/>
      <c r="Z932" s="15"/>
      <c r="AA932" s="15"/>
      <c r="AB932" s="15"/>
      <c r="AC932" s="15"/>
      <c r="AD932" s="15"/>
      <c r="AE932" s="15"/>
      <c r="AT932" s="271" t="s">
        <v>180</v>
      </c>
      <c r="AU932" s="271" t="s">
        <v>177</v>
      </c>
      <c r="AV932" s="15" t="s">
        <v>176</v>
      </c>
      <c r="AW932" s="15" t="s">
        <v>30</v>
      </c>
      <c r="AX932" s="15" t="s">
        <v>81</v>
      </c>
      <c r="AY932" s="271" t="s">
        <v>169</v>
      </c>
    </row>
    <row r="933" s="2" customFormat="1" ht="16.5" customHeight="1">
      <c r="A933" s="39"/>
      <c r="B933" s="40"/>
      <c r="C933" s="221" t="s">
        <v>765</v>
      </c>
      <c r="D933" s="221" t="s">
        <v>172</v>
      </c>
      <c r="E933" s="222" t="s">
        <v>1366</v>
      </c>
      <c r="F933" s="223" t="s">
        <v>1367</v>
      </c>
      <c r="G933" s="224" t="s">
        <v>189</v>
      </c>
      <c r="H933" s="225">
        <v>94.659999999999997</v>
      </c>
      <c r="I933" s="226"/>
      <c r="J933" s="227">
        <f>ROUND(I933*H933,2)</f>
        <v>0</v>
      </c>
      <c r="K933" s="228"/>
      <c r="L933" s="45"/>
      <c r="M933" s="229" t="s">
        <v>1</v>
      </c>
      <c r="N933" s="230" t="s">
        <v>41</v>
      </c>
      <c r="O933" s="93"/>
      <c r="P933" s="231">
        <f>O933*H933</f>
        <v>0</v>
      </c>
      <c r="Q933" s="231">
        <v>0.0050000000000000001</v>
      </c>
      <c r="R933" s="231">
        <f>Q933*H933</f>
        <v>0.4733</v>
      </c>
      <c r="S933" s="231">
        <v>0</v>
      </c>
      <c r="T933" s="232">
        <f>S933*H933</f>
        <v>0</v>
      </c>
      <c r="U933" s="39"/>
      <c r="V933" s="39"/>
      <c r="W933" s="39"/>
      <c r="X933" s="39"/>
      <c r="Y933" s="39"/>
      <c r="Z933" s="39"/>
      <c r="AA933" s="39"/>
      <c r="AB933" s="39"/>
      <c r="AC933" s="39"/>
      <c r="AD933" s="39"/>
      <c r="AE933" s="39"/>
      <c r="AR933" s="233" t="s">
        <v>217</v>
      </c>
      <c r="AT933" s="233" t="s">
        <v>172</v>
      </c>
      <c r="AU933" s="233" t="s">
        <v>177</v>
      </c>
      <c r="AY933" s="18" t="s">
        <v>169</v>
      </c>
      <c r="BE933" s="234">
        <f>IF(N933="základní",J933,0)</f>
        <v>0</v>
      </c>
      <c r="BF933" s="234">
        <f>IF(N933="snížená",J933,0)</f>
        <v>0</v>
      </c>
      <c r="BG933" s="234">
        <f>IF(N933="zákl. přenesená",J933,0)</f>
        <v>0</v>
      </c>
      <c r="BH933" s="234">
        <f>IF(N933="sníž. přenesená",J933,0)</f>
        <v>0</v>
      </c>
      <c r="BI933" s="234">
        <f>IF(N933="nulová",J933,0)</f>
        <v>0</v>
      </c>
      <c r="BJ933" s="18" t="s">
        <v>178</v>
      </c>
      <c r="BK933" s="234">
        <f>ROUND(I933*H933,2)</f>
        <v>0</v>
      </c>
      <c r="BL933" s="18" t="s">
        <v>217</v>
      </c>
      <c r="BM933" s="233" t="s">
        <v>1347</v>
      </c>
    </row>
    <row r="934" s="2" customFormat="1">
      <c r="A934" s="39"/>
      <c r="B934" s="40"/>
      <c r="C934" s="41"/>
      <c r="D934" s="235" t="s">
        <v>179</v>
      </c>
      <c r="E934" s="41"/>
      <c r="F934" s="236" t="s">
        <v>1367</v>
      </c>
      <c r="G934" s="41"/>
      <c r="H934" s="41"/>
      <c r="I934" s="237"/>
      <c r="J934" s="41"/>
      <c r="K934" s="41"/>
      <c r="L934" s="45"/>
      <c r="M934" s="238"/>
      <c r="N934" s="239"/>
      <c r="O934" s="93"/>
      <c r="P934" s="93"/>
      <c r="Q934" s="93"/>
      <c r="R934" s="93"/>
      <c r="S934" s="93"/>
      <c r="T934" s="94"/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T934" s="18" t="s">
        <v>179</v>
      </c>
      <c r="AU934" s="18" t="s">
        <v>177</v>
      </c>
    </row>
    <row r="935" s="14" customFormat="1">
      <c r="A935" s="14"/>
      <c r="B935" s="250"/>
      <c r="C935" s="251"/>
      <c r="D935" s="235" t="s">
        <v>180</v>
      </c>
      <c r="E935" s="252" t="s">
        <v>1</v>
      </c>
      <c r="F935" s="253" t="s">
        <v>1944</v>
      </c>
      <c r="G935" s="251"/>
      <c r="H935" s="254">
        <v>94.659999999999997</v>
      </c>
      <c r="I935" s="255"/>
      <c r="J935" s="251"/>
      <c r="K935" s="251"/>
      <c r="L935" s="256"/>
      <c r="M935" s="257"/>
      <c r="N935" s="258"/>
      <c r="O935" s="258"/>
      <c r="P935" s="258"/>
      <c r="Q935" s="258"/>
      <c r="R935" s="258"/>
      <c r="S935" s="258"/>
      <c r="T935" s="259"/>
      <c r="U935" s="14"/>
      <c r="V935" s="14"/>
      <c r="W935" s="14"/>
      <c r="X935" s="14"/>
      <c r="Y935" s="14"/>
      <c r="Z935" s="14"/>
      <c r="AA935" s="14"/>
      <c r="AB935" s="14"/>
      <c r="AC935" s="14"/>
      <c r="AD935" s="14"/>
      <c r="AE935" s="14"/>
      <c r="AT935" s="260" t="s">
        <v>180</v>
      </c>
      <c r="AU935" s="260" t="s">
        <v>177</v>
      </c>
      <c r="AV935" s="14" t="s">
        <v>177</v>
      </c>
      <c r="AW935" s="14" t="s">
        <v>30</v>
      </c>
      <c r="AX935" s="14" t="s">
        <v>73</v>
      </c>
      <c r="AY935" s="260" t="s">
        <v>169</v>
      </c>
    </row>
    <row r="936" s="15" customFormat="1">
      <c r="A936" s="15"/>
      <c r="B936" s="261"/>
      <c r="C936" s="262"/>
      <c r="D936" s="235" t="s">
        <v>180</v>
      </c>
      <c r="E936" s="263" t="s">
        <v>1</v>
      </c>
      <c r="F936" s="264" t="s">
        <v>183</v>
      </c>
      <c r="G936" s="262"/>
      <c r="H936" s="265">
        <v>94.659999999999997</v>
      </c>
      <c r="I936" s="266"/>
      <c r="J936" s="262"/>
      <c r="K936" s="262"/>
      <c r="L936" s="267"/>
      <c r="M936" s="268"/>
      <c r="N936" s="269"/>
      <c r="O936" s="269"/>
      <c r="P936" s="269"/>
      <c r="Q936" s="269"/>
      <c r="R936" s="269"/>
      <c r="S936" s="269"/>
      <c r="T936" s="270"/>
      <c r="U936" s="15"/>
      <c r="V936" s="15"/>
      <c r="W936" s="15"/>
      <c r="X936" s="15"/>
      <c r="Y936" s="15"/>
      <c r="Z936" s="15"/>
      <c r="AA936" s="15"/>
      <c r="AB936" s="15"/>
      <c r="AC936" s="15"/>
      <c r="AD936" s="15"/>
      <c r="AE936" s="15"/>
      <c r="AT936" s="271" t="s">
        <v>180</v>
      </c>
      <c r="AU936" s="271" t="s">
        <v>177</v>
      </c>
      <c r="AV936" s="15" t="s">
        <v>176</v>
      </c>
      <c r="AW936" s="15" t="s">
        <v>30</v>
      </c>
      <c r="AX936" s="15" t="s">
        <v>81</v>
      </c>
      <c r="AY936" s="271" t="s">
        <v>169</v>
      </c>
    </row>
    <row r="937" s="2" customFormat="1" ht="24.15" customHeight="1">
      <c r="A937" s="39"/>
      <c r="B937" s="40"/>
      <c r="C937" s="221" t="s">
        <v>1351</v>
      </c>
      <c r="D937" s="221" t="s">
        <v>172</v>
      </c>
      <c r="E937" s="222" t="s">
        <v>1370</v>
      </c>
      <c r="F937" s="223" t="s">
        <v>1371</v>
      </c>
      <c r="G937" s="224" t="s">
        <v>189</v>
      </c>
      <c r="H937" s="225">
        <v>283.98000000000002</v>
      </c>
      <c r="I937" s="226"/>
      <c r="J937" s="227">
        <f>ROUND(I937*H937,2)</f>
        <v>0</v>
      </c>
      <c r="K937" s="228"/>
      <c r="L937" s="45"/>
      <c r="M937" s="229" t="s">
        <v>1</v>
      </c>
      <c r="N937" s="230" t="s">
        <v>41</v>
      </c>
      <c r="O937" s="93"/>
      <c r="P937" s="231">
        <f>O937*H937</f>
        <v>0</v>
      </c>
      <c r="Q937" s="231">
        <v>0.0050000000000000001</v>
      </c>
      <c r="R937" s="231">
        <f>Q937*H937</f>
        <v>1.4199000000000002</v>
      </c>
      <c r="S937" s="231">
        <v>0</v>
      </c>
      <c r="T937" s="232">
        <f>S937*H937</f>
        <v>0</v>
      </c>
      <c r="U937" s="39"/>
      <c r="V937" s="39"/>
      <c r="W937" s="39"/>
      <c r="X937" s="39"/>
      <c r="Y937" s="39"/>
      <c r="Z937" s="39"/>
      <c r="AA937" s="39"/>
      <c r="AB937" s="39"/>
      <c r="AC937" s="39"/>
      <c r="AD937" s="39"/>
      <c r="AE937" s="39"/>
      <c r="AR937" s="233" t="s">
        <v>217</v>
      </c>
      <c r="AT937" s="233" t="s">
        <v>172</v>
      </c>
      <c r="AU937" s="233" t="s">
        <v>177</v>
      </c>
      <c r="AY937" s="18" t="s">
        <v>169</v>
      </c>
      <c r="BE937" s="234">
        <f>IF(N937="základní",J937,0)</f>
        <v>0</v>
      </c>
      <c r="BF937" s="234">
        <f>IF(N937="snížená",J937,0)</f>
        <v>0</v>
      </c>
      <c r="BG937" s="234">
        <f>IF(N937="zákl. přenesená",J937,0)</f>
        <v>0</v>
      </c>
      <c r="BH937" s="234">
        <f>IF(N937="sníž. přenesená",J937,0)</f>
        <v>0</v>
      </c>
      <c r="BI937" s="234">
        <f>IF(N937="nulová",J937,0)</f>
        <v>0</v>
      </c>
      <c r="BJ937" s="18" t="s">
        <v>178</v>
      </c>
      <c r="BK937" s="234">
        <f>ROUND(I937*H937,2)</f>
        <v>0</v>
      </c>
      <c r="BL937" s="18" t="s">
        <v>217</v>
      </c>
      <c r="BM937" s="233" t="s">
        <v>1354</v>
      </c>
    </row>
    <row r="938" s="2" customFormat="1">
      <c r="A938" s="39"/>
      <c r="B938" s="40"/>
      <c r="C938" s="41"/>
      <c r="D938" s="235" t="s">
        <v>179</v>
      </c>
      <c r="E938" s="41"/>
      <c r="F938" s="236" t="s">
        <v>1371</v>
      </c>
      <c r="G938" s="41"/>
      <c r="H938" s="41"/>
      <c r="I938" s="237"/>
      <c r="J938" s="41"/>
      <c r="K938" s="41"/>
      <c r="L938" s="45"/>
      <c r="M938" s="238"/>
      <c r="N938" s="239"/>
      <c r="O938" s="93"/>
      <c r="P938" s="93"/>
      <c r="Q938" s="93"/>
      <c r="R938" s="93"/>
      <c r="S938" s="93"/>
      <c r="T938" s="94"/>
      <c r="U938" s="39"/>
      <c r="V938" s="39"/>
      <c r="W938" s="39"/>
      <c r="X938" s="39"/>
      <c r="Y938" s="39"/>
      <c r="Z938" s="39"/>
      <c r="AA938" s="39"/>
      <c r="AB938" s="39"/>
      <c r="AC938" s="39"/>
      <c r="AD938" s="39"/>
      <c r="AE938" s="39"/>
      <c r="AT938" s="18" t="s">
        <v>179</v>
      </c>
      <c r="AU938" s="18" t="s">
        <v>177</v>
      </c>
    </row>
    <row r="939" s="14" customFormat="1">
      <c r="A939" s="14"/>
      <c r="B939" s="250"/>
      <c r="C939" s="251"/>
      <c r="D939" s="235" t="s">
        <v>180</v>
      </c>
      <c r="E939" s="252" t="s">
        <v>1</v>
      </c>
      <c r="F939" s="253" t="s">
        <v>1969</v>
      </c>
      <c r="G939" s="251"/>
      <c r="H939" s="254">
        <v>283.98000000000002</v>
      </c>
      <c r="I939" s="255"/>
      <c r="J939" s="251"/>
      <c r="K939" s="251"/>
      <c r="L939" s="256"/>
      <c r="M939" s="257"/>
      <c r="N939" s="258"/>
      <c r="O939" s="258"/>
      <c r="P939" s="258"/>
      <c r="Q939" s="258"/>
      <c r="R939" s="258"/>
      <c r="S939" s="258"/>
      <c r="T939" s="259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T939" s="260" t="s">
        <v>180</v>
      </c>
      <c r="AU939" s="260" t="s">
        <v>177</v>
      </c>
      <c r="AV939" s="14" t="s">
        <v>177</v>
      </c>
      <c r="AW939" s="14" t="s">
        <v>30</v>
      </c>
      <c r="AX939" s="14" t="s">
        <v>73</v>
      </c>
      <c r="AY939" s="260" t="s">
        <v>169</v>
      </c>
    </row>
    <row r="940" s="15" customFormat="1">
      <c r="A940" s="15"/>
      <c r="B940" s="261"/>
      <c r="C940" s="262"/>
      <c r="D940" s="235" t="s">
        <v>180</v>
      </c>
      <c r="E940" s="263" t="s">
        <v>1</v>
      </c>
      <c r="F940" s="264" t="s">
        <v>183</v>
      </c>
      <c r="G940" s="262"/>
      <c r="H940" s="265">
        <v>283.98000000000002</v>
      </c>
      <c r="I940" s="266"/>
      <c r="J940" s="262"/>
      <c r="K940" s="262"/>
      <c r="L940" s="267"/>
      <c r="M940" s="268"/>
      <c r="N940" s="269"/>
      <c r="O940" s="269"/>
      <c r="P940" s="269"/>
      <c r="Q940" s="269"/>
      <c r="R940" s="269"/>
      <c r="S940" s="269"/>
      <c r="T940" s="270"/>
      <c r="U940" s="15"/>
      <c r="V940" s="15"/>
      <c r="W940" s="15"/>
      <c r="X940" s="15"/>
      <c r="Y940" s="15"/>
      <c r="Z940" s="15"/>
      <c r="AA940" s="15"/>
      <c r="AB940" s="15"/>
      <c r="AC940" s="15"/>
      <c r="AD940" s="15"/>
      <c r="AE940" s="15"/>
      <c r="AT940" s="271" t="s">
        <v>180</v>
      </c>
      <c r="AU940" s="271" t="s">
        <v>177</v>
      </c>
      <c r="AV940" s="15" t="s">
        <v>176</v>
      </c>
      <c r="AW940" s="15" t="s">
        <v>30</v>
      </c>
      <c r="AX940" s="15" t="s">
        <v>81</v>
      </c>
      <c r="AY940" s="271" t="s">
        <v>169</v>
      </c>
    </row>
    <row r="941" s="2" customFormat="1" ht="24.15" customHeight="1">
      <c r="A941" s="39"/>
      <c r="B941" s="40"/>
      <c r="C941" s="221" t="s">
        <v>1356</v>
      </c>
      <c r="D941" s="221" t="s">
        <v>172</v>
      </c>
      <c r="E941" s="222" t="s">
        <v>1381</v>
      </c>
      <c r="F941" s="223" t="s">
        <v>1382</v>
      </c>
      <c r="G941" s="224" t="s">
        <v>175</v>
      </c>
      <c r="H941" s="225">
        <v>4.4960000000000004</v>
      </c>
      <c r="I941" s="226"/>
      <c r="J941" s="227">
        <f>ROUND(I941*H941,2)</f>
        <v>0</v>
      </c>
      <c r="K941" s="228"/>
      <c r="L941" s="45"/>
      <c r="M941" s="229" t="s">
        <v>1</v>
      </c>
      <c r="N941" s="230" t="s">
        <v>41</v>
      </c>
      <c r="O941" s="93"/>
      <c r="P941" s="231">
        <f>O941*H941</f>
        <v>0</v>
      </c>
      <c r="Q941" s="231">
        <v>0</v>
      </c>
      <c r="R941" s="231">
        <f>Q941*H941</f>
        <v>0</v>
      </c>
      <c r="S941" s="231">
        <v>0</v>
      </c>
      <c r="T941" s="232">
        <f>S941*H941</f>
        <v>0</v>
      </c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R941" s="233" t="s">
        <v>217</v>
      </c>
      <c r="AT941" s="233" t="s">
        <v>172</v>
      </c>
      <c r="AU941" s="233" t="s">
        <v>177</v>
      </c>
      <c r="AY941" s="18" t="s">
        <v>169</v>
      </c>
      <c r="BE941" s="234">
        <f>IF(N941="základní",J941,0)</f>
        <v>0</v>
      </c>
      <c r="BF941" s="234">
        <f>IF(N941="snížená",J941,0)</f>
        <v>0</v>
      </c>
      <c r="BG941" s="234">
        <f>IF(N941="zákl. přenesená",J941,0)</f>
        <v>0</v>
      </c>
      <c r="BH941" s="234">
        <f>IF(N941="sníž. přenesená",J941,0)</f>
        <v>0</v>
      </c>
      <c r="BI941" s="234">
        <f>IF(N941="nulová",J941,0)</f>
        <v>0</v>
      </c>
      <c r="BJ941" s="18" t="s">
        <v>178</v>
      </c>
      <c r="BK941" s="234">
        <f>ROUND(I941*H941,2)</f>
        <v>0</v>
      </c>
      <c r="BL941" s="18" t="s">
        <v>217</v>
      </c>
      <c r="BM941" s="233" t="s">
        <v>1970</v>
      </c>
    </row>
    <row r="942" s="2" customFormat="1">
      <c r="A942" s="39"/>
      <c r="B942" s="40"/>
      <c r="C942" s="41"/>
      <c r="D942" s="235" t="s">
        <v>179</v>
      </c>
      <c r="E942" s="41"/>
      <c r="F942" s="236" t="s">
        <v>1384</v>
      </c>
      <c r="G942" s="41"/>
      <c r="H942" s="41"/>
      <c r="I942" s="237"/>
      <c r="J942" s="41"/>
      <c r="K942" s="41"/>
      <c r="L942" s="45"/>
      <c r="M942" s="238"/>
      <c r="N942" s="239"/>
      <c r="O942" s="93"/>
      <c r="P942" s="93"/>
      <c r="Q942" s="93"/>
      <c r="R942" s="93"/>
      <c r="S942" s="93"/>
      <c r="T942" s="94"/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T942" s="18" t="s">
        <v>179</v>
      </c>
      <c r="AU942" s="18" t="s">
        <v>177</v>
      </c>
    </row>
    <row r="943" s="12" customFormat="1" ht="22.8" customHeight="1">
      <c r="A943" s="12"/>
      <c r="B943" s="205"/>
      <c r="C943" s="206"/>
      <c r="D943" s="207" t="s">
        <v>72</v>
      </c>
      <c r="E943" s="219" t="s">
        <v>1385</v>
      </c>
      <c r="F943" s="219" t="s">
        <v>1386</v>
      </c>
      <c r="G943" s="206"/>
      <c r="H943" s="206"/>
      <c r="I943" s="209"/>
      <c r="J943" s="220">
        <f>BK943</f>
        <v>0</v>
      </c>
      <c r="K943" s="206"/>
      <c r="L943" s="211"/>
      <c r="M943" s="212"/>
      <c r="N943" s="213"/>
      <c r="O943" s="213"/>
      <c r="P943" s="214">
        <f>SUM(P944:P990)</f>
        <v>0</v>
      </c>
      <c r="Q943" s="213"/>
      <c r="R943" s="214">
        <f>SUM(R944:R990)</f>
        <v>0.25139080000000003</v>
      </c>
      <c r="S943" s="213"/>
      <c r="T943" s="215">
        <f>SUM(T944:T990)</f>
        <v>0.13100000000000001</v>
      </c>
      <c r="U943" s="12"/>
      <c r="V943" s="12"/>
      <c r="W943" s="12"/>
      <c r="X943" s="12"/>
      <c r="Y943" s="12"/>
      <c r="Z943" s="12"/>
      <c r="AA943" s="12"/>
      <c r="AB943" s="12"/>
      <c r="AC943" s="12"/>
      <c r="AD943" s="12"/>
      <c r="AE943" s="12"/>
      <c r="AR943" s="216" t="s">
        <v>177</v>
      </c>
      <c r="AT943" s="217" t="s">
        <v>72</v>
      </c>
      <c r="AU943" s="217" t="s">
        <v>81</v>
      </c>
      <c r="AY943" s="216" t="s">
        <v>169</v>
      </c>
      <c r="BK943" s="218">
        <f>SUM(BK944:BK990)</f>
        <v>0</v>
      </c>
    </row>
    <row r="944" s="2" customFormat="1" ht="24.15" customHeight="1">
      <c r="A944" s="39"/>
      <c r="B944" s="40"/>
      <c r="C944" s="221" t="s">
        <v>1361</v>
      </c>
      <c r="D944" s="221" t="s">
        <v>172</v>
      </c>
      <c r="E944" s="222" t="s">
        <v>1792</v>
      </c>
      <c r="F944" s="223" t="s">
        <v>1793</v>
      </c>
      <c r="G944" s="224" t="s">
        <v>186</v>
      </c>
      <c r="H944" s="225">
        <v>2</v>
      </c>
      <c r="I944" s="226"/>
      <c r="J944" s="227">
        <f>ROUND(I944*H944,2)</f>
        <v>0</v>
      </c>
      <c r="K944" s="228"/>
      <c r="L944" s="45"/>
      <c r="M944" s="229" t="s">
        <v>1</v>
      </c>
      <c r="N944" s="230" t="s">
        <v>41</v>
      </c>
      <c r="O944" s="93"/>
      <c r="P944" s="231">
        <f>O944*H944</f>
        <v>0</v>
      </c>
      <c r="Q944" s="231">
        <v>0.00025999999999999998</v>
      </c>
      <c r="R944" s="231">
        <f>Q944*H944</f>
        <v>0.00051999999999999995</v>
      </c>
      <c r="S944" s="231">
        <v>0</v>
      </c>
      <c r="T944" s="232">
        <f>S944*H944</f>
        <v>0</v>
      </c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R944" s="233" t="s">
        <v>217</v>
      </c>
      <c r="AT944" s="233" t="s">
        <v>172</v>
      </c>
      <c r="AU944" s="233" t="s">
        <v>177</v>
      </c>
      <c r="AY944" s="18" t="s">
        <v>169</v>
      </c>
      <c r="BE944" s="234">
        <f>IF(N944="základní",J944,0)</f>
        <v>0</v>
      </c>
      <c r="BF944" s="234">
        <f>IF(N944="snížená",J944,0)</f>
        <v>0</v>
      </c>
      <c r="BG944" s="234">
        <f>IF(N944="zákl. přenesená",J944,0)</f>
        <v>0</v>
      </c>
      <c r="BH944" s="234">
        <f>IF(N944="sníž. přenesená",J944,0)</f>
        <v>0</v>
      </c>
      <c r="BI944" s="234">
        <f>IF(N944="nulová",J944,0)</f>
        <v>0</v>
      </c>
      <c r="BJ944" s="18" t="s">
        <v>178</v>
      </c>
      <c r="BK944" s="234">
        <f>ROUND(I944*H944,2)</f>
        <v>0</v>
      </c>
      <c r="BL944" s="18" t="s">
        <v>217</v>
      </c>
      <c r="BM944" s="233" t="s">
        <v>1364</v>
      </c>
    </row>
    <row r="945" s="2" customFormat="1">
      <c r="A945" s="39"/>
      <c r="B945" s="40"/>
      <c r="C945" s="41"/>
      <c r="D945" s="235" t="s">
        <v>179</v>
      </c>
      <c r="E945" s="41"/>
      <c r="F945" s="236" t="s">
        <v>1793</v>
      </c>
      <c r="G945" s="41"/>
      <c r="H945" s="41"/>
      <c r="I945" s="237"/>
      <c r="J945" s="41"/>
      <c r="K945" s="41"/>
      <c r="L945" s="45"/>
      <c r="M945" s="238"/>
      <c r="N945" s="239"/>
      <c r="O945" s="93"/>
      <c r="P945" s="93"/>
      <c r="Q945" s="93"/>
      <c r="R945" s="93"/>
      <c r="S945" s="93"/>
      <c r="T945" s="94"/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T945" s="18" t="s">
        <v>179</v>
      </c>
      <c r="AU945" s="18" t="s">
        <v>177</v>
      </c>
    </row>
    <row r="946" s="2" customFormat="1" ht="24.15" customHeight="1">
      <c r="A946" s="39"/>
      <c r="B946" s="40"/>
      <c r="C946" s="272" t="s">
        <v>775</v>
      </c>
      <c r="D946" s="272" t="s">
        <v>258</v>
      </c>
      <c r="E946" s="273" t="s">
        <v>1794</v>
      </c>
      <c r="F946" s="274" t="s">
        <v>1795</v>
      </c>
      <c r="G946" s="275" t="s">
        <v>189</v>
      </c>
      <c r="H946" s="276">
        <v>0.64000000000000001</v>
      </c>
      <c r="I946" s="277"/>
      <c r="J946" s="278">
        <f>ROUND(I946*H946,2)</f>
        <v>0</v>
      </c>
      <c r="K946" s="279"/>
      <c r="L946" s="280"/>
      <c r="M946" s="281" t="s">
        <v>1</v>
      </c>
      <c r="N946" s="282" t="s">
        <v>41</v>
      </c>
      <c r="O946" s="93"/>
      <c r="P946" s="231">
        <f>O946*H946</f>
        <v>0</v>
      </c>
      <c r="Q946" s="231">
        <v>0.034720000000000001</v>
      </c>
      <c r="R946" s="231">
        <f>Q946*H946</f>
        <v>0.022220800000000002</v>
      </c>
      <c r="S946" s="231">
        <v>0</v>
      </c>
      <c r="T946" s="232">
        <f>S946*H946</f>
        <v>0</v>
      </c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R946" s="233" t="s">
        <v>261</v>
      </c>
      <c r="AT946" s="233" t="s">
        <v>258</v>
      </c>
      <c r="AU946" s="233" t="s">
        <v>177</v>
      </c>
      <c r="AY946" s="18" t="s">
        <v>169</v>
      </c>
      <c r="BE946" s="234">
        <f>IF(N946="základní",J946,0)</f>
        <v>0</v>
      </c>
      <c r="BF946" s="234">
        <f>IF(N946="snížená",J946,0)</f>
        <v>0</v>
      </c>
      <c r="BG946" s="234">
        <f>IF(N946="zákl. přenesená",J946,0)</f>
        <v>0</v>
      </c>
      <c r="BH946" s="234">
        <f>IF(N946="sníž. přenesená",J946,0)</f>
        <v>0</v>
      </c>
      <c r="BI946" s="234">
        <f>IF(N946="nulová",J946,0)</f>
        <v>0</v>
      </c>
      <c r="BJ946" s="18" t="s">
        <v>178</v>
      </c>
      <c r="BK946" s="234">
        <f>ROUND(I946*H946,2)</f>
        <v>0</v>
      </c>
      <c r="BL946" s="18" t="s">
        <v>217</v>
      </c>
      <c r="BM946" s="233" t="s">
        <v>1368</v>
      </c>
    </row>
    <row r="947" s="2" customFormat="1">
      <c r="A947" s="39"/>
      <c r="B947" s="40"/>
      <c r="C947" s="41"/>
      <c r="D947" s="235" t="s">
        <v>179</v>
      </c>
      <c r="E947" s="41"/>
      <c r="F947" s="236" t="s">
        <v>1795</v>
      </c>
      <c r="G947" s="41"/>
      <c r="H947" s="41"/>
      <c r="I947" s="237"/>
      <c r="J947" s="41"/>
      <c r="K947" s="41"/>
      <c r="L947" s="45"/>
      <c r="M947" s="238"/>
      <c r="N947" s="239"/>
      <c r="O947" s="93"/>
      <c r="P947" s="93"/>
      <c r="Q947" s="93"/>
      <c r="R947" s="93"/>
      <c r="S947" s="93"/>
      <c r="T947" s="94"/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T947" s="18" t="s">
        <v>179</v>
      </c>
      <c r="AU947" s="18" t="s">
        <v>177</v>
      </c>
    </row>
    <row r="948" s="14" customFormat="1">
      <c r="A948" s="14"/>
      <c r="B948" s="250"/>
      <c r="C948" s="251"/>
      <c r="D948" s="235" t="s">
        <v>180</v>
      </c>
      <c r="E948" s="252" t="s">
        <v>1</v>
      </c>
      <c r="F948" s="253" t="s">
        <v>1796</v>
      </c>
      <c r="G948" s="251"/>
      <c r="H948" s="254">
        <v>0.64000000000000001</v>
      </c>
      <c r="I948" s="255"/>
      <c r="J948" s="251"/>
      <c r="K948" s="251"/>
      <c r="L948" s="256"/>
      <c r="M948" s="257"/>
      <c r="N948" s="258"/>
      <c r="O948" s="258"/>
      <c r="P948" s="258"/>
      <c r="Q948" s="258"/>
      <c r="R948" s="258"/>
      <c r="S948" s="258"/>
      <c r="T948" s="259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60" t="s">
        <v>180</v>
      </c>
      <c r="AU948" s="260" t="s">
        <v>177</v>
      </c>
      <c r="AV948" s="14" t="s">
        <v>177</v>
      </c>
      <c r="AW948" s="14" t="s">
        <v>30</v>
      </c>
      <c r="AX948" s="14" t="s">
        <v>73</v>
      </c>
      <c r="AY948" s="260" t="s">
        <v>169</v>
      </c>
    </row>
    <row r="949" s="15" customFormat="1">
      <c r="A949" s="15"/>
      <c r="B949" s="261"/>
      <c r="C949" s="262"/>
      <c r="D949" s="235" t="s">
        <v>180</v>
      </c>
      <c r="E949" s="263" t="s">
        <v>1</v>
      </c>
      <c r="F949" s="264" t="s">
        <v>183</v>
      </c>
      <c r="G949" s="262"/>
      <c r="H949" s="265">
        <v>0.64000000000000001</v>
      </c>
      <c r="I949" s="266"/>
      <c r="J949" s="262"/>
      <c r="K949" s="262"/>
      <c r="L949" s="267"/>
      <c r="M949" s="268"/>
      <c r="N949" s="269"/>
      <c r="O949" s="269"/>
      <c r="P949" s="269"/>
      <c r="Q949" s="269"/>
      <c r="R949" s="269"/>
      <c r="S949" s="269"/>
      <c r="T949" s="270"/>
      <c r="U949" s="15"/>
      <c r="V949" s="15"/>
      <c r="W949" s="15"/>
      <c r="X949" s="15"/>
      <c r="Y949" s="15"/>
      <c r="Z949" s="15"/>
      <c r="AA949" s="15"/>
      <c r="AB949" s="15"/>
      <c r="AC949" s="15"/>
      <c r="AD949" s="15"/>
      <c r="AE949" s="15"/>
      <c r="AT949" s="271" t="s">
        <v>180</v>
      </c>
      <c r="AU949" s="271" t="s">
        <v>177</v>
      </c>
      <c r="AV949" s="15" t="s">
        <v>176</v>
      </c>
      <c r="AW949" s="15" t="s">
        <v>30</v>
      </c>
      <c r="AX949" s="15" t="s">
        <v>81</v>
      </c>
      <c r="AY949" s="271" t="s">
        <v>169</v>
      </c>
    </row>
    <row r="950" s="2" customFormat="1" ht="24.15" customHeight="1">
      <c r="A950" s="39"/>
      <c r="B950" s="40"/>
      <c r="C950" s="221" t="s">
        <v>1369</v>
      </c>
      <c r="D950" s="221" t="s">
        <v>172</v>
      </c>
      <c r="E950" s="222" t="s">
        <v>1395</v>
      </c>
      <c r="F950" s="223" t="s">
        <v>1396</v>
      </c>
      <c r="G950" s="224" t="s">
        <v>186</v>
      </c>
      <c r="H950" s="225">
        <v>1</v>
      </c>
      <c r="I950" s="226"/>
      <c r="J950" s="227">
        <f>ROUND(I950*H950,2)</f>
        <v>0</v>
      </c>
      <c r="K950" s="228"/>
      <c r="L950" s="45"/>
      <c r="M950" s="229" t="s">
        <v>1</v>
      </c>
      <c r="N950" s="230" t="s">
        <v>41</v>
      </c>
      <c r="O950" s="93"/>
      <c r="P950" s="231">
        <f>O950*H950</f>
        <v>0</v>
      </c>
      <c r="Q950" s="231">
        <v>0</v>
      </c>
      <c r="R950" s="231">
        <f>Q950*H950</f>
        <v>0</v>
      </c>
      <c r="S950" s="231">
        <v>0</v>
      </c>
      <c r="T950" s="232">
        <f>S950*H950</f>
        <v>0</v>
      </c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R950" s="233" t="s">
        <v>217</v>
      </c>
      <c r="AT950" s="233" t="s">
        <v>172</v>
      </c>
      <c r="AU950" s="233" t="s">
        <v>177</v>
      </c>
      <c r="AY950" s="18" t="s">
        <v>169</v>
      </c>
      <c r="BE950" s="234">
        <f>IF(N950="základní",J950,0)</f>
        <v>0</v>
      </c>
      <c r="BF950" s="234">
        <f>IF(N950="snížená",J950,0)</f>
        <v>0</v>
      </c>
      <c r="BG950" s="234">
        <f>IF(N950="zákl. přenesená",J950,0)</f>
        <v>0</v>
      </c>
      <c r="BH950" s="234">
        <f>IF(N950="sníž. přenesená",J950,0)</f>
        <v>0</v>
      </c>
      <c r="BI950" s="234">
        <f>IF(N950="nulová",J950,0)</f>
        <v>0</v>
      </c>
      <c r="BJ950" s="18" t="s">
        <v>178</v>
      </c>
      <c r="BK950" s="234">
        <f>ROUND(I950*H950,2)</f>
        <v>0</v>
      </c>
      <c r="BL950" s="18" t="s">
        <v>217</v>
      </c>
      <c r="BM950" s="233" t="s">
        <v>1372</v>
      </c>
    </row>
    <row r="951" s="2" customFormat="1">
      <c r="A951" s="39"/>
      <c r="B951" s="40"/>
      <c r="C951" s="41"/>
      <c r="D951" s="235" t="s">
        <v>179</v>
      </c>
      <c r="E951" s="41"/>
      <c r="F951" s="236" t="s">
        <v>1396</v>
      </c>
      <c r="G951" s="41"/>
      <c r="H951" s="41"/>
      <c r="I951" s="237"/>
      <c r="J951" s="41"/>
      <c r="K951" s="41"/>
      <c r="L951" s="45"/>
      <c r="M951" s="238"/>
      <c r="N951" s="239"/>
      <c r="O951" s="93"/>
      <c r="P951" s="93"/>
      <c r="Q951" s="93"/>
      <c r="R951" s="93"/>
      <c r="S951" s="93"/>
      <c r="T951" s="94"/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T951" s="18" t="s">
        <v>179</v>
      </c>
      <c r="AU951" s="18" t="s">
        <v>177</v>
      </c>
    </row>
    <row r="952" s="2" customFormat="1" ht="33" customHeight="1">
      <c r="A952" s="39"/>
      <c r="B952" s="40"/>
      <c r="C952" s="272" t="s">
        <v>780</v>
      </c>
      <c r="D952" s="272" t="s">
        <v>258</v>
      </c>
      <c r="E952" s="273" t="s">
        <v>1398</v>
      </c>
      <c r="F952" s="274" t="s">
        <v>1399</v>
      </c>
      <c r="G952" s="275" t="s">
        <v>186</v>
      </c>
      <c r="H952" s="276">
        <v>1</v>
      </c>
      <c r="I952" s="277"/>
      <c r="J952" s="278">
        <f>ROUND(I952*H952,2)</f>
        <v>0</v>
      </c>
      <c r="K952" s="279"/>
      <c r="L952" s="280"/>
      <c r="M952" s="281" t="s">
        <v>1</v>
      </c>
      <c r="N952" s="282" t="s">
        <v>41</v>
      </c>
      <c r="O952" s="93"/>
      <c r="P952" s="231">
        <f>O952*H952</f>
        <v>0</v>
      </c>
      <c r="Q952" s="231">
        <v>0.0195</v>
      </c>
      <c r="R952" s="231">
        <f>Q952*H952</f>
        <v>0.0195</v>
      </c>
      <c r="S952" s="231">
        <v>0</v>
      </c>
      <c r="T952" s="232">
        <f>S952*H952</f>
        <v>0</v>
      </c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R952" s="233" t="s">
        <v>261</v>
      </c>
      <c r="AT952" s="233" t="s">
        <v>258</v>
      </c>
      <c r="AU952" s="233" t="s">
        <v>177</v>
      </c>
      <c r="AY952" s="18" t="s">
        <v>169</v>
      </c>
      <c r="BE952" s="234">
        <f>IF(N952="základní",J952,0)</f>
        <v>0</v>
      </c>
      <c r="BF952" s="234">
        <f>IF(N952="snížená",J952,0)</f>
        <v>0</v>
      </c>
      <c r="BG952" s="234">
        <f>IF(N952="zákl. přenesená",J952,0)</f>
        <v>0</v>
      </c>
      <c r="BH952" s="234">
        <f>IF(N952="sníž. přenesená",J952,0)</f>
        <v>0</v>
      </c>
      <c r="BI952" s="234">
        <f>IF(N952="nulová",J952,0)</f>
        <v>0</v>
      </c>
      <c r="BJ952" s="18" t="s">
        <v>178</v>
      </c>
      <c r="BK952" s="234">
        <f>ROUND(I952*H952,2)</f>
        <v>0</v>
      </c>
      <c r="BL952" s="18" t="s">
        <v>217</v>
      </c>
      <c r="BM952" s="233" t="s">
        <v>1376</v>
      </c>
    </row>
    <row r="953" s="2" customFormat="1">
      <c r="A953" s="39"/>
      <c r="B953" s="40"/>
      <c r="C953" s="41"/>
      <c r="D953" s="235" t="s">
        <v>179</v>
      </c>
      <c r="E953" s="41"/>
      <c r="F953" s="236" t="s">
        <v>1399</v>
      </c>
      <c r="G953" s="41"/>
      <c r="H953" s="41"/>
      <c r="I953" s="237"/>
      <c r="J953" s="41"/>
      <c r="K953" s="41"/>
      <c r="L953" s="45"/>
      <c r="M953" s="238"/>
      <c r="N953" s="239"/>
      <c r="O953" s="93"/>
      <c r="P953" s="93"/>
      <c r="Q953" s="93"/>
      <c r="R953" s="93"/>
      <c r="S953" s="93"/>
      <c r="T953" s="94"/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T953" s="18" t="s">
        <v>179</v>
      </c>
      <c r="AU953" s="18" t="s">
        <v>177</v>
      </c>
    </row>
    <row r="954" s="2" customFormat="1" ht="24.15" customHeight="1">
      <c r="A954" s="39"/>
      <c r="B954" s="40"/>
      <c r="C954" s="221" t="s">
        <v>1377</v>
      </c>
      <c r="D954" s="221" t="s">
        <v>172</v>
      </c>
      <c r="E954" s="222" t="s">
        <v>1402</v>
      </c>
      <c r="F954" s="223" t="s">
        <v>1403</v>
      </c>
      <c r="G954" s="224" t="s">
        <v>186</v>
      </c>
      <c r="H954" s="225">
        <v>6</v>
      </c>
      <c r="I954" s="226"/>
      <c r="J954" s="227">
        <f>ROUND(I954*H954,2)</f>
        <v>0</v>
      </c>
      <c r="K954" s="228"/>
      <c r="L954" s="45"/>
      <c r="M954" s="229" t="s">
        <v>1</v>
      </c>
      <c r="N954" s="230" t="s">
        <v>41</v>
      </c>
      <c r="O954" s="93"/>
      <c r="P954" s="231">
        <f>O954*H954</f>
        <v>0</v>
      </c>
      <c r="Q954" s="231">
        <v>0</v>
      </c>
      <c r="R954" s="231">
        <f>Q954*H954</f>
        <v>0</v>
      </c>
      <c r="S954" s="231">
        <v>0</v>
      </c>
      <c r="T954" s="232">
        <f>S954*H954</f>
        <v>0</v>
      </c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R954" s="233" t="s">
        <v>217</v>
      </c>
      <c r="AT954" s="233" t="s">
        <v>172</v>
      </c>
      <c r="AU954" s="233" t="s">
        <v>177</v>
      </c>
      <c r="AY954" s="18" t="s">
        <v>169</v>
      </c>
      <c r="BE954" s="234">
        <f>IF(N954="základní",J954,0)</f>
        <v>0</v>
      </c>
      <c r="BF954" s="234">
        <f>IF(N954="snížená",J954,0)</f>
        <v>0</v>
      </c>
      <c r="BG954" s="234">
        <f>IF(N954="zákl. přenesená",J954,0)</f>
        <v>0</v>
      </c>
      <c r="BH954" s="234">
        <f>IF(N954="sníž. přenesená",J954,0)</f>
        <v>0</v>
      </c>
      <c r="BI954" s="234">
        <f>IF(N954="nulová",J954,0)</f>
        <v>0</v>
      </c>
      <c r="BJ954" s="18" t="s">
        <v>178</v>
      </c>
      <c r="BK954" s="234">
        <f>ROUND(I954*H954,2)</f>
        <v>0</v>
      </c>
      <c r="BL954" s="18" t="s">
        <v>217</v>
      </c>
      <c r="BM954" s="233" t="s">
        <v>1380</v>
      </c>
    </row>
    <row r="955" s="2" customFormat="1">
      <c r="A955" s="39"/>
      <c r="B955" s="40"/>
      <c r="C955" s="41"/>
      <c r="D955" s="235" t="s">
        <v>179</v>
      </c>
      <c r="E955" s="41"/>
      <c r="F955" s="236" t="s">
        <v>1403</v>
      </c>
      <c r="G955" s="41"/>
      <c r="H955" s="41"/>
      <c r="I955" s="237"/>
      <c r="J955" s="41"/>
      <c r="K955" s="41"/>
      <c r="L955" s="45"/>
      <c r="M955" s="238"/>
      <c r="N955" s="239"/>
      <c r="O955" s="93"/>
      <c r="P955" s="93"/>
      <c r="Q955" s="93"/>
      <c r="R955" s="93"/>
      <c r="S955" s="93"/>
      <c r="T955" s="94"/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T955" s="18" t="s">
        <v>179</v>
      </c>
      <c r="AU955" s="18" t="s">
        <v>177</v>
      </c>
    </row>
    <row r="956" s="14" customFormat="1">
      <c r="A956" s="14"/>
      <c r="B956" s="250"/>
      <c r="C956" s="251"/>
      <c r="D956" s="235" t="s">
        <v>180</v>
      </c>
      <c r="E956" s="252" t="s">
        <v>1</v>
      </c>
      <c r="F956" s="253" t="s">
        <v>1971</v>
      </c>
      <c r="G956" s="251"/>
      <c r="H956" s="254">
        <v>6</v>
      </c>
      <c r="I956" s="255"/>
      <c r="J956" s="251"/>
      <c r="K956" s="251"/>
      <c r="L956" s="256"/>
      <c r="M956" s="257"/>
      <c r="N956" s="258"/>
      <c r="O956" s="258"/>
      <c r="P956" s="258"/>
      <c r="Q956" s="258"/>
      <c r="R956" s="258"/>
      <c r="S956" s="258"/>
      <c r="T956" s="259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60" t="s">
        <v>180</v>
      </c>
      <c r="AU956" s="260" t="s">
        <v>177</v>
      </c>
      <c r="AV956" s="14" t="s">
        <v>177</v>
      </c>
      <c r="AW956" s="14" t="s">
        <v>30</v>
      </c>
      <c r="AX956" s="14" t="s">
        <v>73</v>
      </c>
      <c r="AY956" s="260" t="s">
        <v>169</v>
      </c>
    </row>
    <row r="957" s="15" customFormat="1">
      <c r="A957" s="15"/>
      <c r="B957" s="261"/>
      <c r="C957" s="262"/>
      <c r="D957" s="235" t="s">
        <v>180</v>
      </c>
      <c r="E957" s="263" t="s">
        <v>1</v>
      </c>
      <c r="F957" s="264" t="s">
        <v>183</v>
      </c>
      <c r="G957" s="262"/>
      <c r="H957" s="265">
        <v>6</v>
      </c>
      <c r="I957" s="266"/>
      <c r="J957" s="262"/>
      <c r="K957" s="262"/>
      <c r="L957" s="267"/>
      <c r="M957" s="268"/>
      <c r="N957" s="269"/>
      <c r="O957" s="269"/>
      <c r="P957" s="269"/>
      <c r="Q957" s="269"/>
      <c r="R957" s="269"/>
      <c r="S957" s="269"/>
      <c r="T957" s="270"/>
      <c r="U957" s="15"/>
      <c r="V957" s="15"/>
      <c r="W957" s="15"/>
      <c r="X957" s="15"/>
      <c r="Y957" s="15"/>
      <c r="Z957" s="15"/>
      <c r="AA957" s="15"/>
      <c r="AB957" s="15"/>
      <c r="AC957" s="15"/>
      <c r="AD957" s="15"/>
      <c r="AE957" s="15"/>
      <c r="AT957" s="271" t="s">
        <v>180</v>
      </c>
      <c r="AU957" s="271" t="s">
        <v>177</v>
      </c>
      <c r="AV957" s="15" t="s">
        <v>176</v>
      </c>
      <c r="AW957" s="15" t="s">
        <v>30</v>
      </c>
      <c r="AX957" s="15" t="s">
        <v>81</v>
      </c>
      <c r="AY957" s="271" t="s">
        <v>169</v>
      </c>
    </row>
    <row r="958" s="2" customFormat="1" ht="24.15" customHeight="1">
      <c r="A958" s="39"/>
      <c r="B958" s="40"/>
      <c r="C958" s="272" t="s">
        <v>783</v>
      </c>
      <c r="D958" s="272" t="s">
        <v>258</v>
      </c>
      <c r="E958" s="273" t="s">
        <v>1406</v>
      </c>
      <c r="F958" s="274" t="s">
        <v>1407</v>
      </c>
      <c r="G958" s="275" t="s">
        <v>186</v>
      </c>
      <c r="H958" s="276">
        <v>2</v>
      </c>
      <c r="I958" s="277"/>
      <c r="J958" s="278">
        <f>ROUND(I958*H958,2)</f>
        <v>0</v>
      </c>
      <c r="K958" s="279"/>
      <c r="L958" s="280"/>
      <c r="M958" s="281" t="s">
        <v>1</v>
      </c>
      <c r="N958" s="282" t="s">
        <v>41</v>
      </c>
      <c r="O958" s="93"/>
      <c r="P958" s="231">
        <f>O958*H958</f>
        <v>0</v>
      </c>
      <c r="Q958" s="231">
        <v>0.016</v>
      </c>
      <c r="R958" s="231">
        <f>Q958*H958</f>
        <v>0.032000000000000001</v>
      </c>
      <c r="S958" s="231">
        <v>0</v>
      </c>
      <c r="T958" s="232">
        <f>S958*H958</f>
        <v>0</v>
      </c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R958" s="233" t="s">
        <v>261</v>
      </c>
      <c r="AT958" s="233" t="s">
        <v>258</v>
      </c>
      <c r="AU958" s="233" t="s">
        <v>177</v>
      </c>
      <c r="AY958" s="18" t="s">
        <v>169</v>
      </c>
      <c r="BE958" s="234">
        <f>IF(N958="základní",J958,0)</f>
        <v>0</v>
      </c>
      <c r="BF958" s="234">
        <f>IF(N958="snížená",J958,0)</f>
        <v>0</v>
      </c>
      <c r="BG958" s="234">
        <f>IF(N958="zákl. přenesená",J958,0)</f>
        <v>0</v>
      </c>
      <c r="BH958" s="234">
        <f>IF(N958="sníž. přenesená",J958,0)</f>
        <v>0</v>
      </c>
      <c r="BI958" s="234">
        <f>IF(N958="nulová",J958,0)</f>
        <v>0</v>
      </c>
      <c r="BJ958" s="18" t="s">
        <v>178</v>
      </c>
      <c r="BK958" s="234">
        <f>ROUND(I958*H958,2)</f>
        <v>0</v>
      </c>
      <c r="BL958" s="18" t="s">
        <v>217</v>
      </c>
      <c r="BM958" s="233" t="s">
        <v>1797</v>
      </c>
    </row>
    <row r="959" s="2" customFormat="1">
      <c r="A959" s="39"/>
      <c r="B959" s="40"/>
      <c r="C959" s="41"/>
      <c r="D959" s="235" t="s">
        <v>179</v>
      </c>
      <c r="E959" s="41"/>
      <c r="F959" s="236" t="s">
        <v>1407</v>
      </c>
      <c r="G959" s="41"/>
      <c r="H959" s="41"/>
      <c r="I959" s="237"/>
      <c r="J959" s="41"/>
      <c r="K959" s="41"/>
      <c r="L959" s="45"/>
      <c r="M959" s="238"/>
      <c r="N959" s="239"/>
      <c r="O959" s="93"/>
      <c r="P959" s="93"/>
      <c r="Q959" s="93"/>
      <c r="R959" s="93"/>
      <c r="S959" s="93"/>
      <c r="T959" s="94"/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T959" s="18" t="s">
        <v>179</v>
      </c>
      <c r="AU959" s="18" t="s">
        <v>177</v>
      </c>
    </row>
    <row r="960" s="2" customFormat="1" ht="24.15" customHeight="1">
      <c r="A960" s="39"/>
      <c r="B960" s="40"/>
      <c r="C960" s="272" t="s">
        <v>1387</v>
      </c>
      <c r="D960" s="272" t="s">
        <v>258</v>
      </c>
      <c r="E960" s="273" t="s">
        <v>1410</v>
      </c>
      <c r="F960" s="274" t="s">
        <v>1411</v>
      </c>
      <c r="G960" s="275" t="s">
        <v>186</v>
      </c>
      <c r="H960" s="276">
        <v>1</v>
      </c>
      <c r="I960" s="277"/>
      <c r="J960" s="278">
        <f>ROUND(I960*H960,2)</f>
        <v>0</v>
      </c>
      <c r="K960" s="279"/>
      <c r="L960" s="280"/>
      <c r="M960" s="281" t="s">
        <v>1</v>
      </c>
      <c r="N960" s="282" t="s">
        <v>41</v>
      </c>
      <c r="O960" s="93"/>
      <c r="P960" s="231">
        <f>O960*H960</f>
        <v>0</v>
      </c>
      <c r="Q960" s="231">
        <v>0.017500000000000002</v>
      </c>
      <c r="R960" s="231">
        <f>Q960*H960</f>
        <v>0.017500000000000002</v>
      </c>
      <c r="S960" s="231">
        <v>0</v>
      </c>
      <c r="T960" s="232">
        <f>S960*H960</f>
        <v>0</v>
      </c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R960" s="233" t="s">
        <v>261</v>
      </c>
      <c r="AT960" s="233" t="s">
        <v>258</v>
      </c>
      <c r="AU960" s="233" t="s">
        <v>177</v>
      </c>
      <c r="AY960" s="18" t="s">
        <v>169</v>
      </c>
      <c r="BE960" s="234">
        <f>IF(N960="základní",J960,0)</f>
        <v>0</v>
      </c>
      <c r="BF960" s="234">
        <f>IF(N960="snížená",J960,0)</f>
        <v>0</v>
      </c>
      <c r="BG960" s="234">
        <f>IF(N960="zákl. přenesená",J960,0)</f>
        <v>0</v>
      </c>
      <c r="BH960" s="234">
        <f>IF(N960="sníž. přenesená",J960,0)</f>
        <v>0</v>
      </c>
      <c r="BI960" s="234">
        <f>IF(N960="nulová",J960,0)</f>
        <v>0</v>
      </c>
      <c r="BJ960" s="18" t="s">
        <v>178</v>
      </c>
      <c r="BK960" s="234">
        <f>ROUND(I960*H960,2)</f>
        <v>0</v>
      </c>
      <c r="BL960" s="18" t="s">
        <v>217</v>
      </c>
      <c r="BM960" s="233" t="s">
        <v>1390</v>
      </c>
    </row>
    <row r="961" s="2" customFormat="1">
      <c r="A961" s="39"/>
      <c r="B961" s="40"/>
      <c r="C961" s="41"/>
      <c r="D961" s="235" t="s">
        <v>179</v>
      </c>
      <c r="E961" s="41"/>
      <c r="F961" s="236" t="s">
        <v>1411</v>
      </c>
      <c r="G961" s="41"/>
      <c r="H961" s="41"/>
      <c r="I961" s="237"/>
      <c r="J961" s="41"/>
      <c r="K961" s="41"/>
      <c r="L961" s="45"/>
      <c r="M961" s="238"/>
      <c r="N961" s="239"/>
      <c r="O961" s="93"/>
      <c r="P961" s="93"/>
      <c r="Q961" s="93"/>
      <c r="R961" s="93"/>
      <c r="S961" s="93"/>
      <c r="T961" s="94"/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T961" s="18" t="s">
        <v>179</v>
      </c>
      <c r="AU961" s="18" t="s">
        <v>177</v>
      </c>
    </row>
    <row r="962" s="2" customFormat="1" ht="24.15" customHeight="1">
      <c r="A962" s="39"/>
      <c r="B962" s="40"/>
      <c r="C962" s="272" t="s">
        <v>787</v>
      </c>
      <c r="D962" s="272" t="s">
        <v>258</v>
      </c>
      <c r="E962" s="273" t="s">
        <v>1413</v>
      </c>
      <c r="F962" s="274" t="s">
        <v>1414</v>
      </c>
      <c r="G962" s="275" t="s">
        <v>186</v>
      </c>
      <c r="H962" s="276">
        <v>3</v>
      </c>
      <c r="I962" s="277"/>
      <c r="J962" s="278">
        <f>ROUND(I962*H962,2)</f>
        <v>0</v>
      </c>
      <c r="K962" s="279"/>
      <c r="L962" s="280"/>
      <c r="M962" s="281" t="s">
        <v>1</v>
      </c>
      <c r="N962" s="282" t="s">
        <v>41</v>
      </c>
      <c r="O962" s="93"/>
      <c r="P962" s="231">
        <f>O962*H962</f>
        <v>0</v>
      </c>
      <c r="Q962" s="231">
        <v>0.0195</v>
      </c>
      <c r="R962" s="231">
        <f>Q962*H962</f>
        <v>0.058499999999999996</v>
      </c>
      <c r="S962" s="231">
        <v>0</v>
      </c>
      <c r="T962" s="232">
        <f>S962*H962</f>
        <v>0</v>
      </c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R962" s="233" t="s">
        <v>261</v>
      </c>
      <c r="AT962" s="233" t="s">
        <v>258</v>
      </c>
      <c r="AU962" s="233" t="s">
        <v>177</v>
      </c>
      <c r="AY962" s="18" t="s">
        <v>169</v>
      </c>
      <c r="BE962" s="234">
        <f>IF(N962="základní",J962,0)</f>
        <v>0</v>
      </c>
      <c r="BF962" s="234">
        <f>IF(N962="snížená",J962,0)</f>
        <v>0</v>
      </c>
      <c r="BG962" s="234">
        <f>IF(N962="zákl. přenesená",J962,0)</f>
        <v>0</v>
      </c>
      <c r="BH962" s="234">
        <f>IF(N962="sníž. přenesená",J962,0)</f>
        <v>0</v>
      </c>
      <c r="BI962" s="234">
        <f>IF(N962="nulová",J962,0)</f>
        <v>0</v>
      </c>
      <c r="BJ962" s="18" t="s">
        <v>178</v>
      </c>
      <c r="BK962" s="234">
        <f>ROUND(I962*H962,2)</f>
        <v>0</v>
      </c>
      <c r="BL962" s="18" t="s">
        <v>217</v>
      </c>
      <c r="BM962" s="233" t="s">
        <v>1393</v>
      </c>
    </row>
    <row r="963" s="2" customFormat="1">
      <c r="A963" s="39"/>
      <c r="B963" s="40"/>
      <c r="C963" s="41"/>
      <c r="D963" s="235" t="s">
        <v>179</v>
      </c>
      <c r="E963" s="41"/>
      <c r="F963" s="236" t="s">
        <v>1414</v>
      </c>
      <c r="G963" s="41"/>
      <c r="H963" s="41"/>
      <c r="I963" s="237"/>
      <c r="J963" s="41"/>
      <c r="K963" s="41"/>
      <c r="L963" s="45"/>
      <c r="M963" s="238"/>
      <c r="N963" s="239"/>
      <c r="O963" s="93"/>
      <c r="P963" s="93"/>
      <c r="Q963" s="93"/>
      <c r="R963" s="93"/>
      <c r="S963" s="93"/>
      <c r="T963" s="94"/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T963" s="18" t="s">
        <v>179</v>
      </c>
      <c r="AU963" s="18" t="s">
        <v>177</v>
      </c>
    </row>
    <row r="964" s="2" customFormat="1" ht="16.5" customHeight="1">
      <c r="A964" s="39"/>
      <c r="B964" s="40"/>
      <c r="C964" s="221" t="s">
        <v>1394</v>
      </c>
      <c r="D964" s="221" t="s">
        <v>172</v>
      </c>
      <c r="E964" s="222" t="s">
        <v>1417</v>
      </c>
      <c r="F964" s="223" t="s">
        <v>1418</v>
      </c>
      <c r="G964" s="224" t="s">
        <v>186</v>
      </c>
      <c r="H964" s="225">
        <v>1</v>
      </c>
      <c r="I964" s="226"/>
      <c r="J964" s="227">
        <f>ROUND(I964*H964,2)</f>
        <v>0</v>
      </c>
      <c r="K964" s="228"/>
      <c r="L964" s="45"/>
      <c r="M964" s="229" t="s">
        <v>1</v>
      </c>
      <c r="N964" s="230" t="s">
        <v>41</v>
      </c>
      <c r="O964" s="93"/>
      <c r="P964" s="231">
        <f>O964*H964</f>
        <v>0</v>
      </c>
      <c r="Q964" s="231">
        <v>0</v>
      </c>
      <c r="R964" s="231">
        <f>Q964*H964</f>
        <v>0</v>
      </c>
      <c r="S964" s="231">
        <v>0</v>
      </c>
      <c r="T964" s="232">
        <f>S964*H964</f>
        <v>0</v>
      </c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R964" s="233" t="s">
        <v>217</v>
      </c>
      <c r="AT964" s="233" t="s">
        <v>172</v>
      </c>
      <c r="AU964" s="233" t="s">
        <v>177</v>
      </c>
      <c r="AY964" s="18" t="s">
        <v>169</v>
      </c>
      <c r="BE964" s="234">
        <f>IF(N964="základní",J964,0)</f>
        <v>0</v>
      </c>
      <c r="BF964" s="234">
        <f>IF(N964="snížená",J964,0)</f>
        <v>0</v>
      </c>
      <c r="BG964" s="234">
        <f>IF(N964="zákl. přenesená",J964,0)</f>
        <v>0</v>
      </c>
      <c r="BH964" s="234">
        <f>IF(N964="sníž. přenesená",J964,0)</f>
        <v>0</v>
      </c>
      <c r="BI964" s="234">
        <f>IF(N964="nulová",J964,0)</f>
        <v>0</v>
      </c>
      <c r="BJ964" s="18" t="s">
        <v>178</v>
      </c>
      <c r="BK964" s="234">
        <f>ROUND(I964*H964,2)</f>
        <v>0</v>
      </c>
      <c r="BL964" s="18" t="s">
        <v>217</v>
      </c>
      <c r="BM964" s="233" t="s">
        <v>1397</v>
      </c>
    </row>
    <row r="965" s="2" customFormat="1">
      <c r="A965" s="39"/>
      <c r="B965" s="40"/>
      <c r="C965" s="41"/>
      <c r="D965" s="235" t="s">
        <v>179</v>
      </c>
      <c r="E965" s="41"/>
      <c r="F965" s="236" t="s">
        <v>1418</v>
      </c>
      <c r="G965" s="41"/>
      <c r="H965" s="41"/>
      <c r="I965" s="237"/>
      <c r="J965" s="41"/>
      <c r="K965" s="41"/>
      <c r="L965" s="45"/>
      <c r="M965" s="238"/>
      <c r="N965" s="239"/>
      <c r="O965" s="93"/>
      <c r="P965" s="93"/>
      <c r="Q965" s="93"/>
      <c r="R965" s="93"/>
      <c r="S965" s="93"/>
      <c r="T965" s="94"/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T965" s="18" t="s">
        <v>179</v>
      </c>
      <c r="AU965" s="18" t="s">
        <v>177</v>
      </c>
    </row>
    <row r="966" s="2" customFormat="1" ht="16.5" customHeight="1">
      <c r="A966" s="39"/>
      <c r="B966" s="40"/>
      <c r="C966" s="272" t="s">
        <v>790</v>
      </c>
      <c r="D966" s="272" t="s">
        <v>258</v>
      </c>
      <c r="E966" s="273" t="s">
        <v>1420</v>
      </c>
      <c r="F966" s="274" t="s">
        <v>1421</v>
      </c>
      <c r="G966" s="275" t="s">
        <v>186</v>
      </c>
      <c r="H966" s="276">
        <v>1</v>
      </c>
      <c r="I966" s="277"/>
      <c r="J966" s="278">
        <f>ROUND(I966*H966,2)</f>
        <v>0</v>
      </c>
      <c r="K966" s="279"/>
      <c r="L966" s="280"/>
      <c r="M966" s="281" t="s">
        <v>1</v>
      </c>
      <c r="N966" s="282" t="s">
        <v>41</v>
      </c>
      <c r="O966" s="93"/>
      <c r="P966" s="231">
        <f>O966*H966</f>
        <v>0</v>
      </c>
      <c r="Q966" s="231">
        <v>0.00014999999999999999</v>
      </c>
      <c r="R966" s="231">
        <f>Q966*H966</f>
        <v>0.00014999999999999999</v>
      </c>
      <c r="S966" s="231">
        <v>0</v>
      </c>
      <c r="T966" s="232">
        <f>S966*H966</f>
        <v>0</v>
      </c>
      <c r="U966" s="39"/>
      <c r="V966" s="39"/>
      <c r="W966" s="39"/>
      <c r="X966" s="39"/>
      <c r="Y966" s="39"/>
      <c r="Z966" s="39"/>
      <c r="AA966" s="39"/>
      <c r="AB966" s="39"/>
      <c r="AC966" s="39"/>
      <c r="AD966" s="39"/>
      <c r="AE966" s="39"/>
      <c r="AR966" s="233" t="s">
        <v>261</v>
      </c>
      <c r="AT966" s="233" t="s">
        <v>258</v>
      </c>
      <c r="AU966" s="233" t="s">
        <v>177</v>
      </c>
      <c r="AY966" s="18" t="s">
        <v>169</v>
      </c>
      <c r="BE966" s="234">
        <f>IF(N966="základní",J966,0)</f>
        <v>0</v>
      </c>
      <c r="BF966" s="234">
        <f>IF(N966="snížená",J966,0)</f>
        <v>0</v>
      </c>
      <c r="BG966" s="234">
        <f>IF(N966="zákl. přenesená",J966,0)</f>
        <v>0</v>
      </c>
      <c r="BH966" s="234">
        <f>IF(N966="sníž. přenesená",J966,0)</f>
        <v>0</v>
      </c>
      <c r="BI966" s="234">
        <f>IF(N966="nulová",J966,0)</f>
        <v>0</v>
      </c>
      <c r="BJ966" s="18" t="s">
        <v>178</v>
      </c>
      <c r="BK966" s="234">
        <f>ROUND(I966*H966,2)</f>
        <v>0</v>
      </c>
      <c r="BL966" s="18" t="s">
        <v>217</v>
      </c>
      <c r="BM966" s="233" t="s">
        <v>1400</v>
      </c>
    </row>
    <row r="967" s="2" customFormat="1">
      <c r="A967" s="39"/>
      <c r="B967" s="40"/>
      <c r="C967" s="41"/>
      <c r="D967" s="235" t="s">
        <v>179</v>
      </c>
      <c r="E967" s="41"/>
      <c r="F967" s="236" t="s">
        <v>1421</v>
      </c>
      <c r="G967" s="41"/>
      <c r="H967" s="41"/>
      <c r="I967" s="237"/>
      <c r="J967" s="41"/>
      <c r="K967" s="41"/>
      <c r="L967" s="45"/>
      <c r="M967" s="238"/>
      <c r="N967" s="239"/>
      <c r="O967" s="93"/>
      <c r="P967" s="93"/>
      <c r="Q967" s="93"/>
      <c r="R967" s="93"/>
      <c r="S967" s="93"/>
      <c r="T967" s="94"/>
      <c r="U967" s="39"/>
      <c r="V967" s="39"/>
      <c r="W967" s="39"/>
      <c r="X967" s="39"/>
      <c r="Y967" s="39"/>
      <c r="Z967" s="39"/>
      <c r="AA967" s="39"/>
      <c r="AB967" s="39"/>
      <c r="AC967" s="39"/>
      <c r="AD967" s="39"/>
      <c r="AE967" s="39"/>
      <c r="AT967" s="18" t="s">
        <v>179</v>
      </c>
      <c r="AU967" s="18" t="s">
        <v>177</v>
      </c>
    </row>
    <row r="968" s="2" customFormat="1" ht="21.75" customHeight="1">
      <c r="A968" s="39"/>
      <c r="B968" s="40"/>
      <c r="C968" s="221" t="s">
        <v>1401</v>
      </c>
      <c r="D968" s="221" t="s">
        <v>172</v>
      </c>
      <c r="E968" s="222" t="s">
        <v>1424</v>
      </c>
      <c r="F968" s="223" t="s">
        <v>1425</v>
      </c>
      <c r="G968" s="224" t="s">
        <v>186</v>
      </c>
      <c r="H968" s="225">
        <v>1</v>
      </c>
      <c r="I968" s="226"/>
      <c r="J968" s="227">
        <f>ROUND(I968*H968,2)</f>
        <v>0</v>
      </c>
      <c r="K968" s="228"/>
      <c r="L968" s="45"/>
      <c r="M968" s="229" t="s">
        <v>1</v>
      </c>
      <c r="N968" s="230" t="s">
        <v>41</v>
      </c>
      <c r="O968" s="93"/>
      <c r="P968" s="231">
        <f>O968*H968</f>
        <v>0</v>
      </c>
      <c r="Q968" s="231">
        <v>0</v>
      </c>
      <c r="R968" s="231">
        <f>Q968*H968</f>
        <v>0</v>
      </c>
      <c r="S968" s="231">
        <v>0</v>
      </c>
      <c r="T968" s="232">
        <f>S968*H968</f>
        <v>0</v>
      </c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R968" s="233" t="s">
        <v>217</v>
      </c>
      <c r="AT968" s="233" t="s">
        <v>172</v>
      </c>
      <c r="AU968" s="233" t="s">
        <v>177</v>
      </c>
      <c r="AY968" s="18" t="s">
        <v>169</v>
      </c>
      <c r="BE968" s="234">
        <f>IF(N968="základní",J968,0)</f>
        <v>0</v>
      </c>
      <c r="BF968" s="234">
        <f>IF(N968="snížená",J968,0)</f>
        <v>0</v>
      </c>
      <c r="BG968" s="234">
        <f>IF(N968="zákl. přenesená",J968,0)</f>
        <v>0</v>
      </c>
      <c r="BH968" s="234">
        <f>IF(N968="sníž. přenesená",J968,0)</f>
        <v>0</v>
      </c>
      <c r="BI968" s="234">
        <f>IF(N968="nulová",J968,0)</f>
        <v>0</v>
      </c>
      <c r="BJ968" s="18" t="s">
        <v>178</v>
      </c>
      <c r="BK968" s="234">
        <f>ROUND(I968*H968,2)</f>
        <v>0</v>
      </c>
      <c r="BL968" s="18" t="s">
        <v>217</v>
      </c>
      <c r="BM968" s="233" t="s">
        <v>1404</v>
      </c>
    </row>
    <row r="969" s="2" customFormat="1">
      <c r="A969" s="39"/>
      <c r="B969" s="40"/>
      <c r="C969" s="41"/>
      <c r="D969" s="235" t="s">
        <v>179</v>
      </c>
      <c r="E969" s="41"/>
      <c r="F969" s="236" t="s">
        <v>1425</v>
      </c>
      <c r="G969" s="41"/>
      <c r="H969" s="41"/>
      <c r="I969" s="237"/>
      <c r="J969" s="41"/>
      <c r="K969" s="41"/>
      <c r="L969" s="45"/>
      <c r="M969" s="238"/>
      <c r="N969" s="239"/>
      <c r="O969" s="93"/>
      <c r="P969" s="93"/>
      <c r="Q969" s="93"/>
      <c r="R969" s="93"/>
      <c r="S969" s="93"/>
      <c r="T969" s="94"/>
      <c r="U969" s="39"/>
      <c r="V969" s="39"/>
      <c r="W969" s="39"/>
      <c r="X969" s="39"/>
      <c r="Y969" s="39"/>
      <c r="Z969" s="39"/>
      <c r="AA969" s="39"/>
      <c r="AB969" s="39"/>
      <c r="AC969" s="39"/>
      <c r="AD969" s="39"/>
      <c r="AE969" s="39"/>
      <c r="AT969" s="18" t="s">
        <v>179</v>
      </c>
      <c r="AU969" s="18" t="s">
        <v>177</v>
      </c>
    </row>
    <row r="970" s="2" customFormat="1" ht="16.5" customHeight="1">
      <c r="A970" s="39"/>
      <c r="B970" s="40"/>
      <c r="C970" s="272" t="s">
        <v>796</v>
      </c>
      <c r="D970" s="272" t="s">
        <v>258</v>
      </c>
      <c r="E970" s="273" t="s">
        <v>1427</v>
      </c>
      <c r="F970" s="274" t="s">
        <v>1428</v>
      </c>
      <c r="G970" s="275" t="s">
        <v>186</v>
      </c>
      <c r="H970" s="276">
        <v>1</v>
      </c>
      <c r="I970" s="277"/>
      <c r="J970" s="278">
        <f>ROUND(I970*H970,2)</f>
        <v>0</v>
      </c>
      <c r="K970" s="279"/>
      <c r="L970" s="280"/>
      <c r="M970" s="281" t="s">
        <v>1</v>
      </c>
      <c r="N970" s="282" t="s">
        <v>41</v>
      </c>
      <c r="O970" s="93"/>
      <c r="P970" s="231">
        <f>O970*H970</f>
        <v>0</v>
      </c>
      <c r="Q970" s="231">
        <v>0.0022000000000000001</v>
      </c>
      <c r="R970" s="231">
        <f>Q970*H970</f>
        <v>0.0022000000000000001</v>
      </c>
      <c r="S970" s="231">
        <v>0</v>
      </c>
      <c r="T970" s="232">
        <f>S970*H970</f>
        <v>0</v>
      </c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R970" s="233" t="s">
        <v>261</v>
      </c>
      <c r="AT970" s="233" t="s">
        <v>258</v>
      </c>
      <c r="AU970" s="233" t="s">
        <v>177</v>
      </c>
      <c r="AY970" s="18" t="s">
        <v>169</v>
      </c>
      <c r="BE970" s="234">
        <f>IF(N970="základní",J970,0)</f>
        <v>0</v>
      </c>
      <c r="BF970" s="234">
        <f>IF(N970="snížená",J970,0)</f>
        <v>0</v>
      </c>
      <c r="BG970" s="234">
        <f>IF(N970="zákl. přenesená",J970,0)</f>
        <v>0</v>
      </c>
      <c r="BH970" s="234">
        <f>IF(N970="sníž. přenesená",J970,0)</f>
        <v>0</v>
      </c>
      <c r="BI970" s="234">
        <f>IF(N970="nulová",J970,0)</f>
        <v>0</v>
      </c>
      <c r="BJ970" s="18" t="s">
        <v>178</v>
      </c>
      <c r="BK970" s="234">
        <f>ROUND(I970*H970,2)</f>
        <v>0</v>
      </c>
      <c r="BL970" s="18" t="s">
        <v>217</v>
      </c>
      <c r="BM970" s="233" t="s">
        <v>1408</v>
      </c>
    </row>
    <row r="971" s="2" customFormat="1">
      <c r="A971" s="39"/>
      <c r="B971" s="40"/>
      <c r="C971" s="41"/>
      <c r="D971" s="235" t="s">
        <v>179</v>
      </c>
      <c r="E971" s="41"/>
      <c r="F971" s="236" t="s">
        <v>1428</v>
      </c>
      <c r="G971" s="41"/>
      <c r="H971" s="41"/>
      <c r="I971" s="237"/>
      <c r="J971" s="41"/>
      <c r="K971" s="41"/>
      <c r="L971" s="45"/>
      <c r="M971" s="238"/>
      <c r="N971" s="239"/>
      <c r="O971" s="93"/>
      <c r="P971" s="93"/>
      <c r="Q971" s="93"/>
      <c r="R971" s="93"/>
      <c r="S971" s="93"/>
      <c r="T971" s="94"/>
      <c r="U971" s="39"/>
      <c r="V971" s="39"/>
      <c r="W971" s="39"/>
      <c r="X971" s="39"/>
      <c r="Y971" s="39"/>
      <c r="Z971" s="39"/>
      <c r="AA971" s="39"/>
      <c r="AB971" s="39"/>
      <c r="AC971" s="39"/>
      <c r="AD971" s="39"/>
      <c r="AE971" s="39"/>
      <c r="AT971" s="18" t="s">
        <v>179</v>
      </c>
      <c r="AU971" s="18" t="s">
        <v>177</v>
      </c>
    </row>
    <row r="972" s="2" customFormat="1" ht="24.15" customHeight="1">
      <c r="A972" s="39"/>
      <c r="B972" s="40"/>
      <c r="C972" s="221" t="s">
        <v>1409</v>
      </c>
      <c r="D972" s="221" t="s">
        <v>172</v>
      </c>
      <c r="E972" s="222" t="s">
        <v>1431</v>
      </c>
      <c r="F972" s="223" t="s">
        <v>1432</v>
      </c>
      <c r="G972" s="224" t="s">
        <v>186</v>
      </c>
      <c r="H972" s="225">
        <v>1</v>
      </c>
      <c r="I972" s="226"/>
      <c r="J972" s="227">
        <f>ROUND(I972*H972,2)</f>
        <v>0</v>
      </c>
      <c r="K972" s="228"/>
      <c r="L972" s="45"/>
      <c r="M972" s="229" t="s">
        <v>1</v>
      </c>
      <c r="N972" s="230" t="s">
        <v>41</v>
      </c>
      <c r="O972" s="93"/>
      <c r="P972" s="231">
        <f>O972*H972</f>
        <v>0</v>
      </c>
      <c r="Q972" s="231">
        <v>0</v>
      </c>
      <c r="R972" s="231">
        <f>Q972*H972</f>
        <v>0</v>
      </c>
      <c r="S972" s="231">
        <v>0</v>
      </c>
      <c r="T972" s="232">
        <f>S972*H972</f>
        <v>0</v>
      </c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R972" s="233" t="s">
        <v>217</v>
      </c>
      <c r="AT972" s="233" t="s">
        <v>172</v>
      </c>
      <c r="AU972" s="233" t="s">
        <v>177</v>
      </c>
      <c r="AY972" s="18" t="s">
        <v>169</v>
      </c>
      <c r="BE972" s="234">
        <f>IF(N972="základní",J972,0)</f>
        <v>0</v>
      </c>
      <c r="BF972" s="234">
        <f>IF(N972="snížená",J972,0)</f>
        <v>0</v>
      </c>
      <c r="BG972" s="234">
        <f>IF(N972="zákl. přenesená",J972,0)</f>
        <v>0</v>
      </c>
      <c r="BH972" s="234">
        <f>IF(N972="sníž. přenesená",J972,0)</f>
        <v>0</v>
      </c>
      <c r="BI972" s="234">
        <f>IF(N972="nulová",J972,0)</f>
        <v>0</v>
      </c>
      <c r="BJ972" s="18" t="s">
        <v>178</v>
      </c>
      <c r="BK972" s="234">
        <f>ROUND(I972*H972,2)</f>
        <v>0</v>
      </c>
      <c r="BL972" s="18" t="s">
        <v>217</v>
      </c>
      <c r="BM972" s="233" t="s">
        <v>1412</v>
      </c>
    </row>
    <row r="973" s="2" customFormat="1">
      <c r="A973" s="39"/>
      <c r="B973" s="40"/>
      <c r="C973" s="41"/>
      <c r="D973" s="235" t="s">
        <v>179</v>
      </c>
      <c r="E973" s="41"/>
      <c r="F973" s="236" t="s">
        <v>1432</v>
      </c>
      <c r="G973" s="41"/>
      <c r="H973" s="41"/>
      <c r="I973" s="237"/>
      <c r="J973" s="41"/>
      <c r="K973" s="41"/>
      <c r="L973" s="45"/>
      <c r="M973" s="238"/>
      <c r="N973" s="239"/>
      <c r="O973" s="93"/>
      <c r="P973" s="93"/>
      <c r="Q973" s="93"/>
      <c r="R973" s="93"/>
      <c r="S973" s="93"/>
      <c r="T973" s="94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T973" s="18" t="s">
        <v>179</v>
      </c>
      <c r="AU973" s="18" t="s">
        <v>177</v>
      </c>
    </row>
    <row r="974" s="2" customFormat="1" ht="16.5" customHeight="1">
      <c r="A974" s="39"/>
      <c r="B974" s="40"/>
      <c r="C974" s="272" t="s">
        <v>800</v>
      </c>
      <c r="D974" s="272" t="s">
        <v>258</v>
      </c>
      <c r="E974" s="273" t="s">
        <v>1434</v>
      </c>
      <c r="F974" s="274" t="s">
        <v>1435</v>
      </c>
      <c r="G974" s="275" t="s">
        <v>186</v>
      </c>
      <c r="H974" s="276">
        <v>1</v>
      </c>
      <c r="I974" s="277"/>
      <c r="J974" s="278">
        <f>ROUND(I974*H974,2)</f>
        <v>0</v>
      </c>
      <c r="K974" s="279"/>
      <c r="L974" s="280"/>
      <c r="M974" s="281" t="s">
        <v>1</v>
      </c>
      <c r="N974" s="282" t="s">
        <v>41</v>
      </c>
      <c r="O974" s="93"/>
      <c r="P974" s="231">
        <f>O974*H974</f>
        <v>0</v>
      </c>
      <c r="Q974" s="231">
        <v>0.00010000000000000001</v>
      </c>
      <c r="R974" s="231">
        <f>Q974*H974</f>
        <v>0.00010000000000000001</v>
      </c>
      <c r="S974" s="231">
        <v>0</v>
      </c>
      <c r="T974" s="232">
        <f>S974*H974</f>
        <v>0</v>
      </c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R974" s="233" t="s">
        <v>261</v>
      </c>
      <c r="AT974" s="233" t="s">
        <v>258</v>
      </c>
      <c r="AU974" s="233" t="s">
        <v>177</v>
      </c>
      <c r="AY974" s="18" t="s">
        <v>169</v>
      </c>
      <c r="BE974" s="234">
        <f>IF(N974="základní",J974,0)</f>
        <v>0</v>
      </c>
      <c r="BF974" s="234">
        <f>IF(N974="snížená",J974,0)</f>
        <v>0</v>
      </c>
      <c r="BG974" s="234">
        <f>IF(N974="zákl. přenesená",J974,0)</f>
        <v>0</v>
      </c>
      <c r="BH974" s="234">
        <f>IF(N974="sníž. přenesená",J974,0)</f>
        <v>0</v>
      </c>
      <c r="BI974" s="234">
        <f>IF(N974="nulová",J974,0)</f>
        <v>0</v>
      </c>
      <c r="BJ974" s="18" t="s">
        <v>178</v>
      </c>
      <c r="BK974" s="234">
        <f>ROUND(I974*H974,2)</f>
        <v>0</v>
      </c>
      <c r="BL974" s="18" t="s">
        <v>217</v>
      </c>
      <c r="BM974" s="233" t="s">
        <v>1415</v>
      </c>
    </row>
    <row r="975" s="2" customFormat="1">
      <c r="A975" s="39"/>
      <c r="B975" s="40"/>
      <c r="C975" s="41"/>
      <c r="D975" s="235" t="s">
        <v>179</v>
      </c>
      <c r="E975" s="41"/>
      <c r="F975" s="236" t="s">
        <v>1435</v>
      </c>
      <c r="G975" s="41"/>
      <c r="H975" s="41"/>
      <c r="I975" s="237"/>
      <c r="J975" s="41"/>
      <c r="K975" s="41"/>
      <c r="L975" s="45"/>
      <c r="M975" s="238"/>
      <c r="N975" s="239"/>
      <c r="O975" s="93"/>
      <c r="P975" s="93"/>
      <c r="Q975" s="93"/>
      <c r="R975" s="93"/>
      <c r="S975" s="93"/>
      <c r="T975" s="94"/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T975" s="18" t="s">
        <v>179</v>
      </c>
      <c r="AU975" s="18" t="s">
        <v>177</v>
      </c>
    </row>
    <row r="976" s="2" customFormat="1" ht="24.15" customHeight="1">
      <c r="A976" s="39"/>
      <c r="B976" s="40"/>
      <c r="C976" s="221" t="s">
        <v>1416</v>
      </c>
      <c r="D976" s="221" t="s">
        <v>172</v>
      </c>
      <c r="E976" s="222" t="s">
        <v>1438</v>
      </c>
      <c r="F976" s="223" t="s">
        <v>1439</v>
      </c>
      <c r="G976" s="224" t="s">
        <v>186</v>
      </c>
      <c r="H976" s="225">
        <v>6</v>
      </c>
      <c r="I976" s="226"/>
      <c r="J976" s="227">
        <f>ROUND(I976*H976,2)</f>
        <v>0</v>
      </c>
      <c r="K976" s="228"/>
      <c r="L976" s="45"/>
      <c r="M976" s="229" t="s">
        <v>1</v>
      </c>
      <c r="N976" s="230" t="s">
        <v>41</v>
      </c>
      <c r="O976" s="93"/>
      <c r="P976" s="231">
        <f>O976*H976</f>
        <v>0</v>
      </c>
      <c r="Q976" s="231">
        <v>0.00044999999999999999</v>
      </c>
      <c r="R976" s="231">
        <f>Q976*H976</f>
        <v>0.0027000000000000001</v>
      </c>
      <c r="S976" s="231">
        <v>0</v>
      </c>
      <c r="T976" s="232">
        <f>S976*H976</f>
        <v>0</v>
      </c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R976" s="233" t="s">
        <v>217</v>
      </c>
      <c r="AT976" s="233" t="s">
        <v>172</v>
      </c>
      <c r="AU976" s="233" t="s">
        <v>177</v>
      </c>
      <c r="AY976" s="18" t="s">
        <v>169</v>
      </c>
      <c r="BE976" s="234">
        <f>IF(N976="základní",J976,0)</f>
        <v>0</v>
      </c>
      <c r="BF976" s="234">
        <f>IF(N976="snížená",J976,0)</f>
        <v>0</v>
      </c>
      <c r="BG976" s="234">
        <f>IF(N976="zákl. přenesená",J976,0)</f>
        <v>0</v>
      </c>
      <c r="BH976" s="234">
        <f>IF(N976="sníž. přenesená",J976,0)</f>
        <v>0</v>
      </c>
      <c r="BI976" s="234">
        <f>IF(N976="nulová",J976,0)</f>
        <v>0</v>
      </c>
      <c r="BJ976" s="18" t="s">
        <v>178</v>
      </c>
      <c r="BK976" s="234">
        <f>ROUND(I976*H976,2)</f>
        <v>0</v>
      </c>
      <c r="BL976" s="18" t="s">
        <v>217</v>
      </c>
      <c r="BM976" s="233" t="s">
        <v>1419</v>
      </c>
    </row>
    <row r="977" s="2" customFormat="1">
      <c r="A977" s="39"/>
      <c r="B977" s="40"/>
      <c r="C977" s="41"/>
      <c r="D977" s="235" t="s">
        <v>179</v>
      </c>
      <c r="E977" s="41"/>
      <c r="F977" s="236" t="s">
        <v>1439</v>
      </c>
      <c r="G977" s="41"/>
      <c r="H977" s="41"/>
      <c r="I977" s="237"/>
      <c r="J977" s="41"/>
      <c r="K977" s="41"/>
      <c r="L977" s="45"/>
      <c r="M977" s="238"/>
      <c r="N977" s="239"/>
      <c r="O977" s="93"/>
      <c r="P977" s="93"/>
      <c r="Q977" s="93"/>
      <c r="R977" s="93"/>
      <c r="S977" s="93"/>
      <c r="T977" s="94"/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T977" s="18" t="s">
        <v>179</v>
      </c>
      <c r="AU977" s="18" t="s">
        <v>177</v>
      </c>
    </row>
    <row r="978" s="14" customFormat="1">
      <c r="A978" s="14"/>
      <c r="B978" s="250"/>
      <c r="C978" s="251"/>
      <c r="D978" s="235" t="s">
        <v>180</v>
      </c>
      <c r="E978" s="252" t="s">
        <v>1</v>
      </c>
      <c r="F978" s="253" t="s">
        <v>1971</v>
      </c>
      <c r="G978" s="251"/>
      <c r="H978" s="254">
        <v>6</v>
      </c>
      <c r="I978" s="255"/>
      <c r="J978" s="251"/>
      <c r="K978" s="251"/>
      <c r="L978" s="256"/>
      <c r="M978" s="257"/>
      <c r="N978" s="258"/>
      <c r="O978" s="258"/>
      <c r="P978" s="258"/>
      <c r="Q978" s="258"/>
      <c r="R978" s="258"/>
      <c r="S978" s="258"/>
      <c r="T978" s="259"/>
      <c r="U978" s="14"/>
      <c r="V978" s="14"/>
      <c r="W978" s="14"/>
      <c r="X978" s="14"/>
      <c r="Y978" s="14"/>
      <c r="Z978" s="14"/>
      <c r="AA978" s="14"/>
      <c r="AB978" s="14"/>
      <c r="AC978" s="14"/>
      <c r="AD978" s="14"/>
      <c r="AE978" s="14"/>
      <c r="AT978" s="260" t="s">
        <v>180</v>
      </c>
      <c r="AU978" s="260" t="s">
        <v>177</v>
      </c>
      <c r="AV978" s="14" t="s">
        <v>177</v>
      </c>
      <c r="AW978" s="14" t="s">
        <v>30</v>
      </c>
      <c r="AX978" s="14" t="s">
        <v>73</v>
      </c>
      <c r="AY978" s="260" t="s">
        <v>169</v>
      </c>
    </row>
    <row r="979" s="15" customFormat="1">
      <c r="A979" s="15"/>
      <c r="B979" s="261"/>
      <c r="C979" s="262"/>
      <c r="D979" s="235" t="s">
        <v>180</v>
      </c>
      <c r="E979" s="263" t="s">
        <v>1</v>
      </c>
      <c r="F979" s="264" t="s">
        <v>183</v>
      </c>
      <c r="G979" s="262"/>
      <c r="H979" s="265">
        <v>6</v>
      </c>
      <c r="I979" s="266"/>
      <c r="J979" s="262"/>
      <c r="K979" s="262"/>
      <c r="L979" s="267"/>
      <c r="M979" s="268"/>
      <c r="N979" s="269"/>
      <c r="O979" s="269"/>
      <c r="P979" s="269"/>
      <c r="Q979" s="269"/>
      <c r="R979" s="269"/>
      <c r="S979" s="269"/>
      <c r="T979" s="270"/>
      <c r="U979" s="15"/>
      <c r="V979" s="15"/>
      <c r="W979" s="15"/>
      <c r="X979" s="15"/>
      <c r="Y979" s="15"/>
      <c r="Z979" s="15"/>
      <c r="AA979" s="15"/>
      <c r="AB979" s="15"/>
      <c r="AC979" s="15"/>
      <c r="AD979" s="15"/>
      <c r="AE979" s="15"/>
      <c r="AT979" s="271" t="s">
        <v>180</v>
      </c>
      <c r="AU979" s="271" t="s">
        <v>177</v>
      </c>
      <c r="AV979" s="15" t="s">
        <v>176</v>
      </c>
      <c r="AW979" s="15" t="s">
        <v>30</v>
      </c>
      <c r="AX979" s="15" t="s">
        <v>81</v>
      </c>
      <c r="AY979" s="271" t="s">
        <v>169</v>
      </c>
    </row>
    <row r="980" s="2" customFormat="1" ht="37.8" customHeight="1">
      <c r="A980" s="39"/>
      <c r="B980" s="40"/>
      <c r="C980" s="272" t="s">
        <v>804</v>
      </c>
      <c r="D980" s="272" t="s">
        <v>258</v>
      </c>
      <c r="E980" s="273" t="s">
        <v>1441</v>
      </c>
      <c r="F980" s="274" t="s">
        <v>1442</v>
      </c>
      <c r="G980" s="275" t="s">
        <v>186</v>
      </c>
      <c r="H980" s="276">
        <v>6</v>
      </c>
      <c r="I980" s="277"/>
      <c r="J980" s="278">
        <f>ROUND(I980*H980,2)</f>
        <v>0</v>
      </c>
      <c r="K980" s="279"/>
      <c r="L980" s="280"/>
      <c r="M980" s="281" t="s">
        <v>1</v>
      </c>
      <c r="N980" s="282" t="s">
        <v>41</v>
      </c>
      <c r="O980" s="93"/>
      <c r="P980" s="231">
        <f>O980*H980</f>
        <v>0</v>
      </c>
      <c r="Q980" s="231">
        <v>0.016</v>
      </c>
      <c r="R980" s="231">
        <f>Q980*H980</f>
        <v>0.096000000000000002</v>
      </c>
      <c r="S980" s="231">
        <v>0</v>
      </c>
      <c r="T980" s="232">
        <f>S980*H980</f>
        <v>0</v>
      </c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R980" s="233" t="s">
        <v>261</v>
      </c>
      <c r="AT980" s="233" t="s">
        <v>258</v>
      </c>
      <c r="AU980" s="233" t="s">
        <v>177</v>
      </c>
      <c r="AY980" s="18" t="s">
        <v>169</v>
      </c>
      <c r="BE980" s="234">
        <f>IF(N980="základní",J980,0)</f>
        <v>0</v>
      </c>
      <c r="BF980" s="234">
        <f>IF(N980="snížená",J980,0)</f>
        <v>0</v>
      </c>
      <c r="BG980" s="234">
        <f>IF(N980="zákl. přenesená",J980,0)</f>
        <v>0</v>
      </c>
      <c r="BH980" s="234">
        <f>IF(N980="sníž. přenesená",J980,0)</f>
        <v>0</v>
      </c>
      <c r="BI980" s="234">
        <f>IF(N980="nulová",J980,0)</f>
        <v>0</v>
      </c>
      <c r="BJ980" s="18" t="s">
        <v>178</v>
      </c>
      <c r="BK980" s="234">
        <f>ROUND(I980*H980,2)</f>
        <v>0</v>
      </c>
      <c r="BL980" s="18" t="s">
        <v>217</v>
      </c>
      <c r="BM980" s="233" t="s">
        <v>1422</v>
      </c>
    </row>
    <row r="981" s="2" customFormat="1">
      <c r="A981" s="39"/>
      <c r="B981" s="40"/>
      <c r="C981" s="41"/>
      <c r="D981" s="235" t="s">
        <v>179</v>
      </c>
      <c r="E981" s="41"/>
      <c r="F981" s="236" t="s">
        <v>1442</v>
      </c>
      <c r="G981" s="41"/>
      <c r="H981" s="41"/>
      <c r="I981" s="237"/>
      <c r="J981" s="41"/>
      <c r="K981" s="41"/>
      <c r="L981" s="45"/>
      <c r="M981" s="238"/>
      <c r="N981" s="239"/>
      <c r="O981" s="93"/>
      <c r="P981" s="93"/>
      <c r="Q981" s="93"/>
      <c r="R981" s="93"/>
      <c r="S981" s="93"/>
      <c r="T981" s="94"/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T981" s="18" t="s">
        <v>179</v>
      </c>
      <c r="AU981" s="18" t="s">
        <v>177</v>
      </c>
    </row>
    <row r="982" s="2" customFormat="1" ht="24.15" customHeight="1">
      <c r="A982" s="39"/>
      <c r="B982" s="40"/>
      <c r="C982" s="221" t="s">
        <v>1423</v>
      </c>
      <c r="D982" s="221" t="s">
        <v>172</v>
      </c>
      <c r="E982" s="222" t="s">
        <v>1445</v>
      </c>
      <c r="F982" s="223" t="s">
        <v>1446</v>
      </c>
      <c r="G982" s="224" t="s">
        <v>186</v>
      </c>
      <c r="H982" s="225">
        <v>10</v>
      </c>
      <c r="I982" s="226"/>
      <c r="J982" s="227">
        <f>ROUND(I982*H982,2)</f>
        <v>0</v>
      </c>
      <c r="K982" s="228"/>
      <c r="L982" s="45"/>
      <c r="M982" s="229" t="s">
        <v>1</v>
      </c>
      <c r="N982" s="230" t="s">
        <v>41</v>
      </c>
      <c r="O982" s="93"/>
      <c r="P982" s="231">
        <f>O982*H982</f>
        <v>0</v>
      </c>
      <c r="Q982" s="231">
        <v>0</v>
      </c>
      <c r="R982" s="231">
        <f>Q982*H982</f>
        <v>0</v>
      </c>
      <c r="S982" s="231">
        <v>0</v>
      </c>
      <c r="T982" s="232">
        <f>S982*H982</f>
        <v>0</v>
      </c>
      <c r="U982" s="39"/>
      <c r="V982" s="39"/>
      <c r="W982" s="39"/>
      <c r="X982" s="39"/>
      <c r="Y982" s="39"/>
      <c r="Z982" s="39"/>
      <c r="AA982" s="39"/>
      <c r="AB982" s="39"/>
      <c r="AC982" s="39"/>
      <c r="AD982" s="39"/>
      <c r="AE982" s="39"/>
      <c r="AR982" s="233" t="s">
        <v>217</v>
      </c>
      <c r="AT982" s="233" t="s">
        <v>172</v>
      </c>
      <c r="AU982" s="233" t="s">
        <v>177</v>
      </c>
      <c r="AY982" s="18" t="s">
        <v>169</v>
      </c>
      <c r="BE982" s="234">
        <f>IF(N982="základní",J982,0)</f>
        <v>0</v>
      </c>
      <c r="BF982" s="234">
        <f>IF(N982="snížená",J982,0)</f>
        <v>0</v>
      </c>
      <c r="BG982" s="234">
        <f>IF(N982="zákl. přenesená",J982,0)</f>
        <v>0</v>
      </c>
      <c r="BH982" s="234">
        <f>IF(N982="sníž. přenesená",J982,0)</f>
        <v>0</v>
      </c>
      <c r="BI982" s="234">
        <f>IF(N982="nulová",J982,0)</f>
        <v>0</v>
      </c>
      <c r="BJ982" s="18" t="s">
        <v>178</v>
      </c>
      <c r="BK982" s="234">
        <f>ROUND(I982*H982,2)</f>
        <v>0</v>
      </c>
      <c r="BL982" s="18" t="s">
        <v>217</v>
      </c>
      <c r="BM982" s="233" t="s">
        <v>1972</v>
      </c>
    </row>
    <row r="983" s="2" customFormat="1">
      <c r="A983" s="39"/>
      <c r="B983" s="40"/>
      <c r="C983" s="41"/>
      <c r="D983" s="235" t="s">
        <v>179</v>
      </c>
      <c r="E983" s="41"/>
      <c r="F983" s="236" t="s">
        <v>1448</v>
      </c>
      <c r="G983" s="41"/>
      <c r="H983" s="41"/>
      <c r="I983" s="237"/>
      <c r="J983" s="41"/>
      <c r="K983" s="41"/>
      <c r="L983" s="45"/>
      <c r="M983" s="238"/>
      <c r="N983" s="239"/>
      <c r="O983" s="93"/>
      <c r="P983" s="93"/>
      <c r="Q983" s="93"/>
      <c r="R983" s="93"/>
      <c r="S983" s="93"/>
      <c r="T983" s="94"/>
      <c r="U983" s="39"/>
      <c r="V983" s="39"/>
      <c r="W983" s="39"/>
      <c r="X983" s="39"/>
      <c r="Y983" s="39"/>
      <c r="Z983" s="39"/>
      <c r="AA983" s="39"/>
      <c r="AB983" s="39"/>
      <c r="AC983" s="39"/>
      <c r="AD983" s="39"/>
      <c r="AE983" s="39"/>
      <c r="AT983" s="18" t="s">
        <v>179</v>
      </c>
      <c r="AU983" s="18" t="s">
        <v>177</v>
      </c>
    </row>
    <row r="984" s="2" customFormat="1" ht="16.5" customHeight="1">
      <c r="A984" s="39"/>
      <c r="B984" s="40"/>
      <c r="C984" s="272" t="s">
        <v>807</v>
      </c>
      <c r="D984" s="272" t="s">
        <v>258</v>
      </c>
      <c r="E984" s="273" t="s">
        <v>1449</v>
      </c>
      <c r="F984" s="274" t="s">
        <v>1450</v>
      </c>
      <c r="G984" s="275" t="s">
        <v>1451</v>
      </c>
      <c r="H984" s="276">
        <v>1</v>
      </c>
      <c r="I984" s="277"/>
      <c r="J984" s="278">
        <f>ROUND(I984*H984,2)</f>
        <v>0</v>
      </c>
      <c r="K984" s="279"/>
      <c r="L984" s="280"/>
      <c r="M984" s="281" t="s">
        <v>1</v>
      </c>
      <c r="N984" s="282" t="s">
        <v>41</v>
      </c>
      <c r="O984" s="93"/>
      <c r="P984" s="231">
        <f>O984*H984</f>
        <v>0</v>
      </c>
      <c r="Q984" s="231">
        <v>0</v>
      </c>
      <c r="R984" s="231">
        <f>Q984*H984</f>
        <v>0</v>
      </c>
      <c r="S984" s="231">
        <v>0</v>
      </c>
      <c r="T984" s="232">
        <f>S984*H984</f>
        <v>0</v>
      </c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R984" s="233" t="s">
        <v>261</v>
      </c>
      <c r="AT984" s="233" t="s">
        <v>258</v>
      </c>
      <c r="AU984" s="233" t="s">
        <v>177</v>
      </c>
      <c r="AY984" s="18" t="s">
        <v>169</v>
      </c>
      <c r="BE984" s="234">
        <f>IF(N984="základní",J984,0)</f>
        <v>0</v>
      </c>
      <c r="BF984" s="234">
        <f>IF(N984="snížená",J984,0)</f>
        <v>0</v>
      </c>
      <c r="BG984" s="234">
        <f>IF(N984="zákl. přenesená",J984,0)</f>
        <v>0</v>
      </c>
      <c r="BH984" s="234">
        <f>IF(N984="sníž. přenesená",J984,0)</f>
        <v>0</v>
      </c>
      <c r="BI984" s="234">
        <f>IF(N984="nulová",J984,0)</f>
        <v>0</v>
      </c>
      <c r="BJ984" s="18" t="s">
        <v>178</v>
      </c>
      <c r="BK984" s="234">
        <f>ROUND(I984*H984,2)</f>
        <v>0</v>
      </c>
      <c r="BL984" s="18" t="s">
        <v>217</v>
      </c>
      <c r="BM984" s="233" t="s">
        <v>1973</v>
      </c>
    </row>
    <row r="985" s="2" customFormat="1">
      <c r="A985" s="39"/>
      <c r="B985" s="40"/>
      <c r="C985" s="41"/>
      <c r="D985" s="235" t="s">
        <v>179</v>
      </c>
      <c r="E985" s="41"/>
      <c r="F985" s="236" t="s">
        <v>1450</v>
      </c>
      <c r="G985" s="41"/>
      <c r="H985" s="41"/>
      <c r="I985" s="237"/>
      <c r="J985" s="41"/>
      <c r="K985" s="41"/>
      <c r="L985" s="45"/>
      <c r="M985" s="238"/>
      <c r="N985" s="239"/>
      <c r="O985" s="93"/>
      <c r="P985" s="93"/>
      <c r="Q985" s="93"/>
      <c r="R985" s="93"/>
      <c r="S985" s="93"/>
      <c r="T985" s="94"/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T985" s="18" t="s">
        <v>179</v>
      </c>
      <c r="AU985" s="18" t="s">
        <v>177</v>
      </c>
    </row>
    <row r="986" s="2" customFormat="1">
      <c r="A986" s="39"/>
      <c r="B986" s="40"/>
      <c r="C986" s="41"/>
      <c r="D986" s="235" t="s">
        <v>1453</v>
      </c>
      <c r="E986" s="41"/>
      <c r="F986" s="294" t="s">
        <v>1974</v>
      </c>
      <c r="G986" s="41"/>
      <c r="H986" s="41"/>
      <c r="I986" s="237"/>
      <c r="J986" s="41"/>
      <c r="K986" s="41"/>
      <c r="L986" s="45"/>
      <c r="M986" s="238"/>
      <c r="N986" s="239"/>
      <c r="O986" s="93"/>
      <c r="P986" s="93"/>
      <c r="Q986" s="93"/>
      <c r="R986" s="93"/>
      <c r="S986" s="93"/>
      <c r="T986" s="94"/>
      <c r="U986" s="39"/>
      <c r="V986" s="39"/>
      <c r="W986" s="39"/>
      <c r="X986" s="39"/>
      <c r="Y986" s="39"/>
      <c r="Z986" s="39"/>
      <c r="AA986" s="39"/>
      <c r="AB986" s="39"/>
      <c r="AC986" s="39"/>
      <c r="AD986" s="39"/>
      <c r="AE986" s="39"/>
      <c r="AT986" s="18" t="s">
        <v>1453</v>
      </c>
      <c r="AU986" s="18" t="s">
        <v>177</v>
      </c>
    </row>
    <row r="987" s="2" customFormat="1" ht="24.15" customHeight="1">
      <c r="A987" s="39"/>
      <c r="B987" s="40"/>
      <c r="C987" s="221" t="s">
        <v>1430</v>
      </c>
      <c r="D987" s="221" t="s">
        <v>172</v>
      </c>
      <c r="E987" s="222" t="s">
        <v>1456</v>
      </c>
      <c r="F987" s="223" t="s">
        <v>1457</v>
      </c>
      <c r="G987" s="224" t="s">
        <v>186</v>
      </c>
      <c r="H987" s="225">
        <v>1</v>
      </c>
      <c r="I987" s="226"/>
      <c r="J987" s="227">
        <f>ROUND(I987*H987,2)</f>
        <v>0</v>
      </c>
      <c r="K987" s="228"/>
      <c r="L987" s="45"/>
      <c r="M987" s="229" t="s">
        <v>1</v>
      </c>
      <c r="N987" s="230" t="s">
        <v>41</v>
      </c>
      <c r="O987" s="93"/>
      <c r="P987" s="231">
        <f>O987*H987</f>
        <v>0</v>
      </c>
      <c r="Q987" s="231">
        <v>0</v>
      </c>
      <c r="R987" s="231">
        <f>Q987*H987</f>
        <v>0</v>
      </c>
      <c r="S987" s="231">
        <v>0.13100000000000001</v>
      </c>
      <c r="T987" s="232">
        <f>S987*H987</f>
        <v>0.13100000000000001</v>
      </c>
      <c r="U987" s="39"/>
      <c r="V987" s="39"/>
      <c r="W987" s="39"/>
      <c r="X987" s="39"/>
      <c r="Y987" s="39"/>
      <c r="Z987" s="39"/>
      <c r="AA987" s="39"/>
      <c r="AB987" s="39"/>
      <c r="AC987" s="39"/>
      <c r="AD987" s="39"/>
      <c r="AE987" s="39"/>
      <c r="AR987" s="233" t="s">
        <v>217</v>
      </c>
      <c r="AT987" s="233" t="s">
        <v>172</v>
      </c>
      <c r="AU987" s="233" t="s">
        <v>177</v>
      </c>
      <c r="AY987" s="18" t="s">
        <v>169</v>
      </c>
      <c r="BE987" s="234">
        <f>IF(N987="základní",J987,0)</f>
        <v>0</v>
      </c>
      <c r="BF987" s="234">
        <f>IF(N987="snížená",J987,0)</f>
        <v>0</v>
      </c>
      <c r="BG987" s="234">
        <f>IF(N987="zákl. přenesená",J987,0)</f>
        <v>0</v>
      </c>
      <c r="BH987" s="234">
        <f>IF(N987="sníž. přenesená",J987,0)</f>
        <v>0</v>
      </c>
      <c r="BI987" s="234">
        <f>IF(N987="nulová",J987,0)</f>
        <v>0</v>
      </c>
      <c r="BJ987" s="18" t="s">
        <v>178</v>
      </c>
      <c r="BK987" s="234">
        <f>ROUND(I987*H987,2)</f>
        <v>0</v>
      </c>
      <c r="BL987" s="18" t="s">
        <v>217</v>
      </c>
      <c r="BM987" s="233" t="s">
        <v>1429</v>
      </c>
    </row>
    <row r="988" s="2" customFormat="1">
      <c r="A988" s="39"/>
      <c r="B988" s="40"/>
      <c r="C988" s="41"/>
      <c r="D988" s="235" t="s">
        <v>179</v>
      </c>
      <c r="E988" s="41"/>
      <c r="F988" s="236" t="s">
        <v>1457</v>
      </c>
      <c r="G988" s="41"/>
      <c r="H988" s="41"/>
      <c r="I988" s="237"/>
      <c r="J988" s="41"/>
      <c r="K988" s="41"/>
      <c r="L988" s="45"/>
      <c r="M988" s="238"/>
      <c r="N988" s="239"/>
      <c r="O988" s="93"/>
      <c r="P988" s="93"/>
      <c r="Q988" s="93"/>
      <c r="R988" s="93"/>
      <c r="S988" s="93"/>
      <c r="T988" s="94"/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T988" s="18" t="s">
        <v>179</v>
      </c>
      <c r="AU988" s="18" t="s">
        <v>177</v>
      </c>
    </row>
    <row r="989" s="2" customFormat="1" ht="24.15" customHeight="1">
      <c r="A989" s="39"/>
      <c r="B989" s="40"/>
      <c r="C989" s="221" t="s">
        <v>811</v>
      </c>
      <c r="D989" s="221" t="s">
        <v>172</v>
      </c>
      <c r="E989" s="222" t="s">
        <v>1459</v>
      </c>
      <c r="F989" s="223" t="s">
        <v>1460</v>
      </c>
      <c r="G989" s="224" t="s">
        <v>175</v>
      </c>
      <c r="H989" s="225">
        <v>0.251</v>
      </c>
      <c r="I989" s="226"/>
      <c r="J989" s="227">
        <f>ROUND(I989*H989,2)</f>
        <v>0</v>
      </c>
      <c r="K989" s="228"/>
      <c r="L989" s="45"/>
      <c r="M989" s="229" t="s">
        <v>1</v>
      </c>
      <c r="N989" s="230" t="s">
        <v>41</v>
      </c>
      <c r="O989" s="93"/>
      <c r="P989" s="231">
        <f>O989*H989</f>
        <v>0</v>
      </c>
      <c r="Q989" s="231">
        <v>0</v>
      </c>
      <c r="R989" s="231">
        <f>Q989*H989</f>
        <v>0</v>
      </c>
      <c r="S989" s="231">
        <v>0</v>
      </c>
      <c r="T989" s="232">
        <f>S989*H989</f>
        <v>0</v>
      </c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R989" s="233" t="s">
        <v>217</v>
      </c>
      <c r="AT989" s="233" t="s">
        <v>172</v>
      </c>
      <c r="AU989" s="233" t="s">
        <v>177</v>
      </c>
      <c r="AY989" s="18" t="s">
        <v>169</v>
      </c>
      <c r="BE989" s="234">
        <f>IF(N989="základní",J989,0)</f>
        <v>0</v>
      </c>
      <c r="BF989" s="234">
        <f>IF(N989="snížená",J989,0)</f>
        <v>0</v>
      </c>
      <c r="BG989" s="234">
        <f>IF(N989="zákl. přenesená",J989,0)</f>
        <v>0</v>
      </c>
      <c r="BH989" s="234">
        <f>IF(N989="sníž. přenesená",J989,0)</f>
        <v>0</v>
      </c>
      <c r="BI989" s="234">
        <f>IF(N989="nulová",J989,0)</f>
        <v>0</v>
      </c>
      <c r="BJ989" s="18" t="s">
        <v>178</v>
      </c>
      <c r="BK989" s="234">
        <f>ROUND(I989*H989,2)</f>
        <v>0</v>
      </c>
      <c r="BL989" s="18" t="s">
        <v>217</v>
      </c>
      <c r="BM989" s="233" t="s">
        <v>1975</v>
      </c>
    </row>
    <row r="990" s="2" customFormat="1">
      <c r="A990" s="39"/>
      <c r="B990" s="40"/>
      <c r="C990" s="41"/>
      <c r="D990" s="235" t="s">
        <v>179</v>
      </c>
      <c r="E990" s="41"/>
      <c r="F990" s="236" t="s">
        <v>1462</v>
      </c>
      <c r="G990" s="41"/>
      <c r="H990" s="41"/>
      <c r="I990" s="237"/>
      <c r="J990" s="41"/>
      <c r="K990" s="41"/>
      <c r="L990" s="45"/>
      <c r="M990" s="238"/>
      <c r="N990" s="239"/>
      <c r="O990" s="93"/>
      <c r="P990" s="93"/>
      <c r="Q990" s="93"/>
      <c r="R990" s="93"/>
      <c r="S990" s="93"/>
      <c r="T990" s="94"/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T990" s="18" t="s">
        <v>179</v>
      </c>
      <c r="AU990" s="18" t="s">
        <v>177</v>
      </c>
    </row>
    <row r="991" s="12" customFormat="1" ht="22.8" customHeight="1">
      <c r="A991" s="12"/>
      <c r="B991" s="205"/>
      <c r="C991" s="206"/>
      <c r="D991" s="207" t="s">
        <v>72</v>
      </c>
      <c r="E991" s="219" t="s">
        <v>1463</v>
      </c>
      <c r="F991" s="219" t="s">
        <v>1464</v>
      </c>
      <c r="G991" s="206"/>
      <c r="H991" s="206"/>
      <c r="I991" s="209"/>
      <c r="J991" s="220">
        <f>BK991</f>
        <v>0</v>
      </c>
      <c r="K991" s="206"/>
      <c r="L991" s="211"/>
      <c r="M991" s="212"/>
      <c r="N991" s="213"/>
      <c r="O991" s="213"/>
      <c r="P991" s="214">
        <f>SUM(P992:P999)</f>
        <v>0</v>
      </c>
      <c r="Q991" s="213"/>
      <c r="R991" s="214">
        <f>SUM(R992:R999)</f>
        <v>0.0013888000000000002</v>
      </c>
      <c r="S991" s="213"/>
      <c r="T991" s="215">
        <f>SUM(T992:T999)</f>
        <v>0</v>
      </c>
      <c r="U991" s="12"/>
      <c r="V991" s="12"/>
      <c r="W991" s="12"/>
      <c r="X991" s="12"/>
      <c r="Y991" s="12"/>
      <c r="Z991" s="12"/>
      <c r="AA991" s="12"/>
      <c r="AB991" s="12"/>
      <c r="AC991" s="12"/>
      <c r="AD991" s="12"/>
      <c r="AE991" s="12"/>
      <c r="AR991" s="216" t="s">
        <v>177</v>
      </c>
      <c r="AT991" s="217" t="s">
        <v>72</v>
      </c>
      <c r="AU991" s="217" t="s">
        <v>81</v>
      </c>
      <c r="AY991" s="216" t="s">
        <v>169</v>
      </c>
      <c r="BK991" s="218">
        <f>SUM(BK992:BK999)</f>
        <v>0</v>
      </c>
    </row>
    <row r="992" s="2" customFormat="1" ht="24.15" customHeight="1">
      <c r="A992" s="39"/>
      <c r="B992" s="40"/>
      <c r="C992" s="221" t="s">
        <v>1437</v>
      </c>
      <c r="D992" s="221" t="s">
        <v>172</v>
      </c>
      <c r="E992" s="222" t="s">
        <v>1466</v>
      </c>
      <c r="F992" s="223" t="s">
        <v>1467</v>
      </c>
      <c r="G992" s="224" t="s">
        <v>189</v>
      </c>
      <c r="H992" s="225">
        <v>0.23999999999999999</v>
      </c>
      <c r="I992" s="226"/>
      <c r="J992" s="227">
        <f>ROUND(I992*H992,2)</f>
        <v>0</v>
      </c>
      <c r="K992" s="228"/>
      <c r="L992" s="45"/>
      <c r="M992" s="229" t="s">
        <v>1</v>
      </c>
      <c r="N992" s="230" t="s">
        <v>41</v>
      </c>
      <c r="O992" s="93"/>
      <c r="P992" s="231">
        <f>O992*H992</f>
        <v>0</v>
      </c>
      <c r="Q992" s="231">
        <v>0.00012</v>
      </c>
      <c r="R992" s="231">
        <f>Q992*H992</f>
        <v>2.8799999999999999E-05</v>
      </c>
      <c r="S992" s="231">
        <v>0</v>
      </c>
      <c r="T992" s="232">
        <f>S992*H992</f>
        <v>0</v>
      </c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R992" s="233" t="s">
        <v>217</v>
      </c>
      <c r="AT992" s="233" t="s">
        <v>172</v>
      </c>
      <c r="AU992" s="233" t="s">
        <v>177</v>
      </c>
      <c r="AY992" s="18" t="s">
        <v>169</v>
      </c>
      <c r="BE992" s="234">
        <f>IF(N992="základní",J992,0)</f>
        <v>0</v>
      </c>
      <c r="BF992" s="234">
        <f>IF(N992="snížená",J992,0)</f>
        <v>0</v>
      </c>
      <c r="BG992" s="234">
        <f>IF(N992="zákl. přenesená",J992,0)</f>
        <v>0</v>
      </c>
      <c r="BH992" s="234">
        <f>IF(N992="sníž. přenesená",J992,0)</f>
        <v>0</v>
      </c>
      <c r="BI992" s="234">
        <f>IF(N992="nulová",J992,0)</f>
        <v>0</v>
      </c>
      <c r="BJ992" s="18" t="s">
        <v>178</v>
      </c>
      <c r="BK992" s="234">
        <f>ROUND(I992*H992,2)</f>
        <v>0</v>
      </c>
      <c r="BL992" s="18" t="s">
        <v>217</v>
      </c>
      <c r="BM992" s="233" t="s">
        <v>1436</v>
      </c>
    </row>
    <row r="993" s="2" customFormat="1">
      <c r="A993" s="39"/>
      <c r="B993" s="40"/>
      <c r="C993" s="41"/>
      <c r="D993" s="235" t="s">
        <v>179</v>
      </c>
      <c r="E993" s="41"/>
      <c r="F993" s="236" t="s">
        <v>1467</v>
      </c>
      <c r="G993" s="41"/>
      <c r="H993" s="41"/>
      <c r="I993" s="237"/>
      <c r="J993" s="41"/>
      <c r="K993" s="41"/>
      <c r="L993" s="45"/>
      <c r="M993" s="238"/>
      <c r="N993" s="239"/>
      <c r="O993" s="93"/>
      <c r="P993" s="93"/>
      <c r="Q993" s="93"/>
      <c r="R993" s="93"/>
      <c r="S993" s="93"/>
      <c r="T993" s="94"/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T993" s="18" t="s">
        <v>179</v>
      </c>
      <c r="AU993" s="18" t="s">
        <v>177</v>
      </c>
    </row>
    <row r="994" s="14" customFormat="1">
      <c r="A994" s="14"/>
      <c r="B994" s="250"/>
      <c r="C994" s="251"/>
      <c r="D994" s="235" t="s">
        <v>180</v>
      </c>
      <c r="E994" s="252" t="s">
        <v>1</v>
      </c>
      <c r="F994" s="253" t="s">
        <v>1469</v>
      </c>
      <c r="G994" s="251"/>
      <c r="H994" s="254">
        <v>0.23999999999999999</v>
      </c>
      <c r="I994" s="255"/>
      <c r="J994" s="251"/>
      <c r="K994" s="251"/>
      <c r="L994" s="256"/>
      <c r="M994" s="257"/>
      <c r="N994" s="258"/>
      <c r="O994" s="258"/>
      <c r="P994" s="258"/>
      <c r="Q994" s="258"/>
      <c r="R994" s="258"/>
      <c r="S994" s="258"/>
      <c r="T994" s="259"/>
      <c r="U994" s="14"/>
      <c r="V994" s="14"/>
      <c r="W994" s="14"/>
      <c r="X994" s="14"/>
      <c r="Y994" s="14"/>
      <c r="Z994" s="14"/>
      <c r="AA994" s="14"/>
      <c r="AB994" s="14"/>
      <c r="AC994" s="14"/>
      <c r="AD994" s="14"/>
      <c r="AE994" s="14"/>
      <c r="AT994" s="260" t="s">
        <v>180</v>
      </c>
      <c r="AU994" s="260" t="s">
        <v>177</v>
      </c>
      <c r="AV994" s="14" t="s">
        <v>177</v>
      </c>
      <c r="AW994" s="14" t="s">
        <v>30</v>
      </c>
      <c r="AX994" s="14" t="s">
        <v>73</v>
      </c>
      <c r="AY994" s="260" t="s">
        <v>169</v>
      </c>
    </row>
    <row r="995" s="15" customFormat="1">
      <c r="A995" s="15"/>
      <c r="B995" s="261"/>
      <c r="C995" s="262"/>
      <c r="D995" s="235" t="s">
        <v>180</v>
      </c>
      <c r="E995" s="263" t="s">
        <v>1</v>
      </c>
      <c r="F995" s="264" t="s">
        <v>183</v>
      </c>
      <c r="G995" s="262"/>
      <c r="H995" s="265">
        <v>0.23999999999999999</v>
      </c>
      <c r="I995" s="266"/>
      <c r="J995" s="262"/>
      <c r="K995" s="262"/>
      <c r="L995" s="267"/>
      <c r="M995" s="268"/>
      <c r="N995" s="269"/>
      <c r="O995" s="269"/>
      <c r="P995" s="269"/>
      <c r="Q995" s="269"/>
      <c r="R995" s="269"/>
      <c r="S995" s="269"/>
      <c r="T995" s="270"/>
      <c r="U995" s="15"/>
      <c r="V995" s="15"/>
      <c r="W995" s="15"/>
      <c r="X995" s="15"/>
      <c r="Y995" s="15"/>
      <c r="Z995" s="15"/>
      <c r="AA995" s="15"/>
      <c r="AB995" s="15"/>
      <c r="AC995" s="15"/>
      <c r="AD995" s="15"/>
      <c r="AE995" s="15"/>
      <c r="AT995" s="271" t="s">
        <v>180</v>
      </c>
      <c r="AU995" s="271" t="s">
        <v>177</v>
      </c>
      <c r="AV995" s="15" t="s">
        <v>176</v>
      </c>
      <c r="AW995" s="15" t="s">
        <v>30</v>
      </c>
      <c r="AX995" s="15" t="s">
        <v>81</v>
      </c>
      <c r="AY995" s="271" t="s">
        <v>169</v>
      </c>
    </row>
    <row r="996" s="2" customFormat="1" ht="16.5" customHeight="1">
      <c r="A996" s="39"/>
      <c r="B996" s="40"/>
      <c r="C996" s="272" t="s">
        <v>814</v>
      </c>
      <c r="D996" s="272" t="s">
        <v>258</v>
      </c>
      <c r="E996" s="273" t="s">
        <v>1470</v>
      </c>
      <c r="F996" s="274" t="s">
        <v>1471</v>
      </c>
      <c r="G996" s="275" t="s">
        <v>186</v>
      </c>
      <c r="H996" s="276">
        <v>1</v>
      </c>
      <c r="I996" s="277"/>
      <c r="J996" s="278">
        <f>ROUND(I996*H996,2)</f>
        <v>0</v>
      </c>
      <c r="K996" s="279"/>
      <c r="L996" s="280"/>
      <c r="M996" s="281" t="s">
        <v>1</v>
      </c>
      <c r="N996" s="282" t="s">
        <v>41</v>
      </c>
      <c r="O996" s="93"/>
      <c r="P996" s="231">
        <f>O996*H996</f>
        <v>0</v>
      </c>
      <c r="Q996" s="231">
        <v>0.0013600000000000001</v>
      </c>
      <c r="R996" s="231">
        <f>Q996*H996</f>
        <v>0.0013600000000000001</v>
      </c>
      <c r="S996" s="231">
        <v>0</v>
      </c>
      <c r="T996" s="232">
        <f>S996*H996</f>
        <v>0</v>
      </c>
      <c r="U996" s="39"/>
      <c r="V996" s="39"/>
      <c r="W996" s="39"/>
      <c r="X996" s="39"/>
      <c r="Y996" s="39"/>
      <c r="Z996" s="39"/>
      <c r="AA996" s="39"/>
      <c r="AB996" s="39"/>
      <c r="AC996" s="39"/>
      <c r="AD996" s="39"/>
      <c r="AE996" s="39"/>
      <c r="AR996" s="233" t="s">
        <v>261</v>
      </c>
      <c r="AT996" s="233" t="s">
        <v>258</v>
      </c>
      <c r="AU996" s="233" t="s">
        <v>177</v>
      </c>
      <c r="AY996" s="18" t="s">
        <v>169</v>
      </c>
      <c r="BE996" s="234">
        <f>IF(N996="základní",J996,0)</f>
        <v>0</v>
      </c>
      <c r="BF996" s="234">
        <f>IF(N996="snížená",J996,0)</f>
        <v>0</v>
      </c>
      <c r="BG996" s="234">
        <f>IF(N996="zákl. přenesená",J996,0)</f>
        <v>0</v>
      </c>
      <c r="BH996" s="234">
        <f>IF(N996="sníž. přenesená",J996,0)</f>
        <v>0</v>
      </c>
      <c r="BI996" s="234">
        <f>IF(N996="nulová",J996,0)</f>
        <v>0</v>
      </c>
      <c r="BJ996" s="18" t="s">
        <v>178</v>
      </c>
      <c r="BK996" s="234">
        <f>ROUND(I996*H996,2)</f>
        <v>0</v>
      </c>
      <c r="BL996" s="18" t="s">
        <v>217</v>
      </c>
      <c r="BM996" s="233" t="s">
        <v>1440</v>
      </c>
    </row>
    <row r="997" s="2" customFormat="1">
      <c r="A997" s="39"/>
      <c r="B997" s="40"/>
      <c r="C997" s="41"/>
      <c r="D997" s="235" t="s">
        <v>179</v>
      </c>
      <c r="E997" s="41"/>
      <c r="F997" s="236" t="s">
        <v>1471</v>
      </c>
      <c r="G997" s="41"/>
      <c r="H997" s="41"/>
      <c r="I997" s="237"/>
      <c r="J997" s="41"/>
      <c r="K997" s="41"/>
      <c r="L997" s="45"/>
      <c r="M997" s="238"/>
      <c r="N997" s="239"/>
      <c r="O997" s="93"/>
      <c r="P997" s="93"/>
      <c r="Q997" s="93"/>
      <c r="R997" s="93"/>
      <c r="S997" s="93"/>
      <c r="T997" s="94"/>
      <c r="U997" s="39"/>
      <c r="V997" s="39"/>
      <c r="W997" s="39"/>
      <c r="X997" s="39"/>
      <c r="Y997" s="39"/>
      <c r="Z997" s="39"/>
      <c r="AA997" s="39"/>
      <c r="AB997" s="39"/>
      <c r="AC997" s="39"/>
      <c r="AD997" s="39"/>
      <c r="AE997" s="39"/>
      <c r="AT997" s="18" t="s">
        <v>179</v>
      </c>
      <c r="AU997" s="18" t="s">
        <v>177</v>
      </c>
    </row>
    <row r="998" s="2" customFormat="1" ht="33" customHeight="1">
      <c r="A998" s="39"/>
      <c r="B998" s="40"/>
      <c r="C998" s="221" t="s">
        <v>1444</v>
      </c>
      <c r="D998" s="221" t="s">
        <v>172</v>
      </c>
      <c r="E998" s="222" t="s">
        <v>1976</v>
      </c>
      <c r="F998" s="223" t="s">
        <v>1977</v>
      </c>
      <c r="G998" s="224" t="s">
        <v>175</v>
      </c>
      <c r="H998" s="225">
        <v>0.001</v>
      </c>
      <c r="I998" s="226"/>
      <c r="J998" s="227">
        <f>ROUND(I998*H998,2)</f>
        <v>0</v>
      </c>
      <c r="K998" s="228"/>
      <c r="L998" s="45"/>
      <c r="M998" s="229" t="s">
        <v>1</v>
      </c>
      <c r="N998" s="230" t="s">
        <v>41</v>
      </c>
      <c r="O998" s="93"/>
      <c r="P998" s="231">
        <f>O998*H998</f>
        <v>0</v>
      </c>
      <c r="Q998" s="231">
        <v>0</v>
      </c>
      <c r="R998" s="231">
        <f>Q998*H998</f>
        <v>0</v>
      </c>
      <c r="S998" s="231">
        <v>0</v>
      </c>
      <c r="T998" s="232">
        <f>S998*H998</f>
        <v>0</v>
      </c>
      <c r="U998" s="39"/>
      <c r="V998" s="39"/>
      <c r="W998" s="39"/>
      <c r="X998" s="39"/>
      <c r="Y998" s="39"/>
      <c r="Z998" s="39"/>
      <c r="AA998" s="39"/>
      <c r="AB998" s="39"/>
      <c r="AC998" s="39"/>
      <c r="AD998" s="39"/>
      <c r="AE998" s="39"/>
      <c r="AR998" s="233" t="s">
        <v>217</v>
      </c>
      <c r="AT998" s="233" t="s">
        <v>172</v>
      </c>
      <c r="AU998" s="233" t="s">
        <v>177</v>
      </c>
      <c r="AY998" s="18" t="s">
        <v>169</v>
      </c>
      <c r="BE998" s="234">
        <f>IF(N998="základní",J998,0)</f>
        <v>0</v>
      </c>
      <c r="BF998" s="234">
        <f>IF(N998="snížená",J998,0)</f>
        <v>0</v>
      </c>
      <c r="BG998" s="234">
        <f>IF(N998="zákl. přenesená",J998,0)</f>
        <v>0</v>
      </c>
      <c r="BH998" s="234">
        <f>IF(N998="sníž. přenesená",J998,0)</f>
        <v>0</v>
      </c>
      <c r="BI998" s="234">
        <f>IF(N998="nulová",J998,0)</f>
        <v>0</v>
      </c>
      <c r="BJ998" s="18" t="s">
        <v>178</v>
      </c>
      <c r="BK998" s="234">
        <f>ROUND(I998*H998,2)</f>
        <v>0</v>
      </c>
      <c r="BL998" s="18" t="s">
        <v>217</v>
      </c>
      <c r="BM998" s="233" t="s">
        <v>1978</v>
      </c>
    </row>
    <row r="999" s="2" customFormat="1">
      <c r="A999" s="39"/>
      <c r="B999" s="40"/>
      <c r="C999" s="41"/>
      <c r="D999" s="235" t="s">
        <v>179</v>
      </c>
      <c r="E999" s="41"/>
      <c r="F999" s="236" t="s">
        <v>1979</v>
      </c>
      <c r="G999" s="41"/>
      <c r="H999" s="41"/>
      <c r="I999" s="237"/>
      <c r="J999" s="41"/>
      <c r="K999" s="41"/>
      <c r="L999" s="45"/>
      <c r="M999" s="238"/>
      <c r="N999" s="239"/>
      <c r="O999" s="93"/>
      <c r="P999" s="93"/>
      <c r="Q999" s="93"/>
      <c r="R999" s="93"/>
      <c r="S999" s="93"/>
      <c r="T999" s="94"/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T999" s="18" t="s">
        <v>179</v>
      </c>
      <c r="AU999" s="18" t="s">
        <v>177</v>
      </c>
    </row>
    <row r="1000" s="12" customFormat="1" ht="22.8" customHeight="1">
      <c r="A1000" s="12"/>
      <c r="B1000" s="205"/>
      <c r="C1000" s="206"/>
      <c r="D1000" s="207" t="s">
        <v>72</v>
      </c>
      <c r="E1000" s="219" t="s">
        <v>1478</v>
      </c>
      <c r="F1000" s="219" t="s">
        <v>1479</v>
      </c>
      <c r="G1000" s="206"/>
      <c r="H1000" s="206"/>
      <c r="I1000" s="209"/>
      <c r="J1000" s="220">
        <f>BK1000</f>
        <v>0</v>
      </c>
      <c r="K1000" s="206"/>
      <c r="L1000" s="211"/>
      <c r="M1000" s="212"/>
      <c r="N1000" s="213"/>
      <c r="O1000" s="213"/>
      <c r="P1000" s="214">
        <f>SUM(P1001:P1023)</f>
        <v>0</v>
      </c>
      <c r="Q1000" s="213"/>
      <c r="R1000" s="214">
        <f>SUM(R1001:R1023)</f>
        <v>1.0414687999999999</v>
      </c>
      <c r="S1000" s="213"/>
      <c r="T1000" s="215">
        <f>SUM(T1001:T1023)</f>
        <v>0</v>
      </c>
      <c r="U1000" s="12"/>
      <c r="V1000" s="12"/>
      <c r="W1000" s="12"/>
      <c r="X1000" s="12"/>
      <c r="Y1000" s="12"/>
      <c r="Z1000" s="12"/>
      <c r="AA1000" s="12"/>
      <c r="AB1000" s="12"/>
      <c r="AC1000" s="12"/>
      <c r="AD1000" s="12"/>
      <c r="AE1000" s="12"/>
      <c r="AR1000" s="216" t="s">
        <v>177</v>
      </c>
      <c r="AT1000" s="217" t="s">
        <v>72</v>
      </c>
      <c r="AU1000" s="217" t="s">
        <v>81</v>
      </c>
      <c r="AY1000" s="216" t="s">
        <v>169</v>
      </c>
      <c r="BK1000" s="218">
        <f>SUM(BK1001:BK1023)</f>
        <v>0</v>
      </c>
    </row>
    <row r="1001" s="2" customFormat="1" ht="16.5" customHeight="1">
      <c r="A1001" s="39"/>
      <c r="B1001" s="40"/>
      <c r="C1001" s="221" t="s">
        <v>818</v>
      </c>
      <c r="D1001" s="221" t="s">
        <v>172</v>
      </c>
      <c r="E1001" s="222" t="s">
        <v>1480</v>
      </c>
      <c r="F1001" s="223" t="s">
        <v>1481</v>
      </c>
      <c r="G1001" s="224" t="s">
        <v>189</v>
      </c>
      <c r="H1001" s="225">
        <v>28.32</v>
      </c>
      <c r="I1001" s="226"/>
      <c r="J1001" s="227">
        <f>ROUND(I1001*H1001,2)</f>
        <v>0</v>
      </c>
      <c r="K1001" s="228"/>
      <c r="L1001" s="45"/>
      <c r="M1001" s="229" t="s">
        <v>1</v>
      </c>
      <c r="N1001" s="230" t="s">
        <v>41</v>
      </c>
      <c r="O1001" s="93"/>
      <c r="P1001" s="231">
        <f>O1001*H1001</f>
        <v>0</v>
      </c>
      <c r="Q1001" s="231">
        <v>0</v>
      </c>
      <c r="R1001" s="231">
        <f>Q1001*H1001</f>
        <v>0</v>
      </c>
      <c r="S1001" s="231">
        <v>0</v>
      </c>
      <c r="T1001" s="232">
        <f>S1001*H1001</f>
        <v>0</v>
      </c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R1001" s="233" t="s">
        <v>217</v>
      </c>
      <c r="AT1001" s="233" t="s">
        <v>172</v>
      </c>
      <c r="AU1001" s="233" t="s">
        <v>177</v>
      </c>
      <c r="AY1001" s="18" t="s">
        <v>169</v>
      </c>
      <c r="BE1001" s="234">
        <f>IF(N1001="základní",J1001,0)</f>
        <v>0</v>
      </c>
      <c r="BF1001" s="234">
        <f>IF(N1001="snížená",J1001,0)</f>
        <v>0</v>
      </c>
      <c r="BG1001" s="234">
        <f>IF(N1001="zákl. přenesená",J1001,0)</f>
        <v>0</v>
      </c>
      <c r="BH1001" s="234">
        <f>IF(N1001="sníž. přenesená",J1001,0)</f>
        <v>0</v>
      </c>
      <c r="BI1001" s="234">
        <f>IF(N1001="nulová",J1001,0)</f>
        <v>0</v>
      </c>
      <c r="BJ1001" s="18" t="s">
        <v>178</v>
      </c>
      <c r="BK1001" s="234">
        <f>ROUND(I1001*H1001,2)</f>
        <v>0</v>
      </c>
      <c r="BL1001" s="18" t="s">
        <v>217</v>
      </c>
      <c r="BM1001" s="233" t="s">
        <v>1804</v>
      </c>
    </row>
    <row r="1002" s="2" customFormat="1">
      <c r="A1002" s="39"/>
      <c r="B1002" s="40"/>
      <c r="C1002" s="41"/>
      <c r="D1002" s="235" t="s">
        <v>179</v>
      </c>
      <c r="E1002" s="41"/>
      <c r="F1002" s="236" t="s">
        <v>1481</v>
      </c>
      <c r="G1002" s="41"/>
      <c r="H1002" s="41"/>
      <c r="I1002" s="237"/>
      <c r="J1002" s="41"/>
      <c r="K1002" s="41"/>
      <c r="L1002" s="45"/>
      <c r="M1002" s="238"/>
      <c r="N1002" s="239"/>
      <c r="O1002" s="93"/>
      <c r="P1002" s="93"/>
      <c r="Q1002" s="93"/>
      <c r="R1002" s="93"/>
      <c r="S1002" s="93"/>
      <c r="T1002" s="94"/>
      <c r="U1002" s="39"/>
      <c r="V1002" s="39"/>
      <c r="W1002" s="39"/>
      <c r="X1002" s="39"/>
      <c r="Y1002" s="39"/>
      <c r="Z1002" s="39"/>
      <c r="AA1002" s="39"/>
      <c r="AB1002" s="39"/>
      <c r="AC1002" s="39"/>
      <c r="AD1002" s="39"/>
      <c r="AE1002" s="39"/>
      <c r="AT1002" s="18" t="s">
        <v>179</v>
      </c>
      <c r="AU1002" s="18" t="s">
        <v>177</v>
      </c>
    </row>
    <row r="1003" s="14" customFormat="1">
      <c r="A1003" s="14"/>
      <c r="B1003" s="250"/>
      <c r="C1003" s="251"/>
      <c r="D1003" s="235" t="s">
        <v>180</v>
      </c>
      <c r="E1003" s="252" t="s">
        <v>1</v>
      </c>
      <c r="F1003" s="253" t="s">
        <v>1980</v>
      </c>
      <c r="G1003" s="251"/>
      <c r="H1003" s="254">
        <v>28.32</v>
      </c>
      <c r="I1003" s="255"/>
      <c r="J1003" s="251"/>
      <c r="K1003" s="251"/>
      <c r="L1003" s="256"/>
      <c r="M1003" s="257"/>
      <c r="N1003" s="258"/>
      <c r="O1003" s="258"/>
      <c r="P1003" s="258"/>
      <c r="Q1003" s="258"/>
      <c r="R1003" s="258"/>
      <c r="S1003" s="258"/>
      <c r="T1003" s="259"/>
      <c r="U1003" s="14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T1003" s="260" t="s">
        <v>180</v>
      </c>
      <c r="AU1003" s="260" t="s">
        <v>177</v>
      </c>
      <c r="AV1003" s="14" t="s">
        <v>177</v>
      </c>
      <c r="AW1003" s="14" t="s">
        <v>30</v>
      </c>
      <c r="AX1003" s="14" t="s">
        <v>73</v>
      </c>
      <c r="AY1003" s="260" t="s">
        <v>169</v>
      </c>
    </row>
    <row r="1004" s="15" customFormat="1">
      <c r="A1004" s="15"/>
      <c r="B1004" s="261"/>
      <c r="C1004" s="262"/>
      <c r="D1004" s="235" t="s">
        <v>180</v>
      </c>
      <c r="E1004" s="263" t="s">
        <v>1</v>
      </c>
      <c r="F1004" s="264" t="s">
        <v>183</v>
      </c>
      <c r="G1004" s="262"/>
      <c r="H1004" s="265">
        <v>28.32</v>
      </c>
      <c r="I1004" s="266"/>
      <c r="J1004" s="262"/>
      <c r="K1004" s="262"/>
      <c r="L1004" s="267"/>
      <c r="M1004" s="268"/>
      <c r="N1004" s="269"/>
      <c r="O1004" s="269"/>
      <c r="P1004" s="269"/>
      <c r="Q1004" s="269"/>
      <c r="R1004" s="269"/>
      <c r="S1004" s="269"/>
      <c r="T1004" s="270"/>
      <c r="U1004" s="15"/>
      <c r="V1004" s="15"/>
      <c r="W1004" s="15"/>
      <c r="X1004" s="15"/>
      <c r="Y1004" s="15"/>
      <c r="Z1004" s="15"/>
      <c r="AA1004" s="15"/>
      <c r="AB1004" s="15"/>
      <c r="AC1004" s="15"/>
      <c r="AD1004" s="15"/>
      <c r="AE1004" s="15"/>
      <c r="AT1004" s="271" t="s">
        <v>180</v>
      </c>
      <c r="AU1004" s="271" t="s">
        <v>177</v>
      </c>
      <c r="AV1004" s="15" t="s">
        <v>176</v>
      </c>
      <c r="AW1004" s="15" t="s">
        <v>30</v>
      </c>
      <c r="AX1004" s="15" t="s">
        <v>81</v>
      </c>
      <c r="AY1004" s="271" t="s">
        <v>169</v>
      </c>
    </row>
    <row r="1005" s="2" customFormat="1" ht="16.5" customHeight="1">
      <c r="A1005" s="39"/>
      <c r="B1005" s="40"/>
      <c r="C1005" s="221" t="s">
        <v>1455</v>
      </c>
      <c r="D1005" s="221" t="s">
        <v>172</v>
      </c>
      <c r="E1005" s="222" t="s">
        <v>1485</v>
      </c>
      <c r="F1005" s="223" t="s">
        <v>1486</v>
      </c>
      <c r="G1005" s="224" t="s">
        <v>189</v>
      </c>
      <c r="H1005" s="225">
        <v>3.4399999999999999</v>
      </c>
      <c r="I1005" s="226"/>
      <c r="J1005" s="227">
        <f>ROUND(I1005*H1005,2)</f>
        <v>0</v>
      </c>
      <c r="K1005" s="228"/>
      <c r="L1005" s="45"/>
      <c r="M1005" s="229" t="s">
        <v>1</v>
      </c>
      <c r="N1005" s="230" t="s">
        <v>41</v>
      </c>
      <c r="O1005" s="93"/>
      <c r="P1005" s="231">
        <f>O1005*H1005</f>
        <v>0</v>
      </c>
      <c r="Q1005" s="231">
        <v>0.00029999999999999997</v>
      </c>
      <c r="R1005" s="231">
        <f>Q1005*H1005</f>
        <v>0.0010319999999999999</v>
      </c>
      <c r="S1005" s="231">
        <v>0</v>
      </c>
      <c r="T1005" s="232">
        <f>S1005*H1005</f>
        <v>0</v>
      </c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R1005" s="233" t="s">
        <v>217</v>
      </c>
      <c r="AT1005" s="233" t="s">
        <v>172</v>
      </c>
      <c r="AU1005" s="233" t="s">
        <v>177</v>
      </c>
      <c r="AY1005" s="18" t="s">
        <v>169</v>
      </c>
      <c r="BE1005" s="234">
        <f>IF(N1005="základní",J1005,0)</f>
        <v>0</v>
      </c>
      <c r="BF1005" s="234">
        <f>IF(N1005="snížená",J1005,0)</f>
        <v>0</v>
      </c>
      <c r="BG1005" s="234">
        <f>IF(N1005="zákl. přenesená",J1005,0)</f>
        <v>0</v>
      </c>
      <c r="BH1005" s="234">
        <f>IF(N1005="sníž. přenesená",J1005,0)</f>
        <v>0</v>
      </c>
      <c r="BI1005" s="234">
        <f>IF(N1005="nulová",J1005,0)</f>
        <v>0</v>
      </c>
      <c r="BJ1005" s="18" t="s">
        <v>178</v>
      </c>
      <c r="BK1005" s="234">
        <f>ROUND(I1005*H1005,2)</f>
        <v>0</v>
      </c>
      <c r="BL1005" s="18" t="s">
        <v>217</v>
      </c>
      <c r="BM1005" s="233" t="s">
        <v>1458</v>
      </c>
    </row>
    <row r="1006" s="2" customFormat="1">
      <c r="A1006" s="39"/>
      <c r="B1006" s="40"/>
      <c r="C1006" s="41"/>
      <c r="D1006" s="235" t="s">
        <v>179</v>
      </c>
      <c r="E1006" s="41"/>
      <c r="F1006" s="236" t="s">
        <v>1486</v>
      </c>
      <c r="G1006" s="41"/>
      <c r="H1006" s="41"/>
      <c r="I1006" s="237"/>
      <c r="J1006" s="41"/>
      <c r="K1006" s="41"/>
      <c r="L1006" s="45"/>
      <c r="M1006" s="238"/>
      <c r="N1006" s="239"/>
      <c r="O1006" s="93"/>
      <c r="P1006" s="93"/>
      <c r="Q1006" s="93"/>
      <c r="R1006" s="93"/>
      <c r="S1006" s="93"/>
      <c r="T1006" s="94"/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T1006" s="18" t="s">
        <v>179</v>
      </c>
      <c r="AU1006" s="18" t="s">
        <v>177</v>
      </c>
    </row>
    <row r="1007" s="14" customFormat="1">
      <c r="A1007" s="14"/>
      <c r="B1007" s="250"/>
      <c r="C1007" s="251"/>
      <c r="D1007" s="235" t="s">
        <v>180</v>
      </c>
      <c r="E1007" s="252" t="s">
        <v>1</v>
      </c>
      <c r="F1007" s="253" t="s">
        <v>1968</v>
      </c>
      <c r="G1007" s="251"/>
      <c r="H1007" s="254">
        <v>3.4399999999999999</v>
      </c>
      <c r="I1007" s="255"/>
      <c r="J1007" s="251"/>
      <c r="K1007" s="251"/>
      <c r="L1007" s="256"/>
      <c r="M1007" s="257"/>
      <c r="N1007" s="258"/>
      <c r="O1007" s="258"/>
      <c r="P1007" s="258"/>
      <c r="Q1007" s="258"/>
      <c r="R1007" s="258"/>
      <c r="S1007" s="258"/>
      <c r="T1007" s="259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60" t="s">
        <v>180</v>
      </c>
      <c r="AU1007" s="260" t="s">
        <v>177</v>
      </c>
      <c r="AV1007" s="14" t="s">
        <v>177</v>
      </c>
      <c r="AW1007" s="14" t="s">
        <v>30</v>
      </c>
      <c r="AX1007" s="14" t="s">
        <v>73</v>
      </c>
      <c r="AY1007" s="260" t="s">
        <v>169</v>
      </c>
    </row>
    <row r="1008" s="15" customFormat="1">
      <c r="A1008" s="15"/>
      <c r="B1008" s="261"/>
      <c r="C1008" s="262"/>
      <c r="D1008" s="235" t="s">
        <v>180</v>
      </c>
      <c r="E1008" s="263" t="s">
        <v>1</v>
      </c>
      <c r="F1008" s="264" t="s">
        <v>183</v>
      </c>
      <c r="G1008" s="262"/>
      <c r="H1008" s="265">
        <v>3.4399999999999999</v>
      </c>
      <c r="I1008" s="266"/>
      <c r="J1008" s="262"/>
      <c r="K1008" s="262"/>
      <c r="L1008" s="267"/>
      <c r="M1008" s="268"/>
      <c r="N1008" s="269"/>
      <c r="O1008" s="269"/>
      <c r="P1008" s="269"/>
      <c r="Q1008" s="269"/>
      <c r="R1008" s="269"/>
      <c r="S1008" s="269"/>
      <c r="T1008" s="270"/>
      <c r="U1008" s="15"/>
      <c r="V1008" s="15"/>
      <c r="W1008" s="15"/>
      <c r="X1008" s="15"/>
      <c r="Y1008" s="15"/>
      <c r="Z1008" s="15"/>
      <c r="AA1008" s="15"/>
      <c r="AB1008" s="15"/>
      <c r="AC1008" s="15"/>
      <c r="AD1008" s="15"/>
      <c r="AE1008" s="15"/>
      <c r="AT1008" s="271" t="s">
        <v>180</v>
      </c>
      <c r="AU1008" s="271" t="s">
        <v>177</v>
      </c>
      <c r="AV1008" s="15" t="s">
        <v>176</v>
      </c>
      <c r="AW1008" s="15" t="s">
        <v>30</v>
      </c>
      <c r="AX1008" s="15" t="s">
        <v>81</v>
      </c>
      <c r="AY1008" s="271" t="s">
        <v>169</v>
      </c>
    </row>
    <row r="1009" s="2" customFormat="1" ht="24.15" customHeight="1">
      <c r="A1009" s="39"/>
      <c r="B1009" s="40"/>
      <c r="C1009" s="221" t="s">
        <v>821</v>
      </c>
      <c r="D1009" s="221" t="s">
        <v>172</v>
      </c>
      <c r="E1009" s="222" t="s">
        <v>1488</v>
      </c>
      <c r="F1009" s="223" t="s">
        <v>1489</v>
      </c>
      <c r="G1009" s="224" t="s">
        <v>189</v>
      </c>
      <c r="H1009" s="225">
        <v>3.4399999999999999</v>
      </c>
      <c r="I1009" s="226"/>
      <c r="J1009" s="227">
        <f>ROUND(I1009*H1009,2)</f>
        <v>0</v>
      </c>
      <c r="K1009" s="228"/>
      <c r="L1009" s="45"/>
      <c r="M1009" s="229" t="s">
        <v>1</v>
      </c>
      <c r="N1009" s="230" t="s">
        <v>41</v>
      </c>
      <c r="O1009" s="93"/>
      <c r="P1009" s="231">
        <f>O1009*H1009</f>
        <v>0</v>
      </c>
      <c r="Q1009" s="231">
        <v>0.014999999999999999</v>
      </c>
      <c r="R1009" s="231">
        <f>Q1009*H1009</f>
        <v>0.0516</v>
      </c>
      <c r="S1009" s="231">
        <v>0</v>
      </c>
      <c r="T1009" s="232">
        <f>S1009*H1009</f>
        <v>0</v>
      </c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R1009" s="233" t="s">
        <v>217</v>
      </c>
      <c r="AT1009" s="233" t="s">
        <v>172</v>
      </c>
      <c r="AU1009" s="233" t="s">
        <v>177</v>
      </c>
      <c r="AY1009" s="18" t="s">
        <v>169</v>
      </c>
      <c r="BE1009" s="234">
        <f>IF(N1009="základní",J1009,0)</f>
        <v>0</v>
      </c>
      <c r="BF1009" s="234">
        <f>IF(N1009="snížená",J1009,0)</f>
        <v>0</v>
      </c>
      <c r="BG1009" s="234">
        <f>IF(N1009="zákl. přenesená",J1009,0)</f>
        <v>0</v>
      </c>
      <c r="BH1009" s="234">
        <f>IF(N1009="sníž. přenesená",J1009,0)</f>
        <v>0</v>
      </c>
      <c r="BI1009" s="234">
        <f>IF(N1009="nulová",J1009,0)</f>
        <v>0</v>
      </c>
      <c r="BJ1009" s="18" t="s">
        <v>178</v>
      </c>
      <c r="BK1009" s="234">
        <f>ROUND(I1009*H1009,2)</f>
        <v>0</v>
      </c>
      <c r="BL1009" s="18" t="s">
        <v>217</v>
      </c>
      <c r="BM1009" s="233" t="s">
        <v>1806</v>
      </c>
    </row>
    <row r="1010" s="2" customFormat="1">
      <c r="A1010" s="39"/>
      <c r="B1010" s="40"/>
      <c r="C1010" s="41"/>
      <c r="D1010" s="235" t="s">
        <v>179</v>
      </c>
      <c r="E1010" s="41"/>
      <c r="F1010" s="236" t="s">
        <v>1489</v>
      </c>
      <c r="G1010" s="41"/>
      <c r="H1010" s="41"/>
      <c r="I1010" s="237"/>
      <c r="J1010" s="41"/>
      <c r="K1010" s="41"/>
      <c r="L1010" s="45"/>
      <c r="M1010" s="238"/>
      <c r="N1010" s="239"/>
      <c r="O1010" s="93"/>
      <c r="P1010" s="93"/>
      <c r="Q1010" s="93"/>
      <c r="R1010" s="93"/>
      <c r="S1010" s="93"/>
      <c r="T1010" s="94"/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T1010" s="18" t="s">
        <v>179</v>
      </c>
      <c r="AU1010" s="18" t="s">
        <v>177</v>
      </c>
    </row>
    <row r="1011" s="2" customFormat="1" ht="33" customHeight="1">
      <c r="A1011" s="39"/>
      <c r="B1011" s="40"/>
      <c r="C1011" s="221" t="s">
        <v>1465</v>
      </c>
      <c r="D1011" s="221" t="s">
        <v>172</v>
      </c>
      <c r="E1011" s="222" t="s">
        <v>1492</v>
      </c>
      <c r="F1011" s="223" t="s">
        <v>1493</v>
      </c>
      <c r="G1011" s="224" t="s">
        <v>245</v>
      </c>
      <c r="H1011" s="225">
        <v>28.640000000000001</v>
      </c>
      <c r="I1011" s="226"/>
      <c r="J1011" s="227">
        <f>ROUND(I1011*H1011,2)</f>
        <v>0</v>
      </c>
      <c r="K1011" s="228"/>
      <c r="L1011" s="45"/>
      <c r="M1011" s="229" t="s">
        <v>1</v>
      </c>
      <c r="N1011" s="230" t="s">
        <v>41</v>
      </c>
      <c r="O1011" s="93"/>
      <c r="P1011" s="231">
        <f>O1011*H1011</f>
        <v>0</v>
      </c>
      <c r="Q1011" s="231">
        <v>0.00058</v>
      </c>
      <c r="R1011" s="231">
        <f>Q1011*H1011</f>
        <v>0.0166112</v>
      </c>
      <c r="S1011" s="231">
        <v>0</v>
      </c>
      <c r="T1011" s="232">
        <f>S1011*H1011</f>
        <v>0</v>
      </c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R1011" s="233" t="s">
        <v>217</v>
      </c>
      <c r="AT1011" s="233" t="s">
        <v>172</v>
      </c>
      <c r="AU1011" s="233" t="s">
        <v>177</v>
      </c>
      <c r="AY1011" s="18" t="s">
        <v>169</v>
      </c>
      <c r="BE1011" s="234">
        <f>IF(N1011="základní",J1011,0)</f>
        <v>0</v>
      </c>
      <c r="BF1011" s="234">
        <f>IF(N1011="snížená",J1011,0)</f>
        <v>0</v>
      </c>
      <c r="BG1011" s="234">
        <f>IF(N1011="zákl. přenesená",J1011,0)</f>
        <v>0</v>
      </c>
      <c r="BH1011" s="234">
        <f>IF(N1011="sníž. přenesená",J1011,0)</f>
        <v>0</v>
      </c>
      <c r="BI1011" s="234">
        <f>IF(N1011="nulová",J1011,0)</f>
        <v>0</v>
      </c>
      <c r="BJ1011" s="18" t="s">
        <v>178</v>
      </c>
      <c r="BK1011" s="234">
        <f>ROUND(I1011*H1011,2)</f>
        <v>0</v>
      </c>
      <c r="BL1011" s="18" t="s">
        <v>217</v>
      </c>
      <c r="BM1011" s="233" t="s">
        <v>1468</v>
      </c>
    </row>
    <row r="1012" s="2" customFormat="1">
      <c r="A1012" s="39"/>
      <c r="B1012" s="40"/>
      <c r="C1012" s="41"/>
      <c r="D1012" s="235" t="s">
        <v>179</v>
      </c>
      <c r="E1012" s="41"/>
      <c r="F1012" s="236" t="s">
        <v>1493</v>
      </c>
      <c r="G1012" s="41"/>
      <c r="H1012" s="41"/>
      <c r="I1012" s="237"/>
      <c r="J1012" s="41"/>
      <c r="K1012" s="41"/>
      <c r="L1012" s="45"/>
      <c r="M1012" s="238"/>
      <c r="N1012" s="239"/>
      <c r="O1012" s="93"/>
      <c r="P1012" s="93"/>
      <c r="Q1012" s="93"/>
      <c r="R1012" s="93"/>
      <c r="S1012" s="93"/>
      <c r="T1012" s="94"/>
      <c r="U1012" s="39"/>
      <c r="V1012" s="39"/>
      <c r="W1012" s="39"/>
      <c r="X1012" s="39"/>
      <c r="Y1012" s="39"/>
      <c r="Z1012" s="39"/>
      <c r="AA1012" s="39"/>
      <c r="AB1012" s="39"/>
      <c r="AC1012" s="39"/>
      <c r="AD1012" s="39"/>
      <c r="AE1012" s="39"/>
      <c r="AT1012" s="18" t="s">
        <v>179</v>
      </c>
      <c r="AU1012" s="18" t="s">
        <v>177</v>
      </c>
    </row>
    <row r="1013" s="14" customFormat="1">
      <c r="A1013" s="14"/>
      <c r="B1013" s="250"/>
      <c r="C1013" s="251"/>
      <c r="D1013" s="235" t="s">
        <v>180</v>
      </c>
      <c r="E1013" s="252" t="s">
        <v>1</v>
      </c>
      <c r="F1013" s="253" t="s">
        <v>1981</v>
      </c>
      <c r="G1013" s="251"/>
      <c r="H1013" s="254">
        <v>28.640000000000001</v>
      </c>
      <c r="I1013" s="255"/>
      <c r="J1013" s="251"/>
      <c r="K1013" s="251"/>
      <c r="L1013" s="256"/>
      <c r="M1013" s="257"/>
      <c r="N1013" s="258"/>
      <c r="O1013" s="258"/>
      <c r="P1013" s="258"/>
      <c r="Q1013" s="258"/>
      <c r="R1013" s="258"/>
      <c r="S1013" s="258"/>
      <c r="T1013" s="259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60" t="s">
        <v>180</v>
      </c>
      <c r="AU1013" s="260" t="s">
        <v>177</v>
      </c>
      <c r="AV1013" s="14" t="s">
        <v>177</v>
      </c>
      <c r="AW1013" s="14" t="s">
        <v>30</v>
      </c>
      <c r="AX1013" s="14" t="s">
        <v>73</v>
      </c>
      <c r="AY1013" s="260" t="s">
        <v>169</v>
      </c>
    </row>
    <row r="1014" s="15" customFormat="1">
      <c r="A1014" s="15"/>
      <c r="B1014" s="261"/>
      <c r="C1014" s="262"/>
      <c r="D1014" s="235" t="s">
        <v>180</v>
      </c>
      <c r="E1014" s="263" t="s">
        <v>1</v>
      </c>
      <c r="F1014" s="264" t="s">
        <v>183</v>
      </c>
      <c r="G1014" s="262"/>
      <c r="H1014" s="265">
        <v>28.640000000000001</v>
      </c>
      <c r="I1014" s="266"/>
      <c r="J1014" s="262"/>
      <c r="K1014" s="262"/>
      <c r="L1014" s="267"/>
      <c r="M1014" s="268"/>
      <c r="N1014" s="269"/>
      <c r="O1014" s="269"/>
      <c r="P1014" s="269"/>
      <c r="Q1014" s="269"/>
      <c r="R1014" s="269"/>
      <c r="S1014" s="269"/>
      <c r="T1014" s="270"/>
      <c r="U1014" s="15"/>
      <c r="V1014" s="15"/>
      <c r="W1014" s="15"/>
      <c r="X1014" s="15"/>
      <c r="Y1014" s="15"/>
      <c r="Z1014" s="15"/>
      <c r="AA1014" s="15"/>
      <c r="AB1014" s="15"/>
      <c r="AC1014" s="15"/>
      <c r="AD1014" s="15"/>
      <c r="AE1014" s="15"/>
      <c r="AT1014" s="271" t="s">
        <v>180</v>
      </c>
      <c r="AU1014" s="271" t="s">
        <v>177</v>
      </c>
      <c r="AV1014" s="15" t="s">
        <v>176</v>
      </c>
      <c r="AW1014" s="15" t="s">
        <v>30</v>
      </c>
      <c r="AX1014" s="15" t="s">
        <v>81</v>
      </c>
      <c r="AY1014" s="271" t="s">
        <v>169</v>
      </c>
    </row>
    <row r="1015" s="2" customFormat="1" ht="33" customHeight="1">
      <c r="A1015" s="39"/>
      <c r="B1015" s="40"/>
      <c r="C1015" s="221" t="s">
        <v>825</v>
      </c>
      <c r="D1015" s="221" t="s">
        <v>172</v>
      </c>
      <c r="E1015" s="222" t="s">
        <v>1496</v>
      </c>
      <c r="F1015" s="223" t="s">
        <v>1497</v>
      </c>
      <c r="G1015" s="224" t="s">
        <v>189</v>
      </c>
      <c r="H1015" s="225">
        <v>28.32</v>
      </c>
      <c r="I1015" s="226"/>
      <c r="J1015" s="227">
        <f>ROUND(I1015*H1015,2)</f>
        <v>0</v>
      </c>
      <c r="K1015" s="228"/>
      <c r="L1015" s="45"/>
      <c r="M1015" s="229" t="s">
        <v>1</v>
      </c>
      <c r="N1015" s="230" t="s">
        <v>41</v>
      </c>
      <c r="O1015" s="93"/>
      <c r="P1015" s="231">
        <f>O1015*H1015</f>
        <v>0</v>
      </c>
      <c r="Q1015" s="231">
        <v>0.0090299999999999998</v>
      </c>
      <c r="R1015" s="231">
        <f>Q1015*H1015</f>
        <v>0.2557296</v>
      </c>
      <c r="S1015" s="231">
        <v>0</v>
      </c>
      <c r="T1015" s="232">
        <f>S1015*H1015</f>
        <v>0</v>
      </c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R1015" s="233" t="s">
        <v>217</v>
      </c>
      <c r="AT1015" s="233" t="s">
        <v>172</v>
      </c>
      <c r="AU1015" s="233" t="s">
        <v>177</v>
      </c>
      <c r="AY1015" s="18" t="s">
        <v>169</v>
      </c>
      <c r="BE1015" s="234">
        <f>IF(N1015="základní",J1015,0)</f>
        <v>0</v>
      </c>
      <c r="BF1015" s="234">
        <f>IF(N1015="snížená",J1015,0)</f>
        <v>0</v>
      </c>
      <c r="BG1015" s="234">
        <f>IF(N1015="zákl. přenesená",J1015,0)</f>
        <v>0</v>
      </c>
      <c r="BH1015" s="234">
        <f>IF(N1015="sníž. přenesená",J1015,0)</f>
        <v>0</v>
      </c>
      <c r="BI1015" s="234">
        <f>IF(N1015="nulová",J1015,0)</f>
        <v>0</v>
      </c>
      <c r="BJ1015" s="18" t="s">
        <v>178</v>
      </c>
      <c r="BK1015" s="234">
        <f>ROUND(I1015*H1015,2)</f>
        <v>0</v>
      </c>
      <c r="BL1015" s="18" t="s">
        <v>217</v>
      </c>
      <c r="BM1015" s="233" t="s">
        <v>1982</v>
      </c>
    </row>
    <row r="1016" s="2" customFormat="1">
      <c r="A1016" s="39"/>
      <c r="B1016" s="40"/>
      <c r="C1016" s="41"/>
      <c r="D1016" s="235" t="s">
        <v>179</v>
      </c>
      <c r="E1016" s="41"/>
      <c r="F1016" s="236" t="s">
        <v>1499</v>
      </c>
      <c r="G1016" s="41"/>
      <c r="H1016" s="41"/>
      <c r="I1016" s="237"/>
      <c r="J1016" s="41"/>
      <c r="K1016" s="41"/>
      <c r="L1016" s="45"/>
      <c r="M1016" s="238"/>
      <c r="N1016" s="239"/>
      <c r="O1016" s="93"/>
      <c r="P1016" s="93"/>
      <c r="Q1016" s="93"/>
      <c r="R1016" s="93"/>
      <c r="S1016" s="93"/>
      <c r="T1016" s="94"/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T1016" s="18" t="s">
        <v>179</v>
      </c>
      <c r="AU1016" s="18" t="s">
        <v>177</v>
      </c>
    </row>
    <row r="1017" s="14" customFormat="1">
      <c r="A1017" s="14"/>
      <c r="B1017" s="250"/>
      <c r="C1017" s="251"/>
      <c r="D1017" s="235" t="s">
        <v>180</v>
      </c>
      <c r="E1017" s="252" t="s">
        <v>1</v>
      </c>
      <c r="F1017" s="253" t="s">
        <v>1980</v>
      </c>
      <c r="G1017" s="251"/>
      <c r="H1017" s="254">
        <v>28.32</v>
      </c>
      <c r="I1017" s="255"/>
      <c r="J1017" s="251"/>
      <c r="K1017" s="251"/>
      <c r="L1017" s="256"/>
      <c r="M1017" s="257"/>
      <c r="N1017" s="258"/>
      <c r="O1017" s="258"/>
      <c r="P1017" s="258"/>
      <c r="Q1017" s="258"/>
      <c r="R1017" s="258"/>
      <c r="S1017" s="258"/>
      <c r="T1017" s="259"/>
      <c r="U1017" s="14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T1017" s="260" t="s">
        <v>180</v>
      </c>
      <c r="AU1017" s="260" t="s">
        <v>177</v>
      </c>
      <c r="AV1017" s="14" t="s">
        <v>177</v>
      </c>
      <c r="AW1017" s="14" t="s">
        <v>30</v>
      </c>
      <c r="AX1017" s="14" t="s">
        <v>73</v>
      </c>
      <c r="AY1017" s="260" t="s">
        <v>169</v>
      </c>
    </row>
    <row r="1018" s="15" customFormat="1">
      <c r="A1018" s="15"/>
      <c r="B1018" s="261"/>
      <c r="C1018" s="262"/>
      <c r="D1018" s="235" t="s">
        <v>180</v>
      </c>
      <c r="E1018" s="263" t="s">
        <v>1</v>
      </c>
      <c r="F1018" s="264" t="s">
        <v>183</v>
      </c>
      <c r="G1018" s="262"/>
      <c r="H1018" s="265">
        <v>28.32</v>
      </c>
      <c r="I1018" s="266"/>
      <c r="J1018" s="262"/>
      <c r="K1018" s="262"/>
      <c r="L1018" s="267"/>
      <c r="M1018" s="268"/>
      <c r="N1018" s="269"/>
      <c r="O1018" s="269"/>
      <c r="P1018" s="269"/>
      <c r="Q1018" s="269"/>
      <c r="R1018" s="269"/>
      <c r="S1018" s="269"/>
      <c r="T1018" s="270"/>
      <c r="U1018" s="15"/>
      <c r="V1018" s="15"/>
      <c r="W1018" s="15"/>
      <c r="X1018" s="15"/>
      <c r="Y1018" s="15"/>
      <c r="Z1018" s="15"/>
      <c r="AA1018" s="15"/>
      <c r="AB1018" s="15"/>
      <c r="AC1018" s="15"/>
      <c r="AD1018" s="15"/>
      <c r="AE1018" s="15"/>
      <c r="AT1018" s="271" t="s">
        <v>180</v>
      </c>
      <c r="AU1018" s="271" t="s">
        <v>177</v>
      </c>
      <c r="AV1018" s="15" t="s">
        <v>176</v>
      </c>
      <c r="AW1018" s="15" t="s">
        <v>30</v>
      </c>
      <c r="AX1018" s="15" t="s">
        <v>81</v>
      </c>
      <c r="AY1018" s="271" t="s">
        <v>169</v>
      </c>
    </row>
    <row r="1019" s="2" customFormat="1" ht="24.15" customHeight="1">
      <c r="A1019" s="39"/>
      <c r="B1019" s="40"/>
      <c r="C1019" s="272" t="s">
        <v>1473</v>
      </c>
      <c r="D1019" s="272" t="s">
        <v>258</v>
      </c>
      <c r="E1019" s="273" t="s">
        <v>1501</v>
      </c>
      <c r="F1019" s="274" t="s">
        <v>1502</v>
      </c>
      <c r="G1019" s="275" t="s">
        <v>189</v>
      </c>
      <c r="H1019" s="276">
        <v>32.567999999999998</v>
      </c>
      <c r="I1019" s="277"/>
      <c r="J1019" s="278">
        <f>ROUND(I1019*H1019,2)</f>
        <v>0</v>
      </c>
      <c r="K1019" s="279"/>
      <c r="L1019" s="280"/>
      <c r="M1019" s="281" t="s">
        <v>1</v>
      </c>
      <c r="N1019" s="282" t="s">
        <v>41</v>
      </c>
      <c r="O1019" s="93"/>
      <c r="P1019" s="231">
        <f>O1019*H1019</f>
        <v>0</v>
      </c>
      <c r="Q1019" s="231">
        <v>0.021999999999999999</v>
      </c>
      <c r="R1019" s="231">
        <f>Q1019*H1019</f>
        <v>0.71649599999999991</v>
      </c>
      <c r="S1019" s="231">
        <v>0</v>
      </c>
      <c r="T1019" s="232">
        <f>S1019*H1019</f>
        <v>0</v>
      </c>
      <c r="U1019" s="39"/>
      <c r="V1019" s="39"/>
      <c r="W1019" s="39"/>
      <c r="X1019" s="39"/>
      <c r="Y1019" s="39"/>
      <c r="Z1019" s="39"/>
      <c r="AA1019" s="39"/>
      <c r="AB1019" s="39"/>
      <c r="AC1019" s="39"/>
      <c r="AD1019" s="39"/>
      <c r="AE1019" s="39"/>
      <c r="AR1019" s="233" t="s">
        <v>261</v>
      </c>
      <c r="AT1019" s="233" t="s">
        <v>258</v>
      </c>
      <c r="AU1019" s="233" t="s">
        <v>177</v>
      </c>
      <c r="AY1019" s="18" t="s">
        <v>169</v>
      </c>
      <c r="BE1019" s="234">
        <f>IF(N1019="základní",J1019,0)</f>
        <v>0</v>
      </c>
      <c r="BF1019" s="234">
        <f>IF(N1019="snížená",J1019,0)</f>
        <v>0</v>
      </c>
      <c r="BG1019" s="234">
        <f>IF(N1019="zákl. přenesená",J1019,0)</f>
        <v>0</v>
      </c>
      <c r="BH1019" s="234">
        <f>IF(N1019="sníž. přenesená",J1019,0)</f>
        <v>0</v>
      </c>
      <c r="BI1019" s="234">
        <f>IF(N1019="nulová",J1019,0)</f>
        <v>0</v>
      </c>
      <c r="BJ1019" s="18" t="s">
        <v>178</v>
      </c>
      <c r="BK1019" s="234">
        <f>ROUND(I1019*H1019,2)</f>
        <v>0</v>
      </c>
      <c r="BL1019" s="18" t="s">
        <v>217</v>
      </c>
      <c r="BM1019" s="233" t="s">
        <v>1983</v>
      </c>
    </row>
    <row r="1020" s="2" customFormat="1">
      <c r="A1020" s="39"/>
      <c r="B1020" s="40"/>
      <c r="C1020" s="41"/>
      <c r="D1020" s="235" t="s">
        <v>179</v>
      </c>
      <c r="E1020" s="41"/>
      <c r="F1020" s="236" t="s">
        <v>1502</v>
      </c>
      <c r="G1020" s="41"/>
      <c r="H1020" s="41"/>
      <c r="I1020" s="237"/>
      <c r="J1020" s="41"/>
      <c r="K1020" s="41"/>
      <c r="L1020" s="45"/>
      <c r="M1020" s="238"/>
      <c r="N1020" s="239"/>
      <c r="O1020" s="93"/>
      <c r="P1020" s="93"/>
      <c r="Q1020" s="93"/>
      <c r="R1020" s="93"/>
      <c r="S1020" s="93"/>
      <c r="T1020" s="94"/>
      <c r="U1020" s="39"/>
      <c r="V1020" s="39"/>
      <c r="W1020" s="39"/>
      <c r="X1020" s="39"/>
      <c r="Y1020" s="39"/>
      <c r="Z1020" s="39"/>
      <c r="AA1020" s="39"/>
      <c r="AB1020" s="39"/>
      <c r="AC1020" s="39"/>
      <c r="AD1020" s="39"/>
      <c r="AE1020" s="39"/>
      <c r="AT1020" s="18" t="s">
        <v>179</v>
      </c>
      <c r="AU1020" s="18" t="s">
        <v>177</v>
      </c>
    </row>
    <row r="1021" s="14" customFormat="1">
      <c r="A1021" s="14"/>
      <c r="B1021" s="250"/>
      <c r="C1021" s="251"/>
      <c r="D1021" s="235" t="s">
        <v>180</v>
      </c>
      <c r="E1021" s="251"/>
      <c r="F1021" s="253" t="s">
        <v>1984</v>
      </c>
      <c r="G1021" s="251"/>
      <c r="H1021" s="254">
        <v>32.567999999999998</v>
      </c>
      <c r="I1021" s="255"/>
      <c r="J1021" s="251"/>
      <c r="K1021" s="251"/>
      <c r="L1021" s="256"/>
      <c r="M1021" s="257"/>
      <c r="N1021" s="258"/>
      <c r="O1021" s="258"/>
      <c r="P1021" s="258"/>
      <c r="Q1021" s="258"/>
      <c r="R1021" s="258"/>
      <c r="S1021" s="258"/>
      <c r="T1021" s="259"/>
      <c r="U1021" s="14"/>
      <c r="V1021" s="14"/>
      <c r="W1021" s="14"/>
      <c r="X1021" s="14"/>
      <c r="Y1021" s="14"/>
      <c r="Z1021" s="14"/>
      <c r="AA1021" s="14"/>
      <c r="AB1021" s="14"/>
      <c r="AC1021" s="14"/>
      <c r="AD1021" s="14"/>
      <c r="AE1021" s="14"/>
      <c r="AT1021" s="260" t="s">
        <v>180</v>
      </c>
      <c r="AU1021" s="260" t="s">
        <v>177</v>
      </c>
      <c r="AV1021" s="14" t="s">
        <v>177</v>
      </c>
      <c r="AW1021" s="14" t="s">
        <v>4</v>
      </c>
      <c r="AX1021" s="14" t="s">
        <v>81</v>
      </c>
      <c r="AY1021" s="260" t="s">
        <v>169</v>
      </c>
    </row>
    <row r="1022" s="2" customFormat="1" ht="24.15" customHeight="1">
      <c r="A1022" s="39"/>
      <c r="B1022" s="40"/>
      <c r="C1022" s="221" t="s">
        <v>828</v>
      </c>
      <c r="D1022" s="221" t="s">
        <v>172</v>
      </c>
      <c r="E1022" s="222" t="s">
        <v>1505</v>
      </c>
      <c r="F1022" s="223" t="s">
        <v>1506</v>
      </c>
      <c r="G1022" s="224" t="s">
        <v>175</v>
      </c>
      <c r="H1022" s="225">
        <v>1.0409999999999999</v>
      </c>
      <c r="I1022" s="226"/>
      <c r="J1022" s="227">
        <f>ROUND(I1022*H1022,2)</f>
        <v>0</v>
      </c>
      <c r="K1022" s="228"/>
      <c r="L1022" s="45"/>
      <c r="M1022" s="229" t="s">
        <v>1</v>
      </c>
      <c r="N1022" s="230" t="s">
        <v>41</v>
      </c>
      <c r="O1022" s="93"/>
      <c r="P1022" s="231">
        <f>O1022*H1022</f>
        <v>0</v>
      </c>
      <c r="Q1022" s="231">
        <v>0</v>
      </c>
      <c r="R1022" s="231">
        <f>Q1022*H1022</f>
        <v>0</v>
      </c>
      <c r="S1022" s="231">
        <v>0</v>
      </c>
      <c r="T1022" s="232">
        <f>S1022*H1022</f>
        <v>0</v>
      </c>
      <c r="U1022" s="39"/>
      <c r="V1022" s="39"/>
      <c r="W1022" s="39"/>
      <c r="X1022" s="39"/>
      <c r="Y1022" s="39"/>
      <c r="Z1022" s="39"/>
      <c r="AA1022" s="39"/>
      <c r="AB1022" s="39"/>
      <c r="AC1022" s="39"/>
      <c r="AD1022" s="39"/>
      <c r="AE1022" s="39"/>
      <c r="AR1022" s="233" t="s">
        <v>217</v>
      </c>
      <c r="AT1022" s="233" t="s">
        <v>172</v>
      </c>
      <c r="AU1022" s="233" t="s">
        <v>177</v>
      </c>
      <c r="AY1022" s="18" t="s">
        <v>169</v>
      </c>
      <c r="BE1022" s="234">
        <f>IF(N1022="základní",J1022,0)</f>
        <v>0</v>
      </c>
      <c r="BF1022" s="234">
        <f>IF(N1022="snížená",J1022,0)</f>
        <v>0</v>
      </c>
      <c r="BG1022" s="234">
        <f>IF(N1022="zákl. přenesená",J1022,0)</f>
        <v>0</v>
      </c>
      <c r="BH1022" s="234">
        <f>IF(N1022="sníž. přenesená",J1022,0)</f>
        <v>0</v>
      </c>
      <c r="BI1022" s="234">
        <f>IF(N1022="nulová",J1022,0)</f>
        <v>0</v>
      </c>
      <c r="BJ1022" s="18" t="s">
        <v>178</v>
      </c>
      <c r="BK1022" s="234">
        <f>ROUND(I1022*H1022,2)</f>
        <v>0</v>
      </c>
      <c r="BL1022" s="18" t="s">
        <v>217</v>
      </c>
      <c r="BM1022" s="233" t="s">
        <v>1985</v>
      </c>
    </row>
    <row r="1023" s="2" customFormat="1">
      <c r="A1023" s="39"/>
      <c r="B1023" s="40"/>
      <c r="C1023" s="41"/>
      <c r="D1023" s="235" t="s">
        <v>179</v>
      </c>
      <c r="E1023" s="41"/>
      <c r="F1023" s="236" t="s">
        <v>1508</v>
      </c>
      <c r="G1023" s="41"/>
      <c r="H1023" s="41"/>
      <c r="I1023" s="237"/>
      <c r="J1023" s="41"/>
      <c r="K1023" s="41"/>
      <c r="L1023" s="45"/>
      <c r="M1023" s="238"/>
      <c r="N1023" s="239"/>
      <c r="O1023" s="93"/>
      <c r="P1023" s="93"/>
      <c r="Q1023" s="93"/>
      <c r="R1023" s="93"/>
      <c r="S1023" s="93"/>
      <c r="T1023" s="94"/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T1023" s="18" t="s">
        <v>179</v>
      </c>
      <c r="AU1023" s="18" t="s">
        <v>177</v>
      </c>
    </row>
    <row r="1024" s="12" customFormat="1" ht="22.8" customHeight="1">
      <c r="A1024" s="12"/>
      <c r="B1024" s="205"/>
      <c r="C1024" s="206"/>
      <c r="D1024" s="207" t="s">
        <v>72</v>
      </c>
      <c r="E1024" s="219" t="s">
        <v>1509</v>
      </c>
      <c r="F1024" s="219" t="s">
        <v>1510</v>
      </c>
      <c r="G1024" s="206"/>
      <c r="H1024" s="206"/>
      <c r="I1024" s="209"/>
      <c r="J1024" s="220">
        <f>BK1024</f>
        <v>0</v>
      </c>
      <c r="K1024" s="206"/>
      <c r="L1024" s="211"/>
      <c r="M1024" s="212"/>
      <c r="N1024" s="213"/>
      <c r="O1024" s="213"/>
      <c r="P1024" s="214">
        <f>SUM(P1025:P1028)</f>
        <v>0</v>
      </c>
      <c r="Q1024" s="213"/>
      <c r="R1024" s="214">
        <f>SUM(R1025:R1028)</f>
        <v>0</v>
      </c>
      <c r="S1024" s="213"/>
      <c r="T1024" s="215">
        <f>SUM(T1025:T1028)</f>
        <v>0.78254999999999997</v>
      </c>
      <c r="U1024" s="12"/>
      <c r="V1024" s="12"/>
      <c r="W1024" s="12"/>
      <c r="X1024" s="12"/>
      <c r="Y1024" s="12"/>
      <c r="Z1024" s="12"/>
      <c r="AA1024" s="12"/>
      <c r="AB1024" s="12"/>
      <c r="AC1024" s="12"/>
      <c r="AD1024" s="12"/>
      <c r="AE1024" s="12"/>
      <c r="AR1024" s="216" t="s">
        <v>177</v>
      </c>
      <c r="AT1024" s="217" t="s">
        <v>72</v>
      </c>
      <c r="AU1024" s="217" t="s">
        <v>81</v>
      </c>
      <c r="AY1024" s="216" t="s">
        <v>169</v>
      </c>
      <c r="BK1024" s="218">
        <f>SUM(BK1025:BK1028)</f>
        <v>0</v>
      </c>
    </row>
    <row r="1025" s="2" customFormat="1" ht="24.15" customHeight="1">
      <c r="A1025" s="39"/>
      <c r="B1025" s="40"/>
      <c r="C1025" s="221" t="s">
        <v>1484</v>
      </c>
      <c r="D1025" s="221" t="s">
        <v>172</v>
      </c>
      <c r="E1025" s="222" t="s">
        <v>1512</v>
      </c>
      <c r="F1025" s="223" t="s">
        <v>1513</v>
      </c>
      <c r="G1025" s="224" t="s">
        <v>189</v>
      </c>
      <c r="H1025" s="225">
        <v>52.170000000000002</v>
      </c>
      <c r="I1025" s="226"/>
      <c r="J1025" s="227">
        <f>ROUND(I1025*H1025,2)</f>
        <v>0</v>
      </c>
      <c r="K1025" s="228"/>
      <c r="L1025" s="45"/>
      <c r="M1025" s="229" t="s">
        <v>1</v>
      </c>
      <c r="N1025" s="230" t="s">
        <v>41</v>
      </c>
      <c r="O1025" s="93"/>
      <c r="P1025" s="231">
        <f>O1025*H1025</f>
        <v>0</v>
      </c>
      <c r="Q1025" s="231">
        <v>0</v>
      </c>
      <c r="R1025" s="231">
        <f>Q1025*H1025</f>
        <v>0</v>
      </c>
      <c r="S1025" s="231">
        <v>0.014999999999999999</v>
      </c>
      <c r="T1025" s="232">
        <f>S1025*H1025</f>
        <v>0.78254999999999997</v>
      </c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R1025" s="233" t="s">
        <v>217</v>
      </c>
      <c r="AT1025" s="233" t="s">
        <v>172</v>
      </c>
      <c r="AU1025" s="233" t="s">
        <v>177</v>
      </c>
      <c r="AY1025" s="18" t="s">
        <v>169</v>
      </c>
      <c r="BE1025" s="234">
        <f>IF(N1025="základní",J1025,0)</f>
        <v>0</v>
      </c>
      <c r="BF1025" s="234">
        <f>IF(N1025="snížená",J1025,0)</f>
        <v>0</v>
      </c>
      <c r="BG1025" s="234">
        <f>IF(N1025="zákl. přenesená",J1025,0)</f>
        <v>0</v>
      </c>
      <c r="BH1025" s="234">
        <f>IF(N1025="sníž. přenesená",J1025,0)</f>
        <v>0</v>
      </c>
      <c r="BI1025" s="234">
        <f>IF(N1025="nulová",J1025,0)</f>
        <v>0</v>
      </c>
      <c r="BJ1025" s="18" t="s">
        <v>178</v>
      </c>
      <c r="BK1025" s="234">
        <f>ROUND(I1025*H1025,2)</f>
        <v>0</v>
      </c>
      <c r="BL1025" s="18" t="s">
        <v>217</v>
      </c>
      <c r="BM1025" s="233" t="s">
        <v>1487</v>
      </c>
    </row>
    <row r="1026" s="2" customFormat="1">
      <c r="A1026" s="39"/>
      <c r="B1026" s="40"/>
      <c r="C1026" s="41"/>
      <c r="D1026" s="235" t="s">
        <v>179</v>
      </c>
      <c r="E1026" s="41"/>
      <c r="F1026" s="236" t="s">
        <v>1513</v>
      </c>
      <c r="G1026" s="41"/>
      <c r="H1026" s="41"/>
      <c r="I1026" s="237"/>
      <c r="J1026" s="41"/>
      <c r="K1026" s="41"/>
      <c r="L1026" s="45"/>
      <c r="M1026" s="238"/>
      <c r="N1026" s="239"/>
      <c r="O1026" s="93"/>
      <c r="P1026" s="93"/>
      <c r="Q1026" s="93"/>
      <c r="R1026" s="93"/>
      <c r="S1026" s="93"/>
      <c r="T1026" s="94"/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T1026" s="18" t="s">
        <v>179</v>
      </c>
      <c r="AU1026" s="18" t="s">
        <v>177</v>
      </c>
    </row>
    <row r="1027" s="14" customFormat="1">
      <c r="A1027" s="14"/>
      <c r="B1027" s="250"/>
      <c r="C1027" s="251"/>
      <c r="D1027" s="235" t="s">
        <v>180</v>
      </c>
      <c r="E1027" s="252" t="s">
        <v>1</v>
      </c>
      <c r="F1027" s="253" t="s">
        <v>1986</v>
      </c>
      <c r="G1027" s="251"/>
      <c r="H1027" s="254">
        <v>52.170000000000002</v>
      </c>
      <c r="I1027" s="255"/>
      <c r="J1027" s="251"/>
      <c r="K1027" s="251"/>
      <c r="L1027" s="256"/>
      <c r="M1027" s="257"/>
      <c r="N1027" s="258"/>
      <c r="O1027" s="258"/>
      <c r="P1027" s="258"/>
      <c r="Q1027" s="258"/>
      <c r="R1027" s="258"/>
      <c r="S1027" s="258"/>
      <c r="T1027" s="259"/>
      <c r="U1027" s="14"/>
      <c r="V1027" s="14"/>
      <c r="W1027" s="14"/>
      <c r="X1027" s="14"/>
      <c r="Y1027" s="14"/>
      <c r="Z1027" s="14"/>
      <c r="AA1027" s="14"/>
      <c r="AB1027" s="14"/>
      <c r="AC1027" s="14"/>
      <c r="AD1027" s="14"/>
      <c r="AE1027" s="14"/>
      <c r="AT1027" s="260" t="s">
        <v>180</v>
      </c>
      <c r="AU1027" s="260" t="s">
        <v>177</v>
      </c>
      <c r="AV1027" s="14" t="s">
        <v>177</v>
      </c>
      <c r="AW1027" s="14" t="s">
        <v>30</v>
      </c>
      <c r="AX1027" s="14" t="s">
        <v>73</v>
      </c>
      <c r="AY1027" s="260" t="s">
        <v>169</v>
      </c>
    </row>
    <row r="1028" s="15" customFormat="1">
      <c r="A1028" s="15"/>
      <c r="B1028" s="261"/>
      <c r="C1028" s="262"/>
      <c r="D1028" s="235" t="s">
        <v>180</v>
      </c>
      <c r="E1028" s="263" t="s">
        <v>1</v>
      </c>
      <c r="F1028" s="264" t="s">
        <v>183</v>
      </c>
      <c r="G1028" s="262"/>
      <c r="H1028" s="265">
        <v>52.170000000000002</v>
      </c>
      <c r="I1028" s="266"/>
      <c r="J1028" s="262"/>
      <c r="K1028" s="262"/>
      <c r="L1028" s="267"/>
      <c r="M1028" s="268"/>
      <c r="N1028" s="269"/>
      <c r="O1028" s="269"/>
      <c r="P1028" s="269"/>
      <c r="Q1028" s="269"/>
      <c r="R1028" s="269"/>
      <c r="S1028" s="269"/>
      <c r="T1028" s="270"/>
      <c r="U1028" s="15"/>
      <c r="V1028" s="15"/>
      <c r="W1028" s="15"/>
      <c r="X1028" s="15"/>
      <c r="Y1028" s="15"/>
      <c r="Z1028" s="15"/>
      <c r="AA1028" s="15"/>
      <c r="AB1028" s="15"/>
      <c r="AC1028" s="15"/>
      <c r="AD1028" s="15"/>
      <c r="AE1028" s="15"/>
      <c r="AT1028" s="271" t="s">
        <v>180</v>
      </c>
      <c r="AU1028" s="271" t="s">
        <v>177</v>
      </c>
      <c r="AV1028" s="15" t="s">
        <v>176</v>
      </c>
      <c r="AW1028" s="15" t="s">
        <v>30</v>
      </c>
      <c r="AX1028" s="15" t="s">
        <v>81</v>
      </c>
      <c r="AY1028" s="271" t="s">
        <v>169</v>
      </c>
    </row>
    <row r="1029" s="12" customFormat="1" ht="22.8" customHeight="1">
      <c r="A1029" s="12"/>
      <c r="B1029" s="205"/>
      <c r="C1029" s="206"/>
      <c r="D1029" s="207" t="s">
        <v>72</v>
      </c>
      <c r="E1029" s="219" t="s">
        <v>1516</v>
      </c>
      <c r="F1029" s="219" t="s">
        <v>1517</v>
      </c>
      <c r="G1029" s="206"/>
      <c r="H1029" s="206"/>
      <c r="I1029" s="209"/>
      <c r="J1029" s="220">
        <f>BK1029</f>
        <v>0</v>
      </c>
      <c r="K1029" s="206"/>
      <c r="L1029" s="211"/>
      <c r="M1029" s="212"/>
      <c r="N1029" s="213"/>
      <c r="O1029" s="213"/>
      <c r="P1029" s="214">
        <f>SUM(P1030:P1051)</f>
        <v>0</v>
      </c>
      <c r="Q1029" s="213"/>
      <c r="R1029" s="214">
        <f>SUM(R1030:R1051)</f>
        <v>0.79826434999999984</v>
      </c>
      <c r="S1029" s="213"/>
      <c r="T1029" s="215">
        <f>SUM(T1030:T1051)</f>
        <v>0.26355000000000001</v>
      </c>
      <c r="U1029" s="12"/>
      <c r="V1029" s="12"/>
      <c r="W1029" s="12"/>
      <c r="X1029" s="12"/>
      <c r="Y1029" s="12"/>
      <c r="Z1029" s="12"/>
      <c r="AA1029" s="12"/>
      <c r="AB1029" s="12"/>
      <c r="AC1029" s="12"/>
      <c r="AD1029" s="12"/>
      <c r="AE1029" s="12"/>
      <c r="AR1029" s="216" t="s">
        <v>177</v>
      </c>
      <c r="AT1029" s="217" t="s">
        <v>72</v>
      </c>
      <c r="AU1029" s="217" t="s">
        <v>81</v>
      </c>
      <c r="AY1029" s="216" t="s">
        <v>169</v>
      </c>
      <c r="BK1029" s="218">
        <f>SUM(BK1030:BK1051)</f>
        <v>0</v>
      </c>
    </row>
    <row r="1030" s="2" customFormat="1" ht="24.15" customHeight="1">
      <c r="A1030" s="39"/>
      <c r="B1030" s="40"/>
      <c r="C1030" s="221" t="s">
        <v>832</v>
      </c>
      <c r="D1030" s="221" t="s">
        <v>172</v>
      </c>
      <c r="E1030" s="222" t="s">
        <v>1518</v>
      </c>
      <c r="F1030" s="223" t="s">
        <v>1519</v>
      </c>
      <c r="G1030" s="224" t="s">
        <v>189</v>
      </c>
      <c r="H1030" s="225">
        <v>87.849999999999994</v>
      </c>
      <c r="I1030" s="226"/>
      <c r="J1030" s="227">
        <f>ROUND(I1030*H1030,2)</f>
        <v>0</v>
      </c>
      <c r="K1030" s="228"/>
      <c r="L1030" s="45"/>
      <c r="M1030" s="229" t="s">
        <v>1</v>
      </c>
      <c r="N1030" s="230" t="s">
        <v>41</v>
      </c>
      <c r="O1030" s="93"/>
      <c r="P1030" s="231">
        <f>O1030*H1030</f>
        <v>0</v>
      </c>
      <c r="Q1030" s="231">
        <v>0</v>
      </c>
      <c r="R1030" s="231">
        <f>Q1030*H1030</f>
        <v>0</v>
      </c>
      <c r="S1030" s="231">
        <v>0.0030000000000000001</v>
      </c>
      <c r="T1030" s="232">
        <f>S1030*H1030</f>
        <v>0.26355000000000001</v>
      </c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R1030" s="233" t="s">
        <v>217</v>
      </c>
      <c r="AT1030" s="233" t="s">
        <v>172</v>
      </c>
      <c r="AU1030" s="233" t="s">
        <v>177</v>
      </c>
      <c r="AY1030" s="18" t="s">
        <v>169</v>
      </c>
      <c r="BE1030" s="234">
        <f>IF(N1030="základní",J1030,0)</f>
        <v>0</v>
      </c>
      <c r="BF1030" s="234">
        <f>IF(N1030="snížená",J1030,0)</f>
        <v>0</v>
      </c>
      <c r="BG1030" s="234">
        <f>IF(N1030="zákl. přenesená",J1030,0)</f>
        <v>0</v>
      </c>
      <c r="BH1030" s="234">
        <f>IF(N1030="sníž. přenesená",J1030,0)</f>
        <v>0</v>
      </c>
      <c r="BI1030" s="234">
        <f>IF(N1030="nulová",J1030,0)</f>
        <v>0</v>
      </c>
      <c r="BJ1030" s="18" t="s">
        <v>178</v>
      </c>
      <c r="BK1030" s="234">
        <f>ROUND(I1030*H1030,2)</f>
        <v>0</v>
      </c>
      <c r="BL1030" s="18" t="s">
        <v>217</v>
      </c>
      <c r="BM1030" s="233" t="s">
        <v>1490</v>
      </c>
    </row>
    <row r="1031" s="2" customFormat="1">
      <c r="A1031" s="39"/>
      <c r="B1031" s="40"/>
      <c r="C1031" s="41"/>
      <c r="D1031" s="235" t="s">
        <v>179</v>
      </c>
      <c r="E1031" s="41"/>
      <c r="F1031" s="236" t="s">
        <v>1519</v>
      </c>
      <c r="G1031" s="41"/>
      <c r="H1031" s="41"/>
      <c r="I1031" s="237"/>
      <c r="J1031" s="41"/>
      <c r="K1031" s="41"/>
      <c r="L1031" s="45"/>
      <c r="M1031" s="238"/>
      <c r="N1031" s="239"/>
      <c r="O1031" s="93"/>
      <c r="P1031" s="93"/>
      <c r="Q1031" s="93"/>
      <c r="R1031" s="93"/>
      <c r="S1031" s="93"/>
      <c r="T1031" s="94"/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T1031" s="18" t="s">
        <v>179</v>
      </c>
      <c r="AU1031" s="18" t="s">
        <v>177</v>
      </c>
    </row>
    <row r="1032" s="14" customFormat="1">
      <c r="A1032" s="14"/>
      <c r="B1032" s="250"/>
      <c r="C1032" s="251"/>
      <c r="D1032" s="235" t="s">
        <v>180</v>
      </c>
      <c r="E1032" s="252" t="s">
        <v>1</v>
      </c>
      <c r="F1032" s="253" t="s">
        <v>1987</v>
      </c>
      <c r="G1032" s="251"/>
      <c r="H1032" s="254">
        <v>87.849999999999994</v>
      </c>
      <c r="I1032" s="255"/>
      <c r="J1032" s="251"/>
      <c r="K1032" s="251"/>
      <c r="L1032" s="256"/>
      <c r="M1032" s="257"/>
      <c r="N1032" s="258"/>
      <c r="O1032" s="258"/>
      <c r="P1032" s="258"/>
      <c r="Q1032" s="258"/>
      <c r="R1032" s="258"/>
      <c r="S1032" s="258"/>
      <c r="T1032" s="259"/>
      <c r="U1032" s="14"/>
      <c r="V1032" s="14"/>
      <c r="W1032" s="14"/>
      <c r="X1032" s="14"/>
      <c r="Y1032" s="14"/>
      <c r="Z1032" s="14"/>
      <c r="AA1032" s="14"/>
      <c r="AB1032" s="14"/>
      <c r="AC1032" s="14"/>
      <c r="AD1032" s="14"/>
      <c r="AE1032" s="14"/>
      <c r="AT1032" s="260" t="s">
        <v>180</v>
      </c>
      <c r="AU1032" s="260" t="s">
        <v>177</v>
      </c>
      <c r="AV1032" s="14" t="s">
        <v>177</v>
      </c>
      <c r="AW1032" s="14" t="s">
        <v>30</v>
      </c>
      <c r="AX1032" s="14" t="s">
        <v>73</v>
      </c>
      <c r="AY1032" s="260" t="s">
        <v>169</v>
      </c>
    </row>
    <row r="1033" s="15" customFormat="1">
      <c r="A1033" s="15"/>
      <c r="B1033" s="261"/>
      <c r="C1033" s="262"/>
      <c r="D1033" s="235" t="s">
        <v>180</v>
      </c>
      <c r="E1033" s="263" t="s">
        <v>1</v>
      </c>
      <c r="F1033" s="264" t="s">
        <v>183</v>
      </c>
      <c r="G1033" s="262"/>
      <c r="H1033" s="265">
        <v>87.849999999999994</v>
      </c>
      <c r="I1033" s="266"/>
      <c r="J1033" s="262"/>
      <c r="K1033" s="262"/>
      <c r="L1033" s="267"/>
      <c r="M1033" s="268"/>
      <c r="N1033" s="269"/>
      <c r="O1033" s="269"/>
      <c r="P1033" s="269"/>
      <c r="Q1033" s="269"/>
      <c r="R1033" s="269"/>
      <c r="S1033" s="269"/>
      <c r="T1033" s="270"/>
      <c r="U1033" s="15"/>
      <c r="V1033" s="15"/>
      <c r="W1033" s="15"/>
      <c r="X1033" s="15"/>
      <c r="Y1033" s="15"/>
      <c r="Z1033" s="15"/>
      <c r="AA1033" s="15"/>
      <c r="AB1033" s="15"/>
      <c r="AC1033" s="15"/>
      <c r="AD1033" s="15"/>
      <c r="AE1033" s="15"/>
      <c r="AT1033" s="271" t="s">
        <v>180</v>
      </c>
      <c r="AU1033" s="271" t="s">
        <v>177</v>
      </c>
      <c r="AV1033" s="15" t="s">
        <v>176</v>
      </c>
      <c r="AW1033" s="15" t="s">
        <v>30</v>
      </c>
      <c r="AX1033" s="15" t="s">
        <v>81</v>
      </c>
      <c r="AY1033" s="271" t="s">
        <v>169</v>
      </c>
    </row>
    <row r="1034" s="2" customFormat="1" ht="21.75" customHeight="1">
      <c r="A1034" s="39"/>
      <c r="B1034" s="40"/>
      <c r="C1034" s="221" t="s">
        <v>1491</v>
      </c>
      <c r="D1034" s="221" t="s">
        <v>172</v>
      </c>
      <c r="E1034" s="222" t="s">
        <v>1523</v>
      </c>
      <c r="F1034" s="223" t="s">
        <v>1524</v>
      </c>
      <c r="G1034" s="224" t="s">
        <v>189</v>
      </c>
      <c r="H1034" s="225">
        <v>69.780000000000001</v>
      </c>
      <c r="I1034" s="226"/>
      <c r="J1034" s="227">
        <f>ROUND(I1034*H1034,2)</f>
        <v>0</v>
      </c>
      <c r="K1034" s="228"/>
      <c r="L1034" s="45"/>
      <c r="M1034" s="229" t="s">
        <v>1</v>
      </c>
      <c r="N1034" s="230" t="s">
        <v>41</v>
      </c>
      <c r="O1034" s="93"/>
      <c r="P1034" s="231">
        <f>O1034*H1034</f>
        <v>0</v>
      </c>
      <c r="Q1034" s="231">
        <v>0.00029999999999999997</v>
      </c>
      <c r="R1034" s="231">
        <f>Q1034*H1034</f>
        <v>0.020933999999999998</v>
      </c>
      <c r="S1034" s="231">
        <v>0</v>
      </c>
      <c r="T1034" s="232">
        <f>S1034*H1034</f>
        <v>0</v>
      </c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R1034" s="233" t="s">
        <v>217</v>
      </c>
      <c r="AT1034" s="233" t="s">
        <v>172</v>
      </c>
      <c r="AU1034" s="233" t="s">
        <v>177</v>
      </c>
      <c r="AY1034" s="18" t="s">
        <v>169</v>
      </c>
      <c r="BE1034" s="234">
        <f>IF(N1034="základní",J1034,0)</f>
        <v>0</v>
      </c>
      <c r="BF1034" s="234">
        <f>IF(N1034="snížená",J1034,0)</f>
        <v>0</v>
      </c>
      <c r="BG1034" s="234">
        <f>IF(N1034="zákl. přenesená",J1034,0)</f>
        <v>0</v>
      </c>
      <c r="BH1034" s="234">
        <f>IF(N1034="sníž. přenesená",J1034,0)</f>
        <v>0</v>
      </c>
      <c r="BI1034" s="234">
        <f>IF(N1034="nulová",J1034,0)</f>
        <v>0</v>
      </c>
      <c r="BJ1034" s="18" t="s">
        <v>178</v>
      </c>
      <c r="BK1034" s="234">
        <f>ROUND(I1034*H1034,2)</f>
        <v>0</v>
      </c>
      <c r="BL1034" s="18" t="s">
        <v>217</v>
      </c>
      <c r="BM1034" s="233" t="s">
        <v>1494</v>
      </c>
    </row>
    <row r="1035" s="2" customFormat="1">
      <c r="A1035" s="39"/>
      <c r="B1035" s="40"/>
      <c r="C1035" s="41"/>
      <c r="D1035" s="235" t="s">
        <v>179</v>
      </c>
      <c r="E1035" s="41"/>
      <c r="F1035" s="236" t="s">
        <v>1524</v>
      </c>
      <c r="G1035" s="41"/>
      <c r="H1035" s="41"/>
      <c r="I1035" s="237"/>
      <c r="J1035" s="41"/>
      <c r="K1035" s="41"/>
      <c r="L1035" s="45"/>
      <c r="M1035" s="238"/>
      <c r="N1035" s="239"/>
      <c r="O1035" s="93"/>
      <c r="P1035" s="93"/>
      <c r="Q1035" s="93"/>
      <c r="R1035" s="93"/>
      <c r="S1035" s="93"/>
      <c r="T1035" s="94"/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T1035" s="18" t="s">
        <v>179</v>
      </c>
      <c r="AU1035" s="18" t="s">
        <v>177</v>
      </c>
    </row>
    <row r="1036" s="14" customFormat="1">
      <c r="A1036" s="14"/>
      <c r="B1036" s="250"/>
      <c r="C1036" s="251"/>
      <c r="D1036" s="235" t="s">
        <v>180</v>
      </c>
      <c r="E1036" s="252" t="s">
        <v>1</v>
      </c>
      <c r="F1036" s="253" t="s">
        <v>1988</v>
      </c>
      <c r="G1036" s="251"/>
      <c r="H1036" s="254">
        <v>69.780000000000001</v>
      </c>
      <c r="I1036" s="255"/>
      <c r="J1036" s="251"/>
      <c r="K1036" s="251"/>
      <c r="L1036" s="256"/>
      <c r="M1036" s="257"/>
      <c r="N1036" s="258"/>
      <c r="O1036" s="258"/>
      <c r="P1036" s="258"/>
      <c r="Q1036" s="258"/>
      <c r="R1036" s="258"/>
      <c r="S1036" s="258"/>
      <c r="T1036" s="259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T1036" s="260" t="s">
        <v>180</v>
      </c>
      <c r="AU1036" s="260" t="s">
        <v>177</v>
      </c>
      <c r="AV1036" s="14" t="s">
        <v>177</v>
      </c>
      <c r="AW1036" s="14" t="s">
        <v>30</v>
      </c>
      <c r="AX1036" s="14" t="s">
        <v>73</v>
      </c>
      <c r="AY1036" s="260" t="s">
        <v>169</v>
      </c>
    </row>
    <row r="1037" s="15" customFormat="1">
      <c r="A1037" s="15"/>
      <c r="B1037" s="261"/>
      <c r="C1037" s="262"/>
      <c r="D1037" s="235" t="s">
        <v>180</v>
      </c>
      <c r="E1037" s="263" t="s">
        <v>1</v>
      </c>
      <c r="F1037" s="264" t="s">
        <v>183</v>
      </c>
      <c r="G1037" s="262"/>
      <c r="H1037" s="265">
        <v>69.780000000000001</v>
      </c>
      <c r="I1037" s="266"/>
      <c r="J1037" s="262"/>
      <c r="K1037" s="262"/>
      <c r="L1037" s="267"/>
      <c r="M1037" s="268"/>
      <c r="N1037" s="269"/>
      <c r="O1037" s="269"/>
      <c r="P1037" s="269"/>
      <c r="Q1037" s="269"/>
      <c r="R1037" s="269"/>
      <c r="S1037" s="269"/>
      <c r="T1037" s="270"/>
      <c r="U1037" s="15"/>
      <c r="V1037" s="15"/>
      <c r="W1037" s="15"/>
      <c r="X1037" s="15"/>
      <c r="Y1037" s="15"/>
      <c r="Z1037" s="15"/>
      <c r="AA1037" s="15"/>
      <c r="AB1037" s="15"/>
      <c r="AC1037" s="15"/>
      <c r="AD1037" s="15"/>
      <c r="AE1037" s="15"/>
      <c r="AT1037" s="271" t="s">
        <v>180</v>
      </c>
      <c r="AU1037" s="271" t="s">
        <v>177</v>
      </c>
      <c r="AV1037" s="15" t="s">
        <v>176</v>
      </c>
      <c r="AW1037" s="15" t="s">
        <v>30</v>
      </c>
      <c r="AX1037" s="15" t="s">
        <v>81</v>
      </c>
      <c r="AY1037" s="271" t="s">
        <v>169</v>
      </c>
    </row>
    <row r="1038" s="2" customFormat="1" ht="49.05" customHeight="1">
      <c r="A1038" s="39"/>
      <c r="B1038" s="40"/>
      <c r="C1038" s="272" t="s">
        <v>835</v>
      </c>
      <c r="D1038" s="272" t="s">
        <v>258</v>
      </c>
      <c r="E1038" s="273" t="s">
        <v>1527</v>
      </c>
      <c r="F1038" s="274" t="s">
        <v>1528</v>
      </c>
      <c r="G1038" s="275" t="s">
        <v>189</v>
      </c>
      <c r="H1038" s="276">
        <v>76.757999999999996</v>
      </c>
      <c r="I1038" s="277"/>
      <c r="J1038" s="278">
        <f>ROUND(I1038*H1038,2)</f>
        <v>0</v>
      </c>
      <c r="K1038" s="279"/>
      <c r="L1038" s="280"/>
      <c r="M1038" s="281" t="s">
        <v>1</v>
      </c>
      <c r="N1038" s="282" t="s">
        <v>41</v>
      </c>
      <c r="O1038" s="93"/>
      <c r="P1038" s="231">
        <f>O1038*H1038</f>
        <v>0</v>
      </c>
      <c r="Q1038" s="231">
        <v>0.0098499999999999994</v>
      </c>
      <c r="R1038" s="231">
        <f>Q1038*H1038</f>
        <v>0.75606629999999986</v>
      </c>
      <c r="S1038" s="231">
        <v>0</v>
      </c>
      <c r="T1038" s="232">
        <f>S1038*H1038</f>
        <v>0</v>
      </c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R1038" s="233" t="s">
        <v>261</v>
      </c>
      <c r="AT1038" s="233" t="s">
        <v>258</v>
      </c>
      <c r="AU1038" s="233" t="s">
        <v>177</v>
      </c>
      <c r="AY1038" s="18" t="s">
        <v>169</v>
      </c>
      <c r="BE1038" s="234">
        <f>IF(N1038="základní",J1038,0)</f>
        <v>0</v>
      </c>
      <c r="BF1038" s="234">
        <f>IF(N1038="snížená",J1038,0)</f>
        <v>0</v>
      </c>
      <c r="BG1038" s="234">
        <f>IF(N1038="zákl. přenesená",J1038,0)</f>
        <v>0</v>
      </c>
      <c r="BH1038" s="234">
        <f>IF(N1038="sníž. přenesená",J1038,0)</f>
        <v>0</v>
      </c>
      <c r="BI1038" s="234">
        <f>IF(N1038="nulová",J1038,0)</f>
        <v>0</v>
      </c>
      <c r="BJ1038" s="18" t="s">
        <v>178</v>
      </c>
      <c r="BK1038" s="234">
        <f>ROUND(I1038*H1038,2)</f>
        <v>0</v>
      </c>
      <c r="BL1038" s="18" t="s">
        <v>217</v>
      </c>
      <c r="BM1038" s="233" t="s">
        <v>1815</v>
      </c>
    </row>
    <row r="1039" s="2" customFormat="1">
      <c r="A1039" s="39"/>
      <c r="B1039" s="40"/>
      <c r="C1039" s="41"/>
      <c r="D1039" s="235" t="s">
        <v>179</v>
      </c>
      <c r="E1039" s="41"/>
      <c r="F1039" s="236" t="s">
        <v>1528</v>
      </c>
      <c r="G1039" s="41"/>
      <c r="H1039" s="41"/>
      <c r="I1039" s="237"/>
      <c r="J1039" s="41"/>
      <c r="K1039" s="41"/>
      <c r="L1039" s="45"/>
      <c r="M1039" s="238"/>
      <c r="N1039" s="239"/>
      <c r="O1039" s="93"/>
      <c r="P1039" s="93"/>
      <c r="Q1039" s="93"/>
      <c r="R1039" s="93"/>
      <c r="S1039" s="93"/>
      <c r="T1039" s="94"/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T1039" s="18" t="s">
        <v>179</v>
      </c>
      <c r="AU1039" s="18" t="s">
        <v>177</v>
      </c>
    </row>
    <row r="1040" s="14" customFormat="1">
      <c r="A1040" s="14"/>
      <c r="B1040" s="250"/>
      <c r="C1040" s="251"/>
      <c r="D1040" s="235" t="s">
        <v>180</v>
      </c>
      <c r="E1040" s="252" t="s">
        <v>1</v>
      </c>
      <c r="F1040" s="253" t="s">
        <v>1989</v>
      </c>
      <c r="G1040" s="251"/>
      <c r="H1040" s="254">
        <v>76.757999999999996</v>
      </c>
      <c r="I1040" s="255"/>
      <c r="J1040" s="251"/>
      <c r="K1040" s="251"/>
      <c r="L1040" s="256"/>
      <c r="M1040" s="257"/>
      <c r="N1040" s="258"/>
      <c r="O1040" s="258"/>
      <c r="P1040" s="258"/>
      <c r="Q1040" s="258"/>
      <c r="R1040" s="258"/>
      <c r="S1040" s="258"/>
      <c r="T1040" s="259"/>
      <c r="U1040" s="14"/>
      <c r="V1040" s="14"/>
      <c r="W1040" s="14"/>
      <c r="X1040" s="14"/>
      <c r="Y1040" s="14"/>
      <c r="Z1040" s="14"/>
      <c r="AA1040" s="14"/>
      <c r="AB1040" s="14"/>
      <c r="AC1040" s="14"/>
      <c r="AD1040" s="14"/>
      <c r="AE1040" s="14"/>
      <c r="AT1040" s="260" t="s">
        <v>180</v>
      </c>
      <c r="AU1040" s="260" t="s">
        <v>177</v>
      </c>
      <c r="AV1040" s="14" t="s">
        <v>177</v>
      </c>
      <c r="AW1040" s="14" t="s">
        <v>30</v>
      </c>
      <c r="AX1040" s="14" t="s">
        <v>73</v>
      </c>
      <c r="AY1040" s="260" t="s">
        <v>169</v>
      </c>
    </row>
    <row r="1041" s="15" customFormat="1">
      <c r="A1041" s="15"/>
      <c r="B1041" s="261"/>
      <c r="C1041" s="262"/>
      <c r="D1041" s="235" t="s">
        <v>180</v>
      </c>
      <c r="E1041" s="263" t="s">
        <v>1</v>
      </c>
      <c r="F1041" s="264" t="s">
        <v>183</v>
      </c>
      <c r="G1041" s="262"/>
      <c r="H1041" s="265">
        <v>76.757999999999996</v>
      </c>
      <c r="I1041" s="266"/>
      <c r="J1041" s="262"/>
      <c r="K1041" s="262"/>
      <c r="L1041" s="267"/>
      <c r="M1041" s="268"/>
      <c r="N1041" s="269"/>
      <c r="O1041" s="269"/>
      <c r="P1041" s="269"/>
      <c r="Q1041" s="269"/>
      <c r="R1041" s="269"/>
      <c r="S1041" s="269"/>
      <c r="T1041" s="270"/>
      <c r="U1041" s="15"/>
      <c r="V1041" s="15"/>
      <c r="W1041" s="15"/>
      <c r="X1041" s="15"/>
      <c r="Y1041" s="15"/>
      <c r="Z1041" s="15"/>
      <c r="AA1041" s="15"/>
      <c r="AB1041" s="15"/>
      <c r="AC1041" s="15"/>
      <c r="AD1041" s="15"/>
      <c r="AE1041" s="15"/>
      <c r="AT1041" s="271" t="s">
        <v>180</v>
      </c>
      <c r="AU1041" s="271" t="s">
        <v>177</v>
      </c>
      <c r="AV1041" s="15" t="s">
        <v>176</v>
      </c>
      <c r="AW1041" s="15" t="s">
        <v>30</v>
      </c>
      <c r="AX1041" s="15" t="s">
        <v>81</v>
      </c>
      <c r="AY1041" s="271" t="s">
        <v>169</v>
      </c>
    </row>
    <row r="1042" s="2" customFormat="1" ht="16.5" customHeight="1">
      <c r="A1042" s="39"/>
      <c r="B1042" s="40"/>
      <c r="C1042" s="221" t="s">
        <v>1500</v>
      </c>
      <c r="D1042" s="221" t="s">
        <v>172</v>
      </c>
      <c r="E1042" s="222" t="s">
        <v>1532</v>
      </c>
      <c r="F1042" s="223" t="s">
        <v>1533</v>
      </c>
      <c r="G1042" s="224" t="s">
        <v>245</v>
      </c>
      <c r="H1042" s="225">
        <v>57.939999999999998</v>
      </c>
      <c r="I1042" s="226"/>
      <c r="J1042" s="227">
        <f>ROUND(I1042*H1042,2)</f>
        <v>0</v>
      </c>
      <c r="K1042" s="228"/>
      <c r="L1042" s="45"/>
      <c r="M1042" s="229" t="s">
        <v>1</v>
      </c>
      <c r="N1042" s="230" t="s">
        <v>41</v>
      </c>
      <c r="O1042" s="93"/>
      <c r="P1042" s="231">
        <f>O1042*H1042</f>
        <v>0</v>
      </c>
      <c r="Q1042" s="231">
        <v>1.0000000000000001E-05</v>
      </c>
      <c r="R1042" s="231">
        <f>Q1042*H1042</f>
        <v>0.00057939999999999999</v>
      </c>
      <c r="S1042" s="231">
        <v>0</v>
      </c>
      <c r="T1042" s="232">
        <f>S1042*H1042</f>
        <v>0</v>
      </c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R1042" s="233" t="s">
        <v>217</v>
      </c>
      <c r="AT1042" s="233" t="s">
        <v>172</v>
      </c>
      <c r="AU1042" s="233" t="s">
        <v>177</v>
      </c>
      <c r="AY1042" s="18" t="s">
        <v>169</v>
      </c>
      <c r="BE1042" s="234">
        <f>IF(N1042="základní",J1042,0)</f>
        <v>0</v>
      </c>
      <c r="BF1042" s="234">
        <f>IF(N1042="snížená",J1042,0)</f>
        <v>0</v>
      </c>
      <c r="BG1042" s="234">
        <f>IF(N1042="zákl. přenesená",J1042,0)</f>
        <v>0</v>
      </c>
      <c r="BH1042" s="234">
        <f>IF(N1042="sníž. přenesená",J1042,0)</f>
        <v>0</v>
      </c>
      <c r="BI1042" s="234">
        <f>IF(N1042="nulová",J1042,0)</f>
        <v>0</v>
      </c>
      <c r="BJ1042" s="18" t="s">
        <v>178</v>
      </c>
      <c r="BK1042" s="234">
        <f>ROUND(I1042*H1042,2)</f>
        <v>0</v>
      </c>
      <c r="BL1042" s="18" t="s">
        <v>217</v>
      </c>
      <c r="BM1042" s="233" t="s">
        <v>1817</v>
      </c>
    </row>
    <row r="1043" s="2" customFormat="1">
      <c r="A1043" s="39"/>
      <c r="B1043" s="40"/>
      <c r="C1043" s="41"/>
      <c r="D1043" s="235" t="s">
        <v>179</v>
      </c>
      <c r="E1043" s="41"/>
      <c r="F1043" s="236" t="s">
        <v>1533</v>
      </c>
      <c r="G1043" s="41"/>
      <c r="H1043" s="41"/>
      <c r="I1043" s="237"/>
      <c r="J1043" s="41"/>
      <c r="K1043" s="41"/>
      <c r="L1043" s="45"/>
      <c r="M1043" s="238"/>
      <c r="N1043" s="239"/>
      <c r="O1043" s="93"/>
      <c r="P1043" s="93"/>
      <c r="Q1043" s="93"/>
      <c r="R1043" s="93"/>
      <c r="S1043" s="93"/>
      <c r="T1043" s="94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T1043" s="18" t="s">
        <v>179</v>
      </c>
      <c r="AU1043" s="18" t="s">
        <v>177</v>
      </c>
    </row>
    <row r="1044" s="14" customFormat="1">
      <c r="A1044" s="14"/>
      <c r="B1044" s="250"/>
      <c r="C1044" s="251"/>
      <c r="D1044" s="235" t="s">
        <v>180</v>
      </c>
      <c r="E1044" s="252" t="s">
        <v>1</v>
      </c>
      <c r="F1044" s="253" t="s">
        <v>1990</v>
      </c>
      <c r="G1044" s="251"/>
      <c r="H1044" s="254">
        <v>57.939999999999998</v>
      </c>
      <c r="I1044" s="255"/>
      <c r="J1044" s="251"/>
      <c r="K1044" s="251"/>
      <c r="L1044" s="256"/>
      <c r="M1044" s="257"/>
      <c r="N1044" s="258"/>
      <c r="O1044" s="258"/>
      <c r="P1044" s="258"/>
      <c r="Q1044" s="258"/>
      <c r="R1044" s="258"/>
      <c r="S1044" s="258"/>
      <c r="T1044" s="259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T1044" s="260" t="s">
        <v>180</v>
      </c>
      <c r="AU1044" s="260" t="s">
        <v>177</v>
      </c>
      <c r="AV1044" s="14" t="s">
        <v>177</v>
      </c>
      <c r="AW1044" s="14" t="s">
        <v>30</v>
      </c>
      <c r="AX1044" s="14" t="s">
        <v>73</v>
      </c>
      <c r="AY1044" s="260" t="s">
        <v>169</v>
      </c>
    </row>
    <row r="1045" s="15" customFormat="1">
      <c r="A1045" s="15"/>
      <c r="B1045" s="261"/>
      <c r="C1045" s="262"/>
      <c r="D1045" s="235" t="s">
        <v>180</v>
      </c>
      <c r="E1045" s="263" t="s">
        <v>1</v>
      </c>
      <c r="F1045" s="264" t="s">
        <v>183</v>
      </c>
      <c r="G1045" s="262"/>
      <c r="H1045" s="265">
        <v>57.939999999999998</v>
      </c>
      <c r="I1045" s="266"/>
      <c r="J1045" s="262"/>
      <c r="K1045" s="262"/>
      <c r="L1045" s="267"/>
      <c r="M1045" s="268"/>
      <c r="N1045" s="269"/>
      <c r="O1045" s="269"/>
      <c r="P1045" s="269"/>
      <c r="Q1045" s="269"/>
      <c r="R1045" s="269"/>
      <c r="S1045" s="269"/>
      <c r="T1045" s="270"/>
      <c r="U1045" s="15"/>
      <c r="V1045" s="15"/>
      <c r="W1045" s="15"/>
      <c r="X1045" s="15"/>
      <c r="Y1045" s="15"/>
      <c r="Z1045" s="15"/>
      <c r="AA1045" s="15"/>
      <c r="AB1045" s="15"/>
      <c r="AC1045" s="15"/>
      <c r="AD1045" s="15"/>
      <c r="AE1045" s="15"/>
      <c r="AT1045" s="271" t="s">
        <v>180</v>
      </c>
      <c r="AU1045" s="271" t="s">
        <v>177</v>
      </c>
      <c r="AV1045" s="15" t="s">
        <v>176</v>
      </c>
      <c r="AW1045" s="15" t="s">
        <v>30</v>
      </c>
      <c r="AX1045" s="15" t="s">
        <v>81</v>
      </c>
      <c r="AY1045" s="271" t="s">
        <v>169</v>
      </c>
    </row>
    <row r="1046" s="2" customFormat="1" ht="16.5" customHeight="1">
      <c r="A1046" s="39"/>
      <c r="B1046" s="40"/>
      <c r="C1046" s="272" t="s">
        <v>839</v>
      </c>
      <c r="D1046" s="272" t="s">
        <v>258</v>
      </c>
      <c r="E1046" s="273" t="s">
        <v>1536</v>
      </c>
      <c r="F1046" s="274" t="s">
        <v>1537</v>
      </c>
      <c r="G1046" s="275" t="s">
        <v>245</v>
      </c>
      <c r="H1046" s="276">
        <v>59.098999999999997</v>
      </c>
      <c r="I1046" s="277"/>
      <c r="J1046" s="278">
        <f>ROUND(I1046*H1046,2)</f>
        <v>0</v>
      </c>
      <c r="K1046" s="279"/>
      <c r="L1046" s="280"/>
      <c r="M1046" s="281" t="s">
        <v>1</v>
      </c>
      <c r="N1046" s="282" t="s">
        <v>41</v>
      </c>
      <c r="O1046" s="93"/>
      <c r="P1046" s="231">
        <f>O1046*H1046</f>
        <v>0</v>
      </c>
      <c r="Q1046" s="231">
        <v>0.00035</v>
      </c>
      <c r="R1046" s="231">
        <f>Q1046*H1046</f>
        <v>0.020684649999999999</v>
      </c>
      <c r="S1046" s="231">
        <v>0</v>
      </c>
      <c r="T1046" s="232">
        <f>S1046*H1046</f>
        <v>0</v>
      </c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R1046" s="233" t="s">
        <v>261</v>
      </c>
      <c r="AT1046" s="233" t="s">
        <v>258</v>
      </c>
      <c r="AU1046" s="233" t="s">
        <v>177</v>
      </c>
      <c r="AY1046" s="18" t="s">
        <v>169</v>
      </c>
      <c r="BE1046" s="234">
        <f>IF(N1046="základní",J1046,0)</f>
        <v>0</v>
      </c>
      <c r="BF1046" s="234">
        <f>IF(N1046="snížená",J1046,0)</f>
        <v>0</v>
      </c>
      <c r="BG1046" s="234">
        <f>IF(N1046="zákl. přenesená",J1046,0)</f>
        <v>0</v>
      </c>
      <c r="BH1046" s="234">
        <f>IF(N1046="sníž. přenesená",J1046,0)</f>
        <v>0</v>
      </c>
      <c r="BI1046" s="234">
        <f>IF(N1046="nulová",J1046,0)</f>
        <v>0</v>
      </c>
      <c r="BJ1046" s="18" t="s">
        <v>178</v>
      </c>
      <c r="BK1046" s="234">
        <f>ROUND(I1046*H1046,2)</f>
        <v>0</v>
      </c>
      <c r="BL1046" s="18" t="s">
        <v>217</v>
      </c>
      <c r="BM1046" s="233" t="s">
        <v>1819</v>
      </c>
    </row>
    <row r="1047" s="2" customFormat="1">
      <c r="A1047" s="39"/>
      <c r="B1047" s="40"/>
      <c r="C1047" s="41"/>
      <c r="D1047" s="235" t="s">
        <v>179</v>
      </c>
      <c r="E1047" s="41"/>
      <c r="F1047" s="236" t="s">
        <v>1537</v>
      </c>
      <c r="G1047" s="41"/>
      <c r="H1047" s="41"/>
      <c r="I1047" s="237"/>
      <c r="J1047" s="41"/>
      <c r="K1047" s="41"/>
      <c r="L1047" s="45"/>
      <c r="M1047" s="238"/>
      <c r="N1047" s="239"/>
      <c r="O1047" s="93"/>
      <c r="P1047" s="93"/>
      <c r="Q1047" s="93"/>
      <c r="R1047" s="93"/>
      <c r="S1047" s="93"/>
      <c r="T1047" s="94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T1047" s="18" t="s">
        <v>179</v>
      </c>
      <c r="AU1047" s="18" t="s">
        <v>177</v>
      </c>
    </row>
    <row r="1048" s="14" customFormat="1">
      <c r="A1048" s="14"/>
      <c r="B1048" s="250"/>
      <c r="C1048" s="251"/>
      <c r="D1048" s="235" t="s">
        <v>180</v>
      </c>
      <c r="E1048" s="252" t="s">
        <v>1</v>
      </c>
      <c r="F1048" s="253" t="s">
        <v>1991</v>
      </c>
      <c r="G1048" s="251"/>
      <c r="H1048" s="254">
        <v>59.098999999999997</v>
      </c>
      <c r="I1048" s="255"/>
      <c r="J1048" s="251"/>
      <c r="K1048" s="251"/>
      <c r="L1048" s="256"/>
      <c r="M1048" s="257"/>
      <c r="N1048" s="258"/>
      <c r="O1048" s="258"/>
      <c r="P1048" s="258"/>
      <c r="Q1048" s="258"/>
      <c r="R1048" s="258"/>
      <c r="S1048" s="258"/>
      <c r="T1048" s="259"/>
      <c r="U1048" s="14"/>
      <c r="V1048" s="14"/>
      <c r="W1048" s="14"/>
      <c r="X1048" s="14"/>
      <c r="Y1048" s="14"/>
      <c r="Z1048" s="14"/>
      <c r="AA1048" s="14"/>
      <c r="AB1048" s="14"/>
      <c r="AC1048" s="14"/>
      <c r="AD1048" s="14"/>
      <c r="AE1048" s="14"/>
      <c r="AT1048" s="260" t="s">
        <v>180</v>
      </c>
      <c r="AU1048" s="260" t="s">
        <v>177</v>
      </c>
      <c r="AV1048" s="14" t="s">
        <v>177</v>
      </c>
      <c r="AW1048" s="14" t="s">
        <v>30</v>
      </c>
      <c r="AX1048" s="14" t="s">
        <v>73</v>
      </c>
      <c r="AY1048" s="260" t="s">
        <v>169</v>
      </c>
    </row>
    <row r="1049" s="15" customFormat="1">
      <c r="A1049" s="15"/>
      <c r="B1049" s="261"/>
      <c r="C1049" s="262"/>
      <c r="D1049" s="235" t="s">
        <v>180</v>
      </c>
      <c r="E1049" s="263" t="s">
        <v>1</v>
      </c>
      <c r="F1049" s="264" t="s">
        <v>183</v>
      </c>
      <c r="G1049" s="262"/>
      <c r="H1049" s="265">
        <v>59.098999999999997</v>
      </c>
      <c r="I1049" s="266"/>
      <c r="J1049" s="262"/>
      <c r="K1049" s="262"/>
      <c r="L1049" s="267"/>
      <c r="M1049" s="268"/>
      <c r="N1049" s="269"/>
      <c r="O1049" s="269"/>
      <c r="P1049" s="269"/>
      <c r="Q1049" s="269"/>
      <c r="R1049" s="269"/>
      <c r="S1049" s="269"/>
      <c r="T1049" s="270"/>
      <c r="U1049" s="15"/>
      <c r="V1049" s="15"/>
      <c r="W1049" s="15"/>
      <c r="X1049" s="15"/>
      <c r="Y1049" s="15"/>
      <c r="Z1049" s="15"/>
      <c r="AA1049" s="15"/>
      <c r="AB1049" s="15"/>
      <c r="AC1049" s="15"/>
      <c r="AD1049" s="15"/>
      <c r="AE1049" s="15"/>
      <c r="AT1049" s="271" t="s">
        <v>180</v>
      </c>
      <c r="AU1049" s="271" t="s">
        <v>177</v>
      </c>
      <c r="AV1049" s="15" t="s">
        <v>176</v>
      </c>
      <c r="AW1049" s="15" t="s">
        <v>30</v>
      </c>
      <c r="AX1049" s="15" t="s">
        <v>81</v>
      </c>
      <c r="AY1049" s="271" t="s">
        <v>169</v>
      </c>
    </row>
    <row r="1050" s="2" customFormat="1" ht="24.15" customHeight="1">
      <c r="A1050" s="39"/>
      <c r="B1050" s="40"/>
      <c r="C1050" s="221" t="s">
        <v>1511</v>
      </c>
      <c r="D1050" s="221" t="s">
        <v>172</v>
      </c>
      <c r="E1050" s="222" t="s">
        <v>1541</v>
      </c>
      <c r="F1050" s="223" t="s">
        <v>1542</v>
      </c>
      <c r="G1050" s="224" t="s">
        <v>175</v>
      </c>
      <c r="H1050" s="225">
        <v>0.79800000000000004</v>
      </c>
      <c r="I1050" s="226"/>
      <c r="J1050" s="227">
        <f>ROUND(I1050*H1050,2)</f>
        <v>0</v>
      </c>
      <c r="K1050" s="228"/>
      <c r="L1050" s="45"/>
      <c r="M1050" s="229" t="s">
        <v>1</v>
      </c>
      <c r="N1050" s="230" t="s">
        <v>41</v>
      </c>
      <c r="O1050" s="93"/>
      <c r="P1050" s="231">
        <f>O1050*H1050</f>
        <v>0</v>
      </c>
      <c r="Q1050" s="231">
        <v>0</v>
      </c>
      <c r="R1050" s="231">
        <f>Q1050*H1050</f>
        <v>0</v>
      </c>
      <c r="S1050" s="231">
        <v>0</v>
      </c>
      <c r="T1050" s="232">
        <f>S1050*H1050</f>
        <v>0</v>
      </c>
      <c r="U1050" s="39"/>
      <c r="V1050" s="39"/>
      <c r="W1050" s="39"/>
      <c r="X1050" s="39"/>
      <c r="Y1050" s="39"/>
      <c r="Z1050" s="39"/>
      <c r="AA1050" s="39"/>
      <c r="AB1050" s="39"/>
      <c r="AC1050" s="39"/>
      <c r="AD1050" s="39"/>
      <c r="AE1050" s="39"/>
      <c r="AR1050" s="233" t="s">
        <v>217</v>
      </c>
      <c r="AT1050" s="233" t="s">
        <v>172</v>
      </c>
      <c r="AU1050" s="233" t="s">
        <v>177</v>
      </c>
      <c r="AY1050" s="18" t="s">
        <v>169</v>
      </c>
      <c r="BE1050" s="234">
        <f>IF(N1050="základní",J1050,0)</f>
        <v>0</v>
      </c>
      <c r="BF1050" s="234">
        <f>IF(N1050="snížená",J1050,0)</f>
        <v>0</v>
      </c>
      <c r="BG1050" s="234">
        <f>IF(N1050="zákl. přenesená",J1050,0)</f>
        <v>0</v>
      </c>
      <c r="BH1050" s="234">
        <f>IF(N1050="sníž. přenesená",J1050,0)</f>
        <v>0</v>
      </c>
      <c r="BI1050" s="234">
        <f>IF(N1050="nulová",J1050,0)</f>
        <v>0</v>
      </c>
      <c r="BJ1050" s="18" t="s">
        <v>178</v>
      </c>
      <c r="BK1050" s="234">
        <f>ROUND(I1050*H1050,2)</f>
        <v>0</v>
      </c>
      <c r="BL1050" s="18" t="s">
        <v>217</v>
      </c>
      <c r="BM1050" s="233" t="s">
        <v>1992</v>
      </c>
    </row>
    <row r="1051" s="2" customFormat="1">
      <c r="A1051" s="39"/>
      <c r="B1051" s="40"/>
      <c r="C1051" s="41"/>
      <c r="D1051" s="235" t="s">
        <v>179</v>
      </c>
      <c r="E1051" s="41"/>
      <c r="F1051" s="236" t="s">
        <v>1544</v>
      </c>
      <c r="G1051" s="41"/>
      <c r="H1051" s="41"/>
      <c r="I1051" s="237"/>
      <c r="J1051" s="41"/>
      <c r="K1051" s="41"/>
      <c r="L1051" s="45"/>
      <c r="M1051" s="238"/>
      <c r="N1051" s="239"/>
      <c r="O1051" s="93"/>
      <c r="P1051" s="93"/>
      <c r="Q1051" s="93"/>
      <c r="R1051" s="93"/>
      <c r="S1051" s="93"/>
      <c r="T1051" s="94"/>
      <c r="U1051" s="39"/>
      <c r="V1051" s="39"/>
      <c r="W1051" s="39"/>
      <c r="X1051" s="39"/>
      <c r="Y1051" s="39"/>
      <c r="Z1051" s="39"/>
      <c r="AA1051" s="39"/>
      <c r="AB1051" s="39"/>
      <c r="AC1051" s="39"/>
      <c r="AD1051" s="39"/>
      <c r="AE1051" s="39"/>
      <c r="AT1051" s="18" t="s">
        <v>179</v>
      </c>
      <c r="AU1051" s="18" t="s">
        <v>177</v>
      </c>
    </row>
    <row r="1052" s="12" customFormat="1" ht="22.8" customHeight="1">
      <c r="A1052" s="12"/>
      <c r="B1052" s="205"/>
      <c r="C1052" s="206"/>
      <c r="D1052" s="207" t="s">
        <v>72</v>
      </c>
      <c r="E1052" s="219" t="s">
        <v>1545</v>
      </c>
      <c r="F1052" s="219" t="s">
        <v>1546</v>
      </c>
      <c r="G1052" s="206"/>
      <c r="H1052" s="206"/>
      <c r="I1052" s="209"/>
      <c r="J1052" s="220">
        <f>BK1052</f>
        <v>0</v>
      </c>
      <c r="K1052" s="206"/>
      <c r="L1052" s="211"/>
      <c r="M1052" s="212"/>
      <c r="N1052" s="213"/>
      <c r="O1052" s="213"/>
      <c r="P1052" s="214">
        <f>SUM(P1053:P1083)</f>
        <v>0</v>
      </c>
      <c r="Q1052" s="213"/>
      <c r="R1052" s="214">
        <f>SUM(R1053:R1083)</f>
        <v>0.9383333399999999</v>
      </c>
      <c r="S1052" s="213"/>
      <c r="T1052" s="215">
        <f>SUM(T1053:T1083)</f>
        <v>0</v>
      </c>
      <c r="U1052" s="12"/>
      <c r="V1052" s="12"/>
      <c r="W1052" s="12"/>
      <c r="X1052" s="12"/>
      <c r="Y1052" s="12"/>
      <c r="Z1052" s="12"/>
      <c r="AA1052" s="12"/>
      <c r="AB1052" s="12"/>
      <c r="AC1052" s="12"/>
      <c r="AD1052" s="12"/>
      <c r="AE1052" s="12"/>
      <c r="AR1052" s="216" t="s">
        <v>177</v>
      </c>
      <c r="AT1052" s="217" t="s">
        <v>72</v>
      </c>
      <c r="AU1052" s="217" t="s">
        <v>81</v>
      </c>
      <c r="AY1052" s="216" t="s">
        <v>169</v>
      </c>
      <c r="BK1052" s="218">
        <f>SUM(BK1053:BK1083)</f>
        <v>0</v>
      </c>
    </row>
    <row r="1053" s="2" customFormat="1" ht="16.5" customHeight="1">
      <c r="A1053" s="39"/>
      <c r="B1053" s="40"/>
      <c r="C1053" s="221" t="s">
        <v>842</v>
      </c>
      <c r="D1053" s="221" t="s">
        <v>172</v>
      </c>
      <c r="E1053" s="222" t="s">
        <v>1548</v>
      </c>
      <c r="F1053" s="223" t="s">
        <v>1549</v>
      </c>
      <c r="G1053" s="224" t="s">
        <v>189</v>
      </c>
      <c r="H1053" s="225">
        <v>30.16</v>
      </c>
      <c r="I1053" s="226"/>
      <c r="J1053" s="227">
        <f>ROUND(I1053*H1053,2)</f>
        <v>0</v>
      </c>
      <c r="K1053" s="228"/>
      <c r="L1053" s="45"/>
      <c r="M1053" s="229" t="s">
        <v>1</v>
      </c>
      <c r="N1053" s="230" t="s">
        <v>41</v>
      </c>
      <c r="O1053" s="93"/>
      <c r="P1053" s="231">
        <f>O1053*H1053</f>
        <v>0</v>
      </c>
      <c r="Q1053" s="231">
        <v>0.00029999999999999997</v>
      </c>
      <c r="R1053" s="231">
        <f>Q1053*H1053</f>
        <v>0.0090479999999999988</v>
      </c>
      <c r="S1053" s="231">
        <v>0</v>
      </c>
      <c r="T1053" s="232">
        <f>S1053*H1053</f>
        <v>0</v>
      </c>
      <c r="U1053" s="39"/>
      <c r="V1053" s="39"/>
      <c r="W1053" s="39"/>
      <c r="X1053" s="39"/>
      <c r="Y1053" s="39"/>
      <c r="Z1053" s="39"/>
      <c r="AA1053" s="39"/>
      <c r="AB1053" s="39"/>
      <c r="AC1053" s="39"/>
      <c r="AD1053" s="39"/>
      <c r="AE1053" s="39"/>
      <c r="AR1053" s="233" t="s">
        <v>217</v>
      </c>
      <c r="AT1053" s="233" t="s">
        <v>172</v>
      </c>
      <c r="AU1053" s="233" t="s">
        <v>177</v>
      </c>
      <c r="AY1053" s="18" t="s">
        <v>169</v>
      </c>
      <c r="BE1053" s="234">
        <f>IF(N1053="základní",J1053,0)</f>
        <v>0</v>
      </c>
      <c r="BF1053" s="234">
        <f>IF(N1053="snížená",J1053,0)</f>
        <v>0</v>
      </c>
      <c r="BG1053" s="234">
        <f>IF(N1053="zákl. přenesená",J1053,0)</f>
        <v>0</v>
      </c>
      <c r="BH1053" s="234">
        <f>IF(N1053="sníž. přenesená",J1053,0)</f>
        <v>0</v>
      </c>
      <c r="BI1053" s="234">
        <f>IF(N1053="nulová",J1053,0)</f>
        <v>0</v>
      </c>
      <c r="BJ1053" s="18" t="s">
        <v>178</v>
      </c>
      <c r="BK1053" s="234">
        <f>ROUND(I1053*H1053,2)</f>
        <v>0</v>
      </c>
      <c r="BL1053" s="18" t="s">
        <v>217</v>
      </c>
      <c r="BM1053" s="233" t="s">
        <v>1520</v>
      </c>
    </row>
    <row r="1054" s="2" customFormat="1">
      <c r="A1054" s="39"/>
      <c r="B1054" s="40"/>
      <c r="C1054" s="41"/>
      <c r="D1054" s="235" t="s">
        <v>179</v>
      </c>
      <c r="E1054" s="41"/>
      <c r="F1054" s="236" t="s">
        <v>1549</v>
      </c>
      <c r="G1054" s="41"/>
      <c r="H1054" s="41"/>
      <c r="I1054" s="237"/>
      <c r="J1054" s="41"/>
      <c r="K1054" s="41"/>
      <c r="L1054" s="45"/>
      <c r="M1054" s="238"/>
      <c r="N1054" s="239"/>
      <c r="O1054" s="93"/>
      <c r="P1054" s="93"/>
      <c r="Q1054" s="93"/>
      <c r="R1054" s="93"/>
      <c r="S1054" s="93"/>
      <c r="T1054" s="94"/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T1054" s="18" t="s">
        <v>179</v>
      </c>
      <c r="AU1054" s="18" t="s">
        <v>177</v>
      </c>
    </row>
    <row r="1055" s="14" customFormat="1">
      <c r="A1055" s="14"/>
      <c r="B1055" s="250"/>
      <c r="C1055" s="251"/>
      <c r="D1055" s="235" t="s">
        <v>180</v>
      </c>
      <c r="E1055" s="252" t="s">
        <v>1</v>
      </c>
      <c r="F1055" s="253" t="s">
        <v>1993</v>
      </c>
      <c r="G1055" s="251"/>
      <c r="H1055" s="254">
        <v>30.16</v>
      </c>
      <c r="I1055" s="255"/>
      <c r="J1055" s="251"/>
      <c r="K1055" s="251"/>
      <c r="L1055" s="256"/>
      <c r="M1055" s="257"/>
      <c r="N1055" s="258"/>
      <c r="O1055" s="258"/>
      <c r="P1055" s="258"/>
      <c r="Q1055" s="258"/>
      <c r="R1055" s="258"/>
      <c r="S1055" s="258"/>
      <c r="T1055" s="259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T1055" s="260" t="s">
        <v>180</v>
      </c>
      <c r="AU1055" s="260" t="s">
        <v>177</v>
      </c>
      <c r="AV1055" s="14" t="s">
        <v>177</v>
      </c>
      <c r="AW1055" s="14" t="s">
        <v>30</v>
      </c>
      <c r="AX1055" s="14" t="s">
        <v>73</v>
      </c>
      <c r="AY1055" s="260" t="s">
        <v>169</v>
      </c>
    </row>
    <row r="1056" s="15" customFormat="1">
      <c r="A1056" s="15"/>
      <c r="B1056" s="261"/>
      <c r="C1056" s="262"/>
      <c r="D1056" s="235" t="s">
        <v>180</v>
      </c>
      <c r="E1056" s="263" t="s">
        <v>1</v>
      </c>
      <c r="F1056" s="264" t="s">
        <v>183</v>
      </c>
      <c r="G1056" s="262"/>
      <c r="H1056" s="265">
        <v>30.16</v>
      </c>
      <c r="I1056" s="266"/>
      <c r="J1056" s="262"/>
      <c r="K1056" s="262"/>
      <c r="L1056" s="267"/>
      <c r="M1056" s="268"/>
      <c r="N1056" s="269"/>
      <c r="O1056" s="269"/>
      <c r="P1056" s="269"/>
      <c r="Q1056" s="269"/>
      <c r="R1056" s="269"/>
      <c r="S1056" s="269"/>
      <c r="T1056" s="270"/>
      <c r="U1056" s="15"/>
      <c r="V1056" s="15"/>
      <c r="W1056" s="15"/>
      <c r="X1056" s="15"/>
      <c r="Y1056" s="15"/>
      <c r="Z1056" s="15"/>
      <c r="AA1056" s="15"/>
      <c r="AB1056" s="15"/>
      <c r="AC1056" s="15"/>
      <c r="AD1056" s="15"/>
      <c r="AE1056" s="15"/>
      <c r="AT1056" s="271" t="s">
        <v>180</v>
      </c>
      <c r="AU1056" s="271" t="s">
        <v>177</v>
      </c>
      <c r="AV1056" s="15" t="s">
        <v>176</v>
      </c>
      <c r="AW1056" s="15" t="s">
        <v>30</v>
      </c>
      <c r="AX1056" s="15" t="s">
        <v>81</v>
      </c>
      <c r="AY1056" s="271" t="s">
        <v>169</v>
      </c>
    </row>
    <row r="1057" s="2" customFormat="1" ht="33" customHeight="1">
      <c r="A1057" s="39"/>
      <c r="B1057" s="40"/>
      <c r="C1057" s="221" t="s">
        <v>1522</v>
      </c>
      <c r="D1057" s="221" t="s">
        <v>172</v>
      </c>
      <c r="E1057" s="222" t="s">
        <v>1553</v>
      </c>
      <c r="F1057" s="223" t="s">
        <v>1554</v>
      </c>
      <c r="G1057" s="224" t="s">
        <v>189</v>
      </c>
      <c r="H1057" s="225">
        <v>30.16</v>
      </c>
      <c r="I1057" s="226"/>
      <c r="J1057" s="227">
        <f>ROUND(I1057*H1057,2)</f>
        <v>0</v>
      </c>
      <c r="K1057" s="228"/>
      <c r="L1057" s="45"/>
      <c r="M1057" s="229" t="s">
        <v>1</v>
      </c>
      <c r="N1057" s="230" t="s">
        <v>41</v>
      </c>
      <c r="O1057" s="93"/>
      <c r="P1057" s="231">
        <f>O1057*H1057</f>
        <v>0</v>
      </c>
      <c r="Q1057" s="231">
        <v>0.0090299999999999998</v>
      </c>
      <c r="R1057" s="231">
        <f>Q1057*H1057</f>
        <v>0.2723448</v>
      </c>
      <c r="S1057" s="231">
        <v>0</v>
      </c>
      <c r="T1057" s="232">
        <f>S1057*H1057</f>
        <v>0</v>
      </c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R1057" s="233" t="s">
        <v>217</v>
      </c>
      <c r="AT1057" s="233" t="s">
        <v>172</v>
      </c>
      <c r="AU1057" s="233" t="s">
        <v>177</v>
      </c>
      <c r="AY1057" s="18" t="s">
        <v>169</v>
      </c>
      <c r="BE1057" s="234">
        <f>IF(N1057="základní",J1057,0)</f>
        <v>0</v>
      </c>
      <c r="BF1057" s="234">
        <f>IF(N1057="snížená",J1057,0)</f>
        <v>0</v>
      </c>
      <c r="BG1057" s="234">
        <f>IF(N1057="zákl. přenesená",J1057,0)</f>
        <v>0</v>
      </c>
      <c r="BH1057" s="234">
        <f>IF(N1057="sníž. přenesená",J1057,0)</f>
        <v>0</v>
      </c>
      <c r="BI1057" s="234">
        <f>IF(N1057="nulová",J1057,0)</f>
        <v>0</v>
      </c>
      <c r="BJ1057" s="18" t="s">
        <v>178</v>
      </c>
      <c r="BK1057" s="234">
        <f>ROUND(I1057*H1057,2)</f>
        <v>0</v>
      </c>
      <c r="BL1057" s="18" t="s">
        <v>217</v>
      </c>
      <c r="BM1057" s="233" t="s">
        <v>1994</v>
      </c>
    </row>
    <row r="1058" s="2" customFormat="1">
      <c r="A1058" s="39"/>
      <c r="B1058" s="40"/>
      <c r="C1058" s="41"/>
      <c r="D1058" s="235" t="s">
        <v>179</v>
      </c>
      <c r="E1058" s="41"/>
      <c r="F1058" s="236" t="s">
        <v>1556</v>
      </c>
      <c r="G1058" s="41"/>
      <c r="H1058" s="41"/>
      <c r="I1058" s="237"/>
      <c r="J1058" s="41"/>
      <c r="K1058" s="41"/>
      <c r="L1058" s="45"/>
      <c r="M1058" s="238"/>
      <c r="N1058" s="239"/>
      <c r="O1058" s="93"/>
      <c r="P1058" s="93"/>
      <c r="Q1058" s="93"/>
      <c r="R1058" s="93"/>
      <c r="S1058" s="93"/>
      <c r="T1058" s="94"/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T1058" s="18" t="s">
        <v>179</v>
      </c>
      <c r="AU1058" s="18" t="s">
        <v>177</v>
      </c>
    </row>
    <row r="1059" s="14" customFormat="1">
      <c r="A1059" s="14"/>
      <c r="B1059" s="250"/>
      <c r="C1059" s="251"/>
      <c r="D1059" s="235" t="s">
        <v>180</v>
      </c>
      <c r="E1059" s="252" t="s">
        <v>1</v>
      </c>
      <c r="F1059" s="253" t="s">
        <v>1993</v>
      </c>
      <c r="G1059" s="251"/>
      <c r="H1059" s="254">
        <v>30.16</v>
      </c>
      <c r="I1059" s="255"/>
      <c r="J1059" s="251"/>
      <c r="K1059" s="251"/>
      <c r="L1059" s="256"/>
      <c r="M1059" s="257"/>
      <c r="N1059" s="258"/>
      <c r="O1059" s="258"/>
      <c r="P1059" s="258"/>
      <c r="Q1059" s="258"/>
      <c r="R1059" s="258"/>
      <c r="S1059" s="258"/>
      <c r="T1059" s="259"/>
      <c r="U1059" s="14"/>
      <c r="V1059" s="14"/>
      <c r="W1059" s="14"/>
      <c r="X1059" s="14"/>
      <c r="Y1059" s="14"/>
      <c r="Z1059" s="14"/>
      <c r="AA1059" s="14"/>
      <c r="AB1059" s="14"/>
      <c r="AC1059" s="14"/>
      <c r="AD1059" s="14"/>
      <c r="AE1059" s="14"/>
      <c r="AT1059" s="260" t="s">
        <v>180</v>
      </c>
      <c r="AU1059" s="260" t="s">
        <v>177</v>
      </c>
      <c r="AV1059" s="14" t="s">
        <v>177</v>
      </c>
      <c r="AW1059" s="14" t="s">
        <v>30</v>
      </c>
      <c r="AX1059" s="14" t="s">
        <v>73</v>
      </c>
      <c r="AY1059" s="260" t="s">
        <v>169</v>
      </c>
    </row>
    <row r="1060" s="15" customFormat="1">
      <c r="A1060" s="15"/>
      <c r="B1060" s="261"/>
      <c r="C1060" s="262"/>
      <c r="D1060" s="235" t="s">
        <v>180</v>
      </c>
      <c r="E1060" s="263" t="s">
        <v>1</v>
      </c>
      <c r="F1060" s="264" t="s">
        <v>183</v>
      </c>
      <c r="G1060" s="262"/>
      <c r="H1060" s="265">
        <v>30.16</v>
      </c>
      <c r="I1060" s="266"/>
      <c r="J1060" s="262"/>
      <c r="K1060" s="262"/>
      <c r="L1060" s="267"/>
      <c r="M1060" s="268"/>
      <c r="N1060" s="269"/>
      <c r="O1060" s="269"/>
      <c r="P1060" s="269"/>
      <c r="Q1060" s="269"/>
      <c r="R1060" s="269"/>
      <c r="S1060" s="269"/>
      <c r="T1060" s="270"/>
      <c r="U1060" s="15"/>
      <c r="V1060" s="15"/>
      <c r="W1060" s="15"/>
      <c r="X1060" s="15"/>
      <c r="Y1060" s="15"/>
      <c r="Z1060" s="15"/>
      <c r="AA1060" s="15"/>
      <c r="AB1060" s="15"/>
      <c r="AC1060" s="15"/>
      <c r="AD1060" s="15"/>
      <c r="AE1060" s="15"/>
      <c r="AT1060" s="271" t="s">
        <v>180</v>
      </c>
      <c r="AU1060" s="271" t="s">
        <v>177</v>
      </c>
      <c r="AV1060" s="15" t="s">
        <v>176</v>
      </c>
      <c r="AW1060" s="15" t="s">
        <v>30</v>
      </c>
      <c r="AX1060" s="15" t="s">
        <v>81</v>
      </c>
      <c r="AY1060" s="271" t="s">
        <v>169</v>
      </c>
    </row>
    <row r="1061" s="2" customFormat="1" ht="24.15" customHeight="1">
      <c r="A1061" s="39"/>
      <c r="B1061" s="40"/>
      <c r="C1061" s="272" t="s">
        <v>1526</v>
      </c>
      <c r="D1061" s="272" t="s">
        <v>258</v>
      </c>
      <c r="E1061" s="273" t="s">
        <v>1557</v>
      </c>
      <c r="F1061" s="274" t="s">
        <v>1558</v>
      </c>
      <c r="G1061" s="275" t="s">
        <v>189</v>
      </c>
      <c r="H1061" s="276">
        <v>34.683999999999997</v>
      </c>
      <c r="I1061" s="277"/>
      <c r="J1061" s="278">
        <f>ROUND(I1061*H1061,2)</f>
        <v>0</v>
      </c>
      <c r="K1061" s="279"/>
      <c r="L1061" s="280"/>
      <c r="M1061" s="281" t="s">
        <v>1</v>
      </c>
      <c r="N1061" s="282" t="s">
        <v>41</v>
      </c>
      <c r="O1061" s="93"/>
      <c r="P1061" s="231">
        <f>O1061*H1061</f>
        <v>0</v>
      </c>
      <c r="Q1061" s="231">
        <v>0.018409999999999999</v>
      </c>
      <c r="R1061" s="231">
        <f>Q1061*H1061</f>
        <v>0.63853243999999998</v>
      </c>
      <c r="S1061" s="231">
        <v>0</v>
      </c>
      <c r="T1061" s="232">
        <f>S1061*H1061</f>
        <v>0</v>
      </c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R1061" s="233" t="s">
        <v>261</v>
      </c>
      <c r="AT1061" s="233" t="s">
        <v>258</v>
      </c>
      <c r="AU1061" s="233" t="s">
        <v>177</v>
      </c>
      <c r="AY1061" s="18" t="s">
        <v>169</v>
      </c>
      <c r="BE1061" s="234">
        <f>IF(N1061="základní",J1061,0)</f>
        <v>0</v>
      </c>
      <c r="BF1061" s="234">
        <f>IF(N1061="snížená",J1061,0)</f>
        <v>0</v>
      </c>
      <c r="BG1061" s="234">
        <f>IF(N1061="zákl. přenesená",J1061,0)</f>
        <v>0</v>
      </c>
      <c r="BH1061" s="234">
        <f>IF(N1061="sníž. přenesená",J1061,0)</f>
        <v>0</v>
      </c>
      <c r="BI1061" s="234">
        <f>IF(N1061="nulová",J1061,0)</f>
        <v>0</v>
      </c>
      <c r="BJ1061" s="18" t="s">
        <v>178</v>
      </c>
      <c r="BK1061" s="234">
        <f>ROUND(I1061*H1061,2)</f>
        <v>0</v>
      </c>
      <c r="BL1061" s="18" t="s">
        <v>217</v>
      </c>
      <c r="BM1061" s="233" t="s">
        <v>1995</v>
      </c>
    </row>
    <row r="1062" s="2" customFormat="1">
      <c r="A1062" s="39"/>
      <c r="B1062" s="40"/>
      <c r="C1062" s="41"/>
      <c r="D1062" s="235" t="s">
        <v>179</v>
      </c>
      <c r="E1062" s="41"/>
      <c r="F1062" s="236" t="s">
        <v>1558</v>
      </c>
      <c r="G1062" s="41"/>
      <c r="H1062" s="41"/>
      <c r="I1062" s="237"/>
      <c r="J1062" s="41"/>
      <c r="K1062" s="41"/>
      <c r="L1062" s="45"/>
      <c r="M1062" s="238"/>
      <c r="N1062" s="239"/>
      <c r="O1062" s="93"/>
      <c r="P1062" s="93"/>
      <c r="Q1062" s="93"/>
      <c r="R1062" s="93"/>
      <c r="S1062" s="93"/>
      <c r="T1062" s="94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T1062" s="18" t="s">
        <v>179</v>
      </c>
      <c r="AU1062" s="18" t="s">
        <v>177</v>
      </c>
    </row>
    <row r="1063" s="14" customFormat="1">
      <c r="A1063" s="14"/>
      <c r="B1063" s="250"/>
      <c r="C1063" s="251"/>
      <c r="D1063" s="235" t="s">
        <v>180</v>
      </c>
      <c r="E1063" s="251"/>
      <c r="F1063" s="253" t="s">
        <v>1996</v>
      </c>
      <c r="G1063" s="251"/>
      <c r="H1063" s="254">
        <v>34.683999999999997</v>
      </c>
      <c r="I1063" s="255"/>
      <c r="J1063" s="251"/>
      <c r="K1063" s="251"/>
      <c r="L1063" s="256"/>
      <c r="M1063" s="257"/>
      <c r="N1063" s="258"/>
      <c r="O1063" s="258"/>
      <c r="P1063" s="258"/>
      <c r="Q1063" s="258"/>
      <c r="R1063" s="258"/>
      <c r="S1063" s="258"/>
      <c r="T1063" s="259"/>
      <c r="U1063" s="14"/>
      <c r="V1063" s="14"/>
      <c r="W1063" s="14"/>
      <c r="X1063" s="14"/>
      <c r="Y1063" s="14"/>
      <c r="Z1063" s="14"/>
      <c r="AA1063" s="14"/>
      <c r="AB1063" s="14"/>
      <c r="AC1063" s="14"/>
      <c r="AD1063" s="14"/>
      <c r="AE1063" s="14"/>
      <c r="AT1063" s="260" t="s">
        <v>180</v>
      </c>
      <c r="AU1063" s="260" t="s">
        <v>177</v>
      </c>
      <c r="AV1063" s="14" t="s">
        <v>177</v>
      </c>
      <c r="AW1063" s="14" t="s">
        <v>4</v>
      </c>
      <c r="AX1063" s="14" t="s">
        <v>81</v>
      </c>
      <c r="AY1063" s="260" t="s">
        <v>169</v>
      </c>
    </row>
    <row r="1064" s="2" customFormat="1" ht="33" customHeight="1">
      <c r="A1064" s="39"/>
      <c r="B1064" s="40"/>
      <c r="C1064" s="221" t="s">
        <v>1531</v>
      </c>
      <c r="D1064" s="221" t="s">
        <v>172</v>
      </c>
      <c r="E1064" s="222" t="s">
        <v>1562</v>
      </c>
      <c r="F1064" s="223" t="s">
        <v>1563</v>
      </c>
      <c r="G1064" s="224" t="s">
        <v>189</v>
      </c>
      <c r="H1064" s="225">
        <v>30.16</v>
      </c>
      <c r="I1064" s="226"/>
      <c r="J1064" s="227">
        <f>ROUND(I1064*H1064,2)</f>
        <v>0</v>
      </c>
      <c r="K1064" s="228"/>
      <c r="L1064" s="45"/>
      <c r="M1064" s="229" t="s">
        <v>1</v>
      </c>
      <c r="N1064" s="230" t="s">
        <v>41</v>
      </c>
      <c r="O1064" s="93"/>
      <c r="P1064" s="231">
        <f>O1064*H1064</f>
        <v>0</v>
      </c>
      <c r="Q1064" s="231">
        <v>0</v>
      </c>
      <c r="R1064" s="231">
        <f>Q1064*H1064</f>
        <v>0</v>
      </c>
      <c r="S1064" s="231">
        <v>0</v>
      </c>
      <c r="T1064" s="232">
        <f>S1064*H1064</f>
        <v>0</v>
      </c>
      <c r="U1064" s="39"/>
      <c r="V1064" s="39"/>
      <c r="W1064" s="39"/>
      <c r="X1064" s="39"/>
      <c r="Y1064" s="39"/>
      <c r="Z1064" s="39"/>
      <c r="AA1064" s="39"/>
      <c r="AB1064" s="39"/>
      <c r="AC1064" s="39"/>
      <c r="AD1064" s="39"/>
      <c r="AE1064" s="39"/>
      <c r="AR1064" s="233" t="s">
        <v>217</v>
      </c>
      <c r="AT1064" s="233" t="s">
        <v>172</v>
      </c>
      <c r="AU1064" s="233" t="s">
        <v>177</v>
      </c>
      <c r="AY1064" s="18" t="s">
        <v>169</v>
      </c>
      <c r="BE1064" s="234">
        <f>IF(N1064="základní",J1064,0)</f>
        <v>0</v>
      </c>
      <c r="BF1064" s="234">
        <f>IF(N1064="snížená",J1064,0)</f>
        <v>0</v>
      </c>
      <c r="BG1064" s="234">
        <f>IF(N1064="zákl. přenesená",J1064,0)</f>
        <v>0</v>
      </c>
      <c r="BH1064" s="234">
        <f>IF(N1064="sníž. přenesená",J1064,0)</f>
        <v>0</v>
      </c>
      <c r="BI1064" s="234">
        <f>IF(N1064="nulová",J1064,0)</f>
        <v>0</v>
      </c>
      <c r="BJ1064" s="18" t="s">
        <v>178</v>
      </c>
      <c r="BK1064" s="234">
        <f>ROUND(I1064*H1064,2)</f>
        <v>0</v>
      </c>
      <c r="BL1064" s="18" t="s">
        <v>217</v>
      </c>
      <c r="BM1064" s="233" t="s">
        <v>1538</v>
      </c>
    </row>
    <row r="1065" s="2" customFormat="1">
      <c r="A1065" s="39"/>
      <c r="B1065" s="40"/>
      <c r="C1065" s="41"/>
      <c r="D1065" s="235" t="s">
        <v>179</v>
      </c>
      <c r="E1065" s="41"/>
      <c r="F1065" s="236" t="s">
        <v>1563</v>
      </c>
      <c r="G1065" s="41"/>
      <c r="H1065" s="41"/>
      <c r="I1065" s="237"/>
      <c r="J1065" s="41"/>
      <c r="K1065" s="41"/>
      <c r="L1065" s="45"/>
      <c r="M1065" s="238"/>
      <c r="N1065" s="239"/>
      <c r="O1065" s="93"/>
      <c r="P1065" s="93"/>
      <c r="Q1065" s="93"/>
      <c r="R1065" s="93"/>
      <c r="S1065" s="93"/>
      <c r="T1065" s="94"/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T1065" s="18" t="s">
        <v>179</v>
      </c>
      <c r="AU1065" s="18" t="s">
        <v>177</v>
      </c>
    </row>
    <row r="1066" s="2" customFormat="1" ht="24.15" customHeight="1">
      <c r="A1066" s="39"/>
      <c r="B1066" s="40"/>
      <c r="C1066" s="221" t="s">
        <v>846</v>
      </c>
      <c r="D1066" s="221" t="s">
        <v>172</v>
      </c>
      <c r="E1066" s="222" t="s">
        <v>1565</v>
      </c>
      <c r="F1066" s="223" t="s">
        <v>1566</v>
      </c>
      <c r="G1066" s="224" t="s">
        <v>245</v>
      </c>
      <c r="H1066" s="225">
        <v>20</v>
      </c>
      <c r="I1066" s="226"/>
      <c r="J1066" s="227">
        <f>ROUND(I1066*H1066,2)</f>
        <v>0</v>
      </c>
      <c r="K1066" s="228"/>
      <c r="L1066" s="45"/>
      <c r="M1066" s="229" t="s">
        <v>1</v>
      </c>
      <c r="N1066" s="230" t="s">
        <v>41</v>
      </c>
      <c r="O1066" s="93"/>
      <c r="P1066" s="231">
        <f>O1066*H1066</f>
        <v>0</v>
      </c>
      <c r="Q1066" s="231">
        <v>0.00020000000000000001</v>
      </c>
      <c r="R1066" s="231">
        <f>Q1066*H1066</f>
        <v>0.0040000000000000001</v>
      </c>
      <c r="S1066" s="231">
        <v>0</v>
      </c>
      <c r="T1066" s="232">
        <f>S1066*H1066</f>
        <v>0</v>
      </c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R1066" s="233" t="s">
        <v>217</v>
      </c>
      <c r="AT1066" s="233" t="s">
        <v>172</v>
      </c>
      <c r="AU1066" s="233" t="s">
        <v>177</v>
      </c>
      <c r="AY1066" s="18" t="s">
        <v>169</v>
      </c>
      <c r="BE1066" s="234">
        <f>IF(N1066="základní",J1066,0)</f>
        <v>0</v>
      </c>
      <c r="BF1066" s="234">
        <f>IF(N1066="snížená",J1066,0)</f>
        <v>0</v>
      </c>
      <c r="BG1066" s="234">
        <f>IF(N1066="zákl. přenesená",J1066,0)</f>
        <v>0</v>
      </c>
      <c r="BH1066" s="234">
        <f>IF(N1066="sníž. přenesená",J1066,0)</f>
        <v>0</v>
      </c>
      <c r="BI1066" s="234">
        <f>IF(N1066="nulová",J1066,0)</f>
        <v>0</v>
      </c>
      <c r="BJ1066" s="18" t="s">
        <v>178</v>
      </c>
      <c r="BK1066" s="234">
        <f>ROUND(I1066*H1066,2)</f>
        <v>0</v>
      </c>
      <c r="BL1066" s="18" t="s">
        <v>217</v>
      </c>
      <c r="BM1066" s="233" t="s">
        <v>1827</v>
      </c>
    </row>
    <row r="1067" s="2" customFormat="1">
      <c r="A1067" s="39"/>
      <c r="B1067" s="40"/>
      <c r="C1067" s="41"/>
      <c r="D1067" s="235" t="s">
        <v>179</v>
      </c>
      <c r="E1067" s="41"/>
      <c r="F1067" s="236" t="s">
        <v>1566</v>
      </c>
      <c r="G1067" s="41"/>
      <c r="H1067" s="41"/>
      <c r="I1067" s="237"/>
      <c r="J1067" s="41"/>
      <c r="K1067" s="41"/>
      <c r="L1067" s="45"/>
      <c r="M1067" s="238"/>
      <c r="N1067" s="239"/>
      <c r="O1067" s="93"/>
      <c r="P1067" s="93"/>
      <c r="Q1067" s="93"/>
      <c r="R1067" s="93"/>
      <c r="S1067" s="93"/>
      <c r="T1067" s="94"/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T1067" s="18" t="s">
        <v>179</v>
      </c>
      <c r="AU1067" s="18" t="s">
        <v>177</v>
      </c>
    </row>
    <row r="1068" s="14" customFormat="1">
      <c r="A1068" s="14"/>
      <c r="B1068" s="250"/>
      <c r="C1068" s="251"/>
      <c r="D1068" s="235" t="s">
        <v>180</v>
      </c>
      <c r="E1068" s="252" t="s">
        <v>1</v>
      </c>
      <c r="F1068" s="253" t="s">
        <v>1568</v>
      </c>
      <c r="G1068" s="251"/>
      <c r="H1068" s="254">
        <v>20</v>
      </c>
      <c r="I1068" s="255"/>
      <c r="J1068" s="251"/>
      <c r="K1068" s="251"/>
      <c r="L1068" s="256"/>
      <c r="M1068" s="257"/>
      <c r="N1068" s="258"/>
      <c r="O1068" s="258"/>
      <c r="P1068" s="258"/>
      <c r="Q1068" s="258"/>
      <c r="R1068" s="258"/>
      <c r="S1068" s="258"/>
      <c r="T1068" s="259"/>
      <c r="U1068" s="14"/>
      <c r="V1068" s="14"/>
      <c r="W1068" s="14"/>
      <c r="X1068" s="14"/>
      <c r="Y1068" s="14"/>
      <c r="Z1068" s="14"/>
      <c r="AA1068" s="14"/>
      <c r="AB1068" s="14"/>
      <c r="AC1068" s="14"/>
      <c r="AD1068" s="14"/>
      <c r="AE1068" s="14"/>
      <c r="AT1068" s="260" t="s">
        <v>180</v>
      </c>
      <c r="AU1068" s="260" t="s">
        <v>177</v>
      </c>
      <c r="AV1068" s="14" t="s">
        <v>177</v>
      </c>
      <c r="AW1068" s="14" t="s">
        <v>30</v>
      </c>
      <c r="AX1068" s="14" t="s">
        <v>73</v>
      </c>
      <c r="AY1068" s="260" t="s">
        <v>169</v>
      </c>
    </row>
    <row r="1069" s="15" customFormat="1">
      <c r="A1069" s="15"/>
      <c r="B1069" s="261"/>
      <c r="C1069" s="262"/>
      <c r="D1069" s="235" t="s">
        <v>180</v>
      </c>
      <c r="E1069" s="263" t="s">
        <v>1</v>
      </c>
      <c r="F1069" s="264" t="s">
        <v>183</v>
      </c>
      <c r="G1069" s="262"/>
      <c r="H1069" s="265">
        <v>20</v>
      </c>
      <c r="I1069" s="266"/>
      <c r="J1069" s="262"/>
      <c r="K1069" s="262"/>
      <c r="L1069" s="267"/>
      <c r="M1069" s="268"/>
      <c r="N1069" s="269"/>
      <c r="O1069" s="269"/>
      <c r="P1069" s="269"/>
      <c r="Q1069" s="269"/>
      <c r="R1069" s="269"/>
      <c r="S1069" s="269"/>
      <c r="T1069" s="270"/>
      <c r="U1069" s="15"/>
      <c r="V1069" s="15"/>
      <c r="W1069" s="15"/>
      <c r="X1069" s="15"/>
      <c r="Y1069" s="15"/>
      <c r="Z1069" s="15"/>
      <c r="AA1069" s="15"/>
      <c r="AB1069" s="15"/>
      <c r="AC1069" s="15"/>
      <c r="AD1069" s="15"/>
      <c r="AE1069" s="15"/>
      <c r="AT1069" s="271" t="s">
        <v>180</v>
      </c>
      <c r="AU1069" s="271" t="s">
        <v>177</v>
      </c>
      <c r="AV1069" s="15" t="s">
        <v>176</v>
      </c>
      <c r="AW1069" s="15" t="s">
        <v>30</v>
      </c>
      <c r="AX1069" s="15" t="s">
        <v>81</v>
      </c>
      <c r="AY1069" s="271" t="s">
        <v>169</v>
      </c>
    </row>
    <row r="1070" s="2" customFormat="1" ht="16.5" customHeight="1">
      <c r="A1070" s="39"/>
      <c r="B1070" s="40"/>
      <c r="C1070" s="272" t="s">
        <v>1540</v>
      </c>
      <c r="D1070" s="272" t="s">
        <v>258</v>
      </c>
      <c r="E1070" s="273" t="s">
        <v>1570</v>
      </c>
      <c r="F1070" s="274" t="s">
        <v>1571</v>
      </c>
      <c r="G1070" s="275" t="s">
        <v>245</v>
      </c>
      <c r="H1070" s="276">
        <v>21</v>
      </c>
      <c r="I1070" s="277"/>
      <c r="J1070" s="278">
        <f>ROUND(I1070*H1070,2)</f>
        <v>0</v>
      </c>
      <c r="K1070" s="279"/>
      <c r="L1070" s="280"/>
      <c r="M1070" s="281" t="s">
        <v>1</v>
      </c>
      <c r="N1070" s="282" t="s">
        <v>41</v>
      </c>
      <c r="O1070" s="93"/>
      <c r="P1070" s="231">
        <f>O1070*H1070</f>
        <v>0</v>
      </c>
      <c r="Q1070" s="231">
        <v>0.00029999999999999997</v>
      </c>
      <c r="R1070" s="231">
        <f>Q1070*H1070</f>
        <v>0.0062999999999999992</v>
      </c>
      <c r="S1070" s="231">
        <v>0</v>
      </c>
      <c r="T1070" s="232">
        <f>S1070*H1070</f>
        <v>0</v>
      </c>
      <c r="U1070" s="39"/>
      <c r="V1070" s="39"/>
      <c r="W1070" s="39"/>
      <c r="X1070" s="39"/>
      <c r="Y1070" s="39"/>
      <c r="Z1070" s="39"/>
      <c r="AA1070" s="39"/>
      <c r="AB1070" s="39"/>
      <c r="AC1070" s="39"/>
      <c r="AD1070" s="39"/>
      <c r="AE1070" s="39"/>
      <c r="AR1070" s="233" t="s">
        <v>261</v>
      </c>
      <c r="AT1070" s="233" t="s">
        <v>258</v>
      </c>
      <c r="AU1070" s="233" t="s">
        <v>177</v>
      </c>
      <c r="AY1070" s="18" t="s">
        <v>169</v>
      </c>
      <c r="BE1070" s="234">
        <f>IF(N1070="základní",J1070,0)</f>
        <v>0</v>
      </c>
      <c r="BF1070" s="234">
        <f>IF(N1070="snížená",J1070,0)</f>
        <v>0</v>
      </c>
      <c r="BG1070" s="234">
        <f>IF(N1070="zákl. přenesená",J1070,0)</f>
        <v>0</v>
      </c>
      <c r="BH1070" s="234">
        <f>IF(N1070="sníž. přenesená",J1070,0)</f>
        <v>0</v>
      </c>
      <c r="BI1070" s="234">
        <f>IF(N1070="nulová",J1070,0)</f>
        <v>0</v>
      </c>
      <c r="BJ1070" s="18" t="s">
        <v>178</v>
      </c>
      <c r="BK1070" s="234">
        <f>ROUND(I1070*H1070,2)</f>
        <v>0</v>
      </c>
      <c r="BL1070" s="18" t="s">
        <v>217</v>
      </c>
      <c r="BM1070" s="233" t="s">
        <v>1550</v>
      </c>
    </row>
    <row r="1071" s="2" customFormat="1">
      <c r="A1071" s="39"/>
      <c r="B1071" s="40"/>
      <c r="C1071" s="41"/>
      <c r="D1071" s="235" t="s">
        <v>179</v>
      </c>
      <c r="E1071" s="41"/>
      <c r="F1071" s="236" t="s">
        <v>1571</v>
      </c>
      <c r="G1071" s="41"/>
      <c r="H1071" s="41"/>
      <c r="I1071" s="237"/>
      <c r="J1071" s="41"/>
      <c r="K1071" s="41"/>
      <c r="L1071" s="45"/>
      <c r="M1071" s="238"/>
      <c r="N1071" s="239"/>
      <c r="O1071" s="93"/>
      <c r="P1071" s="93"/>
      <c r="Q1071" s="93"/>
      <c r="R1071" s="93"/>
      <c r="S1071" s="93"/>
      <c r="T1071" s="94"/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T1071" s="18" t="s">
        <v>179</v>
      </c>
      <c r="AU1071" s="18" t="s">
        <v>177</v>
      </c>
    </row>
    <row r="1072" s="14" customFormat="1">
      <c r="A1072" s="14"/>
      <c r="B1072" s="250"/>
      <c r="C1072" s="251"/>
      <c r="D1072" s="235" t="s">
        <v>180</v>
      </c>
      <c r="E1072" s="252" t="s">
        <v>1</v>
      </c>
      <c r="F1072" s="253" t="s">
        <v>1573</v>
      </c>
      <c r="G1072" s="251"/>
      <c r="H1072" s="254">
        <v>21</v>
      </c>
      <c r="I1072" s="255"/>
      <c r="J1072" s="251"/>
      <c r="K1072" s="251"/>
      <c r="L1072" s="256"/>
      <c r="M1072" s="257"/>
      <c r="N1072" s="258"/>
      <c r="O1072" s="258"/>
      <c r="P1072" s="258"/>
      <c r="Q1072" s="258"/>
      <c r="R1072" s="258"/>
      <c r="S1072" s="258"/>
      <c r="T1072" s="259"/>
      <c r="U1072" s="14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T1072" s="260" t="s">
        <v>180</v>
      </c>
      <c r="AU1072" s="260" t="s">
        <v>177</v>
      </c>
      <c r="AV1072" s="14" t="s">
        <v>177</v>
      </c>
      <c r="AW1072" s="14" t="s">
        <v>30</v>
      </c>
      <c r="AX1072" s="14" t="s">
        <v>73</v>
      </c>
      <c r="AY1072" s="260" t="s">
        <v>169</v>
      </c>
    </row>
    <row r="1073" s="15" customFormat="1">
      <c r="A1073" s="15"/>
      <c r="B1073" s="261"/>
      <c r="C1073" s="262"/>
      <c r="D1073" s="235" t="s">
        <v>180</v>
      </c>
      <c r="E1073" s="263" t="s">
        <v>1</v>
      </c>
      <c r="F1073" s="264" t="s">
        <v>183</v>
      </c>
      <c r="G1073" s="262"/>
      <c r="H1073" s="265">
        <v>21</v>
      </c>
      <c r="I1073" s="266"/>
      <c r="J1073" s="262"/>
      <c r="K1073" s="262"/>
      <c r="L1073" s="267"/>
      <c r="M1073" s="268"/>
      <c r="N1073" s="269"/>
      <c r="O1073" s="269"/>
      <c r="P1073" s="269"/>
      <c r="Q1073" s="269"/>
      <c r="R1073" s="269"/>
      <c r="S1073" s="269"/>
      <c r="T1073" s="270"/>
      <c r="U1073" s="15"/>
      <c r="V1073" s="15"/>
      <c r="W1073" s="15"/>
      <c r="X1073" s="15"/>
      <c r="Y1073" s="15"/>
      <c r="Z1073" s="15"/>
      <c r="AA1073" s="15"/>
      <c r="AB1073" s="15"/>
      <c r="AC1073" s="15"/>
      <c r="AD1073" s="15"/>
      <c r="AE1073" s="15"/>
      <c r="AT1073" s="271" t="s">
        <v>180</v>
      </c>
      <c r="AU1073" s="271" t="s">
        <v>177</v>
      </c>
      <c r="AV1073" s="15" t="s">
        <v>176</v>
      </c>
      <c r="AW1073" s="15" t="s">
        <v>30</v>
      </c>
      <c r="AX1073" s="15" t="s">
        <v>81</v>
      </c>
      <c r="AY1073" s="271" t="s">
        <v>169</v>
      </c>
    </row>
    <row r="1074" s="2" customFormat="1" ht="24.15" customHeight="1">
      <c r="A1074" s="39"/>
      <c r="B1074" s="40"/>
      <c r="C1074" s="221" t="s">
        <v>1547</v>
      </c>
      <c r="D1074" s="221" t="s">
        <v>172</v>
      </c>
      <c r="E1074" s="222" t="s">
        <v>1574</v>
      </c>
      <c r="F1074" s="223" t="s">
        <v>1575</v>
      </c>
      <c r="G1074" s="224" t="s">
        <v>245</v>
      </c>
      <c r="H1074" s="225">
        <v>16.379999999999999</v>
      </c>
      <c r="I1074" s="226"/>
      <c r="J1074" s="227">
        <f>ROUND(I1074*H1074,2)</f>
        <v>0</v>
      </c>
      <c r="K1074" s="228"/>
      <c r="L1074" s="45"/>
      <c r="M1074" s="229" t="s">
        <v>1</v>
      </c>
      <c r="N1074" s="230" t="s">
        <v>41</v>
      </c>
      <c r="O1074" s="93"/>
      <c r="P1074" s="231">
        <f>O1074*H1074</f>
        <v>0</v>
      </c>
      <c r="Q1074" s="231">
        <v>0.00018000000000000001</v>
      </c>
      <c r="R1074" s="231">
        <f>Q1074*H1074</f>
        <v>0.0029483999999999999</v>
      </c>
      <c r="S1074" s="231">
        <v>0</v>
      </c>
      <c r="T1074" s="232">
        <f>S1074*H1074</f>
        <v>0</v>
      </c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R1074" s="233" t="s">
        <v>217</v>
      </c>
      <c r="AT1074" s="233" t="s">
        <v>172</v>
      </c>
      <c r="AU1074" s="233" t="s">
        <v>177</v>
      </c>
      <c r="AY1074" s="18" t="s">
        <v>169</v>
      </c>
      <c r="BE1074" s="234">
        <f>IF(N1074="základní",J1074,0)</f>
        <v>0</v>
      </c>
      <c r="BF1074" s="234">
        <f>IF(N1074="snížená",J1074,0)</f>
        <v>0</v>
      </c>
      <c r="BG1074" s="234">
        <f>IF(N1074="zákl. přenesená",J1074,0)</f>
        <v>0</v>
      </c>
      <c r="BH1074" s="234">
        <f>IF(N1074="sníž. přenesená",J1074,0)</f>
        <v>0</v>
      </c>
      <c r="BI1074" s="234">
        <f>IF(N1074="nulová",J1074,0)</f>
        <v>0</v>
      </c>
      <c r="BJ1074" s="18" t="s">
        <v>178</v>
      </c>
      <c r="BK1074" s="234">
        <f>ROUND(I1074*H1074,2)</f>
        <v>0</v>
      </c>
      <c r="BL1074" s="18" t="s">
        <v>217</v>
      </c>
      <c r="BM1074" s="233" t="s">
        <v>1830</v>
      </c>
    </row>
    <row r="1075" s="2" customFormat="1">
      <c r="A1075" s="39"/>
      <c r="B1075" s="40"/>
      <c r="C1075" s="41"/>
      <c r="D1075" s="235" t="s">
        <v>179</v>
      </c>
      <c r="E1075" s="41"/>
      <c r="F1075" s="236" t="s">
        <v>1575</v>
      </c>
      <c r="G1075" s="41"/>
      <c r="H1075" s="41"/>
      <c r="I1075" s="237"/>
      <c r="J1075" s="41"/>
      <c r="K1075" s="41"/>
      <c r="L1075" s="45"/>
      <c r="M1075" s="238"/>
      <c r="N1075" s="239"/>
      <c r="O1075" s="93"/>
      <c r="P1075" s="93"/>
      <c r="Q1075" s="93"/>
      <c r="R1075" s="93"/>
      <c r="S1075" s="93"/>
      <c r="T1075" s="94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T1075" s="18" t="s">
        <v>179</v>
      </c>
      <c r="AU1075" s="18" t="s">
        <v>177</v>
      </c>
    </row>
    <row r="1076" s="14" customFormat="1">
      <c r="A1076" s="14"/>
      <c r="B1076" s="250"/>
      <c r="C1076" s="251"/>
      <c r="D1076" s="235" t="s">
        <v>180</v>
      </c>
      <c r="E1076" s="252" t="s">
        <v>1</v>
      </c>
      <c r="F1076" s="253" t="s">
        <v>1868</v>
      </c>
      <c r="G1076" s="251"/>
      <c r="H1076" s="254">
        <v>16.379999999999999</v>
      </c>
      <c r="I1076" s="255"/>
      <c r="J1076" s="251"/>
      <c r="K1076" s="251"/>
      <c r="L1076" s="256"/>
      <c r="M1076" s="257"/>
      <c r="N1076" s="258"/>
      <c r="O1076" s="258"/>
      <c r="P1076" s="258"/>
      <c r="Q1076" s="258"/>
      <c r="R1076" s="258"/>
      <c r="S1076" s="258"/>
      <c r="T1076" s="259"/>
      <c r="U1076" s="14"/>
      <c r="V1076" s="14"/>
      <c r="W1076" s="14"/>
      <c r="X1076" s="14"/>
      <c r="Y1076" s="14"/>
      <c r="Z1076" s="14"/>
      <c r="AA1076" s="14"/>
      <c r="AB1076" s="14"/>
      <c r="AC1076" s="14"/>
      <c r="AD1076" s="14"/>
      <c r="AE1076" s="14"/>
      <c r="AT1076" s="260" t="s">
        <v>180</v>
      </c>
      <c r="AU1076" s="260" t="s">
        <v>177</v>
      </c>
      <c r="AV1076" s="14" t="s">
        <v>177</v>
      </c>
      <c r="AW1076" s="14" t="s">
        <v>30</v>
      </c>
      <c r="AX1076" s="14" t="s">
        <v>73</v>
      </c>
      <c r="AY1076" s="260" t="s">
        <v>169</v>
      </c>
    </row>
    <row r="1077" s="15" customFormat="1">
      <c r="A1077" s="15"/>
      <c r="B1077" s="261"/>
      <c r="C1077" s="262"/>
      <c r="D1077" s="235" t="s">
        <v>180</v>
      </c>
      <c r="E1077" s="263" t="s">
        <v>1</v>
      </c>
      <c r="F1077" s="264" t="s">
        <v>183</v>
      </c>
      <c r="G1077" s="262"/>
      <c r="H1077" s="265">
        <v>16.379999999999999</v>
      </c>
      <c r="I1077" s="266"/>
      <c r="J1077" s="262"/>
      <c r="K1077" s="262"/>
      <c r="L1077" s="267"/>
      <c r="M1077" s="268"/>
      <c r="N1077" s="269"/>
      <c r="O1077" s="269"/>
      <c r="P1077" s="269"/>
      <c r="Q1077" s="269"/>
      <c r="R1077" s="269"/>
      <c r="S1077" s="269"/>
      <c r="T1077" s="270"/>
      <c r="U1077" s="15"/>
      <c r="V1077" s="15"/>
      <c r="W1077" s="15"/>
      <c r="X1077" s="15"/>
      <c r="Y1077" s="15"/>
      <c r="Z1077" s="15"/>
      <c r="AA1077" s="15"/>
      <c r="AB1077" s="15"/>
      <c r="AC1077" s="15"/>
      <c r="AD1077" s="15"/>
      <c r="AE1077" s="15"/>
      <c r="AT1077" s="271" t="s">
        <v>180</v>
      </c>
      <c r="AU1077" s="271" t="s">
        <v>177</v>
      </c>
      <c r="AV1077" s="15" t="s">
        <v>176</v>
      </c>
      <c r="AW1077" s="15" t="s">
        <v>30</v>
      </c>
      <c r="AX1077" s="15" t="s">
        <v>81</v>
      </c>
      <c r="AY1077" s="271" t="s">
        <v>169</v>
      </c>
    </row>
    <row r="1078" s="2" customFormat="1" ht="16.5" customHeight="1">
      <c r="A1078" s="39"/>
      <c r="B1078" s="40"/>
      <c r="C1078" s="272" t="s">
        <v>1552</v>
      </c>
      <c r="D1078" s="272" t="s">
        <v>258</v>
      </c>
      <c r="E1078" s="273" t="s">
        <v>1570</v>
      </c>
      <c r="F1078" s="274" t="s">
        <v>1571</v>
      </c>
      <c r="G1078" s="275" t="s">
        <v>245</v>
      </c>
      <c r="H1078" s="276">
        <v>17.199000000000002</v>
      </c>
      <c r="I1078" s="277"/>
      <c r="J1078" s="278">
        <f>ROUND(I1078*H1078,2)</f>
        <v>0</v>
      </c>
      <c r="K1078" s="279"/>
      <c r="L1078" s="280"/>
      <c r="M1078" s="281" t="s">
        <v>1</v>
      </c>
      <c r="N1078" s="282" t="s">
        <v>41</v>
      </c>
      <c r="O1078" s="93"/>
      <c r="P1078" s="231">
        <f>O1078*H1078</f>
        <v>0</v>
      </c>
      <c r="Q1078" s="231">
        <v>0.00029999999999999997</v>
      </c>
      <c r="R1078" s="231">
        <f>Q1078*H1078</f>
        <v>0.0051596999999999997</v>
      </c>
      <c r="S1078" s="231">
        <v>0</v>
      </c>
      <c r="T1078" s="232">
        <f>S1078*H1078</f>
        <v>0</v>
      </c>
      <c r="U1078" s="39"/>
      <c r="V1078" s="39"/>
      <c r="W1078" s="39"/>
      <c r="X1078" s="39"/>
      <c r="Y1078" s="39"/>
      <c r="Z1078" s="39"/>
      <c r="AA1078" s="39"/>
      <c r="AB1078" s="39"/>
      <c r="AC1078" s="39"/>
      <c r="AD1078" s="39"/>
      <c r="AE1078" s="39"/>
      <c r="AR1078" s="233" t="s">
        <v>261</v>
      </c>
      <c r="AT1078" s="233" t="s">
        <v>258</v>
      </c>
      <c r="AU1078" s="233" t="s">
        <v>177</v>
      </c>
      <c r="AY1078" s="18" t="s">
        <v>169</v>
      </c>
      <c r="BE1078" s="234">
        <f>IF(N1078="základní",J1078,0)</f>
        <v>0</v>
      </c>
      <c r="BF1078" s="234">
        <f>IF(N1078="snížená",J1078,0)</f>
        <v>0</v>
      </c>
      <c r="BG1078" s="234">
        <f>IF(N1078="zákl. přenesená",J1078,0)</f>
        <v>0</v>
      </c>
      <c r="BH1078" s="234">
        <f>IF(N1078="sníž. přenesená",J1078,0)</f>
        <v>0</v>
      </c>
      <c r="BI1078" s="234">
        <f>IF(N1078="nulová",J1078,0)</f>
        <v>0</v>
      </c>
      <c r="BJ1078" s="18" t="s">
        <v>178</v>
      </c>
      <c r="BK1078" s="234">
        <f>ROUND(I1078*H1078,2)</f>
        <v>0</v>
      </c>
      <c r="BL1078" s="18" t="s">
        <v>217</v>
      </c>
      <c r="BM1078" s="233" t="s">
        <v>1831</v>
      </c>
    </row>
    <row r="1079" s="2" customFormat="1">
      <c r="A1079" s="39"/>
      <c r="B1079" s="40"/>
      <c r="C1079" s="41"/>
      <c r="D1079" s="235" t="s">
        <v>179</v>
      </c>
      <c r="E1079" s="41"/>
      <c r="F1079" s="236" t="s">
        <v>1571</v>
      </c>
      <c r="G1079" s="41"/>
      <c r="H1079" s="41"/>
      <c r="I1079" s="237"/>
      <c r="J1079" s="41"/>
      <c r="K1079" s="41"/>
      <c r="L1079" s="45"/>
      <c r="M1079" s="238"/>
      <c r="N1079" s="239"/>
      <c r="O1079" s="93"/>
      <c r="P1079" s="93"/>
      <c r="Q1079" s="93"/>
      <c r="R1079" s="93"/>
      <c r="S1079" s="93"/>
      <c r="T1079" s="94"/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T1079" s="18" t="s">
        <v>179</v>
      </c>
      <c r="AU1079" s="18" t="s">
        <v>177</v>
      </c>
    </row>
    <row r="1080" s="14" customFormat="1">
      <c r="A1080" s="14"/>
      <c r="B1080" s="250"/>
      <c r="C1080" s="251"/>
      <c r="D1080" s="235" t="s">
        <v>180</v>
      </c>
      <c r="E1080" s="252" t="s">
        <v>1</v>
      </c>
      <c r="F1080" s="253" t="s">
        <v>1997</v>
      </c>
      <c r="G1080" s="251"/>
      <c r="H1080" s="254">
        <v>17.199000000000002</v>
      </c>
      <c r="I1080" s="255"/>
      <c r="J1080" s="251"/>
      <c r="K1080" s="251"/>
      <c r="L1080" s="256"/>
      <c r="M1080" s="257"/>
      <c r="N1080" s="258"/>
      <c r="O1080" s="258"/>
      <c r="P1080" s="258"/>
      <c r="Q1080" s="258"/>
      <c r="R1080" s="258"/>
      <c r="S1080" s="258"/>
      <c r="T1080" s="259"/>
      <c r="U1080" s="14"/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T1080" s="260" t="s">
        <v>180</v>
      </c>
      <c r="AU1080" s="260" t="s">
        <v>177</v>
      </c>
      <c r="AV1080" s="14" t="s">
        <v>177</v>
      </c>
      <c r="AW1080" s="14" t="s">
        <v>30</v>
      </c>
      <c r="AX1080" s="14" t="s">
        <v>73</v>
      </c>
      <c r="AY1080" s="260" t="s">
        <v>169</v>
      </c>
    </row>
    <row r="1081" s="15" customFormat="1">
      <c r="A1081" s="15"/>
      <c r="B1081" s="261"/>
      <c r="C1081" s="262"/>
      <c r="D1081" s="235" t="s">
        <v>180</v>
      </c>
      <c r="E1081" s="263" t="s">
        <v>1</v>
      </c>
      <c r="F1081" s="264" t="s">
        <v>183</v>
      </c>
      <c r="G1081" s="262"/>
      <c r="H1081" s="265">
        <v>17.199000000000002</v>
      </c>
      <c r="I1081" s="266"/>
      <c r="J1081" s="262"/>
      <c r="K1081" s="262"/>
      <c r="L1081" s="267"/>
      <c r="M1081" s="268"/>
      <c r="N1081" s="269"/>
      <c r="O1081" s="269"/>
      <c r="P1081" s="269"/>
      <c r="Q1081" s="269"/>
      <c r="R1081" s="269"/>
      <c r="S1081" s="269"/>
      <c r="T1081" s="270"/>
      <c r="U1081" s="15"/>
      <c r="V1081" s="15"/>
      <c r="W1081" s="15"/>
      <c r="X1081" s="15"/>
      <c r="Y1081" s="15"/>
      <c r="Z1081" s="15"/>
      <c r="AA1081" s="15"/>
      <c r="AB1081" s="15"/>
      <c r="AC1081" s="15"/>
      <c r="AD1081" s="15"/>
      <c r="AE1081" s="15"/>
      <c r="AT1081" s="271" t="s">
        <v>180</v>
      </c>
      <c r="AU1081" s="271" t="s">
        <v>177</v>
      </c>
      <c r="AV1081" s="15" t="s">
        <v>176</v>
      </c>
      <c r="AW1081" s="15" t="s">
        <v>30</v>
      </c>
      <c r="AX1081" s="15" t="s">
        <v>81</v>
      </c>
      <c r="AY1081" s="271" t="s">
        <v>169</v>
      </c>
    </row>
    <row r="1082" s="2" customFormat="1" ht="24.15" customHeight="1">
      <c r="A1082" s="39"/>
      <c r="B1082" s="40"/>
      <c r="C1082" s="221" t="s">
        <v>858</v>
      </c>
      <c r="D1082" s="221" t="s">
        <v>172</v>
      </c>
      <c r="E1082" s="222" t="s">
        <v>1581</v>
      </c>
      <c r="F1082" s="223" t="s">
        <v>1582</v>
      </c>
      <c r="G1082" s="224" t="s">
        <v>175</v>
      </c>
      <c r="H1082" s="225">
        <v>0.93799999999999994</v>
      </c>
      <c r="I1082" s="226"/>
      <c r="J1082" s="227">
        <f>ROUND(I1082*H1082,2)</f>
        <v>0</v>
      </c>
      <c r="K1082" s="228"/>
      <c r="L1082" s="45"/>
      <c r="M1082" s="229" t="s">
        <v>1</v>
      </c>
      <c r="N1082" s="230" t="s">
        <v>41</v>
      </c>
      <c r="O1082" s="93"/>
      <c r="P1082" s="231">
        <f>O1082*H1082</f>
        <v>0</v>
      </c>
      <c r="Q1082" s="231">
        <v>0</v>
      </c>
      <c r="R1082" s="231">
        <f>Q1082*H1082</f>
        <v>0</v>
      </c>
      <c r="S1082" s="231">
        <v>0</v>
      </c>
      <c r="T1082" s="232">
        <f>S1082*H1082</f>
        <v>0</v>
      </c>
      <c r="U1082" s="39"/>
      <c r="V1082" s="39"/>
      <c r="W1082" s="39"/>
      <c r="X1082" s="39"/>
      <c r="Y1082" s="39"/>
      <c r="Z1082" s="39"/>
      <c r="AA1082" s="39"/>
      <c r="AB1082" s="39"/>
      <c r="AC1082" s="39"/>
      <c r="AD1082" s="39"/>
      <c r="AE1082" s="39"/>
      <c r="AR1082" s="233" t="s">
        <v>217</v>
      </c>
      <c r="AT1082" s="233" t="s">
        <v>172</v>
      </c>
      <c r="AU1082" s="233" t="s">
        <v>177</v>
      </c>
      <c r="AY1082" s="18" t="s">
        <v>169</v>
      </c>
      <c r="BE1082" s="234">
        <f>IF(N1082="základní",J1082,0)</f>
        <v>0</v>
      </c>
      <c r="BF1082" s="234">
        <f>IF(N1082="snížená",J1082,0)</f>
        <v>0</v>
      </c>
      <c r="BG1082" s="234">
        <f>IF(N1082="zákl. přenesená",J1082,0)</f>
        <v>0</v>
      </c>
      <c r="BH1082" s="234">
        <f>IF(N1082="sníž. přenesená",J1082,0)</f>
        <v>0</v>
      </c>
      <c r="BI1082" s="234">
        <f>IF(N1082="nulová",J1082,0)</f>
        <v>0</v>
      </c>
      <c r="BJ1082" s="18" t="s">
        <v>178</v>
      </c>
      <c r="BK1082" s="234">
        <f>ROUND(I1082*H1082,2)</f>
        <v>0</v>
      </c>
      <c r="BL1082" s="18" t="s">
        <v>217</v>
      </c>
      <c r="BM1082" s="233" t="s">
        <v>1998</v>
      </c>
    </row>
    <row r="1083" s="2" customFormat="1">
      <c r="A1083" s="39"/>
      <c r="B1083" s="40"/>
      <c r="C1083" s="41"/>
      <c r="D1083" s="235" t="s">
        <v>179</v>
      </c>
      <c r="E1083" s="41"/>
      <c r="F1083" s="236" t="s">
        <v>1584</v>
      </c>
      <c r="G1083" s="41"/>
      <c r="H1083" s="41"/>
      <c r="I1083" s="237"/>
      <c r="J1083" s="41"/>
      <c r="K1083" s="41"/>
      <c r="L1083" s="45"/>
      <c r="M1083" s="238"/>
      <c r="N1083" s="239"/>
      <c r="O1083" s="93"/>
      <c r="P1083" s="93"/>
      <c r="Q1083" s="93"/>
      <c r="R1083" s="93"/>
      <c r="S1083" s="93"/>
      <c r="T1083" s="94"/>
      <c r="U1083" s="39"/>
      <c r="V1083" s="39"/>
      <c r="W1083" s="39"/>
      <c r="X1083" s="39"/>
      <c r="Y1083" s="39"/>
      <c r="Z1083" s="39"/>
      <c r="AA1083" s="39"/>
      <c r="AB1083" s="39"/>
      <c r="AC1083" s="39"/>
      <c r="AD1083" s="39"/>
      <c r="AE1083" s="39"/>
      <c r="AT1083" s="18" t="s">
        <v>179</v>
      </c>
      <c r="AU1083" s="18" t="s">
        <v>177</v>
      </c>
    </row>
    <row r="1084" s="12" customFormat="1" ht="22.8" customHeight="1">
      <c r="A1084" s="12"/>
      <c r="B1084" s="205"/>
      <c r="C1084" s="206"/>
      <c r="D1084" s="207" t="s">
        <v>72</v>
      </c>
      <c r="E1084" s="219" t="s">
        <v>1585</v>
      </c>
      <c r="F1084" s="219" t="s">
        <v>1586</v>
      </c>
      <c r="G1084" s="206"/>
      <c r="H1084" s="206"/>
      <c r="I1084" s="209"/>
      <c r="J1084" s="220">
        <f>BK1084</f>
        <v>0</v>
      </c>
      <c r="K1084" s="206"/>
      <c r="L1084" s="211"/>
      <c r="M1084" s="212"/>
      <c r="N1084" s="213"/>
      <c r="O1084" s="213"/>
      <c r="P1084" s="214">
        <f>SUM(P1085:P1088)</f>
        <v>0</v>
      </c>
      <c r="Q1084" s="213"/>
      <c r="R1084" s="214">
        <f>SUM(R1085:R1088)</f>
        <v>0.057563999999999997</v>
      </c>
      <c r="S1084" s="213"/>
      <c r="T1084" s="215">
        <f>SUM(T1085:T1088)</f>
        <v>0</v>
      </c>
      <c r="U1084" s="12"/>
      <c r="V1084" s="12"/>
      <c r="W1084" s="12"/>
      <c r="X1084" s="12"/>
      <c r="Y1084" s="12"/>
      <c r="Z1084" s="12"/>
      <c r="AA1084" s="12"/>
      <c r="AB1084" s="12"/>
      <c r="AC1084" s="12"/>
      <c r="AD1084" s="12"/>
      <c r="AE1084" s="12"/>
      <c r="AR1084" s="216" t="s">
        <v>177</v>
      </c>
      <c r="AT1084" s="217" t="s">
        <v>72</v>
      </c>
      <c r="AU1084" s="217" t="s">
        <v>81</v>
      </c>
      <c r="AY1084" s="216" t="s">
        <v>169</v>
      </c>
      <c r="BK1084" s="218">
        <f>SUM(BK1085:BK1088)</f>
        <v>0</v>
      </c>
    </row>
    <row r="1085" s="2" customFormat="1" ht="24.15" customHeight="1">
      <c r="A1085" s="39"/>
      <c r="B1085" s="40"/>
      <c r="C1085" s="221" t="s">
        <v>1561</v>
      </c>
      <c r="D1085" s="221" t="s">
        <v>172</v>
      </c>
      <c r="E1085" s="222" t="s">
        <v>1588</v>
      </c>
      <c r="F1085" s="223" t="s">
        <v>1589</v>
      </c>
      <c r="G1085" s="224" t="s">
        <v>189</v>
      </c>
      <c r="H1085" s="225">
        <v>127.92</v>
      </c>
      <c r="I1085" s="226"/>
      <c r="J1085" s="227">
        <f>ROUND(I1085*H1085,2)</f>
        <v>0</v>
      </c>
      <c r="K1085" s="228"/>
      <c r="L1085" s="45"/>
      <c r="M1085" s="229" t="s">
        <v>1</v>
      </c>
      <c r="N1085" s="230" t="s">
        <v>41</v>
      </c>
      <c r="O1085" s="93"/>
      <c r="P1085" s="231">
        <f>O1085*H1085</f>
        <v>0</v>
      </c>
      <c r="Q1085" s="231">
        <v>0.00044999999999999999</v>
      </c>
      <c r="R1085" s="231">
        <f>Q1085*H1085</f>
        <v>0.057563999999999997</v>
      </c>
      <c r="S1085" s="231">
        <v>0</v>
      </c>
      <c r="T1085" s="232">
        <f>S1085*H1085</f>
        <v>0</v>
      </c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R1085" s="233" t="s">
        <v>217</v>
      </c>
      <c r="AT1085" s="233" t="s">
        <v>172</v>
      </c>
      <c r="AU1085" s="233" t="s">
        <v>177</v>
      </c>
      <c r="AY1085" s="18" t="s">
        <v>169</v>
      </c>
      <c r="BE1085" s="234">
        <f>IF(N1085="základní",J1085,0)</f>
        <v>0</v>
      </c>
      <c r="BF1085" s="234">
        <f>IF(N1085="snížená",J1085,0)</f>
        <v>0</v>
      </c>
      <c r="BG1085" s="234">
        <f>IF(N1085="zákl. přenesená",J1085,0)</f>
        <v>0</v>
      </c>
      <c r="BH1085" s="234">
        <f>IF(N1085="sníž. přenesená",J1085,0)</f>
        <v>0</v>
      </c>
      <c r="BI1085" s="234">
        <f>IF(N1085="nulová",J1085,0)</f>
        <v>0</v>
      </c>
      <c r="BJ1085" s="18" t="s">
        <v>178</v>
      </c>
      <c r="BK1085" s="234">
        <f>ROUND(I1085*H1085,2)</f>
        <v>0</v>
      </c>
      <c r="BL1085" s="18" t="s">
        <v>217</v>
      </c>
      <c r="BM1085" s="233" t="s">
        <v>1564</v>
      </c>
    </row>
    <row r="1086" s="2" customFormat="1">
      <c r="A1086" s="39"/>
      <c r="B1086" s="40"/>
      <c r="C1086" s="41"/>
      <c r="D1086" s="235" t="s">
        <v>179</v>
      </c>
      <c r="E1086" s="41"/>
      <c r="F1086" s="236" t="s">
        <v>1589</v>
      </c>
      <c r="G1086" s="41"/>
      <c r="H1086" s="41"/>
      <c r="I1086" s="237"/>
      <c r="J1086" s="41"/>
      <c r="K1086" s="41"/>
      <c r="L1086" s="45"/>
      <c r="M1086" s="238"/>
      <c r="N1086" s="239"/>
      <c r="O1086" s="93"/>
      <c r="P1086" s="93"/>
      <c r="Q1086" s="93"/>
      <c r="R1086" s="93"/>
      <c r="S1086" s="93"/>
      <c r="T1086" s="94"/>
      <c r="U1086" s="39"/>
      <c r="V1086" s="39"/>
      <c r="W1086" s="39"/>
      <c r="X1086" s="39"/>
      <c r="Y1086" s="39"/>
      <c r="Z1086" s="39"/>
      <c r="AA1086" s="39"/>
      <c r="AB1086" s="39"/>
      <c r="AC1086" s="39"/>
      <c r="AD1086" s="39"/>
      <c r="AE1086" s="39"/>
      <c r="AT1086" s="18" t="s">
        <v>179</v>
      </c>
      <c r="AU1086" s="18" t="s">
        <v>177</v>
      </c>
    </row>
    <row r="1087" s="14" customFormat="1">
      <c r="A1087" s="14"/>
      <c r="B1087" s="250"/>
      <c r="C1087" s="251"/>
      <c r="D1087" s="235" t="s">
        <v>180</v>
      </c>
      <c r="E1087" s="252" t="s">
        <v>1</v>
      </c>
      <c r="F1087" s="253" t="s">
        <v>1999</v>
      </c>
      <c r="G1087" s="251"/>
      <c r="H1087" s="254">
        <v>127.92</v>
      </c>
      <c r="I1087" s="255"/>
      <c r="J1087" s="251"/>
      <c r="K1087" s="251"/>
      <c r="L1087" s="256"/>
      <c r="M1087" s="257"/>
      <c r="N1087" s="258"/>
      <c r="O1087" s="258"/>
      <c r="P1087" s="258"/>
      <c r="Q1087" s="258"/>
      <c r="R1087" s="258"/>
      <c r="S1087" s="258"/>
      <c r="T1087" s="259"/>
      <c r="U1087" s="14"/>
      <c r="V1087" s="14"/>
      <c r="W1087" s="14"/>
      <c r="X1087" s="14"/>
      <c r="Y1087" s="14"/>
      <c r="Z1087" s="14"/>
      <c r="AA1087" s="14"/>
      <c r="AB1087" s="14"/>
      <c r="AC1087" s="14"/>
      <c r="AD1087" s="14"/>
      <c r="AE1087" s="14"/>
      <c r="AT1087" s="260" t="s">
        <v>180</v>
      </c>
      <c r="AU1087" s="260" t="s">
        <v>177</v>
      </c>
      <c r="AV1087" s="14" t="s">
        <v>177</v>
      </c>
      <c r="AW1087" s="14" t="s">
        <v>30</v>
      </c>
      <c r="AX1087" s="14" t="s">
        <v>73</v>
      </c>
      <c r="AY1087" s="260" t="s">
        <v>169</v>
      </c>
    </row>
    <row r="1088" s="15" customFormat="1">
      <c r="A1088" s="15"/>
      <c r="B1088" s="261"/>
      <c r="C1088" s="262"/>
      <c r="D1088" s="235" t="s">
        <v>180</v>
      </c>
      <c r="E1088" s="263" t="s">
        <v>1</v>
      </c>
      <c r="F1088" s="264" t="s">
        <v>183</v>
      </c>
      <c r="G1088" s="262"/>
      <c r="H1088" s="265">
        <v>127.92</v>
      </c>
      <c r="I1088" s="266"/>
      <c r="J1088" s="262"/>
      <c r="K1088" s="262"/>
      <c r="L1088" s="267"/>
      <c r="M1088" s="268"/>
      <c r="N1088" s="269"/>
      <c r="O1088" s="269"/>
      <c r="P1088" s="269"/>
      <c r="Q1088" s="269"/>
      <c r="R1088" s="269"/>
      <c r="S1088" s="269"/>
      <c r="T1088" s="270"/>
      <c r="U1088" s="15"/>
      <c r="V1088" s="15"/>
      <c r="W1088" s="15"/>
      <c r="X1088" s="15"/>
      <c r="Y1088" s="15"/>
      <c r="Z1088" s="15"/>
      <c r="AA1088" s="15"/>
      <c r="AB1088" s="15"/>
      <c r="AC1088" s="15"/>
      <c r="AD1088" s="15"/>
      <c r="AE1088" s="15"/>
      <c r="AT1088" s="271" t="s">
        <v>180</v>
      </c>
      <c r="AU1088" s="271" t="s">
        <v>177</v>
      </c>
      <c r="AV1088" s="15" t="s">
        <v>176</v>
      </c>
      <c r="AW1088" s="15" t="s">
        <v>30</v>
      </c>
      <c r="AX1088" s="15" t="s">
        <v>81</v>
      </c>
      <c r="AY1088" s="271" t="s">
        <v>169</v>
      </c>
    </row>
    <row r="1089" s="12" customFormat="1" ht="22.8" customHeight="1">
      <c r="A1089" s="12"/>
      <c r="B1089" s="205"/>
      <c r="C1089" s="206"/>
      <c r="D1089" s="207" t="s">
        <v>72</v>
      </c>
      <c r="E1089" s="219" t="s">
        <v>1592</v>
      </c>
      <c r="F1089" s="219" t="s">
        <v>1593</v>
      </c>
      <c r="G1089" s="206"/>
      <c r="H1089" s="206"/>
      <c r="I1089" s="209"/>
      <c r="J1089" s="220">
        <f>BK1089</f>
        <v>0</v>
      </c>
      <c r="K1089" s="206"/>
      <c r="L1089" s="211"/>
      <c r="M1089" s="212"/>
      <c r="N1089" s="213"/>
      <c r="O1089" s="213"/>
      <c r="P1089" s="214">
        <f>SUM(P1090:P1113)</f>
        <v>0</v>
      </c>
      <c r="Q1089" s="213"/>
      <c r="R1089" s="214">
        <f>SUM(R1090:R1113)</f>
        <v>0.38448603999999997</v>
      </c>
      <c r="S1089" s="213"/>
      <c r="T1089" s="215">
        <f>SUM(T1090:T1113)</f>
        <v>0.065666990000000008</v>
      </c>
      <c r="U1089" s="12"/>
      <c r="V1089" s="12"/>
      <c r="W1089" s="12"/>
      <c r="X1089" s="12"/>
      <c r="Y1089" s="12"/>
      <c r="Z1089" s="12"/>
      <c r="AA1089" s="12"/>
      <c r="AB1089" s="12"/>
      <c r="AC1089" s="12"/>
      <c r="AD1089" s="12"/>
      <c r="AE1089" s="12"/>
      <c r="AR1089" s="216" t="s">
        <v>177</v>
      </c>
      <c r="AT1089" s="217" t="s">
        <v>72</v>
      </c>
      <c r="AU1089" s="217" t="s">
        <v>81</v>
      </c>
      <c r="AY1089" s="216" t="s">
        <v>169</v>
      </c>
      <c r="BK1089" s="218">
        <f>SUM(BK1090:BK1113)</f>
        <v>0</v>
      </c>
    </row>
    <row r="1090" s="2" customFormat="1" ht="16.5" customHeight="1">
      <c r="A1090" s="39"/>
      <c r="B1090" s="40"/>
      <c r="C1090" s="221" t="s">
        <v>862</v>
      </c>
      <c r="D1090" s="221" t="s">
        <v>172</v>
      </c>
      <c r="E1090" s="222" t="s">
        <v>1594</v>
      </c>
      <c r="F1090" s="223" t="s">
        <v>1595</v>
      </c>
      <c r="G1090" s="224" t="s">
        <v>189</v>
      </c>
      <c r="H1090" s="225">
        <v>211.82900000000001</v>
      </c>
      <c r="I1090" s="226"/>
      <c r="J1090" s="227">
        <f>ROUND(I1090*H1090,2)</f>
        <v>0</v>
      </c>
      <c r="K1090" s="228"/>
      <c r="L1090" s="45"/>
      <c r="M1090" s="229" t="s">
        <v>1</v>
      </c>
      <c r="N1090" s="230" t="s">
        <v>41</v>
      </c>
      <c r="O1090" s="93"/>
      <c r="P1090" s="231">
        <f>O1090*H1090</f>
        <v>0</v>
      </c>
      <c r="Q1090" s="231">
        <v>0.001</v>
      </c>
      <c r="R1090" s="231">
        <f>Q1090*H1090</f>
        <v>0.21182900000000002</v>
      </c>
      <c r="S1090" s="231">
        <v>0.00031</v>
      </c>
      <c r="T1090" s="232">
        <f>S1090*H1090</f>
        <v>0.065666990000000008</v>
      </c>
      <c r="U1090" s="39"/>
      <c r="V1090" s="39"/>
      <c r="W1090" s="39"/>
      <c r="X1090" s="39"/>
      <c r="Y1090" s="39"/>
      <c r="Z1090" s="39"/>
      <c r="AA1090" s="39"/>
      <c r="AB1090" s="39"/>
      <c r="AC1090" s="39"/>
      <c r="AD1090" s="39"/>
      <c r="AE1090" s="39"/>
      <c r="AR1090" s="233" t="s">
        <v>217</v>
      </c>
      <c r="AT1090" s="233" t="s">
        <v>172</v>
      </c>
      <c r="AU1090" s="233" t="s">
        <v>177</v>
      </c>
      <c r="AY1090" s="18" t="s">
        <v>169</v>
      </c>
      <c r="BE1090" s="234">
        <f>IF(N1090="základní",J1090,0)</f>
        <v>0</v>
      </c>
      <c r="BF1090" s="234">
        <f>IF(N1090="snížená",J1090,0)</f>
        <v>0</v>
      </c>
      <c r="BG1090" s="234">
        <f>IF(N1090="zákl. přenesená",J1090,0)</f>
        <v>0</v>
      </c>
      <c r="BH1090" s="234">
        <f>IF(N1090="sníž. přenesená",J1090,0)</f>
        <v>0</v>
      </c>
      <c r="BI1090" s="234">
        <f>IF(N1090="nulová",J1090,0)</f>
        <v>0</v>
      </c>
      <c r="BJ1090" s="18" t="s">
        <v>178</v>
      </c>
      <c r="BK1090" s="234">
        <f>ROUND(I1090*H1090,2)</f>
        <v>0</v>
      </c>
      <c r="BL1090" s="18" t="s">
        <v>217</v>
      </c>
      <c r="BM1090" s="233" t="s">
        <v>1567</v>
      </c>
    </row>
    <row r="1091" s="2" customFormat="1">
      <c r="A1091" s="39"/>
      <c r="B1091" s="40"/>
      <c r="C1091" s="41"/>
      <c r="D1091" s="235" t="s">
        <v>179</v>
      </c>
      <c r="E1091" s="41"/>
      <c r="F1091" s="236" t="s">
        <v>1595</v>
      </c>
      <c r="G1091" s="41"/>
      <c r="H1091" s="41"/>
      <c r="I1091" s="237"/>
      <c r="J1091" s="41"/>
      <c r="K1091" s="41"/>
      <c r="L1091" s="45"/>
      <c r="M1091" s="238"/>
      <c r="N1091" s="239"/>
      <c r="O1091" s="93"/>
      <c r="P1091" s="93"/>
      <c r="Q1091" s="93"/>
      <c r="R1091" s="93"/>
      <c r="S1091" s="93"/>
      <c r="T1091" s="94"/>
      <c r="U1091" s="39"/>
      <c r="V1091" s="39"/>
      <c r="W1091" s="39"/>
      <c r="X1091" s="39"/>
      <c r="Y1091" s="39"/>
      <c r="Z1091" s="39"/>
      <c r="AA1091" s="39"/>
      <c r="AB1091" s="39"/>
      <c r="AC1091" s="39"/>
      <c r="AD1091" s="39"/>
      <c r="AE1091" s="39"/>
      <c r="AT1091" s="18" t="s">
        <v>179</v>
      </c>
      <c r="AU1091" s="18" t="s">
        <v>177</v>
      </c>
    </row>
    <row r="1092" s="14" customFormat="1">
      <c r="A1092" s="14"/>
      <c r="B1092" s="250"/>
      <c r="C1092" s="251"/>
      <c r="D1092" s="235" t="s">
        <v>180</v>
      </c>
      <c r="E1092" s="252" t="s">
        <v>1</v>
      </c>
      <c r="F1092" s="253" t="s">
        <v>2000</v>
      </c>
      <c r="G1092" s="251"/>
      <c r="H1092" s="254">
        <v>68.670000000000002</v>
      </c>
      <c r="I1092" s="255"/>
      <c r="J1092" s="251"/>
      <c r="K1092" s="251"/>
      <c r="L1092" s="256"/>
      <c r="M1092" s="257"/>
      <c r="N1092" s="258"/>
      <c r="O1092" s="258"/>
      <c r="P1092" s="258"/>
      <c r="Q1092" s="258"/>
      <c r="R1092" s="258"/>
      <c r="S1092" s="258"/>
      <c r="T1092" s="259"/>
      <c r="U1092" s="14"/>
      <c r="V1092" s="14"/>
      <c r="W1092" s="14"/>
      <c r="X1092" s="14"/>
      <c r="Y1092" s="14"/>
      <c r="Z1092" s="14"/>
      <c r="AA1092" s="14"/>
      <c r="AB1092" s="14"/>
      <c r="AC1092" s="14"/>
      <c r="AD1092" s="14"/>
      <c r="AE1092" s="14"/>
      <c r="AT1092" s="260" t="s">
        <v>180</v>
      </c>
      <c r="AU1092" s="260" t="s">
        <v>177</v>
      </c>
      <c r="AV1092" s="14" t="s">
        <v>177</v>
      </c>
      <c r="AW1092" s="14" t="s">
        <v>30</v>
      </c>
      <c r="AX1092" s="14" t="s">
        <v>73</v>
      </c>
      <c r="AY1092" s="260" t="s">
        <v>169</v>
      </c>
    </row>
    <row r="1093" s="14" customFormat="1">
      <c r="A1093" s="14"/>
      <c r="B1093" s="250"/>
      <c r="C1093" s="251"/>
      <c r="D1093" s="235" t="s">
        <v>180</v>
      </c>
      <c r="E1093" s="252" t="s">
        <v>1</v>
      </c>
      <c r="F1093" s="253" t="s">
        <v>2001</v>
      </c>
      <c r="G1093" s="251"/>
      <c r="H1093" s="254">
        <v>143.15899999999999</v>
      </c>
      <c r="I1093" s="255"/>
      <c r="J1093" s="251"/>
      <c r="K1093" s="251"/>
      <c r="L1093" s="256"/>
      <c r="M1093" s="257"/>
      <c r="N1093" s="258"/>
      <c r="O1093" s="258"/>
      <c r="P1093" s="258"/>
      <c r="Q1093" s="258"/>
      <c r="R1093" s="258"/>
      <c r="S1093" s="258"/>
      <c r="T1093" s="259"/>
      <c r="U1093" s="14"/>
      <c r="V1093" s="14"/>
      <c r="W1093" s="14"/>
      <c r="X1093" s="14"/>
      <c r="Y1093" s="14"/>
      <c r="Z1093" s="14"/>
      <c r="AA1093" s="14"/>
      <c r="AB1093" s="14"/>
      <c r="AC1093" s="14"/>
      <c r="AD1093" s="14"/>
      <c r="AE1093" s="14"/>
      <c r="AT1093" s="260" t="s">
        <v>180</v>
      </c>
      <c r="AU1093" s="260" t="s">
        <v>177</v>
      </c>
      <c r="AV1093" s="14" t="s">
        <v>177</v>
      </c>
      <c r="AW1093" s="14" t="s">
        <v>30</v>
      </c>
      <c r="AX1093" s="14" t="s">
        <v>73</v>
      </c>
      <c r="AY1093" s="260" t="s">
        <v>169</v>
      </c>
    </row>
    <row r="1094" s="15" customFormat="1">
      <c r="A1094" s="15"/>
      <c r="B1094" s="261"/>
      <c r="C1094" s="262"/>
      <c r="D1094" s="235" t="s">
        <v>180</v>
      </c>
      <c r="E1094" s="263" t="s">
        <v>1</v>
      </c>
      <c r="F1094" s="264" t="s">
        <v>183</v>
      </c>
      <c r="G1094" s="262"/>
      <c r="H1094" s="265">
        <v>211.82900000000001</v>
      </c>
      <c r="I1094" s="266"/>
      <c r="J1094" s="262"/>
      <c r="K1094" s="262"/>
      <c r="L1094" s="267"/>
      <c r="M1094" s="268"/>
      <c r="N1094" s="269"/>
      <c r="O1094" s="269"/>
      <c r="P1094" s="269"/>
      <c r="Q1094" s="269"/>
      <c r="R1094" s="269"/>
      <c r="S1094" s="269"/>
      <c r="T1094" s="270"/>
      <c r="U1094" s="15"/>
      <c r="V1094" s="15"/>
      <c r="W1094" s="15"/>
      <c r="X1094" s="15"/>
      <c r="Y1094" s="15"/>
      <c r="Z1094" s="15"/>
      <c r="AA1094" s="15"/>
      <c r="AB1094" s="15"/>
      <c r="AC1094" s="15"/>
      <c r="AD1094" s="15"/>
      <c r="AE1094" s="15"/>
      <c r="AT1094" s="271" t="s">
        <v>180</v>
      </c>
      <c r="AU1094" s="271" t="s">
        <v>177</v>
      </c>
      <c r="AV1094" s="15" t="s">
        <v>176</v>
      </c>
      <c r="AW1094" s="15" t="s">
        <v>30</v>
      </c>
      <c r="AX1094" s="15" t="s">
        <v>81</v>
      </c>
      <c r="AY1094" s="271" t="s">
        <v>169</v>
      </c>
    </row>
    <row r="1095" s="2" customFormat="1" ht="24.15" customHeight="1">
      <c r="A1095" s="39"/>
      <c r="B1095" s="40"/>
      <c r="C1095" s="221" t="s">
        <v>1569</v>
      </c>
      <c r="D1095" s="221" t="s">
        <v>172</v>
      </c>
      <c r="E1095" s="222" t="s">
        <v>1600</v>
      </c>
      <c r="F1095" s="223" t="s">
        <v>1601</v>
      </c>
      <c r="G1095" s="224" t="s">
        <v>189</v>
      </c>
      <c r="H1095" s="225">
        <v>325.76799999999997</v>
      </c>
      <c r="I1095" s="226"/>
      <c r="J1095" s="227">
        <f>ROUND(I1095*H1095,2)</f>
        <v>0</v>
      </c>
      <c r="K1095" s="228"/>
      <c r="L1095" s="45"/>
      <c r="M1095" s="229" t="s">
        <v>1</v>
      </c>
      <c r="N1095" s="230" t="s">
        <v>41</v>
      </c>
      <c r="O1095" s="93"/>
      <c r="P1095" s="231">
        <f>O1095*H1095</f>
        <v>0</v>
      </c>
      <c r="Q1095" s="231">
        <v>0.00020000000000000001</v>
      </c>
      <c r="R1095" s="231">
        <f>Q1095*H1095</f>
        <v>0.065153599999999992</v>
      </c>
      <c r="S1095" s="231">
        <v>0</v>
      </c>
      <c r="T1095" s="232">
        <f>S1095*H1095</f>
        <v>0</v>
      </c>
      <c r="U1095" s="39"/>
      <c r="V1095" s="39"/>
      <c r="W1095" s="39"/>
      <c r="X1095" s="39"/>
      <c r="Y1095" s="39"/>
      <c r="Z1095" s="39"/>
      <c r="AA1095" s="39"/>
      <c r="AB1095" s="39"/>
      <c r="AC1095" s="39"/>
      <c r="AD1095" s="39"/>
      <c r="AE1095" s="39"/>
      <c r="AR1095" s="233" t="s">
        <v>217</v>
      </c>
      <c r="AT1095" s="233" t="s">
        <v>172</v>
      </c>
      <c r="AU1095" s="233" t="s">
        <v>177</v>
      </c>
      <c r="AY1095" s="18" t="s">
        <v>169</v>
      </c>
      <c r="BE1095" s="234">
        <f>IF(N1095="základní",J1095,0)</f>
        <v>0</v>
      </c>
      <c r="BF1095" s="234">
        <f>IF(N1095="snížená",J1095,0)</f>
        <v>0</v>
      </c>
      <c r="BG1095" s="234">
        <f>IF(N1095="zákl. přenesená",J1095,0)</f>
        <v>0</v>
      </c>
      <c r="BH1095" s="234">
        <f>IF(N1095="sníž. přenesená",J1095,0)</f>
        <v>0</v>
      </c>
      <c r="BI1095" s="234">
        <f>IF(N1095="nulová",J1095,0)</f>
        <v>0</v>
      </c>
      <c r="BJ1095" s="18" t="s">
        <v>178</v>
      </c>
      <c r="BK1095" s="234">
        <f>ROUND(I1095*H1095,2)</f>
        <v>0</v>
      </c>
      <c r="BL1095" s="18" t="s">
        <v>217</v>
      </c>
      <c r="BM1095" s="233" t="s">
        <v>1572</v>
      </c>
    </row>
    <row r="1096" s="2" customFormat="1">
      <c r="A1096" s="39"/>
      <c r="B1096" s="40"/>
      <c r="C1096" s="41"/>
      <c r="D1096" s="235" t="s">
        <v>179</v>
      </c>
      <c r="E1096" s="41"/>
      <c r="F1096" s="236" t="s">
        <v>1601</v>
      </c>
      <c r="G1096" s="41"/>
      <c r="H1096" s="41"/>
      <c r="I1096" s="237"/>
      <c r="J1096" s="41"/>
      <c r="K1096" s="41"/>
      <c r="L1096" s="45"/>
      <c r="M1096" s="238"/>
      <c r="N1096" s="239"/>
      <c r="O1096" s="93"/>
      <c r="P1096" s="93"/>
      <c r="Q1096" s="93"/>
      <c r="R1096" s="93"/>
      <c r="S1096" s="93"/>
      <c r="T1096" s="94"/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T1096" s="18" t="s">
        <v>179</v>
      </c>
      <c r="AU1096" s="18" t="s">
        <v>177</v>
      </c>
    </row>
    <row r="1097" s="13" customFormat="1">
      <c r="A1097" s="13"/>
      <c r="B1097" s="240"/>
      <c r="C1097" s="241"/>
      <c r="D1097" s="235" t="s">
        <v>180</v>
      </c>
      <c r="E1097" s="242" t="s">
        <v>1</v>
      </c>
      <c r="F1097" s="243" t="s">
        <v>1603</v>
      </c>
      <c r="G1097" s="241"/>
      <c r="H1097" s="242" t="s">
        <v>1</v>
      </c>
      <c r="I1097" s="244"/>
      <c r="J1097" s="241"/>
      <c r="K1097" s="241"/>
      <c r="L1097" s="245"/>
      <c r="M1097" s="246"/>
      <c r="N1097" s="247"/>
      <c r="O1097" s="247"/>
      <c r="P1097" s="247"/>
      <c r="Q1097" s="247"/>
      <c r="R1097" s="247"/>
      <c r="S1097" s="247"/>
      <c r="T1097" s="248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T1097" s="249" t="s">
        <v>180</v>
      </c>
      <c r="AU1097" s="249" t="s">
        <v>177</v>
      </c>
      <c r="AV1097" s="13" t="s">
        <v>81</v>
      </c>
      <c r="AW1097" s="13" t="s">
        <v>30</v>
      </c>
      <c r="AX1097" s="13" t="s">
        <v>73</v>
      </c>
      <c r="AY1097" s="249" t="s">
        <v>169</v>
      </c>
    </row>
    <row r="1098" s="14" customFormat="1">
      <c r="A1098" s="14"/>
      <c r="B1098" s="250"/>
      <c r="C1098" s="251"/>
      <c r="D1098" s="235" t="s">
        <v>180</v>
      </c>
      <c r="E1098" s="252" t="s">
        <v>1</v>
      </c>
      <c r="F1098" s="253" t="s">
        <v>1852</v>
      </c>
      <c r="G1098" s="251"/>
      <c r="H1098" s="254">
        <v>98.099999999999994</v>
      </c>
      <c r="I1098" s="255"/>
      <c r="J1098" s="251"/>
      <c r="K1098" s="251"/>
      <c r="L1098" s="256"/>
      <c r="M1098" s="257"/>
      <c r="N1098" s="258"/>
      <c r="O1098" s="258"/>
      <c r="P1098" s="258"/>
      <c r="Q1098" s="258"/>
      <c r="R1098" s="258"/>
      <c r="S1098" s="258"/>
      <c r="T1098" s="259"/>
      <c r="U1098" s="14"/>
      <c r="V1098" s="14"/>
      <c r="W1098" s="14"/>
      <c r="X1098" s="14"/>
      <c r="Y1098" s="14"/>
      <c r="Z1098" s="14"/>
      <c r="AA1098" s="14"/>
      <c r="AB1098" s="14"/>
      <c r="AC1098" s="14"/>
      <c r="AD1098" s="14"/>
      <c r="AE1098" s="14"/>
      <c r="AT1098" s="260" t="s">
        <v>180</v>
      </c>
      <c r="AU1098" s="260" t="s">
        <v>177</v>
      </c>
      <c r="AV1098" s="14" t="s">
        <v>177</v>
      </c>
      <c r="AW1098" s="14" t="s">
        <v>30</v>
      </c>
      <c r="AX1098" s="14" t="s">
        <v>73</v>
      </c>
      <c r="AY1098" s="260" t="s">
        <v>169</v>
      </c>
    </row>
    <row r="1099" s="13" customFormat="1">
      <c r="A1099" s="13"/>
      <c r="B1099" s="240"/>
      <c r="C1099" s="241"/>
      <c r="D1099" s="235" t="s">
        <v>180</v>
      </c>
      <c r="E1099" s="242" t="s">
        <v>1</v>
      </c>
      <c r="F1099" s="243" t="s">
        <v>1605</v>
      </c>
      <c r="G1099" s="241"/>
      <c r="H1099" s="242" t="s">
        <v>1</v>
      </c>
      <c r="I1099" s="244"/>
      <c r="J1099" s="241"/>
      <c r="K1099" s="241"/>
      <c r="L1099" s="245"/>
      <c r="M1099" s="246"/>
      <c r="N1099" s="247"/>
      <c r="O1099" s="247"/>
      <c r="P1099" s="247"/>
      <c r="Q1099" s="247"/>
      <c r="R1099" s="247"/>
      <c r="S1099" s="247"/>
      <c r="T1099" s="248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49" t="s">
        <v>180</v>
      </c>
      <c r="AU1099" s="249" t="s">
        <v>177</v>
      </c>
      <c r="AV1099" s="13" t="s">
        <v>81</v>
      </c>
      <c r="AW1099" s="13" t="s">
        <v>30</v>
      </c>
      <c r="AX1099" s="13" t="s">
        <v>73</v>
      </c>
      <c r="AY1099" s="249" t="s">
        <v>169</v>
      </c>
    </row>
    <row r="1100" s="14" customFormat="1">
      <c r="A1100" s="14"/>
      <c r="B1100" s="250"/>
      <c r="C1100" s="251"/>
      <c r="D1100" s="235" t="s">
        <v>180</v>
      </c>
      <c r="E1100" s="252" t="s">
        <v>1</v>
      </c>
      <c r="F1100" s="253" t="s">
        <v>2002</v>
      </c>
      <c r="G1100" s="251"/>
      <c r="H1100" s="254">
        <v>166.86699999999999</v>
      </c>
      <c r="I1100" s="255"/>
      <c r="J1100" s="251"/>
      <c r="K1100" s="251"/>
      <c r="L1100" s="256"/>
      <c r="M1100" s="257"/>
      <c r="N1100" s="258"/>
      <c r="O1100" s="258"/>
      <c r="P1100" s="258"/>
      <c r="Q1100" s="258"/>
      <c r="R1100" s="258"/>
      <c r="S1100" s="258"/>
      <c r="T1100" s="259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T1100" s="260" t="s">
        <v>180</v>
      </c>
      <c r="AU1100" s="260" t="s">
        <v>177</v>
      </c>
      <c r="AV1100" s="14" t="s">
        <v>177</v>
      </c>
      <c r="AW1100" s="14" t="s">
        <v>30</v>
      </c>
      <c r="AX1100" s="14" t="s">
        <v>73</v>
      </c>
      <c r="AY1100" s="260" t="s">
        <v>169</v>
      </c>
    </row>
    <row r="1101" s="14" customFormat="1">
      <c r="A1101" s="14"/>
      <c r="B1101" s="250"/>
      <c r="C1101" s="251"/>
      <c r="D1101" s="235" t="s">
        <v>180</v>
      </c>
      <c r="E1101" s="252" t="s">
        <v>1</v>
      </c>
      <c r="F1101" s="253" t="s">
        <v>2003</v>
      </c>
      <c r="G1101" s="251"/>
      <c r="H1101" s="254">
        <v>29.645</v>
      </c>
      <c r="I1101" s="255"/>
      <c r="J1101" s="251"/>
      <c r="K1101" s="251"/>
      <c r="L1101" s="256"/>
      <c r="M1101" s="257"/>
      <c r="N1101" s="258"/>
      <c r="O1101" s="258"/>
      <c r="P1101" s="258"/>
      <c r="Q1101" s="258"/>
      <c r="R1101" s="258"/>
      <c r="S1101" s="258"/>
      <c r="T1101" s="259"/>
      <c r="U1101" s="14"/>
      <c r="V1101" s="14"/>
      <c r="W1101" s="14"/>
      <c r="X1101" s="14"/>
      <c r="Y1101" s="14"/>
      <c r="Z1101" s="14"/>
      <c r="AA1101" s="14"/>
      <c r="AB1101" s="14"/>
      <c r="AC1101" s="14"/>
      <c r="AD1101" s="14"/>
      <c r="AE1101" s="14"/>
      <c r="AT1101" s="260" t="s">
        <v>180</v>
      </c>
      <c r="AU1101" s="260" t="s">
        <v>177</v>
      </c>
      <c r="AV1101" s="14" t="s">
        <v>177</v>
      </c>
      <c r="AW1101" s="14" t="s">
        <v>30</v>
      </c>
      <c r="AX1101" s="14" t="s">
        <v>73</v>
      </c>
      <c r="AY1101" s="260" t="s">
        <v>169</v>
      </c>
    </row>
    <row r="1102" s="14" customFormat="1">
      <c r="A1102" s="14"/>
      <c r="B1102" s="250"/>
      <c r="C1102" s="251"/>
      <c r="D1102" s="235" t="s">
        <v>180</v>
      </c>
      <c r="E1102" s="252" t="s">
        <v>1</v>
      </c>
      <c r="F1102" s="253" t="s">
        <v>2004</v>
      </c>
      <c r="G1102" s="251"/>
      <c r="H1102" s="254">
        <v>63.110999999999997</v>
      </c>
      <c r="I1102" s="255"/>
      <c r="J1102" s="251"/>
      <c r="K1102" s="251"/>
      <c r="L1102" s="256"/>
      <c r="M1102" s="257"/>
      <c r="N1102" s="258"/>
      <c r="O1102" s="258"/>
      <c r="P1102" s="258"/>
      <c r="Q1102" s="258"/>
      <c r="R1102" s="258"/>
      <c r="S1102" s="258"/>
      <c r="T1102" s="259"/>
      <c r="U1102" s="14"/>
      <c r="V1102" s="14"/>
      <c r="W1102" s="14"/>
      <c r="X1102" s="14"/>
      <c r="Y1102" s="14"/>
      <c r="Z1102" s="14"/>
      <c r="AA1102" s="14"/>
      <c r="AB1102" s="14"/>
      <c r="AC1102" s="14"/>
      <c r="AD1102" s="14"/>
      <c r="AE1102" s="14"/>
      <c r="AT1102" s="260" t="s">
        <v>180</v>
      </c>
      <c r="AU1102" s="260" t="s">
        <v>177</v>
      </c>
      <c r="AV1102" s="14" t="s">
        <v>177</v>
      </c>
      <c r="AW1102" s="14" t="s">
        <v>30</v>
      </c>
      <c r="AX1102" s="14" t="s">
        <v>73</v>
      </c>
      <c r="AY1102" s="260" t="s">
        <v>169</v>
      </c>
    </row>
    <row r="1103" s="14" customFormat="1">
      <c r="A1103" s="14"/>
      <c r="B1103" s="250"/>
      <c r="C1103" s="251"/>
      <c r="D1103" s="235" t="s">
        <v>180</v>
      </c>
      <c r="E1103" s="252" t="s">
        <v>1</v>
      </c>
      <c r="F1103" s="253" t="s">
        <v>2005</v>
      </c>
      <c r="G1103" s="251"/>
      <c r="H1103" s="254">
        <v>31.535</v>
      </c>
      <c r="I1103" s="255"/>
      <c r="J1103" s="251"/>
      <c r="K1103" s="251"/>
      <c r="L1103" s="256"/>
      <c r="M1103" s="257"/>
      <c r="N1103" s="258"/>
      <c r="O1103" s="258"/>
      <c r="P1103" s="258"/>
      <c r="Q1103" s="258"/>
      <c r="R1103" s="258"/>
      <c r="S1103" s="258"/>
      <c r="T1103" s="259"/>
      <c r="U1103" s="14"/>
      <c r="V1103" s="14"/>
      <c r="W1103" s="14"/>
      <c r="X1103" s="14"/>
      <c r="Y1103" s="14"/>
      <c r="Z1103" s="14"/>
      <c r="AA1103" s="14"/>
      <c r="AB1103" s="14"/>
      <c r="AC1103" s="14"/>
      <c r="AD1103" s="14"/>
      <c r="AE1103" s="14"/>
      <c r="AT1103" s="260" t="s">
        <v>180</v>
      </c>
      <c r="AU1103" s="260" t="s">
        <v>177</v>
      </c>
      <c r="AV1103" s="14" t="s">
        <v>177</v>
      </c>
      <c r="AW1103" s="14" t="s">
        <v>30</v>
      </c>
      <c r="AX1103" s="14" t="s">
        <v>73</v>
      </c>
      <c r="AY1103" s="260" t="s">
        <v>169</v>
      </c>
    </row>
    <row r="1104" s="13" customFormat="1">
      <c r="A1104" s="13"/>
      <c r="B1104" s="240"/>
      <c r="C1104" s="241"/>
      <c r="D1104" s="235" t="s">
        <v>180</v>
      </c>
      <c r="E1104" s="242" t="s">
        <v>1</v>
      </c>
      <c r="F1104" s="243" t="s">
        <v>204</v>
      </c>
      <c r="G1104" s="241"/>
      <c r="H1104" s="242" t="s">
        <v>1</v>
      </c>
      <c r="I1104" s="244"/>
      <c r="J1104" s="241"/>
      <c r="K1104" s="241"/>
      <c r="L1104" s="245"/>
      <c r="M1104" s="246"/>
      <c r="N1104" s="247"/>
      <c r="O1104" s="247"/>
      <c r="P1104" s="247"/>
      <c r="Q1104" s="247"/>
      <c r="R1104" s="247"/>
      <c r="S1104" s="247"/>
      <c r="T1104" s="248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9" t="s">
        <v>180</v>
      </c>
      <c r="AU1104" s="249" t="s">
        <v>177</v>
      </c>
      <c r="AV1104" s="13" t="s">
        <v>81</v>
      </c>
      <c r="AW1104" s="13" t="s">
        <v>30</v>
      </c>
      <c r="AX1104" s="13" t="s">
        <v>73</v>
      </c>
      <c r="AY1104" s="249" t="s">
        <v>169</v>
      </c>
    </row>
    <row r="1105" s="14" customFormat="1">
      <c r="A1105" s="14"/>
      <c r="B1105" s="250"/>
      <c r="C1105" s="251"/>
      <c r="D1105" s="235" t="s">
        <v>180</v>
      </c>
      <c r="E1105" s="252" t="s">
        <v>1</v>
      </c>
      <c r="F1105" s="253" t="s">
        <v>1857</v>
      </c>
      <c r="G1105" s="251"/>
      <c r="H1105" s="254">
        <v>-15.48</v>
      </c>
      <c r="I1105" s="255"/>
      <c r="J1105" s="251"/>
      <c r="K1105" s="251"/>
      <c r="L1105" s="256"/>
      <c r="M1105" s="257"/>
      <c r="N1105" s="258"/>
      <c r="O1105" s="258"/>
      <c r="P1105" s="258"/>
      <c r="Q1105" s="258"/>
      <c r="R1105" s="258"/>
      <c r="S1105" s="258"/>
      <c r="T1105" s="259"/>
      <c r="U1105" s="14"/>
      <c r="V1105" s="14"/>
      <c r="W1105" s="14"/>
      <c r="X1105" s="14"/>
      <c r="Y1105" s="14"/>
      <c r="Z1105" s="14"/>
      <c r="AA1105" s="14"/>
      <c r="AB1105" s="14"/>
      <c r="AC1105" s="14"/>
      <c r="AD1105" s="14"/>
      <c r="AE1105" s="14"/>
      <c r="AT1105" s="260" t="s">
        <v>180</v>
      </c>
      <c r="AU1105" s="260" t="s">
        <v>177</v>
      </c>
      <c r="AV1105" s="14" t="s">
        <v>177</v>
      </c>
      <c r="AW1105" s="14" t="s">
        <v>30</v>
      </c>
      <c r="AX1105" s="14" t="s">
        <v>73</v>
      </c>
      <c r="AY1105" s="260" t="s">
        <v>169</v>
      </c>
    </row>
    <row r="1106" s="14" customFormat="1">
      <c r="A1106" s="14"/>
      <c r="B1106" s="250"/>
      <c r="C1106" s="251"/>
      <c r="D1106" s="235" t="s">
        <v>180</v>
      </c>
      <c r="E1106" s="252" t="s">
        <v>1</v>
      </c>
      <c r="F1106" s="253" t="s">
        <v>1858</v>
      </c>
      <c r="G1106" s="251"/>
      <c r="H1106" s="254">
        <v>-22</v>
      </c>
      <c r="I1106" s="255"/>
      <c r="J1106" s="251"/>
      <c r="K1106" s="251"/>
      <c r="L1106" s="256"/>
      <c r="M1106" s="257"/>
      <c r="N1106" s="258"/>
      <c r="O1106" s="258"/>
      <c r="P1106" s="258"/>
      <c r="Q1106" s="258"/>
      <c r="R1106" s="258"/>
      <c r="S1106" s="258"/>
      <c r="T1106" s="259"/>
      <c r="U1106" s="14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T1106" s="260" t="s">
        <v>180</v>
      </c>
      <c r="AU1106" s="260" t="s">
        <v>177</v>
      </c>
      <c r="AV1106" s="14" t="s">
        <v>177</v>
      </c>
      <c r="AW1106" s="14" t="s">
        <v>30</v>
      </c>
      <c r="AX1106" s="14" t="s">
        <v>73</v>
      </c>
      <c r="AY1106" s="260" t="s">
        <v>169</v>
      </c>
    </row>
    <row r="1107" s="13" customFormat="1">
      <c r="A1107" s="13"/>
      <c r="B1107" s="240"/>
      <c r="C1107" s="241"/>
      <c r="D1107" s="235" t="s">
        <v>180</v>
      </c>
      <c r="E1107" s="242" t="s">
        <v>1</v>
      </c>
      <c r="F1107" s="243" t="s">
        <v>207</v>
      </c>
      <c r="G1107" s="241"/>
      <c r="H1107" s="242" t="s">
        <v>1</v>
      </c>
      <c r="I1107" s="244"/>
      <c r="J1107" s="241"/>
      <c r="K1107" s="241"/>
      <c r="L1107" s="245"/>
      <c r="M1107" s="246"/>
      <c r="N1107" s="247"/>
      <c r="O1107" s="247"/>
      <c r="P1107" s="247"/>
      <c r="Q1107" s="247"/>
      <c r="R1107" s="247"/>
      <c r="S1107" s="247"/>
      <c r="T1107" s="248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49" t="s">
        <v>180</v>
      </c>
      <c r="AU1107" s="249" t="s">
        <v>177</v>
      </c>
      <c r="AV1107" s="13" t="s">
        <v>81</v>
      </c>
      <c r="AW1107" s="13" t="s">
        <v>30</v>
      </c>
      <c r="AX1107" s="13" t="s">
        <v>73</v>
      </c>
      <c r="AY1107" s="249" t="s">
        <v>169</v>
      </c>
    </row>
    <row r="1108" s="14" customFormat="1">
      <c r="A1108" s="14"/>
      <c r="B1108" s="250"/>
      <c r="C1108" s="251"/>
      <c r="D1108" s="235" t="s">
        <v>180</v>
      </c>
      <c r="E1108" s="252" t="s">
        <v>1</v>
      </c>
      <c r="F1108" s="253" t="s">
        <v>1859</v>
      </c>
      <c r="G1108" s="251"/>
      <c r="H1108" s="254">
        <v>6.75</v>
      </c>
      <c r="I1108" s="255"/>
      <c r="J1108" s="251"/>
      <c r="K1108" s="251"/>
      <c r="L1108" s="256"/>
      <c r="M1108" s="257"/>
      <c r="N1108" s="258"/>
      <c r="O1108" s="258"/>
      <c r="P1108" s="258"/>
      <c r="Q1108" s="258"/>
      <c r="R1108" s="258"/>
      <c r="S1108" s="258"/>
      <c r="T1108" s="259"/>
      <c r="U1108" s="14"/>
      <c r="V1108" s="14"/>
      <c r="W1108" s="14"/>
      <c r="X1108" s="14"/>
      <c r="Y1108" s="14"/>
      <c r="Z1108" s="14"/>
      <c r="AA1108" s="14"/>
      <c r="AB1108" s="14"/>
      <c r="AC1108" s="14"/>
      <c r="AD1108" s="14"/>
      <c r="AE1108" s="14"/>
      <c r="AT1108" s="260" t="s">
        <v>180</v>
      </c>
      <c r="AU1108" s="260" t="s">
        <v>177</v>
      </c>
      <c r="AV1108" s="14" t="s">
        <v>177</v>
      </c>
      <c r="AW1108" s="14" t="s">
        <v>30</v>
      </c>
      <c r="AX1108" s="14" t="s">
        <v>73</v>
      </c>
      <c r="AY1108" s="260" t="s">
        <v>169</v>
      </c>
    </row>
    <row r="1109" s="13" customFormat="1">
      <c r="A1109" s="13"/>
      <c r="B1109" s="240"/>
      <c r="C1109" s="241"/>
      <c r="D1109" s="235" t="s">
        <v>180</v>
      </c>
      <c r="E1109" s="242" t="s">
        <v>1</v>
      </c>
      <c r="F1109" s="243" t="s">
        <v>218</v>
      </c>
      <c r="G1109" s="241"/>
      <c r="H1109" s="242" t="s">
        <v>1</v>
      </c>
      <c r="I1109" s="244"/>
      <c r="J1109" s="241"/>
      <c r="K1109" s="241"/>
      <c r="L1109" s="245"/>
      <c r="M1109" s="246"/>
      <c r="N1109" s="247"/>
      <c r="O1109" s="247"/>
      <c r="P1109" s="247"/>
      <c r="Q1109" s="247"/>
      <c r="R1109" s="247"/>
      <c r="S1109" s="247"/>
      <c r="T1109" s="248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49" t="s">
        <v>180</v>
      </c>
      <c r="AU1109" s="249" t="s">
        <v>177</v>
      </c>
      <c r="AV1109" s="13" t="s">
        <v>81</v>
      </c>
      <c r="AW1109" s="13" t="s">
        <v>30</v>
      </c>
      <c r="AX1109" s="13" t="s">
        <v>73</v>
      </c>
      <c r="AY1109" s="249" t="s">
        <v>169</v>
      </c>
    </row>
    <row r="1110" s="14" customFormat="1">
      <c r="A1110" s="14"/>
      <c r="B1110" s="250"/>
      <c r="C1110" s="251"/>
      <c r="D1110" s="235" t="s">
        <v>180</v>
      </c>
      <c r="E1110" s="252" t="s">
        <v>1</v>
      </c>
      <c r="F1110" s="253" t="s">
        <v>1860</v>
      </c>
      <c r="G1110" s="251"/>
      <c r="H1110" s="254">
        <v>-32.759999999999998</v>
      </c>
      <c r="I1110" s="255"/>
      <c r="J1110" s="251"/>
      <c r="K1110" s="251"/>
      <c r="L1110" s="256"/>
      <c r="M1110" s="257"/>
      <c r="N1110" s="258"/>
      <c r="O1110" s="258"/>
      <c r="P1110" s="258"/>
      <c r="Q1110" s="258"/>
      <c r="R1110" s="258"/>
      <c r="S1110" s="258"/>
      <c r="T1110" s="259"/>
      <c r="U1110" s="14"/>
      <c r="V1110" s="14"/>
      <c r="W1110" s="14"/>
      <c r="X1110" s="14"/>
      <c r="Y1110" s="14"/>
      <c r="Z1110" s="14"/>
      <c r="AA1110" s="14"/>
      <c r="AB1110" s="14"/>
      <c r="AC1110" s="14"/>
      <c r="AD1110" s="14"/>
      <c r="AE1110" s="14"/>
      <c r="AT1110" s="260" t="s">
        <v>180</v>
      </c>
      <c r="AU1110" s="260" t="s">
        <v>177</v>
      </c>
      <c r="AV1110" s="14" t="s">
        <v>177</v>
      </c>
      <c r="AW1110" s="14" t="s">
        <v>30</v>
      </c>
      <c r="AX1110" s="14" t="s">
        <v>73</v>
      </c>
      <c r="AY1110" s="260" t="s">
        <v>169</v>
      </c>
    </row>
    <row r="1111" s="15" customFormat="1">
      <c r="A1111" s="15"/>
      <c r="B1111" s="261"/>
      <c r="C1111" s="262"/>
      <c r="D1111" s="235" t="s">
        <v>180</v>
      </c>
      <c r="E1111" s="263" t="s">
        <v>1</v>
      </c>
      <c r="F1111" s="264" t="s">
        <v>183</v>
      </c>
      <c r="G1111" s="262"/>
      <c r="H1111" s="265">
        <v>325.76799999999997</v>
      </c>
      <c r="I1111" s="266"/>
      <c r="J1111" s="262"/>
      <c r="K1111" s="262"/>
      <c r="L1111" s="267"/>
      <c r="M1111" s="268"/>
      <c r="N1111" s="269"/>
      <c r="O1111" s="269"/>
      <c r="P1111" s="269"/>
      <c r="Q1111" s="269"/>
      <c r="R1111" s="269"/>
      <c r="S1111" s="269"/>
      <c r="T1111" s="270"/>
      <c r="U1111" s="15"/>
      <c r="V1111" s="15"/>
      <c r="W1111" s="15"/>
      <c r="X1111" s="15"/>
      <c r="Y1111" s="15"/>
      <c r="Z1111" s="15"/>
      <c r="AA1111" s="15"/>
      <c r="AB1111" s="15"/>
      <c r="AC1111" s="15"/>
      <c r="AD1111" s="15"/>
      <c r="AE1111" s="15"/>
      <c r="AT1111" s="271" t="s">
        <v>180</v>
      </c>
      <c r="AU1111" s="271" t="s">
        <v>177</v>
      </c>
      <c r="AV1111" s="15" t="s">
        <v>176</v>
      </c>
      <c r="AW1111" s="15" t="s">
        <v>30</v>
      </c>
      <c r="AX1111" s="15" t="s">
        <v>81</v>
      </c>
      <c r="AY1111" s="271" t="s">
        <v>169</v>
      </c>
    </row>
    <row r="1112" s="2" customFormat="1" ht="24.15" customHeight="1">
      <c r="A1112" s="39"/>
      <c r="B1112" s="40"/>
      <c r="C1112" s="221" t="s">
        <v>866</v>
      </c>
      <c r="D1112" s="221" t="s">
        <v>172</v>
      </c>
      <c r="E1112" s="222" t="s">
        <v>1606</v>
      </c>
      <c r="F1112" s="223" t="s">
        <v>1607</v>
      </c>
      <c r="G1112" s="224" t="s">
        <v>189</v>
      </c>
      <c r="H1112" s="225">
        <v>325.76799999999997</v>
      </c>
      <c r="I1112" s="226"/>
      <c r="J1112" s="227">
        <f>ROUND(I1112*H1112,2)</f>
        <v>0</v>
      </c>
      <c r="K1112" s="228"/>
      <c r="L1112" s="45"/>
      <c r="M1112" s="229" t="s">
        <v>1</v>
      </c>
      <c r="N1112" s="230" t="s">
        <v>41</v>
      </c>
      <c r="O1112" s="93"/>
      <c r="P1112" s="231">
        <f>O1112*H1112</f>
        <v>0</v>
      </c>
      <c r="Q1112" s="231">
        <v>0.00033</v>
      </c>
      <c r="R1112" s="231">
        <f>Q1112*H1112</f>
        <v>0.10750343999999999</v>
      </c>
      <c r="S1112" s="231">
        <v>0</v>
      </c>
      <c r="T1112" s="232">
        <f>S1112*H1112</f>
        <v>0</v>
      </c>
      <c r="U1112" s="39"/>
      <c r="V1112" s="39"/>
      <c r="W1112" s="39"/>
      <c r="X1112" s="39"/>
      <c r="Y1112" s="39"/>
      <c r="Z1112" s="39"/>
      <c r="AA1112" s="39"/>
      <c r="AB1112" s="39"/>
      <c r="AC1112" s="39"/>
      <c r="AD1112" s="39"/>
      <c r="AE1112" s="39"/>
      <c r="AR1112" s="233" t="s">
        <v>217</v>
      </c>
      <c r="AT1112" s="233" t="s">
        <v>172</v>
      </c>
      <c r="AU1112" s="233" t="s">
        <v>177</v>
      </c>
      <c r="AY1112" s="18" t="s">
        <v>169</v>
      </c>
      <c r="BE1112" s="234">
        <f>IF(N1112="základní",J1112,0)</f>
        <v>0</v>
      </c>
      <c r="BF1112" s="234">
        <f>IF(N1112="snížená",J1112,0)</f>
        <v>0</v>
      </c>
      <c r="BG1112" s="234">
        <f>IF(N1112="zákl. přenesená",J1112,0)</f>
        <v>0</v>
      </c>
      <c r="BH1112" s="234">
        <f>IF(N1112="sníž. přenesená",J1112,0)</f>
        <v>0</v>
      </c>
      <c r="BI1112" s="234">
        <f>IF(N1112="nulová",J1112,0)</f>
        <v>0</v>
      </c>
      <c r="BJ1112" s="18" t="s">
        <v>178</v>
      </c>
      <c r="BK1112" s="234">
        <f>ROUND(I1112*H1112,2)</f>
        <v>0</v>
      </c>
      <c r="BL1112" s="18" t="s">
        <v>217</v>
      </c>
      <c r="BM1112" s="233" t="s">
        <v>1576</v>
      </c>
    </row>
    <row r="1113" s="2" customFormat="1">
      <c r="A1113" s="39"/>
      <c r="B1113" s="40"/>
      <c r="C1113" s="41"/>
      <c r="D1113" s="235" t="s">
        <v>179</v>
      </c>
      <c r="E1113" s="41"/>
      <c r="F1113" s="236" t="s">
        <v>1607</v>
      </c>
      <c r="G1113" s="41"/>
      <c r="H1113" s="41"/>
      <c r="I1113" s="237"/>
      <c r="J1113" s="41"/>
      <c r="K1113" s="41"/>
      <c r="L1113" s="45"/>
      <c r="M1113" s="238"/>
      <c r="N1113" s="239"/>
      <c r="O1113" s="93"/>
      <c r="P1113" s="93"/>
      <c r="Q1113" s="93"/>
      <c r="R1113" s="93"/>
      <c r="S1113" s="93"/>
      <c r="T1113" s="94"/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T1113" s="18" t="s">
        <v>179</v>
      </c>
      <c r="AU1113" s="18" t="s">
        <v>177</v>
      </c>
    </row>
    <row r="1114" s="12" customFormat="1" ht="22.8" customHeight="1">
      <c r="A1114" s="12"/>
      <c r="B1114" s="205"/>
      <c r="C1114" s="206"/>
      <c r="D1114" s="207" t="s">
        <v>72</v>
      </c>
      <c r="E1114" s="219" t="s">
        <v>1837</v>
      </c>
      <c r="F1114" s="219" t="s">
        <v>1838</v>
      </c>
      <c r="G1114" s="206"/>
      <c r="H1114" s="206"/>
      <c r="I1114" s="209"/>
      <c r="J1114" s="220">
        <f>BK1114</f>
        <v>0</v>
      </c>
      <c r="K1114" s="206"/>
      <c r="L1114" s="211"/>
      <c r="M1114" s="212"/>
      <c r="N1114" s="213"/>
      <c r="O1114" s="213"/>
      <c r="P1114" s="214">
        <f>SUM(P1115:P1124)</f>
        <v>0</v>
      </c>
      <c r="Q1114" s="213"/>
      <c r="R1114" s="214">
        <f>SUM(R1115:R1124)</f>
        <v>6.5900000000000003E-05</v>
      </c>
      <c r="S1114" s="213"/>
      <c r="T1114" s="215">
        <f>SUM(T1115:T1124)</f>
        <v>0</v>
      </c>
      <c r="U1114" s="12"/>
      <c r="V1114" s="12"/>
      <c r="W1114" s="12"/>
      <c r="X1114" s="12"/>
      <c r="Y1114" s="12"/>
      <c r="Z1114" s="12"/>
      <c r="AA1114" s="12"/>
      <c r="AB1114" s="12"/>
      <c r="AC1114" s="12"/>
      <c r="AD1114" s="12"/>
      <c r="AE1114" s="12"/>
      <c r="AR1114" s="216" t="s">
        <v>177</v>
      </c>
      <c r="AT1114" s="217" t="s">
        <v>72</v>
      </c>
      <c r="AU1114" s="217" t="s">
        <v>81</v>
      </c>
      <c r="AY1114" s="216" t="s">
        <v>169</v>
      </c>
      <c r="BK1114" s="218">
        <f>SUM(BK1115:BK1124)</f>
        <v>0</v>
      </c>
    </row>
    <row r="1115" s="2" customFormat="1" ht="16.5" customHeight="1">
      <c r="A1115" s="39"/>
      <c r="B1115" s="40"/>
      <c r="C1115" s="221" t="s">
        <v>1578</v>
      </c>
      <c r="D1115" s="221" t="s">
        <v>172</v>
      </c>
      <c r="E1115" s="222" t="s">
        <v>1839</v>
      </c>
      <c r="F1115" s="223" t="s">
        <v>1840</v>
      </c>
      <c r="G1115" s="224" t="s">
        <v>189</v>
      </c>
      <c r="H1115" s="225">
        <v>0.64000000000000001</v>
      </c>
      <c r="I1115" s="226"/>
      <c r="J1115" s="227">
        <f>ROUND(I1115*H1115,2)</f>
        <v>0</v>
      </c>
      <c r="K1115" s="228"/>
      <c r="L1115" s="45"/>
      <c r="M1115" s="229" t="s">
        <v>1</v>
      </c>
      <c r="N1115" s="230" t="s">
        <v>41</v>
      </c>
      <c r="O1115" s="93"/>
      <c r="P1115" s="231">
        <f>O1115*H1115</f>
        <v>0</v>
      </c>
      <c r="Q1115" s="231">
        <v>0</v>
      </c>
      <c r="R1115" s="231">
        <f>Q1115*H1115</f>
        <v>0</v>
      </c>
      <c r="S1115" s="231">
        <v>0</v>
      </c>
      <c r="T1115" s="232">
        <f>S1115*H1115</f>
        <v>0</v>
      </c>
      <c r="U1115" s="39"/>
      <c r="V1115" s="39"/>
      <c r="W1115" s="39"/>
      <c r="X1115" s="39"/>
      <c r="Y1115" s="39"/>
      <c r="Z1115" s="39"/>
      <c r="AA1115" s="39"/>
      <c r="AB1115" s="39"/>
      <c r="AC1115" s="39"/>
      <c r="AD1115" s="39"/>
      <c r="AE1115" s="39"/>
      <c r="AR1115" s="233" t="s">
        <v>217</v>
      </c>
      <c r="AT1115" s="233" t="s">
        <v>172</v>
      </c>
      <c r="AU1115" s="233" t="s">
        <v>177</v>
      </c>
      <c r="AY1115" s="18" t="s">
        <v>169</v>
      </c>
      <c r="BE1115" s="234">
        <f>IF(N1115="základní",J1115,0)</f>
        <v>0</v>
      </c>
      <c r="BF1115" s="234">
        <f>IF(N1115="snížená",J1115,0)</f>
        <v>0</v>
      </c>
      <c r="BG1115" s="234">
        <f>IF(N1115="zákl. přenesená",J1115,0)</f>
        <v>0</v>
      </c>
      <c r="BH1115" s="234">
        <f>IF(N1115="sníž. přenesená",J1115,0)</f>
        <v>0</v>
      </c>
      <c r="BI1115" s="234">
        <f>IF(N1115="nulová",J1115,0)</f>
        <v>0</v>
      </c>
      <c r="BJ1115" s="18" t="s">
        <v>178</v>
      </c>
      <c r="BK1115" s="234">
        <f>ROUND(I1115*H1115,2)</f>
        <v>0</v>
      </c>
      <c r="BL1115" s="18" t="s">
        <v>217</v>
      </c>
      <c r="BM1115" s="233" t="s">
        <v>1579</v>
      </c>
    </row>
    <row r="1116" s="2" customFormat="1">
      <c r="A1116" s="39"/>
      <c r="B1116" s="40"/>
      <c r="C1116" s="41"/>
      <c r="D1116" s="235" t="s">
        <v>179</v>
      </c>
      <c r="E1116" s="41"/>
      <c r="F1116" s="236" t="s">
        <v>1840</v>
      </c>
      <c r="G1116" s="41"/>
      <c r="H1116" s="41"/>
      <c r="I1116" s="237"/>
      <c r="J1116" s="41"/>
      <c r="K1116" s="41"/>
      <c r="L1116" s="45"/>
      <c r="M1116" s="238"/>
      <c r="N1116" s="239"/>
      <c r="O1116" s="93"/>
      <c r="P1116" s="93"/>
      <c r="Q1116" s="93"/>
      <c r="R1116" s="93"/>
      <c r="S1116" s="93"/>
      <c r="T1116" s="94"/>
      <c r="U1116" s="39"/>
      <c r="V1116" s="39"/>
      <c r="W1116" s="39"/>
      <c r="X1116" s="39"/>
      <c r="Y1116" s="39"/>
      <c r="Z1116" s="39"/>
      <c r="AA1116" s="39"/>
      <c r="AB1116" s="39"/>
      <c r="AC1116" s="39"/>
      <c r="AD1116" s="39"/>
      <c r="AE1116" s="39"/>
      <c r="AT1116" s="18" t="s">
        <v>179</v>
      </c>
      <c r="AU1116" s="18" t="s">
        <v>177</v>
      </c>
    </row>
    <row r="1117" s="14" customFormat="1">
      <c r="A1117" s="14"/>
      <c r="B1117" s="250"/>
      <c r="C1117" s="251"/>
      <c r="D1117" s="235" t="s">
        <v>180</v>
      </c>
      <c r="E1117" s="252" t="s">
        <v>1</v>
      </c>
      <c r="F1117" s="253" t="s">
        <v>1796</v>
      </c>
      <c r="G1117" s="251"/>
      <c r="H1117" s="254">
        <v>0.64000000000000001</v>
      </c>
      <c r="I1117" s="255"/>
      <c r="J1117" s="251"/>
      <c r="K1117" s="251"/>
      <c r="L1117" s="256"/>
      <c r="M1117" s="257"/>
      <c r="N1117" s="258"/>
      <c r="O1117" s="258"/>
      <c r="P1117" s="258"/>
      <c r="Q1117" s="258"/>
      <c r="R1117" s="258"/>
      <c r="S1117" s="258"/>
      <c r="T1117" s="259"/>
      <c r="U1117" s="14"/>
      <c r="V1117" s="14"/>
      <c r="W1117" s="14"/>
      <c r="X1117" s="14"/>
      <c r="Y1117" s="14"/>
      <c r="Z1117" s="14"/>
      <c r="AA1117" s="14"/>
      <c r="AB1117" s="14"/>
      <c r="AC1117" s="14"/>
      <c r="AD1117" s="14"/>
      <c r="AE1117" s="14"/>
      <c r="AT1117" s="260" t="s">
        <v>180</v>
      </c>
      <c r="AU1117" s="260" t="s">
        <v>177</v>
      </c>
      <c r="AV1117" s="14" t="s">
        <v>177</v>
      </c>
      <c r="AW1117" s="14" t="s">
        <v>30</v>
      </c>
      <c r="AX1117" s="14" t="s">
        <v>73</v>
      </c>
      <c r="AY1117" s="260" t="s">
        <v>169</v>
      </c>
    </row>
    <row r="1118" s="15" customFormat="1">
      <c r="A1118" s="15"/>
      <c r="B1118" s="261"/>
      <c r="C1118" s="262"/>
      <c r="D1118" s="235" t="s">
        <v>180</v>
      </c>
      <c r="E1118" s="263" t="s">
        <v>1</v>
      </c>
      <c r="F1118" s="264" t="s">
        <v>183</v>
      </c>
      <c r="G1118" s="262"/>
      <c r="H1118" s="265">
        <v>0.64000000000000001</v>
      </c>
      <c r="I1118" s="266"/>
      <c r="J1118" s="262"/>
      <c r="K1118" s="262"/>
      <c r="L1118" s="267"/>
      <c r="M1118" s="268"/>
      <c r="N1118" s="269"/>
      <c r="O1118" s="269"/>
      <c r="P1118" s="269"/>
      <c r="Q1118" s="269"/>
      <c r="R1118" s="269"/>
      <c r="S1118" s="269"/>
      <c r="T1118" s="270"/>
      <c r="U1118" s="15"/>
      <c r="V1118" s="15"/>
      <c r="W1118" s="15"/>
      <c r="X1118" s="15"/>
      <c r="Y1118" s="15"/>
      <c r="Z1118" s="15"/>
      <c r="AA1118" s="15"/>
      <c r="AB1118" s="15"/>
      <c r="AC1118" s="15"/>
      <c r="AD1118" s="15"/>
      <c r="AE1118" s="15"/>
      <c r="AT1118" s="271" t="s">
        <v>180</v>
      </c>
      <c r="AU1118" s="271" t="s">
        <v>177</v>
      </c>
      <c r="AV1118" s="15" t="s">
        <v>176</v>
      </c>
      <c r="AW1118" s="15" t="s">
        <v>30</v>
      </c>
      <c r="AX1118" s="15" t="s">
        <v>81</v>
      </c>
      <c r="AY1118" s="271" t="s">
        <v>169</v>
      </c>
    </row>
    <row r="1119" s="2" customFormat="1" ht="16.5" customHeight="1">
      <c r="A1119" s="39"/>
      <c r="B1119" s="40"/>
      <c r="C1119" s="272" t="s">
        <v>869</v>
      </c>
      <c r="D1119" s="272" t="s">
        <v>258</v>
      </c>
      <c r="E1119" s="273" t="s">
        <v>1841</v>
      </c>
      <c r="F1119" s="274" t="s">
        <v>1842</v>
      </c>
      <c r="G1119" s="275" t="s">
        <v>189</v>
      </c>
      <c r="H1119" s="276">
        <v>0.65900000000000003</v>
      </c>
      <c r="I1119" s="277"/>
      <c r="J1119" s="278">
        <f>ROUND(I1119*H1119,2)</f>
        <v>0</v>
      </c>
      <c r="K1119" s="279"/>
      <c r="L1119" s="280"/>
      <c r="M1119" s="281" t="s">
        <v>1</v>
      </c>
      <c r="N1119" s="282" t="s">
        <v>41</v>
      </c>
      <c r="O1119" s="93"/>
      <c r="P1119" s="231">
        <f>O1119*H1119</f>
        <v>0</v>
      </c>
      <c r="Q1119" s="231">
        <v>0.00010000000000000001</v>
      </c>
      <c r="R1119" s="231">
        <f>Q1119*H1119</f>
        <v>6.5900000000000003E-05</v>
      </c>
      <c r="S1119" s="231">
        <v>0</v>
      </c>
      <c r="T1119" s="232">
        <f>S1119*H1119</f>
        <v>0</v>
      </c>
      <c r="U1119" s="39"/>
      <c r="V1119" s="39"/>
      <c r="W1119" s="39"/>
      <c r="X1119" s="39"/>
      <c r="Y1119" s="39"/>
      <c r="Z1119" s="39"/>
      <c r="AA1119" s="39"/>
      <c r="AB1119" s="39"/>
      <c r="AC1119" s="39"/>
      <c r="AD1119" s="39"/>
      <c r="AE1119" s="39"/>
      <c r="AR1119" s="233" t="s">
        <v>261</v>
      </c>
      <c r="AT1119" s="233" t="s">
        <v>258</v>
      </c>
      <c r="AU1119" s="233" t="s">
        <v>177</v>
      </c>
      <c r="AY1119" s="18" t="s">
        <v>169</v>
      </c>
      <c r="BE1119" s="234">
        <f>IF(N1119="základní",J1119,0)</f>
        <v>0</v>
      </c>
      <c r="BF1119" s="234">
        <f>IF(N1119="snížená",J1119,0)</f>
        <v>0</v>
      </c>
      <c r="BG1119" s="234">
        <f>IF(N1119="zákl. přenesená",J1119,0)</f>
        <v>0</v>
      </c>
      <c r="BH1119" s="234">
        <f>IF(N1119="sníž. přenesená",J1119,0)</f>
        <v>0</v>
      </c>
      <c r="BI1119" s="234">
        <f>IF(N1119="nulová",J1119,0)</f>
        <v>0</v>
      </c>
      <c r="BJ1119" s="18" t="s">
        <v>178</v>
      </c>
      <c r="BK1119" s="234">
        <f>ROUND(I1119*H1119,2)</f>
        <v>0</v>
      </c>
      <c r="BL1119" s="18" t="s">
        <v>217</v>
      </c>
      <c r="BM1119" s="233" t="s">
        <v>1843</v>
      </c>
    </row>
    <row r="1120" s="2" customFormat="1">
      <c r="A1120" s="39"/>
      <c r="B1120" s="40"/>
      <c r="C1120" s="41"/>
      <c r="D1120" s="235" t="s">
        <v>179</v>
      </c>
      <c r="E1120" s="41"/>
      <c r="F1120" s="236" t="s">
        <v>1842</v>
      </c>
      <c r="G1120" s="41"/>
      <c r="H1120" s="41"/>
      <c r="I1120" s="237"/>
      <c r="J1120" s="41"/>
      <c r="K1120" s="41"/>
      <c r="L1120" s="45"/>
      <c r="M1120" s="238"/>
      <c r="N1120" s="239"/>
      <c r="O1120" s="93"/>
      <c r="P1120" s="93"/>
      <c r="Q1120" s="93"/>
      <c r="R1120" s="93"/>
      <c r="S1120" s="93"/>
      <c r="T1120" s="94"/>
      <c r="U1120" s="39"/>
      <c r="V1120" s="39"/>
      <c r="W1120" s="39"/>
      <c r="X1120" s="39"/>
      <c r="Y1120" s="39"/>
      <c r="Z1120" s="39"/>
      <c r="AA1120" s="39"/>
      <c r="AB1120" s="39"/>
      <c r="AC1120" s="39"/>
      <c r="AD1120" s="39"/>
      <c r="AE1120" s="39"/>
      <c r="AT1120" s="18" t="s">
        <v>179</v>
      </c>
      <c r="AU1120" s="18" t="s">
        <v>177</v>
      </c>
    </row>
    <row r="1121" s="14" customFormat="1">
      <c r="A1121" s="14"/>
      <c r="B1121" s="250"/>
      <c r="C1121" s="251"/>
      <c r="D1121" s="235" t="s">
        <v>180</v>
      </c>
      <c r="E1121" s="252" t="s">
        <v>1</v>
      </c>
      <c r="F1121" s="253" t="s">
        <v>1844</v>
      </c>
      <c r="G1121" s="251"/>
      <c r="H1121" s="254">
        <v>0.65900000000000003</v>
      </c>
      <c r="I1121" s="255"/>
      <c r="J1121" s="251"/>
      <c r="K1121" s="251"/>
      <c r="L1121" s="256"/>
      <c r="M1121" s="257"/>
      <c r="N1121" s="258"/>
      <c r="O1121" s="258"/>
      <c r="P1121" s="258"/>
      <c r="Q1121" s="258"/>
      <c r="R1121" s="258"/>
      <c r="S1121" s="258"/>
      <c r="T1121" s="259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T1121" s="260" t="s">
        <v>180</v>
      </c>
      <c r="AU1121" s="260" t="s">
        <v>177</v>
      </c>
      <c r="AV1121" s="14" t="s">
        <v>177</v>
      </c>
      <c r="AW1121" s="14" t="s">
        <v>30</v>
      </c>
      <c r="AX1121" s="14" t="s">
        <v>73</v>
      </c>
      <c r="AY1121" s="260" t="s">
        <v>169</v>
      </c>
    </row>
    <row r="1122" s="15" customFormat="1">
      <c r="A1122" s="15"/>
      <c r="B1122" s="261"/>
      <c r="C1122" s="262"/>
      <c r="D1122" s="235" t="s">
        <v>180</v>
      </c>
      <c r="E1122" s="263" t="s">
        <v>1</v>
      </c>
      <c r="F1122" s="264" t="s">
        <v>183</v>
      </c>
      <c r="G1122" s="262"/>
      <c r="H1122" s="265">
        <v>0.65900000000000003</v>
      </c>
      <c r="I1122" s="266"/>
      <c r="J1122" s="262"/>
      <c r="K1122" s="262"/>
      <c r="L1122" s="267"/>
      <c r="M1122" s="268"/>
      <c r="N1122" s="269"/>
      <c r="O1122" s="269"/>
      <c r="P1122" s="269"/>
      <c r="Q1122" s="269"/>
      <c r="R1122" s="269"/>
      <c r="S1122" s="269"/>
      <c r="T1122" s="270"/>
      <c r="U1122" s="15"/>
      <c r="V1122" s="15"/>
      <c r="W1122" s="15"/>
      <c r="X1122" s="15"/>
      <c r="Y1122" s="15"/>
      <c r="Z1122" s="15"/>
      <c r="AA1122" s="15"/>
      <c r="AB1122" s="15"/>
      <c r="AC1122" s="15"/>
      <c r="AD1122" s="15"/>
      <c r="AE1122" s="15"/>
      <c r="AT1122" s="271" t="s">
        <v>180</v>
      </c>
      <c r="AU1122" s="271" t="s">
        <v>177</v>
      </c>
      <c r="AV1122" s="15" t="s">
        <v>176</v>
      </c>
      <c r="AW1122" s="15" t="s">
        <v>30</v>
      </c>
      <c r="AX1122" s="15" t="s">
        <v>81</v>
      </c>
      <c r="AY1122" s="271" t="s">
        <v>169</v>
      </c>
    </row>
    <row r="1123" s="2" customFormat="1" ht="24.15" customHeight="1">
      <c r="A1123" s="39"/>
      <c r="B1123" s="40"/>
      <c r="C1123" s="221" t="s">
        <v>1587</v>
      </c>
      <c r="D1123" s="221" t="s">
        <v>172</v>
      </c>
      <c r="E1123" s="222" t="s">
        <v>1845</v>
      </c>
      <c r="F1123" s="223" t="s">
        <v>1846</v>
      </c>
      <c r="G1123" s="224" t="s">
        <v>175</v>
      </c>
      <c r="H1123" s="225">
        <v>0.081000000000000003</v>
      </c>
      <c r="I1123" s="226"/>
      <c r="J1123" s="227">
        <f>ROUND(I1123*H1123,2)</f>
        <v>0</v>
      </c>
      <c r="K1123" s="228"/>
      <c r="L1123" s="45"/>
      <c r="M1123" s="229" t="s">
        <v>1</v>
      </c>
      <c r="N1123" s="230" t="s">
        <v>41</v>
      </c>
      <c r="O1123" s="93"/>
      <c r="P1123" s="231">
        <f>O1123*H1123</f>
        <v>0</v>
      </c>
      <c r="Q1123" s="231">
        <v>0</v>
      </c>
      <c r="R1123" s="231">
        <f>Q1123*H1123</f>
        <v>0</v>
      </c>
      <c r="S1123" s="231">
        <v>0</v>
      </c>
      <c r="T1123" s="232">
        <f>S1123*H1123</f>
        <v>0</v>
      </c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R1123" s="233" t="s">
        <v>217</v>
      </c>
      <c r="AT1123" s="233" t="s">
        <v>172</v>
      </c>
      <c r="AU1123" s="233" t="s">
        <v>177</v>
      </c>
      <c r="AY1123" s="18" t="s">
        <v>169</v>
      </c>
      <c r="BE1123" s="234">
        <f>IF(N1123="základní",J1123,0)</f>
        <v>0</v>
      </c>
      <c r="BF1123" s="234">
        <f>IF(N1123="snížená",J1123,0)</f>
        <v>0</v>
      </c>
      <c r="BG1123" s="234">
        <f>IF(N1123="zákl. přenesená",J1123,0)</f>
        <v>0</v>
      </c>
      <c r="BH1123" s="234">
        <f>IF(N1123="sníž. přenesená",J1123,0)</f>
        <v>0</v>
      </c>
      <c r="BI1123" s="234">
        <f>IF(N1123="nulová",J1123,0)</f>
        <v>0</v>
      </c>
      <c r="BJ1123" s="18" t="s">
        <v>178</v>
      </c>
      <c r="BK1123" s="234">
        <f>ROUND(I1123*H1123,2)</f>
        <v>0</v>
      </c>
      <c r="BL1123" s="18" t="s">
        <v>217</v>
      </c>
      <c r="BM1123" s="233" t="s">
        <v>2006</v>
      </c>
    </row>
    <row r="1124" s="2" customFormat="1">
      <c r="A1124" s="39"/>
      <c r="B1124" s="40"/>
      <c r="C1124" s="41"/>
      <c r="D1124" s="235" t="s">
        <v>179</v>
      </c>
      <c r="E1124" s="41"/>
      <c r="F1124" s="236" t="s">
        <v>1848</v>
      </c>
      <c r="G1124" s="41"/>
      <c r="H1124" s="41"/>
      <c r="I1124" s="237"/>
      <c r="J1124" s="41"/>
      <c r="K1124" s="41"/>
      <c r="L1124" s="45"/>
      <c r="M1124" s="238"/>
      <c r="N1124" s="239"/>
      <c r="O1124" s="93"/>
      <c r="P1124" s="93"/>
      <c r="Q1124" s="93"/>
      <c r="R1124" s="93"/>
      <c r="S1124" s="93"/>
      <c r="T1124" s="94"/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T1124" s="18" t="s">
        <v>179</v>
      </c>
      <c r="AU1124" s="18" t="s">
        <v>177</v>
      </c>
    </row>
    <row r="1125" s="12" customFormat="1" ht="22.8" customHeight="1">
      <c r="A1125" s="12"/>
      <c r="B1125" s="205"/>
      <c r="C1125" s="206"/>
      <c r="D1125" s="207" t="s">
        <v>72</v>
      </c>
      <c r="E1125" s="219" t="s">
        <v>1609</v>
      </c>
      <c r="F1125" s="219" t="s">
        <v>1610</v>
      </c>
      <c r="G1125" s="206"/>
      <c r="H1125" s="206"/>
      <c r="I1125" s="209"/>
      <c r="J1125" s="220">
        <f>BK1125</f>
        <v>0</v>
      </c>
      <c r="K1125" s="206"/>
      <c r="L1125" s="211"/>
      <c r="M1125" s="212"/>
      <c r="N1125" s="213"/>
      <c r="O1125" s="213"/>
      <c r="P1125" s="214">
        <f>SUM(P1126:P1133)</f>
        <v>0</v>
      </c>
      <c r="Q1125" s="213"/>
      <c r="R1125" s="214">
        <f>SUM(R1126:R1133)</f>
        <v>0</v>
      </c>
      <c r="S1125" s="213"/>
      <c r="T1125" s="215">
        <f>SUM(T1126:T1133)</f>
        <v>0.080000000000000002</v>
      </c>
      <c r="U1125" s="12"/>
      <c r="V1125" s="12"/>
      <c r="W1125" s="12"/>
      <c r="X1125" s="12"/>
      <c r="Y1125" s="12"/>
      <c r="Z1125" s="12"/>
      <c r="AA1125" s="12"/>
      <c r="AB1125" s="12"/>
      <c r="AC1125" s="12"/>
      <c r="AD1125" s="12"/>
      <c r="AE1125" s="12"/>
      <c r="AR1125" s="216" t="s">
        <v>177</v>
      </c>
      <c r="AT1125" s="217" t="s">
        <v>72</v>
      </c>
      <c r="AU1125" s="217" t="s">
        <v>81</v>
      </c>
      <c r="AY1125" s="216" t="s">
        <v>169</v>
      </c>
      <c r="BK1125" s="218">
        <f>SUM(BK1126:BK1133)</f>
        <v>0</v>
      </c>
    </row>
    <row r="1126" s="2" customFormat="1" ht="24.15" customHeight="1">
      <c r="A1126" s="39"/>
      <c r="B1126" s="40"/>
      <c r="C1126" s="221" t="s">
        <v>873</v>
      </c>
      <c r="D1126" s="221" t="s">
        <v>172</v>
      </c>
      <c r="E1126" s="222" t="s">
        <v>1612</v>
      </c>
      <c r="F1126" s="223" t="s">
        <v>1613</v>
      </c>
      <c r="G1126" s="224" t="s">
        <v>186</v>
      </c>
      <c r="H1126" s="225">
        <v>1</v>
      </c>
      <c r="I1126" s="226"/>
      <c r="J1126" s="227">
        <f>ROUND(I1126*H1126,2)</f>
        <v>0</v>
      </c>
      <c r="K1126" s="228"/>
      <c r="L1126" s="45"/>
      <c r="M1126" s="229" t="s">
        <v>1</v>
      </c>
      <c r="N1126" s="230" t="s">
        <v>41</v>
      </c>
      <c r="O1126" s="93"/>
      <c r="P1126" s="231">
        <f>O1126*H1126</f>
        <v>0</v>
      </c>
      <c r="Q1126" s="231">
        <v>0</v>
      </c>
      <c r="R1126" s="231">
        <f>Q1126*H1126</f>
        <v>0</v>
      </c>
      <c r="S1126" s="231">
        <v>0.080000000000000002</v>
      </c>
      <c r="T1126" s="232">
        <f>S1126*H1126</f>
        <v>0.080000000000000002</v>
      </c>
      <c r="U1126" s="39"/>
      <c r="V1126" s="39"/>
      <c r="W1126" s="39"/>
      <c r="X1126" s="39"/>
      <c r="Y1126" s="39"/>
      <c r="Z1126" s="39"/>
      <c r="AA1126" s="39"/>
      <c r="AB1126" s="39"/>
      <c r="AC1126" s="39"/>
      <c r="AD1126" s="39"/>
      <c r="AE1126" s="39"/>
      <c r="AR1126" s="233" t="s">
        <v>217</v>
      </c>
      <c r="AT1126" s="233" t="s">
        <v>172</v>
      </c>
      <c r="AU1126" s="233" t="s">
        <v>177</v>
      </c>
      <c r="AY1126" s="18" t="s">
        <v>169</v>
      </c>
      <c r="BE1126" s="234">
        <f>IF(N1126="základní",J1126,0)</f>
        <v>0</v>
      </c>
      <c r="BF1126" s="234">
        <f>IF(N1126="snížená",J1126,0)</f>
        <v>0</v>
      </c>
      <c r="BG1126" s="234">
        <f>IF(N1126="zákl. přenesená",J1126,0)</f>
        <v>0</v>
      </c>
      <c r="BH1126" s="234">
        <f>IF(N1126="sníž. přenesená",J1126,0)</f>
        <v>0</v>
      </c>
      <c r="BI1126" s="234">
        <f>IF(N1126="nulová",J1126,0)</f>
        <v>0</v>
      </c>
      <c r="BJ1126" s="18" t="s">
        <v>178</v>
      </c>
      <c r="BK1126" s="234">
        <f>ROUND(I1126*H1126,2)</f>
        <v>0</v>
      </c>
      <c r="BL1126" s="18" t="s">
        <v>217</v>
      </c>
      <c r="BM1126" s="233" t="s">
        <v>1596</v>
      </c>
    </row>
    <row r="1127" s="2" customFormat="1">
      <c r="A1127" s="39"/>
      <c r="B1127" s="40"/>
      <c r="C1127" s="41"/>
      <c r="D1127" s="235" t="s">
        <v>179</v>
      </c>
      <c r="E1127" s="41"/>
      <c r="F1127" s="236" t="s">
        <v>1613</v>
      </c>
      <c r="G1127" s="41"/>
      <c r="H1127" s="41"/>
      <c r="I1127" s="237"/>
      <c r="J1127" s="41"/>
      <c r="K1127" s="41"/>
      <c r="L1127" s="45"/>
      <c r="M1127" s="238"/>
      <c r="N1127" s="239"/>
      <c r="O1127" s="93"/>
      <c r="P1127" s="93"/>
      <c r="Q1127" s="93"/>
      <c r="R1127" s="93"/>
      <c r="S1127" s="93"/>
      <c r="T1127" s="94"/>
      <c r="U1127" s="39"/>
      <c r="V1127" s="39"/>
      <c r="W1127" s="39"/>
      <c r="X1127" s="39"/>
      <c r="Y1127" s="39"/>
      <c r="Z1127" s="39"/>
      <c r="AA1127" s="39"/>
      <c r="AB1127" s="39"/>
      <c r="AC1127" s="39"/>
      <c r="AD1127" s="39"/>
      <c r="AE1127" s="39"/>
      <c r="AT1127" s="18" t="s">
        <v>179</v>
      </c>
      <c r="AU1127" s="18" t="s">
        <v>177</v>
      </c>
    </row>
    <row r="1128" s="2" customFormat="1" ht="24.15" customHeight="1">
      <c r="A1128" s="39"/>
      <c r="B1128" s="40"/>
      <c r="C1128" s="221" t="s">
        <v>1599</v>
      </c>
      <c r="D1128" s="221" t="s">
        <v>172</v>
      </c>
      <c r="E1128" s="222" t="s">
        <v>1616</v>
      </c>
      <c r="F1128" s="223" t="s">
        <v>1617</v>
      </c>
      <c r="G1128" s="224" t="s">
        <v>245</v>
      </c>
      <c r="H1128" s="225">
        <v>8</v>
      </c>
      <c r="I1128" s="226"/>
      <c r="J1128" s="227">
        <f>ROUND(I1128*H1128,2)</f>
        <v>0</v>
      </c>
      <c r="K1128" s="228"/>
      <c r="L1128" s="45"/>
      <c r="M1128" s="229" t="s">
        <v>1</v>
      </c>
      <c r="N1128" s="230" t="s">
        <v>41</v>
      </c>
      <c r="O1128" s="93"/>
      <c r="P1128" s="231">
        <f>O1128*H1128</f>
        <v>0</v>
      </c>
      <c r="Q1128" s="231">
        <v>0</v>
      </c>
      <c r="R1128" s="231">
        <f>Q1128*H1128</f>
        <v>0</v>
      </c>
      <c r="S1128" s="231">
        <v>0</v>
      </c>
      <c r="T1128" s="232">
        <f>S1128*H1128</f>
        <v>0</v>
      </c>
      <c r="U1128" s="39"/>
      <c r="V1128" s="39"/>
      <c r="W1128" s="39"/>
      <c r="X1128" s="39"/>
      <c r="Y1128" s="39"/>
      <c r="Z1128" s="39"/>
      <c r="AA1128" s="39"/>
      <c r="AB1128" s="39"/>
      <c r="AC1128" s="39"/>
      <c r="AD1128" s="39"/>
      <c r="AE1128" s="39"/>
      <c r="AR1128" s="233" t="s">
        <v>217</v>
      </c>
      <c r="AT1128" s="233" t="s">
        <v>172</v>
      </c>
      <c r="AU1128" s="233" t="s">
        <v>177</v>
      </c>
      <c r="AY1128" s="18" t="s">
        <v>169</v>
      </c>
      <c r="BE1128" s="234">
        <f>IF(N1128="základní",J1128,0)</f>
        <v>0</v>
      </c>
      <c r="BF1128" s="234">
        <f>IF(N1128="snížená",J1128,0)</f>
        <v>0</v>
      </c>
      <c r="BG1128" s="234">
        <f>IF(N1128="zákl. přenesená",J1128,0)</f>
        <v>0</v>
      </c>
      <c r="BH1128" s="234">
        <f>IF(N1128="sníž. přenesená",J1128,0)</f>
        <v>0</v>
      </c>
      <c r="BI1128" s="234">
        <f>IF(N1128="nulová",J1128,0)</f>
        <v>0</v>
      </c>
      <c r="BJ1128" s="18" t="s">
        <v>178</v>
      </c>
      <c r="BK1128" s="234">
        <f>ROUND(I1128*H1128,2)</f>
        <v>0</v>
      </c>
      <c r="BL1128" s="18" t="s">
        <v>217</v>
      </c>
      <c r="BM1128" s="233" t="s">
        <v>1602</v>
      </c>
    </row>
    <row r="1129" s="2" customFormat="1">
      <c r="A1129" s="39"/>
      <c r="B1129" s="40"/>
      <c r="C1129" s="41"/>
      <c r="D1129" s="235" t="s">
        <v>179</v>
      </c>
      <c r="E1129" s="41"/>
      <c r="F1129" s="236" t="s">
        <v>1617</v>
      </c>
      <c r="G1129" s="41"/>
      <c r="H1129" s="41"/>
      <c r="I1129" s="237"/>
      <c r="J1129" s="41"/>
      <c r="K1129" s="41"/>
      <c r="L1129" s="45"/>
      <c r="M1129" s="238"/>
      <c r="N1129" s="239"/>
      <c r="O1129" s="93"/>
      <c r="P1129" s="93"/>
      <c r="Q1129" s="93"/>
      <c r="R1129" s="93"/>
      <c r="S1129" s="93"/>
      <c r="T1129" s="94"/>
      <c r="U1129" s="39"/>
      <c r="V1129" s="39"/>
      <c r="W1129" s="39"/>
      <c r="X1129" s="39"/>
      <c r="Y1129" s="39"/>
      <c r="Z1129" s="39"/>
      <c r="AA1129" s="39"/>
      <c r="AB1129" s="39"/>
      <c r="AC1129" s="39"/>
      <c r="AD1129" s="39"/>
      <c r="AE1129" s="39"/>
      <c r="AT1129" s="18" t="s">
        <v>179</v>
      </c>
      <c r="AU1129" s="18" t="s">
        <v>177</v>
      </c>
    </row>
    <row r="1130" s="2" customFormat="1" ht="16.5" customHeight="1">
      <c r="A1130" s="39"/>
      <c r="B1130" s="40"/>
      <c r="C1130" s="272" t="s">
        <v>876</v>
      </c>
      <c r="D1130" s="272" t="s">
        <v>258</v>
      </c>
      <c r="E1130" s="273" t="s">
        <v>1620</v>
      </c>
      <c r="F1130" s="274" t="s">
        <v>1621</v>
      </c>
      <c r="G1130" s="275" t="s">
        <v>245</v>
      </c>
      <c r="H1130" s="276">
        <v>8</v>
      </c>
      <c r="I1130" s="277"/>
      <c r="J1130" s="278">
        <f>ROUND(I1130*H1130,2)</f>
        <v>0</v>
      </c>
      <c r="K1130" s="279"/>
      <c r="L1130" s="280"/>
      <c r="M1130" s="281" t="s">
        <v>1</v>
      </c>
      <c r="N1130" s="282" t="s">
        <v>41</v>
      </c>
      <c r="O1130" s="93"/>
      <c r="P1130" s="231">
        <f>O1130*H1130</f>
        <v>0</v>
      </c>
      <c r="Q1130" s="231">
        <v>0</v>
      </c>
      <c r="R1130" s="231">
        <f>Q1130*H1130</f>
        <v>0</v>
      </c>
      <c r="S1130" s="231">
        <v>0</v>
      </c>
      <c r="T1130" s="232">
        <f>S1130*H1130</f>
        <v>0</v>
      </c>
      <c r="U1130" s="39"/>
      <c r="V1130" s="39"/>
      <c r="W1130" s="39"/>
      <c r="X1130" s="39"/>
      <c r="Y1130" s="39"/>
      <c r="Z1130" s="39"/>
      <c r="AA1130" s="39"/>
      <c r="AB1130" s="39"/>
      <c r="AC1130" s="39"/>
      <c r="AD1130" s="39"/>
      <c r="AE1130" s="39"/>
      <c r="AR1130" s="233" t="s">
        <v>261</v>
      </c>
      <c r="AT1130" s="233" t="s">
        <v>258</v>
      </c>
      <c r="AU1130" s="233" t="s">
        <v>177</v>
      </c>
      <c r="AY1130" s="18" t="s">
        <v>169</v>
      </c>
      <c r="BE1130" s="234">
        <f>IF(N1130="základní",J1130,0)</f>
        <v>0</v>
      </c>
      <c r="BF1130" s="234">
        <f>IF(N1130="snížená",J1130,0)</f>
        <v>0</v>
      </c>
      <c r="BG1130" s="234">
        <f>IF(N1130="zákl. přenesená",J1130,0)</f>
        <v>0</v>
      </c>
      <c r="BH1130" s="234">
        <f>IF(N1130="sníž. přenesená",J1130,0)</f>
        <v>0</v>
      </c>
      <c r="BI1130" s="234">
        <f>IF(N1130="nulová",J1130,0)</f>
        <v>0</v>
      </c>
      <c r="BJ1130" s="18" t="s">
        <v>178</v>
      </c>
      <c r="BK1130" s="234">
        <f>ROUND(I1130*H1130,2)</f>
        <v>0</v>
      </c>
      <c r="BL1130" s="18" t="s">
        <v>217</v>
      </c>
      <c r="BM1130" s="233" t="s">
        <v>1608</v>
      </c>
    </row>
    <row r="1131" s="2" customFormat="1">
      <c r="A1131" s="39"/>
      <c r="B1131" s="40"/>
      <c r="C1131" s="41"/>
      <c r="D1131" s="235" t="s">
        <v>179</v>
      </c>
      <c r="E1131" s="41"/>
      <c r="F1131" s="236" t="s">
        <v>1621</v>
      </c>
      <c r="G1131" s="41"/>
      <c r="H1131" s="41"/>
      <c r="I1131" s="237"/>
      <c r="J1131" s="41"/>
      <c r="K1131" s="41"/>
      <c r="L1131" s="45"/>
      <c r="M1131" s="238"/>
      <c r="N1131" s="239"/>
      <c r="O1131" s="93"/>
      <c r="P1131" s="93"/>
      <c r="Q1131" s="93"/>
      <c r="R1131" s="93"/>
      <c r="S1131" s="93"/>
      <c r="T1131" s="94"/>
      <c r="U1131" s="39"/>
      <c r="V1131" s="39"/>
      <c r="W1131" s="39"/>
      <c r="X1131" s="39"/>
      <c r="Y1131" s="39"/>
      <c r="Z1131" s="39"/>
      <c r="AA1131" s="39"/>
      <c r="AB1131" s="39"/>
      <c r="AC1131" s="39"/>
      <c r="AD1131" s="39"/>
      <c r="AE1131" s="39"/>
      <c r="AT1131" s="18" t="s">
        <v>179</v>
      </c>
      <c r="AU1131" s="18" t="s">
        <v>177</v>
      </c>
    </row>
    <row r="1132" s="2" customFormat="1" ht="33" customHeight="1">
      <c r="A1132" s="39"/>
      <c r="B1132" s="40"/>
      <c r="C1132" s="221" t="s">
        <v>1611</v>
      </c>
      <c r="D1132" s="221" t="s">
        <v>172</v>
      </c>
      <c r="E1132" s="222" t="s">
        <v>2007</v>
      </c>
      <c r="F1132" s="223" t="s">
        <v>2008</v>
      </c>
      <c r="G1132" s="224" t="s">
        <v>175</v>
      </c>
      <c r="H1132" s="225">
        <v>0.02</v>
      </c>
      <c r="I1132" s="226"/>
      <c r="J1132" s="227">
        <f>ROUND(I1132*H1132,2)</f>
        <v>0</v>
      </c>
      <c r="K1132" s="228"/>
      <c r="L1132" s="45"/>
      <c r="M1132" s="229" t="s">
        <v>1</v>
      </c>
      <c r="N1132" s="230" t="s">
        <v>41</v>
      </c>
      <c r="O1132" s="93"/>
      <c r="P1132" s="231">
        <f>O1132*H1132</f>
        <v>0</v>
      </c>
      <c r="Q1132" s="231">
        <v>0</v>
      </c>
      <c r="R1132" s="231">
        <f>Q1132*H1132</f>
        <v>0</v>
      </c>
      <c r="S1132" s="231">
        <v>0</v>
      </c>
      <c r="T1132" s="232">
        <f>S1132*H1132</f>
        <v>0</v>
      </c>
      <c r="U1132" s="39"/>
      <c r="V1132" s="39"/>
      <c r="W1132" s="39"/>
      <c r="X1132" s="39"/>
      <c r="Y1132" s="39"/>
      <c r="Z1132" s="39"/>
      <c r="AA1132" s="39"/>
      <c r="AB1132" s="39"/>
      <c r="AC1132" s="39"/>
      <c r="AD1132" s="39"/>
      <c r="AE1132" s="39"/>
      <c r="AR1132" s="233" t="s">
        <v>217</v>
      </c>
      <c r="AT1132" s="233" t="s">
        <v>172</v>
      </c>
      <c r="AU1132" s="233" t="s">
        <v>177</v>
      </c>
      <c r="AY1132" s="18" t="s">
        <v>169</v>
      </c>
      <c r="BE1132" s="234">
        <f>IF(N1132="základní",J1132,0)</f>
        <v>0</v>
      </c>
      <c r="BF1132" s="234">
        <f>IF(N1132="snížená",J1132,0)</f>
        <v>0</v>
      </c>
      <c r="BG1132" s="234">
        <f>IF(N1132="zákl. přenesená",J1132,0)</f>
        <v>0</v>
      </c>
      <c r="BH1132" s="234">
        <f>IF(N1132="sníž. přenesená",J1132,0)</f>
        <v>0</v>
      </c>
      <c r="BI1132" s="234">
        <f>IF(N1132="nulová",J1132,0)</f>
        <v>0</v>
      </c>
      <c r="BJ1132" s="18" t="s">
        <v>178</v>
      </c>
      <c r="BK1132" s="234">
        <f>ROUND(I1132*H1132,2)</f>
        <v>0</v>
      </c>
      <c r="BL1132" s="18" t="s">
        <v>217</v>
      </c>
      <c r="BM1132" s="233" t="s">
        <v>2009</v>
      </c>
    </row>
    <row r="1133" s="2" customFormat="1">
      <c r="A1133" s="39"/>
      <c r="B1133" s="40"/>
      <c r="C1133" s="41"/>
      <c r="D1133" s="235" t="s">
        <v>179</v>
      </c>
      <c r="E1133" s="41"/>
      <c r="F1133" s="236" t="s">
        <v>2010</v>
      </c>
      <c r="G1133" s="41"/>
      <c r="H1133" s="41"/>
      <c r="I1133" s="237"/>
      <c r="J1133" s="41"/>
      <c r="K1133" s="41"/>
      <c r="L1133" s="45"/>
      <c r="M1133" s="295"/>
      <c r="N1133" s="296"/>
      <c r="O1133" s="297"/>
      <c r="P1133" s="297"/>
      <c r="Q1133" s="297"/>
      <c r="R1133" s="297"/>
      <c r="S1133" s="297"/>
      <c r="T1133" s="298"/>
      <c r="U1133" s="39"/>
      <c r="V1133" s="39"/>
      <c r="W1133" s="39"/>
      <c r="X1133" s="39"/>
      <c r="Y1133" s="39"/>
      <c r="Z1133" s="39"/>
      <c r="AA1133" s="39"/>
      <c r="AB1133" s="39"/>
      <c r="AC1133" s="39"/>
      <c r="AD1133" s="39"/>
      <c r="AE1133" s="39"/>
      <c r="AT1133" s="18" t="s">
        <v>179</v>
      </c>
      <c r="AU1133" s="18" t="s">
        <v>177</v>
      </c>
    </row>
    <row r="1134" s="2" customFormat="1" ht="6.96" customHeight="1">
      <c r="A1134" s="39"/>
      <c r="B1134" s="68"/>
      <c r="C1134" s="69"/>
      <c r="D1134" s="69"/>
      <c r="E1134" s="69"/>
      <c r="F1134" s="69"/>
      <c r="G1134" s="69"/>
      <c r="H1134" s="69"/>
      <c r="I1134" s="69"/>
      <c r="J1134" s="69"/>
      <c r="K1134" s="69"/>
      <c r="L1134" s="45"/>
      <c r="M1134" s="39"/>
      <c r="O1134" s="39"/>
      <c r="P1134" s="39"/>
      <c r="Q1134" s="39"/>
      <c r="R1134" s="39"/>
      <c r="S1134" s="39"/>
      <c r="T1134" s="39"/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</row>
  </sheetData>
  <sheetProtection sheet="1" autoFilter="0" formatColumns="0" formatRows="0" objects="1" scenarios="1" spinCount="100000" saltValue="RZoFqMfbAVMgMlg0Ot3qxEKJDc/l0obKHcKQi5xriKiZkvM+fbQehlze/B+2/zNVTUMKV3o4k8uEY3AUzM59uQ==" hashValue="EjC4jcFnAQWnV+EuAJ14//E4C62+sJf1i04fFNsRCNDk7qewiJHU1fG8n0upmJibUiI8mQMMqI/ANjviMpQ9xQ==" algorithmName="SHA-512" password="CC35"/>
  <autoFilter ref="C149:K1133"/>
  <mergeCells count="9">
    <mergeCell ref="E7:H7"/>
    <mergeCell ref="E9:H9"/>
    <mergeCell ref="E18:H18"/>
    <mergeCell ref="E27:H27"/>
    <mergeCell ref="E85:H85"/>
    <mergeCell ref="E87:H87"/>
    <mergeCell ref="E140:H140"/>
    <mergeCell ref="E142:H14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91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39"/>
      <c r="J3" s="139"/>
      <c r="K3" s="139"/>
      <c r="L3" s="21"/>
      <c r="AT3" s="18" t="s">
        <v>81</v>
      </c>
    </row>
    <row r="4" s="1" customFormat="1" ht="24.96" customHeight="1">
      <c r="B4" s="21"/>
      <c r="D4" s="140" t="s">
        <v>113</v>
      </c>
      <c r="L4" s="21"/>
      <c r="M4" s="141" t="s">
        <v>10</v>
      </c>
      <c r="AT4" s="18" t="s">
        <v>30</v>
      </c>
    </row>
    <row r="5" s="1" customFormat="1" ht="6.96" customHeight="1">
      <c r="B5" s="21"/>
      <c r="L5" s="21"/>
    </row>
    <row r="6" s="1" customFormat="1" ht="12" customHeight="1">
      <c r="B6" s="21"/>
      <c r="D6" s="142" t="s">
        <v>16</v>
      </c>
      <c r="L6" s="21"/>
    </row>
    <row r="7" s="1" customFormat="1" ht="16.5" customHeight="1">
      <c r="B7" s="21"/>
      <c r="E7" s="143" t="str">
        <f>'Rekapitulace stavby'!K6</f>
        <v>Rokycany ON - oprava bytových jednotek</v>
      </c>
      <c r="F7" s="142"/>
      <c r="G7" s="142"/>
      <c r="H7" s="142"/>
      <c r="L7" s="21"/>
    </row>
    <row r="8" s="2" customFormat="1" ht="12" customHeight="1">
      <c r="A8" s="39"/>
      <c r="B8" s="45"/>
      <c r="C8" s="39"/>
      <c r="D8" s="142" t="s">
        <v>114</v>
      </c>
      <c r="E8" s="39"/>
      <c r="F8" s="39"/>
      <c r="G8" s="39"/>
      <c r="H8" s="39"/>
      <c r="I8" s="39"/>
      <c r="J8" s="39"/>
      <c r="K8" s="39"/>
      <c r="L8" s="65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4" t="s">
        <v>2011</v>
      </c>
      <c r="F9" s="39"/>
      <c r="G9" s="39"/>
      <c r="H9" s="39"/>
      <c r="I9" s="39"/>
      <c r="J9" s="39"/>
      <c r="K9" s="39"/>
      <c r="L9" s="65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5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2" t="s">
        <v>18</v>
      </c>
      <c r="E11" s="39"/>
      <c r="F11" s="145" t="s">
        <v>1</v>
      </c>
      <c r="G11" s="39"/>
      <c r="H11" s="39"/>
      <c r="I11" s="142" t="s">
        <v>19</v>
      </c>
      <c r="J11" s="145" t="s">
        <v>1</v>
      </c>
      <c r="K11" s="39"/>
      <c r="L11" s="65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2" t="s">
        <v>20</v>
      </c>
      <c r="E12" s="39"/>
      <c r="F12" s="145" t="s">
        <v>21</v>
      </c>
      <c r="G12" s="39"/>
      <c r="H12" s="39"/>
      <c r="I12" s="142" t="s">
        <v>22</v>
      </c>
      <c r="J12" s="146" t="str">
        <f>'Rekapitulace stavby'!AN8</f>
        <v>14. 1. 2025</v>
      </c>
      <c r="K12" s="39"/>
      <c r="L12" s="65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5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2" t="s">
        <v>24</v>
      </c>
      <c r="E14" s="39"/>
      <c r="F14" s="39"/>
      <c r="G14" s="39"/>
      <c r="H14" s="39"/>
      <c r="I14" s="142" t="s">
        <v>25</v>
      </c>
      <c r="J14" s="145" t="str">
        <f>IF('Rekapitulace stavby'!AN10="","",'Rekapitulace stavby'!AN10)</f>
        <v/>
      </c>
      <c r="K14" s="39"/>
      <c r="L14" s="65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5" t="str">
        <f>IF('Rekapitulace stavby'!E11="","",'Rekapitulace stavby'!E11)</f>
        <v xml:space="preserve"> </v>
      </c>
      <c r="F15" s="39"/>
      <c r="G15" s="39"/>
      <c r="H15" s="39"/>
      <c r="I15" s="142" t="s">
        <v>26</v>
      </c>
      <c r="J15" s="145" t="str">
        <f>IF('Rekapitulace stavby'!AN11="","",'Rekapitulace stavby'!AN11)</f>
        <v/>
      </c>
      <c r="K15" s="39"/>
      <c r="L15" s="65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5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2" t="s">
        <v>27</v>
      </c>
      <c r="E17" s="39"/>
      <c r="F17" s="39"/>
      <c r="G17" s="39"/>
      <c r="H17" s="39"/>
      <c r="I17" s="142" t="s">
        <v>25</v>
      </c>
      <c r="J17" s="34" t="str">
        <f>'Rekapitulace stavby'!AN13</f>
        <v>Vyplň údaj</v>
      </c>
      <c r="K17" s="39"/>
      <c r="L17" s="65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5"/>
      <c r="G18" s="145"/>
      <c r="H18" s="145"/>
      <c r="I18" s="142" t="s">
        <v>26</v>
      </c>
      <c r="J18" s="34" t="str">
        <f>'Rekapitulace stavby'!AN14</f>
        <v>Vyplň údaj</v>
      </c>
      <c r="K18" s="39"/>
      <c r="L18" s="65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5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2" t="s">
        <v>29</v>
      </c>
      <c r="E20" s="39"/>
      <c r="F20" s="39"/>
      <c r="G20" s="39"/>
      <c r="H20" s="39"/>
      <c r="I20" s="142" t="s">
        <v>25</v>
      </c>
      <c r="J20" s="145" t="str">
        <f>IF('Rekapitulace stavby'!AN16="","",'Rekapitulace stavby'!AN16)</f>
        <v/>
      </c>
      <c r="K20" s="39"/>
      <c r="L20" s="65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5" t="str">
        <f>IF('Rekapitulace stavby'!E17="","",'Rekapitulace stavby'!E17)</f>
        <v xml:space="preserve"> </v>
      </c>
      <c r="F21" s="39"/>
      <c r="G21" s="39"/>
      <c r="H21" s="39"/>
      <c r="I21" s="142" t="s">
        <v>26</v>
      </c>
      <c r="J21" s="145" t="str">
        <f>IF('Rekapitulace stavby'!AN17="","",'Rekapitulace stavby'!AN17)</f>
        <v/>
      </c>
      <c r="K21" s="39"/>
      <c r="L21" s="65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5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2" t="s">
        <v>31</v>
      </c>
      <c r="E23" s="39"/>
      <c r="F23" s="39"/>
      <c r="G23" s="39"/>
      <c r="H23" s="39"/>
      <c r="I23" s="142" t="s">
        <v>25</v>
      </c>
      <c r="J23" s="145" t="str">
        <f>IF('Rekapitulace stavby'!AN19="","",'Rekapitulace stavby'!AN19)</f>
        <v/>
      </c>
      <c r="K23" s="39"/>
      <c r="L23" s="65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5" t="str">
        <f>IF('Rekapitulace stavby'!E20="","",'Rekapitulace stavby'!E20)</f>
        <v xml:space="preserve"> </v>
      </c>
      <c r="F24" s="39"/>
      <c r="G24" s="39"/>
      <c r="H24" s="39"/>
      <c r="I24" s="142" t="s">
        <v>26</v>
      </c>
      <c r="J24" s="145" t="str">
        <f>IF('Rekapitulace stavby'!AN20="","",'Rekapitulace stavby'!AN20)</f>
        <v/>
      </c>
      <c r="K24" s="39"/>
      <c r="L24" s="65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5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2" t="s">
        <v>32</v>
      </c>
      <c r="E26" s="39"/>
      <c r="F26" s="39"/>
      <c r="G26" s="39"/>
      <c r="H26" s="39"/>
      <c r="I26" s="39"/>
      <c r="J26" s="39"/>
      <c r="K26" s="39"/>
      <c r="L26" s="65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7"/>
      <c r="B27" s="148"/>
      <c r="C27" s="147"/>
      <c r="D27" s="147"/>
      <c r="E27" s="149" t="s">
        <v>1</v>
      </c>
      <c r="F27" s="149"/>
      <c r="G27" s="149"/>
      <c r="H27" s="149"/>
      <c r="I27" s="147"/>
      <c r="J27" s="147"/>
      <c r="K27" s="147"/>
      <c r="L27" s="150"/>
      <c r="S27" s="147"/>
      <c r="T27" s="147"/>
      <c r="U27" s="147"/>
      <c r="V27" s="147"/>
      <c r="W27" s="147"/>
      <c r="X27" s="147"/>
      <c r="Y27" s="147"/>
      <c r="Z27" s="147"/>
      <c r="AA27" s="147"/>
      <c r="AB27" s="147"/>
      <c r="AC27" s="147"/>
      <c r="AD27" s="147"/>
      <c r="AE27" s="147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5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1"/>
      <c r="E29" s="151"/>
      <c r="F29" s="151"/>
      <c r="G29" s="151"/>
      <c r="H29" s="151"/>
      <c r="I29" s="151"/>
      <c r="J29" s="151"/>
      <c r="K29" s="151"/>
      <c r="L29" s="65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2" t="s">
        <v>33</v>
      </c>
      <c r="E30" s="39"/>
      <c r="F30" s="39"/>
      <c r="G30" s="39"/>
      <c r="H30" s="39"/>
      <c r="I30" s="39"/>
      <c r="J30" s="153">
        <f>ROUND(J150, 2)</f>
        <v>0</v>
      </c>
      <c r="K30" s="39"/>
      <c r="L30" s="65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1"/>
      <c r="E31" s="151"/>
      <c r="F31" s="151"/>
      <c r="G31" s="151"/>
      <c r="H31" s="151"/>
      <c r="I31" s="151"/>
      <c r="J31" s="151"/>
      <c r="K31" s="151"/>
      <c r="L31" s="65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4" t="s">
        <v>35</v>
      </c>
      <c r="G32" s="39"/>
      <c r="H32" s="39"/>
      <c r="I32" s="154" t="s">
        <v>34</v>
      </c>
      <c r="J32" s="154" t="s">
        <v>36</v>
      </c>
      <c r="K32" s="39"/>
      <c r="L32" s="65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5" t="s">
        <v>37</v>
      </c>
      <c r="E33" s="142" t="s">
        <v>38</v>
      </c>
      <c r="F33" s="156">
        <f>ROUND((SUM(BE150:BE1181)),  2)</f>
        <v>0</v>
      </c>
      <c r="G33" s="39"/>
      <c r="H33" s="39"/>
      <c r="I33" s="157">
        <v>0.20999999999999999</v>
      </c>
      <c r="J33" s="156">
        <f>ROUND(((SUM(BE150:BE1181))*I33),  2)</f>
        <v>0</v>
      </c>
      <c r="K33" s="39"/>
      <c r="L33" s="65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2" t="s">
        <v>39</v>
      </c>
      <c r="F34" s="156">
        <f>ROUND((SUM(BF150:BF1181)),  2)</f>
        <v>0</v>
      </c>
      <c r="G34" s="39"/>
      <c r="H34" s="39"/>
      <c r="I34" s="157">
        <v>0.12</v>
      </c>
      <c r="J34" s="156">
        <f>ROUND(((SUM(BF150:BF1181))*I34),  2)</f>
        <v>0</v>
      </c>
      <c r="K34" s="39"/>
      <c r="L34" s="65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42" t="s">
        <v>37</v>
      </c>
      <c r="E35" s="142" t="s">
        <v>40</v>
      </c>
      <c r="F35" s="156">
        <f>ROUND((SUM(BG150:BG1181)),  2)</f>
        <v>0</v>
      </c>
      <c r="G35" s="39"/>
      <c r="H35" s="39"/>
      <c r="I35" s="157">
        <v>0.20999999999999999</v>
      </c>
      <c r="J35" s="156">
        <f>0</f>
        <v>0</v>
      </c>
      <c r="K35" s="39"/>
      <c r="L35" s="65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2" t="s">
        <v>41</v>
      </c>
      <c r="F36" s="156">
        <f>ROUND((SUM(BH150:BH1181)),  2)</f>
        <v>0</v>
      </c>
      <c r="G36" s="39"/>
      <c r="H36" s="39"/>
      <c r="I36" s="157">
        <v>0.12</v>
      </c>
      <c r="J36" s="156">
        <f>0</f>
        <v>0</v>
      </c>
      <c r="K36" s="39"/>
      <c r="L36" s="65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2" t="s">
        <v>42</v>
      </c>
      <c r="F37" s="156">
        <f>ROUND((SUM(BI150:BI1181)),  2)</f>
        <v>0</v>
      </c>
      <c r="G37" s="39"/>
      <c r="H37" s="39"/>
      <c r="I37" s="157">
        <v>0</v>
      </c>
      <c r="J37" s="156">
        <f>0</f>
        <v>0</v>
      </c>
      <c r="K37" s="39"/>
      <c r="L37" s="65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5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8"/>
      <c r="D39" s="159" t="s">
        <v>43</v>
      </c>
      <c r="E39" s="160"/>
      <c r="F39" s="160"/>
      <c r="G39" s="161" t="s">
        <v>44</v>
      </c>
      <c r="H39" s="162" t="s">
        <v>45</v>
      </c>
      <c r="I39" s="160"/>
      <c r="J39" s="163">
        <f>SUM(J30:J37)</f>
        <v>0</v>
      </c>
      <c r="K39" s="164"/>
      <c r="L39" s="65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5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5"/>
      <c r="D50" s="165" t="s">
        <v>46</v>
      </c>
      <c r="E50" s="166"/>
      <c r="F50" s="166"/>
      <c r="G50" s="165" t="s">
        <v>47</v>
      </c>
      <c r="H50" s="166"/>
      <c r="I50" s="166"/>
      <c r="J50" s="166"/>
      <c r="K50" s="166"/>
      <c r="L50" s="65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7" t="s">
        <v>48</v>
      </c>
      <c r="E61" s="168"/>
      <c r="F61" s="169" t="s">
        <v>49</v>
      </c>
      <c r="G61" s="167" t="s">
        <v>48</v>
      </c>
      <c r="H61" s="168"/>
      <c r="I61" s="168"/>
      <c r="J61" s="170" t="s">
        <v>49</v>
      </c>
      <c r="K61" s="168"/>
      <c r="L61" s="65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5" t="s">
        <v>50</v>
      </c>
      <c r="E65" s="171"/>
      <c r="F65" s="171"/>
      <c r="G65" s="165" t="s">
        <v>51</v>
      </c>
      <c r="H65" s="171"/>
      <c r="I65" s="171"/>
      <c r="J65" s="171"/>
      <c r="K65" s="171"/>
      <c r="L65" s="65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7" t="s">
        <v>48</v>
      </c>
      <c r="E76" s="168"/>
      <c r="F76" s="169" t="s">
        <v>49</v>
      </c>
      <c r="G76" s="167" t="s">
        <v>48</v>
      </c>
      <c r="H76" s="168"/>
      <c r="I76" s="168"/>
      <c r="J76" s="170" t="s">
        <v>49</v>
      </c>
      <c r="K76" s="168"/>
      <c r="L76" s="65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2"/>
      <c r="C77" s="173"/>
      <c r="D77" s="173"/>
      <c r="E77" s="173"/>
      <c r="F77" s="173"/>
      <c r="G77" s="173"/>
      <c r="H77" s="173"/>
      <c r="I77" s="173"/>
      <c r="J77" s="173"/>
      <c r="K77" s="173"/>
      <c r="L77" s="65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4"/>
      <c r="C81" s="175"/>
      <c r="D81" s="175"/>
      <c r="E81" s="175"/>
      <c r="F81" s="175"/>
      <c r="G81" s="175"/>
      <c r="H81" s="175"/>
      <c r="I81" s="175"/>
      <c r="J81" s="175"/>
      <c r="K81" s="175"/>
      <c r="L81" s="65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116</v>
      </c>
      <c r="D82" s="41"/>
      <c r="E82" s="41"/>
      <c r="F82" s="41"/>
      <c r="G82" s="41"/>
      <c r="H82" s="41"/>
      <c r="I82" s="41"/>
      <c r="J82" s="41"/>
      <c r="K82" s="41"/>
      <c r="L82" s="65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5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5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76" t="str">
        <f>E7</f>
        <v>Rokycany ON - oprava bytových jednotek</v>
      </c>
      <c r="F85" s="33"/>
      <c r="G85" s="33"/>
      <c r="H85" s="33"/>
      <c r="I85" s="41"/>
      <c r="J85" s="41"/>
      <c r="K85" s="41"/>
      <c r="L85" s="65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114</v>
      </c>
      <c r="D86" s="41"/>
      <c r="E86" s="41"/>
      <c r="F86" s="41"/>
      <c r="G86" s="41"/>
      <c r="H86" s="41"/>
      <c r="I86" s="41"/>
      <c r="J86" s="41"/>
      <c r="K86" s="41"/>
      <c r="L86" s="65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8" t="str">
        <f>E9</f>
        <v>SO 04 - Oprava bytových jednotek - byt č. 4</v>
      </c>
      <c r="F87" s="41"/>
      <c r="G87" s="41"/>
      <c r="H87" s="41"/>
      <c r="I87" s="41"/>
      <c r="J87" s="41"/>
      <c r="K87" s="41"/>
      <c r="L87" s="65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5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1" t="str">
        <f>IF(J12="","",J12)</f>
        <v>14. 1. 2025</v>
      </c>
      <c r="K89" s="41"/>
      <c r="L89" s="65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5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5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5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5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7" t="s">
        <v>117</v>
      </c>
      <c r="D94" s="178"/>
      <c r="E94" s="178"/>
      <c r="F94" s="178"/>
      <c r="G94" s="178"/>
      <c r="H94" s="178"/>
      <c r="I94" s="178"/>
      <c r="J94" s="179" t="s">
        <v>118</v>
      </c>
      <c r="K94" s="178"/>
      <c r="L94" s="65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5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0" t="s">
        <v>119</v>
      </c>
      <c r="D96" s="41"/>
      <c r="E96" s="41"/>
      <c r="F96" s="41"/>
      <c r="G96" s="41"/>
      <c r="H96" s="41"/>
      <c r="I96" s="41"/>
      <c r="J96" s="112">
        <f>J150</f>
        <v>0</v>
      </c>
      <c r="K96" s="41"/>
      <c r="L96" s="65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120</v>
      </c>
    </row>
    <row r="97" s="9" customFormat="1" ht="24.96" customHeight="1">
      <c r="A97" s="9"/>
      <c r="B97" s="181"/>
      <c r="C97" s="182"/>
      <c r="D97" s="183" t="s">
        <v>121</v>
      </c>
      <c r="E97" s="184"/>
      <c r="F97" s="184"/>
      <c r="G97" s="184"/>
      <c r="H97" s="184"/>
      <c r="I97" s="184"/>
      <c r="J97" s="185">
        <f>J151</f>
        <v>0</v>
      </c>
      <c r="K97" s="182"/>
      <c r="L97" s="186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7"/>
      <c r="C98" s="188"/>
      <c r="D98" s="189" t="s">
        <v>122</v>
      </c>
      <c r="E98" s="190"/>
      <c r="F98" s="190"/>
      <c r="G98" s="190"/>
      <c r="H98" s="190"/>
      <c r="I98" s="190"/>
      <c r="J98" s="191">
        <f>J152</f>
        <v>0</v>
      </c>
      <c r="K98" s="188"/>
      <c r="L98" s="192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7"/>
      <c r="C99" s="188"/>
      <c r="D99" s="189" t="s">
        <v>123</v>
      </c>
      <c r="E99" s="190"/>
      <c r="F99" s="190"/>
      <c r="G99" s="190"/>
      <c r="H99" s="190"/>
      <c r="I99" s="190"/>
      <c r="J99" s="191">
        <f>J164</f>
        <v>0</v>
      </c>
      <c r="K99" s="188"/>
      <c r="L99" s="192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7"/>
      <c r="C100" s="188"/>
      <c r="D100" s="189" t="s">
        <v>124</v>
      </c>
      <c r="E100" s="190"/>
      <c r="F100" s="190"/>
      <c r="G100" s="190"/>
      <c r="H100" s="190"/>
      <c r="I100" s="190"/>
      <c r="J100" s="191">
        <f>J233</f>
        <v>0</v>
      </c>
      <c r="K100" s="188"/>
      <c r="L100" s="19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7"/>
      <c r="C101" s="188"/>
      <c r="D101" s="189" t="s">
        <v>125</v>
      </c>
      <c r="E101" s="190"/>
      <c r="F101" s="190"/>
      <c r="G101" s="190"/>
      <c r="H101" s="190"/>
      <c r="I101" s="190"/>
      <c r="J101" s="191">
        <f>J321</f>
        <v>0</v>
      </c>
      <c r="K101" s="188"/>
      <c r="L101" s="19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7"/>
      <c r="C102" s="188"/>
      <c r="D102" s="189" t="s">
        <v>126</v>
      </c>
      <c r="E102" s="190"/>
      <c r="F102" s="190"/>
      <c r="G102" s="190"/>
      <c r="H102" s="190"/>
      <c r="I102" s="190"/>
      <c r="J102" s="191">
        <f>J334</f>
        <v>0</v>
      </c>
      <c r="K102" s="188"/>
      <c r="L102" s="19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1"/>
      <c r="C103" s="182"/>
      <c r="D103" s="183" t="s">
        <v>127</v>
      </c>
      <c r="E103" s="184"/>
      <c r="F103" s="184"/>
      <c r="G103" s="184"/>
      <c r="H103" s="184"/>
      <c r="I103" s="184"/>
      <c r="J103" s="185">
        <f>J337</f>
        <v>0</v>
      </c>
      <c r="K103" s="182"/>
      <c r="L103" s="18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87"/>
      <c r="C104" s="188"/>
      <c r="D104" s="189" t="s">
        <v>128</v>
      </c>
      <c r="E104" s="190"/>
      <c r="F104" s="190"/>
      <c r="G104" s="190"/>
      <c r="H104" s="190"/>
      <c r="I104" s="190"/>
      <c r="J104" s="191">
        <f>J338</f>
        <v>0</v>
      </c>
      <c r="K104" s="188"/>
      <c r="L104" s="192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7"/>
      <c r="C105" s="188"/>
      <c r="D105" s="189" t="s">
        <v>129</v>
      </c>
      <c r="E105" s="190"/>
      <c r="F105" s="190"/>
      <c r="G105" s="190"/>
      <c r="H105" s="190"/>
      <c r="I105" s="190"/>
      <c r="J105" s="191">
        <f>J347</f>
        <v>0</v>
      </c>
      <c r="K105" s="188"/>
      <c r="L105" s="192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7"/>
      <c r="C106" s="188"/>
      <c r="D106" s="189" t="s">
        <v>130</v>
      </c>
      <c r="E106" s="190"/>
      <c r="F106" s="190"/>
      <c r="G106" s="190"/>
      <c r="H106" s="190"/>
      <c r="I106" s="190"/>
      <c r="J106" s="191">
        <f>J358</f>
        <v>0</v>
      </c>
      <c r="K106" s="188"/>
      <c r="L106" s="192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7"/>
      <c r="C107" s="188"/>
      <c r="D107" s="189" t="s">
        <v>131</v>
      </c>
      <c r="E107" s="190"/>
      <c r="F107" s="190"/>
      <c r="G107" s="190"/>
      <c r="H107" s="190"/>
      <c r="I107" s="190"/>
      <c r="J107" s="191">
        <f>J393</f>
        <v>0</v>
      </c>
      <c r="K107" s="188"/>
      <c r="L107" s="192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7"/>
      <c r="C108" s="188"/>
      <c r="D108" s="189" t="s">
        <v>132</v>
      </c>
      <c r="E108" s="190"/>
      <c r="F108" s="190"/>
      <c r="G108" s="190"/>
      <c r="H108" s="190"/>
      <c r="I108" s="190"/>
      <c r="J108" s="191">
        <f>J443</f>
        <v>0</v>
      </c>
      <c r="K108" s="188"/>
      <c r="L108" s="192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87"/>
      <c r="C109" s="188"/>
      <c r="D109" s="189" t="s">
        <v>133</v>
      </c>
      <c r="E109" s="190"/>
      <c r="F109" s="190"/>
      <c r="G109" s="190"/>
      <c r="H109" s="190"/>
      <c r="I109" s="190"/>
      <c r="J109" s="191">
        <f>J492</f>
        <v>0</v>
      </c>
      <c r="K109" s="188"/>
      <c r="L109" s="192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87"/>
      <c r="C110" s="188"/>
      <c r="D110" s="189" t="s">
        <v>134</v>
      </c>
      <c r="E110" s="190"/>
      <c r="F110" s="190"/>
      <c r="G110" s="190"/>
      <c r="H110" s="190"/>
      <c r="I110" s="190"/>
      <c r="J110" s="191">
        <f>J536</f>
        <v>0</v>
      </c>
      <c r="K110" s="188"/>
      <c r="L110" s="192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87"/>
      <c r="C111" s="188"/>
      <c r="D111" s="189" t="s">
        <v>135</v>
      </c>
      <c r="E111" s="190"/>
      <c r="F111" s="190"/>
      <c r="G111" s="190"/>
      <c r="H111" s="190"/>
      <c r="I111" s="190"/>
      <c r="J111" s="191">
        <f>J541</f>
        <v>0</v>
      </c>
      <c r="K111" s="188"/>
      <c r="L111" s="192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87"/>
      <c r="C112" s="188"/>
      <c r="D112" s="189" t="s">
        <v>136</v>
      </c>
      <c r="E112" s="190"/>
      <c r="F112" s="190"/>
      <c r="G112" s="190"/>
      <c r="H112" s="190"/>
      <c r="I112" s="190"/>
      <c r="J112" s="191">
        <f>J548</f>
        <v>0</v>
      </c>
      <c r="K112" s="188"/>
      <c r="L112" s="192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87"/>
      <c r="C113" s="188"/>
      <c r="D113" s="189" t="s">
        <v>137</v>
      </c>
      <c r="E113" s="190"/>
      <c r="F113" s="190"/>
      <c r="G113" s="190"/>
      <c r="H113" s="190"/>
      <c r="I113" s="190"/>
      <c r="J113" s="191">
        <f>J575</f>
        <v>0</v>
      </c>
      <c r="K113" s="188"/>
      <c r="L113" s="192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87"/>
      <c r="C114" s="188"/>
      <c r="D114" s="189" t="s">
        <v>138</v>
      </c>
      <c r="E114" s="190"/>
      <c r="F114" s="190"/>
      <c r="G114" s="190"/>
      <c r="H114" s="190"/>
      <c r="I114" s="190"/>
      <c r="J114" s="191">
        <f>J627</f>
        <v>0</v>
      </c>
      <c r="K114" s="188"/>
      <c r="L114" s="192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87"/>
      <c r="C115" s="188"/>
      <c r="D115" s="189" t="s">
        <v>139</v>
      </c>
      <c r="E115" s="190"/>
      <c r="F115" s="190"/>
      <c r="G115" s="190"/>
      <c r="H115" s="190"/>
      <c r="I115" s="190"/>
      <c r="J115" s="191">
        <f>J642</f>
        <v>0</v>
      </c>
      <c r="K115" s="188"/>
      <c r="L115" s="192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87"/>
      <c r="C116" s="188"/>
      <c r="D116" s="189" t="s">
        <v>140</v>
      </c>
      <c r="E116" s="190"/>
      <c r="F116" s="190"/>
      <c r="G116" s="190"/>
      <c r="H116" s="190"/>
      <c r="I116" s="190"/>
      <c r="J116" s="191">
        <f>J667</f>
        <v>0</v>
      </c>
      <c r="K116" s="188"/>
      <c r="L116" s="192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87"/>
      <c r="C117" s="188"/>
      <c r="D117" s="189" t="s">
        <v>141</v>
      </c>
      <c r="E117" s="190"/>
      <c r="F117" s="190"/>
      <c r="G117" s="190"/>
      <c r="H117" s="190"/>
      <c r="I117" s="190"/>
      <c r="J117" s="191">
        <f>J821</f>
        <v>0</v>
      </c>
      <c r="K117" s="188"/>
      <c r="L117" s="192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87"/>
      <c r="C118" s="188"/>
      <c r="D118" s="189" t="s">
        <v>142</v>
      </c>
      <c r="E118" s="190"/>
      <c r="F118" s="190"/>
      <c r="G118" s="190"/>
      <c r="H118" s="190"/>
      <c r="I118" s="190"/>
      <c r="J118" s="191">
        <f>J850</f>
        <v>0</v>
      </c>
      <c r="K118" s="188"/>
      <c r="L118" s="192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87"/>
      <c r="C119" s="188"/>
      <c r="D119" s="189" t="s">
        <v>143</v>
      </c>
      <c r="E119" s="190"/>
      <c r="F119" s="190"/>
      <c r="G119" s="190"/>
      <c r="H119" s="190"/>
      <c r="I119" s="190"/>
      <c r="J119" s="191">
        <f>J895</f>
        <v>0</v>
      </c>
      <c r="K119" s="188"/>
      <c r="L119" s="192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87"/>
      <c r="C120" s="188"/>
      <c r="D120" s="189" t="s">
        <v>144</v>
      </c>
      <c r="E120" s="190"/>
      <c r="F120" s="190"/>
      <c r="G120" s="190"/>
      <c r="H120" s="190"/>
      <c r="I120" s="190"/>
      <c r="J120" s="191">
        <f>J936</f>
        <v>0</v>
      </c>
      <c r="K120" s="188"/>
      <c r="L120" s="192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87"/>
      <c r="C121" s="188"/>
      <c r="D121" s="189" t="s">
        <v>145</v>
      </c>
      <c r="E121" s="190"/>
      <c r="F121" s="190"/>
      <c r="G121" s="190"/>
      <c r="H121" s="190"/>
      <c r="I121" s="190"/>
      <c r="J121" s="191">
        <f>J992</f>
        <v>0</v>
      </c>
      <c r="K121" s="188"/>
      <c r="L121" s="192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87"/>
      <c r="C122" s="188"/>
      <c r="D122" s="189" t="s">
        <v>146</v>
      </c>
      <c r="E122" s="190"/>
      <c r="F122" s="190"/>
      <c r="G122" s="190"/>
      <c r="H122" s="190"/>
      <c r="I122" s="190"/>
      <c r="J122" s="191">
        <f>J1042</f>
        <v>0</v>
      </c>
      <c r="K122" s="188"/>
      <c r="L122" s="192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87"/>
      <c r="C123" s="188"/>
      <c r="D123" s="189" t="s">
        <v>147</v>
      </c>
      <c r="E123" s="190"/>
      <c r="F123" s="190"/>
      <c r="G123" s="190"/>
      <c r="H123" s="190"/>
      <c r="I123" s="190"/>
      <c r="J123" s="191">
        <f>J1051</f>
        <v>0</v>
      </c>
      <c r="K123" s="188"/>
      <c r="L123" s="192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87"/>
      <c r="C124" s="188"/>
      <c r="D124" s="189" t="s">
        <v>148</v>
      </c>
      <c r="E124" s="190"/>
      <c r="F124" s="190"/>
      <c r="G124" s="190"/>
      <c r="H124" s="190"/>
      <c r="I124" s="190"/>
      <c r="J124" s="191">
        <f>J1072</f>
        <v>0</v>
      </c>
      <c r="K124" s="188"/>
      <c r="L124" s="192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87"/>
      <c r="C125" s="188"/>
      <c r="D125" s="189" t="s">
        <v>149</v>
      </c>
      <c r="E125" s="190"/>
      <c r="F125" s="190"/>
      <c r="G125" s="190"/>
      <c r="H125" s="190"/>
      <c r="I125" s="190"/>
      <c r="J125" s="191">
        <f>J1077</f>
        <v>0</v>
      </c>
      <c r="K125" s="188"/>
      <c r="L125" s="192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10" customFormat="1" ht="19.92" customHeight="1">
      <c r="A126" s="10"/>
      <c r="B126" s="187"/>
      <c r="C126" s="188"/>
      <c r="D126" s="189" t="s">
        <v>150</v>
      </c>
      <c r="E126" s="190"/>
      <c r="F126" s="190"/>
      <c r="G126" s="190"/>
      <c r="H126" s="190"/>
      <c r="I126" s="190"/>
      <c r="J126" s="191">
        <f>J1100</f>
        <v>0</v>
      </c>
      <c r="K126" s="188"/>
      <c r="L126" s="192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10" customFormat="1" ht="19.92" customHeight="1">
      <c r="A127" s="10"/>
      <c r="B127" s="187"/>
      <c r="C127" s="188"/>
      <c r="D127" s="189" t="s">
        <v>151</v>
      </c>
      <c r="E127" s="190"/>
      <c r="F127" s="190"/>
      <c r="G127" s="190"/>
      <c r="H127" s="190"/>
      <c r="I127" s="190"/>
      <c r="J127" s="191">
        <f>J1132</f>
        <v>0</v>
      </c>
      <c r="K127" s="188"/>
      <c r="L127" s="192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</row>
    <row r="128" s="10" customFormat="1" ht="19.92" customHeight="1">
      <c r="A128" s="10"/>
      <c r="B128" s="187"/>
      <c r="C128" s="188"/>
      <c r="D128" s="189" t="s">
        <v>152</v>
      </c>
      <c r="E128" s="190"/>
      <c r="F128" s="190"/>
      <c r="G128" s="190"/>
      <c r="H128" s="190"/>
      <c r="I128" s="190"/>
      <c r="J128" s="191">
        <f>J1137</f>
        <v>0</v>
      </c>
      <c r="K128" s="188"/>
      <c r="L128" s="192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</row>
    <row r="129" s="10" customFormat="1" ht="19.92" customHeight="1">
      <c r="A129" s="10"/>
      <c r="B129" s="187"/>
      <c r="C129" s="188"/>
      <c r="D129" s="189" t="s">
        <v>1629</v>
      </c>
      <c r="E129" s="190"/>
      <c r="F129" s="190"/>
      <c r="G129" s="190"/>
      <c r="H129" s="190"/>
      <c r="I129" s="190"/>
      <c r="J129" s="191">
        <f>J1162</f>
        <v>0</v>
      </c>
      <c r="K129" s="188"/>
      <c r="L129" s="192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</row>
    <row r="130" s="10" customFormat="1" ht="19.92" customHeight="1">
      <c r="A130" s="10"/>
      <c r="B130" s="187"/>
      <c r="C130" s="188"/>
      <c r="D130" s="189" t="s">
        <v>153</v>
      </c>
      <c r="E130" s="190"/>
      <c r="F130" s="190"/>
      <c r="G130" s="190"/>
      <c r="H130" s="190"/>
      <c r="I130" s="190"/>
      <c r="J130" s="191">
        <f>J1173</f>
        <v>0</v>
      </c>
      <c r="K130" s="188"/>
      <c r="L130" s="192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</row>
    <row r="131" s="2" customFormat="1" ht="21.84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65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6.96" customHeight="1">
      <c r="A132" s="39"/>
      <c r="B132" s="68"/>
      <c r="C132" s="69"/>
      <c r="D132" s="69"/>
      <c r="E132" s="69"/>
      <c r="F132" s="69"/>
      <c r="G132" s="69"/>
      <c r="H132" s="69"/>
      <c r="I132" s="69"/>
      <c r="J132" s="69"/>
      <c r="K132" s="69"/>
      <c r="L132" s="65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6" s="2" customFormat="1" ht="6.96" customHeight="1">
      <c r="A136" s="39"/>
      <c r="B136" s="70"/>
      <c r="C136" s="71"/>
      <c r="D136" s="71"/>
      <c r="E136" s="71"/>
      <c r="F136" s="71"/>
      <c r="G136" s="71"/>
      <c r="H136" s="71"/>
      <c r="I136" s="71"/>
      <c r="J136" s="71"/>
      <c r="K136" s="71"/>
      <c r="L136" s="65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  <row r="137" s="2" customFormat="1" ht="24.96" customHeight="1">
      <c r="A137" s="39"/>
      <c r="B137" s="40"/>
      <c r="C137" s="24" t="s">
        <v>154</v>
      </c>
      <c r="D137" s="41"/>
      <c r="E137" s="41"/>
      <c r="F137" s="41"/>
      <c r="G137" s="41"/>
      <c r="H137" s="41"/>
      <c r="I137" s="41"/>
      <c r="J137" s="41"/>
      <c r="K137" s="41"/>
      <c r="L137" s="65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</row>
    <row r="138" s="2" customFormat="1" ht="6.96" customHeight="1">
      <c r="A138" s="39"/>
      <c r="B138" s="40"/>
      <c r="C138" s="41"/>
      <c r="D138" s="41"/>
      <c r="E138" s="41"/>
      <c r="F138" s="41"/>
      <c r="G138" s="41"/>
      <c r="H138" s="41"/>
      <c r="I138" s="41"/>
      <c r="J138" s="41"/>
      <c r="K138" s="41"/>
      <c r="L138" s="65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</row>
    <row r="139" s="2" customFormat="1" ht="12" customHeight="1">
      <c r="A139" s="39"/>
      <c r="B139" s="40"/>
      <c r="C139" s="33" t="s">
        <v>16</v>
      </c>
      <c r="D139" s="41"/>
      <c r="E139" s="41"/>
      <c r="F139" s="41"/>
      <c r="G139" s="41"/>
      <c r="H139" s="41"/>
      <c r="I139" s="41"/>
      <c r="J139" s="41"/>
      <c r="K139" s="41"/>
      <c r="L139" s="65"/>
      <c r="S139" s="39"/>
      <c r="T139" s="39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</row>
    <row r="140" s="2" customFormat="1" ht="16.5" customHeight="1">
      <c r="A140" s="39"/>
      <c r="B140" s="40"/>
      <c r="C140" s="41"/>
      <c r="D140" s="41"/>
      <c r="E140" s="176" t="str">
        <f>E7</f>
        <v>Rokycany ON - oprava bytových jednotek</v>
      </c>
      <c r="F140" s="33"/>
      <c r="G140" s="33"/>
      <c r="H140" s="33"/>
      <c r="I140" s="41"/>
      <c r="J140" s="41"/>
      <c r="K140" s="41"/>
      <c r="L140" s="65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</row>
    <row r="141" s="2" customFormat="1" ht="12" customHeight="1">
      <c r="A141" s="39"/>
      <c r="B141" s="40"/>
      <c r="C141" s="33" t="s">
        <v>114</v>
      </c>
      <c r="D141" s="41"/>
      <c r="E141" s="41"/>
      <c r="F141" s="41"/>
      <c r="G141" s="41"/>
      <c r="H141" s="41"/>
      <c r="I141" s="41"/>
      <c r="J141" s="41"/>
      <c r="K141" s="41"/>
      <c r="L141" s="65"/>
      <c r="S141" s="39"/>
      <c r="T141" s="39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</row>
    <row r="142" s="2" customFormat="1" ht="16.5" customHeight="1">
      <c r="A142" s="39"/>
      <c r="B142" s="40"/>
      <c r="C142" s="41"/>
      <c r="D142" s="41"/>
      <c r="E142" s="78" t="str">
        <f>E9</f>
        <v>SO 04 - Oprava bytových jednotek - byt č. 4</v>
      </c>
      <c r="F142" s="41"/>
      <c r="G142" s="41"/>
      <c r="H142" s="41"/>
      <c r="I142" s="41"/>
      <c r="J142" s="41"/>
      <c r="K142" s="41"/>
      <c r="L142" s="65"/>
      <c r="S142" s="39"/>
      <c r="T142" s="39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</row>
    <row r="143" s="2" customFormat="1" ht="6.96" customHeight="1">
      <c r="A143" s="39"/>
      <c r="B143" s="40"/>
      <c r="C143" s="41"/>
      <c r="D143" s="41"/>
      <c r="E143" s="41"/>
      <c r="F143" s="41"/>
      <c r="G143" s="41"/>
      <c r="H143" s="41"/>
      <c r="I143" s="41"/>
      <c r="J143" s="41"/>
      <c r="K143" s="41"/>
      <c r="L143" s="65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</row>
    <row r="144" s="2" customFormat="1" ht="12" customHeight="1">
      <c r="A144" s="39"/>
      <c r="B144" s="40"/>
      <c r="C144" s="33" t="s">
        <v>20</v>
      </c>
      <c r="D144" s="41"/>
      <c r="E144" s="41"/>
      <c r="F144" s="28" t="str">
        <f>F12</f>
        <v xml:space="preserve"> </v>
      </c>
      <c r="G144" s="41"/>
      <c r="H144" s="41"/>
      <c r="I144" s="33" t="s">
        <v>22</v>
      </c>
      <c r="J144" s="81" t="str">
        <f>IF(J12="","",J12)</f>
        <v>14. 1. 2025</v>
      </c>
      <c r="K144" s="41"/>
      <c r="L144" s="65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</row>
    <row r="145" s="2" customFormat="1" ht="6.96" customHeight="1">
      <c r="A145" s="39"/>
      <c r="B145" s="40"/>
      <c r="C145" s="41"/>
      <c r="D145" s="41"/>
      <c r="E145" s="41"/>
      <c r="F145" s="41"/>
      <c r="G145" s="41"/>
      <c r="H145" s="41"/>
      <c r="I145" s="41"/>
      <c r="J145" s="41"/>
      <c r="K145" s="41"/>
      <c r="L145" s="65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</row>
    <row r="146" s="2" customFormat="1" ht="15.15" customHeight="1">
      <c r="A146" s="39"/>
      <c r="B146" s="40"/>
      <c r="C146" s="33" t="s">
        <v>24</v>
      </c>
      <c r="D146" s="41"/>
      <c r="E146" s="41"/>
      <c r="F146" s="28" t="str">
        <f>E15</f>
        <v xml:space="preserve"> </v>
      </c>
      <c r="G146" s="41"/>
      <c r="H146" s="41"/>
      <c r="I146" s="33" t="s">
        <v>29</v>
      </c>
      <c r="J146" s="37" t="str">
        <f>E21</f>
        <v xml:space="preserve"> </v>
      </c>
      <c r="K146" s="41"/>
      <c r="L146" s="65"/>
      <c r="S146" s="39"/>
      <c r="T146" s="39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</row>
    <row r="147" s="2" customFormat="1" ht="15.15" customHeight="1">
      <c r="A147" s="39"/>
      <c r="B147" s="40"/>
      <c r="C147" s="33" t="s">
        <v>27</v>
      </c>
      <c r="D147" s="41"/>
      <c r="E147" s="41"/>
      <c r="F147" s="28" t="str">
        <f>IF(E18="","",E18)</f>
        <v>Vyplň údaj</v>
      </c>
      <c r="G147" s="41"/>
      <c r="H147" s="41"/>
      <c r="I147" s="33" t="s">
        <v>31</v>
      </c>
      <c r="J147" s="37" t="str">
        <f>E24</f>
        <v xml:space="preserve"> </v>
      </c>
      <c r="K147" s="41"/>
      <c r="L147" s="65"/>
      <c r="S147" s="39"/>
      <c r="T147" s="39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</row>
    <row r="148" s="2" customFormat="1" ht="10.32" customHeight="1">
      <c r="A148" s="39"/>
      <c r="B148" s="40"/>
      <c r="C148" s="41"/>
      <c r="D148" s="41"/>
      <c r="E148" s="41"/>
      <c r="F148" s="41"/>
      <c r="G148" s="41"/>
      <c r="H148" s="41"/>
      <c r="I148" s="41"/>
      <c r="J148" s="41"/>
      <c r="K148" s="41"/>
      <c r="L148" s="65"/>
      <c r="S148" s="39"/>
      <c r="T148" s="39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</row>
    <row r="149" s="11" customFormat="1" ht="29.28" customHeight="1">
      <c r="A149" s="193"/>
      <c r="B149" s="194"/>
      <c r="C149" s="195" t="s">
        <v>155</v>
      </c>
      <c r="D149" s="196" t="s">
        <v>58</v>
      </c>
      <c r="E149" s="196" t="s">
        <v>54</v>
      </c>
      <c r="F149" s="196" t="s">
        <v>55</v>
      </c>
      <c r="G149" s="196" t="s">
        <v>156</v>
      </c>
      <c r="H149" s="196" t="s">
        <v>157</v>
      </c>
      <c r="I149" s="196" t="s">
        <v>158</v>
      </c>
      <c r="J149" s="197" t="s">
        <v>118</v>
      </c>
      <c r="K149" s="198" t="s">
        <v>159</v>
      </c>
      <c r="L149" s="199"/>
      <c r="M149" s="102" t="s">
        <v>1</v>
      </c>
      <c r="N149" s="103" t="s">
        <v>37</v>
      </c>
      <c r="O149" s="103" t="s">
        <v>160</v>
      </c>
      <c r="P149" s="103" t="s">
        <v>161</v>
      </c>
      <c r="Q149" s="103" t="s">
        <v>162</v>
      </c>
      <c r="R149" s="103" t="s">
        <v>163</v>
      </c>
      <c r="S149" s="103" t="s">
        <v>164</v>
      </c>
      <c r="T149" s="104" t="s">
        <v>165</v>
      </c>
      <c r="U149" s="193"/>
      <c r="V149" s="193"/>
      <c r="W149" s="193"/>
      <c r="X149" s="193"/>
      <c r="Y149" s="193"/>
      <c r="Z149" s="193"/>
      <c r="AA149" s="193"/>
      <c r="AB149" s="193"/>
      <c r="AC149" s="193"/>
      <c r="AD149" s="193"/>
      <c r="AE149" s="193"/>
    </row>
    <row r="150" s="2" customFormat="1" ht="22.8" customHeight="1">
      <c r="A150" s="39"/>
      <c r="B150" s="40"/>
      <c r="C150" s="109" t="s">
        <v>166</v>
      </c>
      <c r="D150" s="41"/>
      <c r="E150" s="41"/>
      <c r="F150" s="41"/>
      <c r="G150" s="41"/>
      <c r="H150" s="41"/>
      <c r="I150" s="41"/>
      <c r="J150" s="200">
        <f>BK150</f>
        <v>0</v>
      </c>
      <c r="K150" s="41"/>
      <c r="L150" s="45"/>
      <c r="M150" s="105"/>
      <c r="N150" s="201"/>
      <c r="O150" s="106"/>
      <c r="P150" s="202">
        <f>P151+P337</f>
        <v>0</v>
      </c>
      <c r="Q150" s="106"/>
      <c r="R150" s="202">
        <f>R151+R337</f>
        <v>28.96792288</v>
      </c>
      <c r="S150" s="106"/>
      <c r="T150" s="203">
        <f>T151+T337</f>
        <v>73.466711279999998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72</v>
      </c>
      <c r="AU150" s="18" t="s">
        <v>120</v>
      </c>
      <c r="BK150" s="204">
        <f>BK151+BK337</f>
        <v>0</v>
      </c>
    </row>
    <row r="151" s="12" customFormat="1" ht="25.92" customHeight="1">
      <c r="A151" s="12"/>
      <c r="B151" s="205"/>
      <c r="C151" s="206"/>
      <c r="D151" s="207" t="s">
        <v>72</v>
      </c>
      <c r="E151" s="208" t="s">
        <v>167</v>
      </c>
      <c r="F151" s="208" t="s">
        <v>168</v>
      </c>
      <c r="G151" s="206"/>
      <c r="H151" s="206"/>
      <c r="I151" s="209"/>
      <c r="J151" s="210">
        <f>BK151</f>
        <v>0</v>
      </c>
      <c r="K151" s="206"/>
      <c r="L151" s="211"/>
      <c r="M151" s="212"/>
      <c r="N151" s="213"/>
      <c r="O151" s="213"/>
      <c r="P151" s="214">
        <f>P152+P164+P233+P321+P334</f>
        <v>0</v>
      </c>
      <c r="Q151" s="213"/>
      <c r="R151" s="214">
        <f>R152+R164+R233+R321+R334</f>
        <v>13.441453859999998</v>
      </c>
      <c r="S151" s="213"/>
      <c r="T151" s="215">
        <f>T152+T164+T233+T321+T334</f>
        <v>68.508057039999997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16" t="s">
        <v>81</v>
      </c>
      <c r="AT151" s="217" t="s">
        <v>72</v>
      </c>
      <c r="AU151" s="217" t="s">
        <v>73</v>
      </c>
      <c r="AY151" s="216" t="s">
        <v>169</v>
      </c>
      <c r="BK151" s="218">
        <f>BK152+BK164+BK233+BK321+BK334</f>
        <v>0</v>
      </c>
    </row>
    <row r="152" s="12" customFormat="1" ht="22.8" customHeight="1">
      <c r="A152" s="12"/>
      <c r="B152" s="205"/>
      <c r="C152" s="206"/>
      <c r="D152" s="207" t="s">
        <v>72</v>
      </c>
      <c r="E152" s="219" t="s">
        <v>170</v>
      </c>
      <c r="F152" s="219" t="s">
        <v>171</v>
      </c>
      <c r="G152" s="206"/>
      <c r="H152" s="206"/>
      <c r="I152" s="209"/>
      <c r="J152" s="220">
        <f>BK152</f>
        <v>0</v>
      </c>
      <c r="K152" s="206"/>
      <c r="L152" s="211"/>
      <c r="M152" s="212"/>
      <c r="N152" s="213"/>
      <c r="O152" s="213"/>
      <c r="P152" s="214">
        <f>SUM(P153:P163)</f>
        <v>0</v>
      </c>
      <c r="Q152" s="213"/>
      <c r="R152" s="214">
        <f>SUM(R153:R163)</f>
        <v>0.10835840000000001</v>
      </c>
      <c r="S152" s="213"/>
      <c r="T152" s="215">
        <f>SUM(T153:T163)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16" t="s">
        <v>81</v>
      </c>
      <c r="AT152" s="217" t="s">
        <v>72</v>
      </c>
      <c r="AU152" s="217" t="s">
        <v>81</v>
      </c>
      <c r="AY152" s="216" t="s">
        <v>169</v>
      </c>
      <c r="BK152" s="218">
        <f>SUM(BK153:BK163)</f>
        <v>0</v>
      </c>
    </row>
    <row r="153" s="2" customFormat="1" ht="24.15" customHeight="1">
      <c r="A153" s="39"/>
      <c r="B153" s="40"/>
      <c r="C153" s="221" t="s">
        <v>81</v>
      </c>
      <c r="D153" s="221" t="s">
        <v>172</v>
      </c>
      <c r="E153" s="222" t="s">
        <v>173</v>
      </c>
      <c r="F153" s="223" t="s">
        <v>174</v>
      </c>
      <c r="G153" s="224" t="s">
        <v>175</v>
      </c>
      <c r="H153" s="225">
        <v>0.068000000000000005</v>
      </c>
      <c r="I153" s="226"/>
      <c r="J153" s="227">
        <f>ROUND(I153*H153,2)</f>
        <v>0</v>
      </c>
      <c r="K153" s="228"/>
      <c r="L153" s="45"/>
      <c r="M153" s="229" t="s">
        <v>1</v>
      </c>
      <c r="N153" s="230" t="s">
        <v>41</v>
      </c>
      <c r="O153" s="93"/>
      <c r="P153" s="231">
        <f>O153*H153</f>
        <v>0</v>
      </c>
      <c r="Q153" s="231">
        <v>1.0900000000000001</v>
      </c>
      <c r="R153" s="231">
        <f>Q153*H153</f>
        <v>0.074120000000000005</v>
      </c>
      <c r="S153" s="231">
        <v>0</v>
      </c>
      <c r="T153" s="232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3" t="s">
        <v>176</v>
      </c>
      <c r="AT153" s="233" t="s">
        <v>172</v>
      </c>
      <c r="AU153" s="233" t="s">
        <v>177</v>
      </c>
      <c r="AY153" s="18" t="s">
        <v>169</v>
      </c>
      <c r="BE153" s="234">
        <f>IF(N153="základní",J153,0)</f>
        <v>0</v>
      </c>
      <c r="BF153" s="234">
        <f>IF(N153="snížená",J153,0)</f>
        <v>0</v>
      </c>
      <c r="BG153" s="234">
        <f>IF(N153="zákl. přenesená",J153,0)</f>
        <v>0</v>
      </c>
      <c r="BH153" s="234">
        <f>IF(N153="sníž. přenesená",J153,0)</f>
        <v>0</v>
      </c>
      <c r="BI153" s="234">
        <f>IF(N153="nulová",J153,0)</f>
        <v>0</v>
      </c>
      <c r="BJ153" s="18" t="s">
        <v>178</v>
      </c>
      <c r="BK153" s="234">
        <f>ROUND(I153*H153,2)</f>
        <v>0</v>
      </c>
      <c r="BL153" s="18" t="s">
        <v>176</v>
      </c>
      <c r="BM153" s="233" t="s">
        <v>177</v>
      </c>
    </row>
    <row r="154" s="2" customFormat="1">
      <c r="A154" s="39"/>
      <c r="B154" s="40"/>
      <c r="C154" s="41"/>
      <c r="D154" s="235" t="s">
        <v>179</v>
      </c>
      <c r="E154" s="41"/>
      <c r="F154" s="236" t="s">
        <v>174</v>
      </c>
      <c r="G154" s="41"/>
      <c r="H154" s="41"/>
      <c r="I154" s="237"/>
      <c r="J154" s="41"/>
      <c r="K154" s="41"/>
      <c r="L154" s="45"/>
      <c r="M154" s="238"/>
      <c r="N154" s="239"/>
      <c r="O154" s="93"/>
      <c r="P154" s="93"/>
      <c r="Q154" s="93"/>
      <c r="R154" s="93"/>
      <c r="S154" s="93"/>
      <c r="T154" s="94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179</v>
      </c>
      <c r="AU154" s="18" t="s">
        <v>177</v>
      </c>
    </row>
    <row r="155" s="13" customFormat="1">
      <c r="A155" s="13"/>
      <c r="B155" s="240"/>
      <c r="C155" s="241"/>
      <c r="D155" s="235" t="s">
        <v>180</v>
      </c>
      <c r="E155" s="242" t="s">
        <v>1</v>
      </c>
      <c r="F155" s="243" t="s">
        <v>181</v>
      </c>
      <c r="G155" s="241"/>
      <c r="H155" s="242" t="s">
        <v>1</v>
      </c>
      <c r="I155" s="244"/>
      <c r="J155" s="241"/>
      <c r="K155" s="241"/>
      <c r="L155" s="245"/>
      <c r="M155" s="246"/>
      <c r="N155" s="247"/>
      <c r="O155" s="247"/>
      <c r="P155" s="247"/>
      <c r="Q155" s="247"/>
      <c r="R155" s="247"/>
      <c r="S155" s="247"/>
      <c r="T155" s="248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9" t="s">
        <v>180</v>
      </c>
      <c r="AU155" s="249" t="s">
        <v>177</v>
      </c>
      <c r="AV155" s="13" t="s">
        <v>81</v>
      </c>
      <c r="AW155" s="13" t="s">
        <v>30</v>
      </c>
      <c r="AX155" s="13" t="s">
        <v>73</v>
      </c>
      <c r="AY155" s="249" t="s">
        <v>169</v>
      </c>
    </row>
    <row r="156" s="14" customFormat="1">
      <c r="A156" s="14"/>
      <c r="B156" s="250"/>
      <c r="C156" s="251"/>
      <c r="D156" s="235" t="s">
        <v>180</v>
      </c>
      <c r="E156" s="252" t="s">
        <v>1</v>
      </c>
      <c r="F156" s="253" t="s">
        <v>2012</v>
      </c>
      <c r="G156" s="251"/>
      <c r="H156" s="254">
        <v>0.068000000000000005</v>
      </c>
      <c r="I156" s="255"/>
      <c r="J156" s="251"/>
      <c r="K156" s="251"/>
      <c r="L156" s="256"/>
      <c r="M156" s="257"/>
      <c r="N156" s="258"/>
      <c r="O156" s="258"/>
      <c r="P156" s="258"/>
      <c r="Q156" s="258"/>
      <c r="R156" s="258"/>
      <c r="S156" s="258"/>
      <c r="T156" s="259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0" t="s">
        <v>180</v>
      </c>
      <c r="AU156" s="260" t="s">
        <v>177</v>
      </c>
      <c r="AV156" s="14" t="s">
        <v>177</v>
      </c>
      <c r="AW156" s="14" t="s">
        <v>30</v>
      </c>
      <c r="AX156" s="14" t="s">
        <v>73</v>
      </c>
      <c r="AY156" s="260" t="s">
        <v>169</v>
      </c>
    </row>
    <row r="157" s="15" customFormat="1">
      <c r="A157" s="15"/>
      <c r="B157" s="261"/>
      <c r="C157" s="262"/>
      <c r="D157" s="235" t="s">
        <v>180</v>
      </c>
      <c r="E157" s="263" t="s">
        <v>1</v>
      </c>
      <c r="F157" s="264" t="s">
        <v>183</v>
      </c>
      <c r="G157" s="262"/>
      <c r="H157" s="265">
        <v>0.068000000000000005</v>
      </c>
      <c r="I157" s="266"/>
      <c r="J157" s="262"/>
      <c r="K157" s="262"/>
      <c r="L157" s="267"/>
      <c r="M157" s="268"/>
      <c r="N157" s="269"/>
      <c r="O157" s="269"/>
      <c r="P157" s="269"/>
      <c r="Q157" s="269"/>
      <c r="R157" s="269"/>
      <c r="S157" s="269"/>
      <c r="T157" s="270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71" t="s">
        <v>180</v>
      </c>
      <c r="AU157" s="271" t="s">
        <v>177</v>
      </c>
      <c r="AV157" s="15" t="s">
        <v>176</v>
      </c>
      <c r="AW157" s="15" t="s">
        <v>30</v>
      </c>
      <c r="AX157" s="15" t="s">
        <v>81</v>
      </c>
      <c r="AY157" s="271" t="s">
        <v>169</v>
      </c>
    </row>
    <row r="158" s="2" customFormat="1" ht="33" customHeight="1">
      <c r="A158" s="39"/>
      <c r="B158" s="40"/>
      <c r="C158" s="221" t="s">
        <v>177</v>
      </c>
      <c r="D158" s="221" t="s">
        <v>172</v>
      </c>
      <c r="E158" s="222" t="s">
        <v>1631</v>
      </c>
      <c r="F158" s="223" t="s">
        <v>1632</v>
      </c>
      <c r="G158" s="224" t="s">
        <v>189</v>
      </c>
      <c r="H158" s="225">
        <v>0.47999999999999998</v>
      </c>
      <c r="I158" s="226"/>
      <c r="J158" s="227">
        <f>ROUND(I158*H158,2)</f>
        <v>0</v>
      </c>
      <c r="K158" s="228"/>
      <c r="L158" s="45"/>
      <c r="M158" s="229" t="s">
        <v>1</v>
      </c>
      <c r="N158" s="230" t="s">
        <v>41</v>
      </c>
      <c r="O158" s="93"/>
      <c r="P158" s="231">
        <f>O158*H158</f>
        <v>0</v>
      </c>
      <c r="Q158" s="231">
        <v>0.071330000000000005</v>
      </c>
      <c r="R158" s="231">
        <f>Q158*H158</f>
        <v>0.034238400000000002</v>
      </c>
      <c r="S158" s="231">
        <v>0</v>
      </c>
      <c r="T158" s="232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3" t="s">
        <v>176</v>
      </c>
      <c r="AT158" s="233" t="s">
        <v>172</v>
      </c>
      <c r="AU158" s="233" t="s">
        <v>177</v>
      </c>
      <c r="AY158" s="18" t="s">
        <v>169</v>
      </c>
      <c r="BE158" s="234">
        <f>IF(N158="základní",J158,0)</f>
        <v>0</v>
      </c>
      <c r="BF158" s="234">
        <f>IF(N158="snížená",J158,0)</f>
        <v>0</v>
      </c>
      <c r="BG158" s="234">
        <f>IF(N158="zákl. přenesená",J158,0)</f>
        <v>0</v>
      </c>
      <c r="BH158" s="234">
        <f>IF(N158="sníž. přenesená",J158,0)</f>
        <v>0</v>
      </c>
      <c r="BI158" s="234">
        <f>IF(N158="nulová",J158,0)</f>
        <v>0</v>
      </c>
      <c r="BJ158" s="18" t="s">
        <v>178</v>
      </c>
      <c r="BK158" s="234">
        <f>ROUND(I158*H158,2)</f>
        <v>0</v>
      </c>
      <c r="BL158" s="18" t="s">
        <v>176</v>
      </c>
      <c r="BM158" s="233" t="s">
        <v>176</v>
      </c>
    </row>
    <row r="159" s="2" customFormat="1">
      <c r="A159" s="39"/>
      <c r="B159" s="40"/>
      <c r="C159" s="41"/>
      <c r="D159" s="235" t="s">
        <v>179</v>
      </c>
      <c r="E159" s="41"/>
      <c r="F159" s="236" t="s">
        <v>1632</v>
      </c>
      <c r="G159" s="41"/>
      <c r="H159" s="41"/>
      <c r="I159" s="237"/>
      <c r="J159" s="41"/>
      <c r="K159" s="41"/>
      <c r="L159" s="45"/>
      <c r="M159" s="238"/>
      <c r="N159" s="239"/>
      <c r="O159" s="93"/>
      <c r="P159" s="93"/>
      <c r="Q159" s="93"/>
      <c r="R159" s="93"/>
      <c r="S159" s="93"/>
      <c r="T159" s="94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179</v>
      </c>
      <c r="AU159" s="18" t="s">
        <v>177</v>
      </c>
    </row>
    <row r="160" s="14" customFormat="1">
      <c r="A160" s="14"/>
      <c r="B160" s="250"/>
      <c r="C160" s="251"/>
      <c r="D160" s="235" t="s">
        <v>180</v>
      </c>
      <c r="E160" s="252" t="s">
        <v>1</v>
      </c>
      <c r="F160" s="253" t="s">
        <v>1633</v>
      </c>
      <c r="G160" s="251"/>
      <c r="H160" s="254">
        <v>0.089999999999999997</v>
      </c>
      <c r="I160" s="255"/>
      <c r="J160" s="251"/>
      <c r="K160" s="251"/>
      <c r="L160" s="256"/>
      <c r="M160" s="257"/>
      <c r="N160" s="258"/>
      <c r="O160" s="258"/>
      <c r="P160" s="258"/>
      <c r="Q160" s="258"/>
      <c r="R160" s="258"/>
      <c r="S160" s="258"/>
      <c r="T160" s="259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0" t="s">
        <v>180</v>
      </c>
      <c r="AU160" s="260" t="s">
        <v>177</v>
      </c>
      <c r="AV160" s="14" t="s">
        <v>177</v>
      </c>
      <c r="AW160" s="14" t="s">
        <v>30</v>
      </c>
      <c r="AX160" s="14" t="s">
        <v>73</v>
      </c>
      <c r="AY160" s="260" t="s">
        <v>169</v>
      </c>
    </row>
    <row r="161" s="14" customFormat="1">
      <c r="A161" s="14"/>
      <c r="B161" s="250"/>
      <c r="C161" s="251"/>
      <c r="D161" s="235" t="s">
        <v>180</v>
      </c>
      <c r="E161" s="252" t="s">
        <v>1</v>
      </c>
      <c r="F161" s="253" t="s">
        <v>2013</v>
      </c>
      <c r="G161" s="251"/>
      <c r="H161" s="254">
        <v>0.29999999999999999</v>
      </c>
      <c r="I161" s="255"/>
      <c r="J161" s="251"/>
      <c r="K161" s="251"/>
      <c r="L161" s="256"/>
      <c r="M161" s="257"/>
      <c r="N161" s="258"/>
      <c r="O161" s="258"/>
      <c r="P161" s="258"/>
      <c r="Q161" s="258"/>
      <c r="R161" s="258"/>
      <c r="S161" s="258"/>
      <c r="T161" s="259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0" t="s">
        <v>180</v>
      </c>
      <c r="AU161" s="260" t="s">
        <v>177</v>
      </c>
      <c r="AV161" s="14" t="s">
        <v>177</v>
      </c>
      <c r="AW161" s="14" t="s">
        <v>30</v>
      </c>
      <c r="AX161" s="14" t="s">
        <v>73</v>
      </c>
      <c r="AY161" s="260" t="s">
        <v>169</v>
      </c>
    </row>
    <row r="162" s="14" customFormat="1">
      <c r="A162" s="14"/>
      <c r="B162" s="250"/>
      <c r="C162" s="251"/>
      <c r="D162" s="235" t="s">
        <v>180</v>
      </c>
      <c r="E162" s="252" t="s">
        <v>1</v>
      </c>
      <c r="F162" s="253" t="s">
        <v>2014</v>
      </c>
      <c r="G162" s="251"/>
      <c r="H162" s="254">
        <v>0.089999999999999997</v>
      </c>
      <c r="I162" s="255"/>
      <c r="J162" s="251"/>
      <c r="K162" s="251"/>
      <c r="L162" s="256"/>
      <c r="M162" s="257"/>
      <c r="N162" s="258"/>
      <c r="O162" s="258"/>
      <c r="P162" s="258"/>
      <c r="Q162" s="258"/>
      <c r="R162" s="258"/>
      <c r="S162" s="258"/>
      <c r="T162" s="259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0" t="s">
        <v>180</v>
      </c>
      <c r="AU162" s="260" t="s">
        <v>177</v>
      </c>
      <c r="AV162" s="14" t="s">
        <v>177</v>
      </c>
      <c r="AW162" s="14" t="s">
        <v>30</v>
      </c>
      <c r="AX162" s="14" t="s">
        <v>73</v>
      </c>
      <c r="AY162" s="260" t="s">
        <v>169</v>
      </c>
    </row>
    <row r="163" s="15" customFormat="1">
      <c r="A163" s="15"/>
      <c r="B163" s="261"/>
      <c r="C163" s="262"/>
      <c r="D163" s="235" t="s">
        <v>180</v>
      </c>
      <c r="E163" s="263" t="s">
        <v>1</v>
      </c>
      <c r="F163" s="264" t="s">
        <v>183</v>
      </c>
      <c r="G163" s="262"/>
      <c r="H163" s="265">
        <v>0.47999999999999998</v>
      </c>
      <c r="I163" s="266"/>
      <c r="J163" s="262"/>
      <c r="K163" s="262"/>
      <c r="L163" s="267"/>
      <c r="M163" s="268"/>
      <c r="N163" s="269"/>
      <c r="O163" s="269"/>
      <c r="P163" s="269"/>
      <c r="Q163" s="269"/>
      <c r="R163" s="269"/>
      <c r="S163" s="269"/>
      <c r="T163" s="270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71" t="s">
        <v>180</v>
      </c>
      <c r="AU163" s="271" t="s">
        <v>177</v>
      </c>
      <c r="AV163" s="15" t="s">
        <v>176</v>
      </c>
      <c r="AW163" s="15" t="s">
        <v>30</v>
      </c>
      <c r="AX163" s="15" t="s">
        <v>81</v>
      </c>
      <c r="AY163" s="271" t="s">
        <v>169</v>
      </c>
    </row>
    <row r="164" s="12" customFormat="1" ht="22.8" customHeight="1">
      <c r="A164" s="12"/>
      <c r="B164" s="205"/>
      <c r="C164" s="206"/>
      <c r="D164" s="207" t="s">
        <v>72</v>
      </c>
      <c r="E164" s="219" t="s">
        <v>190</v>
      </c>
      <c r="F164" s="219" t="s">
        <v>192</v>
      </c>
      <c r="G164" s="206"/>
      <c r="H164" s="206"/>
      <c r="I164" s="209"/>
      <c r="J164" s="220">
        <f>BK164</f>
        <v>0</v>
      </c>
      <c r="K164" s="206"/>
      <c r="L164" s="211"/>
      <c r="M164" s="212"/>
      <c r="N164" s="213"/>
      <c r="O164" s="213"/>
      <c r="P164" s="214">
        <f>SUM(P165:P232)</f>
        <v>0</v>
      </c>
      <c r="Q164" s="213"/>
      <c r="R164" s="214">
        <f>SUM(R165:R232)</f>
        <v>13.234145859999998</v>
      </c>
      <c r="S164" s="213"/>
      <c r="T164" s="215">
        <f>SUM(T165:T232)</f>
        <v>0.01007304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16" t="s">
        <v>81</v>
      </c>
      <c r="AT164" s="217" t="s">
        <v>72</v>
      </c>
      <c r="AU164" s="217" t="s">
        <v>81</v>
      </c>
      <c r="AY164" s="216" t="s">
        <v>169</v>
      </c>
      <c r="BK164" s="218">
        <f>SUM(BK165:BK232)</f>
        <v>0</v>
      </c>
    </row>
    <row r="165" s="2" customFormat="1" ht="37.8" customHeight="1">
      <c r="A165" s="39"/>
      <c r="B165" s="40"/>
      <c r="C165" s="221" t="s">
        <v>170</v>
      </c>
      <c r="D165" s="221" t="s">
        <v>172</v>
      </c>
      <c r="E165" s="222" t="s">
        <v>193</v>
      </c>
      <c r="F165" s="223" t="s">
        <v>194</v>
      </c>
      <c r="G165" s="224" t="s">
        <v>189</v>
      </c>
      <c r="H165" s="225">
        <v>102.94</v>
      </c>
      <c r="I165" s="226"/>
      <c r="J165" s="227">
        <f>ROUND(I165*H165,2)</f>
        <v>0</v>
      </c>
      <c r="K165" s="228"/>
      <c r="L165" s="45"/>
      <c r="M165" s="229" t="s">
        <v>1</v>
      </c>
      <c r="N165" s="230" t="s">
        <v>41</v>
      </c>
      <c r="O165" s="93"/>
      <c r="P165" s="231">
        <f>O165*H165</f>
        <v>0</v>
      </c>
      <c r="Q165" s="231">
        <v>0.017600000000000001</v>
      </c>
      <c r="R165" s="231">
        <f>Q165*H165</f>
        <v>1.811744</v>
      </c>
      <c r="S165" s="231">
        <v>0</v>
      </c>
      <c r="T165" s="232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33" t="s">
        <v>176</v>
      </c>
      <c r="AT165" s="233" t="s">
        <v>172</v>
      </c>
      <c r="AU165" s="233" t="s">
        <v>177</v>
      </c>
      <c r="AY165" s="18" t="s">
        <v>169</v>
      </c>
      <c r="BE165" s="234">
        <f>IF(N165="základní",J165,0)</f>
        <v>0</v>
      </c>
      <c r="BF165" s="234">
        <f>IF(N165="snížená",J165,0)</f>
        <v>0</v>
      </c>
      <c r="BG165" s="234">
        <f>IF(N165="zákl. přenesená",J165,0)</f>
        <v>0</v>
      </c>
      <c r="BH165" s="234">
        <f>IF(N165="sníž. přenesená",J165,0)</f>
        <v>0</v>
      </c>
      <c r="BI165" s="234">
        <f>IF(N165="nulová",J165,0)</f>
        <v>0</v>
      </c>
      <c r="BJ165" s="18" t="s">
        <v>178</v>
      </c>
      <c r="BK165" s="234">
        <f>ROUND(I165*H165,2)</f>
        <v>0</v>
      </c>
      <c r="BL165" s="18" t="s">
        <v>176</v>
      </c>
      <c r="BM165" s="233" t="s">
        <v>190</v>
      </c>
    </row>
    <row r="166" s="2" customFormat="1">
      <c r="A166" s="39"/>
      <c r="B166" s="40"/>
      <c r="C166" s="41"/>
      <c r="D166" s="235" t="s">
        <v>179</v>
      </c>
      <c r="E166" s="41"/>
      <c r="F166" s="236" t="s">
        <v>194</v>
      </c>
      <c r="G166" s="41"/>
      <c r="H166" s="41"/>
      <c r="I166" s="237"/>
      <c r="J166" s="41"/>
      <c r="K166" s="41"/>
      <c r="L166" s="45"/>
      <c r="M166" s="238"/>
      <c r="N166" s="239"/>
      <c r="O166" s="93"/>
      <c r="P166" s="93"/>
      <c r="Q166" s="93"/>
      <c r="R166" s="93"/>
      <c r="S166" s="93"/>
      <c r="T166" s="94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179</v>
      </c>
      <c r="AU166" s="18" t="s">
        <v>177</v>
      </c>
    </row>
    <row r="167" s="14" customFormat="1">
      <c r="A167" s="14"/>
      <c r="B167" s="250"/>
      <c r="C167" s="251"/>
      <c r="D167" s="235" t="s">
        <v>180</v>
      </c>
      <c r="E167" s="252" t="s">
        <v>1</v>
      </c>
      <c r="F167" s="253" t="s">
        <v>2015</v>
      </c>
      <c r="G167" s="251"/>
      <c r="H167" s="254">
        <v>102.94</v>
      </c>
      <c r="I167" s="255"/>
      <c r="J167" s="251"/>
      <c r="K167" s="251"/>
      <c r="L167" s="256"/>
      <c r="M167" s="257"/>
      <c r="N167" s="258"/>
      <c r="O167" s="258"/>
      <c r="P167" s="258"/>
      <c r="Q167" s="258"/>
      <c r="R167" s="258"/>
      <c r="S167" s="258"/>
      <c r="T167" s="259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0" t="s">
        <v>180</v>
      </c>
      <c r="AU167" s="260" t="s">
        <v>177</v>
      </c>
      <c r="AV167" s="14" t="s">
        <v>177</v>
      </c>
      <c r="AW167" s="14" t="s">
        <v>30</v>
      </c>
      <c r="AX167" s="14" t="s">
        <v>73</v>
      </c>
      <c r="AY167" s="260" t="s">
        <v>169</v>
      </c>
    </row>
    <row r="168" s="15" customFormat="1">
      <c r="A168" s="15"/>
      <c r="B168" s="261"/>
      <c r="C168" s="262"/>
      <c r="D168" s="235" t="s">
        <v>180</v>
      </c>
      <c r="E168" s="263" t="s">
        <v>1</v>
      </c>
      <c r="F168" s="264" t="s">
        <v>183</v>
      </c>
      <c r="G168" s="262"/>
      <c r="H168" s="265">
        <v>102.94</v>
      </c>
      <c r="I168" s="266"/>
      <c r="J168" s="262"/>
      <c r="K168" s="262"/>
      <c r="L168" s="267"/>
      <c r="M168" s="268"/>
      <c r="N168" s="269"/>
      <c r="O168" s="269"/>
      <c r="P168" s="269"/>
      <c r="Q168" s="269"/>
      <c r="R168" s="269"/>
      <c r="S168" s="269"/>
      <c r="T168" s="270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71" t="s">
        <v>180</v>
      </c>
      <c r="AU168" s="271" t="s">
        <v>177</v>
      </c>
      <c r="AV168" s="15" t="s">
        <v>176</v>
      </c>
      <c r="AW168" s="15" t="s">
        <v>30</v>
      </c>
      <c r="AX168" s="15" t="s">
        <v>81</v>
      </c>
      <c r="AY168" s="271" t="s">
        <v>169</v>
      </c>
    </row>
    <row r="169" s="2" customFormat="1" ht="24.15" customHeight="1">
      <c r="A169" s="39"/>
      <c r="B169" s="40"/>
      <c r="C169" s="221" t="s">
        <v>176</v>
      </c>
      <c r="D169" s="221" t="s">
        <v>172</v>
      </c>
      <c r="E169" s="222" t="s">
        <v>197</v>
      </c>
      <c r="F169" s="223" t="s">
        <v>198</v>
      </c>
      <c r="G169" s="224" t="s">
        <v>189</v>
      </c>
      <c r="H169" s="225">
        <v>279.44499999999999</v>
      </c>
      <c r="I169" s="226"/>
      <c r="J169" s="227">
        <f>ROUND(I169*H169,2)</f>
        <v>0</v>
      </c>
      <c r="K169" s="228"/>
      <c r="L169" s="45"/>
      <c r="M169" s="229" t="s">
        <v>1</v>
      </c>
      <c r="N169" s="230" t="s">
        <v>41</v>
      </c>
      <c r="O169" s="93"/>
      <c r="P169" s="231">
        <f>O169*H169</f>
        <v>0</v>
      </c>
      <c r="Q169" s="231">
        <v>0.00025999999999999998</v>
      </c>
      <c r="R169" s="231">
        <f>Q169*H169</f>
        <v>0.07265569999999999</v>
      </c>
      <c r="S169" s="231">
        <v>0</v>
      </c>
      <c r="T169" s="232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3" t="s">
        <v>176</v>
      </c>
      <c r="AT169" s="233" t="s">
        <v>172</v>
      </c>
      <c r="AU169" s="233" t="s">
        <v>177</v>
      </c>
      <c r="AY169" s="18" t="s">
        <v>169</v>
      </c>
      <c r="BE169" s="234">
        <f>IF(N169="základní",J169,0)</f>
        <v>0</v>
      </c>
      <c r="BF169" s="234">
        <f>IF(N169="snížená",J169,0)</f>
        <v>0</v>
      </c>
      <c r="BG169" s="234">
        <f>IF(N169="zákl. přenesená",J169,0)</f>
        <v>0</v>
      </c>
      <c r="BH169" s="234">
        <f>IF(N169="sníž. přenesená",J169,0)</f>
        <v>0</v>
      </c>
      <c r="BI169" s="234">
        <f>IF(N169="nulová",J169,0)</f>
        <v>0</v>
      </c>
      <c r="BJ169" s="18" t="s">
        <v>178</v>
      </c>
      <c r="BK169" s="234">
        <f>ROUND(I169*H169,2)</f>
        <v>0</v>
      </c>
      <c r="BL169" s="18" t="s">
        <v>176</v>
      </c>
      <c r="BM169" s="233" t="s">
        <v>195</v>
      </c>
    </row>
    <row r="170" s="2" customFormat="1">
      <c r="A170" s="39"/>
      <c r="B170" s="40"/>
      <c r="C170" s="41"/>
      <c r="D170" s="235" t="s">
        <v>179</v>
      </c>
      <c r="E170" s="41"/>
      <c r="F170" s="236" t="s">
        <v>198</v>
      </c>
      <c r="G170" s="41"/>
      <c r="H170" s="41"/>
      <c r="I170" s="237"/>
      <c r="J170" s="41"/>
      <c r="K170" s="41"/>
      <c r="L170" s="45"/>
      <c r="M170" s="238"/>
      <c r="N170" s="239"/>
      <c r="O170" s="93"/>
      <c r="P170" s="93"/>
      <c r="Q170" s="93"/>
      <c r="R170" s="93"/>
      <c r="S170" s="93"/>
      <c r="T170" s="94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179</v>
      </c>
      <c r="AU170" s="18" t="s">
        <v>177</v>
      </c>
    </row>
    <row r="171" s="14" customFormat="1">
      <c r="A171" s="14"/>
      <c r="B171" s="250"/>
      <c r="C171" s="251"/>
      <c r="D171" s="235" t="s">
        <v>180</v>
      </c>
      <c r="E171" s="252" t="s">
        <v>1</v>
      </c>
      <c r="F171" s="253" t="s">
        <v>2016</v>
      </c>
      <c r="G171" s="251"/>
      <c r="H171" s="254">
        <v>104.22499999999999</v>
      </c>
      <c r="I171" s="255"/>
      <c r="J171" s="251"/>
      <c r="K171" s="251"/>
      <c r="L171" s="256"/>
      <c r="M171" s="257"/>
      <c r="N171" s="258"/>
      <c r="O171" s="258"/>
      <c r="P171" s="258"/>
      <c r="Q171" s="258"/>
      <c r="R171" s="258"/>
      <c r="S171" s="258"/>
      <c r="T171" s="259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0" t="s">
        <v>180</v>
      </c>
      <c r="AU171" s="260" t="s">
        <v>177</v>
      </c>
      <c r="AV171" s="14" t="s">
        <v>177</v>
      </c>
      <c r="AW171" s="14" t="s">
        <v>30</v>
      </c>
      <c r="AX171" s="14" t="s">
        <v>73</v>
      </c>
      <c r="AY171" s="260" t="s">
        <v>169</v>
      </c>
    </row>
    <row r="172" s="14" customFormat="1">
      <c r="A172" s="14"/>
      <c r="B172" s="250"/>
      <c r="C172" s="251"/>
      <c r="D172" s="235" t="s">
        <v>180</v>
      </c>
      <c r="E172" s="252" t="s">
        <v>1</v>
      </c>
      <c r="F172" s="253" t="s">
        <v>2017</v>
      </c>
      <c r="G172" s="251"/>
      <c r="H172" s="254">
        <v>45.304000000000002</v>
      </c>
      <c r="I172" s="255"/>
      <c r="J172" s="251"/>
      <c r="K172" s="251"/>
      <c r="L172" s="256"/>
      <c r="M172" s="257"/>
      <c r="N172" s="258"/>
      <c r="O172" s="258"/>
      <c r="P172" s="258"/>
      <c r="Q172" s="258"/>
      <c r="R172" s="258"/>
      <c r="S172" s="258"/>
      <c r="T172" s="259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0" t="s">
        <v>180</v>
      </c>
      <c r="AU172" s="260" t="s">
        <v>177</v>
      </c>
      <c r="AV172" s="14" t="s">
        <v>177</v>
      </c>
      <c r="AW172" s="14" t="s">
        <v>30</v>
      </c>
      <c r="AX172" s="14" t="s">
        <v>73</v>
      </c>
      <c r="AY172" s="260" t="s">
        <v>169</v>
      </c>
    </row>
    <row r="173" s="14" customFormat="1">
      <c r="A173" s="14"/>
      <c r="B173" s="250"/>
      <c r="C173" s="251"/>
      <c r="D173" s="235" t="s">
        <v>180</v>
      </c>
      <c r="E173" s="252" t="s">
        <v>1</v>
      </c>
      <c r="F173" s="253" t="s">
        <v>2018</v>
      </c>
      <c r="G173" s="251"/>
      <c r="H173" s="254">
        <v>151.66999999999999</v>
      </c>
      <c r="I173" s="255"/>
      <c r="J173" s="251"/>
      <c r="K173" s="251"/>
      <c r="L173" s="256"/>
      <c r="M173" s="257"/>
      <c r="N173" s="258"/>
      <c r="O173" s="258"/>
      <c r="P173" s="258"/>
      <c r="Q173" s="258"/>
      <c r="R173" s="258"/>
      <c r="S173" s="258"/>
      <c r="T173" s="259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0" t="s">
        <v>180</v>
      </c>
      <c r="AU173" s="260" t="s">
        <v>177</v>
      </c>
      <c r="AV173" s="14" t="s">
        <v>177</v>
      </c>
      <c r="AW173" s="14" t="s">
        <v>30</v>
      </c>
      <c r="AX173" s="14" t="s">
        <v>73</v>
      </c>
      <c r="AY173" s="260" t="s">
        <v>169</v>
      </c>
    </row>
    <row r="174" s="14" customFormat="1">
      <c r="A174" s="14"/>
      <c r="B174" s="250"/>
      <c r="C174" s="251"/>
      <c r="D174" s="235" t="s">
        <v>180</v>
      </c>
      <c r="E174" s="252" t="s">
        <v>1</v>
      </c>
      <c r="F174" s="253" t="s">
        <v>2019</v>
      </c>
      <c r="G174" s="251"/>
      <c r="H174" s="254">
        <v>10.044000000000001</v>
      </c>
      <c r="I174" s="255"/>
      <c r="J174" s="251"/>
      <c r="K174" s="251"/>
      <c r="L174" s="256"/>
      <c r="M174" s="257"/>
      <c r="N174" s="258"/>
      <c r="O174" s="258"/>
      <c r="P174" s="258"/>
      <c r="Q174" s="258"/>
      <c r="R174" s="258"/>
      <c r="S174" s="258"/>
      <c r="T174" s="259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0" t="s">
        <v>180</v>
      </c>
      <c r="AU174" s="260" t="s">
        <v>177</v>
      </c>
      <c r="AV174" s="14" t="s">
        <v>177</v>
      </c>
      <c r="AW174" s="14" t="s">
        <v>30</v>
      </c>
      <c r="AX174" s="14" t="s">
        <v>73</v>
      </c>
      <c r="AY174" s="260" t="s">
        <v>169</v>
      </c>
    </row>
    <row r="175" s="13" customFormat="1">
      <c r="A175" s="13"/>
      <c r="B175" s="240"/>
      <c r="C175" s="241"/>
      <c r="D175" s="235" t="s">
        <v>180</v>
      </c>
      <c r="E175" s="242" t="s">
        <v>1</v>
      </c>
      <c r="F175" s="243" t="s">
        <v>204</v>
      </c>
      <c r="G175" s="241"/>
      <c r="H175" s="242" t="s">
        <v>1</v>
      </c>
      <c r="I175" s="244"/>
      <c r="J175" s="241"/>
      <c r="K175" s="241"/>
      <c r="L175" s="245"/>
      <c r="M175" s="246"/>
      <c r="N175" s="247"/>
      <c r="O175" s="247"/>
      <c r="P175" s="247"/>
      <c r="Q175" s="247"/>
      <c r="R175" s="247"/>
      <c r="S175" s="247"/>
      <c r="T175" s="248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9" t="s">
        <v>180</v>
      </c>
      <c r="AU175" s="249" t="s">
        <v>177</v>
      </c>
      <c r="AV175" s="13" t="s">
        <v>81</v>
      </c>
      <c r="AW175" s="13" t="s">
        <v>30</v>
      </c>
      <c r="AX175" s="13" t="s">
        <v>73</v>
      </c>
      <c r="AY175" s="249" t="s">
        <v>169</v>
      </c>
    </row>
    <row r="176" s="14" customFormat="1">
      <c r="A176" s="14"/>
      <c r="B176" s="250"/>
      <c r="C176" s="251"/>
      <c r="D176" s="235" t="s">
        <v>180</v>
      </c>
      <c r="E176" s="252" t="s">
        <v>1</v>
      </c>
      <c r="F176" s="253" t="s">
        <v>2020</v>
      </c>
      <c r="G176" s="251"/>
      <c r="H176" s="254">
        <v>-17.623999999999999</v>
      </c>
      <c r="I176" s="255"/>
      <c r="J176" s="251"/>
      <c r="K176" s="251"/>
      <c r="L176" s="256"/>
      <c r="M176" s="257"/>
      <c r="N176" s="258"/>
      <c r="O176" s="258"/>
      <c r="P176" s="258"/>
      <c r="Q176" s="258"/>
      <c r="R176" s="258"/>
      <c r="S176" s="258"/>
      <c r="T176" s="259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0" t="s">
        <v>180</v>
      </c>
      <c r="AU176" s="260" t="s">
        <v>177</v>
      </c>
      <c r="AV176" s="14" t="s">
        <v>177</v>
      </c>
      <c r="AW176" s="14" t="s">
        <v>30</v>
      </c>
      <c r="AX176" s="14" t="s">
        <v>73</v>
      </c>
      <c r="AY176" s="260" t="s">
        <v>169</v>
      </c>
    </row>
    <row r="177" s="14" customFormat="1">
      <c r="A177" s="14"/>
      <c r="B177" s="250"/>
      <c r="C177" s="251"/>
      <c r="D177" s="235" t="s">
        <v>180</v>
      </c>
      <c r="E177" s="252" t="s">
        <v>1</v>
      </c>
      <c r="F177" s="253" t="s">
        <v>2021</v>
      </c>
      <c r="G177" s="251"/>
      <c r="H177" s="254">
        <v>-22.879999999999999</v>
      </c>
      <c r="I177" s="255"/>
      <c r="J177" s="251"/>
      <c r="K177" s="251"/>
      <c r="L177" s="256"/>
      <c r="M177" s="257"/>
      <c r="N177" s="258"/>
      <c r="O177" s="258"/>
      <c r="P177" s="258"/>
      <c r="Q177" s="258"/>
      <c r="R177" s="258"/>
      <c r="S177" s="258"/>
      <c r="T177" s="259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0" t="s">
        <v>180</v>
      </c>
      <c r="AU177" s="260" t="s">
        <v>177</v>
      </c>
      <c r="AV177" s="14" t="s">
        <v>177</v>
      </c>
      <c r="AW177" s="14" t="s">
        <v>30</v>
      </c>
      <c r="AX177" s="14" t="s">
        <v>73</v>
      </c>
      <c r="AY177" s="260" t="s">
        <v>169</v>
      </c>
    </row>
    <row r="178" s="13" customFormat="1">
      <c r="A178" s="13"/>
      <c r="B178" s="240"/>
      <c r="C178" s="241"/>
      <c r="D178" s="235" t="s">
        <v>180</v>
      </c>
      <c r="E178" s="242" t="s">
        <v>1</v>
      </c>
      <c r="F178" s="243" t="s">
        <v>207</v>
      </c>
      <c r="G178" s="241"/>
      <c r="H178" s="242" t="s">
        <v>1</v>
      </c>
      <c r="I178" s="244"/>
      <c r="J178" s="241"/>
      <c r="K178" s="241"/>
      <c r="L178" s="245"/>
      <c r="M178" s="246"/>
      <c r="N178" s="247"/>
      <c r="O178" s="247"/>
      <c r="P178" s="247"/>
      <c r="Q178" s="247"/>
      <c r="R178" s="247"/>
      <c r="S178" s="247"/>
      <c r="T178" s="248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9" t="s">
        <v>180</v>
      </c>
      <c r="AU178" s="249" t="s">
        <v>177</v>
      </c>
      <c r="AV178" s="13" t="s">
        <v>81</v>
      </c>
      <c r="AW178" s="13" t="s">
        <v>30</v>
      </c>
      <c r="AX178" s="13" t="s">
        <v>73</v>
      </c>
      <c r="AY178" s="249" t="s">
        <v>169</v>
      </c>
    </row>
    <row r="179" s="14" customFormat="1">
      <c r="A179" s="14"/>
      <c r="B179" s="250"/>
      <c r="C179" s="251"/>
      <c r="D179" s="235" t="s">
        <v>180</v>
      </c>
      <c r="E179" s="252" t="s">
        <v>1</v>
      </c>
      <c r="F179" s="253" t="s">
        <v>2022</v>
      </c>
      <c r="G179" s="251"/>
      <c r="H179" s="254">
        <v>8.7059999999999995</v>
      </c>
      <c r="I179" s="255"/>
      <c r="J179" s="251"/>
      <c r="K179" s="251"/>
      <c r="L179" s="256"/>
      <c r="M179" s="257"/>
      <c r="N179" s="258"/>
      <c r="O179" s="258"/>
      <c r="P179" s="258"/>
      <c r="Q179" s="258"/>
      <c r="R179" s="258"/>
      <c r="S179" s="258"/>
      <c r="T179" s="259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0" t="s">
        <v>180</v>
      </c>
      <c r="AU179" s="260" t="s">
        <v>177</v>
      </c>
      <c r="AV179" s="14" t="s">
        <v>177</v>
      </c>
      <c r="AW179" s="14" t="s">
        <v>30</v>
      </c>
      <c r="AX179" s="14" t="s">
        <v>73</v>
      </c>
      <c r="AY179" s="260" t="s">
        <v>169</v>
      </c>
    </row>
    <row r="180" s="15" customFormat="1">
      <c r="A180" s="15"/>
      <c r="B180" s="261"/>
      <c r="C180" s="262"/>
      <c r="D180" s="235" t="s">
        <v>180</v>
      </c>
      <c r="E180" s="263" t="s">
        <v>1</v>
      </c>
      <c r="F180" s="264" t="s">
        <v>183</v>
      </c>
      <c r="G180" s="262"/>
      <c r="H180" s="265">
        <v>279.44499999999994</v>
      </c>
      <c r="I180" s="266"/>
      <c r="J180" s="262"/>
      <c r="K180" s="262"/>
      <c r="L180" s="267"/>
      <c r="M180" s="268"/>
      <c r="N180" s="269"/>
      <c r="O180" s="269"/>
      <c r="P180" s="269"/>
      <c r="Q180" s="269"/>
      <c r="R180" s="269"/>
      <c r="S180" s="269"/>
      <c r="T180" s="270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71" t="s">
        <v>180</v>
      </c>
      <c r="AU180" s="271" t="s">
        <v>177</v>
      </c>
      <c r="AV180" s="15" t="s">
        <v>176</v>
      </c>
      <c r="AW180" s="15" t="s">
        <v>30</v>
      </c>
      <c r="AX180" s="15" t="s">
        <v>81</v>
      </c>
      <c r="AY180" s="271" t="s">
        <v>169</v>
      </c>
    </row>
    <row r="181" s="2" customFormat="1" ht="21.75" customHeight="1">
      <c r="A181" s="39"/>
      <c r="B181" s="40"/>
      <c r="C181" s="221" t="s">
        <v>178</v>
      </c>
      <c r="D181" s="221" t="s">
        <v>172</v>
      </c>
      <c r="E181" s="222" t="s">
        <v>212</v>
      </c>
      <c r="F181" s="223" t="s">
        <v>213</v>
      </c>
      <c r="G181" s="224" t="s">
        <v>189</v>
      </c>
      <c r="H181" s="225">
        <v>279.44499999999999</v>
      </c>
      <c r="I181" s="226"/>
      <c r="J181" s="227">
        <f>ROUND(I181*H181,2)</f>
        <v>0</v>
      </c>
      <c r="K181" s="228"/>
      <c r="L181" s="45"/>
      <c r="M181" s="229" t="s">
        <v>1</v>
      </c>
      <c r="N181" s="230" t="s">
        <v>41</v>
      </c>
      <c r="O181" s="93"/>
      <c r="P181" s="231">
        <f>O181*H181</f>
        <v>0</v>
      </c>
      <c r="Q181" s="231">
        <v>0.0043800000000000002</v>
      </c>
      <c r="R181" s="231">
        <f>Q181*H181</f>
        <v>1.2239690999999999</v>
      </c>
      <c r="S181" s="231">
        <v>0</v>
      </c>
      <c r="T181" s="232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3" t="s">
        <v>176</v>
      </c>
      <c r="AT181" s="233" t="s">
        <v>172</v>
      </c>
      <c r="AU181" s="233" t="s">
        <v>177</v>
      </c>
      <c r="AY181" s="18" t="s">
        <v>169</v>
      </c>
      <c r="BE181" s="234">
        <f>IF(N181="základní",J181,0)</f>
        <v>0</v>
      </c>
      <c r="BF181" s="234">
        <f>IF(N181="snížená",J181,0)</f>
        <v>0</v>
      </c>
      <c r="BG181" s="234">
        <f>IF(N181="zákl. přenesená",J181,0)</f>
        <v>0</v>
      </c>
      <c r="BH181" s="234">
        <f>IF(N181="sníž. přenesená",J181,0)</f>
        <v>0</v>
      </c>
      <c r="BI181" s="234">
        <f>IF(N181="nulová",J181,0)</f>
        <v>0</v>
      </c>
      <c r="BJ181" s="18" t="s">
        <v>178</v>
      </c>
      <c r="BK181" s="234">
        <f>ROUND(I181*H181,2)</f>
        <v>0</v>
      </c>
      <c r="BL181" s="18" t="s">
        <v>176</v>
      </c>
      <c r="BM181" s="233" t="s">
        <v>199</v>
      </c>
    </row>
    <row r="182" s="2" customFormat="1">
      <c r="A182" s="39"/>
      <c r="B182" s="40"/>
      <c r="C182" s="41"/>
      <c r="D182" s="235" t="s">
        <v>179</v>
      </c>
      <c r="E182" s="41"/>
      <c r="F182" s="236" t="s">
        <v>213</v>
      </c>
      <c r="G182" s="41"/>
      <c r="H182" s="41"/>
      <c r="I182" s="237"/>
      <c r="J182" s="41"/>
      <c r="K182" s="41"/>
      <c r="L182" s="45"/>
      <c r="M182" s="238"/>
      <c r="N182" s="239"/>
      <c r="O182" s="93"/>
      <c r="P182" s="93"/>
      <c r="Q182" s="93"/>
      <c r="R182" s="93"/>
      <c r="S182" s="93"/>
      <c r="T182" s="94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179</v>
      </c>
      <c r="AU182" s="18" t="s">
        <v>177</v>
      </c>
    </row>
    <row r="183" s="2" customFormat="1" ht="21.75" customHeight="1">
      <c r="A183" s="39"/>
      <c r="B183" s="40"/>
      <c r="C183" s="221" t="s">
        <v>190</v>
      </c>
      <c r="D183" s="221" t="s">
        <v>172</v>
      </c>
      <c r="E183" s="222" t="s">
        <v>215</v>
      </c>
      <c r="F183" s="223" t="s">
        <v>216</v>
      </c>
      <c r="G183" s="224" t="s">
        <v>189</v>
      </c>
      <c r="H183" s="225">
        <v>251.66499999999999</v>
      </c>
      <c r="I183" s="226"/>
      <c r="J183" s="227">
        <f>ROUND(I183*H183,2)</f>
        <v>0</v>
      </c>
      <c r="K183" s="228"/>
      <c r="L183" s="45"/>
      <c r="M183" s="229" t="s">
        <v>1</v>
      </c>
      <c r="N183" s="230" t="s">
        <v>41</v>
      </c>
      <c r="O183" s="93"/>
      <c r="P183" s="231">
        <f>O183*H183</f>
        <v>0</v>
      </c>
      <c r="Q183" s="231">
        <v>0.0030000000000000001</v>
      </c>
      <c r="R183" s="231">
        <f>Q183*H183</f>
        <v>0.75499499999999997</v>
      </c>
      <c r="S183" s="231">
        <v>0</v>
      </c>
      <c r="T183" s="232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33" t="s">
        <v>176</v>
      </c>
      <c r="AT183" s="233" t="s">
        <v>172</v>
      </c>
      <c r="AU183" s="233" t="s">
        <v>177</v>
      </c>
      <c r="AY183" s="18" t="s">
        <v>169</v>
      </c>
      <c r="BE183" s="234">
        <f>IF(N183="základní",J183,0)</f>
        <v>0</v>
      </c>
      <c r="BF183" s="234">
        <f>IF(N183="snížená",J183,0)</f>
        <v>0</v>
      </c>
      <c r="BG183" s="234">
        <f>IF(N183="zákl. přenesená",J183,0)</f>
        <v>0</v>
      </c>
      <c r="BH183" s="234">
        <f>IF(N183="sníž. přenesená",J183,0)</f>
        <v>0</v>
      </c>
      <c r="BI183" s="234">
        <f>IF(N183="nulová",J183,0)</f>
        <v>0</v>
      </c>
      <c r="BJ183" s="18" t="s">
        <v>178</v>
      </c>
      <c r="BK183" s="234">
        <f>ROUND(I183*H183,2)</f>
        <v>0</v>
      </c>
      <c r="BL183" s="18" t="s">
        <v>176</v>
      </c>
      <c r="BM183" s="233" t="s">
        <v>8</v>
      </c>
    </row>
    <row r="184" s="2" customFormat="1">
      <c r="A184" s="39"/>
      <c r="B184" s="40"/>
      <c r="C184" s="41"/>
      <c r="D184" s="235" t="s">
        <v>179</v>
      </c>
      <c r="E184" s="41"/>
      <c r="F184" s="236" t="s">
        <v>216</v>
      </c>
      <c r="G184" s="41"/>
      <c r="H184" s="41"/>
      <c r="I184" s="237"/>
      <c r="J184" s="41"/>
      <c r="K184" s="41"/>
      <c r="L184" s="45"/>
      <c r="M184" s="238"/>
      <c r="N184" s="239"/>
      <c r="O184" s="93"/>
      <c r="P184" s="93"/>
      <c r="Q184" s="93"/>
      <c r="R184" s="93"/>
      <c r="S184" s="93"/>
      <c r="T184" s="94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179</v>
      </c>
      <c r="AU184" s="18" t="s">
        <v>177</v>
      </c>
    </row>
    <row r="185" s="14" customFormat="1">
      <c r="A185" s="14"/>
      <c r="B185" s="250"/>
      <c r="C185" s="251"/>
      <c r="D185" s="235" t="s">
        <v>180</v>
      </c>
      <c r="E185" s="252" t="s">
        <v>1</v>
      </c>
      <c r="F185" s="253" t="s">
        <v>2016</v>
      </c>
      <c r="G185" s="251"/>
      <c r="H185" s="254">
        <v>104.22499999999999</v>
      </c>
      <c r="I185" s="255"/>
      <c r="J185" s="251"/>
      <c r="K185" s="251"/>
      <c r="L185" s="256"/>
      <c r="M185" s="257"/>
      <c r="N185" s="258"/>
      <c r="O185" s="258"/>
      <c r="P185" s="258"/>
      <c r="Q185" s="258"/>
      <c r="R185" s="258"/>
      <c r="S185" s="258"/>
      <c r="T185" s="259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0" t="s">
        <v>180</v>
      </c>
      <c r="AU185" s="260" t="s">
        <v>177</v>
      </c>
      <c r="AV185" s="14" t="s">
        <v>177</v>
      </c>
      <c r="AW185" s="14" t="s">
        <v>30</v>
      </c>
      <c r="AX185" s="14" t="s">
        <v>73</v>
      </c>
      <c r="AY185" s="260" t="s">
        <v>169</v>
      </c>
    </row>
    <row r="186" s="14" customFormat="1">
      <c r="A186" s="14"/>
      <c r="B186" s="250"/>
      <c r="C186" s="251"/>
      <c r="D186" s="235" t="s">
        <v>180</v>
      </c>
      <c r="E186" s="252" t="s">
        <v>1</v>
      </c>
      <c r="F186" s="253" t="s">
        <v>2017</v>
      </c>
      <c r="G186" s="251"/>
      <c r="H186" s="254">
        <v>45.304000000000002</v>
      </c>
      <c r="I186" s="255"/>
      <c r="J186" s="251"/>
      <c r="K186" s="251"/>
      <c r="L186" s="256"/>
      <c r="M186" s="257"/>
      <c r="N186" s="258"/>
      <c r="O186" s="258"/>
      <c r="P186" s="258"/>
      <c r="Q186" s="258"/>
      <c r="R186" s="258"/>
      <c r="S186" s="258"/>
      <c r="T186" s="259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0" t="s">
        <v>180</v>
      </c>
      <c r="AU186" s="260" t="s">
        <v>177</v>
      </c>
      <c r="AV186" s="14" t="s">
        <v>177</v>
      </c>
      <c r="AW186" s="14" t="s">
        <v>30</v>
      </c>
      <c r="AX186" s="14" t="s">
        <v>73</v>
      </c>
      <c r="AY186" s="260" t="s">
        <v>169</v>
      </c>
    </row>
    <row r="187" s="14" customFormat="1">
      <c r="A187" s="14"/>
      <c r="B187" s="250"/>
      <c r="C187" s="251"/>
      <c r="D187" s="235" t="s">
        <v>180</v>
      </c>
      <c r="E187" s="252" t="s">
        <v>1</v>
      </c>
      <c r="F187" s="253" t="s">
        <v>2018</v>
      </c>
      <c r="G187" s="251"/>
      <c r="H187" s="254">
        <v>151.66999999999999</v>
      </c>
      <c r="I187" s="255"/>
      <c r="J187" s="251"/>
      <c r="K187" s="251"/>
      <c r="L187" s="256"/>
      <c r="M187" s="257"/>
      <c r="N187" s="258"/>
      <c r="O187" s="258"/>
      <c r="P187" s="258"/>
      <c r="Q187" s="258"/>
      <c r="R187" s="258"/>
      <c r="S187" s="258"/>
      <c r="T187" s="259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0" t="s">
        <v>180</v>
      </c>
      <c r="AU187" s="260" t="s">
        <v>177</v>
      </c>
      <c r="AV187" s="14" t="s">
        <v>177</v>
      </c>
      <c r="AW187" s="14" t="s">
        <v>30</v>
      </c>
      <c r="AX187" s="14" t="s">
        <v>73</v>
      </c>
      <c r="AY187" s="260" t="s">
        <v>169</v>
      </c>
    </row>
    <row r="188" s="14" customFormat="1">
      <c r="A188" s="14"/>
      <c r="B188" s="250"/>
      <c r="C188" s="251"/>
      <c r="D188" s="235" t="s">
        <v>180</v>
      </c>
      <c r="E188" s="252" t="s">
        <v>1</v>
      </c>
      <c r="F188" s="253" t="s">
        <v>2019</v>
      </c>
      <c r="G188" s="251"/>
      <c r="H188" s="254">
        <v>10.044000000000001</v>
      </c>
      <c r="I188" s="255"/>
      <c r="J188" s="251"/>
      <c r="K188" s="251"/>
      <c r="L188" s="256"/>
      <c r="M188" s="257"/>
      <c r="N188" s="258"/>
      <c r="O188" s="258"/>
      <c r="P188" s="258"/>
      <c r="Q188" s="258"/>
      <c r="R188" s="258"/>
      <c r="S188" s="258"/>
      <c r="T188" s="259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0" t="s">
        <v>180</v>
      </c>
      <c r="AU188" s="260" t="s">
        <v>177</v>
      </c>
      <c r="AV188" s="14" t="s">
        <v>177</v>
      </c>
      <c r="AW188" s="14" t="s">
        <v>30</v>
      </c>
      <c r="AX188" s="14" t="s">
        <v>73</v>
      </c>
      <c r="AY188" s="260" t="s">
        <v>169</v>
      </c>
    </row>
    <row r="189" s="13" customFormat="1">
      <c r="A189" s="13"/>
      <c r="B189" s="240"/>
      <c r="C189" s="241"/>
      <c r="D189" s="235" t="s">
        <v>180</v>
      </c>
      <c r="E189" s="242" t="s">
        <v>1</v>
      </c>
      <c r="F189" s="243" t="s">
        <v>204</v>
      </c>
      <c r="G189" s="241"/>
      <c r="H189" s="242" t="s">
        <v>1</v>
      </c>
      <c r="I189" s="244"/>
      <c r="J189" s="241"/>
      <c r="K189" s="241"/>
      <c r="L189" s="245"/>
      <c r="M189" s="246"/>
      <c r="N189" s="247"/>
      <c r="O189" s="247"/>
      <c r="P189" s="247"/>
      <c r="Q189" s="247"/>
      <c r="R189" s="247"/>
      <c r="S189" s="247"/>
      <c r="T189" s="248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9" t="s">
        <v>180</v>
      </c>
      <c r="AU189" s="249" t="s">
        <v>177</v>
      </c>
      <c r="AV189" s="13" t="s">
        <v>81</v>
      </c>
      <c r="AW189" s="13" t="s">
        <v>30</v>
      </c>
      <c r="AX189" s="13" t="s">
        <v>73</v>
      </c>
      <c r="AY189" s="249" t="s">
        <v>169</v>
      </c>
    </row>
    <row r="190" s="14" customFormat="1">
      <c r="A190" s="14"/>
      <c r="B190" s="250"/>
      <c r="C190" s="251"/>
      <c r="D190" s="235" t="s">
        <v>180</v>
      </c>
      <c r="E190" s="252" t="s">
        <v>1</v>
      </c>
      <c r="F190" s="253" t="s">
        <v>2020</v>
      </c>
      <c r="G190" s="251"/>
      <c r="H190" s="254">
        <v>-17.623999999999999</v>
      </c>
      <c r="I190" s="255"/>
      <c r="J190" s="251"/>
      <c r="K190" s="251"/>
      <c r="L190" s="256"/>
      <c r="M190" s="257"/>
      <c r="N190" s="258"/>
      <c r="O190" s="258"/>
      <c r="P190" s="258"/>
      <c r="Q190" s="258"/>
      <c r="R190" s="258"/>
      <c r="S190" s="258"/>
      <c r="T190" s="259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0" t="s">
        <v>180</v>
      </c>
      <c r="AU190" s="260" t="s">
        <v>177</v>
      </c>
      <c r="AV190" s="14" t="s">
        <v>177</v>
      </c>
      <c r="AW190" s="14" t="s">
        <v>30</v>
      </c>
      <c r="AX190" s="14" t="s">
        <v>73</v>
      </c>
      <c r="AY190" s="260" t="s">
        <v>169</v>
      </c>
    </row>
    <row r="191" s="14" customFormat="1">
      <c r="A191" s="14"/>
      <c r="B191" s="250"/>
      <c r="C191" s="251"/>
      <c r="D191" s="235" t="s">
        <v>180</v>
      </c>
      <c r="E191" s="252" t="s">
        <v>1</v>
      </c>
      <c r="F191" s="253" t="s">
        <v>2021</v>
      </c>
      <c r="G191" s="251"/>
      <c r="H191" s="254">
        <v>-22.879999999999999</v>
      </c>
      <c r="I191" s="255"/>
      <c r="J191" s="251"/>
      <c r="K191" s="251"/>
      <c r="L191" s="256"/>
      <c r="M191" s="257"/>
      <c r="N191" s="258"/>
      <c r="O191" s="258"/>
      <c r="P191" s="258"/>
      <c r="Q191" s="258"/>
      <c r="R191" s="258"/>
      <c r="S191" s="258"/>
      <c r="T191" s="259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0" t="s">
        <v>180</v>
      </c>
      <c r="AU191" s="260" t="s">
        <v>177</v>
      </c>
      <c r="AV191" s="14" t="s">
        <v>177</v>
      </c>
      <c r="AW191" s="14" t="s">
        <v>30</v>
      </c>
      <c r="AX191" s="14" t="s">
        <v>73</v>
      </c>
      <c r="AY191" s="260" t="s">
        <v>169</v>
      </c>
    </row>
    <row r="192" s="13" customFormat="1">
      <c r="A192" s="13"/>
      <c r="B192" s="240"/>
      <c r="C192" s="241"/>
      <c r="D192" s="235" t="s">
        <v>180</v>
      </c>
      <c r="E192" s="242" t="s">
        <v>1</v>
      </c>
      <c r="F192" s="243" t="s">
        <v>207</v>
      </c>
      <c r="G192" s="241"/>
      <c r="H192" s="242" t="s">
        <v>1</v>
      </c>
      <c r="I192" s="244"/>
      <c r="J192" s="241"/>
      <c r="K192" s="241"/>
      <c r="L192" s="245"/>
      <c r="M192" s="246"/>
      <c r="N192" s="247"/>
      <c r="O192" s="247"/>
      <c r="P192" s="247"/>
      <c r="Q192" s="247"/>
      <c r="R192" s="247"/>
      <c r="S192" s="247"/>
      <c r="T192" s="248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9" t="s">
        <v>180</v>
      </c>
      <c r="AU192" s="249" t="s">
        <v>177</v>
      </c>
      <c r="AV192" s="13" t="s">
        <v>81</v>
      </c>
      <c r="AW192" s="13" t="s">
        <v>30</v>
      </c>
      <c r="AX192" s="13" t="s">
        <v>73</v>
      </c>
      <c r="AY192" s="249" t="s">
        <v>169</v>
      </c>
    </row>
    <row r="193" s="14" customFormat="1">
      <c r="A193" s="14"/>
      <c r="B193" s="250"/>
      <c r="C193" s="251"/>
      <c r="D193" s="235" t="s">
        <v>180</v>
      </c>
      <c r="E193" s="252" t="s">
        <v>1</v>
      </c>
      <c r="F193" s="253" t="s">
        <v>2022</v>
      </c>
      <c r="G193" s="251"/>
      <c r="H193" s="254">
        <v>8.7059999999999995</v>
      </c>
      <c r="I193" s="255"/>
      <c r="J193" s="251"/>
      <c r="K193" s="251"/>
      <c r="L193" s="256"/>
      <c r="M193" s="257"/>
      <c r="N193" s="258"/>
      <c r="O193" s="258"/>
      <c r="P193" s="258"/>
      <c r="Q193" s="258"/>
      <c r="R193" s="258"/>
      <c r="S193" s="258"/>
      <c r="T193" s="259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0" t="s">
        <v>180</v>
      </c>
      <c r="AU193" s="260" t="s">
        <v>177</v>
      </c>
      <c r="AV193" s="14" t="s">
        <v>177</v>
      </c>
      <c r="AW193" s="14" t="s">
        <v>30</v>
      </c>
      <c r="AX193" s="14" t="s">
        <v>73</v>
      </c>
      <c r="AY193" s="260" t="s">
        <v>169</v>
      </c>
    </row>
    <row r="194" s="13" customFormat="1">
      <c r="A194" s="13"/>
      <c r="B194" s="240"/>
      <c r="C194" s="241"/>
      <c r="D194" s="235" t="s">
        <v>180</v>
      </c>
      <c r="E194" s="242" t="s">
        <v>1</v>
      </c>
      <c r="F194" s="243" t="s">
        <v>218</v>
      </c>
      <c r="G194" s="241"/>
      <c r="H194" s="242" t="s">
        <v>1</v>
      </c>
      <c r="I194" s="244"/>
      <c r="J194" s="241"/>
      <c r="K194" s="241"/>
      <c r="L194" s="245"/>
      <c r="M194" s="246"/>
      <c r="N194" s="247"/>
      <c r="O194" s="247"/>
      <c r="P194" s="247"/>
      <c r="Q194" s="247"/>
      <c r="R194" s="247"/>
      <c r="S194" s="247"/>
      <c r="T194" s="248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9" t="s">
        <v>180</v>
      </c>
      <c r="AU194" s="249" t="s">
        <v>177</v>
      </c>
      <c r="AV194" s="13" t="s">
        <v>81</v>
      </c>
      <c r="AW194" s="13" t="s">
        <v>30</v>
      </c>
      <c r="AX194" s="13" t="s">
        <v>73</v>
      </c>
      <c r="AY194" s="249" t="s">
        <v>169</v>
      </c>
    </row>
    <row r="195" s="14" customFormat="1">
      <c r="A195" s="14"/>
      <c r="B195" s="250"/>
      <c r="C195" s="251"/>
      <c r="D195" s="235" t="s">
        <v>180</v>
      </c>
      <c r="E195" s="252" t="s">
        <v>1</v>
      </c>
      <c r="F195" s="253" t="s">
        <v>2023</v>
      </c>
      <c r="G195" s="251"/>
      <c r="H195" s="254">
        <v>-27.780000000000001</v>
      </c>
      <c r="I195" s="255"/>
      <c r="J195" s="251"/>
      <c r="K195" s="251"/>
      <c r="L195" s="256"/>
      <c r="M195" s="257"/>
      <c r="N195" s="258"/>
      <c r="O195" s="258"/>
      <c r="P195" s="258"/>
      <c r="Q195" s="258"/>
      <c r="R195" s="258"/>
      <c r="S195" s="258"/>
      <c r="T195" s="259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0" t="s">
        <v>180</v>
      </c>
      <c r="AU195" s="260" t="s">
        <v>177</v>
      </c>
      <c r="AV195" s="14" t="s">
        <v>177</v>
      </c>
      <c r="AW195" s="14" t="s">
        <v>30</v>
      </c>
      <c r="AX195" s="14" t="s">
        <v>73</v>
      </c>
      <c r="AY195" s="260" t="s">
        <v>169</v>
      </c>
    </row>
    <row r="196" s="15" customFormat="1">
      <c r="A196" s="15"/>
      <c r="B196" s="261"/>
      <c r="C196" s="262"/>
      <c r="D196" s="235" t="s">
        <v>180</v>
      </c>
      <c r="E196" s="263" t="s">
        <v>1</v>
      </c>
      <c r="F196" s="264" t="s">
        <v>183</v>
      </c>
      <c r="G196" s="262"/>
      <c r="H196" s="265">
        <v>251.66499999999994</v>
      </c>
      <c r="I196" s="266"/>
      <c r="J196" s="262"/>
      <c r="K196" s="262"/>
      <c r="L196" s="267"/>
      <c r="M196" s="268"/>
      <c r="N196" s="269"/>
      <c r="O196" s="269"/>
      <c r="P196" s="269"/>
      <c r="Q196" s="269"/>
      <c r="R196" s="269"/>
      <c r="S196" s="269"/>
      <c r="T196" s="270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71" t="s">
        <v>180</v>
      </c>
      <c r="AU196" s="271" t="s">
        <v>177</v>
      </c>
      <c r="AV196" s="15" t="s">
        <v>176</v>
      </c>
      <c r="AW196" s="15" t="s">
        <v>30</v>
      </c>
      <c r="AX196" s="15" t="s">
        <v>81</v>
      </c>
      <c r="AY196" s="271" t="s">
        <v>169</v>
      </c>
    </row>
    <row r="197" s="2" customFormat="1" ht="37.8" customHeight="1">
      <c r="A197" s="39"/>
      <c r="B197" s="40"/>
      <c r="C197" s="221" t="s">
        <v>211</v>
      </c>
      <c r="D197" s="221" t="s">
        <v>172</v>
      </c>
      <c r="E197" s="222" t="s">
        <v>221</v>
      </c>
      <c r="F197" s="223" t="s">
        <v>222</v>
      </c>
      <c r="G197" s="224" t="s">
        <v>189</v>
      </c>
      <c r="H197" s="225">
        <v>291.44499999999999</v>
      </c>
      <c r="I197" s="226"/>
      <c r="J197" s="227">
        <f>ROUND(I197*H197,2)</f>
        <v>0</v>
      </c>
      <c r="K197" s="228"/>
      <c r="L197" s="45"/>
      <c r="M197" s="229" t="s">
        <v>1</v>
      </c>
      <c r="N197" s="230" t="s">
        <v>41</v>
      </c>
      <c r="O197" s="93"/>
      <c r="P197" s="231">
        <f>O197*H197</f>
        <v>0</v>
      </c>
      <c r="Q197" s="231">
        <v>0.029499999999999998</v>
      </c>
      <c r="R197" s="231">
        <f>Q197*H197</f>
        <v>8.5976274999999998</v>
      </c>
      <c r="S197" s="231">
        <v>0</v>
      </c>
      <c r="T197" s="232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3" t="s">
        <v>176</v>
      </c>
      <c r="AT197" s="233" t="s">
        <v>172</v>
      </c>
      <c r="AU197" s="233" t="s">
        <v>177</v>
      </c>
      <c r="AY197" s="18" t="s">
        <v>169</v>
      </c>
      <c r="BE197" s="234">
        <f>IF(N197="základní",J197,0)</f>
        <v>0</v>
      </c>
      <c r="BF197" s="234">
        <f>IF(N197="snížená",J197,0)</f>
        <v>0</v>
      </c>
      <c r="BG197" s="234">
        <f>IF(N197="zákl. přenesená",J197,0)</f>
        <v>0</v>
      </c>
      <c r="BH197" s="234">
        <f>IF(N197="sníž. přenesená",J197,0)</f>
        <v>0</v>
      </c>
      <c r="BI197" s="234">
        <f>IF(N197="nulová",J197,0)</f>
        <v>0</v>
      </c>
      <c r="BJ197" s="18" t="s">
        <v>178</v>
      </c>
      <c r="BK197" s="234">
        <f>ROUND(I197*H197,2)</f>
        <v>0</v>
      </c>
      <c r="BL197" s="18" t="s">
        <v>176</v>
      </c>
      <c r="BM197" s="233" t="s">
        <v>214</v>
      </c>
    </row>
    <row r="198" s="2" customFormat="1">
      <c r="A198" s="39"/>
      <c r="B198" s="40"/>
      <c r="C198" s="41"/>
      <c r="D198" s="235" t="s">
        <v>179</v>
      </c>
      <c r="E198" s="41"/>
      <c r="F198" s="236" t="s">
        <v>222</v>
      </c>
      <c r="G198" s="41"/>
      <c r="H198" s="41"/>
      <c r="I198" s="237"/>
      <c r="J198" s="41"/>
      <c r="K198" s="41"/>
      <c r="L198" s="45"/>
      <c r="M198" s="238"/>
      <c r="N198" s="239"/>
      <c r="O198" s="93"/>
      <c r="P198" s="93"/>
      <c r="Q198" s="93"/>
      <c r="R198" s="93"/>
      <c r="S198" s="93"/>
      <c r="T198" s="94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179</v>
      </c>
      <c r="AU198" s="18" t="s">
        <v>177</v>
      </c>
    </row>
    <row r="199" s="14" customFormat="1">
      <c r="A199" s="14"/>
      <c r="B199" s="250"/>
      <c r="C199" s="251"/>
      <c r="D199" s="235" t="s">
        <v>180</v>
      </c>
      <c r="E199" s="252" t="s">
        <v>1</v>
      </c>
      <c r="F199" s="253" t="s">
        <v>2024</v>
      </c>
      <c r="G199" s="251"/>
      <c r="H199" s="254">
        <v>291.44499999999999</v>
      </c>
      <c r="I199" s="255"/>
      <c r="J199" s="251"/>
      <c r="K199" s="251"/>
      <c r="L199" s="256"/>
      <c r="M199" s="257"/>
      <c r="N199" s="258"/>
      <c r="O199" s="258"/>
      <c r="P199" s="258"/>
      <c r="Q199" s="258"/>
      <c r="R199" s="258"/>
      <c r="S199" s="258"/>
      <c r="T199" s="259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0" t="s">
        <v>180</v>
      </c>
      <c r="AU199" s="260" t="s">
        <v>177</v>
      </c>
      <c r="AV199" s="14" t="s">
        <v>177</v>
      </c>
      <c r="AW199" s="14" t="s">
        <v>30</v>
      </c>
      <c r="AX199" s="14" t="s">
        <v>73</v>
      </c>
      <c r="AY199" s="260" t="s">
        <v>169</v>
      </c>
    </row>
    <row r="200" s="15" customFormat="1">
      <c r="A200" s="15"/>
      <c r="B200" s="261"/>
      <c r="C200" s="262"/>
      <c r="D200" s="235" t="s">
        <v>180</v>
      </c>
      <c r="E200" s="263" t="s">
        <v>1</v>
      </c>
      <c r="F200" s="264" t="s">
        <v>183</v>
      </c>
      <c r="G200" s="262"/>
      <c r="H200" s="265">
        <v>291.44499999999999</v>
      </c>
      <c r="I200" s="266"/>
      <c r="J200" s="262"/>
      <c r="K200" s="262"/>
      <c r="L200" s="267"/>
      <c r="M200" s="268"/>
      <c r="N200" s="269"/>
      <c r="O200" s="269"/>
      <c r="P200" s="269"/>
      <c r="Q200" s="269"/>
      <c r="R200" s="269"/>
      <c r="S200" s="269"/>
      <c r="T200" s="270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71" t="s">
        <v>180</v>
      </c>
      <c r="AU200" s="271" t="s">
        <v>177</v>
      </c>
      <c r="AV200" s="15" t="s">
        <v>176</v>
      </c>
      <c r="AW200" s="15" t="s">
        <v>30</v>
      </c>
      <c r="AX200" s="15" t="s">
        <v>81</v>
      </c>
      <c r="AY200" s="271" t="s">
        <v>169</v>
      </c>
    </row>
    <row r="201" s="2" customFormat="1" ht="24.15" customHeight="1">
      <c r="A201" s="39"/>
      <c r="B201" s="40"/>
      <c r="C201" s="221" t="s">
        <v>195</v>
      </c>
      <c r="D201" s="221" t="s">
        <v>172</v>
      </c>
      <c r="E201" s="222" t="s">
        <v>225</v>
      </c>
      <c r="F201" s="223" t="s">
        <v>226</v>
      </c>
      <c r="G201" s="224" t="s">
        <v>189</v>
      </c>
      <c r="H201" s="225">
        <v>25.18</v>
      </c>
      <c r="I201" s="226"/>
      <c r="J201" s="227">
        <f>ROUND(I201*H201,2)</f>
        <v>0</v>
      </c>
      <c r="K201" s="228"/>
      <c r="L201" s="45"/>
      <c r="M201" s="229" t="s">
        <v>1</v>
      </c>
      <c r="N201" s="230" t="s">
        <v>41</v>
      </c>
      <c r="O201" s="93"/>
      <c r="P201" s="231">
        <f>O201*H201</f>
        <v>0</v>
      </c>
      <c r="Q201" s="231">
        <v>0.021000000000000001</v>
      </c>
      <c r="R201" s="231">
        <f>Q201*H201</f>
        <v>0.52878000000000003</v>
      </c>
      <c r="S201" s="231">
        <v>0</v>
      </c>
      <c r="T201" s="232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3" t="s">
        <v>176</v>
      </c>
      <c r="AT201" s="233" t="s">
        <v>172</v>
      </c>
      <c r="AU201" s="233" t="s">
        <v>177</v>
      </c>
      <c r="AY201" s="18" t="s">
        <v>169</v>
      </c>
      <c r="BE201" s="234">
        <f>IF(N201="základní",J201,0)</f>
        <v>0</v>
      </c>
      <c r="BF201" s="234">
        <f>IF(N201="snížená",J201,0)</f>
        <v>0</v>
      </c>
      <c r="BG201" s="234">
        <f>IF(N201="zákl. přenesená",J201,0)</f>
        <v>0</v>
      </c>
      <c r="BH201" s="234">
        <f>IF(N201="sníž. přenesená",J201,0)</f>
        <v>0</v>
      </c>
      <c r="BI201" s="234">
        <f>IF(N201="nulová",J201,0)</f>
        <v>0</v>
      </c>
      <c r="BJ201" s="18" t="s">
        <v>178</v>
      </c>
      <c r="BK201" s="234">
        <f>ROUND(I201*H201,2)</f>
        <v>0</v>
      </c>
      <c r="BL201" s="18" t="s">
        <v>176</v>
      </c>
      <c r="BM201" s="233" t="s">
        <v>217</v>
      </c>
    </row>
    <row r="202" s="2" customFormat="1">
      <c r="A202" s="39"/>
      <c r="B202" s="40"/>
      <c r="C202" s="41"/>
      <c r="D202" s="235" t="s">
        <v>179</v>
      </c>
      <c r="E202" s="41"/>
      <c r="F202" s="236" t="s">
        <v>226</v>
      </c>
      <c r="G202" s="41"/>
      <c r="H202" s="41"/>
      <c r="I202" s="237"/>
      <c r="J202" s="41"/>
      <c r="K202" s="41"/>
      <c r="L202" s="45"/>
      <c r="M202" s="238"/>
      <c r="N202" s="239"/>
      <c r="O202" s="93"/>
      <c r="P202" s="93"/>
      <c r="Q202" s="93"/>
      <c r="R202" s="93"/>
      <c r="S202" s="93"/>
      <c r="T202" s="94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179</v>
      </c>
      <c r="AU202" s="18" t="s">
        <v>177</v>
      </c>
    </row>
    <row r="203" s="14" customFormat="1">
      <c r="A203" s="14"/>
      <c r="B203" s="250"/>
      <c r="C203" s="251"/>
      <c r="D203" s="235" t="s">
        <v>180</v>
      </c>
      <c r="E203" s="252" t="s">
        <v>1</v>
      </c>
      <c r="F203" s="253" t="s">
        <v>2025</v>
      </c>
      <c r="G203" s="251"/>
      <c r="H203" s="254">
        <v>27.780000000000001</v>
      </c>
      <c r="I203" s="255"/>
      <c r="J203" s="251"/>
      <c r="K203" s="251"/>
      <c r="L203" s="256"/>
      <c r="M203" s="257"/>
      <c r="N203" s="258"/>
      <c r="O203" s="258"/>
      <c r="P203" s="258"/>
      <c r="Q203" s="258"/>
      <c r="R203" s="258"/>
      <c r="S203" s="258"/>
      <c r="T203" s="259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0" t="s">
        <v>180</v>
      </c>
      <c r="AU203" s="260" t="s">
        <v>177</v>
      </c>
      <c r="AV203" s="14" t="s">
        <v>177</v>
      </c>
      <c r="AW203" s="14" t="s">
        <v>30</v>
      </c>
      <c r="AX203" s="14" t="s">
        <v>73</v>
      </c>
      <c r="AY203" s="260" t="s">
        <v>169</v>
      </c>
    </row>
    <row r="204" s="13" customFormat="1">
      <c r="A204" s="13"/>
      <c r="B204" s="240"/>
      <c r="C204" s="241"/>
      <c r="D204" s="235" t="s">
        <v>180</v>
      </c>
      <c r="E204" s="242" t="s">
        <v>1</v>
      </c>
      <c r="F204" s="243" t="s">
        <v>204</v>
      </c>
      <c r="G204" s="241"/>
      <c r="H204" s="242" t="s">
        <v>1</v>
      </c>
      <c r="I204" s="244"/>
      <c r="J204" s="241"/>
      <c r="K204" s="241"/>
      <c r="L204" s="245"/>
      <c r="M204" s="246"/>
      <c r="N204" s="247"/>
      <c r="O204" s="247"/>
      <c r="P204" s="247"/>
      <c r="Q204" s="247"/>
      <c r="R204" s="247"/>
      <c r="S204" s="247"/>
      <c r="T204" s="248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9" t="s">
        <v>180</v>
      </c>
      <c r="AU204" s="249" t="s">
        <v>177</v>
      </c>
      <c r="AV204" s="13" t="s">
        <v>81</v>
      </c>
      <c r="AW204" s="13" t="s">
        <v>30</v>
      </c>
      <c r="AX204" s="13" t="s">
        <v>73</v>
      </c>
      <c r="AY204" s="249" t="s">
        <v>169</v>
      </c>
    </row>
    <row r="205" s="14" customFormat="1">
      <c r="A205" s="14"/>
      <c r="B205" s="250"/>
      <c r="C205" s="251"/>
      <c r="D205" s="235" t="s">
        <v>180</v>
      </c>
      <c r="E205" s="252" t="s">
        <v>1</v>
      </c>
      <c r="F205" s="253" t="s">
        <v>229</v>
      </c>
      <c r="G205" s="251"/>
      <c r="H205" s="254">
        <v>-2.6000000000000001</v>
      </c>
      <c r="I205" s="255"/>
      <c r="J205" s="251"/>
      <c r="K205" s="251"/>
      <c r="L205" s="256"/>
      <c r="M205" s="257"/>
      <c r="N205" s="258"/>
      <c r="O205" s="258"/>
      <c r="P205" s="258"/>
      <c r="Q205" s="258"/>
      <c r="R205" s="258"/>
      <c r="S205" s="258"/>
      <c r="T205" s="259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0" t="s">
        <v>180</v>
      </c>
      <c r="AU205" s="260" t="s">
        <v>177</v>
      </c>
      <c r="AV205" s="14" t="s">
        <v>177</v>
      </c>
      <c r="AW205" s="14" t="s">
        <v>30</v>
      </c>
      <c r="AX205" s="14" t="s">
        <v>73</v>
      </c>
      <c r="AY205" s="260" t="s">
        <v>169</v>
      </c>
    </row>
    <row r="206" s="15" customFormat="1">
      <c r="A206" s="15"/>
      <c r="B206" s="261"/>
      <c r="C206" s="262"/>
      <c r="D206" s="235" t="s">
        <v>180</v>
      </c>
      <c r="E206" s="263" t="s">
        <v>1</v>
      </c>
      <c r="F206" s="264" t="s">
        <v>183</v>
      </c>
      <c r="G206" s="262"/>
      <c r="H206" s="265">
        <v>25.18</v>
      </c>
      <c r="I206" s="266"/>
      <c r="J206" s="262"/>
      <c r="K206" s="262"/>
      <c r="L206" s="267"/>
      <c r="M206" s="268"/>
      <c r="N206" s="269"/>
      <c r="O206" s="269"/>
      <c r="P206" s="269"/>
      <c r="Q206" s="269"/>
      <c r="R206" s="269"/>
      <c r="S206" s="269"/>
      <c r="T206" s="270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71" t="s">
        <v>180</v>
      </c>
      <c r="AU206" s="271" t="s">
        <v>177</v>
      </c>
      <c r="AV206" s="15" t="s">
        <v>176</v>
      </c>
      <c r="AW206" s="15" t="s">
        <v>30</v>
      </c>
      <c r="AX206" s="15" t="s">
        <v>81</v>
      </c>
      <c r="AY206" s="271" t="s">
        <v>169</v>
      </c>
    </row>
    <row r="207" s="2" customFormat="1" ht="16.5" customHeight="1">
      <c r="A207" s="39"/>
      <c r="B207" s="40"/>
      <c r="C207" s="221" t="s">
        <v>220</v>
      </c>
      <c r="D207" s="221" t="s">
        <v>172</v>
      </c>
      <c r="E207" s="222" t="s">
        <v>231</v>
      </c>
      <c r="F207" s="223" t="s">
        <v>232</v>
      </c>
      <c r="G207" s="224" t="s">
        <v>189</v>
      </c>
      <c r="H207" s="225">
        <v>99.599999999999994</v>
      </c>
      <c r="I207" s="226"/>
      <c r="J207" s="227">
        <f>ROUND(I207*H207,2)</f>
        <v>0</v>
      </c>
      <c r="K207" s="228"/>
      <c r="L207" s="45"/>
      <c r="M207" s="229" t="s">
        <v>1</v>
      </c>
      <c r="N207" s="230" t="s">
        <v>41</v>
      </c>
      <c r="O207" s="93"/>
      <c r="P207" s="231">
        <f>O207*H207</f>
        <v>0</v>
      </c>
      <c r="Q207" s="231">
        <v>4.0000000000000003E-05</v>
      </c>
      <c r="R207" s="231">
        <f>Q207*H207</f>
        <v>0.0039839999999999997</v>
      </c>
      <c r="S207" s="231">
        <v>6.0000000000000002E-05</v>
      </c>
      <c r="T207" s="232">
        <f>S207*H207</f>
        <v>0.0059759999999999995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3" t="s">
        <v>176</v>
      </c>
      <c r="AT207" s="233" t="s">
        <v>172</v>
      </c>
      <c r="AU207" s="233" t="s">
        <v>177</v>
      </c>
      <c r="AY207" s="18" t="s">
        <v>169</v>
      </c>
      <c r="BE207" s="234">
        <f>IF(N207="základní",J207,0)</f>
        <v>0</v>
      </c>
      <c r="BF207" s="234">
        <f>IF(N207="snížená",J207,0)</f>
        <v>0</v>
      </c>
      <c r="BG207" s="234">
        <f>IF(N207="zákl. přenesená",J207,0)</f>
        <v>0</v>
      </c>
      <c r="BH207" s="234">
        <f>IF(N207="sníž. přenesená",J207,0)</f>
        <v>0</v>
      </c>
      <c r="BI207" s="234">
        <f>IF(N207="nulová",J207,0)</f>
        <v>0</v>
      </c>
      <c r="BJ207" s="18" t="s">
        <v>178</v>
      </c>
      <c r="BK207" s="234">
        <f>ROUND(I207*H207,2)</f>
        <v>0</v>
      </c>
      <c r="BL207" s="18" t="s">
        <v>176</v>
      </c>
      <c r="BM207" s="233" t="s">
        <v>223</v>
      </c>
    </row>
    <row r="208" s="2" customFormat="1">
      <c r="A208" s="39"/>
      <c r="B208" s="40"/>
      <c r="C208" s="41"/>
      <c r="D208" s="235" t="s">
        <v>179</v>
      </c>
      <c r="E208" s="41"/>
      <c r="F208" s="236" t="s">
        <v>232</v>
      </c>
      <c r="G208" s="41"/>
      <c r="H208" s="41"/>
      <c r="I208" s="237"/>
      <c r="J208" s="41"/>
      <c r="K208" s="41"/>
      <c r="L208" s="45"/>
      <c r="M208" s="238"/>
      <c r="N208" s="239"/>
      <c r="O208" s="93"/>
      <c r="P208" s="93"/>
      <c r="Q208" s="93"/>
      <c r="R208" s="93"/>
      <c r="S208" s="93"/>
      <c r="T208" s="94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179</v>
      </c>
      <c r="AU208" s="18" t="s">
        <v>177</v>
      </c>
    </row>
    <row r="209" s="14" customFormat="1">
      <c r="A209" s="14"/>
      <c r="B209" s="250"/>
      <c r="C209" s="251"/>
      <c r="D209" s="235" t="s">
        <v>180</v>
      </c>
      <c r="E209" s="252" t="s">
        <v>1</v>
      </c>
      <c r="F209" s="253" t="s">
        <v>2026</v>
      </c>
      <c r="G209" s="251"/>
      <c r="H209" s="254">
        <v>99.599999999999994</v>
      </c>
      <c r="I209" s="255"/>
      <c r="J209" s="251"/>
      <c r="K209" s="251"/>
      <c r="L209" s="256"/>
      <c r="M209" s="257"/>
      <c r="N209" s="258"/>
      <c r="O209" s="258"/>
      <c r="P209" s="258"/>
      <c r="Q209" s="258"/>
      <c r="R209" s="258"/>
      <c r="S209" s="258"/>
      <c r="T209" s="259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0" t="s">
        <v>180</v>
      </c>
      <c r="AU209" s="260" t="s">
        <v>177</v>
      </c>
      <c r="AV209" s="14" t="s">
        <v>177</v>
      </c>
      <c r="AW209" s="14" t="s">
        <v>30</v>
      </c>
      <c r="AX209" s="14" t="s">
        <v>73</v>
      </c>
      <c r="AY209" s="260" t="s">
        <v>169</v>
      </c>
    </row>
    <row r="210" s="15" customFormat="1">
      <c r="A210" s="15"/>
      <c r="B210" s="261"/>
      <c r="C210" s="262"/>
      <c r="D210" s="235" t="s">
        <v>180</v>
      </c>
      <c r="E210" s="263" t="s">
        <v>1</v>
      </c>
      <c r="F210" s="264" t="s">
        <v>183</v>
      </c>
      <c r="G210" s="262"/>
      <c r="H210" s="265">
        <v>99.599999999999994</v>
      </c>
      <c r="I210" s="266"/>
      <c r="J210" s="262"/>
      <c r="K210" s="262"/>
      <c r="L210" s="267"/>
      <c r="M210" s="268"/>
      <c r="N210" s="269"/>
      <c r="O210" s="269"/>
      <c r="P210" s="269"/>
      <c r="Q210" s="269"/>
      <c r="R210" s="269"/>
      <c r="S210" s="269"/>
      <c r="T210" s="270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71" t="s">
        <v>180</v>
      </c>
      <c r="AU210" s="271" t="s">
        <v>177</v>
      </c>
      <c r="AV210" s="15" t="s">
        <v>176</v>
      </c>
      <c r="AW210" s="15" t="s">
        <v>30</v>
      </c>
      <c r="AX210" s="15" t="s">
        <v>81</v>
      </c>
      <c r="AY210" s="271" t="s">
        <v>169</v>
      </c>
    </row>
    <row r="211" s="2" customFormat="1" ht="16.5" customHeight="1">
      <c r="A211" s="39"/>
      <c r="B211" s="40"/>
      <c r="C211" s="221" t="s">
        <v>199</v>
      </c>
      <c r="D211" s="221" t="s">
        <v>172</v>
      </c>
      <c r="E211" s="222" t="s">
        <v>234</v>
      </c>
      <c r="F211" s="223" t="s">
        <v>235</v>
      </c>
      <c r="G211" s="224" t="s">
        <v>189</v>
      </c>
      <c r="H211" s="225">
        <v>68.284000000000006</v>
      </c>
      <c r="I211" s="226"/>
      <c r="J211" s="227">
        <f>ROUND(I211*H211,2)</f>
        <v>0</v>
      </c>
      <c r="K211" s="228"/>
      <c r="L211" s="45"/>
      <c r="M211" s="229" t="s">
        <v>1</v>
      </c>
      <c r="N211" s="230" t="s">
        <v>41</v>
      </c>
      <c r="O211" s="93"/>
      <c r="P211" s="231">
        <f>O211*H211</f>
        <v>0</v>
      </c>
      <c r="Q211" s="231">
        <v>9.0000000000000006E-05</v>
      </c>
      <c r="R211" s="231">
        <f>Q211*H211</f>
        <v>0.0061455600000000013</v>
      </c>
      <c r="S211" s="231">
        <v>6.0000000000000002E-05</v>
      </c>
      <c r="T211" s="232">
        <f>S211*H211</f>
        <v>0.0040970400000000006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3" t="s">
        <v>176</v>
      </c>
      <c r="AT211" s="233" t="s">
        <v>172</v>
      </c>
      <c r="AU211" s="233" t="s">
        <v>177</v>
      </c>
      <c r="AY211" s="18" t="s">
        <v>169</v>
      </c>
      <c r="BE211" s="234">
        <f>IF(N211="základní",J211,0)</f>
        <v>0</v>
      </c>
      <c r="BF211" s="234">
        <f>IF(N211="snížená",J211,0)</f>
        <v>0</v>
      </c>
      <c r="BG211" s="234">
        <f>IF(N211="zákl. přenesená",J211,0)</f>
        <v>0</v>
      </c>
      <c r="BH211" s="234">
        <f>IF(N211="sníž. přenesená",J211,0)</f>
        <v>0</v>
      </c>
      <c r="BI211" s="234">
        <f>IF(N211="nulová",J211,0)</f>
        <v>0</v>
      </c>
      <c r="BJ211" s="18" t="s">
        <v>178</v>
      </c>
      <c r="BK211" s="234">
        <f>ROUND(I211*H211,2)</f>
        <v>0</v>
      </c>
      <c r="BL211" s="18" t="s">
        <v>176</v>
      </c>
      <c r="BM211" s="233" t="s">
        <v>227</v>
      </c>
    </row>
    <row r="212" s="2" customFormat="1">
      <c r="A212" s="39"/>
      <c r="B212" s="40"/>
      <c r="C212" s="41"/>
      <c r="D212" s="235" t="s">
        <v>179</v>
      </c>
      <c r="E212" s="41"/>
      <c r="F212" s="236" t="s">
        <v>235</v>
      </c>
      <c r="G212" s="41"/>
      <c r="H212" s="41"/>
      <c r="I212" s="237"/>
      <c r="J212" s="41"/>
      <c r="K212" s="41"/>
      <c r="L212" s="45"/>
      <c r="M212" s="238"/>
      <c r="N212" s="239"/>
      <c r="O212" s="93"/>
      <c r="P212" s="93"/>
      <c r="Q212" s="93"/>
      <c r="R212" s="93"/>
      <c r="S212" s="93"/>
      <c r="T212" s="94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179</v>
      </c>
      <c r="AU212" s="18" t="s">
        <v>177</v>
      </c>
    </row>
    <row r="213" s="13" customFormat="1">
      <c r="A213" s="13"/>
      <c r="B213" s="240"/>
      <c r="C213" s="241"/>
      <c r="D213" s="235" t="s">
        <v>180</v>
      </c>
      <c r="E213" s="242" t="s">
        <v>1</v>
      </c>
      <c r="F213" s="243" t="s">
        <v>237</v>
      </c>
      <c r="G213" s="241"/>
      <c r="H213" s="242" t="s">
        <v>1</v>
      </c>
      <c r="I213" s="244"/>
      <c r="J213" s="241"/>
      <c r="K213" s="241"/>
      <c r="L213" s="245"/>
      <c r="M213" s="246"/>
      <c r="N213" s="247"/>
      <c r="O213" s="247"/>
      <c r="P213" s="247"/>
      <c r="Q213" s="247"/>
      <c r="R213" s="247"/>
      <c r="S213" s="247"/>
      <c r="T213" s="248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9" t="s">
        <v>180</v>
      </c>
      <c r="AU213" s="249" t="s">
        <v>177</v>
      </c>
      <c r="AV213" s="13" t="s">
        <v>81</v>
      </c>
      <c r="AW213" s="13" t="s">
        <v>30</v>
      </c>
      <c r="AX213" s="13" t="s">
        <v>73</v>
      </c>
      <c r="AY213" s="249" t="s">
        <v>169</v>
      </c>
    </row>
    <row r="214" s="14" customFormat="1">
      <c r="A214" s="14"/>
      <c r="B214" s="250"/>
      <c r="C214" s="251"/>
      <c r="D214" s="235" t="s">
        <v>180</v>
      </c>
      <c r="E214" s="252" t="s">
        <v>1</v>
      </c>
      <c r="F214" s="253" t="s">
        <v>2027</v>
      </c>
      <c r="G214" s="251"/>
      <c r="H214" s="254">
        <v>17.623999999999999</v>
      </c>
      <c r="I214" s="255"/>
      <c r="J214" s="251"/>
      <c r="K214" s="251"/>
      <c r="L214" s="256"/>
      <c r="M214" s="257"/>
      <c r="N214" s="258"/>
      <c r="O214" s="258"/>
      <c r="P214" s="258"/>
      <c r="Q214" s="258"/>
      <c r="R214" s="258"/>
      <c r="S214" s="258"/>
      <c r="T214" s="259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0" t="s">
        <v>180</v>
      </c>
      <c r="AU214" s="260" t="s">
        <v>177</v>
      </c>
      <c r="AV214" s="14" t="s">
        <v>177</v>
      </c>
      <c r="AW214" s="14" t="s">
        <v>30</v>
      </c>
      <c r="AX214" s="14" t="s">
        <v>73</v>
      </c>
      <c r="AY214" s="260" t="s">
        <v>169</v>
      </c>
    </row>
    <row r="215" s="14" customFormat="1">
      <c r="A215" s="14"/>
      <c r="B215" s="250"/>
      <c r="C215" s="251"/>
      <c r="D215" s="235" t="s">
        <v>180</v>
      </c>
      <c r="E215" s="252" t="s">
        <v>1</v>
      </c>
      <c r="F215" s="253" t="s">
        <v>2028</v>
      </c>
      <c r="G215" s="251"/>
      <c r="H215" s="254">
        <v>22.879999999999999</v>
      </c>
      <c r="I215" s="255"/>
      <c r="J215" s="251"/>
      <c r="K215" s="251"/>
      <c r="L215" s="256"/>
      <c r="M215" s="257"/>
      <c r="N215" s="258"/>
      <c r="O215" s="258"/>
      <c r="P215" s="258"/>
      <c r="Q215" s="258"/>
      <c r="R215" s="258"/>
      <c r="S215" s="258"/>
      <c r="T215" s="259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0" t="s">
        <v>180</v>
      </c>
      <c r="AU215" s="260" t="s">
        <v>177</v>
      </c>
      <c r="AV215" s="14" t="s">
        <v>177</v>
      </c>
      <c r="AW215" s="14" t="s">
        <v>30</v>
      </c>
      <c r="AX215" s="14" t="s">
        <v>73</v>
      </c>
      <c r="AY215" s="260" t="s">
        <v>169</v>
      </c>
    </row>
    <row r="216" s="13" customFormat="1">
      <c r="A216" s="13"/>
      <c r="B216" s="240"/>
      <c r="C216" s="241"/>
      <c r="D216" s="235" t="s">
        <v>180</v>
      </c>
      <c r="E216" s="242" t="s">
        <v>1</v>
      </c>
      <c r="F216" s="243" t="s">
        <v>240</v>
      </c>
      <c r="G216" s="241"/>
      <c r="H216" s="242" t="s">
        <v>1</v>
      </c>
      <c r="I216" s="244"/>
      <c r="J216" s="241"/>
      <c r="K216" s="241"/>
      <c r="L216" s="245"/>
      <c r="M216" s="246"/>
      <c r="N216" s="247"/>
      <c r="O216" s="247"/>
      <c r="P216" s="247"/>
      <c r="Q216" s="247"/>
      <c r="R216" s="247"/>
      <c r="S216" s="247"/>
      <c r="T216" s="248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9" t="s">
        <v>180</v>
      </c>
      <c r="AU216" s="249" t="s">
        <v>177</v>
      </c>
      <c r="AV216" s="13" t="s">
        <v>81</v>
      </c>
      <c r="AW216" s="13" t="s">
        <v>30</v>
      </c>
      <c r="AX216" s="13" t="s">
        <v>73</v>
      </c>
      <c r="AY216" s="249" t="s">
        <v>169</v>
      </c>
    </row>
    <row r="217" s="14" customFormat="1">
      <c r="A217" s="14"/>
      <c r="B217" s="250"/>
      <c r="C217" s="251"/>
      <c r="D217" s="235" t="s">
        <v>180</v>
      </c>
      <c r="E217" s="252" t="s">
        <v>1</v>
      </c>
      <c r="F217" s="253" t="s">
        <v>2029</v>
      </c>
      <c r="G217" s="251"/>
      <c r="H217" s="254">
        <v>27.780000000000001</v>
      </c>
      <c r="I217" s="255"/>
      <c r="J217" s="251"/>
      <c r="K217" s="251"/>
      <c r="L217" s="256"/>
      <c r="M217" s="257"/>
      <c r="N217" s="258"/>
      <c r="O217" s="258"/>
      <c r="P217" s="258"/>
      <c r="Q217" s="258"/>
      <c r="R217" s="258"/>
      <c r="S217" s="258"/>
      <c r="T217" s="259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0" t="s">
        <v>180</v>
      </c>
      <c r="AU217" s="260" t="s">
        <v>177</v>
      </c>
      <c r="AV217" s="14" t="s">
        <v>177</v>
      </c>
      <c r="AW217" s="14" t="s">
        <v>30</v>
      </c>
      <c r="AX217" s="14" t="s">
        <v>73</v>
      </c>
      <c r="AY217" s="260" t="s">
        <v>169</v>
      </c>
    </row>
    <row r="218" s="15" customFormat="1">
      <c r="A218" s="15"/>
      <c r="B218" s="261"/>
      <c r="C218" s="262"/>
      <c r="D218" s="235" t="s">
        <v>180</v>
      </c>
      <c r="E218" s="263" t="s">
        <v>1</v>
      </c>
      <c r="F218" s="264" t="s">
        <v>183</v>
      </c>
      <c r="G218" s="262"/>
      <c r="H218" s="265">
        <v>68.283999999999992</v>
      </c>
      <c r="I218" s="266"/>
      <c r="J218" s="262"/>
      <c r="K218" s="262"/>
      <c r="L218" s="267"/>
      <c r="M218" s="268"/>
      <c r="N218" s="269"/>
      <c r="O218" s="269"/>
      <c r="P218" s="269"/>
      <c r="Q218" s="269"/>
      <c r="R218" s="269"/>
      <c r="S218" s="269"/>
      <c r="T218" s="270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71" t="s">
        <v>180</v>
      </c>
      <c r="AU218" s="271" t="s">
        <v>177</v>
      </c>
      <c r="AV218" s="15" t="s">
        <v>176</v>
      </c>
      <c r="AW218" s="15" t="s">
        <v>30</v>
      </c>
      <c r="AX218" s="15" t="s">
        <v>81</v>
      </c>
      <c r="AY218" s="271" t="s">
        <v>169</v>
      </c>
    </row>
    <row r="219" s="2" customFormat="1" ht="24.15" customHeight="1">
      <c r="A219" s="39"/>
      <c r="B219" s="40"/>
      <c r="C219" s="221" t="s">
        <v>230</v>
      </c>
      <c r="D219" s="221" t="s">
        <v>172</v>
      </c>
      <c r="E219" s="222" t="s">
        <v>243</v>
      </c>
      <c r="F219" s="223" t="s">
        <v>244</v>
      </c>
      <c r="G219" s="224" t="s">
        <v>245</v>
      </c>
      <c r="H219" s="225">
        <v>112.61</v>
      </c>
      <c r="I219" s="226"/>
      <c r="J219" s="227">
        <f>ROUND(I219*H219,2)</f>
        <v>0</v>
      </c>
      <c r="K219" s="228"/>
      <c r="L219" s="45"/>
      <c r="M219" s="229" t="s">
        <v>1</v>
      </c>
      <c r="N219" s="230" t="s">
        <v>41</v>
      </c>
      <c r="O219" s="93"/>
      <c r="P219" s="231">
        <f>O219*H219</f>
        <v>0</v>
      </c>
      <c r="Q219" s="231">
        <v>0.0015</v>
      </c>
      <c r="R219" s="231">
        <f>Q219*H219</f>
        <v>0.16891500000000001</v>
      </c>
      <c r="S219" s="231">
        <v>0</v>
      </c>
      <c r="T219" s="232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33" t="s">
        <v>176</v>
      </c>
      <c r="AT219" s="233" t="s">
        <v>172</v>
      </c>
      <c r="AU219" s="233" t="s">
        <v>177</v>
      </c>
      <c r="AY219" s="18" t="s">
        <v>169</v>
      </c>
      <c r="BE219" s="234">
        <f>IF(N219="základní",J219,0)</f>
        <v>0</v>
      </c>
      <c r="BF219" s="234">
        <f>IF(N219="snížená",J219,0)</f>
        <v>0</v>
      </c>
      <c r="BG219" s="234">
        <f>IF(N219="zákl. přenesená",J219,0)</f>
        <v>0</v>
      </c>
      <c r="BH219" s="234">
        <f>IF(N219="sníž. přenesená",J219,0)</f>
        <v>0</v>
      </c>
      <c r="BI219" s="234">
        <f>IF(N219="nulová",J219,0)</f>
        <v>0</v>
      </c>
      <c r="BJ219" s="18" t="s">
        <v>178</v>
      </c>
      <c r="BK219" s="234">
        <f>ROUND(I219*H219,2)</f>
        <v>0</v>
      </c>
      <c r="BL219" s="18" t="s">
        <v>176</v>
      </c>
      <c r="BM219" s="233" t="s">
        <v>233</v>
      </c>
    </row>
    <row r="220" s="2" customFormat="1">
      <c r="A220" s="39"/>
      <c r="B220" s="40"/>
      <c r="C220" s="41"/>
      <c r="D220" s="235" t="s">
        <v>179</v>
      </c>
      <c r="E220" s="41"/>
      <c r="F220" s="236" t="s">
        <v>244</v>
      </c>
      <c r="G220" s="41"/>
      <c r="H220" s="41"/>
      <c r="I220" s="237"/>
      <c r="J220" s="41"/>
      <c r="K220" s="41"/>
      <c r="L220" s="45"/>
      <c r="M220" s="238"/>
      <c r="N220" s="239"/>
      <c r="O220" s="93"/>
      <c r="P220" s="93"/>
      <c r="Q220" s="93"/>
      <c r="R220" s="93"/>
      <c r="S220" s="93"/>
      <c r="T220" s="94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179</v>
      </c>
      <c r="AU220" s="18" t="s">
        <v>177</v>
      </c>
    </row>
    <row r="221" s="13" customFormat="1">
      <c r="A221" s="13"/>
      <c r="B221" s="240"/>
      <c r="C221" s="241"/>
      <c r="D221" s="235" t="s">
        <v>180</v>
      </c>
      <c r="E221" s="242" t="s">
        <v>1</v>
      </c>
      <c r="F221" s="243" t="s">
        <v>237</v>
      </c>
      <c r="G221" s="241"/>
      <c r="H221" s="242" t="s">
        <v>1</v>
      </c>
      <c r="I221" s="244"/>
      <c r="J221" s="241"/>
      <c r="K221" s="241"/>
      <c r="L221" s="245"/>
      <c r="M221" s="246"/>
      <c r="N221" s="247"/>
      <c r="O221" s="247"/>
      <c r="P221" s="247"/>
      <c r="Q221" s="247"/>
      <c r="R221" s="247"/>
      <c r="S221" s="247"/>
      <c r="T221" s="248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9" t="s">
        <v>180</v>
      </c>
      <c r="AU221" s="249" t="s">
        <v>177</v>
      </c>
      <c r="AV221" s="13" t="s">
        <v>81</v>
      </c>
      <c r="AW221" s="13" t="s">
        <v>30</v>
      </c>
      <c r="AX221" s="13" t="s">
        <v>73</v>
      </c>
      <c r="AY221" s="249" t="s">
        <v>169</v>
      </c>
    </row>
    <row r="222" s="14" customFormat="1">
      <c r="A222" s="14"/>
      <c r="B222" s="250"/>
      <c r="C222" s="251"/>
      <c r="D222" s="235" t="s">
        <v>180</v>
      </c>
      <c r="E222" s="252" t="s">
        <v>1</v>
      </c>
      <c r="F222" s="253" t="s">
        <v>2030</v>
      </c>
      <c r="G222" s="251"/>
      <c r="H222" s="254">
        <v>40.719999999999999</v>
      </c>
      <c r="I222" s="255"/>
      <c r="J222" s="251"/>
      <c r="K222" s="251"/>
      <c r="L222" s="256"/>
      <c r="M222" s="257"/>
      <c r="N222" s="258"/>
      <c r="O222" s="258"/>
      <c r="P222" s="258"/>
      <c r="Q222" s="258"/>
      <c r="R222" s="258"/>
      <c r="S222" s="258"/>
      <c r="T222" s="259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60" t="s">
        <v>180</v>
      </c>
      <c r="AU222" s="260" t="s">
        <v>177</v>
      </c>
      <c r="AV222" s="14" t="s">
        <v>177</v>
      </c>
      <c r="AW222" s="14" t="s">
        <v>30</v>
      </c>
      <c r="AX222" s="14" t="s">
        <v>73</v>
      </c>
      <c r="AY222" s="260" t="s">
        <v>169</v>
      </c>
    </row>
    <row r="223" s="14" customFormat="1">
      <c r="A223" s="14"/>
      <c r="B223" s="250"/>
      <c r="C223" s="251"/>
      <c r="D223" s="235" t="s">
        <v>180</v>
      </c>
      <c r="E223" s="252" t="s">
        <v>1</v>
      </c>
      <c r="F223" s="253" t="s">
        <v>2031</v>
      </c>
      <c r="G223" s="251"/>
      <c r="H223" s="254">
        <v>58</v>
      </c>
      <c r="I223" s="255"/>
      <c r="J223" s="251"/>
      <c r="K223" s="251"/>
      <c r="L223" s="256"/>
      <c r="M223" s="257"/>
      <c r="N223" s="258"/>
      <c r="O223" s="258"/>
      <c r="P223" s="258"/>
      <c r="Q223" s="258"/>
      <c r="R223" s="258"/>
      <c r="S223" s="258"/>
      <c r="T223" s="259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0" t="s">
        <v>180</v>
      </c>
      <c r="AU223" s="260" t="s">
        <v>177</v>
      </c>
      <c r="AV223" s="14" t="s">
        <v>177</v>
      </c>
      <c r="AW223" s="14" t="s">
        <v>30</v>
      </c>
      <c r="AX223" s="14" t="s">
        <v>73</v>
      </c>
      <c r="AY223" s="260" t="s">
        <v>169</v>
      </c>
    </row>
    <row r="224" s="13" customFormat="1">
      <c r="A224" s="13"/>
      <c r="B224" s="240"/>
      <c r="C224" s="241"/>
      <c r="D224" s="235" t="s">
        <v>180</v>
      </c>
      <c r="E224" s="242" t="s">
        <v>1</v>
      </c>
      <c r="F224" s="243" t="s">
        <v>240</v>
      </c>
      <c r="G224" s="241"/>
      <c r="H224" s="242" t="s">
        <v>1</v>
      </c>
      <c r="I224" s="244"/>
      <c r="J224" s="241"/>
      <c r="K224" s="241"/>
      <c r="L224" s="245"/>
      <c r="M224" s="246"/>
      <c r="N224" s="247"/>
      <c r="O224" s="247"/>
      <c r="P224" s="247"/>
      <c r="Q224" s="247"/>
      <c r="R224" s="247"/>
      <c r="S224" s="247"/>
      <c r="T224" s="248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9" t="s">
        <v>180</v>
      </c>
      <c r="AU224" s="249" t="s">
        <v>177</v>
      </c>
      <c r="AV224" s="13" t="s">
        <v>81</v>
      </c>
      <c r="AW224" s="13" t="s">
        <v>30</v>
      </c>
      <c r="AX224" s="13" t="s">
        <v>73</v>
      </c>
      <c r="AY224" s="249" t="s">
        <v>169</v>
      </c>
    </row>
    <row r="225" s="14" customFormat="1">
      <c r="A225" s="14"/>
      <c r="B225" s="250"/>
      <c r="C225" s="251"/>
      <c r="D225" s="235" t="s">
        <v>180</v>
      </c>
      <c r="E225" s="252" t="s">
        <v>1</v>
      </c>
      <c r="F225" s="253" t="s">
        <v>2032</v>
      </c>
      <c r="G225" s="251"/>
      <c r="H225" s="254">
        <v>13.890000000000001</v>
      </c>
      <c r="I225" s="255"/>
      <c r="J225" s="251"/>
      <c r="K225" s="251"/>
      <c r="L225" s="256"/>
      <c r="M225" s="257"/>
      <c r="N225" s="258"/>
      <c r="O225" s="258"/>
      <c r="P225" s="258"/>
      <c r="Q225" s="258"/>
      <c r="R225" s="258"/>
      <c r="S225" s="258"/>
      <c r="T225" s="259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0" t="s">
        <v>180</v>
      </c>
      <c r="AU225" s="260" t="s">
        <v>177</v>
      </c>
      <c r="AV225" s="14" t="s">
        <v>177</v>
      </c>
      <c r="AW225" s="14" t="s">
        <v>30</v>
      </c>
      <c r="AX225" s="14" t="s">
        <v>73</v>
      </c>
      <c r="AY225" s="260" t="s">
        <v>169</v>
      </c>
    </row>
    <row r="226" s="15" customFormat="1">
      <c r="A226" s="15"/>
      <c r="B226" s="261"/>
      <c r="C226" s="262"/>
      <c r="D226" s="235" t="s">
        <v>180</v>
      </c>
      <c r="E226" s="263" t="s">
        <v>1</v>
      </c>
      <c r="F226" s="264" t="s">
        <v>183</v>
      </c>
      <c r="G226" s="262"/>
      <c r="H226" s="265">
        <v>112.61</v>
      </c>
      <c r="I226" s="266"/>
      <c r="J226" s="262"/>
      <c r="K226" s="262"/>
      <c r="L226" s="267"/>
      <c r="M226" s="268"/>
      <c r="N226" s="269"/>
      <c r="O226" s="269"/>
      <c r="P226" s="269"/>
      <c r="Q226" s="269"/>
      <c r="R226" s="269"/>
      <c r="S226" s="269"/>
      <c r="T226" s="270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71" t="s">
        <v>180</v>
      </c>
      <c r="AU226" s="271" t="s">
        <v>177</v>
      </c>
      <c r="AV226" s="15" t="s">
        <v>176</v>
      </c>
      <c r="AW226" s="15" t="s">
        <v>30</v>
      </c>
      <c r="AX226" s="15" t="s">
        <v>81</v>
      </c>
      <c r="AY226" s="271" t="s">
        <v>169</v>
      </c>
    </row>
    <row r="227" s="2" customFormat="1" ht="24.15" customHeight="1">
      <c r="A227" s="39"/>
      <c r="B227" s="40"/>
      <c r="C227" s="221" t="s">
        <v>8</v>
      </c>
      <c r="D227" s="221" t="s">
        <v>172</v>
      </c>
      <c r="E227" s="222" t="s">
        <v>255</v>
      </c>
      <c r="F227" s="223" t="s">
        <v>256</v>
      </c>
      <c r="G227" s="224" t="s">
        <v>186</v>
      </c>
      <c r="H227" s="225">
        <v>2</v>
      </c>
      <c r="I227" s="226"/>
      <c r="J227" s="227">
        <f>ROUND(I227*H227,2)</f>
        <v>0</v>
      </c>
      <c r="K227" s="228"/>
      <c r="L227" s="45"/>
      <c r="M227" s="229" t="s">
        <v>1</v>
      </c>
      <c r="N227" s="230" t="s">
        <v>41</v>
      </c>
      <c r="O227" s="93"/>
      <c r="P227" s="231">
        <f>O227*H227</f>
        <v>0</v>
      </c>
      <c r="Q227" s="231">
        <v>0.017770000000000001</v>
      </c>
      <c r="R227" s="231">
        <f>Q227*H227</f>
        <v>0.035540000000000002</v>
      </c>
      <c r="S227" s="231">
        <v>0</v>
      </c>
      <c r="T227" s="232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33" t="s">
        <v>176</v>
      </c>
      <c r="AT227" s="233" t="s">
        <v>172</v>
      </c>
      <c r="AU227" s="233" t="s">
        <v>177</v>
      </c>
      <c r="AY227" s="18" t="s">
        <v>169</v>
      </c>
      <c r="BE227" s="234">
        <f>IF(N227="základní",J227,0)</f>
        <v>0</v>
      </c>
      <c r="BF227" s="234">
        <f>IF(N227="snížená",J227,0)</f>
        <v>0</v>
      </c>
      <c r="BG227" s="234">
        <f>IF(N227="zákl. přenesená",J227,0)</f>
        <v>0</v>
      </c>
      <c r="BH227" s="234">
        <f>IF(N227="sníž. přenesená",J227,0)</f>
        <v>0</v>
      </c>
      <c r="BI227" s="234">
        <f>IF(N227="nulová",J227,0)</f>
        <v>0</v>
      </c>
      <c r="BJ227" s="18" t="s">
        <v>178</v>
      </c>
      <c r="BK227" s="234">
        <f>ROUND(I227*H227,2)</f>
        <v>0</v>
      </c>
      <c r="BL227" s="18" t="s">
        <v>176</v>
      </c>
      <c r="BM227" s="233" t="s">
        <v>236</v>
      </c>
    </row>
    <row r="228" s="2" customFormat="1">
      <c r="A228" s="39"/>
      <c r="B228" s="40"/>
      <c r="C228" s="41"/>
      <c r="D228" s="235" t="s">
        <v>179</v>
      </c>
      <c r="E228" s="41"/>
      <c r="F228" s="236" t="s">
        <v>256</v>
      </c>
      <c r="G228" s="41"/>
      <c r="H228" s="41"/>
      <c r="I228" s="237"/>
      <c r="J228" s="41"/>
      <c r="K228" s="41"/>
      <c r="L228" s="45"/>
      <c r="M228" s="238"/>
      <c r="N228" s="239"/>
      <c r="O228" s="93"/>
      <c r="P228" s="93"/>
      <c r="Q228" s="93"/>
      <c r="R228" s="93"/>
      <c r="S228" s="93"/>
      <c r="T228" s="94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179</v>
      </c>
      <c r="AU228" s="18" t="s">
        <v>177</v>
      </c>
    </row>
    <row r="229" s="2" customFormat="1" ht="37.8" customHeight="1">
      <c r="A229" s="39"/>
      <c r="B229" s="40"/>
      <c r="C229" s="272" t="s">
        <v>242</v>
      </c>
      <c r="D229" s="272" t="s">
        <v>258</v>
      </c>
      <c r="E229" s="273" t="s">
        <v>259</v>
      </c>
      <c r="F229" s="274" t="s">
        <v>260</v>
      </c>
      <c r="G229" s="275" t="s">
        <v>186</v>
      </c>
      <c r="H229" s="276">
        <v>1</v>
      </c>
      <c r="I229" s="277"/>
      <c r="J229" s="278">
        <f>ROUND(I229*H229,2)</f>
        <v>0</v>
      </c>
      <c r="K229" s="279"/>
      <c r="L229" s="280"/>
      <c r="M229" s="281" t="s">
        <v>1</v>
      </c>
      <c r="N229" s="282" t="s">
        <v>41</v>
      </c>
      <c r="O229" s="93"/>
      <c r="P229" s="231">
        <f>O229*H229</f>
        <v>0</v>
      </c>
      <c r="Q229" s="231">
        <v>0.01521</v>
      </c>
      <c r="R229" s="231">
        <f>Q229*H229</f>
        <v>0.01521</v>
      </c>
      <c r="S229" s="231">
        <v>0</v>
      </c>
      <c r="T229" s="232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33" t="s">
        <v>195</v>
      </c>
      <c r="AT229" s="233" t="s">
        <v>258</v>
      </c>
      <c r="AU229" s="233" t="s">
        <v>177</v>
      </c>
      <c r="AY229" s="18" t="s">
        <v>169</v>
      </c>
      <c r="BE229" s="234">
        <f>IF(N229="základní",J229,0)</f>
        <v>0</v>
      </c>
      <c r="BF229" s="234">
        <f>IF(N229="snížená",J229,0)</f>
        <v>0</v>
      </c>
      <c r="BG229" s="234">
        <f>IF(N229="zákl. přenesená",J229,0)</f>
        <v>0</v>
      </c>
      <c r="BH229" s="234">
        <f>IF(N229="sníž. přenesená",J229,0)</f>
        <v>0</v>
      </c>
      <c r="BI229" s="234">
        <f>IF(N229="nulová",J229,0)</f>
        <v>0</v>
      </c>
      <c r="BJ229" s="18" t="s">
        <v>178</v>
      </c>
      <c r="BK229" s="234">
        <f>ROUND(I229*H229,2)</f>
        <v>0</v>
      </c>
      <c r="BL229" s="18" t="s">
        <v>176</v>
      </c>
      <c r="BM229" s="233" t="s">
        <v>246</v>
      </c>
    </row>
    <row r="230" s="2" customFormat="1">
      <c r="A230" s="39"/>
      <c r="B230" s="40"/>
      <c r="C230" s="41"/>
      <c r="D230" s="235" t="s">
        <v>179</v>
      </c>
      <c r="E230" s="41"/>
      <c r="F230" s="236" t="s">
        <v>260</v>
      </c>
      <c r="G230" s="41"/>
      <c r="H230" s="41"/>
      <c r="I230" s="237"/>
      <c r="J230" s="41"/>
      <c r="K230" s="41"/>
      <c r="L230" s="45"/>
      <c r="M230" s="238"/>
      <c r="N230" s="239"/>
      <c r="O230" s="93"/>
      <c r="P230" s="93"/>
      <c r="Q230" s="93"/>
      <c r="R230" s="93"/>
      <c r="S230" s="93"/>
      <c r="T230" s="94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179</v>
      </c>
      <c r="AU230" s="18" t="s">
        <v>177</v>
      </c>
    </row>
    <row r="231" s="2" customFormat="1" ht="37.8" customHeight="1">
      <c r="A231" s="39"/>
      <c r="B231" s="40"/>
      <c r="C231" s="272" t="s">
        <v>214</v>
      </c>
      <c r="D231" s="272" t="s">
        <v>258</v>
      </c>
      <c r="E231" s="273" t="s">
        <v>2033</v>
      </c>
      <c r="F231" s="274" t="s">
        <v>2034</v>
      </c>
      <c r="G231" s="275" t="s">
        <v>186</v>
      </c>
      <c r="H231" s="276">
        <v>1</v>
      </c>
      <c r="I231" s="277"/>
      <c r="J231" s="278">
        <f>ROUND(I231*H231,2)</f>
        <v>0</v>
      </c>
      <c r="K231" s="279"/>
      <c r="L231" s="280"/>
      <c r="M231" s="281" t="s">
        <v>1</v>
      </c>
      <c r="N231" s="282" t="s">
        <v>41</v>
      </c>
      <c r="O231" s="93"/>
      <c r="P231" s="231">
        <f>O231*H231</f>
        <v>0</v>
      </c>
      <c r="Q231" s="231">
        <v>0.014579999999999999</v>
      </c>
      <c r="R231" s="231">
        <f>Q231*H231</f>
        <v>0.014579999999999999</v>
      </c>
      <c r="S231" s="231">
        <v>0</v>
      </c>
      <c r="T231" s="232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33" t="s">
        <v>195</v>
      </c>
      <c r="AT231" s="233" t="s">
        <v>258</v>
      </c>
      <c r="AU231" s="233" t="s">
        <v>177</v>
      </c>
      <c r="AY231" s="18" t="s">
        <v>169</v>
      </c>
      <c r="BE231" s="234">
        <f>IF(N231="základní",J231,0)</f>
        <v>0</v>
      </c>
      <c r="BF231" s="234">
        <f>IF(N231="snížená",J231,0)</f>
        <v>0</v>
      </c>
      <c r="BG231" s="234">
        <f>IF(N231="zákl. přenesená",J231,0)</f>
        <v>0</v>
      </c>
      <c r="BH231" s="234">
        <f>IF(N231="sníž. přenesená",J231,0)</f>
        <v>0</v>
      </c>
      <c r="BI231" s="234">
        <f>IF(N231="nulová",J231,0)</f>
        <v>0</v>
      </c>
      <c r="BJ231" s="18" t="s">
        <v>178</v>
      </c>
      <c r="BK231" s="234">
        <f>ROUND(I231*H231,2)</f>
        <v>0</v>
      </c>
      <c r="BL231" s="18" t="s">
        <v>176</v>
      </c>
      <c r="BM231" s="233" t="s">
        <v>253</v>
      </c>
    </row>
    <row r="232" s="2" customFormat="1">
      <c r="A232" s="39"/>
      <c r="B232" s="40"/>
      <c r="C232" s="41"/>
      <c r="D232" s="235" t="s">
        <v>179</v>
      </c>
      <c r="E232" s="41"/>
      <c r="F232" s="236" t="s">
        <v>2034</v>
      </c>
      <c r="G232" s="41"/>
      <c r="H232" s="41"/>
      <c r="I232" s="237"/>
      <c r="J232" s="41"/>
      <c r="K232" s="41"/>
      <c r="L232" s="45"/>
      <c r="M232" s="238"/>
      <c r="N232" s="239"/>
      <c r="O232" s="93"/>
      <c r="P232" s="93"/>
      <c r="Q232" s="93"/>
      <c r="R232" s="93"/>
      <c r="S232" s="93"/>
      <c r="T232" s="94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179</v>
      </c>
      <c r="AU232" s="18" t="s">
        <v>177</v>
      </c>
    </row>
    <row r="233" s="12" customFormat="1" ht="22.8" customHeight="1">
      <c r="A233" s="12"/>
      <c r="B233" s="205"/>
      <c r="C233" s="206"/>
      <c r="D233" s="207" t="s">
        <v>72</v>
      </c>
      <c r="E233" s="219" t="s">
        <v>220</v>
      </c>
      <c r="F233" s="219" t="s">
        <v>262</v>
      </c>
      <c r="G233" s="206"/>
      <c r="H233" s="206"/>
      <c r="I233" s="209"/>
      <c r="J233" s="220">
        <f>BK233</f>
        <v>0</v>
      </c>
      <c r="K233" s="206"/>
      <c r="L233" s="211"/>
      <c r="M233" s="212"/>
      <c r="N233" s="213"/>
      <c r="O233" s="213"/>
      <c r="P233" s="214">
        <f>SUM(P234:P320)</f>
        <v>0</v>
      </c>
      <c r="Q233" s="213"/>
      <c r="R233" s="214">
        <f>SUM(R234:R320)</f>
        <v>0.098949599999999999</v>
      </c>
      <c r="S233" s="213"/>
      <c r="T233" s="215">
        <f>SUM(T234:T320)</f>
        <v>68.497984000000002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16" t="s">
        <v>81</v>
      </c>
      <c r="AT233" s="217" t="s">
        <v>72</v>
      </c>
      <c r="AU233" s="217" t="s">
        <v>81</v>
      </c>
      <c r="AY233" s="216" t="s">
        <v>169</v>
      </c>
      <c r="BK233" s="218">
        <f>SUM(BK234:BK320)</f>
        <v>0</v>
      </c>
    </row>
    <row r="234" s="2" customFormat="1" ht="33" customHeight="1">
      <c r="A234" s="39"/>
      <c r="B234" s="40"/>
      <c r="C234" s="221" t="s">
        <v>254</v>
      </c>
      <c r="D234" s="221" t="s">
        <v>172</v>
      </c>
      <c r="E234" s="222" t="s">
        <v>264</v>
      </c>
      <c r="F234" s="223" t="s">
        <v>265</v>
      </c>
      <c r="G234" s="224" t="s">
        <v>189</v>
      </c>
      <c r="H234" s="225">
        <v>99.599999999999994</v>
      </c>
      <c r="I234" s="226"/>
      <c r="J234" s="227">
        <f>ROUND(I234*H234,2)</f>
        <v>0</v>
      </c>
      <c r="K234" s="228"/>
      <c r="L234" s="45"/>
      <c r="M234" s="229" t="s">
        <v>1</v>
      </c>
      <c r="N234" s="230" t="s">
        <v>41</v>
      </c>
      <c r="O234" s="93"/>
      <c r="P234" s="231">
        <f>O234*H234</f>
        <v>0</v>
      </c>
      <c r="Q234" s="231">
        <v>0</v>
      </c>
      <c r="R234" s="231">
        <f>Q234*H234</f>
        <v>0</v>
      </c>
      <c r="S234" s="231">
        <v>0</v>
      </c>
      <c r="T234" s="232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3" t="s">
        <v>176</v>
      </c>
      <c r="AT234" s="233" t="s">
        <v>172</v>
      </c>
      <c r="AU234" s="233" t="s">
        <v>177</v>
      </c>
      <c r="AY234" s="18" t="s">
        <v>169</v>
      </c>
      <c r="BE234" s="234">
        <f>IF(N234="základní",J234,0)</f>
        <v>0</v>
      </c>
      <c r="BF234" s="234">
        <f>IF(N234="snížená",J234,0)</f>
        <v>0</v>
      </c>
      <c r="BG234" s="234">
        <f>IF(N234="zákl. přenesená",J234,0)</f>
        <v>0</v>
      </c>
      <c r="BH234" s="234">
        <f>IF(N234="sníž. přenesená",J234,0)</f>
        <v>0</v>
      </c>
      <c r="BI234" s="234">
        <f>IF(N234="nulová",J234,0)</f>
        <v>0</v>
      </c>
      <c r="BJ234" s="18" t="s">
        <v>178</v>
      </c>
      <c r="BK234" s="234">
        <f>ROUND(I234*H234,2)</f>
        <v>0</v>
      </c>
      <c r="BL234" s="18" t="s">
        <v>176</v>
      </c>
      <c r="BM234" s="233" t="s">
        <v>257</v>
      </c>
    </row>
    <row r="235" s="2" customFormat="1">
      <c r="A235" s="39"/>
      <c r="B235" s="40"/>
      <c r="C235" s="41"/>
      <c r="D235" s="235" t="s">
        <v>179</v>
      </c>
      <c r="E235" s="41"/>
      <c r="F235" s="236" t="s">
        <v>265</v>
      </c>
      <c r="G235" s="41"/>
      <c r="H235" s="41"/>
      <c r="I235" s="237"/>
      <c r="J235" s="41"/>
      <c r="K235" s="41"/>
      <c r="L235" s="45"/>
      <c r="M235" s="238"/>
      <c r="N235" s="239"/>
      <c r="O235" s="93"/>
      <c r="P235" s="93"/>
      <c r="Q235" s="93"/>
      <c r="R235" s="93"/>
      <c r="S235" s="93"/>
      <c r="T235" s="94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179</v>
      </c>
      <c r="AU235" s="18" t="s">
        <v>177</v>
      </c>
    </row>
    <row r="236" s="2" customFormat="1" ht="24.15" customHeight="1">
      <c r="A236" s="39"/>
      <c r="B236" s="40"/>
      <c r="C236" s="221" t="s">
        <v>217</v>
      </c>
      <c r="D236" s="221" t="s">
        <v>172</v>
      </c>
      <c r="E236" s="222" t="s">
        <v>267</v>
      </c>
      <c r="F236" s="223" t="s">
        <v>268</v>
      </c>
      <c r="G236" s="224" t="s">
        <v>189</v>
      </c>
      <c r="H236" s="225">
        <v>102.94</v>
      </c>
      <c r="I236" s="226"/>
      <c r="J236" s="227">
        <f>ROUND(I236*H236,2)</f>
        <v>0</v>
      </c>
      <c r="K236" s="228"/>
      <c r="L236" s="45"/>
      <c r="M236" s="229" t="s">
        <v>1</v>
      </c>
      <c r="N236" s="230" t="s">
        <v>41</v>
      </c>
      <c r="O236" s="93"/>
      <c r="P236" s="231">
        <f>O236*H236</f>
        <v>0</v>
      </c>
      <c r="Q236" s="231">
        <v>4.0000000000000003E-05</v>
      </c>
      <c r="R236" s="231">
        <f>Q236*H236</f>
        <v>0.0041175999999999999</v>
      </c>
      <c r="S236" s="231">
        <v>0</v>
      </c>
      <c r="T236" s="232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3" t="s">
        <v>176</v>
      </c>
      <c r="AT236" s="233" t="s">
        <v>172</v>
      </c>
      <c r="AU236" s="233" t="s">
        <v>177</v>
      </c>
      <c r="AY236" s="18" t="s">
        <v>169</v>
      </c>
      <c r="BE236" s="234">
        <f>IF(N236="základní",J236,0)</f>
        <v>0</v>
      </c>
      <c r="BF236" s="234">
        <f>IF(N236="snížená",J236,0)</f>
        <v>0</v>
      </c>
      <c r="BG236" s="234">
        <f>IF(N236="zákl. přenesená",J236,0)</f>
        <v>0</v>
      </c>
      <c r="BH236" s="234">
        <f>IF(N236="sníž. přenesená",J236,0)</f>
        <v>0</v>
      </c>
      <c r="BI236" s="234">
        <f>IF(N236="nulová",J236,0)</f>
        <v>0</v>
      </c>
      <c r="BJ236" s="18" t="s">
        <v>178</v>
      </c>
      <c r="BK236" s="234">
        <f>ROUND(I236*H236,2)</f>
        <v>0</v>
      </c>
      <c r="BL236" s="18" t="s">
        <v>176</v>
      </c>
      <c r="BM236" s="233" t="s">
        <v>261</v>
      </c>
    </row>
    <row r="237" s="2" customFormat="1">
      <c r="A237" s="39"/>
      <c r="B237" s="40"/>
      <c r="C237" s="41"/>
      <c r="D237" s="235" t="s">
        <v>179</v>
      </c>
      <c r="E237" s="41"/>
      <c r="F237" s="236" t="s">
        <v>268</v>
      </c>
      <c r="G237" s="41"/>
      <c r="H237" s="41"/>
      <c r="I237" s="237"/>
      <c r="J237" s="41"/>
      <c r="K237" s="41"/>
      <c r="L237" s="45"/>
      <c r="M237" s="238"/>
      <c r="N237" s="239"/>
      <c r="O237" s="93"/>
      <c r="P237" s="93"/>
      <c r="Q237" s="93"/>
      <c r="R237" s="93"/>
      <c r="S237" s="93"/>
      <c r="T237" s="94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179</v>
      </c>
      <c r="AU237" s="18" t="s">
        <v>177</v>
      </c>
    </row>
    <row r="238" s="2" customFormat="1" ht="16.5" customHeight="1">
      <c r="A238" s="39"/>
      <c r="B238" s="40"/>
      <c r="C238" s="221" t="s">
        <v>263</v>
      </c>
      <c r="D238" s="221" t="s">
        <v>172</v>
      </c>
      <c r="E238" s="222" t="s">
        <v>271</v>
      </c>
      <c r="F238" s="223" t="s">
        <v>272</v>
      </c>
      <c r="G238" s="224" t="s">
        <v>189</v>
      </c>
      <c r="H238" s="225">
        <v>3.3399999999999999</v>
      </c>
      <c r="I238" s="226"/>
      <c r="J238" s="227">
        <f>ROUND(I238*H238,2)</f>
        <v>0</v>
      </c>
      <c r="K238" s="228"/>
      <c r="L238" s="45"/>
      <c r="M238" s="229" t="s">
        <v>1</v>
      </c>
      <c r="N238" s="230" t="s">
        <v>41</v>
      </c>
      <c r="O238" s="93"/>
      <c r="P238" s="231">
        <f>O238*H238</f>
        <v>0</v>
      </c>
      <c r="Q238" s="231">
        <v>0</v>
      </c>
      <c r="R238" s="231">
        <f>Q238*H238</f>
        <v>0</v>
      </c>
      <c r="S238" s="231">
        <v>0</v>
      </c>
      <c r="T238" s="232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3" t="s">
        <v>176</v>
      </c>
      <c r="AT238" s="233" t="s">
        <v>172</v>
      </c>
      <c r="AU238" s="233" t="s">
        <v>177</v>
      </c>
      <c r="AY238" s="18" t="s">
        <v>169</v>
      </c>
      <c r="BE238" s="234">
        <f>IF(N238="základní",J238,0)</f>
        <v>0</v>
      </c>
      <c r="BF238" s="234">
        <f>IF(N238="snížená",J238,0)</f>
        <v>0</v>
      </c>
      <c r="BG238" s="234">
        <f>IF(N238="zákl. přenesená",J238,0)</f>
        <v>0</v>
      </c>
      <c r="BH238" s="234">
        <f>IF(N238="sníž. přenesená",J238,0)</f>
        <v>0</v>
      </c>
      <c r="BI238" s="234">
        <f>IF(N238="nulová",J238,0)</f>
        <v>0</v>
      </c>
      <c r="BJ238" s="18" t="s">
        <v>178</v>
      </c>
      <c r="BK238" s="234">
        <f>ROUND(I238*H238,2)</f>
        <v>0</v>
      </c>
      <c r="BL238" s="18" t="s">
        <v>176</v>
      </c>
      <c r="BM238" s="233" t="s">
        <v>266</v>
      </c>
    </row>
    <row r="239" s="2" customFormat="1">
      <c r="A239" s="39"/>
      <c r="B239" s="40"/>
      <c r="C239" s="41"/>
      <c r="D239" s="235" t="s">
        <v>179</v>
      </c>
      <c r="E239" s="41"/>
      <c r="F239" s="236" t="s">
        <v>272</v>
      </c>
      <c r="G239" s="41"/>
      <c r="H239" s="41"/>
      <c r="I239" s="237"/>
      <c r="J239" s="41"/>
      <c r="K239" s="41"/>
      <c r="L239" s="45"/>
      <c r="M239" s="238"/>
      <c r="N239" s="239"/>
      <c r="O239" s="93"/>
      <c r="P239" s="93"/>
      <c r="Q239" s="93"/>
      <c r="R239" s="93"/>
      <c r="S239" s="93"/>
      <c r="T239" s="94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179</v>
      </c>
      <c r="AU239" s="18" t="s">
        <v>177</v>
      </c>
    </row>
    <row r="240" s="2" customFormat="1" ht="21.75" customHeight="1">
      <c r="A240" s="39"/>
      <c r="B240" s="40"/>
      <c r="C240" s="221" t="s">
        <v>223</v>
      </c>
      <c r="D240" s="221" t="s">
        <v>172</v>
      </c>
      <c r="E240" s="222" t="s">
        <v>276</v>
      </c>
      <c r="F240" s="223" t="s">
        <v>277</v>
      </c>
      <c r="G240" s="224" t="s">
        <v>189</v>
      </c>
      <c r="H240" s="225">
        <v>3.3399999999999999</v>
      </c>
      <c r="I240" s="226"/>
      <c r="J240" s="227">
        <f>ROUND(I240*H240,2)</f>
        <v>0</v>
      </c>
      <c r="K240" s="228"/>
      <c r="L240" s="45"/>
      <c r="M240" s="229" t="s">
        <v>1</v>
      </c>
      <c r="N240" s="230" t="s">
        <v>41</v>
      </c>
      <c r="O240" s="93"/>
      <c r="P240" s="231">
        <f>O240*H240</f>
        <v>0</v>
      </c>
      <c r="Q240" s="231">
        <v>0</v>
      </c>
      <c r="R240" s="231">
        <f>Q240*H240</f>
        <v>0</v>
      </c>
      <c r="S240" s="231">
        <v>0</v>
      </c>
      <c r="T240" s="232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3" t="s">
        <v>176</v>
      </c>
      <c r="AT240" s="233" t="s">
        <v>172</v>
      </c>
      <c r="AU240" s="233" t="s">
        <v>177</v>
      </c>
      <c r="AY240" s="18" t="s">
        <v>169</v>
      </c>
      <c r="BE240" s="234">
        <f>IF(N240="základní",J240,0)</f>
        <v>0</v>
      </c>
      <c r="BF240" s="234">
        <f>IF(N240="snížená",J240,0)</f>
        <v>0</v>
      </c>
      <c r="BG240" s="234">
        <f>IF(N240="zákl. přenesená",J240,0)</f>
        <v>0</v>
      </c>
      <c r="BH240" s="234">
        <f>IF(N240="sníž. přenesená",J240,0)</f>
        <v>0</v>
      </c>
      <c r="BI240" s="234">
        <f>IF(N240="nulová",J240,0)</f>
        <v>0</v>
      </c>
      <c r="BJ240" s="18" t="s">
        <v>178</v>
      </c>
      <c r="BK240" s="234">
        <f>ROUND(I240*H240,2)</f>
        <v>0</v>
      </c>
      <c r="BL240" s="18" t="s">
        <v>176</v>
      </c>
      <c r="BM240" s="233" t="s">
        <v>269</v>
      </c>
    </row>
    <row r="241" s="2" customFormat="1">
      <c r="A241" s="39"/>
      <c r="B241" s="40"/>
      <c r="C241" s="41"/>
      <c r="D241" s="235" t="s">
        <v>179</v>
      </c>
      <c r="E241" s="41"/>
      <c r="F241" s="236" t="s">
        <v>277</v>
      </c>
      <c r="G241" s="41"/>
      <c r="H241" s="41"/>
      <c r="I241" s="237"/>
      <c r="J241" s="41"/>
      <c r="K241" s="41"/>
      <c r="L241" s="45"/>
      <c r="M241" s="238"/>
      <c r="N241" s="239"/>
      <c r="O241" s="93"/>
      <c r="P241" s="93"/>
      <c r="Q241" s="93"/>
      <c r="R241" s="93"/>
      <c r="S241" s="93"/>
      <c r="T241" s="94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179</v>
      </c>
      <c r="AU241" s="18" t="s">
        <v>177</v>
      </c>
    </row>
    <row r="242" s="2" customFormat="1" ht="33" customHeight="1">
      <c r="A242" s="39"/>
      <c r="B242" s="40"/>
      <c r="C242" s="221" t="s">
        <v>270</v>
      </c>
      <c r="D242" s="221" t="s">
        <v>172</v>
      </c>
      <c r="E242" s="222" t="s">
        <v>279</v>
      </c>
      <c r="F242" s="223" t="s">
        <v>280</v>
      </c>
      <c r="G242" s="224" t="s">
        <v>281</v>
      </c>
      <c r="H242" s="225">
        <v>1</v>
      </c>
      <c r="I242" s="226"/>
      <c r="J242" s="227">
        <f>ROUND(I242*H242,2)</f>
        <v>0</v>
      </c>
      <c r="K242" s="228"/>
      <c r="L242" s="45"/>
      <c r="M242" s="229" t="s">
        <v>1</v>
      </c>
      <c r="N242" s="230" t="s">
        <v>41</v>
      </c>
      <c r="O242" s="93"/>
      <c r="P242" s="231">
        <f>O242*H242</f>
        <v>0</v>
      </c>
      <c r="Q242" s="231">
        <v>0.072480000000000003</v>
      </c>
      <c r="R242" s="231">
        <f>Q242*H242</f>
        <v>0.072480000000000003</v>
      </c>
      <c r="S242" s="231">
        <v>0.056000000000000001</v>
      </c>
      <c r="T242" s="232">
        <f>S242*H242</f>
        <v>0.056000000000000001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3" t="s">
        <v>176</v>
      </c>
      <c r="AT242" s="233" t="s">
        <v>172</v>
      </c>
      <c r="AU242" s="233" t="s">
        <v>177</v>
      </c>
      <c r="AY242" s="18" t="s">
        <v>169</v>
      </c>
      <c r="BE242" s="234">
        <f>IF(N242="základní",J242,0)</f>
        <v>0</v>
      </c>
      <c r="BF242" s="234">
        <f>IF(N242="snížená",J242,0)</f>
        <v>0</v>
      </c>
      <c r="BG242" s="234">
        <f>IF(N242="zákl. přenesená",J242,0)</f>
        <v>0</v>
      </c>
      <c r="BH242" s="234">
        <f>IF(N242="sníž. přenesená",J242,0)</f>
        <v>0</v>
      </c>
      <c r="BI242" s="234">
        <f>IF(N242="nulová",J242,0)</f>
        <v>0</v>
      </c>
      <c r="BJ242" s="18" t="s">
        <v>178</v>
      </c>
      <c r="BK242" s="234">
        <f>ROUND(I242*H242,2)</f>
        <v>0</v>
      </c>
      <c r="BL242" s="18" t="s">
        <v>176</v>
      </c>
      <c r="BM242" s="233" t="s">
        <v>273</v>
      </c>
    </row>
    <row r="243" s="2" customFormat="1">
      <c r="A243" s="39"/>
      <c r="B243" s="40"/>
      <c r="C243" s="41"/>
      <c r="D243" s="235" t="s">
        <v>179</v>
      </c>
      <c r="E243" s="41"/>
      <c r="F243" s="236" t="s">
        <v>280</v>
      </c>
      <c r="G243" s="41"/>
      <c r="H243" s="41"/>
      <c r="I243" s="237"/>
      <c r="J243" s="41"/>
      <c r="K243" s="41"/>
      <c r="L243" s="45"/>
      <c r="M243" s="238"/>
      <c r="N243" s="239"/>
      <c r="O243" s="93"/>
      <c r="P243" s="93"/>
      <c r="Q243" s="93"/>
      <c r="R243" s="93"/>
      <c r="S243" s="93"/>
      <c r="T243" s="94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179</v>
      </c>
      <c r="AU243" s="18" t="s">
        <v>177</v>
      </c>
    </row>
    <row r="244" s="2" customFormat="1" ht="37.8" customHeight="1">
      <c r="A244" s="39"/>
      <c r="B244" s="40"/>
      <c r="C244" s="221" t="s">
        <v>227</v>
      </c>
      <c r="D244" s="221" t="s">
        <v>172</v>
      </c>
      <c r="E244" s="222" t="s">
        <v>283</v>
      </c>
      <c r="F244" s="223" t="s">
        <v>284</v>
      </c>
      <c r="G244" s="224" t="s">
        <v>245</v>
      </c>
      <c r="H244" s="225">
        <v>5</v>
      </c>
      <c r="I244" s="226"/>
      <c r="J244" s="227">
        <f>ROUND(I244*H244,2)</f>
        <v>0</v>
      </c>
      <c r="K244" s="228"/>
      <c r="L244" s="45"/>
      <c r="M244" s="229" t="s">
        <v>1</v>
      </c>
      <c r="N244" s="230" t="s">
        <v>41</v>
      </c>
      <c r="O244" s="93"/>
      <c r="P244" s="231">
        <f>O244*H244</f>
        <v>0</v>
      </c>
      <c r="Q244" s="231">
        <v>0.00069999999999999999</v>
      </c>
      <c r="R244" s="231">
        <f>Q244*H244</f>
        <v>0.0035000000000000001</v>
      </c>
      <c r="S244" s="231">
        <v>0</v>
      </c>
      <c r="T244" s="232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3" t="s">
        <v>176</v>
      </c>
      <c r="AT244" s="233" t="s">
        <v>172</v>
      </c>
      <c r="AU244" s="233" t="s">
        <v>177</v>
      </c>
      <c r="AY244" s="18" t="s">
        <v>169</v>
      </c>
      <c r="BE244" s="234">
        <f>IF(N244="základní",J244,0)</f>
        <v>0</v>
      </c>
      <c r="BF244" s="234">
        <f>IF(N244="snížená",J244,0)</f>
        <v>0</v>
      </c>
      <c r="BG244" s="234">
        <f>IF(N244="zákl. přenesená",J244,0)</f>
        <v>0</v>
      </c>
      <c r="BH244" s="234">
        <f>IF(N244="sníž. přenesená",J244,0)</f>
        <v>0</v>
      </c>
      <c r="BI244" s="234">
        <f>IF(N244="nulová",J244,0)</f>
        <v>0</v>
      </c>
      <c r="BJ244" s="18" t="s">
        <v>178</v>
      </c>
      <c r="BK244" s="234">
        <f>ROUND(I244*H244,2)</f>
        <v>0</v>
      </c>
      <c r="BL244" s="18" t="s">
        <v>176</v>
      </c>
      <c r="BM244" s="233" t="s">
        <v>278</v>
      </c>
    </row>
    <row r="245" s="2" customFormat="1">
      <c r="A245" s="39"/>
      <c r="B245" s="40"/>
      <c r="C245" s="41"/>
      <c r="D245" s="235" t="s">
        <v>179</v>
      </c>
      <c r="E245" s="41"/>
      <c r="F245" s="236" t="s">
        <v>284</v>
      </c>
      <c r="G245" s="41"/>
      <c r="H245" s="41"/>
      <c r="I245" s="237"/>
      <c r="J245" s="41"/>
      <c r="K245" s="41"/>
      <c r="L245" s="45"/>
      <c r="M245" s="238"/>
      <c r="N245" s="239"/>
      <c r="O245" s="93"/>
      <c r="P245" s="93"/>
      <c r="Q245" s="93"/>
      <c r="R245" s="93"/>
      <c r="S245" s="93"/>
      <c r="T245" s="94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179</v>
      </c>
      <c r="AU245" s="18" t="s">
        <v>177</v>
      </c>
    </row>
    <row r="246" s="2" customFormat="1" ht="16.5" customHeight="1">
      <c r="A246" s="39"/>
      <c r="B246" s="40"/>
      <c r="C246" s="221" t="s">
        <v>7</v>
      </c>
      <c r="D246" s="221" t="s">
        <v>172</v>
      </c>
      <c r="E246" s="222" t="s">
        <v>1656</v>
      </c>
      <c r="F246" s="223" t="s">
        <v>1657</v>
      </c>
      <c r="G246" s="224" t="s">
        <v>186</v>
      </c>
      <c r="H246" s="225">
        <v>1</v>
      </c>
      <c r="I246" s="226"/>
      <c r="J246" s="227">
        <f>ROUND(I246*H246,2)</f>
        <v>0</v>
      </c>
      <c r="K246" s="228"/>
      <c r="L246" s="45"/>
      <c r="M246" s="229" t="s">
        <v>1</v>
      </c>
      <c r="N246" s="230" t="s">
        <v>41</v>
      </c>
      <c r="O246" s="93"/>
      <c r="P246" s="231">
        <f>O246*H246</f>
        <v>0</v>
      </c>
      <c r="Q246" s="231">
        <v>0.015469999999999999</v>
      </c>
      <c r="R246" s="231">
        <f>Q246*H246</f>
        <v>0.015469999999999999</v>
      </c>
      <c r="S246" s="231">
        <v>0</v>
      </c>
      <c r="T246" s="232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3" t="s">
        <v>176</v>
      </c>
      <c r="AT246" s="233" t="s">
        <v>172</v>
      </c>
      <c r="AU246" s="233" t="s">
        <v>177</v>
      </c>
      <c r="AY246" s="18" t="s">
        <v>169</v>
      </c>
      <c r="BE246" s="234">
        <f>IF(N246="základní",J246,0)</f>
        <v>0</v>
      </c>
      <c r="BF246" s="234">
        <f>IF(N246="snížená",J246,0)</f>
        <v>0</v>
      </c>
      <c r="BG246" s="234">
        <f>IF(N246="zákl. přenesená",J246,0)</f>
        <v>0</v>
      </c>
      <c r="BH246" s="234">
        <f>IF(N246="sníž. přenesená",J246,0)</f>
        <v>0</v>
      </c>
      <c r="BI246" s="234">
        <f>IF(N246="nulová",J246,0)</f>
        <v>0</v>
      </c>
      <c r="BJ246" s="18" t="s">
        <v>178</v>
      </c>
      <c r="BK246" s="234">
        <f>ROUND(I246*H246,2)</f>
        <v>0</v>
      </c>
      <c r="BL246" s="18" t="s">
        <v>176</v>
      </c>
      <c r="BM246" s="233" t="s">
        <v>401</v>
      </c>
    </row>
    <row r="247" s="2" customFormat="1">
      <c r="A247" s="39"/>
      <c r="B247" s="40"/>
      <c r="C247" s="41"/>
      <c r="D247" s="235" t="s">
        <v>179</v>
      </c>
      <c r="E247" s="41"/>
      <c r="F247" s="236" t="s">
        <v>1657</v>
      </c>
      <c r="G247" s="41"/>
      <c r="H247" s="41"/>
      <c r="I247" s="237"/>
      <c r="J247" s="41"/>
      <c r="K247" s="41"/>
      <c r="L247" s="45"/>
      <c r="M247" s="238"/>
      <c r="N247" s="239"/>
      <c r="O247" s="93"/>
      <c r="P247" s="93"/>
      <c r="Q247" s="93"/>
      <c r="R247" s="93"/>
      <c r="S247" s="93"/>
      <c r="T247" s="94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179</v>
      </c>
      <c r="AU247" s="18" t="s">
        <v>177</v>
      </c>
    </row>
    <row r="248" s="2" customFormat="1" ht="16.5" customHeight="1">
      <c r="A248" s="39"/>
      <c r="B248" s="40"/>
      <c r="C248" s="272" t="s">
        <v>233</v>
      </c>
      <c r="D248" s="272" t="s">
        <v>258</v>
      </c>
      <c r="E248" s="273" t="s">
        <v>1658</v>
      </c>
      <c r="F248" s="274" t="s">
        <v>1659</v>
      </c>
      <c r="G248" s="275" t="s">
        <v>186</v>
      </c>
      <c r="H248" s="276">
        <v>1</v>
      </c>
      <c r="I248" s="277"/>
      <c r="J248" s="278">
        <f>ROUND(I248*H248,2)</f>
        <v>0</v>
      </c>
      <c r="K248" s="279"/>
      <c r="L248" s="280"/>
      <c r="M248" s="281" t="s">
        <v>1</v>
      </c>
      <c r="N248" s="282" t="s">
        <v>41</v>
      </c>
      <c r="O248" s="93"/>
      <c r="P248" s="231">
        <f>O248*H248</f>
        <v>0</v>
      </c>
      <c r="Q248" s="231">
        <v>0.00016000000000000001</v>
      </c>
      <c r="R248" s="231">
        <f>Q248*H248</f>
        <v>0.00016000000000000001</v>
      </c>
      <c r="S248" s="231">
        <v>0</v>
      </c>
      <c r="T248" s="232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3" t="s">
        <v>195</v>
      </c>
      <c r="AT248" s="233" t="s">
        <v>258</v>
      </c>
      <c r="AU248" s="233" t="s">
        <v>177</v>
      </c>
      <c r="AY248" s="18" t="s">
        <v>169</v>
      </c>
      <c r="BE248" s="234">
        <f>IF(N248="základní",J248,0)</f>
        <v>0</v>
      </c>
      <c r="BF248" s="234">
        <f>IF(N248="snížená",J248,0)</f>
        <v>0</v>
      </c>
      <c r="BG248" s="234">
        <f>IF(N248="zákl. přenesená",J248,0)</f>
        <v>0</v>
      </c>
      <c r="BH248" s="234">
        <f>IF(N248="sníž. přenesená",J248,0)</f>
        <v>0</v>
      </c>
      <c r="BI248" s="234">
        <f>IF(N248="nulová",J248,0)</f>
        <v>0</v>
      </c>
      <c r="BJ248" s="18" t="s">
        <v>178</v>
      </c>
      <c r="BK248" s="234">
        <f>ROUND(I248*H248,2)</f>
        <v>0</v>
      </c>
      <c r="BL248" s="18" t="s">
        <v>176</v>
      </c>
      <c r="BM248" s="233" t="s">
        <v>409</v>
      </c>
    </row>
    <row r="249" s="2" customFormat="1">
      <c r="A249" s="39"/>
      <c r="B249" s="40"/>
      <c r="C249" s="41"/>
      <c r="D249" s="235" t="s">
        <v>179</v>
      </c>
      <c r="E249" s="41"/>
      <c r="F249" s="236" t="s">
        <v>1659</v>
      </c>
      <c r="G249" s="41"/>
      <c r="H249" s="41"/>
      <c r="I249" s="237"/>
      <c r="J249" s="41"/>
      <c r="K249" s="41"/>
      <c r="L249" s="45"/>
      <c r="M249" s="238"/>
      <c r="N249" s="239"/>
      <c r="O249" s="93"/>
      <c r="P249" s="93"/>
      <c r="Q249" s="93"/>
      <c r="R249" s="93"/>
      <c r="S249" s="93"/>
      <c r="T249" s="94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179</v>
      </c>
      <c r="AU249" s="18" t="s">
        <v>177</v>
      </c>
    </row>
    <row r="250" s="2" customFormat="1" ht="37.8" customHeight="1">
      <c r="A250" s="39"/>
      <c r="B250" s="40"/>
      <c r="C250" s="221" t="s">
        <v>286</v>
      </c>
      <c r="D250" s="221" t="s">
        <v>172</v>
      </c>
      <c r="E250" s="222" t="s">
        <v>291</v>
      </c>
      <c r="F250" s="223" t="s">
        <v>292</v>
      </c>
      <c r="G250" s="224" t="s">
        <v>252</v>
      </c>
      <c r="H250" s="225">
        <v>5.4550000000000001</v>
      </c>
      <c r="I250" s="226"/>
      <c r="J250" s="227">
        <f>ROUND(I250*H250,2)</f>
        <v>0</v>
      </c>
      <c r="K250" s="228"/>
      <c r="L250" s="45"/>
      <c r="M250" s="229" t="s">
        <v>1</v>
      </c>
      <c r="N250" s="230" t="s">
        <v>41</v>
      </c>
      <c r="O250" s="93"/>
      <c r="P250" s="231">
        <f>O250*H250</f>
        <v>0</v>
      </c>
      <c r="Q250" s="231">
        <v>0</v>
      </c>
      <c r="R250" s="231">
        <f>Q250*H250</f>
        <v>0</v>
      </c>
      <c r="S250" s="231">
        <v>2.2000000000000002</v>
      </c>
      <c r="T250" s="232">
        <f>S250*H250</f>
        <v>12.001000000000001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3" t="s">
        <v>176</v>
      </c>
      <c r="AT250" s="233" t="s">
        <v>172</v>
      </c>
      <c r="AU250" s="233" t="s">
        <v>177</v>
      </c>
      <c r="AY250" s="18" t="s">
        <v>169</v>
      </c>
      <c r="BE250" s="234">
        <f>IF(N250="základní",J250,0)</f>
        <v>0</v>
      </c>
      <c r="BF250" s="234">
        <f>IF(N250="snížená",J250,0)</f>
        <v>0</v>
      </c>
      <c r="BG250" s="234">
        <f>IF(N250="zákl. přenesená",J250,0)</f>
        <v>0</v>
      </c>
      <c r="BH250" s="234">
        <f>IF(N250="sníž. přenesená",J250,0)</f>
        <v>0</v>
      </c>
      <c r="BI250" s="234">
        <f>IF(N250="nulová",J250,0)</f>
        <v>0</v>
      </c>
      <c r="BJ250" s="18" t="s">
        <v>178</v>
      </c>
      <c r="BK250" s="234">
        <f>ROUND(I250*H250,2)</f>
        <v>0</v>
      </c>
      <c r="BL250" s="18" t="s">
        <v>176</v>
      </c>
      <c r="BM250" s="233" t="s">
        <v>289</v>
      </c>
    </row>
    <row r="251" s="2" customFormat="1">
      <c r="A251" s="39"/>
      <c r="B251" s="40"/>
      <c r="C251" s="41"/>
      <c r="D251" s="235" t="s">
        <v>179</v>
      </c>
      <c r="E251" s="41"/>
      <c r="F251" s="236" t="s">
        <v>292</v>
      </c>
      <c r="G251" s="41"/>
      <c r="H251" s="41"/>
      <c r="I251" s="237"/>
      <c r="J251" s="41"/>
      <c r="K251" s="41"/>
      <c r="L251" s="45"/>
      <c r="M251" s="238"/>
      <c r="N251" s="239"/>
      <c r="O251" s="93"/>
      <c r="P251" s="93"/>
      <c r="Q251" s="93"/>
      <c r="R251" s="93"/>
      <c r="S251" s="93"/>
      <c r="T251" s="94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179</v>
      </c>
      <c r="AU251" s="18" t="s">
        <v>177</v>
      </c>
    </row>
    <row r="252" s="14" customFormat="1">
      <c r="A252" s="14"/>
      <c r="B252" s="250"/>
      <c r="C252" s="251"/>
      <c r="D252" s="235" t="s">
        <v>180</v>
      </c>
      <c r="E252" s="252" t="s">
        <v>1</v>
      </c>
      <c r="F252" s="253" t="s">
        <v>2035</v>
      </c>
      <c r="G252" s="251"/>
      <c r="H252" s="254">
        <v>5.2679999999999998</v>
      </c>
      <c r="I252" s="255"/>
      <c r="J252" s="251"/>
      <c r="K252" s="251"/>
      <c r="L252" s="256"/>
      <c r="M252" s="257"/>
      <c r="N252" s="258"/>
      <c r="O252" s="258"/>
      <c r="P252" s="258"/>
      <c r="Q252" s="258"/>
      <c r="R252" s="258"/>
      <c r="S252" s="258"/>
      <c r="T252" s="259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0" t="s">
        <v>180</v>
      </c>
      <c r="AU252" s="260" t="s">
        <v>177</v>
      </c>
      <c r="AV252" s="14" t="s">
        <v>177</v>
      </c>
      <c r="AW252" s="14" t="s">
        <v>30</v>
      </c>
      <c r="AX252" s="14" t="s">
        <v>73</v>
      </c>
      <c r="AY252" s="260" t="s">
        <v>169</v>
      </c>
    </row>
    <row r="253" s="14" customFormat="1">
      <c r="A253" s="14"/>
      <c r="B253" s="250"/>
      <c r="C253" s="251"/>
      <c r="D253" s="235" t="s">
        <v>180</v>
      </c>
      <c r="E253" s="252" t="s">
        <v>1</v>
      </c>
      <c r="F253" s="253" t="s">
        <v>2036</v>
      </c>
      <c r="G253" s="251"/>
      <c r="H253" s="254">
        <v>0.187</v>
      </c>
      <c r="I253" s="255"/>
      <c r="J253" s="251"/>
      <c r="K253" s="251"/>
      <c r="L253" s="256"/>
      <c r="M253" s="257"/>
      <c r="N253" s="258"/>
      <c r="O253" s="258"/>
      <c r="P253" s="258"/>
      <c r="Q253" s="258"/>
      <c r="R253" s="258"/>
      <c r="S253" s="258"/>
      <c r="T253" s="259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0" t="s">
        <v>180</v>
      </c>
      <c r="AU253" s="260" t="s">
        <v>177</v>
      </c>
      <c r="AV253" s="14" t="s">
        <v>177</v>
      </c>
      <c r="AW253" s="14" t="s">
        <v>30</v>
      </c>
      <c r="AX253" s="14" t="s">
        <v>73</v>
      </c>
      <c r="AY253" s="260" t="s">
        <v>169</v>
      </c>
    </row>
    <row r="254" s="15" customFormat="1">
      <c r="A254" s="15"/>
      <c r="B254" s="261"/>
      <c r="C254" s="262"/>
      <c r="D254" s="235" t="s">
        <v>180</v>
      </c>
      <c r="E254" s="263" t="s">
        <v>1</v>
      </c>
      <c r="F254" s="264" t="s">
        <v>183</v>
      </c>
      <c r="G254" s="262"/>
      <c r="H254" s="265">
        <v>5.4550000000000001</v>
      </c>
      <c r="I254" s="266"/>
      <c r="J254" s="262"/>
      <c r="K254" s="262"/>
      <c r="L254" s="267"/>
      <c r="M254" s="268"/>
      <c r="N254" s="269"/>
      <c r="O254" s="269"/>
      <c r="P254" s="269"/>
      <c r="Q254" s="269"/>
      <c r="R254" s="269"/>
      <c r="S254" s="269"/>
      <c r="T254" s="270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71" t="s">
        <v>180</v>
      </c>
      <c r="AU254" s="271" t="s">
        <v>177</v>
      </c>
      <c r="AV254" s="15" t="s">
        <v>176</v>
      </c>
      <c r="AW254" s="15" t="s">
        <v>30</v>
      </c>
      <c r="AX254" s="15" t="s">
        <v>81</v>
      </c>
      <c r="AY254" s="271" t="s">
        <v>169</v>
      </c>
    </row>
    <row r="255" s="2" customFormat="1" ht="24.15" customHeight="1">
      <c r="A255" s="39"/>
      <c r="B255" s="40"/>
      <c r="C255" s="221" t="s">
        <v>236</v>
      </c>
      <c r="D255" s="221" t="s">
        <v>172</v>
      </c>
      <c r="E255" s="222" t="s">
        <v>296</v>
      </c>
      <c r="F255" s="223" t="s">
        <v>297</v>
      </c>
      <c r="G255" s="224" t="s">
        <v>189</v>
      </c>
      <c r="H255" s="225">
        <v>11.84</v>
      </c>
      <c r="I255" s="226"/>
      <c r="J255" s="227">
        <f>ROUND(I255*H255,2)</f>
        <v>0</v>
      </c>
      <c r="K255" s="228"/>
      <c r="L255" s="45"/>
      <c r="M255" s="229" t="s">
        <v>1</v>
      </c>
      <c r="N255" s="230" t="s">
        <v>41</v>
      </c>
      <c r="O255" s="93"/>
      <c r="P255" s="231">
        <f>O255*H255</f>
        <v>0</v>
      </c>
      <c r="Q255" s="231">
        <v>0</v>
      </c>
      <c r="R255" s="231">
        <f>Q255*H255</f>
        <v>0</v>
      </c>
      <c r="S255" s="231">
        <v>0.035000000000000003</v>
      </c>
      <c r="T255" s="232">
        <f>S255*H255</f>
        <v>0.41440000000000005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33" t="s">
        <v>176</v>
      </c>
      <c r="AT255" s="233" t="s">
        <v>172</v>
      </c>
      <c r="AU255" s="233" t="s">
        <v>177</v>
      </c>
      <c r="AY255" s="18" t="s">
        <v>169</v>
      </c>
      <c r="BE255" s="234">
        <f>IF(N255="základní",J255,0)</f>
        <v>0</v>
      </c>
      <c r="BF255" s="234">
        <f>IF(N255="snížená",J255,0)</f>
        <v>0</v>
      </c>
      <c r="BG255" s="234">
        <f>IF(N255="zákl. přenesená",J255,0)</f>
        <v>0</v>
      </c>
      <c r="BH255" s="234">
        <f>IF(N255="sníž. přenesená",J255,0)</f>
        <v>0</v>
      </c>
      <c r="BI255" s="234">
        <f>IF(N255="nulová",J255,0)</f>
        <v>0</v>
      </c>
      <c r="BJ255" s="18" t="s">
        <v>178</v>
      </c>
      <c r="BK255" s="234">
        <f>ROUND(I255*H255,2)</f>
        <v>0</v>
      </c>
      <c r="BL255" s="18" t="s">
        <v>176</v>
      </c>
      <c r="BM255" s="233" t="s">
        <v>293</v>
      </c>
    </row>
    <row r="256" s="2" customFormat="1">
      <c r="A256" s="39"/>
      <c r="B256" s="40"/>
      <c r="C256" s="41"/>
      <c r="D256" s="235" t="s">
        <v>179</v>
      </c>
      <c r="E256" s="41"/>
      <c r="F256" s="236" t="s">
        <v>297</v>
      </c>
      <c r="G256" s="41"/>
      <c r="H256" s="41"/>
      <c r="I256" s="237"/>
      <c r="J256" s="41"/>
      <c r="K256" s="41"/>
      <c r="L256" s="45"/>
      <c r="M256" s="238"/>
      <c r="N256" s="239"/>
      <c r="O256" s="93"/>
      <c r="P256" s="93"/>
      <c r="Q256" s="93"/>
      <c r="R256" s="93"/>
      <c r="S256" s="93"/>
      <c r="T256" s="94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179</v>
      </c>
      <c r="AU256" s="18" t="s">
        <v>177</v>
      </c>
    </row>
    <row r="257" s="14" customFormat="1">
      <c r="A257" s="14"/>
      <c r="B257" s="250"/>
      <c r="C257" s="251"/>
      <c r="D257" s="235" t="s">
        <v>180</v>
      </c>
      <c r="E257" s="252" t="s">
        <v>1</v>
      </c>
      <c r="F257" s="253" t="s">
        <v>2037</v>
      </c>
      <c r="G257" s="251"/>
      <c r="H257" s="254">
        <v>11.84</v>
      </c>
      <c r="I257" s="255"/>
      <c r="J257" s="251"/>
      <c r="K257" s="251"/>
      <c r="L257" s="256"/>
      <c r="M257" s="257"/>
      <c r="N257" s="258"/>
      <c r="O257" s="258"/>
      <c r="P257" s="258"/>
      <c r="Q257" s="258"/>
      <c r="R257" s="258"/>
      <c r="S257" s="258"/>
      <c r="T257" s="259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60" t="s">
        <v>180</v>
      </c>
      <c r="AU257" s="260" t="s">
        <v>177</v>
      </c>
      <c r="AV257" s="14" t="s">
        <v>177</v>
      </c>
      <c r="AW257" s="14" t="s">
        <v>30</v>
      </c>
      <c r="AX257" s="14" t="s">
        <v>73</v>
      </c>
      <c r="AY257" s="260" t="s">
        <v>169</v>
      </c>
    </row>
    <row r="258" s="15" customFormat="1">
      <c r="A258" s="15"/>
      <c r="B258" s="261"/>
      <c r="C258" s="262"/>
      <c r="D258" s="235" t="s">
        <v>180</v>
      </c>
      <c r="E258" s="263" t="s">
        <v>1</v>
      </c>
      <c r="F258" s="264" t="s">
        <v>183</v>
      </c>
      <c r="G258" s="262"/>
      <c r="H258" s="265">
        <v>11.84</v>
      </c>
      <c r="I258" s="266"/>
      <c r="J258" s="262"/>
      <c r="K258" s="262"/>
      <c r="L258" s="267"/>
      <c r="M258" s="268"/>
      <c r="N258" s="269"/>
      <c r="O258" s="269"/>
      <c r="P258" s="269"/>
      <c r="Q258" s="269"/>
      <c r="R258" s="269"/>
      <c r="S258" s="269"/>
      <c r="T258" s="270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71" t="s">
        <v>180</v>
      </c>
      <c r="AU258" s="271" t="s">
        <v>177</v>
      </c>
      <c r="AV258" s="15" t="s">
        <v>176</v>
      </c>
      <c r="AW258" s="15" t="s">
        <v>30</v>
      </c>
      <c r="AX258" s="15" t="s">
        <v>81</v>
      </c>
      <c r="AY258" s="271" t="s">
        <v>169</v>
      </c>
    </row>
    <row r="259" s="2" customFormat="1" ht="24.15" customHeight="1">
      <c r="A259" s="39"/>
      <c r="B259" s="40"/>
      <c r="C259" s="221" t="s">
        <v>295</v>
      </c>
      <c r="D259" s="221" t="s">
        <v>172</v>
      </c>
      <c r="E259" s="222" t="s">
        <v>300</v>
      </c>
      <c r="F259" s="223" t="s">
        <v>301</v>
      </c>
      <c r="G259" s="224" t="s">
        <v>252</v>
      </c>
      <c r="H259" s="225">
        <v>5.9180000000000001</v>
      </c>
      <c r="I259" s="226"/>
      <c r="J259" s="227">
        <f>ROUND(I259*H259,2)</f>
        <v>0</v>
      </c>
      <c r="K259" s="228"/>
      <c r="L259" s="45"/>
      <c r="M259" s="229" t="s">
        <v>1</v>
      </c>
      <c r="N259" s="230" t="s">
        <v>41</v>
      </c>
      <c r="O259" s="93"/>
      <c r="P259" s="231">
        <f>O259*H259</f>
        <v>0</v>
      </c>
      <c r="Q259" s="231">
        <v>0</v>
      </c>
      <c r="R259" s="231">
        <f>Q259*H259</f>
        <v>0</v>
      </c>
      <c r="S259" s="231">
        <v>1.3999999999999999</v>
      </c>
      <c r="T259" s="232">
        <f>S259*H259</f>
        <v>8.2851999999999997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33" t="s">
        <v>176</v>
      </c>
      <c r="AT259" s="233" t="s">
        <v>172</v>
      </c>
      <c r="AU259" s="233" t="s">
        <v>177</v>
      </c>
      <c r="AY259" s="18" t="s">
        <v>169</v>
      </c>
      <c r="BE259" s="234">
        <f>IF(N259="základní",J259,0)</f>
        <v>0</v>
      </c>
      <c r="BF259" s="234">
        <f>IF(N259="snížená",J259,0)</f>
        <v>0</v>
      </c>
      <c r="BG259" s="234">
        <f>IF(N259="zákl. přenesená",J259,0)</f>
        <v>0</v>
      </c>
      <c r="BH259" s="234">
        <f>IF(N259="sníž. přenesená",J259,0)</f>
        <v>0</v>
      </c>
      <c r="BI259" s="234">
        <f>IF(N259="nulová",J259,0)</f>
        <v>0</v>
      </c>
      <c r="BJ259" s="18" t="s">
        <v>178</v>
      </c>
      <c r="BK259" s="234">
        <f>ROUND(I259*H259,2)</f>
        <v>0</v>
      </c>
      <c r="BL259" s="18" t="s">
        <v>176</v>
      </c>
      <c r="BM259" s="233" t="s">
        <v>298</v>
      </c>
    </row>
    <row r="260" s="2" customFormat="1">
      <c r="A260" s="39"/>
      <c r="B260" s="40"/>
      <c r="C260" s="41"/>
      <c r="D260" s="235" t="s">
        <v>179</v>
      </c>
      <c r="E260" s="41"/>
      <c r="F260" s="236" t="s">
        <v>301</v>
      </c>
      <c r="G260" s="41"/>
      <c r="H260" s="41"/>
      <c r="I260" s="237"/>
      <c r="J260" s="41"/>
      <c r="K260" s="41"/>
      <c r="L260" s="45"/>
      <c r="M260" s="238"/>
      <c r="N260" s="239"/>
      <c r="O260" s="93"/>
      <c r="P260" s="93"/>
      <c r="Q260" s="93"/>
      <c r="R260" s="93"/>
      <c r="S260" s="93"/>
      <c r="T260" s="94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179</v>
      </c>
      <c r="AU260" s="18" t="s">
        <v>177</v>
      </c>
    </row>
    <row r="261" s="14" customFormat="1">
      <c r="A261" s="14"/>
      <c r="B261" s="250"/>
      <c r="C261" s="251"/>
      <c r="D261" s="235" t="s">
        <v>180</v>
      </c>
      <c r="E261" s="252" t="s">
        <v>1</v>
      </c>
      <c r="F261" s="253" t="s">
        <v>2038</v>
      </c>
      <c r="G261" s="251"/>
      <c r="H261" s="254">
        <v>4.4560000000000004</v>
      </c>
      <c r="I261" s="255"/>
      <c r="J261" s="251"/>
      <c r="K261" s="251"/>
      <c r="L261" s="256"/>
      <c r="M261" s="257"/>
      <c r="N261" s="258"/>
      <c r="O261" s="258"/>
      <c r="P261" s="258"/>
      <c r="Q261" s="258"/>
      <c r="R261" s="258"/>
      <c r="S261" s="258"/>
      <c r="T261" s="259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0" t="s">
        <v>180</v>
      </c>
      <c r="AU261" s="260" t="s">
        <v>177</v>
      </c>
      <c r="AV261" s="14" t="s">
        <v>177</v>
      </c>
      <c r="AW261" s="14" t="s">
        <v>30</v>
      </c>
      <c r="AX261" s="14" t="s">
        <v>73</v>
      </c>
      <c r="AY261" s="260" t="s">
        <v>169</v>
      </c>
    </row>
    <row r="262" s="14" customFormat="1">
      <c r="A262" s="14"/>
      <c r="B262" s="250"/>
      <c r="C262" s="251"/>
      <c r="D262" s="235" t="s">
        <v>180</v>
      </c>
      <c r="E262" s="252" t="s">
        <v>1</v>
      </c>
      <c r="F262" s="253" t="s">
        <v>2039</v>
      </c>
      <c r="G262" s="251"/>
      <c r="H262" s="254">
        <v>1.0589999999999999</v>
      </c>
      <c r="I262" s="255"/>
      <c r="J262" s="251"/>
      <c r="K262" s="251"/>
      <c r="L262" s="256"/>
      <c r="M262" s="257"/>
      <c r="N262" s="258"/>
      <c r="O262" s="258"/>
      <c r="P262" s="258"/>
      <c r="Q262" s="258"/>
      <c r="R262" s="258"/>
      <c r="S262" s="258"/>
      <c r="T262" s="259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0" t="s">
        <v>180</v>
      </c>
      <c r="AU262" s="260" t="s">
        <v>177</v>
      </c>
      <c r="AV262" s="14" t="s">
        <v>177</v>
      </c>
      <c r="AW262" s="14" t="s">
        <v>30</v>
      </c>
      <c r="AX262" s="14" t="s">
        <v>73</v>
      </c>
      <c r="AY262" s="260" t="s">
        <v>169</v>
      </c>
    </row>
    <row r="263" s="14" customFormat="1">
      <c r="A263" s="14"/>
      <c r="B263" s="250"/>
      <c r="C263" s="251"/>
      <c r="D263" s="235" t="s">
        <v>180</v>
      </c>
      <c r="E263" s="252" t="s">
        <v>1</v>
      </c>
      <c r="F263" s="253" t="s">
        <v>2040</v>
      </c>
      <c r="G263" s="251"/>
      <c r="H263" s="254">
        <v>0.40300000000000002</v>
      </c>
      <c r="I263" s="255"/>
      <c r="J263" s="251"/>
      <c r="K263" s="251"/>
      <c r="L263" s="256"/>
      <c r="M263" s="257"/>
      <c r="N263" s="258"/>
      <c r="O263" s="258"/>
      <c r="P263" s="258"/>
      <c r="Q263" s="258"/>
      <c r="R263" s="258"/>
      <c r="S263" s="258"/>
      <c r="T263" s="259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0" t="s">
        <v>180</v>
      </c>
      <c r="AU263" s="260" t="s">
        <v>177</v>
      </c>
      <c r="AV263" s="14" t="s">
        <v>177</v>
      </c>
      <c r="AW263" s="14" t="s">
        <v>30</v>
      </c>
      <c r="AX263" s="14" t="s">
        <v>73</v>
      </c>
      <c r="AY263" s="260" t="s">
        <v>169</v>
      </c>
    </row>
    <row r="264" s="15" customFormat="1">
      <c r="A264" s="15"/>
      <c r="B264" s="261"/>
      <c r="C264" s="262"/>
      <c r="D264" s="235" t="s">
        <v>180</v>
      </c>
      <c r="E264" s="263" t="s">
        <v>1</v>
      </c>
      <c r="F264" s="264" t="s">
        <v>183</v>
      </c>
      <c r="G264" s="262"/>
      <c r="H264" s="265">
        <v>5.918000000000001</v>
      </c>
      <c r="I264" s="266"/>
      <c r="J264" s="262"/>
      <c r="K264" s="262"/>
      <c r="L264" s="267"/>
      <c r="M264" s="268"/>
      <c r="N264" s="269"/>
      <c r="O264" s="269"/>
      <c r="P264" s="269"/>
      <c r="Q264" s="269"/>
      <c r="R264" s="269"/>
      <c r="S264" s="269"/>
      <c r="T264" s="270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71" t="s">
        <v>180</v>
      </c>
      <c r="AU264" s="271" t="s">
        <v>177</v>
      </c>
      <c r="AV264" s="15" t="s">
        <v>176</v>
      </c>
      <c r="AW264" s="15" t="s">
        <v>30</v>
      </c>
      <c r="AX264" s="15" t="s">
        <v>81</v>
      </c>
      <c r="AY264" s="271" t="s">
        <v>169</v>
      </c>
    </row>
    <row r="265" s="2" customFormat="1" ht="24.15" customHeight="1">
      <c r="A265" s="39"/>
      <c r="B265" s="40"/>
      <c r="C265" s="221" t="s">
        <v>246</v>
      </c>
      <c r="D265" s="221" t="s">
        <v>172</v>
      </c>
      <c r="E265" s="222" t="s">
        <v>305</v>
      </c>
      <c r="F265" s="223" t="s">
        <v>306</v>
      </c>
      <c r="G265" s="224" t="s">
        <v>252</v>
      </c>
      <c r="H265" s="225">
        <v>26.838000000000001</v>
      </c>
      <c r="I265" s="226"/>
      <c r="J265" s="227">
        <f>ROUND(I265*H265,2)</f>
        <v>0</v>
      </c>
      <c r="K265" s="228"/>
      <c r="L265" s="45"/>
      <c r="M265" s="229" t="s">
        <v>1</v>
      </c>
      <c r="N265" s="230" t="s">
        <v>41</v>
      </c>
      <c r="O265" s="93"/>
      <c r="P265" s="231">
        <f>O265*H265</f>
        <v>0</v>
      </c>
      <c r="Q265" s="231">
        <v>0</v>
      </c>
      <c r="R265" s="231">
        <f>Q265*H265</f>
        <v>0</v>
      </c>
      <c r="S265" s="231">
        <v>1.3999999999999999</v>
      </c>
      <c r="T265" s="232">
        <f>S265*H265</f>
        <v>37.5732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33" t="s">
        <v>176</v>
      </c>
      <c r="AT265" s="233" t="s">
        <v>172</v>
      </c>
      <c r="AU265" s="233" t="s">
        <v>177</v>
      </c>
      <c r="AY265" s="18" t="s">
        <v>169</v>
      </c>
      <c r="BE265" s="234">
        <f>IF(N265="základní",J265,0)</f>
        <v>0</v>
      </c>
      <c r="BF265" s="234">
        <f>IF(N265="snížená",J265,0)</f>
        <v>0</v>
      </c>
      <c r="BG265" s="234">
        <f>IF(N265="zákl. přenesená",J265,0)</f>
        <v>0</v>
      </c>
      <c r="BH265" s="234">
        <f>IF(N265="sníž. přenesená",J265,0)</f>
        <v>0</v>
      </c>
      <c r="BI265" s="234">
        <f>IF(N265="nulová",J265,0)</f>
        <v>0</v>
      </c>
      <c r="BJ265" s="18" t="s">
        <v>178</v>
      </c>
      <c r="BK265" s="234">
        <f>ROUND(I265*H265,2)</f>
        <v>0</v>
      </c>
      <c r="BL265" s="18" t="s">
        <v>176</v>
      </c>
      <c r="BM265" s="233" t="s">
        <v>302</v>
      </c>
    </row>
    <row r="266" s="2" customFormat="1">
      <c r="A266" s="39"/>
      <c r="B266" s="40"/>
      <c r="C266" s="41"/>
      <c r="D266" s="235" t="s">
        <v>179</v>
      </c>
      <c r="E266" s="41"/>
      <c r="F266" s="236" t="s">
        <v>306</v>
      </c>
      <c r="G266" s="41"/>
      <c r="H266" s="41"/>
      <c r="I266" s="237"/>
      <c r="J266" s="41"/>
      <c r="K266" s="41"/>
      <c r="L266" s="45"/>
      <c r="M266" s="238"/>
      <c r="N266" s="239"/>
      <c r="O266" s="93"/>
      <c r="P266" s="93"/>
      <c r="Q266" s="93"/>
      <c r="R266" s="93"/>
      <c r="S266" s="93"/>
      <c r="T266" s="94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179</v>
      </c>
      <c r="AU266" s="18" t="s">
        <v>177</v>
      </c>
    </row>
    <row r="267" s="14" customFormat="1">
      <c r="A267" s="14"/>
      <c r="B267" s="250"/>
      <c r="C267" s="251"/>
      <c r="D267" s="235" t="s">
        <v>180</v>
      </c>
      <c r="E267" s="252" t="s">
        <v>1</v>
      </c>
      <c r="F267" s="253" t="s">
        <v>2041</v>
      </c>
      <c r="G267" s="251"/>
      <c r="H267" s="254">
        <v>26.838000000000001</v>
      </c>
      <c r="I267" s="255"/>
      <c r="J267" s="251"/>
      <c r="K267" s="251"/>
      <c r="L267" s="256"/>
      <c r="M267" s="257"/>
      <c r="N267" s="258"/>
      <c r="O267" s="258"/>
      <c r="P267" s="258"/>
      <c r="Q267" s="258"/>
      <c r="R267" s="258"/>
      <c r="S267" s="258"/>
      <c r="T267" s="259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0" t="s">
        <v>180</v>
      </c>
      <c r="AU267" s="260" t="s">
        <v>177</v>
      </c>
      <c r="AV267" s="14" t="s">
        <v>177</v>
      </c>
      <c r="AW267" s="14" t="s">
        <v>30</v>
      </c>
      <c r="AX267" s="14" t="s">
        <v>73</v>
      </c>
      <c r="AY267" s="260" t="s">
        <v>169</v>
      </c>
    </row>
    <row r="268" s="15" customFormat="1">
      <c r="A268" s="15"/>
      <c r="B268" s="261"/>
      <c r="C268" s="262"/>
      <c r="D268" s="235" t="s">
        <v>180</v>
      </c>
      <c r="E268" s="263" t="s">
        <v>1</v>
      </c>
      <c r="F268" s="264" t="s">
        <v>183</v>
      </c>
      <c r="G268" s="262"/>
      <c r="H268" s="265">
        <v>26.838000000000001</v>
      </c>
      <c r="I268" s="266"/>
      <c r="J268" s="262"/>
      <c r="K268" s="262"/>
      <c r="L268" s="267"/>
      <c r="M268" s="268"/>
      <c r="N268" s="269"/>
      <c r="O268" s="269"/>
      <c r="P268" s="269"/>
      <c r="Q268" s="269"/>
      <c r="R268" s="269"/>
      <c r="S268" s="269"/>
      <c r="T268" s="270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71" t="s">
        <v>180</v>
      </c>
      <c r="AU268" s="271" t="s">
        <v>177</v>
      </c>
      <c r="AV268" s="15" t="s">
        <v>176</v>
      </c>
      <c r="AW268" s="15" t="s">
        <v>30</v>
      </c>
      <c r="AX268" s="15" t="s">
        <v>81</v>
      </c>
      <c r="AY268" s="271" t="s">
        <v>169</v>
      </c>
    </row>
    <row r="269" s="2" customFormat="1" ht="24.15" customHeight="1">
      <c r="A269" s="39"/>
      <c r="B269" s="40"/>
      <c r="C269" s="221" t="s">
        <v>304</v>
      </c>
      <c r="D269" s="221" t="s">
        <v>172</v>
      </c>
      <c r="E269" s="222" t="s">
        <v>1876</v>
      </c>
      <c r="F269" s="223" t="s">
        <v>1877</v>
      </c>
      <c r="G269" s="224" t="s">
        <v>189</v>
      </c>
      <c r="H269" s="225">
        <v>0.29999999999999999</v>
      </c>
      <c r="I269" s="226"/>
      <c r="J269" s="227">
        <f>ROUND(I269*H269,2)</f>
        <v>0</v>
      </c>
      <c r="K269" s="228"/>
      <c r="L269" s="45"/>
      <c r="M269" s="229" t="s">
        <v>1</v>
      </c>
      <c r="N269" s="230" t="s">
        <v>41</v>
      </c>
      <c r="O269" s="93"/>
      <c r="P269" s="231">
        <f>O269*H269</f>
        <v>0</v>
      </c>
      <c r="Q269" s="231">
        <v>0</v>
      </c>
      <c r="R269" s="231">
        <f>Q269*H269</f>
        <v>0</v>
      </c>
      <c r="S269" s="231">
        <v>0.074999999999999997</v>
      </c>
      <c r="T269" s="232">
        <f>S269*H269</f>
        <v>0.022499999999999999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33" t="s">
        <v>176</v>
      </c>
      <c r="AT269" s="233" t="s">
        <v>172</v>
      </c>
      <c r="AU269" s="233" t="s">
        <v>177</v>
      </c>
      <c r="AY269" s="18" t="s">
        <v>169</v>
      </c>
      <c r="BE269" s="234">
        <f>IF(N269="základní",J269,0)</f>
        <v>0</v>
      </c>
      <c r="BF269" s="234">
        <f>IF(N269="snížená",J269,0)</f>
        <v>0</v>
      </c>
      <c r="BG269" s="234">
        <f>IF(N269="zákl. přenesená",J269,0)</f>
        <v>0</v>
      </c>
      <c r="BH269" s="234">
        <f>IF(N269="sníž. přenesená",J269,0)</f>
        <v>0</v>
      </c>
      <c r="BI269" s="234">
        <f>IF(N269="nulová",J269,0)</f>
        <v>0</v>
      </c>
      <c r="BJ269" s="18" t="s">
        <v>178</v>
      </c>
      <c r="BK269" s="234">
        <f>ROUND(I269*H269,2)</f>
        <v>0</v>
      </c>
      <c r="BL269" s="18" t="s">
        <v>176</v>
      </c>
      <c r="BM269" s="233" t="s">
        <v>307</v>
      </c>
    </row>
    <row r="270" s="2" customFormat="1">
      <c r="A270" s="39"/>
      <c r="B270" s="40"/>
      <c r="C270" s="41"/>
      <c r="D270" s="235" t="s">
        <v>179</v>
      </c>
      <c r="E270" s="41"/>
      <c r="F270" s="236" t="s">
        <v>1877</v>
      </c>
      <c r="G270" s="41"/>
      <c r="H270" s="41"/>
      <c r="I270" s="237"/>
      <c r="J270" s="41"/>
      <c r="K270" s="41"/>
      <c r="L270" s="45"/>
      <c r="M270" s="238"/>
      <c r="N270" s="239"/>
      <c r="O270" s="93"/>
      <c r="P270" s="93"/>
      <c r="Q270" s="93"/>
      <c r="R270" s="93"/>
      <c r="S270" s="93"/>
      <c r="T270" s="94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179</v>
      </c>
      <c r="AU270" s="18" t="s">
        <v>177</v>
      </c>
    </row>
    <row r="271" s="14" customFormat="1">
      <c r="A271" s="14"/>
      <c r="B271" s="250"/>
      <c r="C271" s="251"/>
      <c r="D271" s="235" t="s">
        <v>180</v>
      </c>
      <c r="E271" s="252" t="s">
        <v>1</v>
      </c>
      <c r="F271" s="253" t="s">
        <v>2013</v>
      </c>
      <c r="G271" s="251"/>
      <c r="H271" s="254">
        <v>0.29999999999999999</v>
      </c>
      <c r="I271" s="255"/>
      <c r="J271" s="251"/>
      <c r="K271" s="251"/>
      <c r="L271" s="256"/>
      <c r="M271" s="257"/>
      <c r="N271" s="258"/>
      <c r="O271" s="258"/>
      <c r="P271" s="258"/>
      <c r="Q271" s="258"/>
      <c r="R271" s="258"/>
      <c r="S271" s="258"/>
      <c r="T271" s="259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60" t="s">
        <v>180</v>
      </c>
      <c r="AU271" s="260" t="s">
        <v>177</v>
      </c>
      <c r="AV271" s="14" t="s">
        <v>177</v>
      </c>
      <c r="AW271" s="14" t="s">
        <v>30</v>
      </c>
      <c r="AX271" s="14" t="s">
        <v>73</v>
      </c>
      <c r="AY271" s="260" t="s">
        <v>169</v>
      </c>
    </row>
    <row r="272" s="15" customFormat="1">
      <c r="A272" s="15"/>
      <c r="B272" s="261"/>
      <c r="C272" s="262"/>
      <c r="D272" s="235" t="s">
        <v>180</v>
      </c>
      <c r="E272" s="263" t="s">
        <v>1</v>
      </c>
      <c r="F272" s="264" t="s">
        <v>183</v>
      </c>
      <c r="G272" s="262"/>
      <c r="H272" s="265">
        <v>0.29999999999999999</v>
      </c>
      <c r="I272" s="266"/>
      <c r="J272" s="262"/>
      <c r="K272" s="262"/>
      <c r="L272" s="267"/>
      <c r="M272" s="268"/>
      <c r="N272" s="269"/>
      <c r="O272" s="269"/>
      <c r="P272" s="269"/>
      <c r="Q272" s="269"/>
      <c r="R272" s="269"/>
      <c r="S272" s="269"/>
      <c r="T272" s="270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71" t="s">
        <v>180</v>
      </c>
      <c r="AU272" s="271" t="s">
        <v>177</v>
      </c>
      <c r="AV272" s="15" t="s">
        <v>176</v>
      </c>
      <c r="AW272" s="15" t="s">
        <v>30</v>
      </c>
      <c r="AX272" s="15" t="s">
        <v>81</v>
      </c>
      <c r="AY272" s="271" t="s">
        <v>169</v>
      </c>
    </row>
    <row r="273" s="2" customFormat="1" ht="24.15" customHeight="1">
      <c r="A273" s="39"/>
      <c r="B273" s="40"/>
      <c r="C273" s="221" t="s">
        <v>253</v>
      </c>
      <c r="D273" s="221" t="s">
        <v>172</v>
      </c>
      <c r="E273" s="222" t="s">
        <v>1665</v>
      </c>
      <c r="F273" s="223" t="s">
        <v>1666</v>
      </c>
      <c r="G273" s="224" t="s">
        <v>189</v>
      </c>
      <c r="H273" s="225">
        <v>0.64000000000000001</v>
      </c>
      <c r="I273" s="226"/>
      <c r="J273" s="227">
        <f>ROUND(I273*H273,2)</f>
        <v>0</v>
      </c>
      <c r="K273" s="228"/>
      <c r="L273" s="45"/>
      <c r="M273" s="229" t="s">
        <v>1</v>
      </c>
      <c r="N273" s="230" t="s">
        <v>41</v>
      </c>
      <c r="O273" s="93"/>
      <c r="P273" s="231">
        <f>O273*H273</f>
        <v>0</v>
      </c>
      <c r="Q273" s="231">
        <v>0</v>
      </c>
      <c r="R273" s="231">
        <f>Q273*H273</f>
        <v>0</v>
      </c>
      <c r="S273" s="231">
        <v>0.088999999999999996</v>
      </c>
      <c r="T273" s="232">
        <f>S273*H273</f>
        <v>0.056959999999999997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3" t="s">
        <v>176</v>
      </c>
      <c r="AT273" s="233" t="s">
        <v>172</v>
      </c>
      <c r="AU273" s="233" t="s">
        <v>177</v>
      </c>
      <c r="AY273" s="18" t="s">
        <v>169</v>
      </c>
      <c r="BE273" s="234">
        <f>IF(N273="základní",J273,0)</f>
        <v>0</v>
      </c>
      <c r="BF273" s="234">
        <f>IF(N273="snížená",J273,0)</f>
        <v>0</v>
      </c>
      <c r="BG273" s="234">
        <f>IF(N273="zákl. přenesená",J273,0)</f>
        <v>0</v>
      </c>
      <c r="BH273" s="234">
        <f>IF(N273="sníž. přenesená",J273,0)</f>
        <v>0</v>
      </c>
      <c r="BI273" s="234">
        <f>IF(N273="nulová",J273,0)</f>
        <v>0</v>
      </c>
      <c r="BJ273" s="18" t="s">
        <v>178</v>
      </c>
      <c r="BK273" s="234">
        <f>ROUND(I273*H273,2)</f>
        <v>0</v>
      </c>
      <c r="BL273" s="18" t="s">
        <v>176</v>
      </c>
      <c r="BM273" s="233" t="s">
        <v>311</v>
      </c>
    </row>
    <row r="274" s="2" customFormat="1">
      <c r="A274" s="39"/>
      <c r="B274" s="40"/>
      <c r="C274" s="41"/>
      <c r="D274" s="235" t="s">
        <v>179</v>
      </c>
      <c r="E274" s="41"/>
      <c r="F274" s="236" t="s">
        <v>1666</v>
      </c>
      <c r="G274" s="41"/>
      <c r="H274" s="41"/>
      <c r="I274" s="237"/>
      <c r="J274" s="41"/>
      <c r="K274" s="41"/>
      <c r="L274" s="45"/>
      <c r="M274" s="238"/>
      <c r="N274" s="239"/>
      <c r="O274" s="93"/>
      <c r="P274" s="93"/>
      <c r="Q274" s="93"/>
      <c r="R274" s="93"/>
      <c r="S274" s="93"/>
      <c r="T274" s="94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179</v>
      </c>
      <c r="AU274" s="18" t="s">
        <v>177</v>
      </c>
    </row>
    <row r="275" s="14" customFormat="1">
      <c r="A275" s="14"/>
      <c r="B275" s="250"/>
      <c r="C275" s="251"/>
      <c r="D275" s="235" t="s">
        <v>180</v>
      </c>
      <c r="E275" s="252" t="s">
        <v>1</v>
      </c>
      <c r="F275" s="253" t="s">
        <v>1796</v>
      </c>
      <c r="G275" s="251"/>
      <c r="H275" s="254">
        <v>0.64000000000000001</v>
      </c>
      <c r="I275" s="255"/>
      <c r="J275" s="251"/>
      <c r="K275" s="251"/>
      <c r="L275" s="256"/>
      <c r="M275" s="257"/>
      <c r="N275" s="258"/>
      <c r="O275" s="258"/>
      <c r="P275" s="258"/>
      <c r="Q275" s="258"/>
      <c r="R275" s="258"/>
      <c r="S275" s="258"/>
      <c r="T275" s="259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60" t="s">
        <v>180</v>
      </c>
      <c r="AU275" s="260" t="s">
        <v>177</v>
      </c>
      <c r="AV275" s="14" t="s">
        <v>177</v>
      </c>
      <c r="AW275" s="14" t="s">
        <v>30</v>
      </c>
      <c r="AX275" s="14" t="s">
        <v>73</v>
      </c>
      <c r="AY275" s="260" t="s">
        <v>169</v>
      </c>
    </row>
    <row r="276" s="15" customFormat="1">
      <c r="A276" s="15"/>
      <c r="B276" s="261"/>
      <c r="C276" s="262"/>
      <c r="D276" s="235" t="s">
        <v>180</v>
      </c>
      <c r="E276" s="263" t="s">
        <v>1</v>
      </c>
      <c r="F276" s="264" t="s">
        <v>183</v>
      </c>
      <c r="G276" s="262"/>
      <c r="H276" s="265">
        <v>0.64000000000000001</v>
      </c>
      <c r="I276" s="266"/>
      <c r="J276" s="262"/>
      <c r="K276" s="262"/>
      <c r="L276" s="267"/>
      <c r="M276" s="268"/>
      <c r="N276" s="269"/>
      <c r="O276" s="269"/>
      <c r="P276" s="269"/>
      <c r="Q276" s="269"/>
      <c r="R276" s="269"/>
      <c r="S276" s="269"/>
      <c r="T276" s="270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71" t="s">
        <v>180</v>
      </c>
      <c r="AU276" s="271" t="s">
        <v>177</v>
      </c>
      <c r="AV276" s="15" t="s">
        <v>176</v>
      </c>
      <c r="AW276" s="15" t="s">
        <v>30</v>
      </c>
      <c r="AX276" s="15" t="s">
        <v>81</v>
      </c>
      <c r="AY276" s="271" t="s">
        <v>169</v>
      </c>
    </row>
    <row r="277" s="2" customFormat="1" ht="21.75" customHeight="1">
      <c r="A277" s="39"/>
      <c r="B277" s="40"/>
      <c r="C277" s="221" t="s">
        <v>313</v>
      </c>
      <c r="D277" s="221" t="s">
        <v>172</v>
      </c>
      <c r="E277" s="222" t="s">
        <v>309</v>
      </c>
      <c r="F277" s="223" t="s">
        <v>310</v>
      </c>
      <c r="G277" s="224" t="s">
        <v>189</v>
      </c>
      <c r="H277" s="225">
        <v>12.4</v>
      </c>
      <c r="I277" s="226"/>
      <c r="J277" s="227">
        <f>ROUND(I277*H277,2)</f>
        <v>0</v>
      </c>
      <c r="K277" s="228"/>
      <c r="L277" s="45"/>
      <c r="M277" s="229" t="s">
        <v>1</v>
      </c>
      <c r="N277" s="230" t="s">
        <v>41</v>
      </c>
      <c r="O277" s="93"/>
      <c r="P277" s="231">
        <f>O277*H277</f>
        <v>0</v>
      </c>
      <c r="Q277" s="231">
        <v>0</v>
      </c>
      <c r="R277" s="231">
        <f>Q277*H277</f>
        <v>0</v>
      </c>
      <c r="S277" s="231">
        <v>0.075999999999999998</v>
      </c>
      <c r="T277" s="232">
        <f>S277*H277</f>
        <v>0.94240000000000002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33" t="s">
        <v>176</v>
      </c>
      <c r="AT277" s="233" t="s">
        <v>172</v>
      </c>
      <c r="AU277" s="233" t="s">
        <v>177</v>
      </c>
      <c r="AY277" s="18" t="s">
        <v>169</v>
      </c>
      <c r="BE277" s="234">
        <f>IF(N277="základní",J277,0)</f>
        <v>0</v>
      </c>
      <c r="BF277" s="234">
        <f>IF(N277="snížená",J277,0)</f>
        <v>0</v>
      </c>
      <c r="BG277" s="234">
        <f>IF(N277="zákl. přenesená",J277,0)</f>
        <v>0</v>
      </c>
      <c r="BH277" s="234">
        <f>IF(N277="sníž. přenesená",J277,0)</f>
        <v>0</v>
      </c>
      <c r="BI277" s="234">
        <f>IF(N277="nulová",J277,0)</f>
        <v>0</v>
      </c>
      <c r="BJ277" s="18" t="s">
        <v>178</v>
      </c>
      <c r="BK277" s="234">
        <f>ROUND(I277*H277,2)</f>
        <v>0</v>
      </c>
      <c r="BL277" s="18" t="s">
        <v>176</v>
      </c>
      <c r="BM277" s="233" t="s">
        <v>316</v>
      </c>
    </row>
    <row r="278" s="2" customFormat="1">
      <c r="A278" s="39"/>
      <c r="B278" s="40"/>
      <c r="C278" s="41"/>
      <c r="D278" s="235" t="s">
        <v>179</v>
      </c>
      <c r="E278" s="41"/>
      <c r="F278" s="236" t="s">
        <v>310</v>
      </c>
      <c r="G278" s="41"/>
      <c r="H278" s="41"/>
      <c r="I278" s="237"/>
      <c r="J278" s="41"/>
      <c r="K278" s="41"/>
      <c r="L278" s="45"/>
      <c r="M278" s="238"/>
      <c r="N278" s="239"/>
      <c r="O278" s="93"/>
      <c r="P278" s="93"/>
      <c r="Q278" s="93"/>
      <c r="R278" s="93"/>
      <c r="S278" s="93"/>
      <c r="T278" s="94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179</v>
      </c>
      <c r="AU278" s="18" t="s">
        <v>177</v>
      </c>
    </row>
    <row r="279" s="14" customFormat="1">
      <c r="A279" s="14"/>
      <c r="B279" s="250"/>
      <c r="C279" s="251"/>
      <c r="D279" s="235" t="s">
        <v>180</v>
      </c>
      <c r="E279" s="252" t="s">
        <v>1</v>
      </c>
      <c r="F279" s="253" t="s">
        <v>2042</v>
      </c>
      <c r="G279" s="251"/>
      <c r="H279" s="254">
        <v>12.4</v>
      </c>
      <c r="I279" s="255"/>
      <c r="J279" s="251"/>
      <c r="K279" s="251"/>
      <c r="L279" s="256"/>
      <c r="M279" s="257"/>
      <c r="N279" s="258"/>
      <c r="O279" s="258"/>
      <c r="P279" s="258"/>
      <c r="Q279" s="258"/>
      <c r="R279" s="258"/>
      <c r="S279" s="258"/>
      <c r="T279" s="259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0" t="s">
        <v>180</v>
      </c>
      <c r="AU279" s="260" t="s">
        <v>177</v>
      </c>
      <c r="AV279" s="14" t="s">
        <v>177</v>
      </c>
      <c r="AW279" s="14" t="s">
        <v>30</v>
      </c>
      <c r="AX279" s="14" t="s">
        <v>73</v>
      </c>
      <c r="AY279" s="260" t="s">
        <v>169</v>
      </c>
    </row>
    <row r="280" s="15" customFormat="1">
      <c r="A280" s="15"/>
      <c r="B280" s="261"/>
      <c r="C280" s="262"/>
      <c r="D280" s="235" t="s">
        <v>180</v>
      </c>
      <c r="E280" s="263" t="s">
        <v>1</v>
      </c>
      <c r="F280" s="264" t="s">
        <v>183</v>
      </c>
      <c r="G280" s="262"/>
      <c r="H280" s="265">
        <v>12.4</v>
      </c>
      <c r="I280" s="266"/>
      <c r="J280" s="262"/>
      <c r="K280" s="262"/>
      <c r="L280" s="267"/>
      <c r="M280" s="268"/>
      <c r="N280" s="269"/>
      <c r="O280" s="269"/>
      <c r="P280" s="269"/>
      <c r="Q280" s="269"/>
      <c r="R280" s="269"/>
      <c r="S280" s="269"/>
      <c r="T280" s="270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71" t="s">
        <v>180</v>
      </c>
      <c r="AU280" s="271" t="s">
        <v>177</v>
      </c>
      <c r="AV280" s="15" t="s">
        <v>176</v>
      </c>
      <c r="AW280" s="15" t="s">
        <v>30</v>
      </c>
      <c r="AX280" s="15" t="s">
        <v>81</v>
      </c>
      <c r="AY280" s="271" t="s">
        <v>169</v>
      </c>
    </row>
    <row r="281" s="2" customFormat="1" ht="24.15" customHeight="1">
      <c r="A281" s="39"/>
      <c r="B281" s="40"/>
      <c r="C281" s="221" t="s">
        <v>257</v>
      </c>
      <c r="D281" s="221" t="s">
        <v>172</v>
      </c>
      <c r="E281" s="222" t="s">
        <v>2043</v>
      </c>
      <c r="F281" s="223" t="s">
        <v>2044</v>
      </c>
      <c r="G281" s="224" t="s">
        <v>186</v>
      </c>
      <c r="H281" s="225">
        <v>1</v>
      </c>
      <c r="I281" s="226"/>
      <c r="J281" s="227">
        <f>ROUND(I281*H281,2)</f>
        <v>0</v>
      </c>
      <c r="K281" s="228"/>
      <c r="L281" s="45"/>
      <c r="M281" s="229" t="s">
        <v>1</v>
      </c>
      <c r="N281" s="230" t="s">
        <v>41</v>
      </c>
      <c r="O281" s="93"/>
      <c r="P281" s="231">
        <f>O281*H281</f>
        <v>0</v>
      </c>
      <c r="Q281" s="231">
        <v>0</v>
      </c>
      <c r="R281" s="231">
        <f>Q281*H281</f>
        <v>0</v>
      </c>
      <c r="S281" s="231">
        <v>0.069000000000000006</v>
      </c>
      <c r="T281" s="232">
        <f>S281*H281</f>
        <v>0.069000000000000006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33" t="s">
        <v>176</v>
      </c>
      <c r="AT281" s="233" t="s">
        <v>172</v>
      </c>
      <c r="AU281" s="233" t="s">
        <v>177</v>
      </c>
      <c r="AY281" s="18" t="s">
        <v>169</v>
      </c>
      <c r="BE281" s="234">
        <f>IF(N281="základní",J281,0)</f>
        <v>0</v>
      </c>
      <c r="BF281" s="234">
        <f>IF(N281="snížená",J281,0)</f>
        <v>0</v>
      </c>
      <c r="BG281" s="234">
        <f>IF(N281="zákl. přenesená",J281,0)</f>
        <v>0</v>
      </c>
      <c r="BH281" s="234">
        <f>IF(N281="sníž. přenesená",J281,0)</f>
        <v>0</v>
      </c>
      <c r="BI281" s="234">
        <f>IF(N281="nulová",J281,0)</f>
        <v>0</v>
      </c>
      <c r="BJ281" s="18" t="s">
        <v>178</v>
      </c>
      <c r="BK281" s="234">
        <f>ROUND(I281*H281,2)</f>
        <v>0</v>
      </c>
      <c r="BL281" s="18" t="s">
        <v>176</v>
      </c>
      <c r="BM281" s="233" t="s">
        <v>319</v>
      </c>
    </row>
    <row r="282" s="2" customFormat="1">
      <c r="A282" s="39"/>
      <c r="B282" s="40"/>
      <c r="C282" s="41"/>
      <c r="D282" s="235" t="s">
        <v>179</v>
      </c>
      <c r="E282" s="41"/>
      <c r="F282" s="236" t="s">
        <v>2044</v>
      </c>
      <c r="G282" s="41"/>
      <c r="H282" s="41"/>
      <c r="I282" s="237"/>
      <c r="J282" s="41"/>
      <c r="K282" s="41"/>
      <c r="L282" s="45"/>
      <c r="M282" s="238"/>
      <c r="N282" s="239"/>
      <c r="O282" s="93"/>
      <c r="P282" s="93"/>
      <c r="Q282" s="93"/>
      <c r="R282" s="93"/>
      <c r="S282" s="93"/>
      <c r="T282" s="94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179</v>
      </c>
      <c r="AU282" s="18" t="s">
        <v>177</v>
      </c>
    </row>
    <row r="283" s="2" customFormat="1" ht="24.15" customHeight="1">
      <c r="A283" s="39"/>
      <c r="B283" s="40"/>
      <c r="C283" s="221" t="s">
        <v>321</v>
      </c>
      <c r="D283" s="221" t="s">
        <v>172</v>
      </c>
      <c r="E283" s="222" t="s">
        <v>1670</v>
      </c>
      <c r="F283" s="223" t="s">
        <v>1671</v>
      </c>
      <c r="G283" s="224" t="s">
        <v>186</v>
      </c>
      <c r="H283" s="225">
        <v>21</v>
      </c>
      <c r="I283" s="226"/>
      <c r="J283" s="227">
        <f>ROUND(I283*H283,2)</f>
        <v>0</v>
      </c>
      <c r="K283" s="228"/>
      <c r="L283" s="45"/>
      <c r="M283" s="229" t="s">
        <v>1</v>
      </c>
      <c r="N283" s="230" t="s">
        <v>41</v>
      </c>
      <c r="O283" s="93"/>
      <c r="P283" s="231">
        <f>O283*H283</f>
        <v>0</v>
      </c>
      <c r="Q283" s="231">
        <v>0</v>
      </c>
      <c r="R283" s="231">
        <f>Q283*H283</f>
        <v>0</v>
      </c>
      <c r="S283" s="231">
        <v>0.001</v>
      </c>
      <c r="T283" s="232">
        <f>S283*H283</f>
        <v>0.021000000000000001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33" t="s">
        <v>176</v>
      </c>
      <c r="AT283" s="233" t="s">
        <v>172</v>
      </c>
      <c r="AU283" s="233" t="s">
        <v>177</v>
      </c>
      <c r="AY283" s="18" t="s">
        <v>169</v>
      </c>
      <c r="BE283" s="234">
        <f>IF(N283="základní",J283,0)</f>
        <v>0</v>
      </c>
      <c r="BF283" s="234">
        <f>IF(N283="snížená",J283,0)</f>
        <v>0</v>
      </c>
      <c r="BG283" s="234">
        <f>IF(N283="zákl. přenesená",J283,0)</f>
        <v>0</v>
      </c>
      <c r="BH283" s="234">
        <f>IF(N283="sníž. přenesená",J283,0)</f>
        <v>0</v>
      </c>
      <c r="BI283" s="234">
        <f>IF(N283="nulová",J283,0)</f>
        <v>0</v>
      </c>
      <c r="BJ283" s="18" t="s">
        <v>178</v>
      </c>
      <c r="BK283" s="234">
        <f>ROUND(I283*H283,2)</f>
        <v>0</v>
      </c>
      <c r="BL283" s="18" t="s">
        <v>176</v>
      </c>
      <c r="BM283" s="233" t="s">
        <v>324</v>
      </c>
    </row>
    <row r="284" s="2" customFormat="1">
      <c r="A284" s="39"/>
      <c r="B284" s="40"/>
      <c r="C284" s="41"/>
      <c r="D284" s="235" t="s">
        <v>179</v>
      </c>
      <c r="E284" s="41"/>
      <c r="F284" s="236" t="s">
        <v>1671</v>
      </c>
      <c r="G284" s="41"/>
      <c r="H284" s="41"/>
      <c r="I284" s="237"/>
      <c r="J284" s="41"/>
      <c r="K284" s="41"/>
      <c r="L284" s="45"/>
      <c r="M284" s="238"/>
      <c r="N284" s="239"/>
      <c r="O284" s="93"/>
      <c r="P284" s="93"/>
      <c r="Q284" s="93"/>
      <c r="R284" s="93"/>
      <c r="S284" s="93"/>
      <c r="T284" s="94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179</v>
      </c>
      <c r="AU284" s="18" t="s">
        <v>177</v>
      </c>
    </row>
    <row r="285" s="2" customFormat="1" ht="24.15" customHeight="1">
      <c r="A285" s="39"/>
      <c r="B285" s="40"/>
      <c r="C285" s="221" t="s">
        <v>261</v>
      </c>
      <c r="D285" s="221" t="s">
        <v>172</v>
      </c>
      <c r="E285" s="222" t="s">
        <v>1672</v>
      </c>
      <c r="F285" s="223" t="s">
        <v>1673</v>
      </c>
      <c r="G285" s="224" t="s">
        <v>186</v>
      </c>
      <c r="H285" s="225">
        <v>1</v>
      </c>
      <c r="I285" s="226"/>
      <c r="J285" s="227">
        <f>ROUND(I285*H285,2)</f>
        <v>0</v>
      </c>
      <c r="K285" s="228"/>
      <c r="L285" s="45"/>
      <c r="M285" s="229" t="s">
        <v>1</v>
      </c>
      <c r="N285" s="230" t="s">
        <v>41</v>
      </c>
      <c r="O285" s="93"/>
      <c r="P285" s="231">
        <f>O285*H285</f>
        <v>0</v>
      </c>
      <c r="Q285" s="231">
        <v>0</v>
      </c>
      <c r="R285" s="231">
        <f>Q285*H285</f>
        <v>0</v>
      </c>
      <c r="S285" s="231">
        <v>0.092999999999999999</v>
      </c>
      <c r="T285" s="232">
        <f>S285*H285</f>
        <v>0.092999999999999999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33" t="s">
        <v>176</v>
      </c>
      <c r="AT285" s="233" t="s">
        <v>172</v>
      </c>
      <c r="AU285" s="233" t="s">
        <v>177</v>
      </c>
      <c r="AY285" s="18" t="s">
        <v>169</v>
      </c>
      <c r="BE285" s="234">
        <f>IF(N285="základní",J285,0)</f>
        <v>0</v>
      </c>
      <c r="BF285" s="234">
        <f>IF(N285="snížená",J285,0)</f>
        <v>0</v>
      </c>
      <c r="BG285" s="234">
        <f>IF(N285="zákl. přenesená",J285,0)</f>
        <v>0</v>
      </c>
      <c r="BH285" s="234">
        <f>IF(N285="sníž. přenesená",J285,0)</f>
        <v>0</v>
      </c>
      <c r="BI285" s="234">
        <f>IF(N285="nulová",J285,0)</f>
        <v>0</v>
      </c>
      <c r="BJ285" s="18" t="s">
        <v>178</v>
      </c>
      <c r="BK285" s="234">
        <f>ROUND(I285*H285,2)</f>
        <v>0</v>
      </c>
      <c r="BL285" s="18" t="s">
        <v>176</v>
      </c>
      <c r="BM285" s="233" t="s">
        <v>328</v>
      </c>
    </row>
    <row r="286" s="2" customFormat="1">
      <c r="A286" s="39"/>
      <c r="B286" s="40"/>
      <c r="C286" s="41"/>
      <c r="D286" s="235" t="s">
        <v>179</v>
      </c>
      <c r="E286" s="41"/>
      <c r="F286" s="236" t="s">
        <v>1673</v>
      </c>
      <c r="G286" s="41"/>
      <c r="H286" s="41"/>
      <c r="I286" s="237"/>
      <c r="J286" s="41"/>
      <c r="K286" s="41"/>
      <c r="L286" s="45"/>
      <c r="M286" s="238"/>
      <c r="N286" s="239"/>
      <c r="O286" s="93"/>
      <c r="P286" s="93"/>
      <c r="Q286" s="93"/>
      <c r="R286" s="93"/>
      <c r="S286" s="93"/>
      <c r="T286" s="94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179</v>
      </c>
      <c r="AU286" s="18" t="s">
        <v>177</v>
      </c>
    </row>
    <row r="287" s="2" customFormat="1" ht="24.15" customHeight="1">
      <c r="A287" s="39"/>
      <c r="B287" s="40"/>
      <c r="C287" s="221" t="s">
        <v>334</v>
      </c>
      <c r="D287" s="221" t="s">
        <v>172</v>
      </c>
      <c r="E287" s="222" t="s">
        <v>1674</v>
      </c>
      <c r="F287" s="223" t="s">
        <v>1675</v>
      </c>
      <c r="G287" s="224" t="s">
        <v>189</v>
      </c>
      <c r="H287" s="225">
        <v>0.29999999999999999</v>
      </c>
      <c r="I287" s="226"/>
      <c r="J287" s="227">
        <f>ROUND(I287*H287,2)</f>
        <v>0</v>
      </c>
      <c r="K287" s="228"/>
      <c r="L287" s="45"/>
      <c r="M287" s="229" t="s">
        <v>1</v>
      </c>
      <c r="N287" s="230" t="s">
        <v>41</v>
      </c>
      <c r="O287" s="93"/>
      <c r="P287" s="231">
        <f>O287*H287</f>
        <v>0</v>
      </c>
      <c r="Q287" s="231">
        <v>0</v>
      </c>
      <c r="R287" s="231">
        <f>Q287*H287</f>
        <v>0</v>
      </c>
      <c r="S287" s="231">
        <v>0.23999999999999999</v>
      </c>
      <c r="T287" s="232">
        <f>S287*H287</f>
        <v>0.071999999999999995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3" t="s">
        <v>176</v>
      </c>
      <c r="AT287" s="233" t="s">
        <v>172</v>
      </c>
      <c r="AU287" s="233" t="s">
        <v>177</v>
      </c>
      <c r="AY287" s="18" t="s">
        <v>169</v>
      </c>
      <c r="BE287" s="234">
        <f>IF(N287="základní",J287,0)</f>
        <v>0</v>
      </c>
      <c r="BF287" s="234">
        <f>IF(N287="snížená",J287,0)</f>
        <v>0</v>
      </c>
      <c r="BG287" s="234">
        <f>IF(N287="zákl. přenesená",J287,0)</f>
        <v>0</v>
      </c>
      <c r="BH287" s="234">
        <f>IF(N287="sníž. přenesená",J287,0)</f>
        <v>0</v>
      </c>
      <c r="BI287" s="234">
        <f>IF(N287="nulová",J287,0)</f>
        <v>0</v>
      </c>
      <c r="BJ287" s="18" t="s">
        <v>178</v>
      </c>
      <c r="BK287" s="234">
        <f>ROUND(I287*H287,2)</f>
        <v>0</v>
      </c>
      <c r="BL287" s="18" t="s">
        <v>176</v>
      </c>
      <c r="BM287" s="233" t="s">
        <v>337</v>
      </c>
    </row>
    <row r="288" s="2" customFormat="1">
      <c r="A288" s="39"/>
      <c r="B288" s="40"/>
      <c r="C288" s="41"/>
      <c r="D288" s="235" t="s">
        <v>179</v>
      </c>
      <c r="E288" s="41"/>
      <c r="F288" s="236" t="s">
        <v>1675</v>
      </c>
      <c r="G288" s="41"/>
      <c r="H288" s="41"/>
      <c r="I288" s="237"/>
      <c r="J288" s="41"/>
      <c r="K288" s="41"/>
      <c r="L288" s="45"/>
      <c r="M288" s="238"/>
      <c r="N288" s="239"/>
      <c r="O288" s="93"/>
      <c r="P288" s="93"/>
      <c r="Q288" s="93"/>
      <c r="R288" s="93"/>
      <c r="S288" s="93"/>
      <c r="T288" s="94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179</v>
      </c>
      <c r="AU288" s="18" t="s">
        <v>177</v>
      </c>
    </row>
    <row r="289" s="14" customFormat="1">
      <c r="A289" s="14"/>
      <c r="B289" s="250"/>
      <c r="C289" s="251"/>
      <c r="D289" s="235" t="s">
        <v>180</v>
      </c>
      <c r="E289" s="252" t="s">
        <v>1</v>
      </c>
      <c r="F289" s="253" t="s">
        <v>1676</v>
      </c>
      <c r="G289" s="251"/>
      <c r="H289" s="254">
        <v>0.29999999999999999</v>
      </c>
      <c r="I289" s="255"/>
      <c r="J289" s="251"/>
      <c r="K289" s="251"/>
      <c r="L289" s="256"/>
      <c r="M289" s="257"/>
      <c r="N289" s="258"/>
      <c r="O289" s="258"/>
      <c r="P289" s="258"/>
      <c r="Q289" s="258"/>
      <c r="R289" s="258"/>
      <c r="S289" s="258"/>
      <c r="T289" s="259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0" t="s">
        <v>180</v>
      </c>
      <c r="AU289" s="260" t="s">
        <v>177</v>
      </c>
      <c r="AV289" s="14" t="s">
        <v>177</v>
      </c>
      <c r="AW289" s="14" t="s">
        <v>30</v>
      </c>
      <c r="AX289" s="14" t="s">
        <v>73</v>
      </c>
      <c r="AY289" s="260" t="s">
        <v>169</v>
      </c>
    </row>
    <row r="290" s="15" customFormat="1">
      <c r="A290" s="15"/>
      <c r="B290" s="261"/>
      <c r="C290" s="262"/>
      <c r="D290" s="235" t="s">
        <v>180</v>
      </c>
      <c r="E290" s="263" t="s">
        <v>1</v>
      </c>
      <c r="F290" s="264" t="s">
        <v>183</v>
      </c>
      <c r="G290" s="262"/>
      <c r="H290" s="265">
        <v>0.29999999999999999</v>
      </c>
      <c r="I290" s="266"/>
      <c r="J290" s="262"/>
      <c r="K290" s="262"/>
      <c r="L290" s="267"/>
      <c r="M290" s="268"/>
      <c r="N290" s="269"/>
      <c r="O290" s="269"/>
      <c r="P290" s="269"/>
      <c r="Q290" s="269"/>
      <c r="R290" s="269"/>
      <c r="S290" s="269"/>
      <c r="T290" s="270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71" t="s">
        <v>180</v>
      </c>
      <c r="AU290" s="271" t="s">
        <v>177</v>
      </c>
      <c r="AV290" s="15" t="s">
        <v>176</v>
      </c>
      <c r="AW290" s="15" t="s">
        <v>30</v>
      </c>
      <c r="AX290" s="15" t="s">
        <v>81</v>
      </c>
      <c r="AY290" s="271" t="s">
        <v>169</v>
      </c>
    </row>
    <row r="291" s="2" customFormat="1" ht="24.15" customHeight="1">
      <c r="A291" s="39"/>
      <c r="B291" s="40"/>
      <c r="C291" s="221" t="s">
        <v>266</v>
      </c>
      <c r="D291" s="221" t="s">
        <v>172</v>
      </c>
      <c r="E291" s="222" t="s">
        <v>1677</v>
      </c>
      <c r="F291" s="223" t="s">
        <v>1678</v>
      </c>
      <c r="G291" s="224" t="s">
        <v>245</v>
      </c>
      <c r="H291" s="225">
        <v>1</v>
      </c>
      <c r="I291" s="226"/>
      <c r="J291" s="227">
        <f>ROUND(I291*H291,2)</f>
        <v>0</v>
      </c>
      <c r="K291" s="228"/>
      <c r="L291" s="45"/>
      <c r="M291" s="229" t="s">
        <v>1</v>
      </c>
      <c r="N291" s="230" t="s">
        <v>41</v>
      </c>
      <c r="O291" s="93"/>
      <c r="P291" s="231">
        <f>O291*H291</f>
        <v>0</v>
      </c>
      <c r="Q291" s="231">
        <v>0</v>
      </c>
      <c r="R291" s="231">
        <f>Q291*H291</f>
        <v>0</v>
      </c>
      <c r="S291" s="231">
        <v>0.053999999999999999</v>
      </c>
      <c r="T291" s="232">
        <f>S291*H291</f>
        <v>0.053999999999999999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33" t="s">
        <v>176</v>
      </c>
      <c r="AT291" s="233" t="s">
        <v>172</v>
      </c>
      <c r="AU291" s="233" t="s">
        <v>177</v>
      </c>
      <c r="AY291" s="18" t="s">
        <v>169</v>
      </c>
      <c r="BE291" s="234">
        <f>IF(N291="základní",J291,0)</f>
        <v>0</v>
      </c>
      <c r="BF291" s="234">
        <f>IF(N291="snížená",J291,0)</f>
        <v>0</v>
      </c>
      <c r="BG291" s="234">
        <f>IF(N291="zákl. přenesená",J291,0)</f>
        <v>0</v>
      </c>
      <c r="BH291" s="234">
        <f>IF(N291="sníž. přenesená",J291,0)</f>
        <v>0</v>
      </c>
      <c r="BI291" s="234">
        <f>IF(N291="nulová",J291,0)</f>
        <v>0</v>
      </c>
      <c r="BJ291" s="18" t="s">
        <v>178</v>
      </c>
      <c r="BK291" s="234">
        <f>ROUND(I291*H291,2)</f>
        <v>0</v>
      </c>
      <c r="BL291" s="18" t="s">
        <v>176</v>
      </c>
      <c r="BM291" s="233" t="s">
        <v>345</v>
      </c>
    </row>
    <row r="292" s="2" customFormat="1">
      <c r="A292" s="39"/>
      <c r="B292" s="40"/>
      <c r="C292" s="41"/>
      <c r="D292" s="235" t="s">
        <v>179</v>
      </c>
      <c r="E292" s="41"/>
      <c r="F292" s="236" t="s">
        <v>1678</v>
      </c>
      <c r="G292" s="41"/>
      <c r="H292" s="41"/>
      <c r="I292" s="237"/>
      <c r="J292" s="41"/>
      <c r="K292" s="41"/>
      <c r="L292" s="45"/>
      <c r="M292" s="238"/>
      <c r="N292" s="239"/>
      <c r="O292" s="93"/>
      <c r="P292" s="93"/>
      <c r="Q292" s="93"/>
      <c r="R292" s="93"/>
      <c r="S292" s="93"/>
      <c r="T292" s="94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179</v>
      </c>
      <c r="AU292" s="18" t="s">
        <v>177</v>
      </c>
    </row>
    <row r="293" s="14" customFormat="1">
      <c r="A293" s="14"/>
      <c r="B293" s="250"/>
      <c r="C293" s="251"/>
      <c r="D293" s="235" t="s">
        <v>180</v>
      </c>
      <c r="E293" s="252" t="s">
        <v>1</v>
      </c>
      <c r="F293" s="253" t="s">
        <v>2045</v>
      </c>
      <c r="G293" s="251"/>
      <c r="H293" s="254">
        <v>1</v>
      </c>
      <c r="I293" s="255"/>
      <c r="J293" s="251"/>
      <c r="K293" s="251"/>
      <c r="L293" s="256"/>
      <c r="M293" s="257"/>
      <c r="N293" s="258"/>
      <c r="O293" s="258"/>
      <c r="P293" s="258"/>
      <c r="Q293" s="258"/>
      <c r="R293" s="258"/>
      <c r="S293" s="258"/>
      <c r="T293" s="259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0" t="s">
        <v>180</v>
      </c>
      <c r="AU293" s="260" t="s">
        <v>177</v>
      </c>
      <c r="AV293" s="14" t="s">
        <v>177</v>
      </c>
      <c r="AW293" s="14" t="s">
        <v>30</v>
      </c>
      <c r="AX293" s="14" t="s">
        <v>73</v>
      </c>
      <c r="AY293" s="260" t="s">
        <v>169</v>
      </c>
    </row>
    <row r="294" s="15" customFormat="1">
      <c r="A294" s="15"/>
      <c r="B294" s="261"/>
      <c r="C294" s="262"/>
      <c r="D294" s="235" t="s">
        <v>180</v>
      </c>
      <c r="E294" s="263" t="s">
        <v>1</v>
      </c>
      <c r="F294" s="264" t="s">
        <v>183</v>
      </c>
      <c r="G294" s="262"/>
      <c r="H294" s="265">
        <v>1</v>
      </c>
      <c r="I294" s="266"/>
      <c r="J294" s="262"/>
      <c r="K294" s="262"/>
      <c r="L294" s="267"/>
      <c r="M294" s="268"/>
      <c r="N294" s="269"/>
      <c r="O294" s="269"/>
      <c r="P294" s="269"/>
      <c r="Q294" s="269"/>
      <c r="R294" s="269"/>
      <c r="S294" s="269"/>
      <c r="T294" s="270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71" t="s">
        <v>180</v>
      </c>
      <c r="AU294" s="271" t="s">
        <v>177</v>
      </c>
      <c r="AV294" s="15" t="s">
        <v>176</v>
      </c>
      <c r="AW294" s="15" t="s">
        <v>30</v>
      </c>
      <c r="AX294" s="15" t="s">
        <v>81</v>
      </c>
      <c r="AY294" s="271" t="s">
        <v>169</v>
      </c>
    </row>
    <row r="295" s="2" customFormat="1" ht="24.15" customHeight="1">
      <c r="A295" s="39"/>
      <c r="B295" s="40"/>
      <c r="C295" s="221" t="s">
        <v>346</v>
      </c>
      <c r="D295" s="221" t="s">
        <v>172</v>
      </c>
      <c r="E295" s="222" t="s">
        <v>317</v>
      </c>
      <c r="F295" s="223" t="s">
        <v>318</v>
      </c>
      <c r="G295" s="224" t="s">
        <v>245</v>
      </c>
      <c r="H295" s="225">
        <v>3</v>
      </c>
      <c r="I295" s="226"/>
      <c r="J295" s="227">
        <f>ROUND(I295*H295,2)</f>
        <v>0</v>
      </c>
      <c r="K295" s="228"/>
      <c r="L295" s="45"/>
      <c r="M295" s="229" t="s">
        <v>1</v>
      </c>
      <c r="N295" s="230" t="s">
        <v>41</v>
      </c>
      <c r="O295" s="93"/>
      <c r="P295" s="231">
        <f>O295*H295</f>
        <v>0</v>
      </c>
      <c r="Q295" s="231">
        <v>0.00091</v>
      </c>
      <c r="R295" s="231">
        <f>Q295*H295</f>
        <v>0.0027299999999999998</v>
      </c>
      <c r="S295" s="231">
        <v>0.0028</v>
      </c>
      <c r="T295" s="232">
        <f>S295*H295</f>
        <v>0.0083999999999999995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33" t="s">
        <v>176</v>
      </c>
      <c r="AT295" s="233" t="s">
        <v>172</v>
      </c>
      <c r="AU295" s="233" t="s">
        <v>177</v>
      </c>
      <c r="AY295" s="18" t="s">
        <v>169</v>
      </c>
      <c r="BE295" s="234">
        <f>IF(N295="základní",J295,0)</f>
        <v>0</v>
      </c>
      <c r="BF295" s="234">
        <f>IF(N295="snížená",J295,0)</f>
        <v>0</v>
      </c>
      <c r="BG295" s="234">
        <f>IF(N295="zákl. přenesená",J295,0)</f>
        <v>0</v>
      </c>
      <c r="BH295" s="234">
        <f>IF(N295="sníž. přenesená",J295,0)</f>
        <v>0</v>
      </c>
      <c r="BI295" s="234">
        <f>IF(N295="nulová",J295,0)</f>
        <v>0</v>
      </c>
      <c r="BJ295" s="18" t="s">
        <v>178</v>
      </c>
      <c r="BK295" s="234">
        <f>ROUND(I295*H295,2)</f>
        <v>0</v>
      </c>
      <c r="BL295" s="18" t="s">
        <v>176</v>
      </c>
      <c r="BM295" s="233" t="s">
        <v>349</v>
      </c>
    </row>
    <row r="296" s="2" customFormat="1">
      <c r="A296" s="39"/>
      <c r="B296" s="40"/>
      <c r="C296" s="41"/>
      <c r="D296" s="235" t="s">
        <v>179</v>
      </c>
      <c r="E296" s="41"/>
      <c r="F296" s="236" t="s">
        <v>318</v>
      </c>
      <c r="G296" s="41"/>
      <c r="H296" s="41"/>
      <c r="I296" s="237"/>
      <c r="J296" s="41"/>
      <c r="K296" s="41"/>
      <c r="L296" s="45"/>
      <c r="M296" s="238"/>
      <c r="N296" s="239"/>
      <c r="O296" s="93"/>
      <c r="P296" s="93"/>
      <c r="Q296" s="93"/>
      <c r="R296" s="93"/>
      <c r="S296" s="93"/>
      <c r="T296" s="94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179</v>
      </c>
      <c r="AU296" s="18" t="s">
        <v>177</v>
      </c>
    </row>
    <row r="297" s="2" customFormat="1" ht="24.15" customHeight="1">
      <c r="A297" s="39"/>
      <c r="B297" s="40"/>
      <c r="C297" s="221" t="s">
        <v>269</v>
      </c>
      <c r="D297" s="221" t="s">
        <v>172</v>
      </c>
      <c r="E297" s="222" t="s">
        <v>2046</v>
      </c>
      <c r="F297" s="223" t="s">
        <v>2047</v>
      </c>
      <c r="G297" s="224" t="s">
        <v>245</v>
      </c>
      <c r="H297" s="225">
        <v>0.40000000000000002</v>
      </c>
      <c r="I297" s="226"/>
      <c r="J297" s="227">
        <f>ROUND(I297*H297,2)</f>
        <v>0</v>
      </c>
      <c r="K297" s="228"/>
      <c r="L297" s="45"/>
      <c r="M297" s="229" t="s">
        <v>1</v>
      </c>
      <c r="N297" s="230" t="s">
        <v>41</v>
      </c>
      <c r="O297" s="93"/>
      <c r="P297" s="231">
        <f>O297*H297</f>
        <v>0</v>
      </c>
      <c r="Q297" s="231">
        <v>0.00123</v>
      </c>
      <c r="R297" s="231">
        <f>Q297*H297</f>
        <v>0.00049200000000000003</v>
      </c>
      <c r="S297" s="231">
        <v>0.017000000000000001</v>
      </c>
      <c r="T297" s="232">
        <f>S297*H297</f>
        <v>0.0068000000000000005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33" t="s">
        <v>176</v>
      </c>
      <c r="AT297" s="233" t="s">
        <v>172</v>
      </c>
      <c r="AU297" s="233" t="s">
        <v>177</v>
      </c>
      <c r="AY297" s="18" t="s">
        <v>169</v>
      </c>
      <c r="BE297" s="234">
        <f>IF(N297="základní",J297,0)</f>
        <v>0</v>
      </c>
      <c r="BF297" s="234">
        <f>IF(N297="snížená",J297,0)</f>
        <v>0</v>
      </c>
      <c r="BG297" s="234">
        <f>IF(N297="zákl. přenesená",J297,0)</f>
        <v>0</v>
      </c>
      <c r="BH297" s="234">
        <f>IF(N297="sníž. přenesená",J297,0)</f>
        <v>0</v>
      </c>
      <c r="BI297" s="234">
        <f>IF(N297="nulová",J297,0)</f>
        <v>0</v>
      </c>
      <c r="BJ297" s="18" t="s">
        <v>178</v>
      </c>
      <c r="BK297" s="234">
        <f>ROUND(I297*H297,2)</f>
        <v>0</v>
      </c>
      <c r="BL297" s="18" t="s">
        <v>176</v>
      </c>
      <c r="BM297" s="233" t="s">
        <v>352</v>
      </c>
    </row>
    <row r="298" s="2" customFormat="1">
      <c r="A298" s="39"/>
      <c r="B298" s="40"/>
      <c r="C298" s="41"/>
      <c r="D298" s="235" t="s">
        <v>179</v>
      </c>
      <c r="E298" s="41"/>
      <c r="F298" s="236" t="s">
        <v>2047</v>
      </c>
      <c r="G298" s="41"/>
      <c r="H298" s="41"/>
      <c r="I298" s="237"/>
      <c r="J298" s="41"/>
      <c r="K298" s="41"/>
      <c r="L298" s="45"/>
      <c r="M298" s="238"/>
      <c r="N298" s="239"/>
      <c r="O298" s="93"/>
      <c r="P298" s="93"/>
      <c r="Q298" s="93"/>
      <c r="R298" s="93"/>
      <c r="S298" s="93"/>
      <c r="T298" s="94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179</v>
      </c>
      <c r="AU298" s="18" t="s">
        <v>177</v>
      </c>
    </row>
    <row r="299" s="2" customFormat="1" ht="37.8" customHeight="1">
      <c r="A299" s="39"/>
      <c r="B299" s="40"/>
      <c r="C299" s="221" t="s">
        <v>354</v>
      </c>
      <c r="D299" s="221" t="s">
        <v>172</v>
      </c>
      <c r="E299" s="222" t="s">
        <v>322</v>
      </c>
      <c r="F299" s="223" t="s">
        <v>323</v>
      </c>
      <c r="G299" s="224" t="s">
        <v>189</v>
      </c>
      <c r="H299" s="225">
        <v>99.599999999999994</v>
      </c>
      <c r="I299" s="226"/>
      <c r="J299" s="227">
        <f>ROUND(I299*H299,2)</f>
        <v>0</v>
      </c>
      <c r="K299" s="228"/>
      <c r="L299" s="45"/>
      <c r="M299" s="229" t="s">
        <v>1</v>
      </c>
      <c r="N299" s="230" t="s">
        <v>41</v>
      </c>
      <c r="O299" s="93"/>
      <c r="P299" s="231">
        <f>O299*H299</f>
        <v>0</v>
      </c>
      <c r="Q299" s="231">
        <v>0</v>
      </c>
      <c r="R299" s="231">
        <f>Q299*H299</f>
        <v>0</v>
      </c>
      <c r="S299" s="231">
        <v>0.01</v>
      </c>
      <c r="T299" s="232">
        <f>S299*H299</f>
        <v>0.996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33" t="s">
        <v>176</v>
      </c>
      <c r="AT299" s="233" t="s">
        <v>172</v>
      </c>
      <c r="AU299" s="233" t="s">
        <v>177</v>
      </c>
      <c r="AY299" s="18" t="s">
        <v>169</v>
      </c>
      <c r="BE299" s="234">
        <f>IF(N299="základní",J299,0)</f>
        <v>0</v>
      </c>
      <c r="BF299" s="234">
        <f>IF(N299="snížená",J299,0)</f>
        <v>0</v>
      </c>
      <c r="BG299" s="234">
        <f>IF(N299="zákl. přenesená",J299,0)</f>
        <v>0</v>
      </c>
      <c r="BH299" s="234">
        <f>IF(N299="sníž. přenesená",J299,0)</f>
        <v>0</v>
      </c>
      <c r="BI299" s="234">
        <f>IF(N299="nulová",J299,0)</f>
        <v>0</v>
      </c>
      <c r="BJ299" s="18" t="s">
        <v>178</v>
      </c>
      <c r="BK299" s="234">
        <f>ROUND(I299*H299,2)</f>
        <v>0</v>
      </c>
      <c r="BL299" s="18" t="s">
        <v>176</v>
      </c>
      <c r="BM299" s="233" t="s">
        <v>357</v>
      </c>
    </row>
    <row r="300" s="2" customFormat="1">
      <c r="A300" s="39"/>
      <c r="B300" s="40"/>
      <c r="C300" s="41"/>
      <c r="D300" s="235" t="s">
        <v>179</v>
      </c>
      <c r="E300" s="41"/>
      <c r="F300" s="236" t="s">
        <v>323</v>
      </c>
      <c r="G300" s="41"/>
      <c r="H300" s="41"/>
      <c r="I300" s="237"/>
      <c r="J300" s="41"/>
      <c r="K300" s="41"/>
      <c r="L300" s="45"/>
      <c r="M300" s="238"/>
      <c r="N300" s="239"/>
      <c r="O300" s="93"/>
      <c r="P300" s="93"/>
      <c r="Q300" s="93"/>
      <c r="R300" s="93"/>
      <c r="S300" s="93"/>
      <c r="T300" s="94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179</v>
      </c>
      <c r="AU300" s="18" t="s">
        <v>177</v>
      </c>
    </row>
    <row r="301" s="14" customFormat="1">
      <c r="A301" s="14"/>
      <c r="B301" s="250"/>
      <c r="C301" s="251"/>
      <c r="D301" s="235" t="s">
        <v>180</v>
      </c>
      <c r="E301" s="252" t="s">
        <v>1</v>
      </c>
      <c r="F301" s="253" t="s">
        <v>2026</v>
      </c>
      <c r="G301" s="251"/>
      <c r="H301" s="254">
        <v>99.599999999999994</v>
      </c>
      <c r="I301" s="255"/>
      <c r="J301" s="251"/>
      <c r="K301" s="251"/>
      <c r="L301" s="256"/>
      <c r="M301" s="257"/>
      <c r="N301" s="258"/>
      <c r="O301" s="258"/>
      <c r="P301" s="258"/>
      <c r="Q301" s="258"/>
      <c r="R301" s="258"/>
      <c r="S301" s="258"/>
      <c r="T301" s="259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0" t="s">
        <v>180</v>
      </c>
      <c r="AU301" s="260" t="s">
        <v>177</v>
      </c>
      <c r="AV301" s="14" t="s">
        <v>177</v>
      </c>
      <c r="AW301" s="14" t="s">
        <v>30</v>
      </c>
      <c r="AX301" s="14" t="s">
        <v>73</v>
      </c>
      <c r="AY301" s="260" t="s">
        <v>169</v>
      </c>
    </row>
    <row r="302" s="15" customFormat="1">
      <c r="A302" s="15"/>
      <c r="B302" s="261"/>
      <c r="C302" s="262"/>
      <c r="D302" s="235" t="s">
        <v>180</v>
      </c>
      <c r="E302" s="263" t="s">
        <v>1</v>
      </c>
      <c r="F302" s="264" t="s">
        <v>183</v>
      </c>
      <c r="G302" s="262"/>
      <c r="H302" s="265">
        <v>99.599999999999994</v>
      </c>
      <c r="I302" s="266"/>
      <c r="J302" s="262"/>
      <c r="K302" s="262"/>
      <c r="L302" s="267"/>
      <c r="M302" s="268"/>
      <c r="N302" s="269"/>
      <c r="O302" s="269"/>
      <c r="P302" s="269"/>
      <c r="Q302" s="269"/>
      <c r="R302" s="269"/>
      <c r="S302" s="269"/>
      <c r="T302" s="270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71" t="s">
        <v>180</v>
      </c>
      <c r="AU302" s="271" t="s">
        <v>177</v>
      </c>
      <c r="AV302" s="15" t="s">
        <v>176</v>
      </c>
      <c r="AW302" s="15" t="s">
        <v>30</v>
      </c>
      <c r="AX302" s="15" t="s">
        <v>81</v>
      </c>
      <c r="AY302" s="271" t="s">
        <v>169</v>
      </c>
    </row>
    <row r="303" s="2" customFormat="1" ht="37.8" customHeight="1">
      <c r="A303" s="39"/>
      <c r="B303" s="40"/>
      <c r="C303" s="221" t="s">
        <v>273</v>
      </c>
      <c r="D303" s="221" t="s">
        <v>172</v>
      </c>
      <c r="E303" s="222" t="s">
        <v>326</v>
      </c>
      <c r="F303" s="223" t="s">
        <v>327</v>
      </c>
      <c r="G303" s="224" t="s">
        <v>189</v>
      </c>
      <c r="H303" s="225">
        <v>291.45499999999998</v>
      </c>
      <c r="I303" s="226"/>
      <c r="J303" s="227">
        <f>ROUND(I303*H303,2)</f>
        <v>0</v>
      </c>
      <c r="K303" s="228"/>
      <c r="L303" s="45"/>
      <c r="M303" s="229" t="s">
        <v>1</v>
      </c>
      <c r="N303" s="230" t="s">
        <v>41</v>
      </c>
      <c r="O303" s="93"/>
      <c r="P303" s="231">
        <f>O303*H303</f>
        <v>0</v>
      </c>
      <c r="Q303" s="231">
        <v>0</v>
      </c>
      <c r="R303" s="231">
        <f>Q303*H303</f>
        <v>0</v>
      </c>
      <c r="S303" s="231">
        <v>0.02</v>
      </c>
      <c r="T303" s="232">
        <f>S303*H303</f>
        <v>5.8290999999999995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33" t="s">
        <v>176</v>
      </c>
      <c r="AT303" s="233" t="s">
        <v>172</v>
      </c>
      <c r="AU303" s="233" t="s">
        <v>177</v>
      </c>
      <c r="AY303" s="18" t="s">
        <v>169</v>
      </c>
      <c r="BE303" s="234">
        <f>IF(N303="základní",J303,0)</f>
        <v>0</v>
      </c>
      <c r="BF303" s="234">
        <f>IF(N303="snížená",J303,0)</f>
        <v>0</v>
      </c>
      <c r="BG303" s="234">
        <f>IF(N303="zákl. přenesená",J303,0)</f>
        <v>0</v>
      </c>
      <c r="BH303" s="234">
        <f>IF(N303="sníž. přenesená",J303,0)</f>
        <v>0</v>
      </c>
      <c r="BI303" s="234">
        <f>IF(N303="nulová",J303,0)</f>
        <v>0</v>
      </c>
      <c r="BJ303" s="18" t="s">
        <v>178</v>
      </c>
      <c r="BK303" s="234">
        <f>ROUND(I303*H303,2)</f>
        <v>0</v>
      </c>
      <c r="BL303" s="18" t="s">
        <v>176</v>
      </c>
      <c r="BM303" s="233" t="s">
        <v>360</v>
      </c>
    </row>
    <row r="304" s="2" customFormat="1">
      <c r="A304" s="39"/>
      <c r="B304" s="40"/>
      <c r="C304" s="41"/>
      <c r="D304" s="235" t="s">
        <v>179</v>
      </c>
      <c r="E304" s="41"/>
      <c r="F304" s="236" t="s">
        <v>327</v>
      </c>
      <c r="G304" s="41"/>
      <c r="H304" s="41"/>
      <c r="I304" s="237"/>
      <c r="J304" s="41"/>
      <c r="K304" s="41"/>
      <c r="L304" s="45"/>
      <c r="M304" s="238"/>
      <c r="N304" s="239"/>
      <c r="O304" s="93"/>
      <c r="P304" s="93"/>
      <c r="Q304" s="93"/>
      <c r="R304" s="93"/>
      <c r="S304" s="93"/>
      <c r="T304" s="94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179</v>
      </c>
      <c r="AU304" s="18" t="s">
        <v>177</v>
      </c>
    </row>
    <row r="305" s="14" customFormat="1">
      <c r="A305" s="14"/>
      <c r="B305" s="250"/>
      <c r="C305" s="251"/>
      <c r="D305" s="235" t="s">
        <v>180</v>
      </c>
      <c r="E305" s="252" t="s">
        <v>1</v>
      </c>
      <c r="F305" s="253" t="s">
        <v>2048</v>
      </c>
      <c r="G305" s="251"/>
      <c r="H305" s="254">
        <v>109.91</v>
      </c>
      <c r="I305" s="255"/>
      <c r="J305" s="251"/>
      <c r="K305" s="251"/>
      <c r="L305" s="256"/>
      <c r="M305" s="257"/>
      <c r="N305" s="258"/>
      <c r="O305" s="258"/>
      <c r="P305" s="258"/>
      <c r="Q305" s="258"/>
      <c r="R305" s="258"/>
      <c r="S305" s="258"/>
      <c r="T305" s="259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60" t="s">
        <v>180</v>
      </c>
      <c r="AU305" s="260" t="s">
        <v>177</v>
      </c>
      <c r="AV305" s="14" t="s">
        <v>177</v>
      </c>
      <c r="AW305" s="14" t="s">
        <v>30</v>
      </c>
      <c r="AX305" s="14" t="s">
        <v>73</v>
      </c>
      <c r="AY305" s="260" t="s">
        <v>169</v>
      </c>
    </row>
    <row r="306" s="14" customFormat="1">
      <c r="A306" s="14"/>
      <c r="B306" s="250"/>
      <c r="C306" s="251"/>
      <c r="D306" s="235" t="s">
        <v>180</v>
      </c>
      <c r="E306" s="252" t="s">
        <v>1</v>
      </c>
      <c r="F306" s="253" t="s">
        <v>2049</v>
      </c>
      <c r="G306" s="251"/>
      <c r="H306" s="254">
        <v>46.921999999999997</v>
      </c>
      <c r="I306" s="255"/>
      <c r="J306" s="251"/>
      <c r="K306" s="251"/>
      <c r="L306" s="256"/>
      <c r="M306" s="257"/>
      <c r="N306" s="258"/>
      <c r="O306" s="258"/>
      <c r="P306" s="258"/>
      <c r="Q306" s="258"/>
      <c r="R306" s="258"/>
      <c r="S306" s="258"/>
      <c r="T306" s="259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0" t="s">
        <v>180</v>
      </c>
      <c r="AU306" s="260" t="s">
        <v>177</v>
      </c>
      <c r="AV306" s="14" t="s">
        <v>177</v>
      </c>
      <c r="AW306" s="14" t="s">
        <v>30</v>
      </c>
      <c r="AX306" s="14" t="s">
        <v>73</v>
      </c>
      <c r="AY306" s="260" t="s">
        <v>169</v>
      </c>
    </row>
    <row r="307" s="14" customFormat="1">
      <c r="A307" s="14"/>
      <c r="B307" s="250"/>
      <c r="C307" s="251"/>
      <c r="D307" s="235" t="s">
        <v>180</v>
      </c>
      <c r="E307" s="252" t="s">
        <v>1</v>
      </c>
      <c r="F307" s="253" t="s">
        <v>2050</v>
      </c>
      <c r="G307" s="251"/>
      <c r="H307" s="254">
        <v>156.37700000000001</v>
      </c>
      <c r="I307" s="255"/>
      <c r="J307" s="251"/>
      <c r="K307" s="251"/>
      <c r="L307" s="256"/>
      <c r="M307" s="257"/>
      <c r="N307" s="258"/>
      <c r="O307" s="258"/>
      <c r="P307" s="258"/>
      <c r="Q307" s="258"/>
      <c r="R307" s="258"/>
      <c r="S307" s="258"/>
      <c r="T307" s="259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60" t="s">
        <v>180</v>
      </c>
      <c r="AU307" s="260" t="s">
        <v>177</v>
      </c>
      <c r="AV307" s="14" t="s">
        <v>177</v>
      </c>
      <c r="AW307" s="14" t="s">
        <v>30</v>
      </c>
      <c r="AX307" s="14" t="s">
        <v>73</v>
      </c>
      <c r="AY307" s="260" t="s">
        <v>169</v>
      </c>
    </row>
    <row r="308" s="14" customFormat="1">
      <c r="A308" s="14"/>
      <c r="B308" s="250"/>
      <c r="C308" s="251"/>
      <c r="D308" s="235" t="s">
        <v>180</v>
      </c>
      <c r="E308" s="252" t="s">
        <v>1</v>
      </c>
      <c r="F308" s="253" t="s">
        <v>2019</v>
      </c>
      <c r="G308" s="251"/>
      <c r="H308" s="254">
        <v>10.044000000000001</v>
      </c>
      <c r="I308" s="255"/>
      <c r="J308" s="251"/>
      <c r="K308" s="251"/>
      <c r="L308" s="256"/>
      <c r="M308" s="257"/>
      <c r="N308" s="258"/>
      <c r="O308" s="258"/>
      <c r="P308" s="258"/>
      <c r="Q308" s="258"/>
      <c r="R308" s="258"/>
      <c r="S308" s="258"/>
      <c r="T308" s="259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60" t="s">
        <v>180</v>
      </c>
      <c r="AU308" s="260" t="s">
        <v>177</v>
      </c>
      <c r="AV308" s="14" t="s">
        <v>177</v>
      </c>
      <c r="AW308" s="14" t="s">
        <v>30</v>
      </c>
      <c r="AX308" s="14" t="s">
        <v>73</v>
      </c>
      <c r="AY308" s="260" t="s">
        <v>169</v>
      </c>
    </row>
    <row r="309" s="13" customFormat="1">
      <c r="A309" s="13"/>
      <c r="B309" s="240"/>
      <c r="C309" s="241"/>
      <c r="D309" s="235" t="s">
        <v>180</v>
      </c>
      <c r="E309" s="242" t="s">
        <v>1</v>
      </c>
      <c r="F309" s="243" t="s">
        <v>204</v>
      </c>
      <c r="G309" s="241"/>
      <c r="H309" s="242" t="s">
        <v>1</v>
      </c>
      <c r="I309" s="244"/>
      <c r="J309" s="241"/>
      <c r="K309" s="241"/>
      <c r="L309" s="245"/>
      <c r="M309" s="246"/>
      <c r="N309" s="247"/>
      <c r="O309" s="247"/>
      <c r="P309" s="247"/>
      <c r="Q309" s="247"/>
      <c r="R309" s="247"/>
      <c r="S309" s="247"/>
      <c r="T309" s="248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9" t="s">
        <v>180</v>
      </c>
      <c r="AU309" s="249" t="s">
        <v>177</v>
      </c>
      <c r="AV309" s="13" t="s">
        <v>81</v>
      </c>
      <c r="AW309" s="13" t="s">
        <v>30</v>
      </c>
      <c r="AX309" s="13" t="s">
        <v>73</v>
      </c>
      <c r="AY309" s="249" t="s">
        <v>169</v>
      </c>
    </row>
    <row r="310" s="14" customFormat="1">
      <c r="A310" s="14"/>
      <c r="B310" s="250"/>
      <c r="C310" s="251"/>
      <c r="D310" s="235" t="s">
        <v>180</v>
      </c>
      <c r="E310" s="252" t="s">
        <v>1</v>
      </c>
      <c r="F310" s="253" t="s">
        <v>2020</v>
      </c>
      <c r="G310" s="251"/>
      <c r="H310" s="254">
        <v>-17.623999999999999</v>
      </c>
      <c r="I310" s="255"/>
      <c r="J310" s="251"/>
      <c r="K310" s="251"/>
      <c r="L310" s="256"/>
      <c r="M310" s="257"/>
      <c r="N310" s="258"/>
      <c r="O310" s="258"/>
      <c r="P310" s="258"/>
      <c r="Q310" s="258"/>
      <c r="R310" s="258"/>
      <c r="S310" s="258"/>
      <c r="T310" s="259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60" t="s">
        <v>180</v>
      </c>
      <c r="AU310" s="260" t="s">
        <v>177</v>
      </c>
      <c r="AV310" s="14" t="s">
        <v>177</v>
      </c>
      <c r="AW310" s="14" t="s">
        <v>30</v>
      </c>
      <c r="AX310" s="14" t="s">
        <v>73</v>
      </c>
      <c r="AY310" s="260" t="s">
        <v>169</v>
      </c>
    </row>
    <row r="311" s="14" customFormat="1">
      <c r="A311" s="14"/>
      <c r="B311" s="250"/>
      <c r="C311" s="251"/>
      <c r="D311" s="235" t="s">
        <v>180</v>
      </c>
      <c r="E311" s="252" t="s">
        <v>1</v>
      </c>
      <c r="F311" s="253" t="s">
        <v>2021</v>
      </c>
      <c r="G311" s="251"/>
      <c r="H311" s="254">
        <v>-22.879999999999999</v>
      </c>
      <c r="I311" s="255"/>
      <c r="J311" s="251"/>
      <c r="K311" s="251"/>
      <c r="L311" s="256"/>
      <c r="M311" s="257"/>
      <c r="N311" s="258"/>
      <c r="O311" s="258"/>
      <c r="P311" s="258"/>
      <c r="Q311" s="258"/>
      <c r="R311" s="258"/>
      <c r="S311" s="258"/>
      <c r="T311" s="259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60" t="s">
        <v>180</v>
      </c>
      <c r="AU311" s="260" t="s">
        <v>177</v>
      </c>
      <c r="AV311" s="14" t="s">
        <v>177</v>
      </c>
      <c r="AW311" s="14" t="s">
        <v>30</v>
      </c>
      <c r="AX311" s="14" t="s">
        <v>73</v>
      </c>
      <c r="AY311" s="260" t="s">
        <v>169</v>
      </c>
    </row>
    <row r="312" s="13" customFormat="1">
      <c r="A312" s="13"/>
      <c r="B312" s="240"/>
      <c r="C312" s="241"/>
      <c r="D312" s="235" t="s">
        <v>180</v>
      </c>
      <c r="E312" s="242" t="s">
        <v>1</v>
      </c>
      <c r="F312" s="243" t="s">
        <v>207</v>
      </c>
      <c r="G312" s="241"/>
      <c r="H312" s="242" t="s">
        <v>1</v>
      </c>
      <c r="I312" s="244"/>
      <c r="J312" s="241"/>
      <c r="K312" s="241"/>
      <c r="L312" s="245"/>
      <c r="M312" s="246"/>
      <c r="N312" s="247"/>
      <c r="O312" s="247"/>
      <c r="P312" s="247"/>
      <c r="Q312" s="247"/>
      <c r="R312" s="247"/>
      <c r="S312" s="247"/>
      <c r="T312" s="248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9" t="s">
        <v>180</v>
      </c>
      <c r="AU312" s="249" t="s">
        <v>177</v>
      </c>
      <c r="AV312" s="13" t="s">
        <v>81</v>
      </c>
      <c r="AW312" s="13" t="s">
        <v>30</v>
      </c>
      <c r="AX312" s="13" t="s">
        <v>73</v>
      </c>
      <c r="AY312" s="249" t="s">
        <v>169</v>
      </c>
    </row>
    <row r="313" s="14" customFormat="1">
      <c r="A313" s="14"/>
      <c r="B313" s="250"/>
      <c r="C313" s="251"/>
      <c r="D313" s="235" t="s">
        <v>180</v>
      </c>
      <c r="E313" s="252" t="s">
        <v>1</v>
      </c>
      <c r="F313" s="253" t="s">
        <v>2022</v>
      </c>
      <c r="G313" s="251"/>
      <c r="H313" s="254">
        <v>8.7059999999999995</v>
      </c>
      <c r="I313" s="255"/>
      <c r="J313" s="251"/>
      <c r="K313" s="251"/>
      <c r="L313" s="256"/>
      <c r="M313" s="257"/>
      <c r="N313" s="258"/>
      <c r="O313" s="258"/>
      <c r="P313" s="258"/>
      <c r="Q313" s="258"/>
      <c r="R313" s="258"/>
      <c r="S313" s="258"/>
      <c r="T313" s="259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60" t="s">
        <v>180</v>
      </c>
      <c r="AU313" s="260" t="s">
        <v>177</v>
      </c>
      <c r="AV313" s="14" t="s">
        <v>177</v>
      </c>
      <c r="AW313" s="14" t="s">
        <v>30</v>
      </c>
      <c r="AX313" s="14" t="s">
        <v>73</v>
      </c>
      <c r="AY313" s="260" t="s">
        <v>169</v>
      </c>
    </row>
    <row r="314" s="15" customFormat="1">
      <c r="A314" s="15"/>
      <c r="B314" s="261"/>
      <c r="C314" s="262"/>
      <c r="D314" s="235" t="s">
        <v>180</v>
      </c>
      <c r="E314" s="263" t="s">
        <v>1</v>
      </c>
      <c r="F314" s="264" t="s">
        <v>183</v>
      </c>
      <c r="G314" s="262"/>
      <c r="H314" s="265">
        <v>291.45499999999998</v>
      </c>
      <c r="I314" s="266"/>
      <c r="J314" s="262"/>
      <c r="K314" s="262"/>
      <c r="L314" s="267"/>
      <c r="M314" s="268"/>
      <c r="N314" s="269"/>
      <c r="O314" s="269"/>
      <c r="P314" s="269"/>
      <c r="Q314" s="269"/>
      <c r="R314" s="269"/>
      <c r="S314" s="269"/>
      <c r="T314" s="270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71" t="s">
        <v>180</v>
      </c>
      <c r="AU314" s="271" t="s">
        <v>177</v>
      </c>
      <c r="AV314" s="15" t="s">
        <v>176</v>
      </c>
      <c r="AW314" s="15" t="s">
        <v>30</v>
      </c>
      <c r="AX314" s="15" t="s">
        <v>81</v>
      </c>
      <c r="AY314" s="271" t="s">
        <v>169</v>
      </c>
    </row>
    <row r="315" s="2" customFormat="1" ht="24.15" customHeight="1">
      <c r="A315" s="39"/>
      <c r="B315" s="40"/>
      <c r="C315" s="221" t="s">
        <v>363</v>
      </c>
      <c r="D315" s="221" t="s">
        <v>172</v>
      </c>
      <c r="E315" s="222" t="s">
        <v>335</v>
      </c>
      <c r="F315" s="223" t="s">
        <v>336</v>
      </c>
      <c r="G315" s="224" t="s">
        <v>189</v>
      </c>
      <c r="H315" s="225">
        <v>29.367999999999999</v>
      </c>
      <c r="I315" s="226"/>
      <c r="J315" s="227">
        <f>ROUND(I315*H315,2)</f>
        <v>0</v>
      </c>
      <c r="K315" s="228"/>
      <c r="L315" s="45"/>
      <c r="M315" s="229" t="s">
        <v>1</v>
      </c>
      <c r="N315" s="230" t="s">
        <v>41</v>
      </c>
      <c r="O315" s="93"/>
      <c r="P315" s="231">
        <f>O315*H315</f>
        <v>0</v>
      </c>
      <c r="Q315" s="231">
        <v>0</v>
      </c>
      <c r="R315" s="231">
        <f>Q315*H315</f>
        <v>0</v>
      </c>
      <c r="S315" s="231">
        <v>0.068000000000000005</v>
      </c>
      <c r="T315" s="232">
        <f>S315*H315</f>
        <v>1.9970240000000001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33" t="s">
        <v>176</v>
      </c>
      <c r="AT315" s="233" t="s">
        <v>172</v>
      </c>
      <c r="AU315" s="233" t="s">
        <v>177</v>
      </c>
      <c r="AY315" s="18" t="s">
        <v>169</v>
      </c>
      <c r="BE315" s="234">
        <f>IF(N315="základní",J315,0)</f>
        <v>0</v>
      </c>
      <c r="BF315" s="234">
        <f>IF(N315="snížená",J315,0)</f>
        <v>0</v>
      </c>
      <c r="BG315" s="234">
        <f>IF(N315="zákl. přenesená",J315,0)</f>
        <v>0</v>
      </c>
      <c r="BH315" s="234">
        <f>IF(N315="sníž. přenesená",J315,0)</f>
        <v>0</v>
      </c>
      <c r="BI315" s="234">
        <f>IF(N315="nulová",J315,0)</f>
        <v>0</v>
      </c>
      <c r="BJ315" s="18" t="s">
        <v>178</v>
      </c>
      <c r="BK315" s="234">
        <f>ROUND(I315*H315,2)</f>
        <v>0</v>
      </c>
      <c r="BL315" s="18" t="s">
        <v>176</v>
      </c>
      <c r="BM315" s="233" t="s">
        <v>366</v>
      </c>
    </row>
    <row r="316" s="2" customFormat="1">
      <c r="A316" s="39"/>
      <c r="B316" s="40"/>
      <c r="C316" s="41"/>
      <c r="D316" s="235" t="s">
        <v>179</v>
      </c>
      <c r="E316" s="41"/>
      <c r="F316" s="236" t="s">
        <v>336</v>
      </c>
      <c r="G316" s="41"/>
      <c r="H316" s="41"/>
      <c r="I316" s="237"/>
      <c r="J316" s="41"/>
      <c r="K316" s="41"/>
      <c r="L316" s="45"/>
      <c r="M316" s="238"/>
      <c r="N316" s="239"/>
      <c r="O316" s="93"/>
      <c r="P316" s="93"/>
      <c r="Q316" s="93"/>
      <c r="R316" s="93"/>
      <c r="S316" s="93"/>
      <c r="T316" s="94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179</v>
      </c>
      <c r="AU316" s="18" t="s">
        <v>177</v>
      </c>
    </row>
    <row r="317" s="14" customFormat="1">
      <c r="A317" s="14"/>
      <c r="B317" s="250"/>
      <c r="C317" s="251"/>
      <c r="D317" s="235" t="s">
        <v>180</v>
      </c>
      <c r="E317" s="252" t="s">
        <v>1</v>
      </c>
      <c r="F317" s="253" t="s">
        <v>2051</v>
      </c>
      <c r="G317" s="251"/>
      <c r="H317" s="254">
        <v>3.7999999999999998</v>
      </c>
      <c r="I317" s="255"/>
      <c r="J317" s="251"/>
      <c r="K317" s="251"/>
      <c r="L317" s="256"/>
      <c r="M317" s="257"/>
      <c r="N317" s="258"/>
      <c r="O317" s="258"/>
      <c r="P317" s="258"/>
      <c r="Q317" s="258"/>
      <c r="R317" s="258"/>
      <c r="S317" s="258"/>
      <c r="T317" s="259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60" t="s">
        <v>180</v>
      </c>
      <c r="AU317" s="260" t="s">
        <v>177</v>
      </c>
      <c r="AV317" s="14" t="s">
        <v>177</v>
      </c>
      <c r="AW317" s="14" t="s">
        <v>30</v>
      </c>
      <c r="AX317" s="14" t="s">
        <v>73</v>
      </c>
      <c r="AY317" s="260" t="s">
        <v>169</v>
      </c>
    </row>
    <row r="318" s="14" customFormat="1">
      <c r="A318" s="14"/>
      <c r="B318" s="250"/>
      <c r="C318" s="251"/>
      <c r="D318" s="235" t="s">
        <v>180</v>
      </c>
      <c r="E318" s="252" t="s">
        <v>1</v>
      </c>
      <c r="F318" s="253" t="s">
        <v>2052</v>
      </c>
      <c r="G318" s="251"/>
      <c r="H318" s="254">
        <v>16.719999999999999</v>
      </c>
      <c r="I318" s="255"/>
      <c r="J318" s="251"/>
      <c r="K318" s="251"/>
      <c r="L318" s="256"/>
      <c r="M318" s="257"/>
      <c r="N318" s="258"/>
      <c r="O318" s="258"/>
      <c r="P318" s="258"/>
      <c r="Q318" s="258"/>
      <c r="R318" s="258"/>
      <c r="S318" s="258"/>
      <c r="T318" s="259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60" t="s">
        <v>180</v>
      </c>
      <c r="AU318" s="260" t="s">
        <v>177</v>
      </c>
      <c r="AV318" s="14" t="s">
        <v>177</v>
      </c>
      <c r="AW318" s="14" t="s">
        <v>30</v>
      </c>
      <c r="AX318" s="14" t="s">
        <v>73</v>
      </c>
      <c r="AY318" s="260" t="s">
        <v>169</v>
      </c>
    </row>
    <row r="319" s="14" customFormat="1">
      <c r="A319" s="14"/>
      <c r="B319" s="250"/>
      <c r="C319" s="251"/>
      <c r="D319" s="235" t="s">
        <v>180</v>
      </c>
      <c r="E319" s="252" t="s">
        <v>1</v>
      </c>
      <c r="F319" s="253" t="s">
        <v>2053</v>
      </c>
      <c r="G319" s="251"/>
      <c r="H319" s="254">
        <v>8.8480000000000008</v>
      </c>
      <c r="I319" s="255"/>
      <c r="J319" s="251"/>
      <c r="K319" s="251"/>
      <c r="L319" s="256"/>
      <c r="M319" s="257"/>
      <c r="N319" s="258"/>
      <c r="O319" s="258"/>
      <c r="P319" s="258"/>
      <c r="Q319" s="258"/>
      <c r="R319" s="258"/>
      <c r="S319" s="258"/>
      <c r="T319" s="259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60" t="s">
        <v>180</v>
      </c>
      <c r="AU319" s="260" t="s">
        <v>177</v>
      </c>
      <c r="AV319" s="14" t="s">
        <v>177</v>
      </c>
      <c r="AW319" s="14" t="s">
        <v>30</v>
      </c>
      <c r="AX319" s="14" t="s">
        <v>73</v>
      </c>
      <c r="AY319" s="260" t="s">
        <v>169</v>
      </c>
    </row>
    <row r="320" s="15" customFormat="1">
      <c r="A320" s="15"/>
      <c r="B320" s="261"/>
      <c r="C320" s="262"/>
      <c r="D320" s="235" t="s">
        <v>180</v>
      </c>
      <c r="E320" s="263" t="s">
        <v>1</v>
      </c>
      <c r="F320" s="264" t="s">
        <v>183</v>
      </c>
      <c r="G320" s="262"/>
      <c r="H320" s="265">
        <v>29.368000000000002</v>
      </c>
      <c r="I320" s="266"/>
      <c r="J320" s="262"/>
      <c r="K320" s="262"/>
      <c r="L320" s="267"/>
      <c r="M320" s="268"/>
      <c r="N320" s="269"/>
      <c r="O320" s="269"/>
      <c r="P320" s="269"/>
      <c r="Q320" s="269"/>
      <c r="R320" s="269"/>
      <c r="S320" s="269"/>
      <c r="T320" s="270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71" t="s">
        <v>180</v>
      </c>
      <c r="AU320" s="271" t="s">
        <v>177</v>
      </c>
      <c r="AV320" s="15" t="s">
        <v>176</v>
      </c>
      <c r="AW320" s="15" t="s">
        <v>30</v>
      </c>
      <c r="AX320" s="15" t="s">
        <v>81</v>
      </c>
      <c r="AY320" s="271" t="s">
        <v>169</v>
      </c>
    </row>
    <row r="321" s="12" customFormat="1" ht="22.8" customHeight="1">
      <c r="A321" s="12"/>
      <c r="B321" s="205"/>
      <c r="C321" s="206"/>
      <c r="D321" s="207" t="s">
        <v>72</v>
      </c>
      <c r="E321" s="219" t="s">
        <v>341</v>
      </c>
      <c r="F321" s="219" t="s">
        <v>342</v>
      </c>
      <c r="G321" s="206"/>
      <c r="H321" s="206"/>
      <c r="I321" s="209"/>
      <c r="J321" s="220">
        <f>BK321</f>
        <v>0</v>
      </c>
      <c r="K321" s="206"/>
      <c r="L321" s="211"/>
      <c r="M321" s="212"/>
      <c r="N321" s="213"/>
      <c r="O321" s="213"/>
      <c r="P321" s="214">
        <f>SUM(P322:P333)</f>
        <v>0</v>
      </c>
      <c r="Q321" s="213"/>
      <c r="R321" s="214">
        <f>SUM(R322:R333)</f>
        <v>0</v>
      </c>
      <c r="S321" s="213"/>
      <c r="T321" s="215">
        <f>SUM(T322:T333)</f>
        <v>0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216" t="s">
        <v>81</v>
      </c>
      <c r="AT321" s="217" t="s">
        <v>72</v>
      </c>
      <c r="AU321" s="217" t="s">
        <v>81</v>
      </c>
      <c r="AY321" s="216" t="s">
        <v>169</v>
      </c>
      <c r="BK321" s="218">
        <f>SUM(BK322:BK333)</f>
        <v>0</v>
      </c>
    </row>
    <row r="322" s="2" customFormat="1" ht="24.15" customHeight="1">
      <c r="A322" s="39"/>
      <c r="B322" s="40"/>
      <c r="C322" s="221" t="s">
        <v>278</v>
      </c>
      <c r="D322" s="221" t="s">
        <v>172</v>
      </c>
      <c r="E322" s="222" t="s">
        <v>343</v>
      </c>
      <c r="F322" s="223" t="s">
        <v>344</v>
      </c>
      <c r="G322" s="224" t="s">
        <v>175</v>
      </c>
      <c r="H322" s="225">
        <v>73.466999999999999</v>
      </c>
      <c r="I322" s="226"/>
      <c r="J322" s="227">
        <f>ROUND(I322*H322,2)</f>
        <v>0</v>
      </c>
      <c r="K322" s="228"/>
      <c r="L322" s="45"/>
      <c r="M322" s="229" t="s">
        <v>1</v>
      </c>
      <c r="N322" s="230" t="s">
        <v>41</v>
      </c>
      <c r="O322" s="93"/>
      <c r="P322" s="231">
        <f>O322*H322</f>
        <v>0</v>
      </c>
      <c r="Q322" s="231">
        <v>0</v>
      </c>
      <c r="R322" s="231">
        <f>Q322*H322</f>
        <v>0</v>
      </c>
      <c r="S322" s="231">
        <v>0</v>
      </c>
      <c r="T322" s="232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33" t="s">
        <v>176</v>
      </c>
      <c r="AT322" s="233" t="s">
        <v>172</v>
      </c>
      <c r="AU322" s="233" t="s">
        <v>177</v>
      </c>
      <c r="AY322" s="18" t="s">
        <v>169</v>
      </c>
      <c r="BE322" s="234">
        <f>IF(N322="základní",J322,0)</f>
        <v>0</v>
      </c>
      <c r="BF322" s="234">
        <f>IF(N322="snížená",J322,0)</f>
        <v>0</v>
      </c>
      <c r="BG322" s="234">
        <f>IF(N322="zákl. přenesená",J322,0)</f>
        <v>0</v>
      </c>
      <c r="BH322" s="234">
        <f>IF(N322="sníž. přenesená",J322,0)</f>
        <v>0</v>
      </c>
      <c r="BI322" s="234">
        <f>IF(N322="nulová",J322,0)</f>
        <v>0</v>
      </c>
      <c r="BJ322" s="18" t="s">
        <v>178</v>
      </c>
      <c r="BK322" s="234">
        <f>ROUND(I322*H322,2)</f>
        <v>0</v>
      </c>
      <c r="BL322" s="18" t="s">
        <v>176</v>
      </c>
      <c r="BM322" s="233" t="s">
        <v>373</v>
      </c>
    </row>
    <row r="323" s="2" customFormat="1">
      <c r="A323" s="39"/>
      <c r="B323" s="40"/>
      <c r="C323" s="41"/>
      <c r="D323" s="235" t="s">
        <v>179</v>
      </c>
      <c r="E323" s="41"/>
      <c r="F323" s="236" t="s">
        <v>344</v>
      </c>
      <c r="G323" s="41"/>
      <c r="H323" s="41"/>
      <c r="I323" s="237"/>
      <c r="J323" s="41"/>
      <c r="K323" s="41"/>
      <c r="L323" s="45"/>
      <c r="M323" s="238"/>
      <c r="N323" s="239"/>
      <c r="O323" s="93"/>
      <c r="P323" s="93"/>
      <c r="Q323" s="93"/>
      <c r="R323" s="93"/>
      <c r="S323" s="93"/>
      <c r="T323" s="94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179</v>
      </c>
      <c r="AU323" s="18" t="s">
        <v>177</v>
      </c>
    </row>
    <row r="324" s="2" customFormat="1" ht="24.15" customHeight="1">
      <c r="A324" s="39"/>
      <c r="B324" s="40"/>
      <c r="C324" s="221" t="s">
        <v>374</v>
      </c>
      <c r="D324" s="221" t="s">
        <v>172</v>
      </c>
      <c r="E324" s="222" t="s">
        <v>347</v>
      </c>
      <c r="F324" s="223" t="s">
        <v>348</v>
      </c>
      <c r="G324" s="224" t="s">
        <v>175</v>
      </c>
      <c r="H324" s="225">
        <v>73.466999999999999</v>
      </c>
      <c r="I324" s="226"/>
      <c r="J324" s="227">
        <f>ROUND(I324*H324,2)</f>
        <v>0</v>
      </c>
      <c r="K324" s="228"/>
      <c r="L324" s="45"/>
      <c r="M324" s="229" t="s">
        <v>1</v>
      </c>
      <c r="N324" s="230" t="s">
        <v>41</v>
      </c>
      <c r="O324" s="93"/>
      <c r="P324" s="231">
        <f>O324*H324</f>
        <v>0</v>
      </c>
      <c r="Q324" s="231">
        <v>0</v>
      </c>
      <c r="R324" s="231">
        <f>Q324*H324</f>
        <v>0</v>
      </c>
      <c r="S324" s="231">
        <v>0</v>
      </c>
      <c r="T324" s="232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33" t="s">
        <v>176</v>
      </c>
      <c r="AT324" s="233" t="s">
        <v>172</v>
      </c>
      <c r="AU324" s="233" t="s">
        <v>177</v>
      </c>
      <c r="AY324" s="18" t="s">
        <v>169</v>
      </c>
      <c r="BE324" s="234">
        <f>IF(N324="základní",J324,0)</f>
        <v>0</v>
      </c>
      <c r="BF324" s="234">
        <f>IF(N324="snížená",J324,0)</f>
        <v>0</v>
      </c>
      <c r="BG324" s="234">
        <f>IF(N324="zákl. přenesená",J324,0)</f>
        <v>0</v>
      </c>
      <c r="BH324" s="234">
        <f>IF(N324="sníž. přenesená",J324,0)</f>
        <v>0</v>
      </c>
      <c r="BI324" s="234">
        <f>IF(N324="nulová",J324,0)</f>
        <v>0</v>
      </c>
      <c r="BJ324" s="18" t="s">
        <v>178</v>
      </c>
      <c r="BK324" s="234">
        <f>ROUND(I324*H324,2)</f>
        <v>0</v>
      </c>
      <c r="BL324" s="18" t="s">
        <v>176</v>
      </c>
      <c r="BM324" s="233" t="s">
        <v>377</v>
      </c>
    </row>
    <row r="325" s="2" customFormat="1">
      <c r="A325" s="39"/>
      <c r="B325" s="40"/>
      <c r="C325" s="41"/>
      <c r="D325" s="235" t="s">
        <v>179</v>
      </c>
      <c r="E325" s="41"/>
      <c r="F325" s="236" t="s">
        <v>348</v>
      </c>
      <c r="G325" s="41"/>
      <c r="H325" s="41"/>
      <c r="I325" s="237"/>
      <c r="J325" s="41"/>
      <c r="K325" s="41"/>
      <c r="L325" s="45"/>
      <c r="M325" s="238"/>
      <c r="N325" s="239"/>
      <c r="O325" s="93"/>
      <c r="P325" s="93"/>
      <c r="Q325" s="93"/>
      <c r="R325" s="93"/>
      <c r="S325" s="93"/>
      <c r="T325" s="94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179</v>
      </c>
      <c r="AU325" s="18" t="s">
        <v>177</v>
      </c>
    </row>
    <row r="326" s="2" customFormat="1" ht="24.15" customHeight="1">
      <c r="A326" s="39"/>
      <c r="B326" s="40"/>
      <c r="C326" s="221" t="s">
        <v>282</v>
      </c>
      <c r="D326" s="221" t="s">
        <v>172</v>
      </c>
      <c r="E326" s="222" t="s">
        <v>350</v>
      </c>
      <c r="F326" s="223" t="s">
        <v>351</v>
      </c>
      <c r="G326" s="224" t="s">
        <v>175</v>
      </c>
      <c r="H326" s="225">
        <v>661.20299999999997</v>
      </c>
      <c r="I326" s="226"/>
      <c r="J326" s="227">
        <f>ROUND(I326*H326,2)</f>
        <v>0</v>
      </c>
      <c r="K326" s="228"/>
      <c r="L326" s="45"/>
      <c r="M326" s="229" t="s">
        <v>1</v>
      </c>
      <c r="N326" s="230" t="s">
        <v>41</v>
      </c>
      <c r="O326" s="93"/>
      <c r="P326" s="231">
        <f>O326*H326</f>
        <v>0</v>
      </c>
      <c r="Q326" s="231">
        <v>0</v>
      </c>
      <c r="R326" s="231">
        <f>Q326*H326</f>
        <v>0</v>
      </c>
      <c r="S326" s="231">
        <v>0</v>
      </c>
      <c r="T326" s="232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33" t="s">
        <v>176</v>
      </c>
      <c r="AT326" s="233" t="s">
        <v>172</v>
      </c>
      <c r="AU326" s="233" t="s">
        <v>177</v>
      </c>
      <c r="AY326" s="18" t="s">
        <v>169</v>
      </c>
      <c r="BE326" s="234">
        <f>IF(N326="základní",J326,0)</f>
        <v>0</v>
      </c>
      <c r="BF326" s="234">
        <f>IF(N326="snížená",J326,0)</f>
        <v>0</v>
      </c>
      <c r="BG326" s="234">
        <f>IF(N326="zákl. přenesená",J326,0)</f>
        <v>0</v>
      </c>
      <c r="BH326" s="234">
        <f>IF(N326="sníž. přenesená",J326,0)</f>
        <v>0</v>
      </c>
      <c r="BI326" s="234">
        <f>IF(N326="nulová",J326,0)</f>
        <v>0</v>
      </c>
      <c r="BJ326" s="18" t="s">
        <v>178</v>
      </c>
      <c r="BK326" s="234">
        <f>ROUND(I326*H326,2)</f>
        <v>0</v>
      </c>
      <c r="BL326" s="18" t="s">
        <v>176</v>
      </c>
      <c r="BM326" s="233" t="s">
        <v>566</v>
      </c>
    </row>
    <row r="327" s="2" customFormat="1">
      <c r="A327" s="39"/>
      <c r="B327" s="40"/>
      <c r="C327" s="41"/>
      <c r="D327" s="235" t="s">
        <v>179</v>
      </c>
      <c r="E327" s="41"/>
      <c r="F327" s="236" t="s">
        <v>351</v>
      </c>
      <c r="G327" s="41"/>
      <c r="H327" s="41"/>
      <c r="I327" s="237"/>
      <c r="J327" s="41"/>
      <c r="K327" s="41"/>
      <c r="L327" s="45"/>
      <c r="M327" s="238"/>
      <c r="N327" s="239"/>
      <c r="O327" s="93"/>
      <c r="P327" s="93"/>
      <c r="Q327" s="93"/>
      <c r="R327" s="93"/>
      <c r="S327" s="93"/>
      <c r="T327" s="94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179</v>
      </c>
      <c r="AU327" s="18" t="s">
        <v>177</v>
      </c>
    </row>
    <row r="328" s="14" customFormat="1">
      <c r="A328" s="14"/>
      <c r="B328" s="250"/>
      <c r="C328" s="251"/>
      <c r="D328" s="235" t="s">
        <v>180</v>
      </c>
      <c r="E328" s="252" t="s">
        <v>1</v>
      </c>
      <c r="F328" s="253" t="s">
        <v>2054</v>
      </c>
      <c r="G328" s="251"/>
      <c r="H328" s="254">
        <v>661.20299999999997</v>
      </c>
      <c r="I328" s="255"/>
      <c r="J328" s="251"/>
      <c r="K328" s="251"/>
      <c r="L328" s="256"/>
      <c r="M328" s="257"/>
      <c r="N328" s="258"/>
      <c r="O328" s="258"/>
      <c r="P328" s="258"/>
      <c r="Q328" s="258"/>
      <c r="R328" s="258"/>
      <c r="S328" s="258"/>
      <c r="T328" s="259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60" t="s">
        <v>180</v>
      </c>
      <c r="AU328" s="260" t="s">
        <v>177</v>
      </c>
      <c r="AV328" s="14" t="s">
        <v>177</v>
      </c>
      <c r="AW328" s="14" t="s">
        <v>30</v>
      </c>
      <c r="AX328" s="14" t="s">
        <v>73</v>
      </c>
      <c r="AY328" s="260" t="s">
        <v>169</v>
      </c>
    </row>
    <row r="329" s="15" customFormat="1">
      <c r="A329" s="15"/>
      <c r="B329" s="261"/>
      <c r="C329" s="262"/>
      <c r="D329" s="235" t="s">
        <v>180</v>
      </c>
      <c r="E329" s="263" t="s">
        <v>1</v>
      </c>
      <c r="F329" s="264" t="s">
        <v>183</v>
      </c>
      <c r="G329" s="262"/>
      <c r="H329" s="265">
        <v>661.20299999999997</v>
      </c>
      <c r="I329" s="266"/>
      <c r="J329" s="262"/>
      <c r="K329" s="262"/>
      <c r="L329" s="267"/>
      <c r="M329" s="268"/>
      <c r="N329" s="269"/>
      <c r="O329" s="269"/>
      <c r="P329" s="269"/>
      <c r="Q329" s="269"/>
      <c r="R329" s="269"/>
      <c r="S329" s="269"/>
      <c r="T329" s="270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271" t="s">
        <v>180</v>
      </c>
      <c r="AU329" s="271" t="s">
        <v>177</v>
      </c>
      <c r="AV329" s="15" t="s">
        <v>176</v>
      </c>
      <c r="AW329" s="15" t="s">
        <v>30</v>
      </c>
      <c r="AX329" s="15" t="s">
        <v>81</v>
      </c>
      <c r="AY329" s="271" t="s">
        <v>169</v>
      </c>
    </row>
    <row r="330" s="2" customFormat="1" ht="44.25" customHeight="1">
      <c r="A330" s="39"/>
      <c r="B330" s="40"/>
      <c r="C330" s="221" t="s">
        <v>385</v>
      </c>
      <c r="D330" s="221" t="s">
        <v>172</v>
      </c>
      <c r="E330" s="222" t="s">
        <v>355</v>
      </c>
      <c r="F330" s="223" t="s">
        <v>356</v>
      </c>
      <c r="G330" s="224" t="s">
        <v>175</v>
      </c>
      <c r="H330" s="225">
        <v>73.466999999999999</v>
      </c>
      <c r="I330" s="226"/>
      <c r="J330" s="227">
        <f>ROUND(I330*H330,2)</f>
        <v>0</v>
      </c>
      <c r="K330" s="228"/>
      <c r="L330" s="45"/>
      <c r="M330" s="229" t="s">
        <v>1</v>
      </c>
      <c r="N330" s="230" t="s">
        <v>41</v>
      </c>
      <c r="O330" s="93"/>
      <c r="P330" s="231">
        <f>O330*H330</f>
        <v>0</v>
      </c>
      <c r="Q330" s="231">
        <v>0</v>
      </c>
      <c r="R330" s="231">
        <f>Q330*H330</f>
        <v>0</v>
      </c>
      <c r="S330" s="231">
        <v>0</v>
      </c>
      <c r="T330" s="232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33" t="s">
        <v>176</v>
      </c>
      <c r="AT330" s="233" t="s">
        <v>172</v>
      </c>
      <c r="AU330" s="233" t="s">
        <v>177</v>
      </c>
      <c r="AY330" s="18" t="s">
        <v>169</v>
      </c>
      <c r="BE330" s="234">
        <f>IF(N330="základní",J330,0)</f>
        <v>0</v>
      </c>
      <c r="BF330" s="234">
        <f>IF(N330="snížená",J330,0)</f>
        <v>0</v>
      </c>
      <c r="BG330" s="234">
        <f>IF(N330="zákl. přenesená",J330,0)</f>
        <v>0</v>
      </c>
      <c r="BH330" s="234">
        <f>IF(N330="sníž. přenesená",J330,0)</f>
        <v>0</v>
      </c>
      <c r="BI330" s="234">
        <f>IF(N330="nulová",J330,0)</f>
        <v>0</v>
      </c>
      <c r="BJ330" s="18" t="s">
        <v>178</v>
      </c>
      <c r="BK330" s="234">
        <f>ROUND(I330*H330,2)</f>
        <v>0</v>
      </c>
      <c r="BL330" s="18" t="s">
        <v>176</v>
      </c>
      <c r="BM330" s="233" t="s">
        <v>388</v>
      </c>
    </row>
    <row r="331" s="2" customFormat="1">
      <c r="A331" s="39"/>
      <c r="B331" s="40"/>
      <c r="C331" s="41"/>
      <c r="D331" s="235" t="s">
        <v>179</v>
      </c>
      <c r="E331" s="41"/>
      <c r="F331" s="236" t="s">
        <v>356</v>
      </c>
      <c r="G331" s="41"/>
      <c r="H331" s="41"/>
      <c r="I331" s="237"/>
      <c r="J331" s="41"/>
      <c r="K331" s="41"/>
      <c r="L331" s="45"/>
      <c r="M331" s="238"/>
      <c r="N331" s="239"/>
      <c r="O331" s="93"/>
      <c r="P331" s="93"/>
      <c r="Q331" s="93"/>
      <c r="R331" s="93"/>
      <c r="S331" s="93"/>
      <c r="T331" s="94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179</v>
      </c>
      <c r="AU331" s="18" t="s">
        <v>177</v>
      </c>
    </row>
    <row r="332" s="2" customFormat="1" ht="24.15" customHeight="1">
      <c r="A332" s="39"/>
      <c r="B332" s="40"/>
      <c r="C332" s="221" t="s">
        <v>285</v>
      </c>
      <c r="D332" s="221" t="s">
        <v>172</v>
      </c>
      <c r="E332" s="222" t="s">
        <v>358</v>
      </c>
      <c r="F332" s="223" t="s">
        <v>359</v>
      </c>
      <c r="G332" s="224" t="s">
        <v>175</v>
      </c>
      <c r="H332" s="225">
        <v>73.466999999999999</v>
      </c>
      <c r="I332" s="226"/>
      <c r="J332" s="227">
        <f>ROUND(I332*H332,2)</f>
        <v>0</v>
      </c>
      <c r="K332" s="228"/>
      <c r="L332" s="45"/>
      <c r="M332" s="229" t="s">
        <v>1</v>
      </c>
      <c r="N332" s="230" t="s">
        <v>41</v>
      </c>
      <c r="O332" s="93"/>
      <c r="P332" s="231">
        <f>O332*H332</f>
        <v>0</v>
      </c>
      <c r="Q332" s="231">
        <v>0</v>
      </c>
      <c r="R332" s="231">
        <f>Q332*H332</f>
        <v>0</v>
      </c>
      <c r="S332" s="231">
        <v>0</v>
      </c>
      <c r="T332" s="232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33" t="s">
        <v>176</v>
      </c>
      <c r="AT332" s="233" t="s">
        <v>172</v>
      </c>
      <c r="AU332" s="233" t="s">
        <v>177</v>
      </c>
      <c r="AY332" s="18" t="s">
        <v>169</v>
      </c>
      <c r="BE332" s="234">
        <f>IF(N332="základní",J332,0)</f>
        <v>0</v>
      </c>
      <c r="BF332" s="234">
        <f>IF(N332="snížená",J332,0)</f>
        <v>0</v>
      </c>
      <c r="BG332" s="234">
        <f>IF(N332="zákl. přenesená",J332,0)</f>
        <v>0</v>
      </c>
      <c r="BH332" s="234">
        <f>IF(N332="sníž. přenesená",J332,0)</f>
        <v>0</v>
      </c>
      <c r="BI332" s="234">
        <f>IF(N332="nulová",J332,0)</f>
        <v>0</v>
      </c>
      <c r="BJ332" s="18" t="s">
        <v>178</v>
      </c>
      <c r="BK332" s="234">
        <f>ROUND(I332*H332,2)</f>
        <v>0</v>
      </c>
      <c r="BL332" s="18" t="s">
        <v>176</v>
      </c>
      <c r="BM332" s="233" t="s">
        <v>581</v>
      </c>
    </row>
    <row r="333" s="2" customFormat="1">
      <c r="A333" s="39"/>
      <c r="B333" s="40"/>
      <c r="C333" s="41"/>
      <c r="D333" s="235" t="s">
        <v>179</v>
      </c>
      <c r="E333" s="41"/>
      <c r="F333" s="236" t="s">
        <v>359</v>
      </c>
      <c r="G333" s="41"/>
      <c r="H333" s="41"/>
      <c r="I333" s="237"/>
      <c r="J333" s="41"/>
      <c r="K333" s="41"/>
      <c r="L333" s="45"/>
      <c r="M333" s="238"/>
      <c r="N333" s="239"/>
      <c r="O333" s="93"/>
      <c r="P333" s="93"/>
      <c r="Q333" s="93"/>
      <c r="R333" s="93"/>
      <c r="S333" s="93"/>
      <c r="T333" s="94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T333" s="18" t="s">
        <v>179</v>
      </c>
      <c r="AU333" s="18" t="s">
        <v>177</v>
      </c>
    </row>
    <row r="334" s="12" customFormat="1" ht="22.8" customHeight="1">
      <c r="A334" s="12"/>
      <c r="B334" s="205"/>
      <c r="C334" s="206"/>
      <c r="D334" s="207" t="s">
        <v>72</v>
      </c>
      <c r="E334" s="219" t="s">
        <v>361</v>
      </c>
      <c r="F334" s="219" t="s">
        <v>362</v>
      </c>
      <c r="G334" s="206"/>
      <c r="H334" s="206"/>
      <c r="I334" s="209"/>
      <c r="J334" s="220">
        <f>BK334</f>
        <v>0</v>
      </c>
      <c r="K334" s="206"/>
      <c r="L334" s="211"/>
      <c r="M334" s="212"/>
      <c r="N334" s="213"/>
      <c r="O334" s="213"/>
      <c r="P334" s="214">
        <f>SUM(P335:P336)</f>
        <v>0</v>
      </c>
      <c r="Q334" s="213"/>
      <c r="R334" s="214">
        <f>SUM(R335:R336)</f>
        <v>0</v>
      </c>
      <c r="S334" s="213"/>
      <c r="T334" s="215">
        <f>SUM(T335:T336)</f>
        <v>0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216" t="s">
        <v>81</v>
      </c>
      <c r="AT334" s="217" t="s">
        <v>72</v>
      </c>
      <c r="AU334" s="217" t="s">
        <v>81</v>
      </c>
      <c r="AY334" s="216" t="s">
        <v>169</v>
      </c>
      <c r="BK334" s="218">
        <f>SUM(BK335:BK336)</f>
        <v>0</v>
      </c>
    </row>
    <row r="335" s="2" customFormat="1" ht="24.15" customHeight="1">
      <c r="A335" s="39"/>
      <c r="B335" s="40"/>
      <c r="C335" s="221" t="s">
        <v>396</v>
      </c>
      <c r="D335" s="221" t="s">
        <v>172</v>
      </c>
      <c r="E335" s="222" t="s">
        <v>364</v>
      </c>
      <c r="F335" s="223" t="s">
        <v>365</v>
      </c>
      <c r="G335" s="224" t="s">
        <v>175</v>
      </c>
      <c r="H335" s="225">
        <v>13.683999999999999</v>
      </c>
      <c r="I335" s="226"/>
      <c r="J335" s="227">
        <f>ROUND(I335*H335,2)</f>
        <v>0</v>
      </c>
      <c r="K335" s="228"/>
      <c r="L335" s="45"/>
      <c r="M335" s="229" t="s">
        <v>1</v>
      </c>
      <c r="N335" s="230" t="s">
        <v>41</v>
      </c>
      <c r="O335" s="93"/>
      <c r="P335" s="231">
        <f>O335*H335</f>
        <v>0</v>
      </c>
      <c r="Q335" s="231">
        <v>0</v>
      </c>
      <c r="R335" s="231">
        <f>Q335*H335</f>
        <v>0</v>
      </c>
      <c r="S335" s="231">
        <v>0</v>
      </c>
      <c r="T335" s="232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33" t="s">
        <v>176</v>
      </c>
      <c r="AT335" s="233" t="s">
        <v>172</v>
      </c>
      <c r="AU335" s="233" t="s">
        <v>177</v>
      </c>
      <c r="AY335" s="18" t="s">
        <v>169</v>
      </c>
      <c r="BE335" s="234">
        <f>IF(N335="základní",J335,0)</f>
        <v>0</v>
      </c>
      <c r="BF335" s="234">
        <f>IF(N335="snížená",J335,0)</f>
        <v>0</v>
      </c>
      <c r="BG335" s="234">
        <f>IF(N335="zákl. přenesená",J335,0)</f>
        <v>0</v>
      </c>
      <c r="BH335" s="234">
        <f>IF(N335="sníž. přenesená",J335,0)</f>
        <v>0</v>
      </c>
      <c r="BI335" s="234">
        <f>IF(N335="nulová",J335,0)</f>
        <v>0</v>
      </c>
      <c r="BJ335" s="18" t="s">
        <v>178</v>
      </c>
      <c r="BK335" s="234">
        <f>ROUND(I335*H335,2)</f>
        <v>0</v>
      </c>
      <c r="BL335" s="18" t="s">
        <v>176</v>
      </c>
      <c r="BM335" s="233" t="s">
        <v>399</v>
      </c>
    </row>
    <row r="336" s="2" customFormat="1">
      <c r="A336" s="39"/>
      <c r="B336" s="40"/>
      <c r="C336" s="41"/>
      <c r="D336" s="235" t="s">
        <v>179</v>
      </c>
      <c r="E336" s="41"/>
      <c r="F336" s="236" t="s">
        <v>365</v>
      </c>
      <c r="G336" s="41"/>
      <c r="H336" s="41"/>
      <c r="I336" s="237"/>
      <c r="J336" s="41"/>
      <c r="K336" s="41"/>
      <c r="L336" s="45"/>
      <c r="M336" s="238"/>
      <c r="N336" s="239"/>
      <c r="O336" s="93"/>
      <c r="P336" s="93"/>
      <c r="Q336" s="93"/>
      <c r="R336" s="93"/>
      <c r="S336" s="93"/>
      <c r="T336" s="94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T336" s="18" t="s">
        <v>179</v>
      </c>
      <c r="AU336" s="18" t="s">
        <v>177</v>
      </c>
    </row>
    <row r="337" s="12" customFormat="1" ht="25.92" customHeight="1">
      <c r="A337" s="12"/>
      <c r="B337" s="205"/>
      <c r="C337" s="206"/>
      <c r="D337" s="207" t="s">
        <v>72</v>
      </c>
      <c r="E337" s="208" t="s">
        <v>367</v>
      </c>
      <c r="F337" s="208" t="s">
        <v>368</v>
      </c>
      <c r="G337" s="206"/>
      <c r="H337" s="206"/>
      <c r="I337" s="209"/>
      <c r="J337" s="210">
        <f>BK337</f>
        <v>0</v>
      </c>
      <c r="K337" s="206"/>
      <c r="L337" s="211"/>
      <c r="M337" s="212"/>
      <c r="N337" s="213"/>
      <c r="O337" s="213"/>
      <c r="P337" s="214">
        <f>P338+P347+P358+P393+P443+P492+P536+P541+P548+P575+P627+P642+P667+P821+P850+P895+P936+P992+P1042+P1051+P1072+P1077+P1100+P1132+P1137+P1162+P1173</f>
        <v>0</v>
      </c>
      <c r="Q337" s="213"/>
      <c r="R337" s="214">
        <f>R338+R347+R358+R393+R443+R492+R536+R541+R548+R575+R627+R642+R667+R821+R850+R895+R936+R992+R1042+R1051+R1072+R1077+R1100+R1132+R1137+R1162+R1173</f>
        <v>15.526469020000002</v>
      </c>
      <c r="S337" s="213"/>
      <c r="T337" s="215">
        <f>T338+T347+T358+T393+T443+T492+T536+T541+T548+T575+T627+T642+T667+T821+T850+T895+T936+T992+T1042+T1051+T1072+T1077+T1100+T1132+T1137+T1162+T1173</f>
        <v>4.9586542399999995</v>
      </c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R337" s="216" t="s">
        <v>177</v>
      </c>
      <c r="AT337" s="217" t="s">
        <v>72</v>
      </c>
      <c r="AU337" s="217" t="s">
        <v>73</v>
      </c>
      <c r="AY337" s="216" t="s">
        <v>169</v>
      </c>
      <c r="BK337" s="218">
        <f>BK338+BK347+BK358+BK393+BK443+BK492+BK536+BK541+BK548+BK575+BK627+BK642+BK667+BK821+BK850+BK895+BK936+BK992+BK1042+BK1051+BK1072+BK1077+BK1100+BK1132+BK1137+BK1162+BK1173</f>
        <v>0</v>
      </c>
    </row>
    <row r="338" s="12" customFormat="1" ht="22.8" customHeight="1">
      <c r="A338" s="12"/>
      <c r="B338" s="205"/>
      <c r="C338" s="206"/>
      <c r="D338" s="207" t="s">
        <v>72</v>
      </c>
      <c r="E338" s="219" t="s">
        <v>369</v>
      </c>
      <c r="F338" s="219" t="s">
        <v>370</v>
      </c>
      <c r="G338" s="206"/>
      <c r="H338" s="206"/>
      <c r="I338" s="209"/>
      <c r="J338" s="220">
        <f>BK338</f>
        <v>0</v>
      </c>
      <c r="K338" s="206"/>
      <c r="L338" s="211"/>
      <c r="M338" s="212"/>
      <c r="N338" s="213"/>
      <c r="O338" s="213"/>
      <c r="P338" s="214">
        <f>SUM(P339:P346)</f>
        <v>0</v>
      </c>
      <c r="Q338" s="213"/>
      <c r="R338" s="214">
        <f>SUM(R339:R346)</f>
        <v>0.12190239999999999</v>
      </c>
      <c r="S338" s="213"/>
      <c r="T338" s="215">
        <f>SUM(T339:T346)</f>
        <v>0</v>
      </c>
      <c r="U338" s="12"/>
      <c r="V338" s="12"/>
      <c r="W338" s="12"/>
      <c r="X338" s="12"/>
      <c r="Y338" s="12"/>
      <c r="Z338" s="12"/>
      <c r="AA338" s="12"/>
      <c r="AB338" s="12"/>
      <c r="AC338" s="12"/>
      <c r="AD338" s="12"/>
      <c r="AE338" s="12"/>
      <c r="AR338" s="216" t="s">
        <v>177</v>
      </c>
      <c r="AT338" s="217" t="s">
        <v>72</v>
      </c>
      <c r="AU338" s="217" t="s">
        <v>81</v>
      </c>
      <c r="AY338" s="216" t="s">
        <v>169</v>
      </c>
      <c r="BK338" s="218">
        <f>SUM(BK339:BK346)</f>
        <v>0</v>
      </c>
    </row>
    <row r="339" s="2" customFormat="1" ht="37.8" customHeight="1">
      <c r="A339" s="39"/>
      <c r="B339" s="40"/>
      <c r="C339" s="221" t="s">
        <v>401</v>
      </c>
      <c r="D339" s="221" t="s">
        <v>172</v>
      </c>
      <c r="E339" s="222" t="s">
        <v>371</v>
      </c>
      <c r="F339" s="223" t="s">
        <v>372</v>
      </c>
      <c r="G339" s="224" t="s">
        <v>189</v>
      </c>
      <c r="H339" s="225">
        <v>4.1799999999999997</v>
      </c>
      <c r="I339" s="226"/>
      <c r="J339" s="227">
        <f>ROUND(I339*H339,2)</f>
        <v>0</v>
      </c>
      <c r="K339" s="228"/>
      <c r="L339" s="45"/>
      <c r="M339" s="229" t="s">
        <v>1</v>
      </c>
      <c r="N339" s="230" t="s">
        <v>41</v>
      </c>
      <c r="O339" s="93"/>
      <c r="P339" s="231">
        <f>O339*H339</f>
        <v>0</v>
      </c>
      <c r="Q339" s="231">
        <v>0.0060000000000000001</v>
      </c>
      <c r="R339" s="231">
        <f>Q339*H339</f>
        <v>0.025079999999999998</v>
      </c>
      <c r="S339" s="231">
        <v>0</v>
      </c>
      <c r="T339" s="232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33" t="s">
        <v>217</v>
      </c>
      <c r="AT339" s="233" t="s">
        <v>172</v>
      </c>
      <c r="AU339" s="233" t="s">
        <v>177</v>
      </c>
      <c r="AY339" s="18" t="s">
        <v>169</v>
      </c>
      <c r="BE339" s="234">
        <f>IF(N339="základní",J339,0)</f>
        <v>0</v>
      </c>
      <c r="BF339" s="234">
        <f>IF(N339="snížená",J339,0)</f>
        <v>0</v>
      </c>
      <c r="BG339" s="234">
        <f>IF(N339="zákl. přenesená",J339,0)</f>
        <v>0</v>
      </c>
      <c r="BH339" s="234">
        <f>IF(N339="sníž. přenesená",J339,0)</f>
        <v>0</v>
      </c>
      <c r="BI339" s="234">
        <f>IF(N339="nulová",J339,0)</f>
        <v>0</v>
      </c>
      <c r="BJ339" s="18" t="s">
        <v>178</v>
      </c>
      <c r="BK339" s="234">
        <f>ROUND(I339*H339,2)</f>
        <v>0</v>
      </c>
      <c r="BL339" s="18" t="s">
        <v>217</v>
      </c>
      <c r="BM339" s="233" t="s">
        <v>404</v>
      </c>
    </row>
    <row r="340" s="2" customFormat="1">
      <c r="A340" s="39"/>
      <c r="B340" s="40"/>
      <c r="C340" s="41"/>
      <c r="D340" s="235" t="s">
        <v>179</v>
      </c>
      <c r="E340" s="41"/>
      <c r="F340" s="236" t="s">
        <v>372</v>
      </c>
      <c r="G340" s="41"/>
      <c r="H340" s="41"/>
      <c r="I340" s="237"/>
      <c r="J340" s="41"/>
      <c r="K340" s="41"/>
      <c r="L340" s="45"/>
      <c r="M340" s="238"/>
      <c r="N340" s="239"/>
      <c r="O340" s="93"/>
      <c r="P340" s="93"/>
      <c r="Q340" s="93"/>
      <c r="R340" s="93"/>
      <c r="S340" s="93"/>
      <c r="T340" s="94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179</v>
      </c>
      <c r="AU340" s="18" t="s">
        <v>177</v>
      </c>
    </row>
    <row r="341" s="2" customFormat="1" ht="37.8" customHeight="1">
      <c r="A341" s="39"/>
      <c r="B341" s="40"/>
      <c r="C341" s="221" t="s">
        <v>405</v>
      </c>
      <c r="D341" s="221" t="s">
        <v>172</v>
      </c>
      <c r="E341" s="222" t="s">
        <v>375</v>
      </c>
      <c r="F341" s="223" t="s">
        <v>376</v>
      </c>
      <c r="G341" s="224" t="s">
        <v>189</v>
      </c>
      <c r="H341" s="225">
        <v>15.32</v>
      </c>
      <c r="I341" s="226"/>
      <c r="J341" s="227">
        <f>ROUND(I341*H341,2)</f>
        <v>0</v>
      </c>
      <c r="K341" s="228"/>
      <c r="L341" s="45"/>
      <c r="M341" s="229" t="s">
        <v>1</v>
      </c>
      <c r="N341" s="230" t="s">
        <v>41</v>
      </c>
      <c r="O341" s="93"/>
      <c r="P341" s="231">
        <f>O341*H341</f>
        <v>0</v>
      </c>
      <c r="Q341" s="231">
        <v>0.0063200000000000001</v>
      </c>
      <c r="R341" s="231">
        <f>Q341*H341</f>
        <v>0.096822400000000003</v>
      </c>
      <c r="S341" s="231">
        <v>0</v>
      </c>
      <c r="T341" s="232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33" t="s">
        <v>217</v>
      </c>
      <c r="AT341" s="233" t="s">
        <v>172</v>
      </c>
      <c r="AU341" s="233" t="s">
        <v>177</v>
      </c>
      <c r="AY341" s="18" t="s">
        <v>169</v>
      </c>
      <c r="BE341" s="234">
        <f>IF(N341="základní",J341,0)</f>
        <v>0</v>
      </c>
      <c r="BF341" s="234">
        <f>IF(N341="snížená",J341,0)</f>
        <v>0</v>
      </c>
      <c r="BG341" s="234">
        <f>IF(N341="zákl. přenesená",J341,0)</f>
        <v>0</v>
      </c>
      <c r="BH341" s="234">
        <f>IF(N341="sníž. přenesená",J341,0)</f>
        <v>0</v>
      </c>
      <c r="BI341" s="234">
        <f>IF(N341="nulová",J341,0)</f>
        <v>0</v>
      </c>
      <c r="BJ341" s="18" t="s">
        <v>178</v>
      </c>
      <c r="BK341" s="234">
        <f>ROUND(I341*H341,2)</f>
        <v>0</v>
      </c>
      <c r="BL341" s="18" t="s">
        <v>217</v>
      </c>
      <c r="BM341" s="233" t="s">
        <v>408</v>
      </c>
    </row>
    <row r="342" s="2" customFormat="1">
      <c r="A342" s="39"/>
      <c r="B342" s="40"/>
      <c r="C342" s="41"/>
      <c r="D342" s="235" t="s">
        <v>179</v>
      </c>
      <c r="E342" s="41"/>
      <c r="F342" s="236" t="s">
        <v>376</v>
      </c>
      <c r="G342" s="41"/>
      <c r="H342" s="41"/>
      <c r="I342" s="237"/>
      <c r="J342" s="41"/>
      <c r="K342" s="41"/>
      <c r="L342" s="45"/>
      <c r="M342" s="238"/>
      <c r="N342" s="239"/>
      <c r="O342" s="93"/>
      <c r="P342" s="93"/>
      <c r="Q342" s="93"/>
      <c r="R342" s="93"/>
      <c r="S342" s="93"/>
      <c r="T342" s="94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179</v>
      </c>
      <c r="AU342" s="18" t="s">
        <v>177</v>
      </c>
    </row>
    <row r="343" s="14" customFormat="1">
      <c r="A343" s="14"/>
      <c r="B343" s="250"/>
      <c r="C343" s="251"/>
      <c r="D343" s="235" t="s">
        <v>180</v>
      </c>
      <c r="E343" s="252" t="s">
        <v>1</v>
      </c>
      <c r="F343" s="253" t="s">
        <v>2055</v>
      </c>
      <c r="G343" s="251"/>
      <c r="H343" s="254">
        <v>15.32</v>
      </c>
      <c r="I343" s="255"/>
      <c r="J343" s="251"/>
      <c r="K343" s="251"/>
      <c r="L343" s="256"/>
      <c r="M343" s="257"/>
      <c r="N343" s="258"/>
      <c r="O343" s="258"/>
      <c r="P343" s="258"/>
      <c r="Q343" s="258"/>
      <c r="R343" s="258"/>
      <c r="S343" s="258"/>
      <c r="T343" s="259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60" t="s">
        <v>180</v>
      </c>
      <c r="AU343" s="260" t="s">
        <v>177</v>
      </c>
      <c r="AV343" s="14" t="s">
        <v>177</v>
      </c>
      <c r="AW343" s="14" t="s">
        <v>30</v>
      </c>
      <c r="AX343" s="14" t="s">
        <v>73</v>
      </c>
      <c r="AY343" s="260" t="s">
        <v>169</v>
      </c>
    </row>
    <row r="344" s="15" customFormat="1">
      <c r="A344" s="15"/>
      <c r="B344" s="261"/>
      <c r="C344" s="262"/>
      <c r="D344" s="235" t="s">
        <v>180</v>
      </c>
      <c r="E344" s="263" t="s">
        <v>1</v>
      </c>
      <c r="F344" s="264" t="s">
        <v>183</v>
      </c>
      <c r="G344" s="262"/>
      <c r="H344" s="265">
        <v>15.32</v>
      </c>
      <c r="I344" s="266"/>
      <c r="J344" s="262"/>
      <c r="K344" s="262"/>
      <c r="L344" s="267"/>
      <c r="M344" s="268"/>
      <c r="N344" s="269"/>
      <c r="O344" s="269"/>
      <c r="P344" s="269"/>
      <c r="Q344" s="269"/>
      <c r="R344" s="269"/>
      <c r="S344" s="269"/>
      <c r="T344" s="270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71" t="s">
        <v>180</v>
      </c>
      <c r="AU344" s="271" t="s">
        <v>177</v>
      </c>
      <c r="AV344" s="15" t="s">
        <v>176</v>
      </c>
      <c r="AW344" s="15" t="s">
        <v>30</v>
      </c>
      <c r="AX344" s="15" t="s">
        <v>81</v>
      </c>
      <c r="AY344" s="271" t="s">
        <v>169</v>
      </c>
    </row>
    <row r="345" s="2" customFormat="1" ht="33" customHeight="1">
      <c r="A345" s="39"/>
      <c r="B345" s="40"/>
      <c r="C345" s="221" t="s">
        <v>409</v>
      </c>
      <c r="D345" s="221" t="s">
        <v>172</v>
      </c>
      <c r="E345" s="222" t="s">
        <v>379</v>
      </c>
      <c r="F345" s="223" t="s">
        <v>380</v>
      </c>
      <c r="G345" s="224" t="s">
        <v>175</v>
      </c>
      <c r="H345" s="225">
        <v>0.122</v>
      </c>
      <c r="I345" s="226"/>
      <c r="J345" s="227">
        <f>ROUND(I345*H345,2)</f>
        <v>0</v>
      </c>
      <c r="K345" s="228"/>
      <c r="L345" s="45"/>
      <c r="M345" s="229" t="s">
        <v>1</v>
      </c>
      <c r="N345" s="230" t="s">
        <v>41</v>
      </c>
      <c r="O345" s="93"/>
      <c r="P345" s="231">
        <f>O345*H345</f>
        <v>0</v>
      </c>
      <c r="Q345" s="231">
        <v>0</v>
      </c>
      <c r="R345" s="231">
        <f>Q345*H345</f>
        <v>0</v>
      </c>
      <c r="S345" s="231">
        <v>0</v>
      </c>
      <c r="T345" s="232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33" t="s">
        <v>217</v>
      </c>
      <c r="AT345" s="233" t="s">
        <v>172</v>
      </c>
      <c r="AU345" s="233" t="s">
        <v>177</v>
      </c>
      <c r="AY345" s="18" t="s">
        <v>169</v>
      </c>
      <c r="BE345" s="234">
        <f>IF(N345="základní",J345,0)</f>
        <v>0</v>
      </c>
      <c r="BF345" s="234">
        <f>IF(N345="snížená",J345,0)</f>
        <v>0</v>
      </c>
      <c r="BG345" s="234">
        <f>IF(N345="zákl. přenesená",J345,0)</f>
        <v>0</v>
      </c>
      <c r="BH345" s="234">
        <f>IF(N345="sníž. přenesená",J345,0)</f>
        <v>0</v>
      </c>
      <c r="BI345" s="234">
        <f>IF(N345="nulová",J345,0)</f>
        <v>0</v>
      </c>
      <c r="BJ345" s="18" t="s">
        <v>178</v>
      </c>
      <c r="BK345" s="234">
        <f>ROUND(I345*H345,2)</f>
        <v>0</v>
      </c>
      <c r="BL345" s="18" t="s">
        <v>217</v>
      </c>
      <c r="BM345" s="233" t="s">
        <v>2056</v>
      </c>
    </row>
    <row r="346" s="2" customFormat="1">
      <c r="A346" s="39"/>
      <c r="B346" s="40"/>
      <c r="C346" s="41"/>
      <c r="D346" s="235" t="s">
        <v>179</v>
      </c>
      <c r="E346" s="41"/>
      <c r="F346" s="236" t="s">
        <v>382</v>
      </c>
      <c r="G346" s="41"/>
      <c r="H346" s="41"/>
      <c r="I346" s="237"/>
      <c r="J346" s="41"/>
      <c r="K346" s="41"/>
      <c r="L346" s="45"/>
      <c r="M346" s="238"/>
      <c r="N346" s="239"/>
      <c r="O346" s="93"/>
      <c r="P346" s="93"/>
      <c r="Q346" s="93"/>
      <c r="R346" s="93"/>
      <c r="S346" s="93"/>
      <c r="T346" s="94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179</v>
      </c>
      <c r="AU346" s="18" t="s">
        <v>177</v>
      </c>
    </row>
    <row r="347" s="12" customFormat="1" ht="22.8" customHeight="1">
      <c r="A347" s="12"/>
      <c r="B347" s="205"/>
      <c r="C347" s="206"/>
      <c r="D347" s="207" t="s">
        <v>72</v>
      </c>
      <c r="E347" s="219" t="s">
        <v>383</v>
      </c>
      <c r="F347" s="219" t="s">
        <v>384</v>
      </c>
      <c r="G347" s="206"/>
      <c r="H347" s="206"/>
      <c r="I347" s="209"/>
      <c r="J347" s="220">
        <f>BK347</f>
        <v>0</v>
      </c>
      <c r="K347" s="206"/>
      <c r="L347" s="211"/>
      <c r="M347" s="212"/>
      <c r="N347" s="213"/>
      <c r="O347" s="213"/>
      <c r="P347" s="214">
        <f>SUM(P348:P357)</f>
        <v>0</v>
      </c>
      <c r="Q347" s="213"/>
      <c r="R347" s="214">
        <f>SUM(R348:R357)</f>
        <v>0.46008000000000004</v>
      </c>
      <c r="S347" s="213"/>
      <c r="T347" s="215">
        <f>SUM(T348:T357)</f>
        <v>0.0031175000000000005</v>
      </c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R347" s="216" t="s">
        <v>177</v>
      </c>
      <c r="AT347" s="217" t="s">
        <v>72</v>
      </c>
      <c r="AU347" s="217" t="s">
        <v>81</v>
      </c>
      <c r="AY347" s="216" t="s">
        <v>169</v>
      </c>
      <c r="BK347" s="218">
        <f>SUM(BK348:BK357)</f>
        <v>0</v>
      </c>
    </row>
    <row r="348" s="2" customFormat="1" ht="37.8" customHeight="1">
      <c r="A348" s="39"/>
      <c r="B348" s="40"/>
      <c r="C348" s="221" t="s">
        <v>413</v>
      </c>
      <c r="D348" s="221" t="s">
        <v>172</v>
      </c>
      <c r="E348" s="222" t="s">
        <v>386</v>
      </c>
      <c r="F348" s="223" t="s">
        <v>387</v>
      </c>
      <c r="G348" s="224" t="s">
        <v>252</v>
      </c>
      <c r="H348" s="225">
        <v>9.5850000000000009</v>
      </c>
      <c r="I348" s="226"/>
      <c r="J348" s="227">
        <f>ROUND(I348*H348,2)</f>
        <v>0</v>
      </c>
      <c r="K348" s="228"/>
      <c r="L348" s="45"/>
      <c r="M348" s="229" t="s">
        <v>1</v>
      </c>
      <c r="N348" s="230" t="s">
        <v>41</v>
      </c>
      <c r="O348" s="93"/>
      <c r="P348" s="231">
        <f>O348*H348</f>
        <v>0</v>
      </c>
      <c r="Q348" s="231">
        <v>0.048000000000000001</v>
      </c>
      <c r="R348" s="231">
        <f>Q348*H348</f>
        <v>0.46008000000000004</v>
      </c>
      <c r="S348" s="231">
        <v>0</v>
      </c>
      <c r="T348" s="232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33" t="s">
        <v>217</v>
      </c>
      <c r="AT348" s="233" t="s">
        <v>172</v>
      </c>
      <c r="AU348" s="233" t="s">
        <v>177</v>
      </c>
      <c r="AY348" s="18" t="s">
        <v>169</v>
      </c>
      <c r="BE348" s="234">
        <f>IF(N348="základní",J348,0)</f>
        <v>0</v>
      </c>
      <c r="BF348" s="234">
        <f>IF(N348="snížená",J348,0)</f>
        <v>0</v>
      </c>
      <c r="BG348" s="234">
        <f>IF(N348="zákl. přenesená",J348,0)</f>
        <v>0</v>
      </c>
      <c r="BH348" s="234">
        <f>IF(N348="sníž. přenesená",J348,0)</f>
        <v>0</v>
      </c>
      <c r="BI348" s="234">
        <f>IF(N348="nulová",J348,0)</f>
        <v>0</v>
      </c>
      <c r="BJ348" s="18" t="s">
        <v>178</v>
      </c>
      <c r="BK348" s="234">
        <f>ROUND(I348*H348,2)</f>
        <v>0</v>
      </c>
      <c r="BL348" s="18" t="s">
        <v>217</v>
      </c>
      <c r="BM348" s="233" t="s">
        <v>416</v>
      </c>
    </row>
    <row r="349" s="2" customFormat="1">
      <c r="A349" s="39"/>
      <c r="B349" s="40"/>
      <c r="C349" s="41"/>
      <c r="D349" s="235" t="s">
        <v>179</v>
      </c>
      <c r="E349" s="41"/>
      <c r="F349" s="236" t="s">
        <v>387</v>
      </c>
      <c r="G349" s="41"/>
      <c r="H349" s="41"/>
      <c r="I349" s="237"/>
      <c r="J349" s="41"/>
      <c r="K349" s="41"/>
      <c r="L349" s="45"/>
      <c r="M349" s="238"/>
      <c r="N349" s="239"/>
      <c r="O349" s="93"/>
      <c r="P349" s="93"/>
      <c r="Q349" s="93"/>
      <c r="R349" s="93"/>
      <c r="S349" s="93"/>
      <c r="T349" s="94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T349" s="18" t="s">
        <v>179</v>
      </c>
      <c r="AU349" s="18" t="s">
        <v>177</v>
      </c>
    </row>
    <row r="350" s="14" customFormat="1">
      <c r="A350" s="14"/>
      <c r="B350" s="250"/>
      <c r="C350" s="251"/>
      <c r="D350" s="235" t="s">
        <v>180</v>
      </c>
      <c r="E350" s="252" t="s">
        <v>1</v>
      </c>
      <c r="F350" s="253" t="s">
        <v>2057</v>
      </c>
      <c r="G350" s="251"/>
      <c r="H350" s="254">
        <v>9.5850000000000009</v>
      </c>
      <c r="I350" s="255"/>
      <c r="J350" s="251"/>
      <c r="K350" s="251"/>
      <c r="L350" s="256"/>
      <c r="M350" s="257"/>
      <c r="N350" s="258"/>
      <c r="O350" s="258"/>
      <c r="P350" s="258"/>
      <c r="Q350" s="258"/>
      <c r="R350" s="258"/>
      <c r="S350" s="258"/>
      <c r="T350" s="259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60" t="s">
        <v>180</v>
      </c>
      <c r="AU350" s="260" t="s">
        <v>177</v>
      </c>
      <c r="AV350" s="14" t="s">
        <v>177</v>
      </c>
      <c r="AW350" s="14" t="s">
        <v>30</v>
      </c>
      <c r="AX350" s="14" t="s">
        <v>73</v>
      </c>
      <c r="AY350" s="260" t="s">
        <v>169</v>
      </c>
    </row>
    <row r="351" s="15" customFormat="1">
      <c r="A351" s="15"/>
      <c r="B351" s="261"/>
      <c r="C351" s="262"/>
      <c r="D351" s="235" t="s">
        <v>180</v>
      </c>
      <c r="E351" s="263" t="s">
        <v>1</v>
      </c>
      <c r="F351" s="264" t="s">
        <v>183</v>
      </c>
      <c r="G351" s="262"/>
      <c r="H351" s="265">
        <v>9.5850000000000009</v>
      </c>
      <c r="I351" s="266"/>
      <c r="J351" s="262"/>
      <c r="K351" s="262"/>
      <c r="L351" s="267"/>
      <c r="M351" s="268"/>
      <c r="N351" s="269"/>
      <c r="O351" s="269"/>
      <c r="P351" s="269"/>
      <c r="Q351" s="269"/>
      <c r="R351" s="269"/>
      <c r="S351" s="269"/>
      <c r="T351" s="270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71" t="s">
        <v>180</v>
      </c>
      <c r="AU351" s="271" t="s">
        <v>177</v>
      </c>
      <c r="AV351" s="15" t="s">
        <v>176</v>
      </c>
      <c r="AW351" s="15" t="s">
        <v>30</v>
      </c>
      <c r="AX351" s="15" t="s">
        <v>81</v>
      </c>
      <c r="AY351" s="271" t="s">
        <v>169</v>
      </c>
    </row>
    <row r="352" s="2" customFormat="1" ht="24.15" customHeight="1">
      <c r="A352" s="39"/>
      <c r="B352" s="40"/>
      <c r="C352" s="221" t="s">
        <v>289</v>
      </c>
      <c r="D352" s="221" t="s">
        <v>172</v>
      </c>
      <c r="E352" s="222" t="s">
        <v>2058</v>
      </c>
      <c r="F352" s="223" t="s">
        <v>2059</v>
      </c>
      <c r="G352" s="224" t="s">
        <v>189</v>
      </c>
      <c r="H352" s="225">
        <v>1.2470000000000001</v>
      </c>
      <c r="I352" s="226"/>
      <c r="J352" s="227">
        <f>ROUND(I352*H352,2)</f>
        <v>0</v>
      </c>
      <c r="K352" s="228"/>
      <c r="L352" s="45"/>
      <c r="M352" s="229" t="s">
        <v>1</v>
      </c>
      <c r="N352" s="230" t="s">
        <v>41</v>
      </c>
      <c r="O352" s="93"/>
      <c r="P352" s="231">
        <f>O352*H352</f>
        <v>0</v>
      </c>
      <c r="Q352" s="231">
        <v>0</v>
      </c>
      <c r="R352" s="231">
        <f>Q352*H352</f>
        <v>0</v>
      </c>
      <c r="S352" s="231">
        <v>0.0025000000000000001</v>
      </c>
      <c r="T352" s="232">
        <f>S352*H352</f>
        <v>0.0031175000000000005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33" t="s">
        <v>217</v>
      </c>
      <c r="AT352" s="233" t="s">
        <v>172</v>
      </c>
      <c r="AU352" s="233" t="s">
        <v>177</v>
      </c>
      <c r="AY352" s="18" t="s">
        <v>169</v>
      </c>
      <c r="BE352" s="234">
        <f>IF(N352="základní",J352,0)</f>
        <v>0</v>
      </c>
      <c r="BF352" s="234">
        <f>IF(N352="snížená",J352,0)</f>
        <v>0</v>
      </c>
      <c r="BG352" s="234">
        <f>IF(N352="zákl. přenesená",J352,0)</f>
        <v>0</v>
      </c>
      <c r="BH352" s="234">
        <f>IF(N352="sníž. přenesená",J352,0)</f>
        <v>0</v>
      </c>
      <c r="BI352" s="234">
        <f>IF(N352="nulová",J352,0)</f>
        <v>0</v>
      </c>
      <c r="BJ352" s="18" t="s">
        <v>178</v>
      </c>
      <c r="BK352" s="234">
        <f>ROUND(I352*H352,2)</f>
        <v>0</v>
      </c>
      <c r="BL352" s="18" t="s">
        <v>217</v>
      </c>
      <c r="BM352" s="233" t="s">
        <v>420</v>
      </c>
    </row>
    <row r="353" s="2" customFormat="1">
      <c r="A353" s="39"/>
      <c r="B353" s="40"/>
      <c r="C353" s="41"/>
      <c r="D353" s="235" t="s">
        <v>179</v>
      </c>
      <c r="E353" s="41"/>
      <c r="F353" s="236" t="s">
        <v>2059</v>
      </c>
      <c r="G353" s="41"/>
      <c r="H353" s="41"/>
      <c r="I353" s="237"/>
      <c r="J353" s="41"/>
      <c r="K353" s="41"/>
      <c r="L353" s="45"/>
      <c r="M353" s="238"/>
      <c r="N353" s="239"/>
      <c r="O353" s="93"/>
      <c r="P353" s="93"/>
      <c r="Q353" s="93"/>
      <c r="R353" s="93"/>
      <c r="S353" s="93"/>
      <c r="T353" s="94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T353" s="18" t="s">
        <v>179</v>
      </c>
      <c r="AU353" s="18" t="s">
        <v>177</v>
      </c>
    </row>
    <row r="354" s="14" customFormat="1">
      <c r="A354" s="14"/>
      <c r="B354" s="250"/>
      <c r="C354" s="251"/>
      <c r="D354" s="235" t="s">
        <v>180</v>
      </c>
      <c r="E354" s="252" t="s">
        <v>1</v>
      </c>
      <c r="F354" s="253" t="s">
        <v>2060</v>
      </c>
      <c r="G354" s="251"/>
      <c r="H354" s="254">
        <v>1.2470000000000001</v>
      </c>
      <c r="I354" s="255"/>
      <c r="J354" s="251"/>
      <c r="K354" s="251"/>
      <c r="L354" s="256"/>
      <c r="M354" s="257"/>
      <c r="N354" s="258"/>
      <c r="O354" s="258"/>
      <c r="P354" s="258"/>
      <c r="Q354" s="258"/>
      <c r="R354" s="258"/>
      <c r="S354" s="258"/>
      <c r="T354" s="259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60" t="s">
        <v>180</v>
      </c>
      <c r="AU354" s="260" t="s">
        <v>177</v>
      </c>
      <c r="AV354" s="14" t="s">
        <v>177</v>
      </c>
      <c r="AW354" s="14" t="s">
        <v>30</v>
      </c>
      <c r="AX354" s="14" t="s">
        <v>73</v>
      </c>
      <c r="AY354" s="260" t="s">
        <v>169</v>
      </c>
    </row>
    <row r="355" s="15" customFormat="1">
      <c r="A355" s="15"/>
      <c r="B355" s="261"/>
      <c r="C355" s="262"/>
      <c r="D355" s="235" t="s">
        <v>180</v>
      </c>
      <c r="E355" s="263" t="s">
        <v>1</v>
      </c>
      <c r="F355" s="264" t="s">
        <v>183</v>
      </c>
      <c r="G355" s="262"/>
      <c r="H355" s="265">
        <v>1.2470000000000001</v>
      </c>
      <c r="I355" s="266"/>
      <c r="J355" s="262"/>
      <c r="K355" s="262"/>
      <c r="L355" s="267"/>
      <c r="M355" s="268"/>
      <c r="N355" s="269"/>
      <c r="O355" s="269"/>
      <c r="P355" s="269"/>
      <c r="Q355" s="269"/>
      <c r="R355" s="269"/>
      <c r="S355" s="269"/>
      <c r="T355" s="270"/>
      <c r="U355" s="15"/>
      <c r="V355" s="15"/>
      <c r="W355" s="15"/>
      <c r="X355" s="15"/>
      <c r="Y355" s="15"/>
      <c r="Z355" s="15"/>
      <c r="AA355" s="15"/>
      <c r="AB355" s="15"/>
      <c r="AC355" s="15"/>
      <c r="AD355" s="15"/>
      <c r="AE355" s="15"/>
      <c r="AT355" s="271" t="s">
        <v>180</v>
      </c>
      <c r="AU355" s="271" t="s">
        <v>177</v>
      </c>
      <c r="AV355" s="15" t="s">
        <v>176</v>
      </c>
      <c r="AW355" s="15" t="s">
        <v>30</v>
      </c>
      <c r="AX355" s="15" t="s">
        <v>81</v>
      </c>
      <c r="AY355" s="271" t="s">
        <v>169</v>
      </c>
    </row>
    <row r="356" s="2" customFormat="1" ht="24.15" customHeight="1">
      <c r="A356" s="39"/>
      <c r="B356" s="40"/>
      <c r="C356" s="221" t="s">
        <v>421</v>
      </c>
      <c r="D356" s="221" t="s">
        <v>172</v>
      </c>
      <c r="E356" s="222" t="s">
        <v>390</v>
      </c>
      <c r="F356" s="223" t="s">
        <v>391</v>
      </c>
      <c r="G356" s="224" t="s">
        <v>175</v>
      </c>
      <c r="H356" s="225">
        <v>0.46000000000000002</v>
      </c>
      <c r="I356" s="226"/>
      <c r="J356" s="227">
        <f>ROUND(I356*H356,2)</f>
        <v>0</v>
      </c>
      <c r="K356" s="228"/>
      <c r="L356" s="45"/>
      <c r="M356" s="229" t="s">
        <v>1</v>
      </c>
      <c r="N356" s="230" t="s">
        <v>41</v>
      </c>
      <c r="O356" s="93"/>
      <c r="P356" s="231">
        <f>O356*H356</f>
        <v>0</v>
      </c>
      <c r="Q356" s="231">
        <v>0</v>
      </c>
      <c r="R356" s="231">
        <f>Q356*H356</f>
        <v>0</v>
      </c>
      <c r="S356" s="231">
        <v>0</v>
      </c>
      <c r="T356" s="232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33" t="s">
        <v>217</v>
      </c>
      <c r="AT356" s="233" t="s">
        <v>172</v>
      </c>
      <c r="AU356" s="233" t="s">
        <v>177</v>
      </c>
      <c r="AY356" s="18" t="s">
        <v>169</v>
      </c>
      <c r="BE356" s="234">
        <f>IF(N356="základní",J356,0)</f>
        <v>0</v>
      </c>
      <c r="BF356" s="234">
        <f>IF(N356="snížená",J356,0)</f>
        <v>0</v>
      </c>
      <c r="BG356" s="234">
        <f>IF(N356="zákl. přenesená",J356,0)</f>
        <v>0</v>
      </c>
      <c r="BH356" s="234">
        <f>IF(N356="sníž. přenesená",J356,0)</f>
        <v>0</v>
      </c>
      <c r="BI356" s="234">
        <f>IF(N356="nulová",J356,0)</f>
        <v>0</v>
      </c>
      <c r="BJ356" s="18" t="s">
        <v>178</v>
      </c>
      <c r="BK356" s="234">
        <f>ROUND(I356*H356,2)</f>
        <v>0</v>
      </c>
      <c r="BL356" s="18" t="s">
        <v>217</v>
      </c>
      <c r="BM356" s="233" t="s">
        <v>2061</v>
      </c>
    </row>
    <row r="357" s="2" customFormat="1">
      <c r="A357" s="39"/>
      <c r="B357" s="40"/>
      <c r="C357" s="41"/>
      <c r="D357" s="235" t="s">
        <v>179</v>
      </c>
      <c r="E357" s="41"/>
      <c r="F357" s="236" t="s">
        <v>393</v>
      </c>
      <c r="G357" s="41"/>
      <c r="H357" s="41"/>
      <c r="I357" s="237"/>
      <c r="J357" s="41"/>
      <c r="K357" s="41"/>
      <c r="L357" s="45"/>
      <c r="M357" s="238"/>
      <c r="N357" s="239"/>
      <c r="O357" s="93"/>
      <c r="P357" s="93"/>
      <c r="Q357" s="93"/>
      <c r="R357" s="93"/>
      <c r="S357" s="93"/>
      <c r="T357" s="94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T357" s="18" t="s">
        <v>179</v>
      </c>
      <c r="AU357" s="18" t="s">
        <v>177</v>
      </c>
    </row>
    <row r="358" s="12" customFormat="1" ht="22.8" customHeight="1">
      <c r="A358" s="12"/>
      <c r="B358" s="205"/>
      <c r="C358" s="206"/>
      <c r="D358" s="207" t="s">
        <v>72</v>
      </c>
      <c r="E358" s="219" t="s">
        <v>394</v>
      </c>
      <c r="F358" s="219" t="s">
        <v>395</v>
      </c>
      <c r="G358" s="206"/>
      <c r="H358" s="206"/>
      <c r="I358" s="209"/>
      <c r="J358" s="220">
        <f>BK358</f>
        <v>0</v>
      </c>
      <c r="K358" s="206"/>
      <c r="L358" s="211"/>
      <c r="M358" s="212"/>
      <c r="N358" s="213"/>
      <c r="O358" s="213"/>
      <c r="P358" s="214">
        <f>SUM(P359:P392)</f>
        <v>0</v>
      </c>
      <c r="Q358" s="213"/>
      <c r="R358" s="214">
        <f>SUM(R359:R392)</f>
        <v>0.033140000000000003</v>
      </c>
      <c r="S358" s="213"/>
      <c r="T358" s="215">
        <f>SUM(T359:T392)</f>
        <v>0.18390000000000001</v>
      </c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R358" s="216" t="s">
        <v>177</v>
      </c>
      <c r="AT358" s="217" t="s">
        <v>72</v>
      </c>
      <c r="AU358" s="217" t="s">
        <v>81</v>
      </c>
      <c r="AY358" s="216" t="s">
        <v>169</v>
      </c>
      <c r="BK358" s="218">
        <f>SUM(BK359:BK392)</f>
        <v>0</v>
      </c>
    </row>
    <row r="359" s="2" customFormat="1" ht="16.5" customHeight="1">
      <c r="A359" s="39"/>
      <c r="B359" s="40"/>
      <c r="C359" s="221" t="s">
        <v>293</v>
      </c>
      <c r="D359" s="221" t="s">
        <v>172</v>
      </c>
      <c r="E359" s="222" t="s">
        <v>397</v>
      </c>
      <c r="F359" s="223" t="s">
        <v>398</v>
      </c>
      <c r="G359" s="224" t="s">
        <v>245</v>
      </c>
      <c r="H359" s="225">
        <v>6</v>
      </c>
      <c r="I359" s="226"/>
      <c r="J359" s="227">
        <f>ROUND(I359*H359,2)</f>
        <v>0</v>
      </c>
      <c r="K359" s="228"/>
      <c r="L359" s="45"/>
      <c r="M359" s="229" t="s">
        <v>1</v>
      </c>
      <c r="N359" s="230" t="s">
        <v>41</v>
      </c>
      <c r="O359" s="93"/>
      <c r="P359" s="231">
        <f>O359*H359</f>
        <v>0</v>
      </c>
      <c r="Q359" s="231">
        <v>0</v>
      </c>
      <c r="R359" s="231">
        <f>Q359*H359</f>
        <v>0</v>
      </c>
      <c r="S359" s="231">
        <v>0.03065</v>
      </c>
      <c r="T359" s="232">
        <f>S359*H359</f>
        <v>0.18390000000000001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33" t="s">
        <v>217</v>
      </c>
      <c r="AT359" s="233" t="s">
        <v>172</v>
      </c>
      <c r="AU359" s="233" t="s">
        <v>177</v>
      </c>
      <c r="AY359" s="18" t="s">
        <v>169</v>
      </c>
      <c r="BE359" s="234">
        <f>IF(N359="základní",J359,0)</f>
        <v>0</v>
      </c>
      <c r="BF359" s="234">
        <f>IF(N359="snížená",J359,0)</f>
        <v>0</v>
      </c>
      <c r="BG359" s="234">
        <f>IF(N359="zákl. přenesená",J359,0)</f>
        <v>0</v>
      </c>
      <c r="BH359" s="234">
        <f>IF(N359="sníž. přenesená",J359,0)</f>
        <v>0</v>
      </c>
      <c r="BI359" s="234">
        <f>IF(N359="nulová",J359,0)</f>
        <v>0</v>
      </c>
      <c r="BJ359" s="18" t="s">
        <v>178</v>
      </c>
      <c r="BK359" s="234">
        <f>ROUND(I359*H359,2)</f>
        <v>0</v>
      </c>
      <c r="BL359" s="18" t="s">
        <v>217</v>
      </c>
      <c r="BM359" s="233" t="s">
        <v>427</v>
      </c>
    </row>
    <row r="360" s="2" customFormat="1">
      <c r="A360" s="39"/>
      <c r="B360" s="40"/>
      <c r="C360" s="41"/>
      <c r="D360" s="235" t="s">
        <v>179</v>
      </c>
      <c r="E360" s="41"/>
      <c r="F360" s="236" t="s">
        <v>398</v>
      </c>
      <c r="G360" s="41"/>
      <c r="H360" s="41"/>
      <c r="I360" s="237"/>
      <c r="J360" s="41"/>
      <c r="K360" s="41"/>
      <c r="L360" s="45"/>
      <c r="M360" s="238"/>
      <c r="N360" s="239"/>
      <c r="O360" s="93"/>
      <c r="P360" s="93"/>
      <c r="Q360" s="93"/>
      <c r="R360" s="93"/>
      <c r="S360" s="93"/>
      <c r="T360" s="94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T360" s="18" t="s">
        <v>179</v>
      </c>
      <c r="AU360" s="18" t="s">
        <v>177</v>
      </c>
    </row>
    <row r="361" s="14" customFormat="1">
      <c r="A361" s="14"/>
      <c r="B361" s="250"/>
      <c r="C361" s="251"/>
      <c r="D361" s="235" t="s">
        <v>180</v>
      </c>
      <c r="E361" s="252" t="s">
        <v>1</v>
      </c>
      <c r="F361" s="253" t="s">
        <v>400</v>
      </c>
      <c r="G361" s="251"/>
      <c r="H361" s="254">
        <v>6</v>
      </c>
      <c r="I361" s="255"/>
      <c r="J361" s="251"/>
      <c r="K361" s="251"/>
      <c r="L361" s="256"/>
      <c r="M361" s="257"/>
      <c r="N361" s="258"/>
      <c r="O361" s="258"/>
      <c r="P361" s="258"/>
      <c r="Q361" s="258"/>
      <c r="R361" s="258"/>
      <c r="S361" s="258"/>
      <c r="T361" s="259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60" t="s">
        <v>180</v>
      </c>
      <c r="AU361" s="260" t="s">
        <v>177</v>
      </c>
      <c r="AV361" s="14" t="s">
        <v>177</v>
      </c>
      <c r="AW361" s="14" t="s">
        <v>30</v>
      </c>
      <c r="AX361" s="14" t="s">
        <v>73</v>
      </c>
      <c r="AY361" s="260" t="s">
        <v>169</v>
      </c>
    </row>
    <row r="362" s="15" customFormat="1">
      <c r="A362" s="15"/>
      <c r="B362" s="261"/>
      <c r="C362" s="262"/>
      <c r="D362" s="235" t="s">
        <v>180</v>
      </c>
      <c r="E362" s="263" t="s">
        <v>1</v>
      </c>
      <c r="F362" s="264" t="s">
        <v>183</v>
      </c>
      <c r="G362" s="262"/>
      <c r="H362" s="265">
        <v>6</v>
      </c>
      <c r="I362" s="266"/>
      <c r="J362" s="262"/>
      <c r="K362" s="262"/>
      <c r="L362" s="267"/>
      <c r="M362" s="268"/>
      <c r="N362" s="269"/>
      <c r="O362" s="269"/>
      <c r="P362" s="269"/>
      <c r="Q362" s="269"/>
      <c r="R362" s="269"/>
      <c r="S362" s="269"/>
      <c r="T362" s="270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71" t="s">
        <v>180</v>
      </c>
      <c r="AU362" s="271" t="s">
        <v>177</v>
      </c>
      <c r="AV362" s="15" t="s">
        <v>176</v>
      </c>
      <c r="AW362" s="15" t="s">
        <v>30</v>
      </c>
      <c r="AX362" s="15" t="s">
        <v>81</v>
      </c>
      <c r="AY362" s="271" t="s">
        <v>169</v>
      </c>
    </row>
    <row r="363" s="2" customFormat="1" ht="21.75" customHeight="1">
      <c r="A363" s="39"/>
      <c r="B363" s="40"/>
      <c r="C363" s="221" t="s">
        <v>428</v>
      </c>
      <c r="D363" s="221" t="s">
        <v>172</v>
      </c>
      <c r="E363" s="222" t="s">
        <v>1699</v>
      </c>
      <c r="F363" s="223" t="s">
        <v>1700</v>
      </c>
      <c r="G363" s="224" t="s">
        <v>245</v>
      </c>
      <c r="H363" s="225">
        <v>4</v>
      </c>
      <c r="I363" s="226"/>
      <c r="J363" s="227">
        <f>ROUND(I363*H363,2)</f>
        <v>0</v>
      </c>
      <c r="K363" s="228"/>
      <c r="L363" s="45"/>
      <c r="M363" s="229" t="s">
        <v>1</v>
      </c>
      <c r="N363" s="230" t="s">
        <v>41</v>
      </c>
      <c r="O363" s="93"/>
      <c r="P363" s="231">
        <f>O363*H363</f>
        <v>0</v>
      </c>
      <c r="Q363" s="231">
        <v>0.00142</v>
      </c>
      <c r="R363" s="231">
        <f>Q363*H363</f>
        <v>0.0056800000000000002</v>
      </c>
      <c r="S363" s="231">
        <v>0</v>
      </c>
      <c r="T363" s="232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33" t="s">
        <v>217</v>
      </c>
      <c r="AT363" s="233" t="s">
        <v>172</v>
      </c>
      <c r="AU363" s="233" t="s">
        <v>177</v>
      </c>
      <c r="AY363" s="18" t="s">
        <v>169</v>
      </c>
      <c r="BE363" s="234">
        <f>IF(N363="základní",J363,0)</f>
        <v>0</v>
      </c>
      <c r="BF363" s="234">
        <f>IF(N363="snížená",J363,0)</f>
        <v>0</v>
      </c>
      <c r="BG363" s="234">
        <f>IF(N363="zákl. přenesená",J363,0)</f>
        <v>0</v>
      </c>
      <c r="BH363" s="234">
        <f>IF(N363="sníž. přenesená",J363,0)</f>
        <v>0</v>
      </c>
      <c r="BI363" s="234">
        <f>IF(N363="nulová",J363,0)</f>
        <v>0</v>
      </c>
      <c r="BJ363" s="18" t="s">
        <v>178</v>
      </c>
      <c r="BK363" s="234">
        <f>ROUND(I363*H363,2)</f>
        <v>0</v>
      </c>
      <c r="BL363" s="18" t="s">
        <v>217</v>
      </c>
      <c r="BM363" s="233" t="s">
        <v>431</v>
      </c>
    </row>
    <row r="364" s="2" customFormat="1">
      <c r="A364" s="39"/>
      <c r="B364" s="40"/>
      <c r="C364" s="41"/>
      <c r="D364" s="235" t="s">
        <v>179</v>
      </c>
      <c r="E364" s="41"/>
      <c r="F364" s="236" t="s">
        <v>1700</v>
      </c>
      <c r="G364" s="41"/>
      <c r="H364" s="41"/>
      <c r="I364" s="237"/>
      <c r="J364" s="41"/>
      <c r="K364" s="41"/>
      <c r="L364" s="45"/>
      <c r="M364" s="238"/>
      <c r="N364" s="239"/>
      <c r="O364" s="93"/>
      <c r="P364" s="93"/>
      <c r="Q364" s="93"/>
      <c r="R364" s="93"/>
      <c r="S364" s="93"/>
      <c r="T364" s="94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18" t="s">
        <v>179</v>
      </c>
      <c r="AU364" s="18" t="s">
        <v>177</v>
      </c>
    </row>
    <row r="365" s="2" customFormat="1" ht="21.75" customHeight="1">
      <c r="A365" s="39"/>
      <c r="B365" s="40"/>
      <c r="C365" s="221" t="s">
        <v>298</v>
      </c>
      <c r="D365" s="221" t="s">
        <v>172</v>
      </c>
      <c r="E365" s="222" t="s">
        <v>402</v>
      </c>
      <c r="F365" s="223" t="s">
        <v>403</v>
      </c>
      <c r="G365" s="224" t="s">
        <v>245</v>
      </c>
      <c r="H365" s="225">
        <v>8</v>
      </c>
      <c r="I365" s="226"/>
      <c r="J365" s="227">
        <f>ROUND(I365*H365,2)</f>
        <v>0</v>
      </c>
      <c r="K365" s="228"/>
      <c r="L365" s="45"/>
      <c r="M365" s="229" t="s">
        <v>1</v>
      </c>
      <c r="N365" s="230" t="s">
        <v>41</v>
      </c>
      <c r="O365" s="93"/>
      <c r="P365" s="231">
        <f>O365*H365</f>
        <v>0</v>
      </c>
      <c r="Q365" s="231">
        <v>0.00197</v>
      </c>
      <c r="R365" s="231">
        <f>Q365*H365</f>
        <v>0.01576</v>
      </c>
      <c r="S365" s="231">
        <v>0</v>
      </c>
      <c r="T365" s="232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33" t="s">
        <v>217</v>
      </c>
      <c r="AT365" s="233" t="s">
        <v>172</v>
      </c>
      <c r="AU365" s="233" t="s">
        <v>177</v>
      </c>
      <c r="AY365" s="18" t="s">
        <v>169</v>
      </c>
      <c r="BE365" s="234">
        <f>IF(N365="základní",J365,0)</f>
        <v>0</v>
      </c>
      <c r="BF365" s="234">
        <f>IF(N365="snížená",J365,0)</f>
        <v>0</v>
      </c>
      <c r="BG365" s="234">
        <f>IF(N365="zákl. přenesená",J365,0)</f>
        <v>0</v>
      </c>
      <c r="BH365" s="234">
        <f>IF(N365="sníž. přenesená",J365,0)</f>
        <v>0</v>
      </c>
      <c r="BI365" s="234">
        <f>IF(N365="nulová",J365,0)</f>
        <v>0</v>
      </c>
      <c r="BJ365" s="18" t="s">
        <v>178</v>
      </c>
      <c r="BK365" s="234">
        <f>ROUND(I365*H365,2)</f>
        <v>0</v>
      </c>
      <c r="BL365" s="18" t="s">
        <v>217</v>
      </c>
      <c r="BM365" s="233" t="s">
        <v>434</v>
      </c>
    </row>
    <row r="366" s="2" customFormat="1">
      <c r="A366" s="39"/>
      <c r="B366" s="40"/>
      <c r="C366" s="41"/>
      <c r="D366" s="235" t="s">
        <v>179</v>
      </c>
      <c r="E366" s="41"/>
      <c r="F366" s="236" t="s">
        <v>403</v>
      </c>
      <c r="G366" s="41"/>
      <c r="H366" s="41"/>
      <c r="I366" s="237"/>
      <c r="J366" s="41"/>
      <c r="K366" s="41"/>
      <c r="L366" s="45"/>
      <c r="M366" s="238"/>
      <c r="N366" s="239"/>
      <c r="O366" s="93"/>
      <c r="P366" s="93"/>
      <c r="Q366" s="93"/>
      <c r="R366" s="93"/>
      <c r="S366" s="93"/>
      <c r="T366" s="94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T366" s="18" t="s">
        <v>179</v>
      </c>
      <c r="AU366" s="18" t="s">
        <v>177</v>
      </c>
    </row>
    <row r="367" s="2" customFormat="1" ht="24.15" customHeight="1">
      <c r="A367" s="39"/>
      <c r="B367" s="40"/>
      <c r="C367" s="272" t="s">
        <v>435</v>
      </c>
      <c r="D367" s="272" t="s">
        <v>258</v>
      </c>
      <c r="E367" s="273" t="s">
        <v>406</v>
      </c>
      <c r="F367" s="274" t="s">
        <v>407</v>
      </c>
      <c r="G367" s="275" t="s">
        <v>186</v>
      </c>
      <c r="H367" s="276">
        <v>2</v>
      </c>
      <c r="I367" s="277"/>
      <c r="J367" s="278">
        <f>ROUND(I367*H367,2)</f>
        <v>0</v>
      </c>
      <c r="K367" s="279"/>
      <c r="L367" s="280"/>
      <c r="M367" s="281" t="s">
        <v>1</v>
      </c>
      <c r="N367" s="282" t="s">
        <v>41</v>
      </c>
      <c r="O367" s="93"/>
      <c r="P367" s="231">
        <f>O367*H367</f>
        <v>0</v>
      </c>
      <c r="Q367" s="231">
        <v>0.00040000000000000002</v>
      </c>
      <c r="R367" s="231">
        <f>Q367*H367</f>
        <v>0.00080000000000000004</v>
      </c>
      <c r="S367" s="231">
        <v>0</v>
      </c>
      <c r="T367" s="232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33" t="s">
        <v>261</v>
      </c>
      <c r="AT367" s="233" t="s">
        <v>258</v>
      </c>
      <c r="AU367" s="233" t="s">
        <v>177</v>
      </c>
      <c r="AY367" s="18" t="s">
        <v>169</v>
      </c>
      <c r="BE367" s="234">
        <f>IF(N367="základní",J367,0)</f>
        <v>0</v>
      </c>
      <c r="BF367" s="234">
        <f>IF(N367="snížená",J367,0)</f>
        <v>0</v>
      </c>
      <c r="BG367" s="234">
        <f>IF(N367="zákl. přenesená",J367,0)</f>
        <v>0</v>
      </c>
      <c r="BH367" s="234">
        <f>IF(N367="sníž. přenesená",J367,0)</f>
        <v>0</v>
      </c>
      <c r="BI367" s="234">
        <f>IF(N367="nulová",J367,0)</f>
        <v>0</v>
      </c>
      <c r="BJ367" s="18" t="s">
        <v>178</v>
      </c>
      <c r="BK367" s="234">
        <f>ROUND(I367*H367,2)</f>
        <v>0</v>
      </c>
      <c r="BL367" s="18" t="s">
        <v>217</v>
      </c>
      <c r="BM367" s="233" t="s">
        <v>438</v>
      </c>
    </row>
    <row r="368" s="2" customFormat="1">
      <c r="A368" s="39"/>
      <c r="B368" s="40"/>
      <c r="C368" s="41"/>
      <c r="D368" s="235" t="s">
        <v>179</v>
      </c>
      <c r="E368" s="41"/>
      <c r="F368" s="236" t="s">
        <v>407</v>
      </c>
      <c r="G368" s="41"/>
      <c r="H368" s="41"/>
      <c r="I368" s="237"/>
      <c r="J368" s="41"/>
      <c r="K368" s="41"/>
      <c r="L368" s="45"/>
      <c r="M368" s="238"/>
      <c r="N368" s="239"/>
      <c r="O368" s="93"/>
      <c r="P368" s="93"/>
      <c r="Q368" s="93"/>
      <c r="R368" s="93"/>
      <c r="S368" s="93"/>
      <c r="T368" s="94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18" t="s">
        <v>179</v>
      </c>
      <c r="AU368" s="18" t="s">
        <v>177</v>
      </c>
    </row>
    <row r="369" s="2" customFormat="1" ht="16.5" customHeight="1">
      <c r="A369" s="39"/>
      <c r="B369" s="40"/>
      <c r="C369" s="272" t="s">
        <v>302</v>
      </c>
      <c r="D369" s="272" t="s">
        <v>258</v>
      </c>
      <c r="E369" s="273" t="s">
        <v>418</v>
      </c>
      <c r="F369" s="274" t="s">
        <v>419</v>
      </c>
      <c r="G369" s="275" t="s">
        <v>186</v>
      </c>
      <c r="H369" s="276">
        <v>3</v>
      </c>
      <c r="I369" s="277"/>
      <c r="J369" s="278">
        <f>ROUND(I369*H369,2)</f>
        <v>0</v>
      </c>
      <c r="K369" s="279"/>
      <c r="L369" s="280"/>
      <c r="M369" s="281" t="s">
        <v>1</v>
      </c>
      <c r="N369" s="282" t="s">
        <v>41</v>
      </c>
      <c r="O369" s="93"/>
      <c r="P369" s="231">
        <f>O369*H369</f>
        <v>0</v>
      </c>
      <c r="Q369" s="231">
        <v>0.00040999999999999999</v>
      </c>
      <c r="R369" s="231">
        <f>Q369*H369</f>
        <v>0.00123</v>
      </c>
      <c r="S369" s="231">
        <v>0</v>
      </c>
      <c r="T369" s="232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33" t="s">
        <v>261</v>
      </c>
      <c r="AT369" s="233" t="s">
        <v>258</v>
      </c>
      <c r="AU369" s="233" t="s">
        <v>177</v>
      </c>
      <c r="AY369" s="18" t="s">
        <v>169</v>
      </c>
      <c r="BE369" s="234">
        <f>IF(N369="základní",J369,0)</f>
        <v>0</v>
      </c>
      <c r="BF369" s="234">
        <f>IF(N369="snížená",J369,0)</f>
        <v>0</v>
      </c>
      <c r="BG369" s="234">
        <f>IF(N369="zákl. přenesená",J369,0)</f>
        <v>0</v>
      </c>
      <c r="BH369" s="234">
        <f>IF(N369="sníž. přenesená",J369,0)</f>
        <v>0</v>
      </c>
      <c r="BI369" s="234">
        <f>IF(N369="nulová",J369,0)</f>
        <v>0</v>
      </c>
      <c r="BJ369" s="18" t="s">
        <v>178</v>
      </c>
      <c r="BK369" s="234">
        <f>ROUND(I369*H369,2)</f>
        <v>0</v>
      </c>
      <c r="BL369" s="18" t="s">
        <v>217</v>
      </c>
      <c r="BM369" s="233" t="s">
        <v>441</v>
      </c>
    </row>
    <row r="370" s="2" customFormat="1">
      <c r="A370" s="39"/>
      <c r="B370" s="40"/>
      <c r="C370" s="41"/>
      <c r="D370" s="235" t="s">
        <v>179</v>
      </c>
      <c r="E370" s="41"/>
      <c r="F370" s="236" t="s">
        <v>419</v>
      </c>
      <c r="G370" s="41"/>
      <c r="H370" s="41"/>
      <c r="I370" s="237"/>
      <c r="J370" s="41"/>
      <c r="K370" s="41"/>
      <c r="L370" s="45"/>
      <c r="M370" s="238"/>
      <c r="N370" s="239"/>
      <c r="O370" s="93"/>
      <c r="P370" s="93"/>
      <c r="Q370" s="93"/>
      <c r="R370" s="93"/>
      <c r="S370" s="93"/>
      <c r="T370" s="94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179</v>
      </c>
      <c r="AU370" s="18" t="s">
        <v>177</v>
      </c>
    </row>
    <row r="371" s="2" customFormat="1" ht="16.5" customHeight="1">
      <c r="A371" s="39"/>
      <c r="B371" s="40"/>
      <c r="C371" s="272" t="s">
        <v>443</v>
      </c>
      <c r="D371" s="272" t="s">
        <v>258</v>
      </c>
      <c r="E371" s="273" t="s">
        <v>1896</v>
      </c>
      <c r="F371" s="274" t="s">
        <v>1897</v>
      </c>
      <c r="G371" s="275" t="s">
        <v>186</v>
      </c>
      <c r="H371" s="276">
        <v>1</v>
      </c>
      <c r="I371" s="277"/>
      <c r="J371" s="278">
        <f>ROUND(I371*H371,2)</f>
        <v>0</v>
      </c>
      <c r="K371" s="279"/>
      <c r="L371" s="280"/>
      <c r="M371" s="281" t="s">
        <v>1</v>
      </c>
      <c r="N371" s="282" t="s">
        <v>41</v>
      </c>
      <c r="O371" s="93"/>
      <c r="P371" s="231">
        <f>O371*H371</f>
        <v>0</v>
      </c>
      <c r="Q371" s="231">
        <v>0.00012</v>
      </c>
      <c r="R371" s="231">
        <f>Q371*H371</f>
        <v>0.00012</v>
      </c>
      <c r="S371" s="231">
        <v>0</v>
      </c>
      <c r="T371" s="232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33" t="s">
        <v>261</v>
      </c>
      <c r="AT371" s="233" t="s">
        <v>258</v>
      </c>
      <c r="AU371" s="233" t="s">
        <v>177</v>
      </c>
      <c r="AY371" s="18" t="s">
        <v>169</v>
      </c>
      <c r="BE371" s="234">
        <f>IF(N371="základní",J371,0)</f>
        <v>0</v>
      </c>
      <c r="BF371" s="234">
        <f>IF(N371="snížená",J371,0)</f>
        <v>0</v>
      </c>
      <c r="BG371" s="234">
        <f>IF(N371="zákl. přenesená",J371,0)</f>
        <v>0</v>
      </c>
      <c r="BH371" s="234">
        <f>IF(N371="sníž. přenesená",J371,0)</f>
        <v>0</v>
      </c>
      <c r="BI371" s="234">
        <f>IF(N371="nulová",J371,0)</f>
        <v>0</v>
      </c>
      <c r="BJ371" s="18" t="s">
        <v>178</v>
      </c>
      <c r="BK371" s="234">
        <f>ROUND(I371*H371,2)</f>
        <v>0</v>
      </c>
      <c r="BL371" s="18" t="s">
        <v>217</v>
      </c>
      <c r="BM371" s="233" t="s">
        <v>446</v>
      </c>
    </row>
    <row r="372" s="2" customFormat="1">
      <c r="A372" s="39"/>
      <c r="B372" s="40"/>
      <c r="C372" s="41"/>
      <c r="D372" s="235" t="s">
        <v>179</v>
      </c>
      <c r="E372" s="41"/>
      <c r="F372" s="236" t="s">
        <v>1897</v>
      </c>
      <c r="G372" s="41"/>
      <c r="H372" s="41"/>
      <c r="I372" s="237"/>
      <c r="J372" s="41"/>
      <c r="K372" s="41"/>
      <c r="L372" s="45"/>
      <c r="M372" s="238"/>
      <c r="N372" s="239"/>
      <c r="O372" s="93"/>
      <c r="P372" s="93"/>
      <c r="Q372" s="93"/>
      <c r="R372" s="93"/>
      <c r="S372" s="93"/>
      <c r="T372" s="94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179</v>
      </c>
      <c r="AU372" s="18" t="s">
        <v>177</v>
      </c>
    </row>
    <row r="373" s="2" customFormat="1" ht="16.5" customHeight="1">
      <c r="A373" s="39"/>
      <c r="B373" s="40"/>
      <c r="C373" s="272" t="s">
        <v>307</v>
      </c>
      <c r="D373" s="272" t="s">
        <v>258</v>
      </c>
      <c r="E373" s="273" t="s">
        <v>2062</v>
      </c>
      <c r="F373" s="274" t="s">
        <v>2063</v>
      </c>
      <c r="G373" s="275" t="s">
        <v>186</v>
      </c>
      <c r="H373" s="276">
        <v>1</v>
      </c>
      <c r="I373" s="277"/>
      <c r="J373" s="278">
        <f>ROUND(I373*H373,2)</f>
        <v>0</v>
      </c>
      <c r="K373" s="279"/>
      <c r="L373" s="280"/>
      <c r="M373" s="281" t="s">
        <v>1</v>
      </c>
      <c r="N373" s="282" t="s">
        <v>41</v>
      </c>
      <c r="O373" s="93"/>
      <c r="P373" s="231">
        <f>O373*H373</f>
        <v>0</v>
      </c>
      <c r="Q373" s="231">
        <v>0.00017000000000000001</v>
      </c>
      <c r="R373" s="231">
        <f>Q373*H373</f>
        <v>0.00017000000000000001</v>
      </c>
      <c r="S373" s="231">
        <v>0</v>
      </c>
      <c r="T373" s="232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33" t="s">
        <v>261</v>
      </c>
      <c r="AT373" s="233" t="s">
        <v>258</v>
      </c>
      <c r="AU373" s="233" t="s">
        <v>177</v>
      </c>
      <c r="AY373" s="18" t="s">
        <v>169</v>
      </c>
      <c r="BE373" s="234">
        <f>IF(N373="základní",J373,0)</f>
        <v>0</v>
      </c>
      <c r="BF373" s="234">
        <f>IF(N373="snížená",J373,0)</f>
        <v>0</v>
      </c>
      <c r="BG373" s="234">
        <f>IF(N373="zákl. přenesená",J373,0)</f>
        <v>0</v>
      </c>
      <c r="BH373" s="234">
        <f>IF(N373="sníž. přenesená",J373,0)</f>
        <v>0</v>
      </c>
      <c r="BI373" s="234">
        <f>IF(N373="nulová",J373,0)</f>
        <v>0</v>
      </c>
      <c r="BJ373" s="18" t="s">
        <v>178</v>
      </c>
      <c r="BK373" s="234">
        <f>ROUND(I373*H373,2)</f>
        <v>0</v>
      </c>
      <c r="BL373" s="18" t="s">
        <v>217</v>
      </c>
      <c r="BM373" s="233" t="s">
        <v>449</v>
      </c>
    </row>
    <row r="374" s="2" customFormat="1">
      <c r="A374" s="39"/>
      <c r="B374" s="40"/>
      <c r="C374" s="41"/>
      <c r="D374" s="235" t="s">
        <v>179</v>
      </c>
      <c r="E374" s="41"/>
      <c r="F374" s="236" t="s">
        <v>2063</v>
      </c>
      <c r="G374" s="41"/>
      <c r="H374" s="41"/>
      <c r="I374" s="237"/>
      <c r="J374" s="41"/>
      <c r="K374" s="41"/>
      <c r="L374" s="45"/>
      <c r="M374" s="238"/>
      <c r="N374" s="239"/>
      <c r="O374" s="93"/>
      <c r="P374" s="93"/>
      <c r="Q374" s="93"/>
      <c r="R374" s="93"/>
      <c r="S374" s="93"/>
      <c r="T374" s="94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18" t="s">
        <v>179</v>
      </c>
      <c r="AU374" s="18" t="s">
        <v>177</v>
      </c>
    </row>
    <row r="375" s="2" customFormat="1" ht="16.5" customHeight="1">
      <c r="A375" s="39"/>
      <c r="B375" s="40"/>
      <c r="C375" s="221" t="s">
        <v>450</v>
      </c>
      <c r="D375" s="221" t="s">
        <v>172</v>
      </c>
      <c r="E375" s="222" t="s">
        <v>425</v>
      </c>
      <c r="F375" s="223" t="s">
        <v>426</v>
      </c>
      <c r="G375" s="224" t="s">
        <v>245</v>
      </c>
      <c r="H375" s="225">
        <v>3</v>
      </c>
      <c r="I375" s="226"/>
      <c r="J375" s="227">
        <f>ROUND(I375*H375,2)</f>
        <v>0</v>
      </c>
      <c r="K375" s="228"/>
      <c r="L375" s="45"/>
      <c r="M375" s="229" t="s">
        <v>1</v>
      </c>
      <c r="N375" s="230" t="s">
        <v>41</v>
      </c>
      <c r="O375" s="93"/>
      <c r="P375" s="231">
        <f>O375*H375</f>
        <v>0</v>
      </c>
      <c r="Q375" s="231">
        <v>0.00042999999999999999</v>
      </c>
      <c r="R375" s="231">
        <f>Q375*H375</f>
        <v>0.0012899999999999999</v>
      </c>
      <c r="S375" s="231">
        <v>0</v>
      </c>
      <c r="T375" s="232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33" t="s">
        <v>217</v>
      </c>
      <c r="AT375" s="233" t="s">
        <v>172</v>
      </c>
      <c r="AU375" s="233" t="s">
        <v>177</v>
      </c>
      <c r="AY375" s="18" t="s">
        <v>169</v>
      </c>
      <c r="BE375" s="234">
        <f>IF(N375="základní",J375,0)</f>
        <v>0</v>
      </c>
      <c r="BF375" s="234">
        <f>IF(N375="snížená",J375,0)</f>
        <v>0</v>
      </c>
      <c r="BG375" s="234">
        <f>IF(N375="zákl. přenesená",J375,0)</f>
        <v>0</v>
      </c>
      <c r="BH375" s="234">
        <f>IF(N375="sníž. přenesená",J375,0)</f>
        <v>0</v>
      </c>
      <c r="BI375" s="234">
        <f>IF(N375="nulová",J375,0)</f>
        <v>0</v>
      </c>
      <c r="BJ375" s="18" t="s">
        <v>178</v>
      </c>
      <c r="BK375" s="234">
        <f>ROUND(I375*H375,2)</f>
        <v>0</v>
      </c>
      <c r="BL375" s="18" t="s">
        <v>217</v>
      </c>
      <c r="BM375" s="233" t="s">
        <v>690</v>
      </c>
    </row>
    <row r="376" s="2" customFormat="1">
      <c r="A376" s="39"/>
      <c r="B376" s="40"/>
      <c r="C376" s="41"/>
      <c r="D376" s="235" t="s">
        <v>179</v>
      </c>
      <c r="E376" s="41"/>
      <c r="F376" s="236" t="s">
        <v>426</v>
      </c>
      <c r="G376" s="41"/>
      <c r="H376" s="41"/>
      <c r="I376" s="237"/>
      <c r="J376" s="41"/>
      <c r="K376" s="41"/>
      <c r="L376" s="45"/>
      <c r="M376" s="238"/>
      <c r="N376" s="239"/>
      <c r="O376" s="93"/>
      <c r="P376" s="93"/>
      <c r="Q376" s="93"/>
      <c r="R376" s="93"/>
      <c r="S376" s="93"/>
      <c r="T376" s="94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179</v>
      </c>
      <c r="AU376" s="18" t="s">
        <v>177</v>
      </c>
    </row>
    <row r="377" s="2" customFormat="1" ht="16.5" customHeight="1">
      <c r="A377" s="39"/>
      <c r="B377" s="40"/>
      <c r="C377" s="221" t="s">
        <v>311</v>
      </c>
      <c r="D377" s="221" t="s">
        <v>172</v>
      </c>
      <c r="E377" s="222" t="s">
        <v>429</v>
      </c>
      <c r="F377" s="223" t="s">
        <v>430</v>
      </c>
      <c r="G377" s="224" t="s">
        <v>245</v>
      </c>
      <c r="H377" s="225">
        <v>4</v>
      </c>
      <c r="I377" s="226"/>
      <c r="J377" s="227">
        <f>ROUND(I377*H377,2)</f>
        <v>0</v>
      </c>
      <c r="K377" s="228"/>
      <c r="L377" s="45"/>
      <c r="M377" s="229" t="s">
        <v>1</v>
      </c>
      <c r="N377" s="230" t="s">
        <v>41</v>
      </c>
      <c r="O377" s="93"/>
      <c r="P377" s="231">
        <f>O377*H377</f>
        <v>0</v>
      </c>
      <c r="Q377" s="231">
        <v>0.00050000000000000001</v>
      </c>
      <c r="R377" s="231">
        <f>Q377*H377</f>
        <v>0.002</v>
      </c>
      <c r="S377" s="231">
        <v>0</v>
      </c>
      <c r="T377" s="232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33" t="s">
        <v>217</v>
      </c>
      <c r="AT377" s="233" t="s">
        <v>172</v>
      </c>
      <c r="AU377" s="233" t="s">
        <v>177</v>
      </c>
      <c r="AY377" s="18" t="s">
        <v>169</v>
      </c>
      <c r="BE377" s="234">
        <f>IF(N377="základní",J377,0)</f>
        <v>0</v>
      </c>
      <c r="BF377" s="234">
        <f>IF(N377="snížená",J377,0)</f>
        <v>0</v>
      </c>
      <c r="BG377" s="234">
        <f>IF(N377="zákl. přenesená",J377,0)</f>
        <v>0</v>
      </c>
      <c r="BH377" s="234">
        <f>IF(N377="sníž. přenesená",J377,0)</f>
        <v>0</v>
      </c>
      <c r="BI377" s="234">
        <f>IF(N377="nulová",J377,0)</f>
        <v>0</v>
      </c>
      <c r="BJ377" s="18" t="s">
        <v>178</v>
      </c>
      <c r="BK377" s="234">
        <f>ROUND(I377*H377,2)</f>
        <v>0</v>
      </c>
      <c r="BL377" s="18" t="s">
        <v>217</v>
      </c>
      <c r="BM377" s="233" t="s">
        <v>459</v>
      </c>
    </row>
    <row r="378" s="2" customFormat="1">
      <c r="A378" s="39"/>
      <c r="B378" s="40"/>
      <c r="C378" s="41"/>
      <c r="D378" s="235" t="s">
        <v>179</v>
      </c>
      <c r="E378" s="41"/>
      <c r="F378" s="236" t="s">
        <v>430</v>
      </c>
      <c r="G378" s="41"/>
      <c r="H378" s="41"/>
      <c r="I378" s="237"/>
      <c r="J378" s="41"/>
      <c r="K378" s="41"/>
      <c r="L378" s="45"/>
      <c r="M378" s="238"/>
      <c r="N378" s="239"/>
      <c r="O378" s="93"/>
      <c r="P378" s="93"/>
      <c r="Q378" s="93"/>
      <c r="R378" s="93"/>
      <c r="S378" s="93"/>
      <c r="T378" s="94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T378" s="18" t="s">
        <v>179</v>
      </c>
      <c r="AU378" s="18" t="s">
        <v>177</v>
      </c>
    </row>
    <row r="379" s="2" customFormat="1" ht="16.5" customHeight="1">
      <c r="A379" s="39"/>
      <c r="B379" s="40"/>
      <c r="C379" s="221" t="s">
        <v>461</v>
      </c>
      <c r="D379" s="221" t="s">
        <v>172</v>
      </c>
      <c r="E379" s="222" t="s">
        <v>432</v>
      </c>
      <c r="F379" s="223" t="s">
        <v>433</v>
      </c>
      <c r="G379" s="224" t="s">
        <v>245</v>
      </c>
      <c r="H379" s="225">
        <v>6</v>
      </c>
      <c r="I379" s="226"/>
      <c r="J379" s="227">
        <f>ROUND(I379*H379,2)</f>
        <v>0</v>
      </c>
      <c r="K379" s="228"/>
      <c r="L379" s="45"/>
      <c r="M379" s="229" t="s">
        <v>1</v>
      </c>
      <c r="N379" s="230" t="s">
        <v>41</v>
      </c>
      <c r="O379" s="93"/>
      <c r="P379" s="231">
        <f>O379*H379</f>
        <v>0</v>
      </c>
      <c r="Q379" s="231">
        <v>0.00076000000000000004</v>
      </c>
      <c r="R379" s="231">
        <f>Q379*H379</f>
        <v>0.0045599999999999998</v>
      </c>
      <c r="S379" s="231">
        <v>0</v>
      </c>
      <c r="T379" s="232">
        <f>S379*H379</f>
        <v>0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233" t="s">
        <v>217</v>
      </c>
      <c r="AT379" s="233" t="s">
        <v>172</v>
      </c>
      <c r="AU379" s="233" t="s">
        <v>177</v>
      </c>
      <c r="AY379" s="18" t="s">
        <v>169</v>
      </c>
      <c r="BE379" s="234">
        <f>IF(N379="základní",J379,0)</f>
        <v>0</v>
      </c>
      <c r="BF379" s="234">
        <f>IF(N379="snížená",J379,0)</f>
        <v>0</v>
      </c>
      <c r="BG379" s="234">
        <f>IF(N379="zákl. přenesená",J379,0)</f>
        <v>0</v>
      </c>
      <c r="BH379" s="234">
        <f>IF(N379="sníž. přenesená",J379,0)</f>
        <v>0</v>
      </c>
      <c r="BI379" s="234">
        <f>IF(N379="nulová",J379,0)</f>
        <v>0</v>
      </c>
      <c r="BJ379" s="18" t="s">
        <v>178</v>
      </c>
      <c r="BK379" s="234">
        <f>ROUND(I379*H379,2)</f>
        <v>0</v>
      </c>
      <c r="BL379" s="18" t="s">
        <v>217</v>
      </c>
      <c r="BM379" s="233" t="s">
        <v>464</v>
      </c>
    </row>
    <row r="380" s="2" customFormat="1">
      <c r="A380" s="39"/>
      <c r="B380" s="40"/>
      <c r="C380" s="41"/>
      <c r="D380" s="235" t="s">
        <v>179</v>
      </c>
      <c r="E380" s="41"/>
      <c r="F380" s="236" t="s">
        <v>433</v>
      </c>
      <c r="G380" s="41"/>
      <c r="H380" s="41"/>
      <c r="I380" s="237"/>
      <c r="J380" s="41"/>
      <c r="K380" s="41"/>
      <c r="L380" s="45"/>
      <c r="M380" s="238"/>
      <c r="N380" s="239"/>
      <c r="O380" s="93"/>
      <c r="P380" s="93"/>
      <c r="Q380" s="93"/>
      <c r="R380" s="93"/>
      <c r="S380" s="93"/>
      <c r="T380" s="94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T380" s="18" t="s">
        <v>179</v>
      </c>
      <c r="AU380" s="18" t="s">
        <v>177</v>
      </c>
    </row>
    <row r="381" s="2" customFormat="1" ht="16.5" customHeight="1">
      <c r="A381" s="39"/>
      <c r="B381" s="40"/>
      <c r="C381" s="221" t="s">
        <v>316</v>
      </c>
      <c r="D381" s="221" t="s">
        <v>172</v>
      </c>
      <c r="E381" s="222" t="s">
        <v>436</v>
      </c>
      <c r="F381" s="223" t="s">
        <v>437</v>
      </c>
      <c r="G381" s="224" t="s">
        <v>245</v>
      </c>
      <c r="H381" s="225">
        <v>1</v>
      </c>
      <c r="I381" s="226"/>
      <c r="J381" s="227">
        <f>ROUND(I381*H381,2)</f>
        <v>0</v>
      </c>
      <c r="K381" s="228"/>
      <c r="L381" s="45"/>
      <c r="M381" s="229" t="s">
        <v>1</v>
      </c>
      <c r="N381" s="230" t="s">
        <v>41</v>
      </c>
      <c r="O381" s="93"/>
      <c r="P381" s="231">
        <f>O381*H381</f>
        <v>0</v>
      </c>
      <c r="Q381" s="231">
        <v>0.0015299999999999999</v>
      </c>
      <c r="R381" s="231">
        <f>Q381*H381</f>
        <v>0.0015299999999999999</v>
      </c>
      <c r="S381" s="231">
        <v>0</v>
      </c>
      <c r="T381" s="232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33" t="s">
        <v>217</v>
      </c>
      <c r="AT381" s="233" t="s">
        <v>172</v>
      </c>
      <c r="AU381" s="233" t="s">
        <v>177</v>
      </c>
      <c r="AY381" s="18" t="s">
        <v>169</v>
      </c>
      <c r="BE381" s="234">
        <f>IF(N381="základní",J381,0)</f>
        <v>0</v>
      </c>
      <c r="BF381" s="234">
        <f>IF(N381="snížená",J381,0)</f>
        <v>0</v>
      </c>
      <c r="BG381" s="234">
        <f>IF(N381="zákl. přenesená",J381,0)</f>
        <v>0</v>
      </c>
      <c r="BH381" s="234">
        <f>IF(N381="sníž. přenesená",J381,0)</f>
        <v>0</v>
      </c>
      <c r="BI381" s="234">
        <f>IF(N381="nulová",J381,0)</f>
        <v>0</v>
      </c>
      <c r="BJ381" s="18" t="s">
        <v>178</v>
      </c>
      <c r="BK381" s="234">
        <f>ROUND(I381*H381,2)</f>
        <v>0</v>
      </c>
      <c r="BL381" s="18" t="s">
        <v>217</v>
      </c>
      <c r="BM381" s="233" t="s">
        <v>467</v>
      </c>
    </row>
    <row r="382" s="2" customFormat="1">
      <c r="A382" s="39"/>
      <c r="B382" s="40"/>
      <c r="C382" s="41"/>
      <c r="D382" s="235" t="s">
        <v>179</v>
      </c>
      <c r="E382" s="41"/>
      <c r="F382" s="236" t="s">
        <v>437</v>
      </c>
      <c r="G382" s="41"/>
      <c r="H382" s="41"/>
      <c r="I382" s="237"/>
      <c r="J382" s="41"/>
      <c r="K382" s="41"/>
      <c r="L382" s="45"/>
      <c r="M382" s="238"/>
      <c r="N382" s="239"/>
      <c r="O382" s="93"/>
      <c r="P382" s="93"/>
      <c r="Q382" s="93"/>
      <c r="R382" s="93"/>
      <c r="S382" s="93"/>
      <c r="T382" s="94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T382" s="18" t="s">
        <v>179</v>
      </c>
      <c r="AU382" s="18" t="s">
        <v>177</v>
      </c>
    </row>
    <row r="383" s="2" customFormat="1" ht="21.75" customHeight="1">
      <c r="A383" s="39"/>
      <c r="B383" s="40"/>
      <c r="C383" s="221" t="s">
        <v>472</v>
      </c>
      <c r="D383" s="221" t="s">
        <v>172</v>
      </c>
      <c r="E383" s="222" t="s">
        <v>439</v>
      </c>
      <c r="F383" s="223" t="s">
        <v>440</v>
      </c>
      <c r="G383" s="224" t="s">
        <v>245</v>
      </c>
      <c r="H383" s="225">
        <v>26</v>
      </c>
      <c r="I383" s="226"/>
      <c r="J383" s="227">
        <f>ROUND(I383*H383,2)</f>
        <v>0</v>
      </c>
      <c r="K383" s="228"/>
      <c r="L383" s="45"/>
      <c r="M383" s="229" t="s">
        <v>1</v>
      </c>
      <c r="N383" s="230" t="s">
        <v>41</v>
      </c>
      <c r="O383" s="93"/>
      <c r="P383" s="231">
        <f>O383*H383</f>
        <v>0</v>
      </c>
      <c r="Q383" s="231">
        <v>0</v>
      </c>
      <c r="R383" s="231">
        <f>Q383*H383</f>
        <v>0</v>
      </c>
      <c r="S383" s="231">
        <v>0</v>
      </c>
      <c r="T383" s="232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33" t="s">
        <v>217</v>
      </c>
      <c r="AT383" s="233" t="s">
        <v>172</v>
      </c>
      <c r="AU383" s="233" t="s">
        <v>177</v>
      </c>
      <c r="AY383" s="18" t="s">
        <v>169</v>
      </c>
      <c r="BE383" s="234">
        <f>IF(N383="základní",J383,0)</f>
        <v>0</v>
      </c>
      <c r="BF383" s="234">
        <f>IF(N383="snížená",J383,0)</f>
        <v>0</v>
      </c>
      <c r="BG383" s="234">
        <f>IF(N383="zákl. přenesená",J383,0)</f>
        <v>0</v>
      </c>
      <c r="BH383" s="234">
        <f>IF(N383="sníž. přenesená",J383,0)</f>
        <v>0</v>
      </c>
      <c r="BI383" s="234">
        <f>IF(N383="nulová",J383,0)</f>
        <v>0</v>
      </c>
      <c r="BJ383" s="18" t="s">
        <v>178</v>
      </c>
      <c r="BK383" s="234">
        <f>ROUND(I383*H383,2)</f>
        <v>0</v>
      </c>
      <c r="BL383" s="18" t="s">
        <v>217</v>
      </c>
      <c r="BM383" s="233" t="s">
        <v>475</v>
      </c>
    </row>
    <row r="384" s="2" customFormat="1">
      <c r="A384" s="39"/>
      <c r="B384" s="40"/>
      <c r="C384" s="41"/>
      <c r="D384" s="235" t="s">
        <v>179</v>
      </c>
      <c r="E384" s="41"/>
      <c r="F384" s="236" t="s">
        <v>440</v>
      </c>
      <c r="G384" s="41"/>
      <c r="H384" s="41"/>
      <c r="I384" s="237"/>
      <c r="J384" s="41"/>
      <c r="K384" s="41"/>
      <c r="L384" s="45"/>
      <c r="M384" s="238"/>
      <c r="N384" s="239"/>
      <c r="O384" s="93"/>
      <c r="P384" s="93"/>
      <c r="Q384" s="93"/>
      <c r="R384" s="93"/>
      <c r="S384" s="93"/>
      <c r="T384" s="94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179</v>
      </c>
      <c r="AU384" s="18" t="s">
        <v>177</v>
      </c>
    </row>
    <row r="385" s="14" customFormat="1">
      <c r="A385" s="14"/>
      <c r="B385" s="250"/>
      <c r="C385" s="251"/>
      <c r="D385" s="235" t="s">
        <v>180</v>
      </c>
      <c r="E385" s="252" t="s">
        <v>1</v>
      </c>
      <c r="F385" s="253" t="s">
        <v>2064</v>
      </c>
      <c r="G385" s="251"/>
      <c r="H385" s="254">
        <v>26</v>
      </c>
      <c r="I385" s="255"/>
      <c r="J385" s="251"/>
      <c r="K385" s="251"/>
      <c r="L385" s="256"/>
      <c r="M385" s="257"/>
      <c r="N385" s="258"/>
      <c r="O385" s="258"/>
      <c r="P385" s="258"/>
      <c r="Q385" s="258"/>
      <c r="R385" s="258"/>
      <c r="S385" s="258"/>
      <c r="T385" s="259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60" t="s">
        <v>180</v>
      </c>
      <c r="AU385" s="260" t="s">
        <v>177</v>
      </c>
      <c r="AV385" s="14" t="s">
        <v>177</v>
      </c>
      <c r="AW385" s="14" t="s">
        <v>30</v>
      </c>
      <c r="AX385" s="14" t="s">
        <v>73</v>
      </c>
      <c r="AY385" s="260" t="s">
        <v>169</v>
      </c>
    </row>
    <row r="386" s="15" customFormat="1">
      <c r="A386" s="15"/>
      <c r="B386" s="261"/>
      <c r="C386" s="262"/>
      <c r="D386" s="235" t="s">
        <v>180</v>
      </c>
      <c r="E386" s="263" t="s">
        <v>1</v>
      </c>
      <c r="F386" s="264" t="s">
        <v>183</v>
      </c>
      <c r="G386" s="262"/>
      <c r="H386" s="265">
        <v>26</v>
      </c>
      <c r="I386" s="266"/>
      <c r="J386" s="262"/>
      <c r="K386" s="262"/>
      <c r="L386" s="267"/>
      <c r="M386" s="268"/>
      <c r="N386" s="269"/>
      <c r="O386" s="269"/>
      <c r="P386" s="269"/>
      <c r="Q386" s="269"/>
      <c r="R386" s="269"/>
      <c r="S386" s="269"/>
      <c r="T386" s="270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71" t="s">
        <v>180</v>
      </c>
      <c r="AU386" s="271" t="s">
        <v>177</v>
      </c>
      <c r="AV386" s="15" t="s">
        <v>176</v>
      </c>
      <c r="AW386" s="15" t="s">
        <v>30</v>
      </c>
      <c r="AX386" s="15" t="s">
        <v>81</v>
      </c>
      <c r="AY386" s="271" t="s">
        <v>169</v>
      </c>
    </row>
    <row r="387" s="2" customFormat="1" ht="24.15" customHeight="1">
      <c r="A387" s="39"/>
      <c r="B387" s="40"/>
      <c r="C387" s="221" t="s">
        <v>319</v>
      </c>
      <c r="D387" s="221" t="s">
        <v>172</v>
      </c>
      <c r="E387" s="222" t="s">
        <v>444</v>
      </c>
      <c r="F387" s="223" t="s">
        <v>445</v>
      </c>
      <c r="G387" s="224" t="s">
        <v>186</v>
      </c>
      <c r="H387" s="225">
        <v>1</v>
      </c>
      <c r="I387" s="226"/>
      <c r="J387" s="227">
        <f>ROUND(I387*H387,2)</f>
        <v>0</v>
      </c>
      <c r="K387" s="228"/>
      <c r="L387" s="45"/>
      <c r="M387" s="229" t="s">
        <v>1</v>
      </c>
      <c r="N387" s="230" t="s">
        <v>41</v>
      </c>
      <c r="O387" s="93"/>
      <c r="P387" s="231">
        <f>O387*H387</f>
        <v>0</v>
      </c>
      <c r="Q387" s="231">
        <v>0</v>
      </c>
      <c r="R387" s="231">
        <f>Q387*H387</f>
        <v>0</v>
      </c>
      <c r="S387" s="231">
        <v>0</v>
      </c>
      <c r="T387" s="232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33" t="s">
        <v>217</v>
      </c>
      <c r="AT387" s="233" t="s">
        <v>172</v>
      </c>
      <c r="AU387" s="233" t="s">
        <v>177</v>
      </c>
      <c r="AY387" s="18" t="s">
        <v>169</v>
      </c>
      <c r="BE387" s="234">
        <f>IF(N387="základní",J387,0)</f>
        <v>0</v>
      </c>
      <c r="BF387" s="234">
        <f>IF(N387="snížená",J387,0)</f>
        <v>0</v>
      </c>
      <c r="BG387" s="234">
        <f>IF(N387="zákl. přenesená",J387,0)</f>
        <v>0</v>
      </c>
      <c r="BH387" s="234">
        <f>IF(N387="sníž. přenesená",J387,0)</f>
        <v>0</v>
      </c>
      <c r="BI387" s="234">
        <f>IF(N387="nulová",J387,0)</f>
        <v>0</v>
      </c>
      <c r="BJ387" s="18" t="s">
        <v>178</v>
      </c>
      <c r="BK387" s="234">
        <f>ROUND(I387*H387,2)</f>
        <v>0</v>
      </c>
      <c r="BL387" s="18" t="s">
        <v>217</v>
      </c>
      <c r="BM387" s="233" t="s">
        <v>478</v>
      </c>
    </row>
    <row r="388" s="2" customFormat="1">
      <c r="A388" s="39"/>
      <c r="B388" s="40"/>
      <c r="C388" s="41"/>
      <c r="D388" s="235" t="s">
        <v>179</v>
      </c>
      <c r="E388" s="41"/>
      <c r="F388" s="236" t="s">
        <v>445</v>
      </c>
      <c r="G388" s="41"/>
      <c r="H388" s="41"/>
      <c r="I388" s="237"/>
      <c r="J388" s="41"/>
      <c r="K388" s="41"/>
      <c r="L388" s="45"/>
      <c r="M388" s="238"/>
      <c r="N388" s="239"/>
      <c r="O388" s="93"/>
      <c r="P388" s="93"/>
      <c r="Q388" s="93"/>
      <c r="R388" s="93"/>
      <c r="S388" s="93"/>
      <c r="T388" s="94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T388" s="18" t="s">
        <v>179</v>
      </c>
      <c r="AU388" s="18" t="s">
        <v>177</v>
      </c>
    </row>
    <row r="389" s="2" customFormat="1" ht="16.5" customHeight="1">
      <c r="A389" s="39"/>
      <c r="B389" s="40"/>
      <c r="C389" s="221" t="s">
        <v>479</v>
      </c>
      <c r="D389" s="221" t="s">
        <v>172</v>
      </c>
      <c r="E389" s="222" t="s">
        <v>447</v>
      </c>
      <c r="F389" s="223" t="s">
        <v>448</v>
      </c>
      <c r="G389" s="224" t="s">
        <v>186</v>
      </c>
      <c r="H389" s="225">
        <v>1</v>
      </c>
      <c r="I389" s="226"/>
      <c r="J389" s="227">
        <f>ROUND(I389*H389,2)</f>
        <v>0</v>
      </c>
      <c r="K389" s="228"/>
      <c r="L389" s="45"/>
      <c r="M389" s="229" t="s">
        <v>1</v>
      </c>
      <c r="N389" s="230" t="s">
        <v>41</v>
      </c>
      <c r="O389" s="93"/>
      <c r="P389" s="231">
        <f>O389*H389</f>
        <v>0</v>
      </c>
      <c r="Q389" s="231">
        <v>0</v>
      </c>
      <c r="R389" s="231">
        <f>Q389*H389</f>
        <v>0</v>
      </c>
      <c r="S389" s="231">
        <v>0</v>
      </c>
      <c r="T389" s="232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33" t="s">
        <v>217</v>
      </c>
      <c r="AT389" s="233" t="s">
        <v>172</v>
      </c>
      <c r="AU389" s="233" t="s">
        <v>177</v>
      </c>
      <c r="AY389" s="18" t="s">
        <v>169</v>
      </c>
      <c r="BE389" s="234">
        <f>IF(N389="základní",J389,0)</f>
        <v>0</v>
      </c>
      <c r="BF389" s="234">
        <f>IF(N389="snížená",J389,0)</f>
        <v>0</v>
      </c>
      <c r="BG389" s="234">
        <f>IF(N389="zákl. přenesená",J389,0)</f>
        <v>0</v>
      </c>
      <c r="BH389" s="234">
        <f>IF(N389="sníž. přenesená",J389,0)</f>
        <v>0</v>
      </c>
      <c r="BI389" s="234">
        <f>IF(N389="nulová",J389,0)</f>
        <v>0</v>
      </c>
      <c r="BJ389" s="18" t="s">
        <v>178</v>
      </c>
      <c r="BK389" s="234">
        <f>ROUND(I389*H389,2)</f>
        <v>0</v>
      </c>
      <c r="BL389" s="18" t="s">
        <v>217</v>
      </c>
      <c r="BM389" s="233" t="s">
        <v>482</v>
      </c>
    </row>
    <row r="390" s="2" customFormat="1">
      <c r="A390" s="39"/>
      <c r="B390" s="40"/>
      <c r="C390" s="41"/>
      <c r="D390" s="235" t="s">
        <v>179</v>
      </c>
      <c r="E390" s="41"/>
      <c r="F390" s="236" t="s">
        <v>448</v>
      </c>
      <c r="G390" s="41"/>
      <c r="H390" s="41"/>
      <c r="I390" s="237"/>
      <c r="J390" s="41"/>
      <c r="K390" s="41"/>
      <c r="L390" s="45"/>
      <c r="M390" s="238"/>
      <c r="N390" s="239"/>
      <c r="O390" s="93"/>
      <c r="P390" s="93"/>
      <c r="Q390" s="93"/>
      <c r="R390" s="93"/>
      <c r="S390" s="93"/>
      <c r="T390" s="94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T390" s="18" t="s">
        <v>179</v>
      </c>
      <c r="AU390" s="18" t="s">
        <v>177</v>
      </c>
    </row>
    <row r="391" s="2" customFormat="1" ht="24.15" customHeight="1">
      <c r="A391" s="39"/>
      <c r="B391" s="40"/>
      <c r="C391" s="221" t="s">
        <v>324</v>
      </c>
      <c r="D391" s="221" t="s">
        <v>172</v>
      </c>
      <c r="E391" s="222" t="s">
        <v>451</v>
      </c>
      <c r="F391" s="223" t="s">
        <v>452</v>
      </c>
      <c r="G391" s="224" t="s">
        <v>175</v>
      </c>
      <c r="H391" s="225">
        <v>0.033000000000000002</v>
      </c>
      <c r="I391" s="226"/>
      <c r="J391" s="227">
        <f>ROUND(I391*H391,2)</f>
        <v>0</v>
      </c>
      <c r="K391" s="228"/>
      <c r="L391" s="45"/>
      <c r="M391" s="229" t="s">
        <v>1</v>
      </c>
      <c r="N391" s="230" t="s">
        <v>41</v>
      </c>
      <c r="O391" s="93"/>
      <c r="P391" s="231">
        <f>O391*H391</f>
        <v>0</v>
      </c>
      <c r="Q391" s="231">
        <v>0</v>
      </c>
      <c r="R391" s="231">
        <f>Q391*H391</f>
        <v>0</v>
      </c>
      <c r="S391" s="231">
        <v>0</v>
      </c>
      <c r="T391" s="232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33" t="s">
        <v>217</v>
      </c>
      <c r="AT391" s="233" t="s">
        <v>172</v>
      </c>
      <c r="AU391" s="233" t="s">
        <v>177</v>
      </c>
      <c r="AY391" s="18" t="s">
        <v>169</v>
      </c>
      <c r="BE391" s="234">
        <f>IF(N391="základní",J391,0)</f>
        <v>0</v>
      </c>
      <c r="BF391" s="234">
        <f>IF(N391="snížená",J391,0)</f>
        <v>0</v>
      </c>
      <c r="BG391" s="234">
        <f>IF(N391="zákl. přenesená",J391,0)</f>
        <v>0</v>
      </c>
      <c r="BH391" s="234">
        <f>IF(N391="sníž. přenesená",J391,0)</f>
        <v>0</v>
      </c>
      <c r="BI391" s="234">
        <f>IF(N391="nulová",J391,0)</f>
        <v>0</v>
      </c>
      <c r="BJ391" s="18" t="s">
        <v>178</v>
      </c>
      <c r="BK391" s="234">
        <f>ROUND(I391*H391,2)</f>
        <v>0</v>
      </c>
      <c r="BL391" s="18" t="s">
        <v>217</v>
      </c>
      <c r="BM391" s="233" t="s">
        <v>2065</v>
      </c>
    </row>
    <row r="392" s="2" customFormat="1">
      <c r="A392" s="39"/>
      <c r="B392" s="40"/>
      <c r="C392" s="41"/>
      <c r="D392" s="235" t="s">
        <v>179</v>
      </c>
      <c r="E392" s="41"/>
      <c r="F392" s="236" t="s">
        <v>454</v>
      </c>
      <c r="G392" s="41"/>
      <c r="H392" s="41"/>
      <c r="I392" s="237"/>
      <c r="J392" s="41"/>
      <c r="K392" s="41"/>
      <c r="L392" s="45"/>
      <c r="M392" s="238"/>
      <c r="N392" s="239"/>
      <c r="O392" s="93"/>
      <c r="P392" s="93"/>
      <c r="Q392" s="93"/>
      <c r="R392" s="93"/>
      <c r="S392" s="93"/>
      <c r="T392" s="94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18" t="s">
        <v>179</v>
      </c>
      <c r="AU392" s="18" t="s">
        <v>177</v>
      </c>
    </row>
    <row r="393" s="12" customFormat="1" ht="22.8" customHeight="1">
      <c r="A393" s="12"/>
      <c r="B393" s="205"/>
      <c r="C393" s="206"/>
      <c r="D393" s="207" t="s">
        <v>72</v>
      </c>
      <c r="E393" s="219" t="s">
        <v>455</v>
      </c>
      <c r="F393" s="219" t="s">
        <v>456</v>
      </c>
      <c r="G393" s="206"/>
      <c r="H393" s="206"/>
      <c r="I393" s="209"/>
      <c r="J393" s="220">
        <f>BK393</f>
        <v>0</v>
      </c>
      <c r="K393" s="206"/>
      <c r="L393" s="211"/>
      <c r="M393" s="212"/>
      <c r="N393" s="213"/>
      <c r="O393" s="213"/>
      <c r="P393" s="214">
        <f>SUM(P394:P442)</f>
        <v>0</v>
      </c>
      <c r="Q393" s="213"/>
      <c r="R393" s="214">
        <f>SUM(R394:R442)</f>
        <v>0.043830000000000001</v>
      </c>
      <c r="S393" s="213"/>
      <c r="T393" s="215">
        <f>SUM(T394:T442)</f>
        <v>0.044729999999999999</v>
      </c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R393" s="216" t="s">
        <v>177</v>
      </c>
      <c r="AT393" s="217" t="s">
        <v>72</v>
      </c>
      <c r="AU393" s="217" t="s">
        <v>81</v>
      </c>
      <c r="AY393" s="216" t="s">
        <v>169</v>
      </c>
      <c r="BK393" s="218">
        <f>SUM(BK394:BK442)</f>
        <v>0</v>
      </c>
    </row>
    <row r="394" s="2" customFormat="1" ht="24.15" customHeight="1">
      <c r="A394" s="39"/>
      <c r="B394" s="40"/>
      <c r="C394" s="221" t="s">
        <v>487</v>
      </c>
      <c r="D394" s="221" t="s">
        <v>172</v>
      </c>
      <c r="E394" s="222" t="s">
        <v>457</v>
      </c>
      <c r="F394" s="223" t="s">
        <v>458</v>
      </c>
      <c r="G394" s="224" t="s">
        <v>245</v>
      </c>
      <c r="H394" s="225">
        <v>21</v>
      </c>
      <c r="I394" s="226"/>
      <c r="J394" s="227">
        <f>ROUND(I394*H394,2)</f>
        <v>0</v>
      </c>
      <c r="K394" s="228"/>
      <c r="L394" s="45"/>
      <c r="M394" s="229" t="s">
        <v>1</v>
      </c>
      <c r="N394" s="230" t="s">
        <v>41</v>
      </c>
      <c r="O394" s="93"/>
      <c r="P394" s="231">
        <f>O394*H394</f>
        <v>0</v>
      </c>
      <c r="Q394" s="231">
        <v>0</v>
      </c>
      <c r="R394" s="231">
        <f>Q394*H394</f>
        <v>0</v>
      </c>
      <c r="S394" s="231">
        <v>0.0021299999999999999</v>
      </c>
      <c r="T394" s="232">
        <f>S394*H394</f>
        <v>0.044729999999999999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233" t="s">
        <v>217</v>
      </c>
      <c r="AT394" s="233" t="s">
        <v>172</v>
      </c>
      <c r="AU394" s="233" t="s">
        <v>177</v>
      </c>
      <c r="AY394" s="18" t="s">
        <v>169</v>
      </c>
      <c r="BE394" s="234">
        <f>IF(N394="základní",J394,0)</f>
        <v>0</v>
      </c>
      <c r="BF394" s="234">
        <f>IF(N394="snížená",J394,0)</f>
        <v>0</v>
      </c>
      <c r="BG394" s="234">
        <f>IF(N394="zákl. přenesená",J394,0)</f>
        <v>0</v>
      </c>
      <c r="BH394" s="234">
        <f>IF(N394="sníž. přenesená",J394,0)</f>
        <v>0</v>
      </c>
      <c r="BI394" s="234">
        <f>IF(N394="nulová",J394,0)</f>
        <v>0</v>
      </c>
      <c r="BJ394" s="18" t="s">
        <v>178</v>
      </c>
      <c r="BK394" s="234">
        <f>ROUND(I394*H394,2)</f>
        <v>0</v>
      </c>
      <c r="BL394" s="18" t="s">
        <v>217</v>
      </c>
      <c r="BM394" s="233" t="s">
        <v>490</v>
      </c>
    </row>
    <row r="395" s="2" customFormat="1">
      <c r="A395" s="39"/>
      <c r="B395" s="40"/>
      <c r="C395" s="41"/>
      <c r="D395" s="235" t="s">
        <v>179</v>
      </c>
      <c r="E395" s="41"/>
      <c r="F395" s="236" t="s">
        <v>458</v>
      </c>
      <c r="G395" s="41"/>
      <c r="H395" s="41"/>
      <c r="I395" s="237"/>
      <c r="J395" s="41"/>
      <c r="K395" s="41"/>
      <c r="L395" s="45"/>
      <c r="M395" s="238"/>
      <c r="N395" s="239"/>
      <c r="O395" s="93"/>
      <c r="P395" s="93"/>
      <c r="Q395" s="93"/>
      <c r="R395" s="93"/>
      <c r="S395" s="93"/>
      <c r="T395" s="94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T395" s="18" t="s">
        <v>179</v>
      </c>
      <c r="AU395" s="18" t="s">
        <v>177</v>
      </c>
    </row>
    <row r="396" s="14" customFormat="1">
      <c r="A396" s="14"/>
      <c r="B396" s="250"/>
      <c r="C396" s="251"/>
      <c r="D396" s="235" t="s">
        <v>180</v>
      </c>
      <c r="E396" s="252" t="s">
        <v>1</v>
      </c>
      <c r="F396" s="253" t="s">
        <v>2066</v>
      </c>
      <c r="G396" s="251"/>
      <c r="H396" s="254">
        <v>21</v>
      </c>
      <c r="I396" s="255"/>
      <c r="J396" s="251"/>
      <c r="K396" s="251"/>
      <c r="L396" s="256"/>
      <c r="M396" s="257"/>
      <c r="N396" s="258"/>
      <c r="O396" s="258"/>
      <c r="P396" s="258"/>
      <c r="Q396" s="258"/>
      <c r="R396" s="258"/>
      <c r="S396" s="258"/>
      <c r="T396" s="259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60" t="s">
        <v>180</v>
      </c>
      <c r="AU396" s="260" t="s">
        <v>177</v>
      </c>
      <c r="AV396" s="14" t="s">
        <v>177</v>
      </c>
      <c r="AW396" s="14" t="s">
        <v>30</v>
      </c>
      <c r="AX396" s="14" t="s">
        <v>73</v>
      </c>
      <c r="AY396" s="260" t="s">
        <v>169</v>
      </c>
    </row>
    <row r="397" s="15" customFormat="1">
      <c r="A397" s="15"/>
      <c r="B397" s="261"/>
      <c r="C397" s="262"/>
      <c r="D397" s="235" t="s">
        <v>180</v>
      </c>
      <c r="E397" s="263" t="s">
        <v>1</v>
      </c>
      <c r="F397" s="264" t="s">
        <v>183</v>
      </c>
      <c r="G397" s="262"/>
      <c r="H397" s="265">
        <v>21</v>
      </c>
      <c r="I397" s="266"/>
      <c r="J397" s="262"/>
      <c r="K397" s="262"/>
      <c r="L397" s="267"/>
      <c r="M397" s="268"/>
      <c r="N397" s="269"/>
      <c r="O397" s="269"/>
      <c r="P397" s="269"/>
      <c r="Q397" s="269"/>
      <c r="R397" s="269"/>
      <c r="S397" s="269"/>
      <c r="T397" s="270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T397" s="271" t="s">
        <v>180</v>
      </c>
      <c r="AU397" s="271" t="s">
        <v>177</v>
      </c>
      <c r="AV397" s="15" t="s">
        <v>176</v>
      </c>
      <c r="AW397" s="15" t="s">
        <v>30</v>
      </c>
      <c r="AX397" s="15" t="s">
        <v>81</v>
      </c>
      <c r="AY397" s="271" t="s">
        <v>169</v>
      </c>
    </row>
    <row r="398" s="2" customFormat="1" ht="24.15" customHeight="1">
      <c r="A398" s="39"/>
      <c r="B398" s="40"/>
      <c r="C398" s="221" t="s">
        <v>328</v>
      </c>
      <c r="D398" s="221" t="s">
        <v>172</v>
      </c>
      <c r="E398" s="222" t="s">
        <v>462</v>
      </c>
      <c r="F398" s="223" t="s">
        <v>463</v>
      </c>
      <c r="G398" s="224" t="s">
        <v>245</v>
      </c>
      <c r="H398" s="225">
        <v>2</v>
      </c>
      <c r="I398" s="226"/>
      <c r="J398" s="227">
        <f>ROUND(I398*H398,2)</f>
        <v>0</v>
      </c>
      <c r="K398" s="228"/>
      <c r="L398" s="45"/>
      <c r="M398" s="229" t="s">
        <v>1</v>
      </c>
      <c r="N398" s="230" t="s">
        <v>41</v>
      </c>
      <c r="O398" s="93"/>
      <c r="P398" s="231">
        <f>O398*H398</f>
        <v>0</v>
      </c>
      <c r="Q398" s="231">
        <v>0.00050000000000000001</v>
      </c>
      <c r="R398" s="231">
        <f>Q398*H398</f>
        <v>0.001</v>
      </c>
      <c r="S398" s="231">
        <v>0</v>
      </c>
      <c r="T398" s="232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33" t="s">
        <v>217</v>
      </c>
      <c r="AT398" s="233" t="s">
        <v>172</v>
      </c>
      <c r="AU398" s="233" t="s">
        <v>177</v>
      </c>
      <c r="AY398" s="18" t="s">
        <v>169</v>
      </c>
      <c r="BE398" s="234">
        <f>IF(N398="základní",J398,0)</f>
        <v>0</v>
      </c>
      <c r="BF398" s="234">
        <f>IF(N398="snížená",J398,0)</f>
        <v>0</v>
      </c>
      <c r="BG398" s="234">
        <f>IF(N398="zákl. přenesená",J398,0)</f>
        <v>0</v>
      </c>
      <c r="BH398" s="234">
        <f>IF(N398="sníž. přenesená",J398,0)</f>
        <v>0</v>
      </c>
      <c r="BI398" s="234">
        <f>IF(N398="nulová",J398,0)</f>
        <v>0</v>
      </c>
      <c r="BJ398" s="18" t="s">
        <v>178</v>
      </c>
      <c r="BK398" s="234">
        <f>ROUND(I398*H398,2)</f>
        <v>0</v>
      </c>
      <c r="BL398" s="18" t="s">
        <v>217</v>
      </c>
      <c r="BM398" s="233" t="s">
        <v>493</v>
      </c>
    </row>
    <row r="399" s="2" customFormat="1">
      <c r="A399" s="39"/>
      <c r="B399" s="40"/>
      <c r="C399" s="41"/>
      <c r="D399" s="235" t="s">
        <v>179</v>
      </c>
      <c r="E399" s="41"/>
      <c r="F399" s="236" t="s">
        <v>463</v>
      </c>
      <c r="G399" s="41"/>
      <c r="H399" s="41"/>
      <c r="I399" s="237"/>
      <c r="J399" s="41"/>
      <c r="K399" s="41"/>
      <c r="L399" s="45"/>
      <c r="M399" s="238"/>
      <c r="N399" s="239"/>
      <c r="O399" s="93"/>
      <c r="P399" s="93"/>
      <c r="Q399" s="93"/>
      <c r="R399" s="93"/>
      <c r="S399" s="93"/>
      <c r="T399" s="94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179</v>
      </c>
      <c r="AU399" s="18" t="s">
        <v>177</v>
      </c>
    </row>
    <row r="400" s="2" customFormat="1" ht="24.15" customHeight="1">
      <c r="A400" s="39"/>
      <c r="B400" s="40"/>
      <c r="C400" s="221" t="s">
        <v>494</v>
      </c>
      <c r="D400" s="221" t="s">
        <v>172</v>
      </c>
      <c r="E400" s="222" t="s">
        <v>465</v>
      </c>
      <c r="F400" s="223" t="s">
        <v>466</v>
      </c>
      <c r="G400" s="224" t="s">
        <v>245</v>
      </c>
      <c r="H400" s="225">
        <v>35</v>
      </c>
      <c r="I400" s="226"/>
      <c r="J400" s="227">
        <f>ROUND(I400*H400,2)</f>
        <v>0</v>
      </c>
      <c r="K400" s="228"/>
      <c r="L400" s="45"/>
      <c r="M400" s="229" t="s">
        <v>1</v>
      </c>
      <c r="N400" s="230" t="s">
        <v>41</v>
      </c>
      <c r="O400" s="93"/>
      <c r="P400" s="231">
        <f>O400*H400</f>
        <v>0</v>
      </c>
      <c r="Q400" s="231">
        <v>0.00075000000000000002</v>
      </c>
      <c r="R400" s="231">
        <f>Q400*H400</f>
        <v>0.026249999999999999</v>
      </c>
      <c r="S400" s="231">
        <v>0</v>
      </c>
      <c r="T400" s="232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33" t="s">
        <v>217</v>
      </c>
      <c r="AT400" s="233" t="s">
        <v>172</v>
      </c>
      <c r="AU400" s="233" t="s">
        <v>177</v>
      </c>
      <c r="AY400" s="18" t="s">
        <v>169</v>
      </c>
      <c r="BE400" s="234">
        <f>IF(N400="základní",J400,0)</f>
        <v>0</v>
      </c>
      <c r="BF400" s="234">
        <f>IF(N400="snížená",J400,0)</f>
        <v>0</v>
      </c>
      <c r="BG400" s="234">
        <f>IF(N400="zákl. přenesená",J400,0)</f>
        <v>0</v>
      </c>
      <c r="BH400" s="234">
        <f>IF(N400="sníž. přenesená",J400,0)</f>
        <v>0</v>
      </c>
      <c r="BI400" s="234">
        <f>IF(N400="nulová",J400,0)</f>
        <v>0</v>
      </c>
      <c r="BJ400" s="18" t="s">
        <v>178</v>
      </c>
      <c r="BK400" s="234">
        <f>ROUND(I400*H400,2)</f>
        <v>0</v>
      </c>
      <c r="BL400" s="18" t="s">
        <v>217</v>
      </c>
      <c r="BM400" s="233" t="s">
        <v>497</v>
      </c>
    </row>
    <row r="401" s="2" customFormat="1">
      <c r="A401" s="39"/>
      <c r="B401" s="40"/>
      <c r="C401" s="41"/>
      <c r="D401" s="235" t="s">
        <v>179</v>
      </c>
      <c r="E401" s="41"/>
      <c r="F401" s="236" t="s">
        <v>466</v>
      </c>
      <c r="G401" s="41"/>
      <c r="H401" s="41"/>
      <c r="I401" s="237"/>
      <c r="J401" s="41"/>
      <c r="K401" s="41"/>
      <c r="L401" s="45"/>
      <c r="M401" s="238"/>
      <c r="N401" s="239"/>
      <c r="O401" s="93"/>
      <c r="P401" s="93"/>
      <c r="Q401" s="93"/>
      <c r="R401" s="93"/>
      <c r="S401" s="93"/>
      <c r="T401" s="94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T401" s="18" t="s">
        <v>179</v>
      </c>
      <c r="AU401" s="18" t="s">
        <v>177</v>
      </c>
    </row>
    <row r="402" s="13" customFormat="1">
      <c r="A402" s="13"/>
      <c r="B402" s="240"/>
      <c r="C402" s="241"/>
      <c r="D402" s="235" t="s">
        <v>180</v>
      </c>
      <c r="E402" s="242" t="s">
        <v>1</v>
      </c>
      <c r="F402" s="243" t="s">
        <v>468</v>
      </c>
      <c r="G402" s="241"/>
      <c r="H402" s="242" t="s">
        <v>1</v>
      </c>
      <c r="I402" s="244"/>
      <c r="J402" s="241"/>
      <c r="K402" s="241"/>
      <c r="L402" s="245"/>
      <c r="M402" s="246"/>
      <c r="N402" s="247"/>
      <c r="O402" s="247"/>
      <c r="P402" s="247"/>
      <c r="Q402" s="247"/>
      <c r="R402" s="247"/>
      <c r="S402" s="247"/>
      <c r="T402" s="248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9" t="s">
        <v>180</v>
      </c>
      <c r="AU402" s="249" t="s">
        <v>177</v>
      </c>
      <c r="AV402" s="13" t="s">
        <v>81</v>
      </c>
      <c r="AW402" s="13" t="s">
        <v>30</v>
      </c>
      <c r="AX402" s="13" t="s">
        <v>73</v>
      </c>
      <c r="AY402" s="249" t="s">
        <v>169</v>
      </c>
    </row>
    <row r="403" s="14" customFormat="1">
      <c r="A403" s="14"/>
      <c r="B403" s="250"/>
      <c r="C403" s="251"/>
      <c r="D403" s="235" t="s">
        <v>180</v>
      </c>
      <c r="E403" s="252" t="s">
        <v>1</v>
      </c>
      <c r="F403" s="253" t="s">
        <v>2067</v>
      </c>
      <c r="G403" s="251"/>
      <c r="H403" s="254">
        <v>6</v>
      </c>
      <c r="I403" s="255"/>
      <c r="J403" s="251"/>
      <c r="K403" s="251"/>
      <c r="L403" s="256"/>
      <c r="M403" s="257"/>
      <c r="N403" s="258"/>
      <c r="O403" s="258"/>
      <c r="P403" s="258"/>
      <c r="Q403" s="258"/>
      <c r="R403" s="258"/>
      <c r="S403" s="258"/>
      <c r="T403" s="259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60" t="s">
        <v>180</v>
      </c>
      <c r="AU403" s="260" t="s">
        <v>177</v>
      </c>
      <c r="AV403" s="14" t="s">
        <v>177</v>
      </c>
      <c r="AW403" s="14" t="s">
        <v>30</v>
      </c>
      <c r="AX403" s="14" t="s">
        <v>73</v>
      </c>
      <c r="AY403" s="260" t="s">
        <v>169</v>
      </c>
    </row>
    <row r="404" s="13" customFormat="1">
      <c r="A404" s="13"/>
      <c r="B404" s="240"/>
      <c r="C404" s="241"/>
      <c r="D404" s="235" t="s">
        <v>180</v>
      </c>
      <c r="E404" s="242" t="s">
        <v>1</v>
      </c>
      <c r="F404" s="243" t="s">
        <v>470</v>
      </c>
      <c r="G404" s="241"/>
      <c r="H404" s="242" t="s">
        <v>1</v>
      </c>
      <c r="I404" s="244"/>
      <c r="J404" s="241"/>
      <c r="K404" s="241"/>
      <c r="L404" s="245"/>
      <c r="M404" s="246"/>
      <c r="N404" s="247"/>
      <c r="O404" s="247"/>
      <c r="P404" s="247"/>
      <c r="Q404" s="247"/>
      <c r="R404" s="247"/>
      <c r="S404" s="247"/>
      <c r="T404" s="248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9" t="s">
        <v>180</v>
      </c>
      <c r="AU404" s="249" t="s">
        <v>177</v>
      </c>
      <c r="AV404" s="13" t="s">
        <v>81</v>
      </c>
      <c r="AW404" s="13" t="s">
        <v>30</v>
      </c>
      <c r="AX404" s="13" t="s">
        <v>73</v>
      </c>
      <c r="AY404" s="249" t="s">
        <v>169</v>
      </c>
    </row>
    <row r="405" s="14" customFormat="1">
      <c r="A405" s="14"/>
      <c r="B405" s="250"/>
      <c r="C405" s="251"/>
      <c r="D405" s="235" t="s">
        <v>180</v>
      </c>
      <c r="E405" s="252" t="s">
        <v>1</v>
      </c>
      <c r="F405" s="253" t="s">
        <v>1710</v>
      </c>
      <c r="G405" s="251"/>
      <c r="H405" s="254">
        <v>29</v>
      </c>
      <c r="I405" s="255"/>
      <c r="J405" s="251"/>
      <c r="K405" s="251"/>
      <c r="L405" s="256"/>
      <c r="M405" s="257"/>
      <c r="N405" s="258"/>
      <c r="O405" s="258"/>
      <c r="P405" s="258"/>
      <c r="Q405" s="258"/>
      <c r="R405" s="258"/>
      <c r="S405" s="258"/>
      <c r="T405" s="259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60" t="s">
        <v>180</v>
      </c>
      <c r="AU405" s="260" t="s">
        <v>177</v>
      </c>
      <c r="AV405" s="14" t="s">
        <v>177</v>
      </c>
      <c r="AW405" s="14" t="s">
        <v>30</v>
      </c>
      <c r="AX405" s="14" t="s">
        <v>73</v>
      </c>
      <c r="AY405" s="260" t="s">
        <v>169</v>
      </c>
    </row>
    <row r="406" s="15" customFormat="1">
      <c r="A406" s="15"/>
      <c r="B406" s="261"/>
      <c r="C406" s="262"/>
      <c r="D406" s="235" t="s">
        <v>180</v>
      </c>
      <c r="E406" s="263" t="s">
        <v>1</v>
      </c>
      <c r="F406" s="264" t="s">
        <v>183</v>
      </c>
      <c r="G406" s="262"/>
      <c r="H406" s="265">
        <v>35</v>
      </c>
      <c r="I406" s="266"/>
      <c r="J406" s="262"/>
      <c r="K406" s="262"/>
      <c r="L406" s="267"/>
      <c r="M406" s="268"/>
      <c r="N406" s="269"/>
      <c r="O406" s="269"/>
      <c r="P406" s="269"/>
      <c r="Q406" s="269"/>
      <c r="R406" s="269"/>
      <c r="S406" s="269"/>
      <c r="T406" s="270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71" t="s">
        <v>180</v>
      </c>
      <c r="AU406" s="271" t="s">
        <v>177</v>
      </c>
      <c r="AV406" s="15" t="s">
        <v>176</v>
      </c>
      <c r="AW406" s="15" t="s">
        <v>30</v>
      </c>
      <c r="AX406" s="15" t="s">
        <v>81</v>
      </c>
      <c r="AY406" s="271" t="s">
        <v>169</v>
      </c>
    </row>
    <row r="407" s="2" customFormat="1" ht="24.15" customHeight="1">
      <c r="A407" s="39"/>
      <c r="B407" s="40"/>
      <c r="C407" s="221" t="s">
        <v>337</v>
      </c>
      <c r="D407" s="221" t="s">
        <v>172</v>
      </c>
      <c r="E407" s="222" t="s">
        <v>473</v>
      </c>
      <c r="F407" s="223" t="s">
        <v>474</v>
      </c>
      <c r="G407" s="224" t="s">
        <v>245</v>
      </c>
      <c r="H407" s="225">
        <v>2</v>
      </c>
      <c r="I407" s="226"/>
      <c r="J407" s="227">
        <f>ROUND(I407*H407,2)</f>
        <v>0</v>
      </c>
      <c r="K407" s="228"/>
      <c r="L407" s="45"/>
      <c r="M407" s="229" t="s">
        <v>1</v>
      </c>
      <c r="N407" s="230" t="s">
        <v>41</v>
      </c>
      <c r="O407" s="93"/>
      <c r="P407" s="231">
        <f>O407*H407</f>
        <v>0</v>
      </c>
      <c r="Q407" s="231">
        <v>0.00115</v>
      </c>
      <c r="R407" s="231">
        <f>Q407*H407</f>
        <v>0.0023</v>
      </c>
      <c r="S407" s="231">
        <v>0</v>
      </c>
      <c r="T407" s="232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33" t="s">
        <v>217</v>
      </c>
      <c r="AT407" s="233" t="s">
        <v>172</v>
      </c>
      <c r="AU407" s="233" t="s">
        <v>177</v>
      </c>
      <c r="AY407" s="18" t="s">
        <v>169</v>
      </c>
      <c r="BE407" s="234">
        <f>IF(N407="základní",J407,0)</f>
        <v>0</v>
      </c>
      <c r="BF407" s="234">
        <f>IF(N407="snížená",J407,0)</f>
        <v>0</v>
      </c>
      <c r="BG407" s="234">
        <f>IF(N407="zákl. přenesená",J407,0)</f>
        <v>0</v>
      </c>
      <c r="BH407" s="234">
        <f>IF(N407="sníž. přenesená",J407,0)</f>
        <v>0</v>
      </c>
      <c r="BI407" s="234">
        <f>IF(N407="nulová",J407,0)</f>
        <v>0</v>
      </c>
      <c r="BJ407" s="18" t="s">
        <v>178</v>
      </c>
      <c r="BK407" s="234">
        <f>ROUND(I407*H407,2)</f>
        <v>0</v>
      </c>
      <c r="BL407" s="18" t="s">
        <v>217</v>
      </c>
      <c r="BM407" s="233" t="s">
        <v>501</v>
      </c>
    </row>
    <row r="408" s="2" customFormat="1">
      <c r="A408" s="39"/>
      <c r="B408" s="40"/>
      <c r="C408" s="41"/>
      <c r="D408" s="235" t="s">
        <v>179</v>
      </c>
      <c r="E408" s="41"/>
      <c r="F408" s="236" t="s">
        <v>474</v>
      </c>
      <c r="G408" s="41"/>
      <c r="H408" s="41"/>
      <c r="I408" s="237"/>
      <c r="J408" s="41"/>
      <c r="K408" s="41"/>
      <c r="L408" s="45"/>
      <c r="M408" s="238"/>
      <c r="N408" s="239"/>
      <c r="O408" s="93"/>
      <c r="P408" s="93"/>
      <c r="Q408" s="93"/>
      <c r="R408" s="93"/>
      <c r="S408" s="93"/>
      <c r="T408" s="94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T408" s="18" t="s">
        <v>179</v>
      </c>
      <c r="AU408" s="18" t="s">
        <v>177</v>
      </c>
    </row>
    <row r="409" s="2" customFormat="1" ht="24.15" customHeight="1">
      <c r="A409" s="39"/>
      <c r="B409" s="40"/>
      <c r="C409" s="221" t="s">
        <v>502</v>
      </c>
      <c r="D409" s="221" t="s">
        <v>172</v>
      </c>
      <c r="E409" s="222" t="s">
        <v>476</v>
      </c>
      <c r="F409" s="223" t="s">
        <v>477</v>
      </c>
      <c r="G409" s="224" t="s">
        <v>245</v>
      </c>
      <c r="H409" s="225">
        <v>4</v>
      </c>
      <c r="I409" s="226"/>
      <c r="J409" s="227">
        <f>ROUND(I409*H409,2)</f>
        <v>0</v>
      </c>
      <c r="K409" s="228"/>
      <c r="L409" s="45"/>
      <c r="M409" s="229" t="s">
        <v>1</v>
      </c>
      <c r="N409" s="230" t="s">
        <v>41</v>
      </c>
      <c r="O409" s="93"/>
      <c r="P409" s="231">
        <f>O409*H409</f>
        <v>0</v>
      </c>
      <c r="Q409" s="231">
        <v>0.0012999999999999999</v>
      </c>
      <c r="R409" s="231">
        <f>Q409*H409</f>
        <v>0.0051999999999999998</v>
      </c>
      <c r="S409" s="231">
        <v>0</v>
      </c>
      <c r="T409" s="232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33" t="s">
        <v>217</v>
      </c>
      <c r="AT409" s="233" t="s">
        <v>172</v>
      </c>
      <c r="AU409" s="233" t="s">
        <v>177</v>
      </c>
      <c r="AY409" s="18" t="s">
        <v>169</v>
      </c>
      <c r="BE409" s="234">
        <f>IF(N409="základní",J409,0)</f>
        <v>0</v>
      </c>
      <c r="BF409" s="234">
        <f>IF(N409="snížená",J409,0)</f>
        <v>0</v>
      </c>
      <c r="BG409" s="234">
        <f>IF(N409="zákl. přenesená",J409,0)</f>
        <v>0</v>
      </c>
      <c r="BH409" s="234">
        <f>IF(N409="sníž. přenesená",J409,0)</f>
        <v>0</v>
      </c>
      <c r="BI409" s="234">
        <f>IF(N409="nulová",J409,0)</f>
        <v>0</v>
      </c>
      <c r="BJ409" s="18" t="s">
        <v>178</v>
      </c>
      <c r="BK409" s="234">
        <f>ROUND(I409*H409,2)</f>
        <v>0</v>
      </c>
      <c r="BL409" s="18" t="s">
        <v>217</v>
      </c>
      <c r="BM409" s="233" t="s">
        <v>505</v>
      </c>
    </row>
    <row r="410" s="2" customFormat="1">
      <c r="A410" s="39"/>
      <c r="B410" s="40"/>
      <c r="C410" s="41"/>
      <c r="D410" s="235" t="s">
        <v>179</v>
      </c>
      <c r="E410" s="41"/>
      <c r="F410" s="236" t="s">
        <v>477</v>
      </c>
      <c r="G410" s="41"/>
      <c r="H410" s="41"/>
      <c r="I410" s="237"/>
      <c r="J410" s="41"/>
      <c r="K410" s="41"/>
      <c r="L410" s="45"/>
      <c r="M410" s="238"/>
      <c r="N410" s="239"/>
      <c r="O410" s="93"/>
      <c r="P410" s="93"/>
      <c r="Q410" s="93"/>
      <c r="R410" s="93"/>
      <c r="S410" s="93"/>
      <c r="T410" s="94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T410" s="18" t="s">
        <v>179</v>
      </c>
      <c r="AU410" s="18" t="s">
        <v>177</v>
      </c>
    </row>
    <row r="411" s="2" customFormat="1" ht="37.8" customHeight="1">
      <c r="A411" s="39"/>
      <c r="B411" s="40"/>
      <c r="C411" s="221" t="s">
        <v>345</v>
      </c>
      <c r="D411" s="221" t="s">
        <v>172</v>
      </c>
      <c r="E411" s="222" t="s">
        <v>480</v>
      </c>
      <c r="F411" s="223" t="s">
        <v>481</v>
      </c>
      <c r="G411" s="224" t="s">
        <v>245</v>
      </c>
      <c r="H411" s="225">
        <v>22</v>
      </c>
      <c r="I411" s="226"/>
      <c r="J411" s="227">
        <f>ROUND(I411*H411,2)</f>
        <v>0</v>
      </c>
      <c r="K411" s="228"/>
      <c r="L411" s="45"/>
      <c r="M411" s="229" t="s">
        <v>1</v>
      </c>
      <c r="N411" s="230" t="s">
        <v>41</v>
      </c>
      <c r="O411" s="93"/>
      <c r="P411" s="231">
        <f>O411*H411</f>
        <v>0</v>
      </c>
      <c r="Q411" s="231">
        <v>4.0000000000000003E-05</v>
      </c>
      <c r="R411" s="231">
        <f>Q411*H411</f>
        <v>0.00088000000000000003</v>
      </c>
      <c r="S411" s="231">
        <v>0</v>
      </c>
      <c r="T411" s="232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33" t="s">
        <v>217</v>
      </c>
      <c r="AT411" s="233" t="s">
        <v>172</v>
      </c>
      <c r="AU411" s="233" t="s">
        <v>177</v>
      </c>
      <c r="AY411" s="18" t="s">
        <v>169</v>
      </c>
      <c r="BE411" s="234">
        <f>IF(N411="základní",J411,0)</f>
        <v>0</v>
      </c>
      <c r="BF411" s="234">
        <f>IF(N411="snížená",J411,0)</f>
        <v>0</v>
      </c>
      <c r="BG411" s="234">
        <f>IF(N411="zákl. přenesená",J411,0)</f>
        <v>0</v>
      </c>
      <c r="BH411" s="234">
        <f>IF(N411="sníž. přenesená",J411,0)</f>
        <v>0</v>
      </c>
      <c r="BI411" s="234">
        <f>IF(N411="nulová",J411,0)</f>
        <v>0</v>
      </c>
      <c r="BJ411" s="18" t="s">
        <v>178</v>
      </c>
      <c r="BK411" s="234">
        <f>ROUND(I411*H411,2)</f>
        <v>0</v>
      </c>
      <c r="BL411" s="18" t="s">
        <v>217</v>
      </c>
      <c r="BM411" s="233" t="s">
        <v>508</v>
      </c>
    </row>
    <row r="412" s="2" customFormat="1">
      <c r="A412" s="39"/>
      <c r="B412" s="40"/>
      <c r="C412" s="41"/>
      <c r="D412" s="235" t="s">
        <v>179</v>
      </c>
      <c r="E412" s="41"/>
      <c r="F412" s="236" t="s">
        <v>481</v>
      </c>
      <c r="G412" s="41"/>
      <c r="H412" s="41"/>
      <c r="I412" s="237"/>
      <c r="J412" s="41"/>
      <c r="K412" s="41"/>
      <c r="L412" s="45"/>
      <c r="M412" s="238"/>
      <c r="N412" s="239"/>
      <c r="O412" s="93"/>
      <c r="P412" s="93"/>
      <c r="Q412" s="93"/>
      <c r="R412" s="93"/>
      <c r="S412" s="93"/>
      <c r="T412" s="94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T412" s="18" t="s">
        <v>179</v>
      </c>
      <c r="AU412" s="18" t="s">
        <v>177</v>
      </c>
    </row>
    <row r="413" s="14" customFormat="1">
      <c r="A413" s="14"/>
      <c r="B413" s="250"/>
      <c r="C413" s="251"/>
      <c r="D413" s="235" t="s">
        <v>180</v>
      </c>
      <c r="E413" s="252" t="s">
        <v>1</v>
      </c>
      <c r="F413" s="253" t="s">
        <v>2068</v>
      </c>
      <c r="G413" s="251"/>
      <c r="H413" s="254">
        <v>22</v>
      </c>
      <c r="I413" s="255"/>
      <c r="J413" s="251"/>
      <c r="K413" s="251"/>
      <c r="L413" s="256"/>
      <c r="M413" s="257"/>
      <c r="N413" s="258"/>
      <c r="O413" s="258"/>
      <c r="P413" s="258"/>
      <c r="Q413" s="258"/>
      <c r="R413" s="258"/>
      <c r="S413" s="258"/>
      <c r="T413" s="259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60" t="s">
        <v>180</v>
      </c>
      <c r="AU413" s="260" t="s">
        <v>177</v>
      </c>
      <c r="AV413" s="14" t="s">
        <v>177</v>
      </c>
      <c r="AW413" s="14" t="s">
        <v>30</v>
      </c>
      <c r="AX413" s="14" t="s">
        <v>73</v>
      </c>
      <c r="AY413" s="260" t="s">
        <v>169</v>
      </c>
    </row>
    <row r="414" s="15" customFormat="1">
      <c r="A414" s="15"/>
      <c r="B414" s="261"/>
      <c r="C414" s="262"/>
      <c r="D414" s="235" t="s">
        <v>180</v>
      </c>
      <c r="E414" s="263" t="s">
        <v>1</v>
      </c>
      <c r="F414" s="264" t="s">
        <v>183</v>
      </c>
      <c r="G414" s="262"/>
      <c r="H414" s="265">
        <v>22</v>
      </c>
      <c r="I414" s="266"/>
      <c r="J414" s="262"/>
      <c r="K414" s="262"/>
      <c r="L414" s="267"/>
      <c r="M414" s="268"/>
      <c r="N414" s="269"/>
      <c r="O414" s="269"/>
      <c r="P414" s="269"/>
      <c r="Q414" s="269"/>
      <c r="R414" s="269"/>
      <c r="S414" s="269"/>
      <c r="T414" s="270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T414" s="271" t="s">
        <v>180</v>
      </c>
      <c r="AU414" s="271" t="s">
        <v>177</v>
      </c>
      <c r="AV414" s="15" t="s">
        <v>176</v>
      </c>
      <c r="AW414" s="15" t="s">
        <v>30</v>
      </c>
      <c r="AX414" s="15" t="s">
        <v>81</v>
      </c>
      <c r="AY414" s="271" t="s">
        <v>169</v>
      </c>
    </row>
    <row r="415" s="2" customFormat="1" ht="37.8" customHeight="1">
      <c r="A415" s="39"/>
      <c r="B415" s="40"/>
      <c r="C415" s="221" t="s">
        <v>509</v>
      </c>
      <c r="D415" s="221" t="s">
        <v>172</v>
      </c>
      <c r="E415" s="222" t="s">
        <v>484</v>
      </c>
      <c r="F415" s="223" t="s">
        <v>485</v>
      </c>
      <c r="G415" s="224" t="s">
        <v>245</v>
      </c>
      <c r="H415" s="225">
        <v>2</v>
      </c>
      <c r="I415" s="226"/>
      <c r="J415" s="227">
        <f>ROUND(I415*H415,2)</f>
        <v>0</v>
      </c>
      <c r="K415" s="228"/>
      <c r="L415" s="45"/>
      <c r="M415" s="229" t="s">
        <v>1</v>
      </c>
      <c r="N415" s="230" t="s">
        <v>41</v>
      </c>
      <c r="O415" s="93"/>
      <c r="P415" s="231">
        <f>O415*H415</f>
        <v>0</v>
      </c>
      <c r="Q415" s="231">
        <v>4.0000000000000003E-05</v>
      </c>
      <c r="R415" s="231">
        <f>Q415*H415</f>
        <v>8.0000000000000007E-05</v>
      </c>
      <c r="S415" s="231">
        <v>0</v>
      </c>
      <c r="T415" s="232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33" t="s">
        <v>217</v>
      </c>
      <c r="AT415" s="233" t="s">
        <v>172</v>
      </c>
      <c r="AU415" s="233" t="s">
        <v>177</v>
      </c>
      <c r="AY415" s="18" t="s">
        <v>169</v>
      </c>
      <c r="BE415" s="234">
        <f>IF(N415="základní",J415,0)</f>
        <v>0</v>
      </c>
      <c r="BF415" s="234">
        <f>IF(N415="snížená",J415,0)</f>
        <v>0</v>
      </c>
      <c r="BG415" s="234">
        <f>IF(N415="zákl. přenesená",J415,0)</f>
        <v>0</v>
      </c>
      <c r="BH415" s="234">
        <f>IF(N415="sníž. přenesená",J415,0)</f>
        <v>0</v>
      </c>
      <c r="BI415" s="234">
        <f>IF(N415="nulová",J415,0)</f>
        <v>0</v>
      </c>
      <c r="BJ415" s="18" t="s">
        <v>178</v>
      </c>
      <c r="BK415" s="234">
        <f>ROUND(I415*H415,2)</f>
        <v>0</v>
      </c>
      <c r="BL415" s="18" t="s">
        <v>217</v>
      </c>
      <c r="BM415" s="233" t="s">
        <v>512</v>
      </c>
    </row>
    <row r="416" s="2" customFormat="1">
      <c r="A416" s="39"/>
      <c r="B416" s="40"/>
      <c r="C416" s="41"/>
      <c r="D416" s="235" t="s">
        <v>179</v>
      </c>
      <c r="E416" s="41"/>
      <c r="F416" s="236" t="s">
        <v>485</v>
      </c>
      <c r="G416" s="41"/>
      <c r="H416" s="41"/>
      <c r="I416" s="237"/>
      <c r="J416" s="41"/>
      <c r="K416" s="41"/>
      <c r="L416" s="45"/>
      <c r="M416" s="238"/>
      <c r="N416" s="239"/>
      <c r="O416" s="93"/>
      <c r="P416" s="93"/>
      <c r="Q416" s="93"/>
      <c r="R416" s="93"/>
      <c r="S416" s="93"/>
      <c r="T416" s="94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18" t="s">
        <v>179</v>
      </c>
      <c r="AU416" s="18" t="s">
        <v>177</v>
      </c>
    </row>
    <row r="417" s="2" customFormat="1" ht="37.8" customHeight="1">
      <c r="A417" s="39"/>
      <c r="B417" s="40"/>
      <c r="C417" s="221" t="s">
        <v>349</v>
      </c>
      <c r="D417" s="221" t="s">
        <v>172</v>
      </c>
      <c r="E417" s="222" t="s">
        <v>488</v>
      </c>
      <c r="F417" s="223" t="s">
        <v>489</v>
      </c>
      <c r="G417" s="224" t="s">
        <v>245</v>
      </c>
      <c r="H417" s="225">
        <v>9</v>
      </c>
      <c r="I417" s="226"/>
      <c r="J417" s="227">
        <f>ROUND(I417*H417,2)</f>
        <v>0</v>
      </c>
      <c r="K417" s="228"/>
      <c r="L417" s="45"/>
      <c r="M417" s="229" t="s">
        <v>1</v>
      </c>
      <c r="N417" s="230" t="s">
        <v>41</v>
      </c>
      <c r="O417" s="93"/>
      <c r="P417" s="231">
        <f>O417*H417</f>
        <v>0</v>
      </c>
      <c r="Q417" s="231">
        <v>4.0000000000000003E-05</v>
      </c>
      <c r="R417" s="231">
        <f>Q417*H417</f>
        <v>0.00036000000000000002</v>
      </c>
      <c r="S417" s="231">
        <v>0</v>
      </c>
      <c r="T417" s="232">
        <f>S417*H417</f>
        <v>0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33" t="s">
        <v>217</v>
      </c>
      <c r="AT417" s="233" t="s">
        <v>172</v>
      </c>
      <c r="AU417" s="233" t="s">
        <v>177</v>
      </c>
      <c r="AY417" s="18" t="s">
        <v>169</v>
      </c>
      <c r="BE417" s="234">
        <f>IF(N417="základní",J417,0)</f>
        <v>0</v>
      </c>
      <c r="BF417" s="234">
        <f>IF(N417="snížená",J417,0)</f>
        <v>0</v>
      </c>
      <c r="BG417" s="234">
        <f>IF(N417="zákl. přenesená",J417,0)</f>
        <v>0</v>
      </c>
      <c r="BH417" s="234">
        <f>IF(N417="sníž. přenesená",J417,0)</f>
        <v>0</v>
      </c>
      <c r="BI417" s="234">
        <f>IF(N417="nulová",J417,0)</f>
        <v>0</v>
      </c>
      <c r="BJ417" s="18" t="s">
        <v>178</v>
      </c>
      <c r="BK417" s="234">
        <f>ROUND(I417*H417,2)</f>
        <v>0</v>
      </c>
      <c r="BL417" s="18" t="s">
        <v>217</v>
      </c>
      <c r="BM417" s="233" t="s">
        <v>515</v>
      </c>
    </row>
    <row r="418" s="2" customFormat="1">
      <c r="A418" s="39"/>
      <c r="B418" s="40"/>
      <c r="C418" s="41"/>
      <c r="D418" s="235" t="s">
        <v>179</v>
      </c>
      <c r="E418" s="41"/>
      <c r="F418" s="236" t="s">
        <v>489</v>
      </c>
      <c r="G418" s="41"/>
      <c r="H418" s="41"/>
      <c r="I418" s="237"/>
      <c r="J418" s="41"/>
      <c r="K418" s="41"/>
      <c r="L418" s="45"/>
      <c r="M418" s="238"/>
      <c r="N418" s="239"/>
      <c r="O418" s="93"/>
      <c r="P418" s="93"/>
      <c r="Q418" s="93"/>
      <c r="R418" s="93"/>
      <c r="S418" s="93"/>
      <c r="T418" s="94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179</v>
      </c>
      <c r="AU418" s="18" t="s">
        <v>177</v>
      </c>
    </row>
    <row r="419" s="2" customFormat="1" ht="37.8" customHeight="1">
      <c r="A419" s="39"/>
      <c r="B419" s="40"/>
      <c r="C419" s="221" t="s">
        <v>516</v>
      </c>
      <c r="D419" s="221" t="s">
        <v>172</v>
      </c>
      <c r="E419" s="222" t="s">
        <v>491</v>
      </c>
      <c r="F419" s="223" t="s">
        <v>492</v>
      </c>
      <c r="G419" s="224" t="s">
        <v>245</v>
      </c>
      <c r="H419" s="225">
        <v>4</v>
      </c>
      <c r="I419" s="226"/>
      <c r="J419" s="227">
        <f>ROUND(I419*H419,2)</f>
        <v>0</v>
      </c>
      <c r="K419" s="228"/>
      <c r="L419" s="45"/>
      <c r="M419" s="229" t="s">
        <v>1</v>
      </c>
      <c r="N419" s="230" t="s">
        <v>41</v>
      </c>
      <c r="O419" s="93"/>
      <c r="P419" s="231">
        <f>O419*H419</f>
        <v>0</v>
      </c>
      <c r="Q419" s="231">
        <v>8.0000000000000007E-05</v>
      </c>
      <c r="R419" s="231">
        <f>Q419*H419</f>
        <v>0.00032000000000000003</v>
      </c>
      <c r="S419" s="231">
        <v>0</v>
      </c>
      <c r="T419" s="232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33" t="s">
        <v>217</v>
      </c>
      <c r="AT419" s="233" t="s">
        <v>172</v>
      </c>
      <c r="AU419" s="233" t="s">
        <v>177</v>
      </c>
      <c r="AY419" s="18" t="s">
        <v>169</v>
      </c>
      <c r="BE419" s="234">
        <f>IF(N419="základní",J419,0)</f>
        <v>0</v>
      </c>
      <c r="BF419" s="234">
        <f>IF(N419="snížená",J419,0)</f>
        <v>0</v>
      </c>
      <c r="BG419" s="234">
        <f>IF(N419="zákl. přenesená",J419,0)</f>
        <v>0</v>
      </c>
      <c r="BH419" s="234">
        <f>IF(N419="sníž. přenesená",J419,0)</f>
        <v>0</v>
      </c>
      <c r="BI419" s="234">
        <f>IF(N419="nulová",J419,0)</f>
        <v>0</v>
      </c>
      <c r="BJ419" s="18" t="s">
        <v>178</v>
      </c>
      <c r="BK419" s="234">
        <f>ROUND(I419*H419,2)</f>
        <v>0</v>
      </c>
      <c r="BL419" s="18" t="s">
        <v>217</v>
      </c>
      <c r="BM419" s="233" t="s">
        <v>519</v>
      </c>
    </row>
    <row r="420" s="2" customFormat="1">
      <c r="A420" s="39"/>
      <c r="B420" s="40"/>
      <c r="C420" s="41"/>
      <c r="D420" s="235" t="s">
        <v>179</v>
      </c>
      <c r="E420" s="41"/>
      <c r="F420" s="236" t="s">
        <v>492</v>
      </c>
      <c r="G420" s="41"/>
      <c r="H420" s="41"/>
      <c r="I420" s="237"/>
      <c r="J420" s="41"/>
      <c r="K420" s="41"/>
      <c r="L420" s="45"/>
      <c r="M420" s="238"/>
      <c r="N420" s="239"/>
      <c r="O420" s="93"/>
      <c r="P420" s="93"/>
      <c r="Q420" s="93"/>
      <c r="R420" s="93"/>
      <c r="S420" s="93"/>
      <c r="T420" s="94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18" t="s">
        <v>179</v>
      </c>
      <c r="AU420" s="18" t="s">
        <v>177</v>
      </c>
    </row>
    <row r="421" s="2" customFormat="1" ht="21.75" customHeight="1">
      <c r="A421" s="39"/>
      <c r="B421" s="40"/>
      <c r="C421" s="221" t="s">
        <v>352</v>
      </c>
      <c r="D421" s="221" t="s">
        <v>172</v>
      </c>
      <c r="E421" s="222" t="s">
        <v>495</v>
      </c>
      <c r="F421" s="223" t="s">
        <v>496</v>
      </c>
      <c r="G421" s="224" t="s">
        <v>186</v>
      </c>
      <c r="H421" s="225">
        <v>2</v>
      </c>
      <c r="I421" s="226"/>
      <c r="J421" s="227">
        <f>ROUND(I421*H421,2)</f>
        <v>0</v>
      </c>
      <c r="K421" s="228"/>
      <c r="L421" s="45"/>
      <c r="M421" s="229" t="s">
        <v>1</v>
      </c>
      <c r="N421" s="230" t="s">
        <v>41</v>
      </c>
      <c r="O421" s="93"/>
      <c r="P421" s="231">
        <f>O421*H421</f>
        <v>0</v>
      </c>
      <c r="Q421" s="231">
        <v>0.00022000000000000001</v>
      </c>
      <c r="R421" s="231">
        <f>Q421*H421</f>
        <v>0.00044000000000000002</v>
      </c>
      <c r="S421" s="231">
        <v>0</v>
      </c>
      <c r="T421" s="232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33" t="s">
        <v>217</v>
      </c>
      <c r="AT421" s="233" t="s">
        <v>172</v>
      </c>
      <c r="AU421" s="233" t="s">
        <v>177</v>
      </c>
      <c r="AY421" s="18" t="s">
        <v>169</v>
      </c>
      <c r="BE421" s="234">
        <f>IF(N421="základní",J421,0)</f>
        <v>0</v>
      </c>
      <c r="BF421" s="234">
        <f>IF(N421="snížená",J421,0)</f>
        <v>0</v>
      </c>
      <c r="BG421" s="234">
        <f>IF(N421="zákl. přenesená",J421,0)</f>
        <v>0</v>
      </c>
      <c r="BH421" s="234">
        <f>IF(N421="sníž. přenesená",J421,0)</f>
        <v>0</v>
      </c>
      <c r="BI421" s="234">
        <f>IF(N421="nulová",J421,0)</f>
        <v>0</v>
      </c>
      <c r="BJ421" s="18" t="s">
        <v>178</v>
      </c>
      <c r="BK421" s="234">
        <f>ROUND(I421*H421,2)</f>
        <v>0</v>
      </c>
      <c r="BL421" s="18" t="s">
        <v>217</v>
      </c>
      <c r="BM421" s="233" t="s">
        <v>522</v>
      </c>
    </row>
    <row r="422" s="2" customFormat="1">
      <c r="A422" s="39"/>
      <c r="B422" s="40"/>
      <c r="C422" s="41"/>
      <c r="D422" s="235" t="s">
        <v>179</v>
      </c>
      <c r="E422" s="41"/>
      <c r="F422" s="236" t="s">
        <v>496</v>
      </c>
      <c r="G422" s="41"/>
      <c r="H422" s="41"/>
      <c r="I422" s="237"/>
      <c r="J422" s="41"/>
      <c r="K422" s="41"/>
      <c r="L422" s="45"/>
      <c r="M422" s="238"/>
      <c r="N422" s="239"/>
      <c r="O422" s="93"/>
      <c r="P422" s="93"/>
      <c r="Q422" s="93"/>
      <c r="R422" s="93"/>
      <c r="S422" s="93"/>
      <c r="T422" s="94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179</v>
      </c>
      <c r="AU422" s="18" t="s">
        <v>177</v>
      </c>
    </row>
    <row r="423" s="2" customFormat="1" ht="16.5" customHeight="1">
      <c r="A423" s="39"/>
      <c r="B423" s="40"/>
      <c r="C423" s="221" t="s">
        <v>523</v>
      </c>
      <c r="D423" s="221" t="s">
        <v>172</v>
      </c>
      <c r="E423" s="222" t="s">
        <v>498</v>
      </c>
      <c r="F423" s="223" t="s">
        <v>499</v>
      </c>
      <c r="G423" s="224" t="s">
        <v>500</v>
      </c>
      <c r="H423" s="225">
        <v>4</v>
      </c>
      <c r="I423" s="226"/>
      <c r="J423" s="227">
        <f>ROUND(I423*H423,2)</f>
        <v>0</v>
      </c>
      <c r="K423" s="228"/>
      <c r="L423" s="45"/>
      <c r="M423" s="229" t="s">
        <v>1</v>
      </c>
      <c r="N423" s="230" t="s">
        <v>41</v>
      </c>
      <c r="O423" s="93"/>
      <c r="P423" s="231">
        <f>O423*H423</f>
        <v>0</v>
      </c>
      <c r="Q423" s="231">
        <v>0.00042999999999999999</v>
      </c>
      <c r="R423" s="231">
        <f>Q423*H423</f>
        <v>0.00172</v>
      </c>
      <c r="S423" s="231">
        <v>0</v>
      </c>
      <c r="T423" s="232">
        <f>S423*H423</f>
        <v>0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33" t="s">
        <v>217</v>
      </c>
      <c r="AT423" s="233" t="s">
        <v>172</v>
      </c>
      <c r="AU423" s="233" t="s">
        <v>177</v>
      </c>
      <c r="AY423" s="18" t="s">
        <v>169</v>
      </c>
      <c r="BE423" s="234">
        <f>IF(N423="základní",J423,0)</f>
        <v>0</v>
      </c>
      <c r="BF423" s="234">
        <f>IF(N423="snížená",J423,0)</f>
        <v>0</v>
      </c>
      <c r="BG423" s="234">
        <f>IF(N423="zákl. přenesená",J423,0)</f>
        <v>0</v>
      </c>
      <c r="BH423" s="234">
        <f>IF(N423="sníž. přenesená",J423,0)</f>
        <v>0</v>
      </c>
      <c r="BI423" s="234">
        <f>IF(N423="nulová",J423,0)</f>
        <v>0</v>
      </c>
      <c r="BJ423" s="18" t="s">
        <v>178</v>
      </c>
      <c r="BK423" s="234">
        <f>ROUND(I423*H423,2)</f>
        <v>0</v>
      </c>
      <c r="BL423" s="18" t="s">
        <v>217</v>
      </c>
      <c r="BM423" s="233" t="s">
        <v>526</v>
      </c>
    </row>
    <row r="424" s="2" customFormat="1">
      <c r="A424" s="39"/>
      <c r="B424" s="40"/>
      <c r="C424" s="41"/>
      <c r="D424" s="235" t="s">
        <v>179</v>
      </c>
      <c r="E424" s="41"/>
      <c r="F424" s="236" t="s">
        <v>499</v>
      </c>
      <c r="G424" s="41"/>
      <c r="H424" s="41"/>
      <c r="I424" s="237"/>
      <c r="J424" s="41"/>
      <c r="K424" s="41"/>
      <c r="L424" s="45"/>
      <c r="M424" s="238"/>
      <c r="N424" s="239"/>
      <c r="O424" s="93"/>
      <c r="P424" s="93"/>
      <c r="Q424" s="93"/>
      <c r="R424" s="93"/>
      <c r="S424" s="93"/>
      <c r="T424" s="94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T424" s="18" t="s">
        <v>179</v>
      </c>
      <c r="AU424" s="18" t="s">
        <v>177</v>
      </c>
    </row>
    <row r="425" s="2" customFormat="1" ht="24.15" customHeight="1">
      <c r="A425" s="39"/>
      <c r="B425" s="40"/>
      <c r="C425" s="221" t="s">
        <v>357</v>
      </c>
      <c r="D425" s="221" t="s">
        <v>172</v>
      </c>
      <c r="E425" s="222" t="s">
        <v>503</v>
      </c>
      <c r="F425" s="223" t="s">
        <v>504</v>
      </c>
      <c r="G425" s="224" t="s">
        <v>186</v>
      </c>
      <c r="H425" s="225">
        <v>1</v>
      </c>
      <c r="I425" s="226"/>
      <c r="J425" s="227">
        <f>ROUND(I425*H425,2)</f>
        <v>0</v>
      </c>
      <c r="K425" s="228"/>
      <c r="L425" s="45"/>
      <c r="M425" s="229" t="s">
        <v>1</v>
      </c>
      <c r="N425" s="230" t="s">
        <v>41</v>
      </c>
      <c r="O425" s="93"/>
      <c r="P425" s="231">
        <f>O425*H425</f>
        <v>0</v>
      </c>
      <c r="Q425" s="231">
        <v>0.00022000000000000001</v>
      </c>
      <c r="R425" s="231">
        <f>Q425*H425</f>
        <v>0.00022000000000000001</v>
      </c>
      <c r="S425" s="231">
        <v>0</v>
      </c>
      <c r="T425" s="232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33" t="s">
        <v>217</v>
      </c>
      <c r="AT425" s="233" t="s">
        <v>172</v>
      </c>
      <c r="AU425" s="233" t="s">
        <v>177</v>
      </c>
      <c r="AY425" s="18" t="s">
        <v>169</v>
      </c>
      <c r="BE425" s="234">
        <f>IF(N425="základní",J425,0)</f>
        <v>0</v>
      </c>
      <c r="BF425" s="234">
        <f>IF(N425="snížená",J425,0)</f>
        <v>0</v>
      </c>
      <c r="BG425" s="234">
        <f>IF(N425="zákl. přenesená",J425,0)</f>
        <v>0</v>
      </c>
      <c r="BH425" s="234">
        <f>IF(N425="sníž. přenesená",J425,0)</f>
        <v>0</v>
      </c>
      <c r="BI425" s="234">
        <f>IF(N425="nulová",J425,0)</f>
        <v>0</v>
      </c>
      <c r="BJ425" s="18" t="s">
        <v>178</v>
      </c>
      <c r="BK425" s="234">
        <f>ROUND(I425*H425,2)</f>
        <v>0</v>
      </c>
      <c r="BL425" s="18" t="s">
        <v>217</v>
      </c>
      <c r="BM425" s="233" t="s">
        <v>529</v>
      </c>
    </row>
    <row r="426" s="2" customFormat="1">
      <c r="A426" s="39"/>
      <c r="B426" s="40"/>
      <c r="C426" s="41"/>
      <c r="D426" s="235" t="s">
        <v>179</v>
      </c>
      <c r="E426" s="41"/>
      <c r="F426" s="236" t="s">
        <v>504</v>
      </c>
      <c r="G426" s="41"/>
      <c r="H426" s="41"/>
      <c r="I426" s="237"/>
      <c r="J426" s="41"/>
      <c r="K426" s="41"/>
      <c r="L426" s="45"/>
      <c r="M426" s="238"/>
      <c r="N426" s="239"/>
      <c r="O426" s="93"/>
      <c r="P426" s="93"/>
      <c r="Q426" s="93"/>
      <c r="R426" s="93"/>
      <c r="S426" s="93"/>
      <c r="T426" s="94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T426" s="18" t="s">
        <v>179</v>
      </c>
      <c r="AU426" s="18" t="s">
        <v>177</v>
      </c>
    </row>
    <row r="427" s="2" customFormat="1" ht="16.5" customHeight="1">
      <c r="A427" s="39"/>
      <c r="B427" s="40"/>
      <c r="C427" s="221" t="s">
        <v>530</v>
      </c>
      <c r="D427" s="221" t="s">
        <v>172</v>
      </c>
      <c r="E427" s="222" t="s">
        <v>506</v>
      </c>
      <c r="F427" s="223" t="s">
        <v>507</v>
      </c>
      <c r="G427" s="224" t="s">
        <v>186</v>
      </c>
      <c r="H427" s="225">
        <v>2</v>
      </c>
      <c r="I427" s="226"/>
      <c r="J427" s="227">
        <f>ROUND(I427*H427,2)</f>
        <v>0</v>
      </c>
      <c r="K427" s="228"/>
      <c r="L427" s="45"/>
      <c r="M427" s="229" t="s">
        <v>1</v>
      </c>
      <c r="N427" s="230" t="s">
        <v>41</v>
      </c>
      <c r="O427" s="93"/>
      <c r="P427" s="231">
        <f>O427*H427</f>
        <v>0</v>
      </c>
      <c r="Q427" s="231">
        <v>0.00056999999999999998</v>
      </c>
      <c r="R427" s="231">
        <f>Q427*H427</f>
        <v>0.00114</v>
      </c>
      <c r="S427" s="231">
        <v>0</v>
      </c>
      <c r="T427" s="232">
        <f>S427*H427</f>
        <v>0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233" t="s">
        <v>217</v>
      </c>
      <c r="AT427" s="233" t="s">
        <v>172</v>
      </c>
      <c r="AU427" s="233" t="s">
        <v>177</v>
      </c>
      <c r="AY427" s="18" t="s">
        <v>169</v>
      </c>
      <c r="BE427" s="234">
        <f>IF(N427="základní",J427,0)</f>
        <v>0</v>
      </c>
      <c r="BF427" s="234">
        <f>IF(N427="snížená",J427,0)</f>
        <v>0</v>
      </c>
      <c r="BG427" s="234">
        <f>IF(N427="zákl. přenesená",J427,0)</f>
        <v>0</v>
      </c>
      <c r="BH427" s="234">
        <f>IF(N427="sníž. přenesená",J427,0)</f>
        <v>0</v>
      </c>
      <c r="BI427" s="234">
        <f>IF(N427="nulová",J427,0)</f>
        <v>0</v>
      </c>
      <c r="BJ427" s="18" t="s">
        <v>178</v>
      </c>
      <c r="BK427" s="234">
        <f>ROUND(I427*H427,2)</f>
        <v>0</v>
      </c>
      <c r="BL427" s="18" t="s">
        <v>217</v>
      </c>
      <c r="BM427" s="233" t="s">
        <v>848</v>
      </c>
    </row>
    <row r="428" s="2" customFormat="1">
      <c r="A428" s="39"/>
      <c r="B428" s="40"/>
      <c r="C428" s="41"/>
      <c r="D428" s="235" t="s">
        <v>179</v>
      </c>
      <c r="E428" s="41"/>
      <c r="F428" s="236" t="s">
        <v>507</v>
      </c>
      <c r="G428" s="41"/>
      <c r="H428" s="41"/>
      <c r="I428" s="237"/>
      <c r="J428" s="41"/>
      <c r="K428" s="41"/>
      <c r="L428" s="45"/>
      <c r="M428" s="238"/>
      <c r="N428" s="239"/>
      <c r="O428" s="93"/>
      <c r="P428" s="93"/>
      <c r="Q428" s="93"/>
      <c r="R428" s="93"/>
      <c r="S428" s="93"/>
      <c r="T428" s="94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T428" s="18" t="s">
        <v>179</v>
      </c>
      <c r="AU428" s="18" t="s">
        <v>177</v>
      </c>
    </row>
    <row r="429" s="2" customFormat="1" ht="16.5" customHeight="1">
      <c r="A429" s="39"/>
      <c r="B429" s="40"/>
      <c r="C429" s="221" t="s">
        <v>360</v>
      </c>
      <c r="D429" s="221" t="s">
        <v>172</v>
      </c>
      <c r="E429" s="222" t="s">
        <v>510</v>
      </c>
      <c r="F429" s="223" t="s">
        <v>511</v>
      </c>
      <c r="G429" s="224" t="s">
        <v>186</v>
      </c>
      <c r="H429" s="225">
        <v>1</v>
      </c>
      <c r="I429" s="226"/>
      <c r="J429" s="227">
        <f>ROUND(I429*H429,2)</f>
        <v>0</v>
      </c>
      <c r="K429" s="228"/>
      <c r="L429" s="45"/>
      <c r="M429" s="229" t="s">
        <v>1</v>
      </c>
      <c r="N429" s="230" t="s">
        <v>41</v>
      </c>
      <c r="O429" s="93"/>
      <c r="P429" s="231">
        <f>O429*H429</f>
        <v>0</v>
      </c>
      <c r="Q429" s="231">
        <v>0.00072000000000000005</v>
      </c>
      <c r="R429" s="231">
        <f>Q429*H429</f>
        <v>0.00072000000000000005</v>
      </c>
      <c r="S429" s="231">
        <v>0</v>
      </c>
      <c r="T429" s="232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33" t="s">
        <v>217</v>
      </c>
      <c r="AT429" s="233" t="s">
        <v>172</v>
      </c>
      <c r="AU429" s="233" t="s">
        <v>177</v>
      </c>
      <c r="AY429" s="18" t="s">
        <v>169</v>
      </c>
      <c r="BE429" s="234">
        <f>IF(N429="základní",J429,0)</f>
        <v>0</v>
      </c>
      <c r="BF429" s="234">
        <f>IF(N429="snížená",J429,0)</f>
        <v>0</v>
      </c>
      <c r="BG429" s="234">
        <f>IF(N429="zákl. přenesená",J429,0)</f>
        <v>0</v>
      </c>
      <c r="BH429" s="234">
        <f>IF(N429="sníž. přenesená",J429,0)</f>
        <v>0</v>
      </c>
      <c r="BI429" s="234">
        <f>IF(N429="nulová",J429,0)</f>
        <v>0</v>
      </c>
      <c r="BJ429" s="18" t="s">
        <v>178</v>
      </c>
      <c r="BK429" s="234">
        <f>ROUND(I429*H429,2)</f>
        <v>0</v>
      </c>
      <c r="BL429" s="18" t="s">
        <v>217</v>
      </c>
      <c r="BM429" s="233" t="s">
        <v>859</v>
      </c>
    </row>
    <row r="430" s="2" customFormat="1">
      <c r="A430" s="39"/>
      <c r="B430" s="40"/>
      <c r="C430" s="41"/>
      <c r="D430" s="235" t="s">
        <v>179</v>
      </c>
      <c r="E430" s="41"/>
      <c r="F430" s="236" t="s">
        <v>511</v>
      </c>
      <c r="G430" s="41"/>
      <c r="H430" s="41"/>
      <c r="I430" s="237"/>
      <c r="J430" s="41"/>
      <c r="K430" s="41"/>
      <c r="L430" s="45"/>
      <c r="M430" s="238"/>
      <c r="N430" s="239"/>
      <c r="O430" s="93"/>
      <c r="P430" s="93"/>
      <c r="Q430" s="93"/>
      <c r="R430" s="93"/>
      <c r="S430" s="93"/>
      <c r="T430" s="94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T430" s="18" t="s">
        <v>179</v>
      </c>
      <c r="AU430" s="18" t="s">
        <v>177</v>
      </c>
    </row>
    <row r="431" s="2" customFormat="1" ht="24.15" customHeight="1">
      <c r="A431" s="39"/>
      <c r="B431" s="40"/>
      <c r="C431" s="221" t="s">
        <v>541</v>
      </c>
      <c r="D431" s="221" t="s">
        <v>172</v>
      </c>
      <c r="E431" s="222" t="s">
        <v>513</v>
      </c>
      <c r="F431" s="223" t="s">
        <v>514</v>
      </c>
      <c r="G431" s="224" t="s">
        <v>186</v>
      </c>
      <c r="H431" s="225">
        <v>1</v>
      </c>
      <c r="I431" s="226"/>
      <c r="J431" s="227">
        <f>ROUND(I431*H431,2)</f>
        <v>0</v>
      </c>
      <c r="K431" s="228"/>
      <c r="L431" s="45"/>
      <c r="M431" s="229" t="s">
        <v>1</v>
      </c>
      <c r="N431" s="230" t="s">
        <v>41</v>
      </c>
      <c r="O431" s="93"/>
      <c r="P431" s="231">
        <f>O431*H431</f>
        <v>0</v>
      </c>
      <c r="Q431" s="231">
        <v>0.00017000000000000001</v>
      </c>
      <c r="R431" s="231">
        <f>Q431*H431</f>
        <v>0.00017000000000000001</v>
      </c>
      <c r="S431" s="231">
        <v>0</v>
      </c>
      <c r="T431" s="232">
        <f>S431*H431</f>
        <v>0</v>
      </c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R431" s="233" t="s">
        <v>217</v>
      </c>
      <c r="AT431" s="233" t="s">
        <v>172</v>
      </c>
      <c r="AU431" s="233" t="s">
        <v>177</v>
      </c>
      <c r="AY431" s="18" t="s">
        <v>169</v>
      </c>
      <c r="BE431" s="234">
        <f>IF(N431="základní",J431,0)</f>
        <v>0</v>
      </c>
      <c r="BF431" s="234">
        <f>IF(N431="snížená",J431,0)</f>
        <v>0</v>
      </c>
      <c r="BG431" s="234">
        <f>IF(N431="zákl. přenesená",J431,0)</f>
        <v>0</v>
      </c>
      <c r="BH431" s="234">
        <f>IF(N431="sníž. přenesená",J431,0)</f>
        <v>0</v>
      </c>
      <c r="BI431" s="234">
        <f>IF(N431="nulová",J431,0)</f>
        <v>0</v>
      </c>
      <c r="BJ431" s="18" t="s">
        <v>178</v>
      </c>
      <c r="BK431" s="234">
        <f>ROUND(I431*H431,2)</f>
        <v>0</v>
      </c>
      <c r="BL431" s="18" t="s">
        <v>217</v>
      </c>
      <c r="BM431" s="233" t="s">
        <v>539</v>
      </c>
    </row>
    <row r="432" s="2" customFormat="1">
      <c r="A432" s="39"/>
      <c r="B432" s="40"/>
      <c r="C432" s="41"/>
      <c r="D432" s="235" t="s">
        <v>179</v>
      </c>
      <c r="E432" s="41"/>
      <c r="F432" s="236" t="s">
        <v>514</v>
      </c>
      <c r="G432" s="41"/>
      <c r="H432" s="41"/>
      <c r="I432" s="237"/>
      <c r="J432" s="41"/>
      <c r="K432" s="41"/>
      <c r="L432" s="45"/>
      <c r="M432" s="238"/>
      <c r="N432" s="239"/>
      <c r="O432" s="93"/>
      <c r="P432" s="93"/>
      <c r="Q432" s="93"/>
      <c r="R432" s="93"/>
      <c r="S432" s="93"/>
      <c r="T432" s="94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T432" s="18" t="s">
        <v>179</v>
      </c>
      <c r="AU432" s="18" t="s">
        <v>177</v>
      </c>
    </row>
    <row r="433" s="2" customFormat="1" ht="24.15" customHeight="1">
      <c r="A433" s="39"/>
      <c r="B433" s="40"/>
      <c r="C433" s="221" t="s">
        <v>366</v>
      </c>
      <c r="D433" s="221" t="s">
        <v>172</v>
      </c>
      <c r="E433" s="222" t="s">
        <v>517</v>
      </c>
      <c r="F433" s="223" t="s">
        <v>518</v>
      </c>
      <c r="G433" s="224" t="s">
        <v>186</v>
      </c>
      <c r="H433" s="225">
        <v>1</v>
      </c>
      <c r="I433" s="226"/>
      <c r="J433" s="227">
        <f>ROUND(I433*H433,2)</f>
        <v>0</v>
      </c>
      <c r="K433" s="228"/>
      <c r="L433" s="45"/>
      <c r="M433" s="229" t="s">
        <v>1</v>
      </c>
      <c r="N433" s="230" t="s">
        <v>41</v>
      </c>
      <c r="O433" s="93"/>
      <c r="P433" s="231">
        <f>O433*H433</f>
        <v>0</v>
      </c>
      <c r="Q433" s="231">
        <v>0.00040999999999999999</v>
      </c>
      <c r="R433" s="231">
        <f>Q433*H433</f>
        <v>0.00040999999999999999</v>
      </c>
      <c r="S433" s="231">
        <v>0</v>
      </c>
      <c r="T433" s="232">
        <f>S433*H433</f>
        <v>0</v>
      </c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R433" s="233" t="s">
        <v>217</v>
      </c>
      <c r="AT433" s="233" t="s">
        <v>172</v>
      </c>
      <c r="AU433" s="233" t="s">
        <v>177</v>
      </c>
      <c r="AY433" s="18" t="s">
        <v>169</v>
      </c>
      <c r="BE433" s="234">
        <f>IF(N433="základní",J433,0)</f>
        <v>0</v>
      </c>
      <c r="BF433" s="234">
        <f>IF(N433="snížená",J433,0)</f>
        <v>0</v>
      </c>
      <c r="BG433" s="234">
        <f>IF(N433="zákl. přenesená",J433,0)</f>
        <v>0</v>
      </c>
      <c r="BH433" s="234">
        <f>IF(N433="sníž. přenesená",J433,0)</f>
        <v>0</v>
      </c>
      <c r="BI433" s="234">
        <f>IF(N433="nulová",J433,0)</f>
        <v>0</v>
      </c>
      <c r="BJ433" s="18" t="s">
        <v>178</v>
      </c>
      <c r="BK433" s="234">
        <f>ROUND(I433*H433,2)</f>
        <v>0</v>
      </c>
      <c r="BL433" s="18" t="s">
        <v>217</v>
      </c>
      <c r="BM433" s="233" t="s">
        <v>544</v>
      </c>
    </row>
    <row r="434" s="2" customFormat="1">
      <c r="A434" s="39"/>
      <c r="B434" s="40"/>
      <c r="C434" s="41"/>
      <c r="D434" s="235" t="s">
        <v>179</v>
      </c>
      <c r="E434" s="41"/>
      <c r="F434" s="236" t="s">
        <v>518</v>
      </c>
      <c r="G434" s="41"/>
      <c r="H434" s="41"/>
      <c r="I434" s="237"/>
      <c r="J434" s="41"/>
      <c r="K434" s="41"/>
      <c r="L434" s="45"/>
      <c r="M434" s="238"/>
      <c r="N434" s="239"/>
      <c r="O434" s="93"/>
      <c r="P434" s="93"/>
      <c r="Q434" s="93"/>
      <c r="R434" s="93"/>
      <c r="S434" s="93"/>
      <c r="T434" s="94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T434" s="18" t="s">
        <v>179</v>
      </c>
      <c r="AU434" s="18" t="s">
        <v>177</v>
      </c>
    </row>
    <row r="435" s="2" customFormat="1" ht="37.8" customHeight="1">
      <c r="A435" s="39"/>
      <c r="B435" s="40"/>
      <c r="C435" s="221" t="s">
        <v>548</v>
      </c>
      <c r="D435" s="221" t="s">
        <v>172</v>
      </c>
      <c r="E435" s="222" t="s">
        <v>520</v>
      </c>
      <c r="F435" s="223" t="s">
        <v>521</v>
      </c>
      <c r="G435" s="224" t="s">
        <v>186</v>
      </c>
      <c r="H435" s="225">
        <v>1</v>
      </c>
      <c r="I435" s="226"/>
      <c r="J435" s="227">
        <f>ROUND(I435*H435,2)</f>
        <v>0</v>
      </c>
      <c r="K435" s="228"/>
      <c r="L435" s="45"/>
      <c r="M435" s="229" t="s">
        <v>1</v>
      </c>
      <c r="N435" s="230" t="s">
        <v>41</v>
      </c>
      <c r="O435" s="93"/>
      <c r="P435" s="231">
        <f>O435*H435</f>
        <v>0</v>
      </c>
      <c r="Q435" s="231">
        <v>0.0015100000000000001</v>
      </c>
      <c r="R435" s="231">
        <f>Q435*H435</f>
        <v>0.0015100000000000001</v>
      </c>
      <c r="S435" s="231">
        <v>0</v>
      </c>
      <c r="T435" s="232">
        <f>S435*H435</f>
        <v>0</v>
      </c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R435" s="233" t="s">
        <v>217</v>
      </c>
      <c r="AT435" s="233" t="s">
        <v>172</v>
      </c>
      <c r="AU435" s="233" t="s">
        <v>177</v>
      </c>
      <c r="AY435" s="18" t="s">
        <v>169</v>
      </c>
      <c r="BE435" s="234">
        <f>IF(N435="základní",J435,0)</f>
        <v>0</v>
      </c>
      <c r="BF435" s="234">
        <f>IF(N435="snížená",J435,0)</f>
        <v>0</v>
      </c>
      <c r="BG435" s="234">
        <f>IF(N435="zákl. přenesená",J435,0)</f>
        <v>0</v>
      </c>
      <c r="BH435" s="234">
        <f>IF(N435="sníž. přenesená",J435,0)</f>
        <v>0</v>
      </c>
      <c r="BI435" s="234">
        <f>IF(N435="nulová",J435,0)</f>
        <v>0</v>
      </c>
      <c r="BJ435" s="18" t="s">
        <v>178</v>
      </c>
      <c r="BK435" s="234">
        <f>ROUND(I435*H435,2)</f>
        <v>0</v>
      </c>
      <c r="BL435" s="18" t="s">
        <v>217</v>
      </c>
      <c r="BM435" s="233" t="s">
        <v>547</v>
      </c>
    </row>
    <row r="436" s="2" customFormat="1">
      <c r="A436" s="39"/>
      <c r="B436" s="40"/>
      <c r="C436" s="41"/>
      <c r="D436" s="235" t="s">
        <v>179</v>
      </c>
      <c r="E436" s="41"/>
      <c r="F436" s="236" t="s">
        <v>521</v>
      </c>
      <c r="G436" s="41"/>
      <c r="H436" s="41"/>
      <c r="I436" s="237"/>
      <c r="J436" s="41"/>
      <c r="K436" s="41"/>
      <c r="L436" s="45"/>
      <c r="M436" s="238"/>
      <c r="N436" s="239"/>
      <c r="O436" s="93"/>
      <c r="P436" s="93"/>
      <c r="Q436" s="93"/>
      <c r="R436" s="93"/>
      <c r="S436" s="93"/>
      <c r="T436" s="94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T436" s="18" t="s">
        <v>179</v>
      </c>
      <c r="AU436" s="18" t="s">
        <v>177</v>
      </c>
    </row>
    <row r="437" s="2" customFormat="1" ht="21.75" customHeight="1">
      <c r="A437" s="39"/>
      <c r="B437" s="40"/>
      <c r="C437" s="221" t="s">
        <v>373</v>
      </c>
      <c r="D437" s="221" t="s">
        <v>172</v>
      </c>
      <c r="E437" s="222" t="s">
        <v>524</v>
      </c>
      <c r="F437" s="223" t="s">
        <v>525</v>
      </c>
      <c r="G437" s="224" t="s">
        <v>245</v>
      </c>
      <c r="H437" s="225">
        <v>37</v>
      </c>
      <c r="I437" s="226"/>
      <c r="J437" s="227">
        <f>ROUND(I437*H437,2)</f>
        <v>0</v>
      </c>
      <c r="K437" s="228"/>
      <c r="L437" s="45"/>
      <c r="M437" s="229" t="s">
        <v>1</v>
      </c>
      <c r="N437" s="230" t="s">
        <v>41</v>
      </c>
      <c r="O437" s="93"/>
      <c r="P437" s="231">
        <f>O437*H437</f>
        <v>0</v>
      </c>
      <c r="Q437" s="231">
        <v>1.0000000000000001E-05</v>
      </c>
      <c r="R437" s="231">
        <f>Q437*H437</f>
        <v>0.00037000000000000005</v>
      </c>
      <c r="S437" s="231">
        <v>0</v>
      </c>
      <c r="T437" s="232">
        <f>S437*H437</f>
        <v>0</v>
      </c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R437" s="233" t="s">
        <v>217</v>
      </c>
      <c r="AT437" s="233" t="s">
        <v>172</v>
      </c>
      <c r="AU437" s="233" t="s">
        <v>177</v>
      </c>
      <c r="AY437" s="18" t="s">
        <v>169</v>
      </c>
      <c r="BE437" s="234">
        <f>IF(N437="základní",J437,0)</f>
        <v>0</v>
      </c>
      <c r="BF437" s="234">
        <f>IF(N437="snížená",J437,0)</f>
        <v>0</v>
      </c>
      <c r="BG437" s="234">
        <f>IF(N437="zákl. přenesená",J437,0)</f>
        <v>0</v>
      </c>
      <c r="BH437" s="234">
        <f>IF(N437="sníž. přenesená",J437,0)</f>
        <v>0</v>
      </c>
      <c r="BI437" s="234">
        <f>IF(N437="nulová",J437,0)</f>
        <v>0</v>
      </c>
      <c r="BJ437" s="18" t="s">
        <v>178</v>
      </c>
      <c r="BK437" s="234">
        <f>ROUND(I437*H437,2)</f>
        <v>0</v>
      </c>
      <c r="BL437" s="18" t="s">
        <v>217</v>
      </c>
      <c r="BM437" s="233" t="s">
        <v>551</v>
      </c>
    </row>
    <row r="438" s="2" customFormat="1">
      <c r="A438" s="39"/>
      <c r="B438" s="40"/>
      <c r="C438" s="41"/>
      <c r="D438" s="235" t="s">
        <v>179</v>
      </c>
      <c r="E438" s="41"/>
      <c r="F438" s="236" t="s">
        <v>525</v>
      </c>
      <c r="G438" s="41"/>
      <c r="H438" s="41"/>
      <c r="I438" s="237"/>
      <c r="J438" s="41"/>
      <c r="K438" s="41"/>
      <c r="L438" s="45"/>
      <c r="M438" s="238"/>
      <c r="N438" s="239"/>
      <c r="O438" s="93"/>
      <c r="P438" s="93"/>
      <c r="Q438" s="93"/>
      <c r="R438" s="93"/>
      <c r="S438" s="93"/>
      <c r="T438" s="94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T438" s="18" t="s">
        <v>179</v>
      </c>
      <c r="AU438" s="18" t="s">
        <v>177</v>
      </c>
    </row>
    <row r="439" s="2" customFormat="1" ht="24.15" customHeight="1">
      <c r="A439" s="39"/>
      <c r="B439" s="40"/>
      <c r="C439" s="221" t="s">
        <v>555</v>
      </c>
      <c r="D439" s="221" t="s">
        <v>172</v>
      </c>
      <c r="E439" s="222" t="s">
        <v>527</v>
      </c>
      <c r="F439" s="223" t="s">
        <v>528</v>
      </c>
      <c r="G439" s="224" t="s">
        <v>245</v>
      </c>
      <c r="H439" s="225">
        <v>37</v>
      </c>
      <c r="I439" s="226"/>
      <c r="J439" s="227">
        <f>ROUND(I439*H439,2)</f>
        <v>0</v>
      </c>
      <c r="K439" s="228"/>
      <c r="L439" s="45"/>
      <c r="M439" s="229" t="s">
        <v>1</v>
      </c>
      <c r="N439" s="230" t="s">
        <v>41</v>
      </c>
      <c r="O439" s="93"/>
      <c r="P439" s="231">
        <f>O439*H439</f>
        <v>0</v>
      </c>
      <c r="Q439" s="231">
        <v>2.0000000000000002E-05</v>
      </c>
      <c r="R439" s="231">
        <f>Q439*H439</f>
        <v>0.0007400000000000001</v>
      </c>
      <c r="S439" s="231">
        <v>0</v>
      </c>
      <c r="T439" s="232">
        <f>S439*H439</f>
        <v>0</v>
      </c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R439" s="233" t="s">
        <v>217</v>
      </c>
      <c r="AT439" s="233" t="s">
        <v>172</v>
      </c>
      <c r="AU439" s="233" t="s">
        <v>177</v>
      </c>
      <c r="AY439" s="18" t="s">
        <v>169</v>
      </c>
      <c r="BE439" s="234">
        <f>IF(N439="základní",J439,0)</f>
        <v>0</v>
      </c>
      <c r="BF439" s="234">
        <f>IF(N439="snížená",J439,0)</f>
        <v>0</v>
      </c>
      <c r="BG439" s="234">
        <f>IF(N439="zákl. přenesená",J439,0)</f>
        <v>0</v>
      </c>
      <c r="BH439" s="234">
        <f>IF(N439="sníž. přenesená",J439,0)</f>
        <v>0</v>
      </c>
      <c r="BI439" s="234">
        <f>IF(N439="nulová",J439,0)</f>
        <v>0</v>
      </c>
      <c r="BJ439" s="18" t="s">
        <v>178</v>
      </c>
      <c r="BK439" s="234">
        <f>ROUND(I439*H439,2)</f>
        <v>0</v>
      </c>
      <c r="BL439" s="18" t="s">
        <v>217</v>
      </c>
      <c r="BM439" s="233" t="s">
        <v>554</v>
      </c>
    </row>
    <row r="440" s="2" customFormat="1">
      <c r="A440" s="39"/>
      <c r="B440" s="40"/>
      <c r="C440" s="41"/>
      <c r="D440" s="235" t="s">
        <v>179</v>
      </c>
      <c r="E440" s="41"/>
      <c r="F440" s="236" t="s">
        <v>528</v>
      </c>
      <c r="G440" s="41"/>
      <c r="H440" s="41"/>
      <c r="I440" s="237"/>
      <c r="J440" s="41"/>
      <c r="K440" s="41"/>
      <c r="L440" s="45"/>
      <c r="M440" s="238"/>
      <c r="N440" s="239"/>
      <c r="O440" s="93"/>
      <c r="P440" s="93"/>
      <c r="Q440" s="93"/>
      <c r="R440" s="93"/>
      <c r="S440" s="93"/>
      <c r="T440" s="94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T440" s="18" t="s">
        <v>179</v>
      </c>
      <c r="AU440" s="18" t="s">
        <v>177</v>
      </c>
    </row>
    <row r="441" s="2" customFormat="1" ht="24.15" customHeight="1">
      <c r="A441" s="39"/>
      <c r="B441" s="40"/>
      <c r="C441" s="221" t="s">
        <v>377</v>
      </c>
      <c r="D441" s="221" t="s">
        <v>172</v>
      </c>
      <c r="E441" s="222" t="s">
        <v>531</v>
      </c>
      <c r="F441" s="223" t="s">
        <v>532</v>
      </c>
      <c r="G441" s="224" t="s">
        <v>175</v>
      </c>
      <c r="H441" s="225">
        <v>0.043999999999999997</v>
      </c>
      <c r="I441" s="226"/>
      <c r="J441" s="227">
        <f>ROUND(I441*H441,2)</f>
        <v>0</v>
      </c>
      <c r="K441" s="228"/>
      <c r="L441" s="45"/>
      <c r="M441" s="229" t="s">
        <v>1</v>
      </c>
      <c r="N441" s="230" t="s">
        <v>41</v>
      </c>
      <c r="O441" s="93"/>
      <c r="P441" s="231">
        <f>O441*H441</f>
        <v>0</v>
      </c>
      <c r="Q441" s="231">
        <v>0</v>
      </c>
      <c r="R441" s="231">
        <f>Q441*H441</f>
        <v>0</v>
      </c>
      <c r="S441" s="231">
        <v>0</v>
      </c>
      <c r="T441" s="232">
        <f>S441*H441</f>
        <v>0</v>
      </c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R441" s="233" t="s">
        <v>217</v>
      </c>
      <c r="AT441" s="233" t="s">
        <v>172</v>
      </c>
      <c r="AU441" s="233" t="s">
        <v>177</v>
      </c>
      <c r="AY441" s="18" t="s">
        <v>169</v>
      </c>
      <c r="BE441" s="234">
        <f>IF(N441="základní",J441,0)</f>
        <v>0</v>
      </c>
      <c r="BF441" s="234">
        <f>IF(N441="snížená",J441,0)</f>
        <v>0</v>
      </c>
      <c r="BG441" s="234">
        <f>IF(N441="zákl. přenesená",J441,0)</f>
        <v>0</v>
      </c>
      <c r="BH441" s="234">
        <f>IF(N441="sníž. přenesená",J441,0)</f>
        <v>0</v>
      </c>
      <c r="BI441" s="234">
        <f>IF(N441="nulová",J441,0)</f>
        <v>0</v>
      </c>
      <c r="BJ441" s="18" t="s">
        <v>178</v>
      </c>
      <c r="BK441" s="234">
        <f>ROUND(I441*H441,2)</f>
        <v>0</v>
      </c>
      <c r="BL441" s="18" t="s">
        <v>217</v>
      </c>
      <c r="BM441" s="233" t="s">
        <v>2069</v>
      </c>
    </row>
    <row r="442" s="2" customFormat="1">
      <c r="A442" s="39"/>
      <c r="B442" s="40"/>
      <c r="C442" s="41"/>
      <c r="D442" s="235" t="s">
        <v>179</v>
      </c>
      <c r="E442" s="41"/>
      <c r="F442" s="236" t="s">
        <v>534</v>
      </c>
      <c r="G442" s="41"/>
      <c r="H442" s="41"/>
      <c r="I442" s="237"/>
      <c r="J442" s="41"/>
      <c r="K442" s="41"/>
      <c r="L442" s="45"/>
      <c r="M442" s="238"/>
      <c r="N442" s="239"/>
      <c r="O442" s="93"/>
      <c r="P442" s="93"/>
      <c r="Q442" s="93"/>
      <c r="R442" s="93"/>
      <c r="S442" s="93"/>
      <c r="T442" s="94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T442" s="18" t="s">
        <v>179</v>
      </c>
      <c r="AU442" s="18" t="s">
        <v>177</v>
      </c>
    </row>
    <row r="443" s="12" customFormat="1" ht="22.8" customHeight="1">
      <c r="A443" s="12"/>
      <c r="B443" s="205"/>
      <c r="C443" s="206"/>
      <c r="D443" s="207" t="s">
        <v>72</v>
      </c>
      <c r="E443" s="219" t="s">
        <v>535</v>
      </c>
      <c r="F443" s="219" t="s">
        <v>536</v>
      </c>
      <c r="G443" s="206"/>
      <c r="H443" s="206"/>
      <c r="I443" s="209"/>
      <c r="J443" s="220">
        <f>BK443</f>
        <v>0</v>
      </c>
      <c r="K443" s="206"/>
      <c r="L443" s="211"/>
      <c r="M443" s="212"/>
      <c r="N443" s="213"/>
      <c r="O443" s="213"/>
      <c r="P443" s="214">
        <f>SUM(P444:P491)</f>
        <v>0</v>
      </c>
      <c r="Q443" s="213"/>
      <c r="R443" s="214">
        <f>SUM(R444:R491)</f>
        <v>0.016361500000000001</v>
      </c>
      <c r="S443" s="213"/>
      <c r="T443" s="215">
        <f>SUM(T444:T491)</f>
        <v>0.027949999999999999</v>
      </c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R443" s="216" t="s">
        <v>177</v>
      </c>
      <c r="AT443" s="217" t="s">
        <v>72</v>
      </c>
      <c r="AU443" s="217" t="s">
        <v>81</v>
      </c>
      <c r="AY443" s="216" t="s">
        <v>169</v>
      </c>
      <c r="BK443" s="218">
        <f>SUM(BK444:BK491)</f>
        <v>0</v>
      </c>
    </row>
    <row r="444" s="2" customFormat="1" ht="24.15" customHeight="1">
      <c r="A444" s="39"/>
      <c r="B444" s="40"/>
      <c r="C444" s="221" t="s">
        <v>562</v>
      </c>
      <c r="D444" s="221" t="s">
        <v>172</v>
      </c>
      <c r="E444" s="222" t="s">
        <v>537</v>
      </c>
      <c r="F444" s="223" t="s">
        <v>538</v>
      </c>
      <c r="G444" s="224" t="s">
        <v>245</v>
      </c>
      <c r="H444" s="225">
        <v>13</v>
      </c>
      <c r="I444" s="226"/>
      <c r="J444" s="227">
        <f>ROUND(I444*H444,2)</f>
        <v>0</v>
      </c>
      <c r="K444" s="228"/>
      <c r="L444" s="45"/>
      <c r="M444" s="229" t="s">
        <v>1</v>
      </c>
      <c r="N444" s="230" t="s">
        <v>41</v>
      </c>
      <c r="O444" s="93"/>
      <c r="P444" s="231">
        <f>O444*H444</f>
        <v>0</v>
      </c>
      <c r="Q444" s="231">
        <v>0.00011</v>
      </c>
      <c r="R444" s="231">
        <f>Q444*H444</f>
        <v>0.0014300000000000001</v>
      </c>
      <c r="S444" s="231">
        <v>0.00215</v>
      </c>
      <c r="T444" s="232">
        <f>S444*H444</f>
        <v>0.027949999999999999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33" t="s">
        <v>217</v>
      </c>
      <c r="AT444" s="233" t="s">
        <v>172</v>
      </c>
      <c r="AU444" s="233" t="s">
        <v>177</v>
      </c>
      <c r="AY444" s="18" t="s">
        <v>169</v>
      </c>
      <c r="BE444" s="234">
        <f>IF(N444="základní",J444,0)</f>
        <v>0</v>
      </c>
      <c r="BF444" s="234">
        <f>IF(N444="snížená",J444,0)</f>
        <v>0</v>
      </c>
      <c r="BG444" s="234">
        <f>IF(N444="zákl. přenesená",J444,0)</f>
        <v>0</v>
      </c>
      <c r="BH444" s="234">
        <f>IF(N444="sníž. přenesená",J444,0)</f>
        <v>0</v>
      </c>
      <c r="BI444" s="234">
        <f>IF(N444="nulová",J444,0)</f>
        <v>0</v>
      </c>
      <c r="BJ444" s="18" t="s">
        <v>178</v>
      </c>
      <c r="BK444" s="234">
        <f>ROUND(I444*H444,2)</f>
        <v>0</v>
      </c>
      <c r="BL444" s="18" t="s">
        <v>217</v>
      </c>
      <c r="BM444" s="233" t="s">
        <v>565</v>
      </c>
    </row>
    <row r="445" s="2" customFormat="1">
      <c r="A445" s="39"/>
      <c r="B445" s="40"/>
      <c r="C445" s="41"/>
      <c r="D445" s="235" t="s">
        <v>179</v>
      </c>
      <c r="E445" s="41"/>
      <c r="F445" s="236" t="s">
        <v>538</v>
      </c>
      <c r="G445" s="41"/>
      <c r="H445" s="41"/>
      <c r="I445" s="237"/>
      <c r="J445" s="41"/>
      <c r="K445" s="41"/>
      <c r="L445" s="45"/>
      <c r="M445" s="238"/>
      <c r="N445" s="239"/>
      <c r="O445" s="93"/>
      <c r="P445" s="93"/>
      <c r="Q445" s="93"/>
      <c r="R445" s="93"/>
      <c r="S445" s="93"/>
      <c r="T445" s="94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179</v>
      </c>
      <c r="AU445" s="18" t="s">
        <v>177</v>
      </c>
    </row>
    <row r="446" s="14" customFormat="1">
      <c r="A446" s="14"/>
      <c r="B446" s="250"/>
      <c r="C446" s="251"/>
      <c r="D446" s="235" t="s">
        <v>180</v>
      </c>
      <c r="E446" s="252" t="s">
        <v>1</v>
      </c>
      <c r="F446" s="253" t="s">
        <v>2070</v>
      </c>
      <c r="G446" s="251"/>
      <c r="H446" s="254">
        <v>13</v>
      </c>
      <c r="I446" s="255"/>
      <c r="J446" s="251"/>
      <c r="K446" s="251"/>
      <c r="L446" s="256"/>
      <c r="M446" s="257"/>
      <c r="N446" s="258"/>
      <c r="O446" s="258"/>
      <c r="P446" s="258"/>
      <c r="Q446" s="258"/>
      <c r="R446" s="258"/>
      <c r="S446" s="258"/>
      <c r="T446" s="259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60" t="s">
        <v>180</v>
      </c>
      <c r="AU446" s="260" t="s">
        <v>177</v>
      </c>
      <c r="AV446" s="14" t="s">
        <v>177</v>
      </c>
      <c r="AW446" s="14" t="s">
        <v>30</v>
      </c>
      <c r="AX446" s="14" t="s">
        <v>73</v>
      </c>
      <c r="AY446" s="260" t="s">
        <v>169</v>
      </c>
    </row>
    <row r="447" s="15" customFormat="1">
      <c r="A447" s="15"/>
      <c r="B447" s="261"/>
      <c r="C447" s="262"/>
      <c r="D447" s="235" t="s">
        <v>180</v>
      </c>
      <c r="E447" s="263" t="s">
        <v>1</v>
      </c>
      <c r="F447" s="264" t="s">
        <v>183</v>
      </c>
      <c r="G447" s="262"/>
      <c r="H447" s="265">
        <v>13</v>
      </c>
      <c r="I447" s="266"/>
      <c r="J447" s="262"/>
      <c r="K447" s="262"/>
      <c r="L447" s="267"/>
      <c r="M447" s="268"/>
      <c r="N447" s="269"/>
      <c r="O447" s="269"/>
      <c r="P447" s="269"/>
      <c r="Q447" s="269"/>
      <c r="R447" s="269"/>
      <c r="S447" s="269"/>
      <c r="T447" s="270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T447" s="271" t="s">
        <v>180</v>
      </c>
      <c r="AU447" s="271" t="s">
        <v>177</v>
      </c>
      <c r="AV447" s="15" t="s">
        <v>176</v>
      </c>
      <c r="AW447" s="15" t="s">
        <v>30</v>
      </c>
      <c r="AX447" s="15" t="s">
        <v>81</v>
      </c>
      <c r="AY447" s="271" t="s">
        <v>169</v>
      </c>
    </row>
    <row r="448" s="2" customFormat="1" ht="24.15" customHeight="1">
      <c r="A448" s="39"/>
      <c r="B448" s="40"/>
      <c r="C448" s="221" t="s">
        <v>566</v>
      </c>
      <c r="D448" s="221" t="s">
        <v>172</v>
      </c>
      <c r="E448" s="222" t="s">
        <v>542</v>
      </c>
      <c r="F448" s="223" t="s">
        <v>543</v>
      </c>
      <c r="G448" s="224" t="s">
        <v>245</v>
      </c>
      <c r="H448" s="225">
        <v>0.14999999999999999</v>
      </c>
      <c r="I448" s="226"/>
      <c r="J448" s="227">
        <f>ROUND(I448*H448,2)</f>
        <v>0</v>
      </c>
      <c r="K448" s="228"/>
      <c r="L448" s="45"/>
      <c r="M448" s="229" t="s">
        <v>1</v>
      </c>
      <c r="N448" s="230" t="s">
        <v>41</v>
      </c>
      <c r="O448" s="93"/>
      <c r="P448" s="231">
        <f>O448*H448</f>
        <v>0</v>
      </c>
      <c r="Q448" s="231">
        <v>0.00016000000000000001</v>
      </c>
      <c r="R448" s="231">
        <f>Q448*H448</f>
        <v>2.4000000000000001E-05</v>
      </c>
      <c r="S448" s="231">
        <v>0</v>
      </c>
      <c r="T448" s="232">
        <f>S448*H448</f>
        <v>0</v>
      </c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R448" s="233" t="s">
        <v>217</v>
      </c>
      <c r="AT448" s="233" t="s">
        <v>172</v>
      </c>
      <c r="AU448" s="233" t="s">
        <v>177</v>
      </c>
      <c r="AY448" s="18" t="s">
        <v>169</v>
      </c>
      <c r="BE448" s="234">
        <f>IF(N448="základní",J448,0)</f>
        <v>0</v>
      </c>
      <c r="BF448" s="234">
        <f>IF(N448="snížená",J448,0)</f>
        <v>0</v>
      </c>
      <c r="BG448" s="234">
        <f>IF(N448="zákl. přenesená",J448,0)</f>
        <v>0</v>
      </c>
      <c r="BH448" s="234">
        <f>IF(N448="sníž. přenesená",J448,0)</f>
        <v>0</v>
      </c>
      <c r="BI448" s="234">
        <f>IF(N448="nulová",J448,0)</f>
        <v>0</v>
      </c>
      <c r="BJ448" s="18" t="s">
        <v>178</v>
      </c>
      <c r="BK448" s="234">
        <f>ROUND(I448*H448,2)</f>
        <v>0</v>
      </c>
      <c r="BL448" s="18" t="s">
        <v>217</v>
      </c>
      <c r="BM448" s="233" t="s">
        <v>569</v>
      </c>
    </row>
    <row r="449" s="2" customFormat="1">
      <c r="A449" s="39"/>
      <c r="B449" s="40"/>
      <c r="C449" s="41"/>
      <c r="D449" s="235" t="s">
        <v>179</v>
      </c>
      <c r="E449" s="41"/>
      <c r="F449" s="236" t="s">
        <v>543</v>
      </c>
      <c r="G449" s="41"/>
      <c r="H449" s="41"/>
      <c r="I449" s="237"/>
      <c r="J449" s="41"/>
      <c r="K449" s="41"/>
      <c r="L449" s="45"/>
      <c r="M449" s="238"/>
      <c r="N449" s="239"/>
      <c r="O449" s="93"/>
      <c r="P449" s="93"/>
      <c r="Q449" s="93"/>
      <c r="R449" s="93"/>
      <c r="S449" s="93"/>
      <c r="T449" s="94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T449" s="18" t="s">
        <v>179</v>
      </c>
      <c r="AU449" s="18" t="s">
        <v>177</v>
      </c>
    </row>
    <row r="450" s="2" customFormat="1" ht="21.75" customHeight="1">
      <c r="A450" s="39"/>
      <c r="B450" s="40"/>
      <c r="C450" s="221" t="s">
        <v>570</v>
      </c>
      <c r="D450" s="221" t="s">
        <v>172</v>
      </c>
      <c r="E450" s="222" t="s">
        <v>545</v>
      </c>
      <c r="F450" s="223" t="s">
        <v>546</v>
      </c>
      <c r="G450" s="224" t="s">
        <v>245</v>
      </c>
      <c r="H450" s="225">
        <v>0.75</v>
      </c>
      <c r="I450" s="226"/>
      <c r="J450" s="227">
        <f>ROUND(I450*H450,2)</f>
        <v>0</v>
      </c>
      <c r="K450" s="228"/>
      <c r="L450" s="45"/>
      <c r="M450" s="229" t="s">
        <v>1</v>
      </c>
      <c r="N450" s="230" t="s">
        <v>41</v>
      </c>
      <c r="O450" s="93"/>
      <c r="P450" s="231">
        <f>O450*H450</f>
        <v>0</v>
      </c>
      <c r="Q450" s="231">
        <v>0.00076999999999999996</v>
      </c>
      <c r="R450" s="231">
        <f>Q450*H450</f>
        <v>0.0005775</v>
      </c>
      <c r="S450" s="231">
        <v>0</v>
      </c>
      <c r="T450" s="232">
        <f>S450*H450</f>
        <v>0</v>
      </c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R450" s="233" t="s">
        <v>217</v>
      </c>
      <c r="AT450" s="233" t="s">
        <v>172</v>
      </c>
      <c r="AU450" s="233" t="s">
        <v>177</v>
      </c>
      <c r="AY450" s="18" t="s">
        <v>169</v>
      </c>
      <c r="BE450" s="234">
        <f>IF(N450="základní",J450,0)</f>
        <v>0</v>
      </c>
      <c r="BF450" s="234">
        <f>IF(N450="snížená",J450,0)</f>
        <v>0</v>
      </c>
      <c r="BG450" s="234">
        <f>IF(N450="zákl. přenesená",J450,0)</f>
        <v>0</v>
      </c>
      <c r="BH450" s="234">
        <f>IF(N450="sníž. přenesená",J450,0)</f>
        <v>0</v>
      </c>
      <c r="BI450" s="234">
        <f>IF(N450="nulová",J450,0)</f>
        <v>0</v>
      </c>
      <c r="BJ450" s="18" t="s">
        <v>178</v>
      </c>
      <c r="BK450" s="234">
        <f>ROUND(I450*H450,2)</f>
        <v>0</v>
      </c>
      <c r="BL450" s="18" t="s">
        <v>217</v>
      </c>
      <c r="BM450" s="233" t="s">
        <v>573</v>
      </c>
    </row>
    <row r="451" s="2" customFormat="1">
      <c r="A451" s="39"/>
      <c r="B451" s="40"/>
      <c r="C451" s="41"/>
      <c r="D451" s="235" t="s">
        <v>179</v>
      </c>
      <c r="E451" s="41"/>
      <c r="F451" s="236" t="s">
        <v>546</v>
      </c>
      <c r="G451" s="41"/>
      <c r="H451" s="41"/>
      <c r="I451" s="237"/>
      <c r="J451" s="41"/>
      <c r="K451" s="41"/>
      <c r="L451" s="45"/>
      <c r="M451" s="238"/>
      <c r="N451" s="239"/>
      <c r="O451" s="93"/>
      <c r="P451" s="93"/>
      <c r="Q451" s="93"/>
      <c r="R451" s="93"/>
      <c r="S451" s="93"/>
      <c r="T451" s="94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T451" s="18" t="s">
        <v>179</v>
      </c>
      <c r="AU451" s="18" t="s">
        <v>177</v>
      </c>
    </row>
    <row r="452" s="2" customFormat="1" ht="24.15" customHeight="1">
      <c r="A452" s="39"/>
      <c r="B452" s="40"/>
      <c r="C452" s="221" t="s">
        <v>388</v>
      </c>
      <c r="D452" s="221" t="s">
        <v>172</v>
      </c>
      <c r="E452" s="222" t="s">
        <v>549</v>
      </c>
      <c r="F452" s="223" t="s">
        <v>550</v>
      </c>
      <c r="G452" s="224" t="s">
        <v>245</v>
      </c>
      <c r="H452" s="225">
        <v>2</v>
      </c>
      <c r="I452" s="226"/>
      <c r="J452" s="227">
        <f>ROUND(I452*H452,2)</f>
        <v>0</v>
      </c>
      <c r="K452" s="228"/>
      <c r="L452" s="45"/>
      <c r="M452" s="229" t="s">
        <v>1</v>
      </c>
      <c r="N452" s="230" t="s">
        <v>41</v>
      </c>
      <c r="O452" s="93"/>
      <c r="P452" s="231">
        <f>O452*H452</f>
        <v>0</v>
      </c>
      <c r="Q452" s="231">
        <v>0.00036999999999999999</v>
      </c>
      <c r="R452" s="231">
        <f>Q452*H452</f>
        <v>0.00073999999999999999</v>
      </c>
      <c r="S452" s="231">
        <v>0</v>
      </c>
      <c r="T452" s="232">
        <f>S452*H452</f>
        <v>0</v>
      </c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R452" s="233" t="s">
        <v>217</v>
      </c>
      <c r="AT452" s="233" t="s">
        <v>172</v>
      </c>
      <c r="AU452" s="233" t="s">
        <v>177</v>
      </c>
      <c r="AY452" s="18" t="s">
        <v>169</v>
      </c>
      <c r="BE452" s="234">
        <f>IF(N452="základní",J452,0)</f>
        <v>0</v>
      </c>
      <c r="BF452" s="234">
        <f>IF(N452="snížená",J452,0)</f>
        <v>0</v>
      </c>
      <c r="BG452" s="234">
        <f>IF(N452="zákl. přenesená",J452,0)</f>
        <v>0</v>
      </c>
      <c r="BH452" s="234">
        <f>IF(N452="sníž. přenesená",J452,0)</f>
        <v>0</v>
      </c>
      <c r="BI452" s="234">
        <f>IF(N452="nulová",J452,0)</f>
        <v>0</v>
      </c>
      <c r="BJ452" s="18" t="s">
        <v>178</v>
      </c>
      <c r="BK452" s="234">
        <f>ROUND(I452*H452,2)</f>
        <v>0</v>
      </c>
      <c r="BL452" s="18" t="s">
        <v>217</v>
      </c>
      <c r="BM452" s="233" t="s">
        <v>576</v>
      </c>
    </row>
    <row r="453" s="2" customFormat="1">
      <c r="A453" s="39"/>
      <c r="B453" s="40"/>
      <c r="C453" s="41"/>
      <c r="D453" s="235" t="s">
        <v>179</v>
      </c>
      <c r="E453" s="41"/>
      <c r="F453" s="236" t="s">
        <v>550</v>
      </c>
      <c r="G453" s="41"/>
      <c r="H453" s="41"/>
      <c r="I453" s="237"/>
      <c r="J453" s="41"/>
      <c r="K453" s="41"/>
      <c r="L453" s="45"/>
      <c r="M453" s="238"/>
      <c r="N453" s="239"/>
      <c r="O453" s="93"/>
      <c r="P453" s="93"/>
      <c r="Q453" s="93"/>
      <c r="R453" s="93"/>
      <c r="S453" s="93"/>
      <c r="T453" s="94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T453" s="18" t="s">
        <v>179</v>
      </c>
      <c r="AU453" s="18" t="s">
        <v>177</v>
      </c>
    </row>
    <row r="454" s="2" customFormat="1" ht="24.15" customHeight="1">
      <c r="A454" s="39"/>
      <c r="B454" s="40"/>
      <c r="C454" s="221" t="s">
        <v>577</v>
      </c>
      <c r="D454" s="221" t="s">
        <v>172</v>
      </c>
      <c r="E454" s="222" t="s">
        <v>552</v>
      </c>
      <c r="F454" s="223" t="s">
        <v>553</v>
      </c>
      <c r="G454" s="224" t="s">
        <v>245</v>
      </c>
      <c r="H454" s="225">
        <v>15</v>
      </c>
      <c r="I454" s="226"/>
      <c r="J454" s="227">
        <f>ROUND(I454*H454,2)</f>
        <v>0</v>
      </c>
      <c r="K454" s="228"/>
      <c r="L454" s="45"/>
      <c r="M454" s="229" t="s">
        <v>1</v>
      </c>
      <c r="N454" s="230" t="s">
        <v>41</v>
      </c>
      <c r="O454" s="93"/>
      <c r="P454" s="231">
        <f>O454*H454</f>
        <v>0</v>
      </c>
      <c r="Q454" s="231">
        <v>0.00069999999999999999</v>
      </c>
      <c r="R454" s="231">
        <f>Q454*H454</f>
        <v>0.010500000000000001</v>
      </c>
      <c r="S454" s="231">
        <v>0</v>
      </c>
      <c r="T454" s="232">
        <f>S454*H454</f>
        <v>0</v>
      </c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R454" s="233" t="s">
        <v>217</v>
      </c>
      <c r="AT454" s="233" t="s">
        <v>172</v>
      </c>
      <c r="AU454" s="233" t="s">
        <v>177</v>
      </c>
      <c r="AY454" s="18" t="s">
        <v>169</v>
      </c>
      <c r="BE454" s="234">
        <f>IF(N454="základní",J454,0)</f>
        <v>0</v>
      </c>
      <c r="BF454" s="234">
        <f>IF(N454="snížená",J454,0)</f>
        <v>0</v>
      </c>
      <c r="BG454" s="234">
        <f>IF(N454="zákl. přenesená",J454,0)</f>
        <v>0</v>
      </c>
      <c r="BH454" s="234">
        <f>IF(N454="sníž. přenesená",J454,0)</f>
        <v>0</v>
      </c>
      <c r="BI454" s="234">
        <f>IF(N454="nulová",J454,0)</f>
        <v>0</v>
      </c>
      <c r="BJ454" s="18" t="s">
        <v>178</v>
      </c>
      <c r="BK454" s="234">
        <f>ROUND(I454*H454,2)</f>
        <v>0</v>
      </c>
      <c r="BL454" s="18" t="s">
        <v>217</v>
      </c>
      <c r="BM454" s="233" t="s">
        <v>580</v>
      </c>
    </row>
    <row r="455" s="2" customFormat="1">
      <c r="A455" s="39"/>
      <c r="B455" s="40"/>
      <c r="C455" s="41"/>
      <c r="D455" s="235" t="s">
        <v>179</v>
      </c>
      <c r="E455" s="41"/>
      <c r="F455" s="236" t="s">
        <v>553</v>
      </c>
      <c r="G455" s="41"/>
      <c r="H455" s="41"/>
      <c r="I455" s="237"/>
      <c r="J455" s="41"/>
      <c r="K455" s="41"/>
      <c r="L455" s="45"/>
      <c r="M455" s="238"/>
      <c r="N455" s="239"/>
      <c r="O455" s="93"/>
      <c r="P455" s="93"/>
      <c r="Q455" s="93"/>
      <c r="R455" s="93"/>
      <c r="S455" s="93"/>
      <c r="T455" s="94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T455" s="18" t="s">
        <v>179</v>
      </c>
      <c r="AU455" s="18" t="s">
        <v>177</v>
      </c>
    </row>
    <row r="456" s="2" customFormat="1" ht="21.75" customHeight="1">
      <c r="A456" s="39"/>
      <c r="B456" s="40"/>
      <c r="C456" s="272" t="s">
        <v>581</v>
      </c>
      <c r="D456" s="272" t="s">
        <v>258</v>
      </c>
      <c r="E456" s="273" t="s">
        <v>556</v>
      </c>
      <c r="F456" s="274" t="s">
        <v>557</v>
      </c>
      <c r="G456" s="275" t="s">
        <v>186</v>
      </c>
      <c r="H456" s="276">
        <v>1</v>
      </c>
      <c r="I456" s="277"/>
      <c r="J456" s="278">
        <f>ROUND(I456*H456,2)</f>
        <v>0</v>
      </c>
      <c r="K456" s="279"/>
      <c r="L456" s="280"/>
      <c r="M456" s="281" t="s">
        <v>1</v>
      </c>
      <c r="N456" s="282" t="s">
        <v>41</v>
      </c>
      <c r="O456" s="93"/>
      <c r="P456" s="231">
        <f>O456*H456</f>
        <v>0</v>
      </c>
      <c r="Q456" s="231">
        <v>0</v>
      </c>
      <c r="R456" s="231">
        <f>Q456*H456</f>
        <v>0</v>
      </c>
      <c r="S456" s="231">
        <v>0</v>
      </c>
      <c r="T456" s="232">
        <f>S456*H456</f>
        <v>0</v>
      </c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R456" s="233" t="s">
        <v>261</v>
      </c>
      <c r="AT456" s="233" t="s">
        <v>258</v>
      </c>
      <c r="AU456" s="233" t="s">
        <v>177</v>
      </c>
      <c r="AY456" s="18" t="s">
        <v>169</v>
      </c>
      <c r="BE456" s="234">
        <f>IF(N456="základní",J456,0)</f>
        <v>0</v>
      </c>
      <c r="BF456" s="234">
        <f>IF(N456="snížená",J456,0)</f>
        <v>0</v>
      </c>
      <c r="BG456" s="234">
        <f>IF(N456="zákl. přenesená",J456,0)</f>
        <v>0</v>
      </c>
      <c r="BH456" s="234">
        <f>IF(N456="sníž. přenesená",J456,0)</f>
        <v>0</v>
      </c>
      <c r="BI456" s="234">
        <f>IF(N456="nulová",J456,0)</f>
        <v>0</v>
      </c>
      <c r="BJ456" s="18" t="s">
        <v>178</v>
      </c>
      <c r="BK456" s="234">
        <f>ROUND(I456*H456,2)</f>
        <v>0</v>
      </c>
      <c r="BL456" s="18" t="s">
        <v>217</v>
      </c>
      <c r="BM456" s="233" t="s">
        <v>584</v>
      </c>
    </row>
    <row r="457" s="2" customFormat="1">
      <c r="A457" s="39"/>
      <c r="B457" s="40"/>
      <c r="C457" s="41"/>
      <c r="D457" s="235" t="s">
        <v>179</v>
      </c>
      <c r="E457" s="41"/>
      <c r="F457" s="236" t="s">
        <v>557</v>
      </c>
      <c r="G457" s="41"/>
      <c r="H457" s="41"/>
      <c r="I457" s="237"/>
      <c r="J457" s="41"/>
      <c r="K457" s="41"/>
      <c r="L457" s="45"/>
      <c r="M457" s="238"/>
      <c r="N457" s="239"/>
      <c r="O457" s="93"/>
      <c r="P457" s="93"/>
      <c r="Q457" s="93"/>
      <c r="R457" s="93"/>
      <c r="S457" s="93"/>
      <c r="T457" s="94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T457" s="18" t="s">
        <v>179</v>
      </c>
      <c r="AU457" s="18" t="s">
        <v>177</v>
      </c>
    </row>
    <row r="458" s="2" customFormat="1" ht="37.8" customHeight="1">
      <c r="A458" s="39"/>
      <c r="B458" s="40"/>
      <c r="C458" s="272" t="s">
        <v>585</v>
      </c>
      <c r="D458" s="272" t="s">
        <v>258</v>
      </c>
      <c r="E458" s="273" t="s">
        <v>559</v>
      </c>
      <c r="F458" s="274" t="s">
        <v>560</v>
      </c>
      <c r="G458" s="275" t="s">
        <v>186</v>
      </c>
      <c r="H458" s="276">
        <v>10</v>
      </c>
      <c r="I458" s="277"/>
      <c r="J458" s="278">
        <f>ROUND(I458*H458,2)</f>
        <v>0</v>
      </c>
      <c r="K458" s="279"/>
      <c r="L458" s="280"/>
      <c r="M458" s="281" t="s">
        <v>1</v>
      </c>
      <c r="N458" s="282" t="s">
        <v>41</v>
      </c>
      <c r="O458" s="93"/>
      <c r="P458" s="231">
        <f>O458*H458</f>
        <v>0</v>
      </c>
      <c r="Q458" s="231">
        <v>0</v>
      </c>
      <c r="R458" s="231">
        <f>Q458*H458</f>
        <v>0</v>
      </c>
      <c r="S458" s="231">
        <v>0</v>
      </c>
      <c r="T458" s="232">
        <f>S458*H458</f>
        <v>0</v>
      </c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R458" s="233" t="s">
        <v>261</v>
      </c>
      <c r="AT458" s="233" t="s">
        <v>258</v>
      </c>
      <c r="AU458" s="233" t="s">
        <v>177</v>
      </c>
      <c r="AY458" s="18" t="s">
        <v>169</v>
      </c>
      <c r="BE458" s="234">
        <f>IF(N458="základní",J458,0)</f>
        <v>0</v>
      </c>
      <c r="BF458" s="234">
        <f>IF(N458="snížená",J458,0)</f>
        <v>0</v>
      </c>
      <c r="BG458" s="234">
        <f>IF(N458="zákl. přenesená",J458,0)</f>
        <v>0</v>
      </c>
      <c r="BH458" s="234">
        <f>IF(N458="sníž. přenesená",J458,0)</f>
        <v>0</v>
      </c>
      <c r="BI458" s="234">
        <f>IF(N458="nulová",J458,0)</f>
        <v>0</v>
      </c>
      <c r="BJ458" s="18" t="s">
        <v>178</v>
      </c>
      <c r="BK458" s="234">
        <f>ROUND(I458*H458,2)</f>
        <v>0</v>
      </c>
      <c r="BL458" s="18" t="s">
        <v>217</v>
      </c>
      <c r="BM458" s="233" t="s">
        <v>588</v>
      </c>
    </row>
    <row r="459" s="2" customFormat="1">
      <c r="A459" s="39"/>
      <c r="B459" s="40"/>
      <c r="C459" s="41"/>
      <c r="D459" s="235" t="s">
        <v>179</v>
      </c>
      <c r="E459" s="41"/>
      <c r="F459" s="236" t="s">
        <v>560</v>
      </c>
      <c r="G459" s="41"/>
      <c r="H459" s="41"/>
      <c r="I459" s="237"/>
      <c r="J459" s="41"/>
      <c r="K459" s="41"/>
      <c r="L459" s="45"/>
      <c r="M459" s="238"/>
      <c r="N459" s="239"/>
      <c r="O459" s="93"/>
      <c r="P459" s="93"/>
      <c r="Q459" s="93"/>
      <c r="R459" s="93"/>
      <c r="S459" s="93"/>
      <c r="T459" s="94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T459" s="18" t="s">
        <v>179</v>
      </c>
      <c r="AU459" s="18" t="s">
        <v>177</v>
      </c>
    </row>
    <row r="460" s="2" customFormat="1" ht="33" customHeight="1">
      <c r="A460" s="39"/>
      <c r="B460" s="40"/>
      <c r="C460" s="272" t="s">
        <v>399</v>
      </c>
      <c r="D460" s="272" t="s">
        <v>258</v>
      </c>
      <c r="E460" s="273" t="s">
        <v>563</v>
      </c>
      <c r="F460" s="274" t="s">
        <v>564</v>
      </c>
      <c r="G460" s="275" t="s">
        <v>186</v>
      </c>
      <c r="H460" s="276">
        <v>2</v>
      </c>
      <c r="I460" s="277"/>
      <c r="J460" s="278">
        <f>ROUND(I460*H460,2)</f>
        <v>0</v>
      </c>
      <c r="K460" s="279"/>
      <c r="L460" s="280"/>
      <c r="M460" s="281" t="s">
        <v>1</v>
      </c>
      <c r="N460" s="282" t="s">
        <v>41</v>
      </c>
      <c r="O460" s="93"/>
      <c r="P460" s="231">
        <f>O460*H460</f>
        <v>0</v>
      </c>
      <c r="Q460" s="231">
        <v>0</v>
      </c>
      <c r="R460" s="231">
        <f>Q460*H460</f>
        <v>0</v>
      </c>
      <c r="S460" s="231">
        <v>0</v>
      </c>
      <c r="T460" s="232">
        <f>S460*H460</f>
        <v>0</v>
      </c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R460" s="233" t="s">
        <v>261</v>
      </c>
      <c r="AT460" s="233" t="s">
        <v>258</v>
      </c>
      <c r="AU460" s="233" t="s">
        <v>177</v>
      </c>
      <c r="AY460" s="18" t="s">
        <v>169</v>
      </c>
      <c r="BE460" s="234">
        <f>IF(N460="základní",J460,0)</f>
        <v>0</v>
      </c>
      <c r="BF460" s="234">
        <f>IF(N460="snížená",J460,0)</f>
        <v>0</v>
      </c>
      <c r="BG460" s="234">
        <f>IF(N460="zákl. přenesená",J460,0)</f>
        <v>0</v>
      </c>
      <c r="BH460" s="234">
        <f>IF(N460="sníž. přenesená",J460,0)</f>
        <v>0</v>
      </c>
      <c r="BI460" s="234">
        <f>IF(N460="nulová",J460,0)</f>
        <v>0</v>
      </c>
      <c r="BJ460" s="18" t="s">
        <v>178</v>
      </c>
      <c r="BK460" s="234">
        <f>ROUND(I460*H460,2)</f>
        <v>0</v>
      </c>
      <c r="BL460" s="18" t="s">
        <v>217</v>
      </c>
      <c r="BM460" s="233" t="s">
        <v>591</v>
      </c>
    </row>
    <row r="461" s="2" customFormat="1">
      <c r="A461" s="39"/>
      <c r="B461" s="40"/>
      <c r="C461" s="41"/>
      <c r="D461" s="235" t="s">
        <v>179</v>
      </c>
      <c r="E461" s="41"/>
      <c r="F461" s="236" t="s">
        <v>564</v>
      </c>
      <c r="G461" s="41"/>
      <c r="H461" s="41"/>
      <c r="I461" s="237"/>
      <c r="J461" s="41"/>
      <c r="K461" s="41"/>
      <c r="L461" s="45"/>
      <c r="M461" s="238"/>
      <c r="N461" s="239"/>
      <c r="O461" s="93"/>
      <c r="P461" s="93"/>
      <c r="Q461" s="93"/>
      <c r="R461" s="93"/>
      <c r="S461" s="93"/>
      <c r="T461" s="94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T461" s="18" t="s">
        <v>179</v>
      </c>
      <c r="AU461" s="18" t="s">
        <v>177</v>
      </c>
    </row>
    <row r="462" s="2" customFormat="1" ht="24.15" customHeight="1">
      <c r="A462" s="39"/>
      <c r="B462" s="40"/>
      <c r="C462" s="272" t="s">
        <v>592</v>
      </c>
      <c r="D462" s="272" t="s">
        <v>258</v>
      </c>
      <c r="E462" s="273" t="s">
        <v>567</v>
      </c>
      <c r="F462" s="274" t="s">
        <v>568</v>
      </c>
      <c r="G462" s="275" t="s">
        <v>186</v>
      </c>
      <c r="H462" s="276">
        <v>1</v>
      </c>
      <c r="I462" s="277"/>
      <c r="J462" s="278">
        <f>ROUND(I462*H462,2)</f>
        <v>0</v>
      </c>
      <c r="K462" s="279"/>
      <c r="L462" s="280"/>
      <c r="M462" s="281" t="s">
        <v>1</v>
      </c>
      <c r="N462" s="282" t="s">
        <v>41</v>
      </c>
      <c r="O462" s="93"/>
      <c r="P462" s="231">
        <f>O462*H462</f>
        <v>0</v>
      </c>
      <c r="Q462" s="231">
        <v>2.0000000000000002E-05</v>
      </c>
      <c r="R462" s="231">
        <f>Q462*H462</f>
        <v>2.0000000000000002E-05</v>
      </c>
      <c r="S462" s="231">
        <v>0</v>
      </c>
      <c r="T462" s="232">
        <f>S462*H462</f>
        <v>0</v>
      </c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R462" s="233" t="s">
        <v>261</v>
      </c>
      <c r="AT462" s="233" t="s">
        <v>258</v>
      </c>
      <c r="AU462" s="233" t="s">
        <v>177</v>
      </c>
      <c r="AY462" s="18" t="s">
        <v>169</v>
      </c>
      <c r="BE462" s="234">
        <f>IF(N462="základní",J462,0)</f>
        <v>0</v>
      </c>
      <c r="BF462" s="234">
        <f>IF(N462="snížená",J462,0)</f>
        <v>0</v>
      </c>
      <c r="BG462" s="234">
        <f>IF(N462="zákl. přenesená",J462,0)</f>
        <v>0</v>
      </c>
      <c r="BH462" s="234">
        <f>IF(N462="sníž. přenesená",J462,0)</f>
        <v>0</v>
      </c>
      <c r="BI462" s="234">
        <f>IF(N462="nulová",J462,0)</f>
        <v>0</v>
      </c>
      <c r="BJ462" s="18" t="s">
        <v>178</v>
      </c>
      <c r="BK462" s="234">
        <f>ROUND(I462*H462,2)</f>
        <v>0</v>
      </c>
      <c r="BL462" s="18" t="s">
        <v>217</v>
      </c>
      <c r="BM462" s="233" t="s">
        <v>595</v>
      </c>
    </row>
    <row r="463" s="2" customFormat="1">
      <c r="A463" s="39"/>
      <c r="B463" s="40"/>
      <c r="C463" s="41"/>
      <c r="D463" s="235" t="s">
        <v>179</v>
      </c>
      <c r="E463" s="41"/>
      <c r="F463" s="236" t="s">
        <v>568</v>
      </c>
      <c r="G463" s="41"/>
      <c r="H463" s="41"/>
      <c r="I463" s="237"/>
      <c r="J463" s="41"/>
      <c r="K463" s="41"/>
      <c r="L463" s="45"/>
      <c r="M463" s="238"/>
      <c r="N463" s="239"/>
      <c r="O463" s="93"/>
      <c r="P463" s="93"/>
      <c r="Q463" s="93"/>
      <c r="R463" s="93"/>
      <c r="S463" s="93"/>
      <c r="T463" s="94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T463" s="18" t="s">
        <v>179</v>
      </c>
      <c r="AU463" s="18" t="s">
        <v>177</v>
      </c>
    </row>
    <row r="464" s="2" customFormat="1" ht="24.15" customHeight="1">
      <c r="A464" s="39"/>
      <c r="B464" s="40"/>
      <c r="C464" s="272" t="s">
        <v>404</v>
      </c>
      <c r="D464" s="272" t="s">
        <v>258</v>
      </c>
      <c r="E464" s="273" t="s">
        <v>571</v>
      </c>
      <c r="F464" s="274" t="s">
        <v>572</v>
      </c>
      <c r="G464" s="275" t="s">
        <v>186</v>
      </c>
      <c r="H464" s="276">
        <v>1</v>
      </c>
      <c r="I464" s="277"/>
      <c r="J464" s="278">
        <f>ROUND(I464*H464,2)</f>
        <v>0</v>
      </c>
      <c r="K464" s="279"/>
      <c r="L464" s="280"/>
      <c r="M464" s="281" t="s">
        <v>1</v>
      </c>
      <c r="N464" s="282" t="s">
        <v>41</v>
      </c>
      <c r="O464" s="93"/>
      <c r="P464" s="231">
        <f>O464*H464</f>
        <v>0</v>
      </c>
      <c r="Q464" s="231">
        <v>1.0000000000000001E-05</v>
      </c>
      <c r="R464" s="231">
        <f>Q464*H464</f>
        <v>1.0000000000000001E-05</v>
      </c>
      <c r="S464" s="231">
        <v>0</v>
      </c>
      <c r="T464" s="232">
        <f>S464*H464</f>
        <v>0</v>
      </c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R464" s="233" t="s">
        <v>261</v>
      </c>
      <c r="AT464" s="233" t="s">
        <v>258</v>
      </c>
      <c r="AU464" s="233" t="s">
        <v>177</v>
      </c>
      <c r="AY464" s="18" t="s">
        <v>169</v>
      </c>
      <c r="BE464" s="234">
        <f>IF(N464="základní",J464,0)</f>
        <v>0</v>
      </c>
      <c r="BF464" s="234">
        <f>IF(N464="snížená",J464,0)</f>
        <v>0</v>
      </c>
      <c r="BG464" s="234">
        <f>IF(N464="zákl. přenesená",J464,0)</f>
        <v>0</v>
      </c>
      <c r="BH464" s="234">
        <f>IF(N464="sníž. přenesená",J464,0)</f>
        <v>0</v>
      </c>
      <c r="BI464" s="234">
        <f>IF(N464="nulová",J464,0)</f>
        <v>0</v>
      </c>
      <c r="BJ464" s="18" t="s">
        <v>178</v>
      </c>
      <c r="BK464" s="234">
        <f>ROUND(I464*H464,2)</f>
        <v>0</v>
      </c>
      <c r="BL464" s="18" t="s">
        <v>217</v>
      </c>
      <c r="BM464" s="233" t="s">
        <v>598</v>
      </c>
    </row>
    <row r="465" s="2" customFormat="1">
      <c r="A465" s="39"/>
      <c r="B465" s="40"/>
      <c r="C465" s="41"/>
      <c r="D465" s="235" t="s">
        <v>179</v>
      </c>
      <c r="E465" s="41"/>
      <c r="F465" s="236" t="s">
        <v>572</v>
      </c>
      <c r="G465" s="41"/>
      <c r="H465" s="41"/>
      <c r="I465" s="237"/>
      <c r="J465" s="41"/>
      <c r="K465" s="41"/>
      <c r="L465" s="45"/>
      <c r="M465" s="238"/>
      <c r="N465" s="239"/>
      <c r="O465" s="93"/>
      <c r="P465" s="93"/>
      <c r="Q465" s="93"/>
      <c r="R465" s="93"/>
      <c r="S465" s="93"/>
      <c r="T465" s="94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T465" s="18" t="s">
        <v>179</v>
      </c>
      <c r="AU465" s="18" t="s">
        <v>177</v>
      </c>
    </row>
    <row r="466" s="2" customFormat="1" ht="33" customHeight="1">
      <c r="A466" s="39"/>
      <c r="B466" s="40"/>
      <c r="C466" s="272" t="s">
        <v>599</v>
      </c>
      <c r="D466" s="272" t="s">
        <v>258</v>
      </c>
      <c r="E466" s="273" t="s">
        <v>1905</v>
      </c>
      <c r="F466" s="274" t="s">
        <v>1906</v>
      </c>
      <c r="G466" s="275" t="s">
        <v>186</v>
      </c>
      <c r="H466" s="276">
        <v>1</v>
      </c>
      <c r="I466" s="277"/>
      <c r="J466" s="278">
        <f>ROUND(I466*H466,2)</f>
        <v>0</v>
      </c>
      <c r="K466" s="279"/>
      <c r="L466" s="280"/>
      <c r="M466" s="281" t="s">
        <v>1</v>
      </c>
      <c r="N466" s="282" t="s">
        <v>41</v>
      </c>
      <c r="O466" s="93"/>
      <c r="P466" s="231">
        <f>O466*H466</f>
        <v>0</v>
      </c>
      <c r="Q466" s="231">
        <v>0</v>
      </c>
      <c r="R466" s="231">
        <f>Q466*H466</f>
        <v>0</v>
      </c>
      <c r="S466" s="231">
        <v>0</v>
      </c>
      <c r="T466" s="232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33" t="s">
        <v>261</v>
      </c>
      <c r="AT466" s="233" t="s">
        <v>258</v>
      </c>
      <c r="AU466" s="233" t="s">
        <v>177</v>
      </c>
      <c r="AY466" s="18" t="s">
        <v>169</v>
      </c>
      <c r="BE466" s="234">
        <f>IF(N466="základní",J466,0)</f>
        <v>0</v>
      </c>
      <c r="BF466" s="234">
        <f>IF(N466="snížená",J466,0)</f>
        <v>0</v>
      </c>
      <c r="BG466" s="234">
        <f>IF(N466="zákl. přenesená",J466,0)</f>
        <v>0</v>
      </c>
      <c r="BH466" s="234">
        <f>IF(N466="sníž. přenesená",J466,0)</f>
        <v>0</v>
      </c>
      <c r="BI466" s="234">
        <f>IF(N466="nulová",J466,0)</f>
        <v>0</v>
      </c>
      <c r="BJ466" s="18" t="s">
        <v>178</v>
      </c>
      <c r="BK466" s="234">
        <f>ROUND(I466*H466,2)</f>
        <v>0</v>
      </c>
      <c r="BL466" s="18" t="s">
        <v>217</v>
      </c>
      <c r="BM466" s="233" t="s">
        <v>602</v>
      </c>
    </row>
    <row r="467" s="2" customFormat="1">
      <c r="A467" s="39"/>
      <c r="B467" s="40"/>
      <c r="C467" s="41"/>
      <c r="D467" s="235" t="s">
        <v>179</v>
      </c>
      <c r="E467" s="41"/>
      <c r="F467" s="236" t="s">
        <v>1906</v>
      </c>
      <c r="G467" s="41"/>
      <c r="H467" s="41"/>
      <c r="I467" s="237"/>
      <c r="J467" s="41"/>
      <c r="K467" s="41"/>
      <c r="L467" s="45"/>
      <c r="M467" s="238"/>
      <c r="N467" s="239"/>
      <c r="O467" s="93"/>
      <c r="P467" s="93"/>
      <c r="Q467" s="93"/>
      <c r="R467" s="93"/>
      <c r="S467" s="93"/>
      <c r="T467" s="94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T467" s="18" t="s">
        <v>179</v>
      </c>
      <c r="AU467" s="18" t="s">
        <v>177</v>
      </c>
    </row>
    <row r="468" s="2" customFormat="1" ht="37.8" customHeight="1">
      <c r="A468" s="39"/>
      <c r="B468" s="40"/>
      <c r="C468" s="272" t="s">
        <v>408</v>
      </c>
      <c r="D468" s="272" t="s">
        <v>258</v>
      </c>
      <c r="E468" s="273" t="s">
        <v>578</v>
      </c>
      <c r="F468" s="274" t="s">
        <v>579</v>
      </c>
      <c r="G468" s="275" t="s">
        <v>186</v>
      </c>
      <c r="H468" s="276">
        <v>1</v>
      </c>
      <c r="I468" s="277"/>
      <c r="J468" s="278">
        <f>ROUND(I468*H468,2)</f>
        <v>0</v>
      </c>
      <c r="K468" s="279"/>
      <c r="L468" s="280"/>
      <c r="M468" s="281" t="s">
        <v>1</v>
      </c>
      <c r="N468" s="282" t="s">
        <v>41</v>
      </c>
      <c r="O468" s="93"/>
      <c r="P468" s="231">
        <f>O468*H468</f>
        <v>0</v>
      </c>
      <c r="Q468" s="231">
        <v>0</v>
      </c>
      <c r="R468" s="231">
        <f>Q468*H468</f>
        <v>0</v>
      </c>
      <c r="S468" s="231">
        <v>0</v>
      </c>
      <c r="T468" s="232">
        <f>S468*H468</f>
        <v>0</v>
      </c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R468" s="233" t="s">
        <v>261</v>
      </c>
      <c r="AT468" s="233" t="s">
        <v>258</v>
      </c>
      <c r="AU468" s="233" t="s">
        <v>177</v>
      </c>
      <c r="AY468" s="18" t="s">
        <v>169</v>
      </c>
      <c r="BE468" s="234">
        <f>IF(N468="základní",J468,0)</f>
        <v>0</v>
      </c>
      <c r="BF468" s="234">
        <f>IF(N468="snížená",J468,0)</f>
        <v>0</v>
      </c>
      <c r="BG468" s="234">
        <f>IF(N468="zákl. přenesená",J468,0)</f>
        <v>0</v>
      </c>
      <c r="BH468" s="234">
        <f>IF(N468="sníž. přenesená",J468,0)</f>
        <v>0</v>
      </c>
      <c r="BI468" s="234">
        <f>IF(N468="nulová",J468,0)</f>
        <v>0</v>
      </c>
      <c r="BJ468" s="18" t="s">
        <v>178</v>
      </c>
      <c r="BK468" s="234">
        <f>ROUND(I468*H468,2)</f>
        <v>0</v>
      </c>
      <c r="BL468" s="18" t="s">
        <v>217</v>
      </c>
      <c r="BM468" s="233" t="s">
        <v>605</v>
      </c>
    </row>
    <row r="469" s="2" customFormat="1">
      <c r="A469" s="39"/>
      <c r="B469" s="40"/>
      <c r="C469" s="41"/>
      <c r="D469" s="235" t="s">
        <v>179</v>
      </c>
      <c r="E469" s="41"/>
      <c r="F469" s="236" t="s">
        <v>579</v>
      </c>
      <c r="G469" s="41"/>
      <c r="H469" s="41"/>
      <c r="I469" s="237"/>
      <c r="J469" s="41"/>
      <c r="K469" s="41"/>
      <c r="L469" s="45"/>
      <c r="M469" s="238"/>
      <c r="N469" s="239"/>
      <c r="O469" s="93"/>
      <c r="P469" s="93"/>
      <c r="Q469" s="93"/>
      <c r="R469" s="93"/>
      <c r="S469" s="93"/>
      <c r="T469" s="94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T469" s="18" t="s">
        <v>179</v>
      </c>
      <c r="AU469" s="18" t="s">
        <v>177</v>
      </c>
    </row>
    <row r="470" s="2" customFormat="1" ht="37.8" customHeight="1">
      <c r="A470" s="39"/>
      <c r="B470" s="40"/>
      <c r="C470" s="272" t="s">
        <v>606</v>
      </c>
      <c r="D470" s="272" t="s">
        <v>258</v>
      </c>
      <c r="E470" s="273" t="s">
        <v>582</v>
      </c>
      <c r="F470" s="274" t="s">
        <v>583</v>
      </c>
      <c r="G470" s="275" t="s">
        <v>186</v>
      </c>
      <c r="H470" s="276">
        <v>1</v>
      </c>
      <c r="I470" s="277"/>
      <c r="J470" s="278">
        <f>ROUND(I470*H470,2)</f>
        <v>0</v>
      </c>
      <c r="K470" s="279"/>
      <c r="L470" s="280"/>
      <c r="M470" s="281" t="s">
        <v>1</v>
      </c>
      <c r="N470" s="282" t="s">
        <v>41</v>
      </c>
      <c r="O470" s="93"/>
      <c r="P470" s="231">
        <f>O470*H470</f>
        <v>0</v>
      </c>
      <c r="Q470" s="231">
        <v>0</v>
      </c>
      <c r="R470" s="231">
        <f>Q470*H470</f>
        <v>0</v>
      </c>
      <c r="S470" s="231">
        <v>0</v>
      </c>
      <c r="T470" s="232">
        <f>S470*H470</f>
        <v>0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33" t="s">
        <v>261</v>
      </c>
      <c r="AT470" s="233" t="s">
        <v>258</v>
      </c>
      <c r="AU470" s="233" t="s">
        <v>177</v>
      </c>
      <c r="AY470" s="18" t="s">
        <v>169</v>
      </c>
      <c r="BE470" s="234">
        <f>IF(N470="základní",J470,0)</f>
        <v>0</v>
      </c>
      <c r="BF470" s="234">
        <f>IF(N470="snížená",J470,0)</f>
        <v>0</v>
      </c>
      <c r="BG470" s="234">
        <f>IF(N470="zákl. přenesená",J470,0)</f>
        <v>0</v>
      </c>
      <c r="BH470" s="234">
        <f>IF(N470="sníž. přenesená",J470,0)</f>
        <v>0</v>
      </c>
      <c r="BI470" s="234">
        <f>IF(N470="nulová",J470,0)</f>
        <v>0</v>
      </c>
      <c r="BJ470" s="18" t="s">
        <v>178</v>
      </c>
      <c r="BK470" s="234">
        <f>ROUND(I470*H470,2)</f>
        <v>0</v>
      </c>
      <c r="BL470" s="18" t="s">
        <v>217</v>
      </c>
      <c r="BM470" s="233" t="s">
        <v>609</v>
      </c>
    </row>
    <row r="471" s="2" customFormat="1">
      <c r="A471" s="39"/>
      <c r="B471" s="40"/>
      <c r="C471" s="41"/>
      <c r="D471" s="235" t="s">
        <v>179</v>
      </c>
      <c r="E471" s="41"/>
      <c r="F471" s="236" t="s">
        <v>583</v>
      </c>
      <c r="G471" s="41"/>
      <c r="H471" s="41"/>
      <c r="I471" s="237"/>
      <c r="J471" s="41"/>
      <c r="K471" s="41"/>
      <c r="L471" s="45"/>
      <c r="M471" s="238"/>
      <c r="N471" s="239"/>
      <c r="O471" s="93"/>
      <c r="P471" s="93"/>
      <c r="Q471" s="93"/>
      <c r="R471" s="93"/>
      <c r="S471" s="93"/>
      <c r="T471" s="94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T471" s="18" t="s">
        <v>179</v>
      </c>
      <c r="AU471" s="18" t="s">
        <v>177</v>
      </c>
    </row>
    <row r="472" s="2" customFormat="1" ht="24.15" customHeight="1">
      <c r="A472" s="39"/>
      <c r="B472" s="40"/>
      <c r="C472" s="221" t="s">
        <v>412</v>
      </c>
      <c r="D472" s="221" t="s">
        <v>172</v>
      </c>
      <c r="E472" s="222" t="s">
        <v>586</v>
      </c>
      <c r="F472" s="223" t="s">
        <v>587</v>
      </c>
      <c r="G472" s="224" t="s">
        <v>281</v>
      </c>
      <c r="H472" s="225">
        <v>1</v>
      </c>
      <c r="I472" s="226"/>
      <c r="J472" s="227">
        <f>ROUND(I472*H472,2)</f>
        <v>0</v>
      </c>
      <c r="K472" s="228"/>
      <c r="L472" s="45"/>
      <c r="M472" s="229" t="s">
        <v>1</v>
      </c>
      <c r="N472" s="230" t="s">
        <v>41</v>
      </c>
      <c r="O472" s="93"/>
      <c r="P472" s="231">
        <f>O472*H472</f>
        <v>0</v>
      </c>
      <c r="Q472" s="231">
        <v>0.00044000000000000002</v>
      </c>
      <c r="R472" s="231">
        <f>Q472*H472</f>
        <v>0.00044000000000000002</v>
      </c>
      <c r="S472" s="231">
        <v>0</v>
      </c>
      <c r="T472" s="232">
        <f>S472*H472</f>
        <v>0</v>
      </c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R472" s="233" t="s">
        <v>217</v>
      </c>
      <c r="AT472" s="233" t="s">
        <v>172</v>
      </c>
      <c r="AU472" s="233" t="s">
        <v>177</v>
      </c>
      <c r="AY472" s="18" t="s">
        <v>169</v>
      </c>
      <c r="BE472" s="234">
        <f>IF(N472="základní",J472,0)</f>
        <v>0</v>
      </c>
      <c r="BF472" s="234">
        <f>IF(N472="snížená",J472,0)</f>
        <v>0</v>
      </c>
      <c r="BG472" s="234">
        <f>IF(N472="zákl. přenesená",J472,0)</f>
        <v>0</v>
      </c>
      <c r="BH472" s="234">
        <f>IF(N472="sníž. přenesená",J472,0)</f>
        <v>0</v>
      </c>
      <c r="BI472" s="234">
        <f>IF(N472="nulová",J472,0)</f>
        <v>0</v>
      </c>
      <c r="BJ472" s="18" t="s">
        <v>178</v>
      </c>
      <c r="BK472" s="234">
        <f>ROUND(I472*H472,2)</f>
        <v>0</v>
      </c>
      <c r="BL472" s="18" t="s">
        <v>217</v>
      </c>
      <c r="BM472" s="233" t="s">
        <v>612</v>
      </c>
    </row>
    <row r="473" s="2" customFormat="1">
      <c r="A473" s="39"/>
      <c r="B473" s="40"/>
      <c r="C473" s="41"/>
      <c r="D473" s="235" t="s">
        <v>179</v>
      </c>
      <c r="E473" s="41"/>
      <c r="F473" s="236" t="s">
        <v>587</v>
      </c>
      <c r="G473" s="41"/>
      <c r="H473" s="41"/>
      <c r="I473" s="237"/>
      <c r="J473" s="41"/>
      <c r="K473" s="41"/>
      <c r="L473" s="45"/>
      <c r="M473" s="238"/>
      <c r="N473" s="239"/>
      <c r="O473" s="93"/>
      <c r="P473" s="93"/>
      <c r="Q473" s="93"/>
      <c r="R473" s="93"/>
      <c r="S473" s="93"/>
      <c r="T473" s="94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T473" s="18" t="s">
        <v>179</v>
      </c>
      <c r="AU473" s="18" t="s">
        <v>177</v>
      </c>
    </row>
    <row r="474" s="2" customFormat="1" ht="16.5" customHeight="1">
      <c r="A474" s="39"/>
      <c r="B474" s="40"/>
      <c r="C474" s="221" t="s">
        <v>613</v>
      </c>
      <c r="D474" s="221" t="s">
        <v>172</v>
      </c>
      <c r="E474" s="222" t="s">
        <v>589</v>
      </c>
      <c r="F474" s="223" t="s">
        <v>590</v>
      </c>
      <c r="G474" s="224" t="s">
        <v>186</v>
      </c>
      <c r="H474" s="225">
        <v>1</v>
      </c>
      <c r="I474" s="226"/>
      <c r="J474" s="227">
        <f>ROUND(I474*H474,2)</f>
        <v>0</v>
      </c>
      <c r="K474" s="228"/>
      <c r="L474" s="45"/>
      <c r="M474" s="229" t="s">
        <v>1</v>
      </c>
      <c r="N474" s="230" t="s">
        <v>41</v>
      </c>
      <c r="O474" s="93"/>
      <c r="P474" s="231">
        <f>O474*H474</f>
        <v>0</v>
      </c>
      <c r="Q474" s="231">
        <v>0</v>
      </c>
      <c r="R474" s="231">
        <f>Q474*H474</f>
        <v>0</v>
      </c>
      <c r="S474" s="231">
        <v>0</v>
      </c>
      <c r="T474" s="232">
        <f>S474*H474</f>
        <v>0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33" t="s">
        <v>217</v>
      </c>
      <c r="AT474" s="233" t="s">
        <v>172</v>
      </c>
      <c r="AU474" s="233" t="s">
        <v>177</v>
      </c>
      <c r="AY474" s="18" t="s">
        <v>169</v>
      </c>
      <c r="BE474" s="234">
        <f>IF(N474="základní",J474,0)</f>
        <v>0</v>
      </c>
      <c r="BF474" s="234">
        <f>IF(N474="snížená",J474,0)</f>
        <v>0</v>
      </c>
      <c r="BG474" s="234">
        <f>IF(N474="zákl. přenesená",J474,0)</f>
        <v>0</v>
      </c>
      <c r="BH474" s="234">
        <f>IF(N474="sníž. přenesená",J474,0)</f>
        <v>0</v>
      </c>
      <c r="BI474" s="234">
        <f>IF(N474="nulová",J474,0)</f>
        <v>0</v>
      </c>
      <c r="BJ474" s="18" t="s">
        <v>178</v>
      </c>
      <c r="BK474" s="234">
        <f>ROUND(I474*H474,2)</f>
        <v>0</v>
      </c>
      <c r="BL474" s="18" t="s">
        <v>217</v>
      </c>
      <c r="BM474" s="233" t="s">
        <v>616</v>
      </c>
    </row>
    <row r="475" s="2" customFormat="1">
      <c r="A475" s="39"/>
      <c r="B475" s="40"/>
      <c r="C475" s="41"/>
      <c r="D475" s="235" t="s">
        <v>179</v>
      </c>
      <c r="E475" s="41"/>
      <c r="F475" s="236" t="s">
        <v>590</v>
      </c>
      <c r="G475" s="41"/>
      <c r="H475" s="41"/>
      <c r="I475" s="237"/>
      <c r="J475" s="41"/>
      <c r="K475" s="41"/>
      <c r="L475" s="45"/>
      <c r="M475" s="238"/>
      <c r="N475" s="239"/>
      <c r="O475" s="93"/>
      <c r="P475" s="93"/>
      <c r="Q475" s="93"/>
      <c r="R475" s="93"/>
      <c r="S475" s="93"/>
      <c r="T475" s="94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T475" s="18" t="s">
        <v>179</v>
      </c>
      <c r="AU475" s="18" t="s">
        <v>177</v>
      </c>
    </row>
    <row r="476" s="2" customFormat="1" ht="16.5" customHeight="1">
      <c r="A476" s="39"/>
      <c r="B476" s="40"/>
      <c r="C476" s="221" t="s">
        <v>416</v>
      </c>
      <c r="D476" s="221" t="s">
        <v>172</v>
      </c>
      <c r="E476" s="222" t="s">
        <v>593</v>
      </c>
      <c r="F476" s="223" t="s">
        <v>594</v>
      </c>
      <c r="G476" s="224" t="s">
        <v>245</v>
      </c>
      <c r="H476" s="225">
        <v>17</v>
      </c>
      <c r="I476" s="226"/>
      <c r="J476" s="227">
        <f>ROUND(I476*H476,2)</f>
        <v>0</v>
      </c>
      <c r="K476" s="228"/>
      <c r="L476" s="45"/>
      <c r="M476" s="229" t="s">
        <v>1</v>
      </c>
      <c r="N476" s="230" t="s">
        <v>41</v>
      </c>
      <c r="O476" s="93"/>
      <c r="P476" s="231">
        <f>O476*H476</f>
        <v>0</v>
      </c>
      <c r="Q476" s="231">
        <v>0</v>
      </c>
      <c r="R476" s="231">
        <f>Q476*H476</f>
        <v>0</v>
      </c>
      <c r="S476" s="231">
        <v>0</v>
      </c>
      <c r="T476" s="232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33" t="s">
        <v>217</v>
      </c>
      <c r="AT476" s="233" t="s">
        <v>172</v>
      </c>
      <c r="AU476" s="233" t="s">
        <v>177</v>
      </c>
      <c r="AY476" s="18" t="s">
        <v>169</v>
      </c>
      <c r="BE476" s="234">
        <f>IF(N476="základní",J476,0)</f>
        <v>0</v>
      </c>
      <c r="BF476" s="234">
        <f>IF(N476="snížená",J476,0)</f>
        <v>0</v>
      </c>
      <c r="BG476" s="234">
        <f>IF(N476="zákl. přenesená",J476,0)</f>
        <v>0</v>
      </c>
      <c r="BH476" s="234">
        <f>IF(N476="sníž. přenesená",J476,0)</f>
        <v>0</v>
      </c>
      <c r="BI476" s="234">
        <f>IF(N476="nulová",J476,0)</f>
        <v>0</v>
      </c>
      <c r="BJ476" s="18" t="s">
        <v>178</v>
      </c>
      <c r="BK476" s="234">
        <f>ROUND(I476*H476,2)</f>
        <v>0</v>
      </c>
      <c r="BL476" s="18" t="s">
        <v>217</v>
      </c>
      <c r="BM476" s="233" t="s">
        <v>1038</v>
      </c>
    </row>
    <row r="477" s="2" customFormat="1">
      <c r="A477" s="39"/>
      <c r="B477" s="40"/>
      <c r="C477" s="41"/>
      <c r="D477" s="235" t="s">
        <v>179</v>
      </c>
      <c r="E477" s="41"/>
      <c r="F477" s="236" t="s">
        <v>594</v>
      </c>
      <c r="G477" s="41"/>
      <c r="H477" s="41"/>
      <c r="I477" s="237"/>
      <c r="J477" s="41"/>
      <c r="K477" s="41"/>
      <c r="L477" s="45"/>
      <c r="M477" s="238"/>
      <c r="N477" s="239"/>
      <c r="O477" s="93"/>
      <c r="P477" s="93"/>
      <c r="Q477" s="93"/>
      <c r="R477" s="93"/>
      <c r="S477" s="93"/>
      <c r="T477" s="94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179</v>
      </c>
      <c r="AU477" s="18" t="s">
        <v>177</v>
      </c>
    </row>
    <row r="478" s="2" customFormat="1" ht="16.5" customHeight="1">
      <c r="A478" s="39"/>
      <c r="B478" s="40"/>
      <c r="C478" s="221" t="s">
        <v>623</v>
      </c>
      <c r="D478" s="221" t="s">
        <v>172</v>
      </c>
      <c r="E478" s="222" t="s">
        <v>596</v>
      </c>
      <c r="F478" s="223" t="s">
        <v>597</v>
      </c>
      <c r="G478" s="224" t="s">
        <v>186</v>
      </c>
      <c r="H478" s="225">
        <v>1</v>
      </c>
      <c r="I478" s="226"/>
      <c r="J478" s="227">
        <f>ROUND(I478*H478,2)</f>
        <v>0</v>
      </c>
      <c r="K478" s="228"/>
      <c r="L478" s="45"/>
      <c r="M478" s="229" t="s">
        <v>1</v>
      </c>
      <c r="N478" s="230" t="s">
        <v>41</v>
      </c>
      <c r="O478" s="93"/>
      <c r="P478" s="231">
        <f>O478*H478</f>
        <v>0</v>
      </c>
      <c r="Q478" s="231">
        <v>0</v>
      </c>
      <c r="R478" s="231">
        <f>Q478*H478</f>
        <v>0</v>
      </c>
      <c r="S478" s="231">
        <v>0</v>
      </c>
      <c r="T478" s="232">
        <f>S478*H478</f>
        <v>0</v>
      </c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R478" s="233" t="s">
        <v>217</v>
      </c>
      <c r="AT478" s="233" t="s">
        <v>172</v>
      </c>
      <c r="AU478" s="233" t="s">
        <v>177</v>
      </c>
      <c r="AY478" s="18" t="s">
        <v>169</v>
      </c>
      <c r="BE478" s="234">
        <f>IF(N478="základní",J478,0)</f>
        <v>0</v>
      </c>
      <c r="BF478" s="234">
        <f>IF(N478="snížená",J478,0)</f>
        <v>0</v>
      </c>
      <c r="BG478" s="234">
        <f>IF(N478="zákl. přenesená",J478,0)</f>
        <v>0</v>
      </c>
      <c r="BH478" s="234">
        <f>IF(N478="sníž. přenesená",J478,0)</f>
        <v>0</v>
      </c>
      <c r="BI478" s="234">
        <f>IF(N478="nulová",J478,0)</f>
        <v>0</v>
      </c>
      <c r="BJ478" s="18" t="s">
        <v>178</v>
      </c>
      <c r="BK478" s="234">
        <f>ROUND(I478*H478,2)</f>
        <v>0</v>
      </c>
      <c r="BL478" s="18" t="s">
        <v>217</v>
      </c>
      <c r="BM478" s="233" t="s">
        <v>1046</v>
      </c>
    </row>
    <row r="479" s="2" customFormat="1">
      <c r="A479" s="39"/>
      <c r="B479" s="40"/>
      <c r="C479" s="41"/>
      <c r="D479" s="235" t="s">
        <v>179</v>
      </c>
      <c r="E479" s="41"/>
      <c r="F479" s="236" t="s">
        <v>597</v>
      </c>
      <c r="G479" s="41"/>
      <c r="H479" s="41"/>
      <c r="I479" s="237"/>
      <c r="J479" s="41"/>
      <c r="K479" s="41"/>
      <c r="L479" s="45"/>
      <c r="M479" s="238"/>
      <c r="N479" s="239"/>
      <c r="O479" s="93"/>
      <c r="P479" s="93"/>
      <c r="Q479" s="93"/>
      <c r="R479" s="93"/>
      <c r="S479" s="93"/>
      <c r="T479" s="94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T479" s="18" t="s">
        <v>179</v>
      </c>
      <c r="AU479" s="18" t="s">
        <v>177</v>
      </c>
    </row>
    <row r="480" s="2" customFormat="1" ht="16.5" customHeight="1">
      <c r="A480" s="39"/>
      <c r="B480" s="40"/>
      <c r="C480" s="221" t="s">
        <v>420</v>
      </c>
      <c r="D480" s="221" t="s">
        <v>172</v>
      </c>
      <c r="E480" s="222" t="s">
        <v>600</v>
      </c>
      <c r="F480" s="223" t="s">
        <v>601</v>
      </c>
      <c r="G480" s="224" t="s">
        <v>186</v>
      </c>
      <c r="H480" s="225">
        <v>1</v>
      </c>
      <c r="I480" s="226"/>
      <c r="J480" s="227">
        <f>ROUND(I480*H480,2)</f>
        <v>0</v>
      </c>
      <c r="K480" s="228"/>
      <c r="L480" s="45"/>
      <c r="M480" s="229" t="s">
        <v>1</v>
      </c>
      <c r="N480" s="230" t="s">
        <v>41</v>
      </c>
      <c r="O480" s="93"/>
      <c r="P480" s="231">
        <f>O480*H480</f>
        <v>0</v>
      </c>
      <c r="Q480" s="231">
        <v>0.00025000000000000001</v>
      </c>
      <c r="R480" s="231">
        <f>Q480*H480</f>
        <v>0.00025000000000000001</v>
      </c>
      <c r="S480" s="231">
        <v>0</v>
      </c>
      <c r="T480" s="232">
        <f>S480*H480</f>
        <v>0</v>
      </c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R480" s="233" t="s">
        <v>217</v>
      </c>
      <c r="AT480" s="233" t="s">
        <v>172</v>
      </c>
      <c r="AU480" s="233" t="s">
        <v>177</v>
      </c>
      <c r="AY480" s="18" t="s">
        <v>169</v>
      </c>
      <c r="BE480" s="234">
        <f>IF(N480="základní",J480,0)</f>
        <v>0</v>
      </c>
      <c r="BF480" s="234">
        <f>IF(N480="snížená",J480,0)</f>
        <v>0</v>
      </c>
      <c r="BG480" s="234">
        <f>IF(N480="zákl. přenesená",J480,0)</f>
        <v>0</v>
      </c>
      <c r="BH480" s="234">
        <f>IF(N480="sníž. přenesená",J480,0)</f>
        <v>0</v>
      </c>
      <c r="BI480" s="234">
        <f>IF(N480="nulová",J480,0)</f>
        <v>0</v>
      </c>
      <c r="BJ480" s="18" t="s">
        <v>178</v>
      </c>
      <c r="BK480" s="234">
        <f>ROUND(I480*H480,2)</f>
        <v>0</v>
      </c>
      <c r="BL480" s="18" t="s">
        <v>217</v>
      </c>
      <c r="BM480" s="233" t="s">
        <v>626</v>
      </c>
    </row>
    <row r="481" s="2" customFormat="1">
      <c r="A481" s="39"/>
      <c r="B481" s="40"/>
      <c r="C481" s="41"/>
      <c r="D481" s="235" t="s">
        <v>179</v>
      </c>
      <c r="E481" s="41"/>
      <c r="F481" s="236" t="s">
        <v>601</v>
      </c>
      <c r="G481" s="41"/>
      <c r="H481" s="41"/>
      <c r="I481" s="237"/>
      <c r="J481" s="41"/>
      <c r="K481" s="41"/>
      <c r="L481" s="45"/>
      <c r="M481" s="238"/>
      <c r="N481" s="239"/>
      <c r="O481" s="93"/>
      <c r="P481" s="93"/>
      <c r="Q481" s="93"/>
      <c r="R481" s="93"/>
      <c r="S481" s="93"/>
      <c r="T481" s="94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T481" s="18" t="s">
        <v>179</v>
      </c>
      <c r="AU481" s="18" t="s">
        <v>177</v>
      </c>
    </row>
    <row r="482" s="2" customFormat="1" ht="24.15" customHeight="1">
      <c r="A482" s="39"/>
      <c r="B482" s="40"/>
      <c r="C482" s="221" t="s">
        <v>630</v>
      </c>
      <c r="D482" s="221" t="s">
        <v>172</v>
      </c>
      <c r="E482" s="222" t="s">
        <v>603</v>
      </c>
      <c r="F482" s="223" t="s">
        <v>604</v>
      </c>
      <c r="G482" s="224" t="s">
        <v>186</v>
      </c>
      <c r="H482" s="225">
        <v>1</v>
      </c>
      <c r="I482" s="226"/>
      <c r="J482" s="227">
        <f>ROUND(I482*H482,2)</f>
        <v>0</v>
      </c>
      <c r="K482" s="228"/>
      <c r="L482" s="45"/>
      <c r="M482" s="229" t="s">
        <v>1</v>
      </c>
      <c r="N482" s="230" t="s">
        <v>41</v>
      </c>
      <c r="O482" s="93"/>
      <c r="P482" s="231">
        <f>O482*H482</f>
        <v>0</v>
      </c>
      <c r="Q482" s="231">
        <v>0.00059000000000000003</v>
      </c>
      <c r="R482" s="231">
        <f>Q482*H482</f>
        <v>0.00059000000000000003</v>
      </c>
      <c r="S482" s="231">
        <v>0</v>
      </c>
      <c r="T482" s="232">
        <f>S482*H482</f>
        <v>0</v>
      </c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R482" s="233" t="s">
        <v>217</v>
      </c>
      <c r="AT482" s="233" t="s">
        <v>172</v>
      </c>
      <c r="AU482" s="233" t="s">
        <v>177</v>
      </c>
      <c r="AY482" s="18" t="s">
        <v>169</v>
      </c>
      <c r="BE482" s="234">
        <f>IF(N482="základní",J482,0)</f>
        <v>0</v>
      </c>
      <c r="BF482" s="234">
        <f>IF(N482="snížená",J482,0)</f>
        <v>0</v>
      </c>
      <c r="BG482" s="234">
        <f>IF(N482="zákl. přenesená",J482,0)</f>
        <v>0</v>
      </c>
      <c r="BH482" s="234">
        <f>IF(N482="sníž. přenesená",J482,0)</f>
        <v>0</v>
      </c>
      <c r="BI482" s="234">
        <f>IF(N482="nulová",J482,0)</f>
        <v>0</v>
      </c>
      <c r="BJ482" s="18" t="s">
        <v>178</v>
      </c>
      <c r="BK482" s="234">
        <f>ROUND(I482*H482,2)</f>
        <v>0</v>
      </c>
      <c r="BL482" s="18" t="s">
        <v>217</v>
      </c>
      <c r="BM482" s="233" t="s">
        <v>629</v>
      </c>
    </row>
    <row r="483" s="2" customFormat="1">
      <c r="A483" s="39"/>
      <c r="B483" s="40"/>
      <c r="C483" s="41"/>
      <c r="D483" s="235" t="s">
        <v>179</v>
      </c>
      <c r="E483" s="41"/>
      <c r="F483" s="236" t="s">
        <v>604</v>
      </c>
      <c r="G483" s="41"/>
      <c r="H483" s="41"/>
      <c r="I483" s="237"/>
      <c r="J483" s="41"/>
      <c r="K483" s="41"/>
      <c r="L483" s="45"/>
      <c r="M483" s="238"/>
      <c r="N483" s="239"/>
      <c r="O483" s="93"/>
      <c r="P483" s="93"/>
      <c r="Q483" s="93"/>
      <c r="R483" s="93"/>
      <c r="S483" s="93"/>
      <c r="T483" s="94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T483" s="18" t="s">
        <v>179</v>
      </c>
      <c r="AU483" s="18" t="s">
        <v>177</v>
      </c>
    </row>
    <row r="484" s="2" customFormat="1" ht="24.15" customHeight="1">
      <c r="A484" s="39"/>
      <c r="B484" s="40"/>
      <c r="C484" s="221" t="s">
        <v>424</v>
      </c>
      <c r="D484" s="221" t="s">
        <v>172</v>
      </c>
      <c r="E484" s="222" t="s">
        <v>607</v>
      </c>
      <c r="F484" s="223" t="s">
        <v>608</v>
      </c>
      <c r="G484" s="224" t="s">
        <v>186</v>
      </c>
      <c r="H484" s="225">
        <v>1</v>
      </c>
      <c r="I484" s="226"/>
      <c r="J484" s="227">
        <f>ROUND(I484*H484,2)</f>
        <v>0</v>
      </c>
      <c r="K484" s="228"/>
      <c r="L484" s="45"/>
      <c r="M484" s="229" t="s">
        <v>1</v>
      </c>
      <c r="N484" s="230" t="s">
        <v>41</v>
      </c>
      <c r="O484" s="93"/>
      <c r="P484" s="231">
        <f>O484*H484</f>
        <v>0</v>
      </c>
      <c r="Q484" s="231">
        <v>0.00093000000000000005</v>
      </c>
      <c r="R484" s="231">
        <f>Q484*H484</f>
        <v>0.00093000000000000005</v>
      </c>
      <c r="S484" s="231">
        <v>0</v>
      </c>
      <c r="T484" s="232">
        <f>S484*H484</f>
        <v>0</v>
      </c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R484" s="233" t="s">
        <v>217</v>
      </c>
      <c r="AT484" s="233" t="s">
        <v>172</v>
      </c>
      <c r="AU484" s="233" t="s">
        <v>177</v>
      </c>
      <c r="AY484" s="18" t="s">
        <v>169</v>
      </c>
      <c r="BE484" s="234">
        <f>IF(N484="základní",J484,0)</f>
        <v>0</v>
      </c>
      <c r="BF484" s="234">
        <f>IF(N484="snížená",J484,0)</f>
        <v>0</v>
      </c>
      <c r="BG484" s="234">
        <f>IF(N484="zákl. přenesená",J484,0)</f>
        <v>0</v>
      </c>
      <c r="BH484" s="234">
        <f>IF(N484="sníž. přenesená",J484,0)</f>
        <v>0</v>
      </c>
      <c r="BI484" s="234">
        <f>IF(N484="nulová",J484,0)</f>
        <v>0</v>
      </c>
      <c r="BJ484" s="18" t="s">
        <v>178</v>
      </c>
      <c r="BK484" s="234">
        <f>ROUND(I484*H484,2)</f>
        <v>0</v>
      </c>
      <c r="BL484" s="18" t="s">
        <v>217</v>
      </c>
      <c r="BM484" s="233" t="s">
        <v>633</v>
      </c>
    </row>
    <row r="485" s="2" customFormat="1">
      <c r="A485" s="39"/>
      <c r="B485" s="40"/>
      <c r="C485" s="41"/>
      <c r="D485" s="235" t="s">
        <v>179</v>
      </c>
      <c r="E485" s="41"/>
      <c r="F485" s="236" t="s">
        <v>608</v>
      </c>
      <c r="G485" s="41"/>
      <c r="H485" s="41"/>
      <c r="I485" s="237"/>
      <c r="J485" s="41"/>
      <c r="K485" s="41"/>
      <c r="L485" s="45"/>
      <c r="M485" s="238"/>
      <c r="N485" s="239"/>
      <c r="O485" s="93"/>
      <c r="P485" s="93"/>
      <c r="Q485" s="93"/>
      <c r="R485" s="93"/>
      <c r="S485" s="93"/>
      <c r="T485" s="94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T485" s="18" t="s">
        <v>179</v>
      </c>
      <c r="AU485" s="18" t="s">
        <v>177</v>
      </c>
    </row>
    <row r="486" s="2" customFormat="1" ht="24.15" customHeight="1">
      <c r="A486" s="39"/>
      <c r="B486" s="40"/>
      <c r="C486" s="221" t="s">
        <v>637</v>
      </c>
      <c r="D486" s="221" t="s">
        <v>172</v>
      </c>
      <c r="E486" s="222" t="s">
        <v>610</v>
      </c>
      <c r="F486" s="223" t="s">
        <v>611</v>
      </c>
      <c r="G486" s="224" t="s">
        <v>186</v>
      </c>
      <c r="H486" s="225">
        <v>1</v>
      </c>
      <c r="I486" s="226"/>
      <c r="J486" s="227">
        <f>ROUND(I486*H486,2)</f>
        <v>0</v>
      </c>
      <c r="K486" s="228"/>
      <c r="L486" s="45"/>
      <c r="M486" s="229" t="s">
        <v>1</v>
      </c>
      <c r="N486" s="230" t="s">
        <v>41</v>
      </c>
      <c r="O486" s="93"/>
      <c r="P486" s="231">
        <f>O486*H486</f>
        <v>0</v>
      </c>
      <c r="Q486" s="231">
        <v>0.00024000000000000001</v>
      </c>
      <c r="R486" s="231">
        <f>Q486*H486</f>
        <v>0.00024000000000000001</v>
      </c>
      <c r="S486" s="231">
        <v>0</v>
      </c>
      <c r="T486" s="232">
        <f>S486*H486</f>
        <v>0</v>
      </c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R486" s="233" t="s">
        <v>217</v>
      </c>
      <c r="AT486" s="233" t="s">
        <v>172</v>
      </c>
      <c r="AU486" s="233" t="s">
        <v>177</v>
      </c>
      <c r="AY486" s="18" t="s">
        <v>169</v>
      </c>
      <c r="BE486" s="234">
        <f>IF(N486="základní",J486,0)</f>
        <v>0</v>
      </c>
      <c r="BF486" s="234">
        <f>IF(N486="snížená",J486,0)</f>
        <v>0</v>
      </c>
      <c r="BG486" s="234">
        <f>IF(N486="zákl. přenesená",J486,0)</f>
        <v>0</v>
      </c>
      <c r="BH486" s="234">
        <f>IF(N486="sníž. přenesená",J486,0)</f>
        <v>0</v>
      </c>
      <c r="BI486" s="234">
        <f>IF(N486="nulová",J486,0)</f>
        <v>0</v>
      </c>
      <c r="BJ486" s="18" t="s">
        <v>178</v>
      </c>
      <c r="BK486" s="234">
        <f>ROUND(I486*H486,2)</f>
        <v>0</v>
      </c>
      <c r="BL486" s="18" t="s">
        <v>217</v>
      </c>
      <c r="BM486" s="233" t="s">
        <v>636</v>
      </c>
    </row>
    <row r="487" s="2" customFormat="1">
      <c r="A487" s="39"/>
      <c r="B487" s="40"/>
      <c r="C487" s="41"/>
      <c r="D487" s="235" t="s">
        <v>179</v>
      </c>
      <c r="E487" s="41"/>
      <c r="F487" s="236" t="s">
        <v>611</v>
      </c>
      <c r="G487" s="41"/>
      <c r="H487" s="41"/>
      <c r="I487" s="237"/>
      <c r="J487" s="41"/>
      <c r="K487" s="41"/>
      <c r="L487" s="45"/>
      <c r="M487" s="238"/>
      <c r="N487" s="239"/>
      <c r="O487" s="93"/>
      <c r="P487" s="93"/>
      <c r="Q487" s="93"/>
      <c r="R487" s="93"/>
      <c r="S487" s="93"/>
      <c r="T487" s="94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T487" s="18" t="s">
        <v>179</v>
      </c>
      <c r="AU487" s="18" t="s">
        <v>177</v>
      </c>
    </row>
    <row r="488" s="2" customFormat="1" ht="24.15" customHeight="1">
      <c r="A488" s="39"/>
      <c r="B488" s="40"/>
      <c r="C488" s="221" t="s">
        <v>427</v>
      </c>
      <c r="D488" s="221" t="s">
        <v>172</v>
      </c>
      <c r="E488" s="222" t="s">
        <v>614</v>
      </c>
      <c r="F488" s="223" t="s">
        <v>615</v>
      </c>
      <c r="G488" s="224" t="s">
        <v>186</v>
      </c>
      <c r="H488" s="225">
        <v>1</v>
      </c>
      <c r="I488" s="226"/>
      <c r="J488" s="227">
        <f>ROUND(I488*H488,2)</f>
        <v>0</v>
      </c>
      <c r="K488" s="228"/>
      <c r="L488" s="45"/>
      <c r="M488" s="229" t="s">
        <v>1</v>
      </c>
      <c r="N488" s="230" t="s">
        <v>41</v>
      </c>
      <c r="O488" s="93"/>
      <c r="P488" s="231">
        <f>O488*H488</f>
        <v>0</v>
      </c>
      <c r="Q488" s="231">
        <v>0.00060999999999999997</v>
      </c>
      <c r="R488" s="231">
        <f>Q488*H488</f>
        <v>0.00060999999999999997</v>
      </c>
      <c r="S488" s="231">
        <v>0</v>
      </c>
      <c r="T488" s="232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33" t="s">
        <v>217</v>
      </c>
      <c r="AT488" s="233" t="s">
        <v>172</v>
      </c>
      <c r="AU488" s="233" t="s">
        <v>177</v>
      </c>
      <c r="AY488" s="18" t="s">
        <v>169</v>
      </c>
      <c r="BE488" s="234">
        <f>IF(N488="základní",J488,0)</f>
        <v>0</v>
      </c>
      <c r="BF488" s="234">
        <f>IF(N488="snížená",J488,0)</f>
        <v>0</v>
      </c>
      <c r="BG488" s="234">
        <f>IF(N488="zákl. přenesená",J488,0)</f>
        <v>0</v>
      </c>
      <c r="BH488" s="234">
        <f>IF(N488="sníž. přenesená",J488,0)</f>
        <v>0</v>
      </c>
      <c r="BI488" s="234">
        <f>IF(N488="nulová",J488,0)</f>
        <v>0</v>
      </c>
      <c r="BJ488" s="18" t="s">
        <v>178</v>
      </c>
      <c r="BK488" s="234">
        <f>ROUND(I488*H488,2)</f>
        <v>0</v>
      </c>
      <c r="BL488" s="18" t="s">
        <v>217</v>
      </c>
      <c r="BM488" s="233" t="s">
        <v>640</v>
      </c>
    </row>
    <row r="489" s="2" customFormat="1">
      <c r="A489" s="39"/>
      <c r="B489" s="40"/>
      <c r="C489" s="41"/>
      <c r="D489" s="235" t="s">
        <v>179</v>
      </c>
      <c r="E489" s="41"/>
      <c r="F489" s="236" t="s">
        <v>615</v>
      </c>
      <c r="G489" s="41"/>
      <c r="H489" s="41"/>
      <c r="I489" s="237"/>
      <c r="J489" s="41"/>
      <c r="K489" s="41"/>
      <c r="L489" s="45"/>
      <c r="M489" s="238"/>
      <c r="N489" s="239"/>
      <c r="O489" s="93"/>
      <c r="P489" s="93"/>
      <c r="Q489" s="93"/>
      <c r="R489" s="93"/>
      <c r="S489" s="93"/>
      <c r="T489" s="94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T489" s="18" t="s">
        <v>179</v>
      </c>
      <c r="AU489" s="18" t="s">
        <v>177</v>
      </c>
    </row>
    <row r="490" s="2" customFormat="1" ht="24.15" customHeight="1">
      <c r="A490" s="39"/>
      <c r="B490" s="40"/>
      <c r="C490" s="221" t="s">
        <v>644</v>
      </c>
      <c r="D490" s="221" t="s">
        <v>172</v>
      </c>
      <c r="E490" s="222" t="s">
        <v>617</v>
      </c>
      <c r="F490" s="223" t="s">
        <v>618</v>
      </c>
      <c r="G490" s="224" t="s">
        <v>175</v>
      </c>
      <c r="H490" s="225">
        <v>0.016</v>
      </c>
      <c r="I490" s="226"/>
      <c r="J490" s="227">
        <f>ROUND(I490*H490,2)</f>
        <v>0</v>
      </c>
      <c r="K490" s="228"/>
      <c r="L490" s="45"/>
      <c r="M490" s="229" t="s">
        <v>1</v>
      </c>
      <c r="N490" s="230" t="s">
        <v>41</v>
      </c>
      <c r="O490" s="93"/>
      <c r="P490" s="231">
        <f>O490*H490</f>
        <v>0</v>
      </c>
      <c r="Q490" s="231">
        <v>0</v>
      </c>
      <c r="R490" s="231">
        <f>Q490*H490</f>
        <v>0</v>
      </c>
      <c r="S490" s="231">
        <v>0</v>
      </c>
      <c r="T490" s="232">
        <f>S490*H490</f>
        <v>0</v>
      </c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R490" s="233" t="s">
        <v>217</v>
      </c>
      <c r="AT490" s="233" t="s">
        <v>172</v>
      </c>
      <c r="AU490" s="233" t="s">
        <v>177</v>
      </c>
      <c r="AY490" s="18" t="s">
        <v>169</v>
      </c>
      <c r="BE490" s="234">
        <f>IF(N490="základní",J490,0)</f>
        <v>0</v>
      </c>
      <c r="BF490" s="234">
        <f>IF(N490="snížená",J490,0)</f>
        <v>0</v>
      </c>
      <c r="BG490" s="234">
        <f>IF(N490="zákl. přenesená",J490,0)</f>
        <v>0</v>
      </c>
      <c r="BH490" s="234">
        <f>IF(N490="sníž. přenesená",J490,0)</f>
        <v>0</v>
      </c>
      <c r="BI490" s="234">
        <f>IF(N490="nulová",J490,0)</f>
        <v>0</v>
      </c>
      <c r="BJ490" s="18" t="s">
        <v>178</v>
      </c>
      <c r="BK490" s="234">
        <f>ROUND(I490*H490,2)</f>
        <v>0</v>
      </c>
      <c r="BL490" s="18" t="s">
        <v>217</v>
      </c>
      <c r="BM490" s="233" t="s">
        <v>2071</v>
      </c>
    </row>
    <row r="491" s="2" customFormat="1">
      <c r="A491" s="39"/>
      <c r="B491" s="40"/>
      <c r="C491" s="41"/>
      <c r="D491" s="235" t="s">
        <v>179</v>
      </c>
      <c r="E491" s="41"/>
      <c r="F491" s="236" t="s">
        <v>620</v>
      </c>
      <c r="G491" s="41"/>
      <c r="H491" s="41"/>
      <c r="I491" s="237"/>
      <c r="J491" s="41"/>
      <c r="K491" s="41"/>
      <c r="L491" s="45"/>
      <c r="M491" s="238"/>
      <c r="N491" s="239"/>
      <c r="O491" s="93"/>
      <c r="P491" s="93"/>
      <c r="Q491" s="93"/>
      <c r="R491" s="93"/>
      <c r="S491" s="93"/>
      <c r="T491" s="94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T491" s="18" t="s">
        <v>179</v>
      </c>
      <c r="AU491" s="18" t="s">
        <v>177</v>
      </c>
    </row>
    <row r="492" s="12" customFormat="1" ht="22.8" customHeight="1">
      <c r="A492" s="12"/>
      <c r="B492" s="205"/>
      <c r="C492" s="206"/>
      <c r="D492" s="207" t="s">
        <v>72</v>
      </c>
      <c r="E492" s="219" t="s">
        <v>621</v>
      </c>
      <c r="F492" s="219" t="s">
        <v>622</v>
      </c>
      <c r="G492" s="206"/>
      <c r="H492" s="206"/>
      <c r="I492" s="209"/>
      <c r="J492" s="220">
        <f>BK492</f>
        <v>0</v>
      </c>
      <c r="K492" s="206"/>
      <c r="L492" s="211"/>
      <c r="M492" s="212"/>
      <c r="N492" s="213"/>
      <c r="O492" s="213"/>
      <c r="P492" s="214">
        <f>SUM(P493:P535)</f>
        <v>0</v>
      </c>
      <c r="Q492" s="213"/>
      <c r="R492" s="214">
        <f>SUM(R493:R535)</f>
        <v>0.13738</v>
      </c>
      <c r="S492" s="213"/>
      <c r="T492" s="215">
        <f>SUM(T493:T535)</f>
        <v>0.093790000000000012</v>
      </c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R492" s="216" t="s">
        <v>177</v>
      </c>
      <c r="AT492" s="217" t="s">
        <v>72</v>
      </c>
      <c r="AU492" s="217" t="s">
        <v>81</v>
      </c>
      <c r="AY492" s="216" t="s">
        <v>169</v>
      </c>
      <c r="BK492" s="218">
        <f>SUM(BK493:BK535)</f>
        <v>0</v>
      </c>
    </row>
    <row r="493" s="2" customFormat="1" ht="16.5" customHeight="1">
      <c r="A493" s="39"/>
      <c r="B493" s="40"/>
      <c r="C493" s="221" t="s">
        <v>431</v>
      </c>
      <c r="D493" s="221" t="s">
        <v>172</v>
      </c>
      <c r="E493" s="222" t="s">
        <v>624</v>
      </c>
      <c r="F493" s="223" t="s">
        <v>625</v>
      </c>
      <c r="G493" s="224" t="s">
        <v>281</v>
      </c>
      <c r="H493" s="225">
        <v>1</v>
      </c>
      <c r="I493" s="226"/>
      <c r="J493" s="227">
        <f>ROUND(I493*H493,2)</f>
        <v>0</v>
      </c>
      <c r="K493" s="228"/>
      <c r="L493" s="45"/>
      <c r="M493" s="229" t="s">
        <v>1</v>
      </c>
      <c r="N493" s="230" t="s">
        <v>41</v>
      </c>
      <c r="O493" s="93"/>
      <c r="P493" s="231">
        <f>O493*H493</f>
        <v>0</v>
      </c>
      <c r="Q493" s="231">
        <v>0</v>
      </c>
      <c r="R493" s="231">
        <f>Q493*H493</f>
        <v>0</v>
      </c>
      <c r="S493" s="231">
        <v>0.034200000000000001</v>
      </c>
      <c r="T493" s="232">
        <f>S493*H493</f>
        <v>0.034200000000000001</v>
      </c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R493" s="233" t="s">
        <v>217</v>
      </c>
      <c r="AT493" s="233" t="s">
        <v>172</v>
      </c>
      <c r="AU493" s="233" t="s">
        <v>177</v>
      </c>
      <c r="AY493" s="18" t="s">
        <v>169</v>
      </c>
      <c r="BE493" s="234">
        <f>IF(N493="základní",J493,0)</f>
        <v>0</v>
      </c>
      <c r="BF493" s="234">
        <f>IF(N493="snížená",J493,0)</f>
        <v>0</v>
      </c>
      <c r="BG493" s="234">
        <f>IF(N493="zákl. přenesená",J493,0)</f>
        <v>0</v>
      </c>
      <c r="BH493" s="234">
        <f>IF(N493="sníž. přenesená",J493,0)</f>
        <v>0</v>
      </c>
      <c r="BI493" s="234">
        <f>IF(N493="nulová",J493,0)</f>
        <v>0</v>
      </c>
      <c r="BJ493" s="18" t="s">
        <v>178</v>
      </c>
      <c r="BK493" s="234">
        <f>ROUND(I493*H493,2)</f>
        <v>0</v>
      </c>
      <c r="BL493" s="18" t="s">
        <v>217</v>
      </c>
      <c r="BM493" s="233" t="s">
        <v>650</v>
      </c>
    </row>
    <row r="494" s="2" customFormat="1">
      <c r="A494" s="39"/>
      <c r="B494" s="40"/>
      <c r="C494" s="41"/>
      <c r="D494" s="235" t="s">
        <v>179</v>
      </c>
      <c r="E494" s="41"/>
      <c r="F494" s="236" t="s">
        <v>625</v>
      </c>
      <c r="G494" s="41"/>
      <c r="H494" s="41"/>
      <c r="I494" s="237"/>
      <c r="J494" s="41"/>
      <c r="K494" s="41"/>
      <c r="L494" s="45"/>
      <c r="M494" s="238"/>
      <c r="N494" s="239"/>
      <c r="O494" s="93"/>
      <c r="P494" s="93"/>
      <c r="Q494" s="93"/>
      <c r="R494" s="93"/>
      <c r="S494" s="93"/>
      <c r="T494" s="94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T494" s="18" t="s">
        <v>179</v>
      </c>
      <c r="AU494" s="18" t="s">
        <v>177</v>
      </c>
    </row>
    <row r="495" s="2" customFormat="1" ht="24.15" customHeight="1">
      <c r="A495" s="39"/>
      <c r="B495" s="40"/>
      <c r="C495" s="221" t="s">
        <v>651</v>
      </c>
      <c r="D495" s="221" t="s">
        <v>172</v>
      </c>
      <c r="E495" s="222" t="s">
        <v>627</v>
      </c>
      <c r="F495" s="223" t="s">
        <v>628</v>
      </c>
      <c r="G495" s="224" t="s">
        <v>281</v>
      </c>
      <c r="H495" s="225">
        <v>1</v>
      </c>
      <c r="I495" s="226"/>
      <c r="J495" s="227">
        <f>ROUND(I495*H495,2)</f>
        <v>0</v>
      </c>
      <c r="K495" s="228"/>
      <c r="L495" s="45"/>
      <c r="M495" s="229" t="s">
        <v>1</v>
      </c>
      <c r="N495" s="230" t="s">
        <v>41</v>
      </c>
      <c r="O495" s="93"/>
      <c r="P495" s="231">
        <f>O495*H495</f>
        <v>0</v>
      </c>
      <c r="Q495" s="231">
        <v>0.017469999999999999</v>
      </c>
      <c r="R495" s="231">
        <f>Q495*H495</f>
        <v>0.017469999999999999</v>
      </c>
      <c r="S495" s="231">
        <v>0</v>
      </c>
      <c r="T495" s="232">
        <f>S495*H495</f>
        <v>0</v>
      </c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R495" s="233" t="s">
        <v>217</v>
      </c>
      <c r="AT495" s="233" t="s">
        <v>172</v>
      </c>
      <c r="AU495" s="233" t="s">
        <v>177</v>
      </c>
      <c r="AY495" s="18" t="s">
        <v>169</v>
      </c>
      <c r="BE495" s="234">
        <f>IF(N495="základní",J495,0)</f>
        <v>0</v>
      </c>
      <c r="BF495" s="234">
        <f>IF(N495="snížená",J495,0)</f>
        <v>0</v>
      </c>
      <c r="BG495" s="234">
        <f>IF(N495="zákl. přenesená",J495,0)</f>
        <v>0</v>
      </c>
      <c r="BH495" s="234">
        <f>IF(N495="sníž. přenesená",J495,0)</f>
        <v>0</v>
      </c>
      <c r="BI495" s="234">
        <f>IF(N495="nulová",J495,0)</f>
        <v>0</v>
      </c>
      <c r="BJ495" s="18" t="s">
        <v>178</v>
      </c>
      <c r="BK495" s="234">
        <f>ROUND(I495*H495,2)</f>
        <v>0</v>
      </c>
      <c r="BL495" s="18" t="s">
        <v>217</v>
      </c>
      <c r="BM495" s="233" t="s">
        <v>654</v>
      </c>
    </row>
    <row r="496" s="2" customFormat="1">
      <c r="A496" s="39"/>
      <c r="B496" s="40"/>
      <c r="C496" s="41"/>
      <c r="D496" s="235" t="s">
        <v>179</v>
      </c>
      <c r="E496" s="41"/>
      <c r="F496" s="236" t="s">
        <v>628</v>
      </c>
      <c r="G496" s="41"/>
      <c r="H496" s="41"/>
      <c r="I496" s="237"/>
      <c r="J496" s="41"/>
      <c r="K496" s="41"/>
      <c r="L496" s="45"/>
      <c r="M496" s="238"/>
      <c r="N496" s="239"/>
      <c r="O496" s="93"/>
      <c r="P496" s="93"/>
      <c r="Q496" s="93"/>
      <c r="R496" s="93"/>
      <c r="S496" s="93"/>
      <c r="T496" s="94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T496" s="18" t="s">
        <v>179</v>
      </c>
      <c r="AU496" s="18" t="s">
        <v>177</v>
      </c>
    </row>
    <row r="497" s="2" customFormat="1" ht="16.5" customHeight="1">
      <c r="A497" s="39"/>
      <c r="B497" s="40"/>
      <c r="C497" s="221" t="s">
        <v>434</v>
      </c>
      <c r="D497" s="221" t="s">
        <v>172</v>
      </c>
      <c r="E497" s="222" t="s">
        <v>631</v>
      </c>
      <c r="F497" s="223" t="s">
        <v>632</v>
      </c>
      <c r="G497" s="224" t="s">
        <v>281</v>
      </c>
      <c r="H497" s="225">
        <v>1</v>
      </c>
      <c r="I497" s="226"/>
      <c r="J497" s="227">
        <f>ROUND(I497*H497,2)</f>
        <v>0</v>
      </c>
      <c r="K497" s="228"/>
      <c r="L497" s="45"/>
      <c r="M497" s="229" t="s">
        <v>1</v>
      </c>
      <c r="N497" s="230" t="s">
        <v>41</v>
      </c>
      <c r="O497" s="93"/>
      <c r="P497" s="231">
        <f>O497*H497</f>
        <v>0</v>
      </c>
      <c r="Q497" s="231">
        <v>0</v>
      </c>
      <c r="R497" s="231">
        <f>Q497*H497</f>
        <v>0</v>
      </c>
      <c r="S497" s="231">
        <v>0.019460000000000002</v>
      </c>
      <c r="T497" s="232">
        <f>S497*H497</f>
        <v>0.019460000000000002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33" t="s">
        <v>217</v>
      </c>
      <c r="AT497" s="233" t="s">
        <v>172</v>
      </c>
      <c r="AU497" s="233" t="s">
        <v>177</v>
      </c>
      <c r="AY497" s="18" t="s">
        <v>169</v>
      </c>
      <c r="BE497" s="234">
        <f>IF(N497="základní",J497,0)</f>
        <v>0</v>
      </c>
      <c r="BF497" s="234">
        <f>IF(N497="snížená",J497,0)</f>
        <v>0</v>
      </c>
      <c r="BG497" s="234">
        <f>IF(N497="zákl. přenesená",J497,0)</f>
        <v>0</v>
      </c>
      <c r="BH497" s="234">
        <f>IF(N497="sníž. přenesená",J497,0)</f>
        <v>0</v>
      </c>
      <c r="BI497" s="234">
        <f>IF(N497="nulová",J497,0)</f>
        <v>0</v>
      </c>
      <c r="BJ497" s="18" t="s">
        <v>178</v>
      </c>
      <c r="BK497" s="234">
        <f>ROUND(I497*H497,2)</f>
        <v>0</v>
      </c>
      <c r="BL497" s="18" t="s">
        <v>217</v>
      </c>
      <c r="BM497" s="233" t="s">
        <v>657</v>
      </c>
    </row>
    <row r="498" s="2" customFormat="1">
      <c r="A498" s="39"/>
      <c r="B498" s="40"/>
      <c r="C498" s="41"/>
      <c r="D498" s="235" t="s">
        <v>179</v>
      </c>
      <c r="E498" s="41"/>
      <c r="F498" s="236" t="s">
        <v>632</v>
      </c>
      <c r="G498" s="41"/>
      <c r="H498" s="41"/>
      <c r="I498" s="237"/>
      <c r="J498" s="41"/>
      <c r="K498" s="41"/>
      <c r="L498" s="45"/>
      <c r="M498" s="238"/>
      <c r="N498" s="239"/>
      <c r="O498" s="93"/>
      <c r="P498" s="93"/>
      <c r="Q498" s="93"/>
      <c r="R498" s="93"/>
      <c r="S498" s="93"/>
      <c r="T498" s="94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T498" s="18" t="s">
        <v>179</v>
      </c>
      <c r="AU498" s="18" t="s">
        <v>177</v>
      </c>
    </row>
    <row r="499" s="2" customFormat="1" ht="24.15" customHeight="1">
      <c r="A499" s="39"/>
      <c r="B499" s="40"/>
      <c r="C499" s="221" t="s">
        <v>658</v>
      </c>
      <c r="D499" s="221" t="s">
        <v>172</v>
      </c>
      <c r="E499" s="222" t="s">
        <v>634</v>
      </c>
      <c r="F499" s="223" t="s">
        <v>635</v>
      </c>
      <c r="G499" s="224" t="s">
        <v>281</v>
      </c>
      <c r="H499" s="225">
        <v>1</v>
      </c>
      <c r="I499" s="226"/>
      <c r="J499" s="227">
        <f>ROUND(I499*H499,2)</f>
        <v>0</v>
      </c>
      <c r="K499" s="228"/>
      <c r="L499" s="45"/>
      <c r="M499" s="229" t="s">
        <v>1</v>
      </c>
      <c r="N499" s="230" t="s">
        <v>41</v>
      </c>
      <c r="O499" s="93"/>
      <c r="P499" s="231">
        <f>O499*H499</f>
        <v>0</v>
      </c>
      <c r="Q499" s="231">
        <v>0.02273</v>
      </c>
      <c r="R499" s="231">
        <f>Q499*H499</f>
        <v>0.02273</v>
      </c>
      <c r="S499" s="231">
        <v>0</v>
      </c>
      <c r="T499" s="232">
        <f>S499*H499</f>
        <v>0</v>
      </c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R499" s="233" t="s">
        <v>217</v>
      </c>
      <c r="AT499" s="233" t="s">
        <v>172</v>
      </c>
      <c r="AU499" s="233" t="s">
        <v>177</v>
      </c>
      <c r="AY499" s="18" t="s">
        <v>169</v>
      </c>
      <c r="BE499" s="234">
        <f>IF(N499="základní",J499,0)</f>
        <v>0</v>
      </c>
      <c r="BF499" s="234">
        <f>IF(N499="snížená",J499,0)</f>
        <v>0</v>
      </c>
      <c r="BG499" s="234">
        <f>IF(N499="zákl. přenesená",J499,0)</f>
        <v>0</v>
      </c>
      <c r="BH499" s="234">
        <f>IF(N499="sníž. přenesená",J499,0)</f>
        <v>0</v>
      </c>
      <c r="BI499" s="234">
        <f>IF(N499="nulová",J499,0)</f>
        <v>0</v>
      </c>
      <c r="BJ499" s="18" t="s">
        <v>178</v>
      </c>
      <c r="BK499" s="234">
        <f>ROUND(I499*H499,2)</f>
        <v>0</v>
      </c>
      <c r="BL499" s="18" t="s">
        <v>217</v>
      </c>
      <c r="BM499" s="233" t="s">
        <v>661</v>
      </c>
    </row>
    <row r="500" s="2" customFormat="1">
      <c r="A500" s="39"/>
      <c r="B500" s="40"/>
      <c r="C500" s="41"/>
      <c r="D500" s="235" t="s">
        <v>179</v>
      </c>
      <c r="E500" s="41"/>
      <c r="F500" s="236" t="s">
        <v>635</v>
      </c>
      <c r="G500" s="41"/>
      <c r="H500" s="41"/>
      <c r="I500" s="237"/>
      <c r="J500" s="41"/>
      <c r="K500" s="41"/>
      <c r="L500" s="45"/>
      <c r="M500" s="238"/>
      <c r="N500" s="239"/>
      <c r="O500" s="93"/>
      <c r="P500" s="93"/>
      <c r="Q500" s="93"/>
      <c r="R500" s="93"/>
      <c r="S500" s="93"/>
      <c r="T500" s="94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T500" s="18" t="s">
        <v>179</v>
      </c>
      <c r="AU500" s="18" t="s">
        <v>177</v>
      </c>
    </row>
    <row r="501" s="2" customFormat="1" ht="16.5" customHeight="1">
      <c r="A501" s="39"/>
      <c r="B501" s="40"/>
      <c r="C501" s="221" t="s">
        <v>438</v>
      </c>
      <c r="D501" s="221" t="s">
        <v>172</v>
      </c>
      <c r="E501" s="222" t="s">
        <v>638</v>
      </c>
      <c r="F501" s="223" t="s">
        <v>639</v>
      </c>
      <c r="G501" s="224" t="s">
        <v>281</v>
      </c>
      <c r="H501" s="225">
        <v>1</v>
      </c>
      <c r="I501" s="226"/>
      <c r="J501" s="227">
        <f>ROUND(I501*H501,2)</f>
        <v>0</v>
      </c>
      <c r="K501" s="228"/>
      <c r="L501" s="45"/>
      <c r="M501" s="229" t="s">
        <v>1</v>
      </c>
      <c r="N501" s="230" t="s">
        <v>41</v>
      </c>
      <c r="O501" s="93"/>
      <c r="P501" s="231">
        <f>O501*H501</f>
        <v>0</v>
      </c>
      <c r="Q501" s="231">
        <v>0</v>
      </c>
      <c r="R501" s="231">
        <f>Q501*H501</f>
        <v>0</v>
      </c>
      <c r="S501" s="231">
        <v>0.032899999999999999</v>
      </c>
      <c r="T501" s="232">
        <f>S501*H501</f>
        <v>0.032899999999999999</v>
      </c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R501" s="233" t="s">
        <v>217</v>
      </c>
      <c r="AT501" s="233" t="s">
        <v>172</v>
      </c>
      <c r="AU501" s="233" t="s">
        <v>177</v>
      </c>
      <c r="AY501" s="18" t="s">
        <v>169</v>
      </c>
      <c r="BE501" s="234">
        <f>IF(N501="základní",J501,0)</f>
        <v>0</v>
      </c>
      <c r="BF501" s="234">
        <f>IF(N501="snížená",J501,0)</f>
        <v>0</v>
      </c>
      <c r="BG501" s="234">
        <f>IF(N501="zákl. přenesená",J501,0)</f>
        <v>0</v>
      </c>
      <c r="BH501" s="234">
        <f>IF(N501="sníž. přenesená",J501,0)</f>
        <v>0</v>
      </c>
      <c r="BI501" s="234">
        <f>IF(N501="nulová",J501,0)</f>
        <v>0</v>
      </c>
      <c r="BJ501" s="18" t="s">
        <v>178</v>
      </c>
      <c r="BK501" s="234">
        <f>ROUND(I501*H501,2)</f>
        <v>0</v>
      </c>
      <c r="BL501" s="18" t="s">
        <v>217</v>
      </c>
      <c r="BM501" s="233" t="s">
        <v>664</v>
      </c>
    </row>
    <row r="502" s="2" customFormat="1">
      <c r="A502" s="39"/>
      <c r="B502" s="40"/>
      <c r="C502" s="41"/>
      <c r="D502" s="235" t="s">
        <v>179</v>
      </c>
      <c r="E502" s="41"/>
      <c r="F502" s="236" t="s">
        <v>639</v>
      </c>
      <c r="G502" s="41"/>
      <c r="H502" s="41"/>
      <c r="I502" s="237"/>
      <c r="J502" s="41"/>
      <c r="K502" s="41"/>
      <c r="L502" s="45"/>
      <c r="M502" s="238"/>
      <c r="N502" s="239"/>
      <c r="O502" s="93"/>
      <c r="P502" s="93"/>
      <c r="Q502" s="93"/>
      <c r="R502" s="93"/>
      <c r="S502" s="93"/>
      <c r="T502" s="94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T502" s="18" t="s">
        <v>179</v>
      </c>
      <c r="AU502" s="18" t="s">
        <v>177</v>
      </c>
    </row>
    <row r="503" s="2" customFormat="1" ht="24.15" customHeight="1">
      <c r="A503" s="39"/>
      <c r="B503" s="40"/>
      <c r="C503" s="221" t="s">
        <v>665</v>
      </c>
      <c r="D503" s="221" t="s">
        <v>172</v>
      </c>
      <c r="E503" s="222" t="s">
        <v>641</v>
      </c>
      <c r="F503" s="223" t="s">
        <v>642</v>
      </c>
      <c r="G503" s="224" t="s">
        <v>281</v>
      </c>
      <c r="H503" s="225">
        <v>1</v>
      </c>
      <c r="I503" s="226"/>
      <c r="J503" s="227">
        <f>ROUND(I503*H503,2)</f>
        <v>0</v>
      </c>
      <c r="K503" s="228"/>
      <c r="L503" s="45"/>
      <c r="M503" s="229" t="s">
        <v>1</v>
      </c>
      <c r="N503" s="230" t="s">
        <v>41</v>
      </c>
      <c r="O503" s="93"/>
      <c r="P503" s="231">
        <f>O503*H503</f>
        <v>0</v>
      </c>
      <c r="Q503" s="231">
        <v>0.024369999999999999</v>
      </c>
      <c r="R503" s="231">
        <f>Q503*H503</f>
        <v>0.024369999999999999</v>
      </c>
      <c r="S503" s="231">
        <v>0</v>
      </c>
      <c r="T503" s="232">
        <f>S503*H503</f>
        <v>0</v>
      </c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R503" s="233" t="s">
        <v>217</v>
      </c>
      <c r="AT503" s="233" t="s">
        <v>172</v>
      </c>
      <c r="AU503" s="233" t="s">
        <v>177</v>
      </c>
      <c r="AY503" s="18" t="s">
        <v>169</v>
      </c>
      <c r="BE503" s="234">
        <f>IF(N503="základní",J503,0)</f>
        <v>0</v>
      </c>
      <c r="BF503" s="234">
        <f>IF(N503="snížená",J503,0)</f>
        <v>0</v>
      </c>
      <c r="BG503" s="234">
        <f>IF(N503="zákl. přenesená",J503,0)</f>
        <v>0</v>
      </c>
      <c r="BH503" s="234">
        <f>IF(N503="sníž. přenesená",J503,0)</f>
        <v>0</v>
      </c>
      <c r="BI503" s="234">
        <f>IF(N503="nulová",J503,0)</f>
        <v>0</v>
      </c>
      <c r="BJ503" s="18" t="s">
        <v>178</v>
      </c>
      <c r="BK503" s="234">
        <f>ROUND(I503*H503,2)</f>
        <v>0</v>
      </c>
      <c r="BL503" s="18" t="s">
        <v>217</v>
      </c>
      <c r="BM503" s="233" t="s">
        <v>668</v>
      </c>
    </row>
    <row r="504" s="2" customFormat="1">
      <c r="A504" s="39"/>
      <c r="B504" s="40"/>
      <c r="C504" s="41"/>
      <c r="D504" s="235" t="s">
        <v>179</v>
      </c>
      <c r="E504" s="41"/>
      <c r="F504" s="236" t="s">
        <v>642</v>
      </c>
      <c r="G504" s="41"/>
      <c r="H504" s="41"/>
      <c r="I504" s="237"/>
      <c r="J504" s="41"/>
      <c r="K504" s="41"/>
      <c r="L504" s="45"/>
      <c r="M504" s="238"/>
      <c r="N504" s="239"/>
      <c r="O504" s="93"/>
      <c r="P504" s="93"/>
      <c r="Q504" s="93"/>
      <c r="R504" s="93"/>
      <c r="S504" s="93"/>
      <c r="T504" s="94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T504" s="18" t="s">
        <v>179</v>
      </c>
      <c r="AU504" s="18" t="s">
        <v>177</v>
      </c>
    </row>
    <row r="505" s="2" customFormat="1" ht="33" customHeight="1">
      <c r="A505" s="39"/>
      <c r="B505" s="40"/>
      <c r="C505" s="221" t="s">
        <v>441</v>
      </c>
      <c r="D505" s="221" t="s">
        <v>172</v>
      </c>
      <c r="E505" s="222" t="s">
        <v>645</v>
      </c>
      <c r="F505" s="223" t="s">
        <v>646</v>
      </c>
      <c r="G505" s="224" t="s">
        <v>281</v>
      </c>
      <c r="H505" s="225">
        <v>1</v>
      </c>
      <c r="I505" s="226"/>
      <c r="J505" s="227">
        <f>ROUND(I505*H505,2)</f>
        <v>0</v>
      </c>
      <c r="K505" s="228"/>
      <c r="L505" s="45"/>
      <c r="M505" s="229" t="s">
        <v>1</v>
      </c>
      <c r="N505" s="230" t="s">
        <v>41</v>
      </c>
      <c r="O505" s="93"/>
      <c r="P505" s="231">
        <f>O505*H505</f>
        <v>0</v>
      </c>
      <c r="Q505" s="231">
        <v>0.018319999999999999</v>
      </c>
      <c r="R505" s="231">
        <f>Q505*H505</f>
        <v>0.018319999999999999</v>
      </c>
      <c r="S505" s="231">
        <v>0</v>
      </c>
      <c r="T505" s="232">
        <f>S505*H505</f>
        <v>0</v>
      </c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R505" s="233" t="s">
        <v>217</v>
      </c>
      <c r="AT505" s="233" t="s">
        <v>172</v>
      </c>
      <c r="AU505" s="233" t="s">
        <v>177</v>
      </c>
      <c r="AY505" s="18" t="s">
        <v>169</v>
      </c>
      <c r="BE505" s="234">
        <f>IF(N505="základní",J505,0)</f>
        <v>0</v>
      </c>
      <c r="BF505" s="234">
        <f>IF(N505="snížená",J505,0)</f>
        <v>0</v>
      </c>
      <c r="BG505" s="234">
        <f>IF(N505="zákl. přenesená",J505,0)</f>
        <v>0</v>
      </c>
      <c r="BH505" s="234">
        <f>IF(N505="sníž. přenesená",J505,0)</f>
        <v>0</v>
      </c>
      <c r="BI505" s="234">
        <f>IF(N505="nulová",J505,0)</f>
        <v>0</v>
      </c>
      <c r="BJ505" s="18" t="s">
        <v>178</v>
      </c>
      <c r="BK505" s="234">
        <f>ROUND(I505*H505,2)</f>
        <v>0</v>
      </c>
      <c r="BL505" s="18" t="s">
        <v>217</v>
      </c>
      <c r="BM505" s="233" t="s">
        <v>671</v>
      </c>
    </row>
    <row r="506" s="2" customFormat="1">
      <c r="A506" s="39"/>
      <c r="B506" s="40"/>
      <c r="C506" s="41"/>
      <c r="D506" s="235" t="s">
        <v>179</v>
      </c>
      <c r="E506" s="41"/>
      <c r="F506" s="236" t="s">
        <v>646</v>
      </c>
      <c r="G506" s="41"/>
      <c r="H506" s="41"/>
      <c r="I506" s="237"/>
      <c r="J506" s="41"/>
      <c r="K506" s="41"/>
      <c r="L506" s="45"/>
      <c r="M506" s="238"/>
      <c r="N506" s="239"/>
      <c r="O506" s="93"/>
      <c r="P506" s="93"/>
      <c r="Q506" s="93"/>
      <c r="R506" s="93"/>
      <c r="S506" s="93"/>
      <c r="T506" s="94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T506" s="18" t="s">
        <v>179</v>
      </c>
      <c r="AU506" s="18" t="s">
        <v>177</v>
      </c>
    </row>
    <row r="507" s="2" customFormat="1" ht="24.15" customHeight="1">
      <c r="A507" s="39"/>
      <c r="B507" s="40"/>
      <c r="C507" s="221" t="s">
        <v>672</v>
      </c>
      <c r="D507" s="221" t="s">
        <v>172</v>
      </c>
      <c r="E507" s="222" t="s">
        <v>648</v>
      </c>
      <c r="F507" s="223" t="s">
        <v>649</v>
      </c>
      <c r="G507" s="224" t="s">
        <v>281</v>
      </c>
      <c r="H507" s="225">
        <v>1</v>
      </c>
      <c r="I507" s="226"/>
      <c r="J507" s="227">
        <f>ROUND(I507*H507,2)</f>
        <v>0</v>
      </c>
      <c r="K507" s="228"/>
      <c r="L507" s="45"/>
      <c r="M507" s="229" t="s">
        <v>1</v>
      </c>
      <c r="N507" s="230" t="s">
        <v>41</v>
      </c>
      <c r="O507" s="93"/>
      <c r="P507" s="231">
        <f>O507*H507</f>
        <v>0</v>
      </c>
      <c r="Q507" s="231">
        <v>0.00095</v>
      </c>
      <c r="R507" s="231">
        <f>Q507*H507</f>
        <v>0.00095</v>
      </c>
      <c r="S507" s="231">
        <v>0</v>
      </c>
      <c r="T507" s="232">
        <f>S507*H507</f>
        <v>0</v>
      </c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R507" s="233" t="s">
        <v>217</v>
      </c>
      <c r="AT507" s="233" t="s">
        <v>172</v>
      </c>
      <c r="AU507" s="233" t="s">
        <v>177</v>
      </c>
      <c r="AY507" s="18" t="s">
        <v>169</v>
      </c>
      <c r="BE507" s="234">
        <f>IF(N507="základní",J507,0)</f>
        <v>0</v>
      </c>
      <c r="BF507" s="234">
        <f>IF(N507="snížená",J507,0)</f>
        <v>0</v>
      </c>
      <c r="BG507" s="234">
        <f>IF(N507="zákl. přenesená",J507,0)</f>
        <v>0</v>
      </c>
      <c r="BH507" s="234">
        <f>IF(N507="sníž. přenesená",J507,0)</f>
        <v>0</v>
      </c>
      <c r="BI507" s="234">
        <f>IF(N507="nulová",J507,0)</f>
        <v>0</v>
      </c>
      <c r="BJ507" s="18" t="s">
        <v>178</v>
      </c>
      <c r="BK507" s="234">
        <f>ROUND(I507*H507,2)</f>
        <v>0</v>
      </c>
      <c r="BL507" s="18" t="s">
        <v>217</v>
      </c>
      <c r="BM507" s="233" t="s">
        <v>675</v>
      </c>
    </row>
    <row r="508" s="2" customFormat="1">
      <c r="A508" s="39"/>
      <c r="B508" s="40"/>
      <c r="C508" s="41"/>
      <c r="D508" s="235" t="s">
        <v>179</v>
      </c>
      <c r="E508" s="41"/>
      <c r="F508" s="236" t="s">
        <v>649</v>
      </c>
      <c r="G508" s="41"/>
      <c r="H508" s="41"/>
      <c r="I508" s="237"/>
      <c r="J508" s="41"/>
      <c r="K508" s="41"/>
      <c r="L508" s="45"/>
      <c r="M508" s="238"/>
      <c r="N508" s="239"/>
      <c r="O508" s="93"/>
      <c r="P508" s="93"/>
      <c r="Q508" s="93"/>
      <c r="R508" s="93"/>
      <c r="S508" s="93"/>
      <c r="T508" s="94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T508" s="18" t="s">
        <v>179</v>
      </c>
      <c r="AU508" s="18" t="s">
        <v>177</v>
      </c>
    </row>
    <row r="509" s="2" customFormat="1" ht="16.5" customHeight="1">
      <c r="A509" s="39"/>
      <c r="B509" s="40"/>
      <c r="C509" s="221" t="s">
        <v>446</v>
      </c>
      <c r="D509" s="221" t="s">
        <v>172</v>
      </c>
      <c r="E509" s="222" t="s">
        <v>652</v>
      </c>
      <c r="F509" s="223" t="s">
        <v>653</v>
      </c>
      <c r="G509" s="224" t="s">
        <v>186</v>
      </c>
      <c r="H509" s="225">
        <v>1</v>
      </c>
      <c r="I509" s="226"/>
      <c r="J509" s="227">
        <f>ROUND(I509*H509,2)</f>
        <v>0</v>
      </c>
      <c r="K509" s="228"/>
      <c r="L509" s="45"/>
      <c r="M509" s="229" t="s">
        <v>1</v>
      </c>
      <c r="N509" s="230" t="s">
        <v>41</v>
      </c>
      <c r="O509" s="93"/>
      <c r="P509" s="231">
        <f>O509*H509</f>
        <v>0</v>
      </c>
      <c r="Q509" s="231">
        <v>0.002</v>
      </c>
      <c r="R509" s="231">
        <f>Q509*H509</f>
        <v>0.002</v>
      </c>
      <c r="S509" s="231">
        <v>0</v>
      </c>
      <c r="T509" s="232">
        <f>S509*H509</f>
        <v>0</v>
      </c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R509" s="233" t="s">
        <v>217</v>
      </c>
      <c r="AT509" s="233" t="s">
        <v>172</v>
      </c>
      <c r="AU509" s="233" t="s">
        <v>177</v>
      </c>
      <c r="AY509" s="18" t="s">
        <v>169</v>
      </c>
      <c r="BE509" s="234">
        <f>IF(N509="základní",J509,0)</f>
        <v>0</v>
      </c>
      <c r="BF509" s="234">
        <f>IF(N509="snížená",J509,0)</f>
        <v>0</v>
      </c>
      <c r="BG509" s="234">
        <f>IF(N509="zákl. přenesená",J509,0)</f>
        <v>0</v>
      </c>
      <c r="BH509" s="234">
        <f>IF(N509="sníž. přenesená",J509,0)</f>
        <v>0</v>
      </c>
      <c r="BI509" s="234">
        <f>IF(N509="nulová",J509,0)</f>
        <v>0</v>
      </c>
      <c r="BJ509" s="18" t="s">
        <v>178</v>
      </c>
      <c r="BK509" s="234">
        <f>ROUND(I509*H509,2)</f>
        <v>0</v>
      </c>
      <c r="BL509" s="18" t="s">
        <v>217</v>
      </c>
      <c r="BM509" s="233" t="s">
        <v>678</v>
      </c>
    </row>
    <row r="510" s="2" customFormat="1">
      <c r="A510" s="39"/>
      <c r="B510" s="40"/>
      <c r="C510" s="41"/>
      <c r="D510" s="235" t="s">
        <v>179</v>
      </c>
      <c r="E510" s="41"/>
      <c r="F510" s="236" t="s">
        <v>653</v>
      </c>
      <c r="G510" s="41"/>
      <c r="H510" s="41"/>
      <c r="I510" s="237"/>
      <c r="J510" s="41"/>
      <c r="K510" s="41"/>
      <c r="L510" s="45"/>
      <c r="M510" s="238"/>
      <c r="N510" s="239"/>
      <c r="O510" s="93"/>
      <c r="P510" s="93"/>
      <c r="Q510" s="93"/>
      <c r="R510" s="93"/>
      <c r="S510" s="93"/>
      <c r="T510" s="94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T510" s="18" t="s">
        <v>179</v>
      </c>
      <c r="AU510" s="18" t="s">
        <v>177</v>
      </c>
    </row>
    <row r="511" s="2" customFormat="1" ht="24.15" customHeight="1">
      <c r="A511" s="39"/>
      <c r="B511" s="40"/>
      <c r="C511" s="272" t="s">
        <v>679</v>
      </c>
      <c r="D511" s="272" t="s">
        <v>258</v>
      </c>
      <c r="E511" s="273" t="s">
        <v>655</v>
      </c>
      <c r="F511" s="274" t="s">
        <v>656</v>
      </c>
      <c r="G511" s="275" t="s">
        <v>186</v>
      </c>
      <c r="H511" s="276">
        <v>1</v>
      </c>
      <c r="I511" s="277"/>
      <c r="J511" s="278">
        <f>ROUND(I511*H511,2)</f>
        <v>0</v>
      </c>
      <c r="K511" s="279"/>
      <c r="L511" s="280"/>
      <c r="M511" s="281" t="s">
        <v>1</v>
      </c>
      <c r="N511" s="282" t="s">
        <v>41</v>
      </c>
      <c r="O511" s="93"/>
      <c r="P511" s="231">
        <f>O511*H511</f>
        <v>0</v>
      </c>
      <c r="Q511" s="231">
        <v>0.040899999999999999</v>
      </c>
      <c r="R511" s="231">
        <f>Q511*H511</f>
        <v>0.040899999999999999</v>
      </c>
      <c r="S511" s="231">
        <v>0</v>
      </c>
      <c r="T511" s="232">
        <f>S511*H511</f>
        <v>0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33" t="s">
        <v>261</v>
      </c>
      <c r="AT511" s="233" t="s">
        <v>258</v>
      </c>
      <c r="AU511" s="233" t="s">
        <v>177</v>
      </c>
      <c r="AY511" s="18" t="s">
        <v>169</v>
      </c>
      <c r="BE511" s="234">
        <f>IF(N511="základní",J511,0)</f>
        <v>0</v>
      </c>
      <c r="BF511" s="234">
        <f>IF(N511="snížená",J511,0)</f>
        <v>0</v>
      </c>
      <c r="BG511" s="234">
        <f>IF(N511="zákl. přenesená",J511,0)</f>
        <v>0</v>
      </c>
      <c r="BH511" s="234">
        <f>IF(N511="sníž. přenesená",J511,0)</f>
        <v>0</v>
      </c>
      <c r="BI511" s="234">
        <f>IF(N511="nulová",J511,0)</f>
        <v>0</v>
      </c>
      <c r="BJ511" s="18" t="s">
        <v>178</v>
      </c>
      <c r="BK511" s="234">
        <f>ROUND(I511*H511,2)</f>
        <v>0</v>
      </c>
      <c r="BL511" s="18" t="s">
        <v>217</v>
      </c>
      <c r="BM511" s="233" t="s">
        <v>682</v>
      </c>
    </row>
    <row r="512" s="2" customFormat="1">
      <c r="A512" s="39"/>
      <c r="B512" s="40"/>
      <c r="C512" s="41"/>
      <c r="D512" s="235" t="s">
        <v>179</v>
      </c>
      <c r="E512" s="41"/>
      <c r="F512" s="236" t="s">
        <v>656</v>
      </c>
      <c r="G512" s="41"/>
      <c r="H512" s="41"/>
      <c r="I512" s="237"/>
      <c r="J512" s="41"/>
      <c r="K512" s="41"/>
      <c r="L512" s="45"/>
      <c r="M512" s="238"/>
      <c r="N512" s="239"/>
      <c r="O512" s="93"/>
      <c r="P512" s="93"/>
      <c r="Q512" s="93"/>
      <c r="R512" s="93"/>
      <c r="S512" s="93"/>
      <c r="T512" s="94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T512" s="18" t="s">
        <v>179</v>
      </c>
      <c r="AU512" s="18" t="s">
        <v>177</v>
      </c>
    </row>
    <row r="513" s="2" customFormat="1">
      <c r="A513" s="39"/>
      <c r="B513" s="40"/>
      <c r="C513" s="41"/>
      <c r="D513" s="235" t="s">
        <v>1453</v>
      </c>
      <c r="E513" s="41"/>
      <c r="F513" s="294" t="s">
        <v>1717</v>
      </c>
      <c r="G513" s="41"/>
      <c r="H513" s="41"/>
      <c r="I513" s="237"/>
      <c r="J513" s="41"/>
      <c r="K513" s="41"/>
      <c r="L513" s="45"/>
      <c r="M513" s="238"/>
      <c r="N513" s="239"/>
      <c r="O513" s="93"/>
      <c r="P513" s="93"/>
      <c r="Q513" s="93"/>
      <c r="R513" s="93"/>
      <c r="S513" s="93"/>
      <c r="T513" s="94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T513" s="18" t="s">
        <v>1453</v>
      </c>
      <c r="AU513" s="18" t="s">
        <v>177</v>
      </c>
    </row>
    <row r="514" s="2" customFormat="1" ht="16.5" customHeight="1">
      <c r="A514" s="39"/>
      <c r="B514" s="40"/>
      <c r="C514" s="221" t="s">
        <v>449</v>
      </c>
      <c r="D514" s="221" t="s">
        <v>172</v>
      </c>
      <c r="E514" s="222" t="s">
        <v>659</v>
      </c>
      <c r="F514" s="223" t="s">
        <v>660</v>
      </c>
      <c r="G514" s="224" t="s">
        <v>281</v>
      </c>
      <c r="H514" s="225">
        <v>1</v>
      </c>
      <c r="I514" s="226"/>
      <c r="J514" s="227">
        <f>ROUND(I514*H514,2)</f>
        <v>0</v>
      </c>
      <c r="K514" s="228"/>
      <c r="L514" s="45"/>
      <c r="M514" s="229" t="s">
        <v>1</v>
      </c>
      <c r="N514" s="230" t="s">
        <v>41</v>
      </c>
      <c r="O514" s="93"/>
      <c r="P514" s="231">
        <f>O514*H514</f>
        <v>0</v>
      </c>
      <c r="Q514" s="231">
        <v>0.00189</v>
      </c>
      <c r="R514" s="231">
        <f>Q514*H514</f>
        <v>0.00189</v>
      </c>
      <c r="S514" s="231">
        <v>0</v>
      </c>
      <c r="T514" s="232">
        <f>S514*H514</f>
        <v>0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33" t="s">
        <v>217</v>
      </c>
      <c r="AT514" s="233" t="s">
        <v>172</v>
      </c>
      <c r="AU514" s="233" t="s">
        <v>177</v>
      </c>
      <c r="AY514" s="18" t="s">
        <v>169</v>
      </c>
      <c r="BE514" s="234">
        <f>IF(N514="základní",J514,0)</f>
        <v>0</v>
      </c>
      <c r="BF514" s="234">
        <f>IF(N514="snížená",J514,0)</f>
        <v>0</v>
      </c>
      <c r="BG514" s="234">
        <f>IF(N514="zákl. přenesená",J514,0)</f>
        <v>0</v>
      </c>
      <c r="BH514" s="234">
        <f>IF(N514="sníž. přenesená",J514,0)</f>
        <v>0</v>
      </c>
      <c r="BI514" s="234">
        <f>IF(N514="nulová",J514,0)</f>
        <v>0</v>
      </c>
      <c r="BJ514" s="18" t="s">
        <v>178</v>
      </c>
      <c r="BK514" s="234">
        <f>ROUND(I514*H514,2)</f>
        <v>0</v>
      </c>
      <c r="BL514" s="18" t="s">
        <v>217</v>
      </c>
      <c r="BM514" s="233" t="s">
        <v>685</v>
      </c>
    </row>
    <row r="515" s="2" customFormat="1">
      <c r="A515" s="39"/>
      <c r="B515" s="40"/>
      <c r="C515" s="41"/>
      <c r="D515" s="235" t="s">
        <v>179</v>
      </c>
      <c r="E515" s="41"/>
      <c r="F515" s="236" t="s">
        <v>660</v>
      </c>
      <c r="G515" s="41"/>
      <c r="H515" s="41"/>
      <c r="I515" s="237"/>
      <c r="J515" s="41"/>
      <c r="K515" s="41"/>
      <c r="L515" s="45"/>
      <c r="M515" s="238"/>
      <c r="N515" s="239"/>
      <c r="O515" s="93"/>
      <c r="P515" s="93"/>
      <c r="Q515" s="93"/>
      <c r="R515" s="93"/>
      <c r="S515" s="93"/>
      <c r="T515" s="94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18" t="s">
        <v>179</v>
      </c>
      <c r="AU515" s="18" t="s">
        <v>177</v>
      </c>
    </row>
    <row r="516" s="2" customFormat="1" ht="24.15" customHeight="1">
      <c r="A516" s="39"/>
      <c r="B516" s="40"/>
      <c r="C516" s="221" t="s">
        <v>686</v>
      </c>
      <c r="D516" s="221" t="s">
        <v>172</v>
      </c>
      <c r="E516" s="222" t="s">
        <v>662</v>
      </c>
      <c r="F516" s="223" t="s">
        <v>663</v>
      </c>
      <c r="G516" s="224" t="s">
        <v>281</v>
      </c>
      <c r="H516" s="225">
        <v>4</v>
      </c>
      <c r="I516" s="226"/>
      <c r="J516" s="227">
        <f>ROUND(I516*H516,2)</f>
        <v>0</v>
      </c>
      <c r="K516" s="228"/>
      <c r="L516" s="45"/>
      <c r="M516" s="229" t="s">
        <v>1</v>
      </c>
      <c r="N516" s="230" t="s">
        <v>41</v>
      </c>
      <c r="O516" s="93"/>
      <c r="P516" s="231">
        <f>O516*H516</f>
        <v>0</v>
      </c>
      <c r="Q516" s="231">
        <v>0.00024000000000000001</v>
      </c>
      <c r="R516" s="231">
        <f>Q516*H516</f>
        <v>0.00096000000000000002</v>
      </c>
      <c r="S516" s="231">
        <v>0</v>
      </c>
      <c r="T516" s="232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33" t="s">
        <v>217</v>
      </c>
      <c r="AT516" s="233" t="s">
        <v>172</v>
      </c>
      <c r="AU516" s="233" t="s">
        <v>177</v>
      </c>
      <c r="AY516" s="18" t="s">
        <v>169</v>
      </c>
      <c r="BE516" s="234">
        <f>IF(N516="základní",J516,0)</f>
        <v>0</v>
      </c>
      <c r="BF516" s="234">
        <f>IF(N516="snížená",J516,0)</f>
        <v>0</v>
      </c>
      <c r="BG516" s="234">
        <f>IF(N516="zákl. přenesená",J516,0)</f>
        <v>0</v>
      </c>
      <c r="BH516" s="234">
        <f>IF(N516="sníž. přenesená",J516,0)</f>
        <v>0</v>
      </c>
      <c r="BI516" s="234">
        <f>IF(N516="nulová",J516,0)</f>
        <v>0</v>
      </c>
      <c r="BJ516" s="18" t="s">
        <v>178</v>
      </c>
      <c r="BK516" s="234">
        <f>ROUND(I516*H516,2)</f>
        <v>0</v>
      </c>
      <c r="BL516" s="18" t="s">
        <v>217</v>
      </c>
      <c r="BM516" s="233" t="s">
        <v>689</v>
      </c>
    </row>
    <row r="517" s="2" customFormat="1">
      <c r="A517" s="39"/>
      <c r="B517" s="40"/>
      <c r="C517" s="41"/>
      <c r="D517" s="235" t="s">
        <v>179</v>
      </c>
      <c r="E517" s="41"/>
      <c r="F517" s="236" t="s">
        <v>663</v>
      </c>
      <c r="G517" s="41"/>
      <c r="H517" s="41"/>
      <c r="I517" s="237"/>
      <c r="J517" s="41"/>
      <c r="K517" s="41"/>
      <c r="L517" s="45"/>
      <c r="M517" s="238"/>
      <c r="N517" s="239"/>
      <c r="O517" s="93"/>
      <c r="P517" s="93"/>
      <c r="Q517" s="93"/>
      <c r="R517" s="93"/>
      <c r="S517" s="93"/>
      <c r="T517" s="94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T517" s="18" t="s">
        <v>179</v>
      </c>
      <c r="AU517" s="18" t="s">
        <v>177</v>
      </c>
    </row>
    <row r="518" s="2" customFormat="1" ht="16.5" customHeight="1">
      <c r="A518" s="39"/>
      <c r="B518" s="40"/>
      <c r="C518" s="221" t="s">
        <v>690</v>
      </c>
      <c r="D518" s="221" t="s">
        <v>172</v>
      </c>
      <c r="E518" s="222" t="s">
        <v>666</v>
      </c>
      <c r="F518" s="223" t="s">
        <v>667</v>
      </c>
      <c r="G518" s="224" t="s">
        <v>281</v>
      </c>
      <c r="H518" s="225">
        <v>3</v>
      </c>
      <c r="I518" s="226"/>
      <c r="J518" s="227">
        <f>ROUND(I518*H518,2)</f>
        <v>0</v>
      </c>
      <c r="K518" s="228"/>
      <c r="L518" s="45"/>
      <c r="M518" s="229" t="s">
        <v>1</v>
      </c>
      <c r="N518" s="230" t="s">
        <v>41</v>
      </c>
      <c r="O518" s="93"/>
      <c r="P518" s="231">
        <f>O518*H518</f>
        <v>0</v>
      </c>
      <c r="Q518" s="231">
        <v>0</v>
      </c>
      <c r="R518" s="231">
        <f>Q518*H518</f>
        <v>0</v>
      </c>
      <c r="S518" s="231">
        <v>0.00156</v>
      </c>
      <c r="T518" s="232">
        <f>S518*H518</f>
        <v>0.0046800000000000001</v>
      </c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R518" s="233" t="s">
        <v>217</v>
      </c>
      <c r="AT518" s="233" t="s">
        <v>172</v>
      </c>
      <c r="AU518" s="233" t="s">
        <v>177</v>
      </c>
      <c r="AY518" s="18" t="s">
        <v>169</v>
      </c>
      <c r="BE518" s="234">
        <f>IF(N518="základní",J518,0)</f>
        <v>0</v>
      </c>
      <c r="BF518" s="234">
        <f>IF(N518="snížená",J518,0)</f>
        <v>0</v>
      </c>
      <c r="BG518" s="234">
        <f>IF(N518="zákl. přenesená",J518,0)</f>
        <v>0</v>
      </c>
      <c r="BH518" s="234">
        <f>IF(N518="sníž. přenesená",J518,0)</f>
        <v>0</v>
      </c>
      <c r="BI518" s="234">
        <f>IF(N518="nulová",J518,0)</f>
        <v>0</v>
      </c>
      <c r="BJ518" s="18" t="s">
        <v>178</v>
      </c>
      <c r="BK518" s="234">
        <f>ROUND(I518*H518,2)</f>
        <v>0</v>
      </c>
      <c r="BL518" s="18" t="s">
        <v>217</v>
      </c>
      <c r="BM518" s="233" t="s">
        <v>693</v>
      </c>
    </row>
    <row r="519" s="2" customFormat="1">
      <c r="A519" s="39"/>
      <c r="B519" s="40"/>
      <c r="C519" s="41"/>
      <c r="D519" s="235" t="s">
        <v>179</v>
      </c>
      <c r="E519" s="41"/>
      <c r="F519" s="236" t="s">
        <v>667</v>
      </c>
      <c r="G519" s="41"/>
      <c r="H519" s="41"/>
      <c r="I519" s="237"/>
      <c r="J519" s="41"/>
      <c r="K519" s="41"/>
      <c r="L519" s="45"/>
      <c r="M519" s="238"/>
      <c r="N519" s="239"/>
      <c r="O519" s="93"/>
      <c r="P519" s="93"/>
      <c r="Q519" s="93"/>
      <c r="R519" s="93"/>
      <c r="S519" s="93"/>
      <c r="T519" s="94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T519" s="18" t="s">
        <v>179</v>
      </c>
      <c r="AU519" s="18" t="s">
        <v>177</v>
      </c>
    </row>
    <row r="520" s="2" customFormat="1" ht="24.15" customHeight="1">
      <c r="A520" s="39"/>
      <c r="B520" s="40"/>
      <c r="C520" s="221" t="s">
        <v>694</v>
      </c>
      <c r="D520" s="221" t="s">
        <v>172</v>
      </c>
      <c r="E520" s="222" t="s">
        <v>669</v>
      </c>
      <c r="F520" s="223" t="s">
        <v>670</v>
      </c>
      <c r="G520" s="224" t="s">
        <v>281</v>
      </c>
      <c r="H520" s="225">
        <v>1</v>
      </c>
      <c r="I520" s="226"/>
      <c r="J520" s="227">
        <f>ROUND(I520*H520,2)</f>
        <v>0</v>
      </c>
      <c r="K520" s="228"/>
      <c r="L520" s="45"/>
      <c r="M520" s="229" t="s">
        <v>1</v>
      </c>
      <c r="N520" s="230" t="s">
        <v>41</v>
      </c>
      <c r="O520" s="93"/>
      <c r="P520" s="231">
        <f>O520*H520</f>
        <v>0</v>
      </c>
      <c r="Q520" s="231">
        <v>0.0018</v>
      </c>
      <c r="R520" s="231">
        <f>Q520*H520</f>
        <v>0.0018</v>
      </c>
      <c r="S520" s="231">
        <v>0</v>
      </c>
      <c r="T520" s="232">
        <f>S520*H520</f>
        <v>0</v>
      </c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R520" s="233" t="s">
        <v>217</v>
      </c>
      <c r="AT520" s="233" t="s">
        <v>172</v>
      </c>
      <c r="AU520" s="233" t="s">
        <v>177</v>
      </c>
      <c r="AY520" s="18" t="s">
        <v>169</v>
      </c>
      <c r="BE520" s="234">
        <f>IF(N520="základní",J520,0)</f>
        <v>0</v>
      </c>
      <c r="BF520" s="234">
        <f>IF(N520="snížená",J520,0)</f>
        <v>0</v>
      </c>
      <c r="BG520" s="234">
        <f>IF(N520="zákl. přenesená",J520,0)</f>
        <v>0</v>
      </c>
      <c r="BH520" s="234">
        <f>IF(N520="sníž. přenesená",J520,0)</f>
        <v>0</v>
      </c>
      <c r="BI520" s="234">
        <f>IF(N520="nulová",J520,0)</f>
        <v>0</v>
      </c>
      <c r="BJ520" s="18" t="s">
        <v>178</v>
      </c>
      <c r="BK520" s="234">
        <f>ROUND(I520*H520,2)</f>
        <v>0</v>
      </c>
      <c r="BL520" s="18" t="s">
        <v>217</v>
      </c>
      <c r="BM520" s="233" t="s">
        <v>1200</v>
      </c>
    </row>
    <row r="521" s="2" customFormat="1">
      <c r="A521" s="39"/>
      <c r="B521" s="40"/>
      <c r="C521" s="41"/>
      <c r="D521" s="235" t="s">
        <v>179</v>
      </c>
      <c r="E521" s="41"/>
      <c r="F521" s="236" t="s">
        <v>670</v>
      </c>
      <c r="G521" s="41"/>
      <c r="H521" s="41"/>
      <c r="I521" s="237"/>
      <c r="J521" s="41"/>
      <c r="K521" s="41"/>
      <c r="L521" s="45"/>
      <c r="M521" s="238"/>
      <c r="N521" s="239"/>
      <c r="O521" s="93"/>
      <c r="P521" s="93"/>
      <c r="Q521" s="93"/>
      <c r="R521" s="93"/>
      <c r="S521" s="93"/>
      <c r="T521" s="94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T521" s="18" t="s">
        <v>179</v>
      </c>
      <c r="AU521" s="18" t="s">
        <v>177</v>
      </c>
    </row>
    <row r="522" s="2" customFormat="1" ht="16.5" customHeight="1">
      <c r="A522" s="39"/>
      <c r="B522" s="40"/>
      <c r="C522" s="221" t="s">
        <v>459</v>
      </c>
      <c r="D522" s="221" t="s">
        <v>172</v>
      </c>
      <c r="E522" s="222" t="s">
        <v>673</v>
      </c>
      <c r="F522" s="223" t="s">
        <v>674</v>
      </c>
      <c r="G522" s="224" t="s">
        <v>281</v>
      </c>
      <c r="H522" s="225">
        <v>1</v>
      </c>
      <c r="I522" s="226"/>
      <c r="J522" s="227">
        <f>ROUND(I522*H522,2)</f>
        <v>0</v>
      </c>
      <c r="K522" s="228"/>
      <c r="L522" s="45"/>
      <c r="M522" s="229" t="s">
        <v>1</v>
      </c>
      <c r="N522" s="230" t="s">
        <v>41</v>
      </c>
      <c r="O522" s="93"/>
      <c r="P522" s="231">
        <f>O522*H522</f>
        <v>0</v>
      </c>
      <c r="Q522" s="231">
        <v>0.0018400000000000001</v>
      </c>
      <c r="R522" s="231">
        <f>Q522*H522</f>
        <v>0.0018400000000000001</v>
      </c>
      <c r="S522" s="231">
        <v>0</v>
      </c>
      <c r="T522" s="232">
        <f>S522*H522</f>
        <v>0</v>
      </c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R522" s="233" t="s">
        <v>217</v>
      </c>
      <c r="AT522" s="233" t="s">
        <v>172</v>
      </c>
      <c r="AU522" s="233" t="s">
        <v>177</v>
      </c>
      <c r="AY522" s="18" t="s">
        <v>169</v>
      </c>
      <c r="BE522" s="234">
        <f>IF(N522="základní",J522,0)</f>
        <v>0</v>
      </c>
      <c r="BF522" s="234">
        <f>IF(N522="snížená",J522,0)</f>
        <v>0</v>
      </c>
      <c r="BG522" s="234">
        <f>IF(N522="zákl. přenesená",J522,0)</f>
        <v>0</v>
      </c>
      <c r="BH522" s="234">
        <f>IF(N522="sníž. přenesená",J522,0)</f>
        <v>0</v>
      </c>
      <c r="BI522" s="234">
        <f>IF(N522="nulová",J522,0)</f>
        <v>0</v>
      </c>
      <c r="BJ522" s="18" t="s">
        <v>178</v>
      </c>
      <c r="BK522" s="234">
        <f>ROUND(I522*H522,2)</f>
        <v>0</v>
      </c>
      <c r="BL522" s="18" t="s">
        <v>217</v>
      </c>
      <c r="BM522" s="233" t="s">
        <v>703</v>
      </c>
    </row>
    <row r="523" s="2" customFormat="1">
      <c r="A523" s="39"/>
      <c r="B523" s="40"/>
      <c r="C523" s="41"/>
      <c r="D523" s="235" t="s">
        <v>179</v>
      </c>
      <c r="E523" s="41"/>
      <c r="F523" s="236" t="s">
        <v>674</v>
      </c>
      <c r="G523" s="41"/>
      <c r="H523" s="41"/>
      <c r="I523" s="237"/>
      <c r="J523" s="41"/>
      <c r="K523" s="41"/>
      <c r="L523" s="45"/>
      <c r="M523" s="238"/>
      <c r="N523" s="239"/>
      <c r="O523" s="93"/>
      <c r="P523" s="93"/>
      <c r="Q523" s="93"/>
      <c r="R523" s="93"/>
      <c r="S523" s="93"/>
      <c r="T523" s="94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T523" s="18" t="s">
        <v>179</v>
      </c>
      <c r="AU523" s="18" t="s">
        <v>177</v>
      </c>
    </row>
    <row r="524" s="2" customFormat="1" ht="24.15" customHeight="1">
      <c r="A524" s="39"/>
      <c r="B524" s="40"/>
      <c r="C524" s="221" t="s">
        <v>704</v>
      </c>
      <c r="D524" s="221" t="s">
        <v>172</v>
      </c>
      <c r="E524" s="222" t="s">
        <v>676</v>
      </c>
      <c r="F524" s="223" t="s">
        <v>677</v>
      </c>
      <c r="G524" s="224" t="s">
        <v>281</v>
      </c>
      <c r="H524" s="225">
        <v>1</v>
      </c>
      <c r="I524" s="226"/>
      <c r="J524" s="227">
        <f>ROUND(I524*H524,2)</f>
        <v>0</v>
      </c>
      <c r="K524" s="228"/>
      <c r="L524" s="45"/>
      <c r="M524" s="229" t="s">
        <v>1</v>
      </c>
      <c r="N524" s="230" t="s">
        <v>41</v>
      </c>
      <c r="O524" s="93"/>
      <c r="P524" s="231">
        <f>O524*H524</f>
        <v>0</v>
      </c>
      <c r="Q524" s="231">
        <v>0.0019599999999999999</v>
      </c>
      <c r="R524" s="231">
        <f>Q524*H524</f>
        <v>0.0019599999999999999</v>
      </c>
      <c r="S524" s="231">
        <v>0</v>
      </c>
      <c r="T524" s="232">
        <f>S524*H524</f>
        <v>0</v>
      </c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R524" s="233" t="s">
        <v>217</v>
      </c>
      <c r="AT524" s="233" t="s">
        <v>172</v>
      </c>
      <c r="AU524" s="233" t="s">
        <v>177</v>
      </c>
      <c r="AY524" s="18" t="s">
        <v>169</v>
      </c>
      <c r="BE524" s="234">
        <f>IF(N524="základní",J524,0)</f>
        <v>0</v>
      </c>
      <c r="BF524" s="234">
        <f>IF(N524="snížená",J524,0)</f>
        <v>0</v>
      </c>
      <c r="BG524" s="234">
        <f>IF(N524="zákl. přenesená",J524,0)</f>
        <v>0</v>
      </c>
      <c r="BH524" s="234">
        <f>IF(N524="sníž. přenesená",J524,0)</f>
        <v>0</v>
      </c>
      <c r="BI524" s="234">
        <f>IF(N524="nulová",J524,0)</f>
        <v>0</v>
      </c>
      <c r="BJ524" s="18" t="s">
        <v>178</v>
      </c>
      <c r="BK524" s="234">
        <f>ROUND(I524*H524,2)</f>
        <v>0</v>
      </c>
      <c r="BL524" s="18" t="s">
        <v>217</v>
      </c>
      <c r="BM524" s="233" t="s">
        <v>1218</v>
      </c>
    </row>
    <row r="525" s="2" customFormat="1">
      <c r="A525" s="39"/>
      <c r="B525" s="40"/>
      <c r="C525" s="41"/>
      <c r="D525" s="235" t="s">
        <v>179</v>
      </c>
      <c r="E525" s="41"/>
      <c r="F525" s="236" t="s">
        <v>677</v>
      </c>
      <c r="G525" s="41"/>
      <c r="H525" s="41"/>
      <c r="I525" s="237"/>
      <c r="J525" s="41"/>
      <c r="K525" s="41"/>
      <c r="L525" s="45"/>
      <c r="M525" s="238"/>
      <c r="N525" s="239"/>
      <c r="O525" s="93"/>
      <c r="P525" s="93"/>
      <c r="Q525" s="93"/>
      <c r="R525" s="93"/>
      <c r="S525" s="93"/>
      <c r="T525" s="94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T525" s="18" t="s">
        <v>179</v>
      </c>
      <c r="AU525" s="18" t="s">
        <v>177</v>
      </c>
    </row>
    <row r="526" s="2" customFormat="1" ht="16.5" customHeight="1">
      <c r="A526" s="39"/>
      <c r="B526" s="40"/>
      <c r="C526" s="221" t="s">
        <v>464</v>
      </c>
      <c r="D526" s="221" t="s">
        <v>172</v>
      </c>
      <c r="E526" s="222" t="s">
        <v>680</v>
      </c>
      <c r="F526" s="223" t="s">
        <v>681</v>
      </c>
      <c r="G526" s="224" t="s">
        <v>186</v>
      </c>
      <c r="H526" s="225">
        <v>3</v>
      </c>
      <c r="I526" s="226"/>
      <c r="J526" s="227">
        <f>ROUND(I526*H526,2)</f>
        <v>0</v>
      </c>
      <c r="K526" s="228"/>
      <c r="L526" s="45"/>
      <c r="M526" s="229" t="s">
        <v>1</v>
      </c>
      <c r="N526" s="230" t="s">
        <v>41</v>
      </c>
      <c r="O526" s="93"/>
      <c r="P526" s="231">
        <f>O526*H526</f>
        <v>0</v>
      </c>
      <c r="Q526" s="231">
        <v>0</v>
      </c>
      <c r="R526" s="231">
        <f>Q526*H526</f>
        <v>0</v>
      </c>
      <c r="S526" s="231">
        <v>0.00084999999999999995</v>
      </c>
      <c r="T526" s="232">
        <f>S526*H526</f>
        <v>0.0025499999999999997</v>
      </c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R526" s="233" t="s">
        <v>217</v>
      </c>
      <c r="AT526" s="233" t="s">
        <v>172</v>
      </c>
      <c r="AU526" s="233" t="s">
        <v>177</v>
      </c>
      <c r="AY526" s="18" t="s">
        <v>169</v>
      </c>
      <c r="BE526" s="234">
        <f>IF(N526="základní",J526,0)</f>
        <v>0</v>
      </c>
      <c r="BF526" s="234">
        <f>IF(N526="snížená",J526,0)</f>
        <v>0</v>
      </c>
      <c r="BG526" s="234">
        <f>IF(N526="zákl. přenesená",J526,0)</f>
        <v>0</v>
      </c>
      <c r="BH526" s="234">
        <f>IF(N526="sníž. přenesená",J526,0)</f>
        <v>0</v>
      </c>
      <c r="BI526" s="234">
        <f>IF(N526="nulová",J526,0)</f>
        <v>0</v>
      </c>
      <c r="BJ526" s="18" t="s">
        <v>178</v>
      </c>
      <c r="BK526" s="234">
        <f>ROUND(I526*H526,2)</f>
        <v>0</v>
      </c>
      <c r="BL526" s="18" t="s">
        <v>217</v>
      </c>
      <c r="BM526" s="233" t="s">
        <v>713</v>
      </c>
    </row>
    <row r="527" s="2" customFormat="1">
      <c r="A527" s="39"/>
      <c r="B527" s="40"/>
      <c r="C527" s="41"/>
      <c r="D527" s="235" t="s">
        <v>179</v>
      </c>
      <c r="E527" s="41"/>
      <c r="F527" s="236" t="s">
        <v>681</v>
      </c>
      <c r="G527" s="41"/>
      <c r="H527" s="41"/>
      <c r="I527" s="237"/>
      <c r="J527" s="41"/>
      <c r="K527" s="41"/>
      <c r="L527" s="45"/>
      <c r="M527" s="238"/>
      <c r="N527" s="239"/>
      <c r="O527" s="93"/>
      <c r="P527" s="93"/>
      <c r="Q527" s="93"/>
      <c r="R527" s="93"/>
      <c r="S527" s="93"/>
      <c r="T527" s="94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T527" s="18" t="s">
        <v>179</v>
      </c>
      <c r="AU527" s="18" t="s">
        <v>177</v>
      </c>
    </row>
    <row r="528" s="2" customFormat="1" ht="16.5" customHeight="1">
      <c r="A528" s="39"/>
      <c r="B528" s="40"/>
      <c r="C528" s="221" t="s">
        <v>714</v>
      </c>
      <c r="D528" s="221" t="s">
        <v>172</v>
      </c>
      <c r="E528" s="222" t="s">
        <v>683</v>
      </c>
      <c r="F528" s="223" t="s">
        <v>684</v>
      </c>
      <c r="G528" s="224" t="s">
        <v>186</v>
      </c>
      <c r="H528" s="225">
        <v>1</v>
      </c>
      <c r="I528" s="226"/>
      <c r="J528" s="227">
        <f>ROUND(I528*H528,2)</f>
        <v>0</v>
      </c>
      <c r="K528" s="228"/>
      <c r="L528" s="45"/>
      <c r="M528" s="229" t="s">
        <v>1</v>
      </c>
      <c r="N528" s="230" t="s">
        <v>41</v>
      </c>
      <c r="O528" s="93"/>
      <c r="P528" s="231">
        <f>O528*H528</f>
        <v>0</v>
      </c>
      <c r="Q528" s="231">
        <v>0.00024000000000000001</v>
      </c>
      <c r="R528" s="231">
        <f>Q528*H528</f>
        <v>0.00024000000000000001</v>
      </c>
      <c r="S528" s="231">
        <v>0</v>
      </c>
      <c r="T528" s="232">
        <f>S528*H528</f>
        <v>0</v>
      </c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R528" s="233" t="s">
        <v>217</v>
      </c>
      <c r="AT528" s="233" t="s">
        <v>172</v>
      </c>
      <c r="AU528" s="233" t="s">
        <v>177</v>
      </c>
      <c r="AY528" s="18" t="s">
        <v>169</v>
      </c>
      <c r="BE528" s="234">
        <f>IF(N528="základní",J528,0)</f>
        <v>0</v>
      </c>
      <c r="BF528" s="234">
        <f>IF(N528="snížená",J528,0)</f>
        <v>0</v>
      </c>
      <c r="BG528" s="234">
        <f>IF(N528="zákl. přenesená",J528,0)</f>
        <v>0</v>
      </c>
      <c r="BH528" s="234">
        <f>IF(N528="sníž. přenesená",J528,0)</f>
        <v>0</v>
      </c>
      <c r="BI528" s="234">
        <f>IF(N528="nulová",J528,0)</f>
        <v>0</v>
      </c>
      <c r="BJ528" s="18" t="s">
        <v>178</v>
      </c>
      <c r="BK528" s="234">
        <f>ROUND(I528*H528,2)</f>
        <v>0</v>
      </c>
      <c r="BL528" s="18" t="s">
        <v>217</v>
      </c>
      <c r="BM528" s="233" t="s">
        <v>717</v>
      </c>
    </row>
    <row r="529" s="2" customFormat="1">
      <c r="A529" s="39"/>
      <c r="B529" s="40"/>
      <c r="C529" s="41"/>
      <c r="D529" s="235" t="s">
        <v>179</v>
      </c>
      <c r="E529" s="41"/>
      <c r="F529" s="236" t="s">
        <v>684</v>
      </c>
      <c r="G529" s="41"/>
      <c r="H529" s="41"/>
      <c r="I529" s="237"/>
      <c r="J529" s="41"/>
      <c r="K529" s="41"/>
      <c r="L529" s="45"/>
      <c r="M529" s="238"/>
      <c r="N529" s="239"/>
      <c r="O529" s="93"/>
      <c r="P529" s="93"/>
      <c r="Q529" s="93"/>
      <c r="R529" s="93"/>
      <c r="S529" s="93"/>
      <c r="T529" s="94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T529" s="18" t="s">
        <v>179</v>
      </c>
      <c r="AU529" s="18" t="s">
        <v>177</v>
      </c>
    </row>
    <row r="530" s="2" customFormat="1" ht="24.15" customHeight="1">
      <c r="A530" s="39"/>
      <c r="B530" s="40"/>
      <c r="C530" s="221" t="s">
        <v>467</v>
      </c>
      <c r="D530" s="221" t="s">
        <v>172</v>
      </c>
      <c r="E530" s="222" t="s">
        <v>687</v>
      </c>
      <c r="F530" s="223" t="s">
        <v>688</v>
      </c>
      <c r="G530" s="224" t="s">
        <v>186</v>
      </c>
      <c r="H530" s="225">
        <v>2</v>
      </c>
      <c r="I530" s="226"/>
      <c r="J530" s="227">
        <f>ROUND(I530*H530,2)</f>
        <v>0</v>
      </c>
      <c r="K530" s="228"/>
      <c r="L530" s="45"/>
      <c r="M530" s="229" t="s">
        <v>1</v>
      </c>
      <c r="N530" s="230" t="s">
        <v>41</v>
      </c>
      <c r="O530" s="93"/>
      <c r="P530" s="231">
        <f>O530*H530</f>
        <v>0</v>
      </c>
      <c r="Q530" s="231">
        <v>0.00046999999999999999</v>
      </c>
      <c r="R530" s="231">
        <f>Q530*H530</f>
        <v>0.00093999999999999997</v>
      </c>
      <c r="S530" s="231">
        <v>0</v>
      </c>
      <c r="T530" s="232">
        <f>S530*H530</f>
        <v>0</v>
      </c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R530" s="233" t="s">
        <v>217</v>
      </c>
      <c r="AT530" s="233" t="s">
        <v>172</v>
      </c>
      <c r="AU530" s="233" t="s">
        <v>177</v>
      </c>
      <c r="AY530" s="18" t="s">
        <v>169</v>
      </c>
      <c r="BE530" s="234">
        <f>IF(N530="základní",J530,0)</f>
        <v>0</v>
      </c>
      <c r="BF530" s="234">
        <f>IF(N530="snížená",J530,0)</f>
        <v>0</v>
      </c>
      <c r="BG530" s="234">
        <f>IF(N530="zákl. přenesená",J530,0)</f>
        <v>0</v>
      </c>
      <c r="BH530" s="234">
        <f>IF(N530="sníž. přenesená",J530,0)</f>
        <v>0</v>
      </c>
      <c r="BI530" s="234">
        <f>IF(N530="nulová",J530,0)</f>
        <v>0</v>
      </c>
      <c r="BJ530" s="18" t="s">
        <v>178</v>
      </c>
      <c r="BK530" s="234">
        <f>ROUND(I530*H530,2)</f>
        <v>0</v>
      </c>
      <c r="BL530" s="18" t="s">
        <v>217</v>
      </c>
      <c r="BM530" s="233" t="s">
        <v>1240</v>
      </c>
    </row>
    <row r="531" s="2" customFormat="1">
      <c r="A531" s="39"/>
      <c r="B531" s="40"/>
      <c r="C531" s="41"/>
      <c r="D531" s="235" t="s">
        <v>179</v>
      </c>
      <c r="E531" s="41"/>
      <c r="F531" s="236" t="s">
        <v>688</v>
      </c>
      <c r="G531" s="41"/>
      <c r="H531" s="41"/>
      <c r="I531" s="237"/>
      <c r="J531" s="41"/>
      <c r="K531" s="41"/>
      <c r="L531" s="45"/>
      <c r="M531" s="238"/>
      <c r="N531" s="239"/>
      <c r="O531" s="93"/>
      <c r="P531" s="93"/>
      <c r="Q531" s="93"/>
      <c r="R531" s="93"/>
      <c r="S531" s="93"/>
      <c r="T531" s="94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T531" s="18" t="s">
        <v>179</v>
      </c>
      <c r="AU531" s="18" t="s">
        <v>177</v>
      </c>
    </row>
    <row r="532" s="2" customFormat="1" ht="24.15" customHeight="1">
      <c r="A532" s="39"/>
      <c r="B532" s="40"/>
      <c r="C532" s="221" t="s">
        <v>724</v>
      </c>
      <c r="D532" s="221" t="s">
        <v>172</v>
      </c>
      <c r="E532" s="222" t="s">
        <v>691</v>
      </c>
      <c r="F532" s="223" t="s">
        <v>692</v>
      </c>
      <c r="G532" s="224" t="s">
        <v>186</v>
      </c>
      <c r="H532" s="225">
        <v>1</v>
      </c>
      <c r="I532" s="226"/>
      <c r="J532" s="227">
        <f>ROUND(I532*H532,2)</f>
        <v>0</v>
      </c>
      <c r="K532" s="228"/>
      <c r="L532" s="45"/>
      <c r="M532" s="229" t="s">
        <v>1</v>
      </c>
      <c r="N532" s="230" t="s">
        <v>41</v>
      </c>
      <c r="O532" s="93"/>
      <c r="P532" s="231">
        <f>O532*H532</f>
        <v>0</v>
      </c>
      <c r="Q532" s="231">
        <v>0.0010100000000000001</v>
      </c>
      <c r="R532" s="231">
        <f>Q532*H532</f>
        <v>0.0010100000000000001</v>
      </c>
      <c r="S532" s="231">
        <v>0</v>
      </c>
      <c r="T532" s="232">
        <f>S532*H532</f>
        <v>0</v>
      </c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R532" s="233" t="s">
        <v>217</v>
      </c>
      <c r="AT532" s="233" t="s">
        <v>172</v>
      </c>
      <c r="AU532" s="233" t="s">
        <v>177</v>
      </c>
      <c r="AY532" s="18" t="s">
        <v>169</v>
      </c>
      <c r="BE532" s="234">
        <f>IF(N532="základní",J532,0)</f>
        <v>0</v>
      </c>
      <c r="BF532" s="234">
        <f>IF(N532="snížená",J532,0)</f>
        <v>0</v>
      </c>
      <c r="BG532" s="234">
        <f>IF(N532="zákl. přenesená",J532,0)</f>
        <v>0</v>
      </c>
      <c r="BH532" s="234">
        <f>IF(N532="sníž. přenesená",J532,0)</f>
        <v>0</v>
      </c>
      <c r="BI532" s="234">
        <f>IF(N532="nulová",J532,0)</f>
        <v>0</v>
      </c>
      <c r="BJ532" s="18" t="s">
        <v>178</v>
      </c>
      <c r="BK532" s="234">
        <f>ROUND(I532*H532,2)</f>
        <v>0</v>
      </c>
      <c r="BL532" s="18" t="s">
        <v>217</v>
      </c>
      <c r="BM532" s="233" t="s">
        <v>727</v>
      </c>
    </row>
    <row r="533" s="2" customFormat="1">
      <c r="A533" s="39"/>
      <c r="B533" s="40"/>
      <c r="C533" s="41"/>
      <c r="D533" s="235" t="s">
        <v>179</v>
      </c>
      <c r="E533" s="41"/>
      <c r="F533" s="236" t="s">
        <v>692</v>
      </c>
      <c r="G533" s="41"/>
      <c r="H533" s="41"/>
      <c r="I533" s="237"/>
      <c r="J533" s="41"/>
      <c r="K533" s="41"/>
      <c r="L533" s="45"/>
      <c r="M533" s="238"/>
      <c r="N533" s="239"/>
      <c r="O533" s="93"/>
      <c r="P533" s="93"/>
      <c r="Q533" s="93"/>
      <c r="R533" s="93"/>
      <c r="S533" s="93"/>
      <c r="T533" s="94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T533" s="18" t="s">
        <v>179</v>
      </c>
      <c r="AU533" s="18" t="s">
        <v>177</v>
      </c>
    </row>
    <row r="534" s="2" customFormat="1" ht="24.15" customHeight="1">
      <c r="A534" s="39"/>
      <c r="B534" s="40"/>
      <c r="C534" s="221" t="s">
        <v>475</v>
      </c>
      <c r="D534" s="221" t="s">
        <v>172</v>
      </c>
      <c r="E534" s="222" t="s">
        <v>695</v>
      </c>
      <c r="F534" s="223" t="s">
        <v>696</v>
      </c>
      <c r="G534" s="224" t="s">
        <v>175</v>
      </c>
      <c r="H534" s="225">
        <v>0.13700000000000001</v>
      </c>
      <c r="I534" s="226"/>
      <c r="J534" s="227">
        <f>ROUND(I534*H534,2)</f>
        <v>0</v>
      </c>
      <c r="K534" s="228"/>
      <c r="L534" s="45"/>
      <c r="M534" s="229" t="s">
        <v>1</v>
      </c>
      <c r="N534" s="230" t="s">
        <v>41</v>
      </c>
      <c r="O534" s="93"/>
      <c r="P534" s="231">
        <f>O534*H534</f>
        <v>0</v>
      </c>
      <c r="Q534" s="231">
        <v>0</v>
      </c>
      <c r="R534" s="231">
        <f>Q534*H534</f>
        <v>0</v>
      </c>
      <c r="S534" s="231">
        <v>0</v>
      </c>
      <c r="T534" s="232">
        <f>S534*H534</f>
        <v>0</v>
      </c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R534" s="233" t="s">
        <v>217</v>
      </c>
      <c r="AT534" s="233" t="s">
        <v>172</v>
      </c>
      <c r="AU534" s="233" t="s">
        <v>177</v>
      </c>
      <c r="AY534" s="18" t="s">
        <v>169</v>
      </c>
      <c r="BE534" s="234">
        <f>IF(N534="základní",J534,0)</f>
        <v>0</v>
      </c>
      <c r="BF534" s="234">
        <f>IF(N534="snížená",J534,0)</f>
        <v>0</v>
      </c>
      <c r="BG534" s="234">
        <f>IF(N534="zákl. přenesená",J534,0)</f>
        <v>0</v>
      </c>
      <c r="BH534" s="234">
        <f>IF(N534="sníž. přenesená",J534,0)</f>
        <v>0</v>
      </c>
      <c r="BI534" s="234">
        <f>IF(N534="nulová",J534,0)</f>
        <v>0</v>
      </c>
      <c r="BJ534" s="18" t="s">
        <v>178</v>
      </c>
      <c r="BK534" s="234">
        <f>ROUND(I534*H534,2)</f>
        <v>0</v>
      </c>
      <c r="BL534" s="18" t="s">
        <v>217</v>
      </c>
      <c r="BM534" s="233" t="s">
        <v>2072</v>
      </c>
    </row>
    <row r="535" s="2" customFormat="1">
      <c r="A535" s="39"/>
      <c r="B535" s="40"/>
      <c r="C535" s="41"/>
      <c r="D535" s="235" t="s">
        <v>179</v>
      </c>
      <c r="E535" s="41"/>
      <c r="F535" s="236" t="s">
        <v>698</v>
      </c>
      <c r="G535" s="41"/>
      <c r="H535" s="41"/>
      <c r="I535" s="237"/>
      <c r="J535" s="41"/>
      <c r="K535" s="41"/>
      <c r="L535" s="45"/>
      <c r="M535" s="238"/>
      <c r="N535" s="239"/>
      <c r="O535" s="93"/>
      <c r="P535" s="93"/>
      <c r="Q535" s="93"/>
      <c r="R535" s="93"/>
      <c r="S535" s="93"/>
      <c r="T535" s="94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T535" s="18" t="s">
        <v>179</v>
      </c>
      <c r="AU535" s="18" t="s">
        <v>177</v>
      </c>
    </row>
    <row r="536" s="12" customFormat="1" ht="22.8" customHeight="1">
      <c r="A536" s="12"/>
      <c r="B536" s="205"/>
      <c r="C536" s="206"/>
      <c r="D536" s="207" t="s">
        <v>72</v>
      </c>
      <c r="E536" s="219" t="s">
        <v>699</v>
      </c>
      <c r="F536" s="219" t="s">
        <v>700</v>
      </c>
      <c r="G536" s="206"/>
      <c r="H536" s="206"/>
      <c r="I536" s="209"/>
      <c r="J536" s="220">
        <f>BK536</f>
        <v>0</v>
      </c>
      <c r="K536" s="206"/>
      <c r="L536" s="211"/>
      <c r="M536" s="212"/>
      <c r="N536" s="213"/>
      <c r="O536" s="213"/>
      <c r="P536" s="214">
        <f>SUM(P537:P540)</f>
        <v>0</v>
      </c>
      <c r="Q536" s="213"/>
      <c r="R536" s="214">
        <f>SUM(R537:R540)</f>
        <v>0.0091999999999999998</v>
      </c>
      <c r="S536" s="213"/>
      <c r="T536" s="215">
        <f>SUM(T537:T540)</f>
        <v>0</v>
      </c>
      <c r="U536" s="12"/>
      <c r="V536" s="12"/>
      <c r="W536" s="12"/>
      <c r="X536" s="12"/>
      <c r="Y536" s="12"/>
      <c r="Z536" s="12"/>
      <c r="AA536" s="12"/>
      <c r="AB536" s="12"/>
      <c r="AC536" s="12"/>
      <c r="AD536" s="12"/>
      <c r="AE536" s="12"/>
      <c r="AR536" s="216" t="s">
        <v>177</v>
      </c>
      <c r="AT536" s="217" t="s">
        <v>72</v>
      </c>
      <c r="AU536" s="217" t="s">
        <v>81</v>
      </c>
      <c r="AY536" s="216" t="s">
        <v>169</v>
      </c>
      <c r="BK536" s="218">
        <f>SUM(BK537:BK540)</f>
        <v>0</v>
      </c>
    </row>
    <row r="537" s="2" customFormat="1" ht="33" customHeight="1">
      <c r="A537" s="39"/>
      <c r="B537" s="40"/>
      <c r="C537" s="221" t="s">
        <v>731</v>
      </c>
      <c r="D537" s="221" t="s">
        <v>172</v>
      </c>
      <c r="E537" s="222" t="s">
        <v>701</v>
      </c>
      <c r="F537" s="223" t="s">
        <v>702</v>
      </c>
      <c r="G537" s="224" t="s">
        <v>281</v>
      </c>
      <c r="H537" s="225">
        <v>1</v>
      </c>
      <c r="I537" s="226"/>
      <c r="J537" s="227">
        <f>ROUND(I537*H537,2)</f>
        <v>0</v>
      </c>
      <c r="K537" s="228"/>
      <c r="L537" s="45"/>
      <c r="M537" s="229" t="s">
        <v>1</v>
      </c>
      <c r="N537" s="230" t="s">
        <v>41</v>
      </c>
      <c r="O537" s="93"/>
      <c r="P537" s="231">
        <f>O537*H537</f>
        <v>0</v>
      </c>
      <c r="Q537" s="231">
        <v>0.0091999999999999998</v>
      </c>
      <c r="R537" s="231">
        <f>Q537*H537</f>
        <v>0.0091999999999999998</v>
      </c>
      <c r="S537" s="231">
        <v>0</v>
      </c>
      <c r="T537" s="232">
        <f>S537*H537</f>
        <v>0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233" t="s">
        <v>217</v>
      </c>
      <c r="AT537" s="233" t="s">
        <v>172</v>
      </c>
      <c r="AU537" s="233" t="s">
        <v>177</v>
      </c>
      <c r="AY537" s="18" t="s">
        <v>169</v>
      </c>
      <c r="BE537" s="234">
        <f>IF(N537="základní",J537,0)</f>
        <v>0</v>
      </c>
      <c r="BF537" s="234">
        <f>IF(N537="snížená",J537,0)</f>
        <v>0</v>
      </c>
      <c r="BG537" s="234">
        <f>IF(N537="zákl. přenesená",J537,0)</f>
        <v>0</v>
      </c>
      <c r="BH537" s="234">
        <f>IF(N537="sníž. přenesená",J537,0)</f>
        <v>0</v>
      </c>
      <c r="BI537" s="234">
        <f>IF(N537="nulová",J537,0)</f>
        <v>0</v>
      </c>
      <c r="BJ537" s="18" t="s">
        <v>178</v>
      </c>
      <c r="BK537" s="234">
        <f>ROUND(I537*H537,2)</f>
        <v>0</v>
      </c>
      <c r="BL537" s="18" t="s">
        <v>217</v>
      </c>
      <c r="BM537" s="233" t="s">
        <v>734</v>
      </c>
    </row>
    <row r="538" s="2" customFormat="1">
      <c r="A538" s="39"/>
      <c r="B538" s="40"/>
      <c r="C538" s="41"/>
      <c r="D538" s="235" t="s">
        <v>179</v>
      </c>
      <c r="E538" s="41"/>
      <c r="F538" s="236" t="s">
        <v>702</v>
      </c>
      <c r="G538" s="41"/>
      <c r="H538" s="41"/>
      <c r="I538" s="237"/>
      <c r="J538" s="41"/>
      <c r="K538" s="41"/>
      <c r="L538" s="45"/>
      <c r="M538" s="238"/>
      <c r="N538" s="239"/>
      <c r="O538" s="93"/>
      <c r="P538" s="93"/>
      <c r="Q538" s="93"/>
      <c r="R538" s="93"/>
      <c r="S538" s="93"/>
      <c r="T538" s="94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T538" s="18" t="s">
        <v>179</v>
      </c>
      <c r="AU538" s="18" t="s">
        <v>177</v>
      </c>
    </row>
    <row r="539" s="2" customFormat="1" ht="24.15" customHeight="1">
      <c r="A539" s="39"/>
      <c r="B539" s="40"/>
      <c r="C539" s="221" t="s">
        <v>478</v>
      </c>
      <c r="D539" s="221" t="s">
        <v>172</v>
      </c>
      <c r="E539" s="222" t="s">
        <v>705</v>
      </c>
      <c r="F539" s="223" t="s">
        <v>706</v>
      </c>
      <c r="G539" s="224" t="s">
        <v>175</v>
      </c>
      <c r="H539" s="225">
        <v>0.0089999999999999993</v>
      </c>
      <c r="I539" s="226"/>
      <c r="J539" s="227">
        <f>ROUND(I539*H539,2)</f>
        <v>0</v>
      </c>
      <c r="K539" s="228"/>
      <c r="L539" s="45"/>
      <c r="M539" s="229" t="s">
        <v>1</v>
      </c>
      <c r="N539" s="230" t="s">
        <v>41</v>
      </c>
      <c r="O539" s="93"/>
      <c r="P539" s="231">
        <f>O539*H539</f>
        <v>0</v>
      </c>
      <c r="Q539" s="231">
        <v>0</v>
      </c>
      <c r="R539" s="231">
        <f>Q539*H539</f>
        <v>0</v>
      </c>
      <c r="S539" s="231">
        <v>0</v>
      </c>
      <c r="T539" s="232">
        <f>S539*H539</f>
        <v>0</v>
      </c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R539" s="233" t="s">
        <v>217</v>
      </c>
      <c r="AT539" s="233" t="s">
        <v>172</v>
      </c>
      <c r="AU539" s="233" t="s">
        <v>177</v>
      </c>
      <c r="AY539" s="18" t="s">
        <v>169</v>
      </c>
      <c r="BE539" s="234">
        <f>IF(N539="základní",J539,0)</f>
        <v>0</v>
      </c>
      <c r="BF539" s="234">
        <f>IF(N539="snížená",J539,0)</f>
        <v>0</v>
      </c>
      <c r="BG539" s="234">
        <f>IF(N539="zákl. přenesená",J539,0)</f>
        <v>0</v>
      </c>
      <c r="BH539" s="234">
        <f>IF(N539="sníž. přenesená",J539,0)</f>
        <v>0</v>
      </c>
      <c r="BI539" s="234">
        <f>IF(N539="nulová",J539,0)</f>
        <v>0</v>
      </c>
      <c r="BJ539" s="18" t="s">
        <v>178</v>
      </c>
      <c r="BK539" s="234">
        <f>ROUND(I539*H539,2)</f>
        <v>0</v>
      </c>
      <c r="BL539" s="18" t="s">
        <v>217</v>
      </c>
      <c r="BM539" s="233" t="s">
        <v>2073</v>
      </c>
    </row>
    <row r="540" s="2" customFormat="1">
      <c r="A540" s="39"/>
      <c r="B540" s="40"/>
      <c r="C540" s="41"/>
      <c r="D540" s="235" t="s">
        <v>179</v>
      </c>
      <c r="E540" s="41"/>
      <c r="F540" s="236" t="s">
        <v>708</v>
      </c>
      <c r="G540" s="41"/>
      <c r="H540" s="41"/>
      <c r="I540" s="237"/>
      <c r="J540" s="41"/>
      <c r="K540" s="41"/>
      <c r="L540" s="45"/>
      <c r="M540" s="238"/>
      <c r="N540" s="239"/>
      <c r="O540" s="93"/>
      <c r="P540" s="93"/>
      <c r="Q540" s="93"/>
      <c r="R540" s="93"/>
      <c r="S540" s="93"/>
      <c r="T540" s="94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T540" s="18" t="s">
        <v>179</v>
      </c>
      <c r="AU540" s="18" t="s">
        <v>177</v>
      </c>
    </row>
    <row r="541" s="12" customFormat="1" ht="22.8" customHeight="1">
      <c r="A541" s="12"/>
      <c r="B541" s="205"/>
      <c r="C541" s="206"/>
      <c r="D541" s="207" t="s">
        <v>72</v>
      </c>
      <c r="E541" s="219" t="s">
        <v>709</v>
      </c>
      <c r="F541" s="219" t="s">
        <v>710</v>
      </c>
      <c r="G541" s="206"/>
      <c r="H541" s="206"/>
      <c r="I541" s="209"/>
      <c r="J541" s="220">
        <f>BK541</f>
        <v>0</v>
      </c>
      <c r="K541" s="206"/>
      <c r="L541" s="211"/>
      <c r="M541" s="212"/>
      <c r="N541" s="213"/>
      <c r="O541" s="213"/>
      <c r="P541" s="214">
        <f>SUM(P542:P547)</f>
        <v>0</v>
      </c>
      <c r="Q541" s="213"/>
      <c r="R541" s="214">
        <f>SUM(R542:R547)</f>
        <v>0.0035999999999999999</v>
      </c>
      <c r="S541" s="213"/>
      <c r="T541" s="215">
        <f>SUM(T542:T547)</f>
        <v>0</v>
      </c>
      <c r="U541" s="12"/>
      <c r="V541" s="12"/>
      <c r="W541" s="12"/>
      <c r="X541" s="12"/>
      <c r="Y541" s="12"/>
      <c r="Z541" s="12"/>
      <c r="AA541" s="12"/>
      <c r="AB541" s="12"/>
      <c r="AC541" s="12"/>
      <c r="AD541" s="12"/>
      <c r="AE541" s="12"/>
      <c r="AR541" s="216" t="s">
        <v>177</v>
      </c>
      <c r="AT541" s="217" t="s">
        <v>72</v>
      </c>
      <c r="AU541" s="217" t="s">
        <v>81</v>
      </c>
      <c r="AY541" s="216" t="s">
        <v>169</v>
      </c>
      <c r="BK541" s="218">
        <f>SUM(BK542:BK547)</f>
        <v>0</v>
      </c>
    </row>
    <row r="542" s="2" customFormat="1" ht="37.8" customHeight="1">
      <c r="A542" s="39"/>
      <c r="B542" s="40"/>
      <c r="C542" s="221" t="s">
        <v>738</v>
      </c>
      <c r="D542" s="221" t="s">
        <v>172</v>
      </c>
      <c r="E542" s="222" t="s">
        <v>711</v>
      </c>
      <c r="F542" s="223" t="s">
        <v>712</v>
      </c>
      <c r="G542" s="224" t="s">
        <v>186</v>
      </c>
      <c r="H542" s="225">
        <v>3</v>
      </c>
      <c r="I542" s="226"/>
      <c r="J542" s="227">
        <f>ROUND(I542*H542,2)</f>
        <v>0</v>
      </c>
      <c r="K542" s="228"/>
      <c r="L542" s="45"/>
      <c r="M542" s="229" t="s">
        <v>1</v>
      </c>
      <c r="N542" s="230" t="s">
        <v>41</v>
      </c>
      <c r="O542" s="93"/>
      <c r="P542" s="231">
        <f>O542*H542</f>
        <v>0</v>
      </c>
      <c r="Q542" s="231">
        <v>0.00050000000000000001</v>
      </c>
      <c r="R542" s="231">
        <f>Q542*H542</f>
        <v>0.0015</v>
      </c>
      <c r="S542" s="231">
        <v>0</v>
      </c>
      <c r="T542" s="232">
        <f>S542*H542</f>
        <v>0</v>
      </c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R542" s="233" t="s">
        <v>217</v>
      </c>
      <c r="AT542" s="233" t="s">
        <v>172</v>
      </c>
      <c r="AU542" s="233" t="s">
        <v>177</v>
      </c>
      <c r="AY542" s="18" t="s">
        <v>169</v>
      </c>
      <c r="BE542" s="234">
        <f>IF(N542="základní",J542,0)</f>
        <v>0</v>
      </c>
      <c r="BF542" s="234">
        <f>IF(N542="snížená",J542,0)</f>
        <v>0</v>
      </c>
      <c r="BG542" s="234">
        <f>IF(N542="zákl. přenesená",J542,0)</f>
        <v>0</v>
      </c>
      <c r="BH542" s="234">
        <f>IF(N542="sníž. přenesená",J542,0)</f>
        <v>0</v>
      </c>
      <c r="BI542" s="234">
        <f>IF(N542="nulová",J542,0)</f>
        <v>0</v>
      </c>
      <c r="BJ542" s="18" t="s">
        <v>178</v>
      </c>
      <c r="BK542" s="234">
        <f>ROUND(I542*H542,2)</f>
        <v>0</v>
      </c>
      <c r="BL542" s="18" t="s">
        <v>217</v>
      </c>
      <c r="BM542" s="233" t="s">
        <v>741</v>
      </c>
    </row>
    <row r="543" s="2" customFormat="1">
      <c r="A543" s="39"/>
      <c r="B543" s="40"/>
      <c r="C543" s="41"/>
      <c r="D543" s="235" t="s">
        <v>179</v>
      </c>
      <c r="E543" s="41"/>
      <c r="F543" s="236" t="s">
        <v>712</v>
      </c>
      <c r="G543" s="41"/>
      <c r="H543" s="41"/>
      <c r="I543" s="237"/>
      <c r="J543" s="41"/>
      <c r="K543" s="41"/>
      <c r="L543" s="45"/>
      <c r="M543" s="238"/>
      <c r="N543" s="239"/>
      <c r="O543" s="93"/>
      <c r="P543" s="93"/>
      <c r="Q543" s="93"/>
      <c r="R543" s="93"/>
      <c r="S543" s="93"/>
      <c r="T543" s="94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T543" s="18" t="s">
        <v>179</v>
      </c>
      <c r="AU543" s="18" t="s">
        <v>177</v>
      </c>
    </row>
    <row r="544" s="2" customFormat="1" ht="37.8" customHeight="1">
      <c r="A544" s="39"/>
      <c r="B544" s="40"/>
      <c r="C544" s="221" t="s">
        <v>482</v>
      </c>
      <c r="D544" s="221" t="s">
        <v>172</v>
      </c>
      <c r="E544" s="222" t="s">
        <v>715</v>
      </c>
      <c r="F544" s="223" t="s">
        <v>716</v>
      </c>
      <c r="G544" s="224" t="s">
        <v>186</v>
      </c>
      <c r="H544" s="225">
        <v>3</v>
      </c>
      <c r="I544" s="226"/>
      <c r="J544" s="227">
        <f>ROUND(I544*H544,2)</f>
        <v>0</v>
      </c>
      <c r="K544" s="228"/>
      <c r="L544" s="45"/>
      <c r="M544" s="229" t="s">
        <v>1</v>
      </c>
      <c r="N544" s="230" t="s">
        <v>41</v>
      </c>
      <c r="O544" s="93"/>
      <c r="P544" s="231">
        <f>O544*H544</f>
        <v>0</v>
      </c>
      <c r="Q544" s="231">
        <v>0.00069999999999999999</v>
      </c>
      <c r="R544" s="231">
        <f>Q544*H544</f>
        <v>0.0020999999999999999</v>
      </c>
      <c r="S544" s="231">
        <v>0</v>
      </c>
      <c r="T544" s="232">
        <f>S544*H544</f>
        <v>0</v>
      </c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R544" s="233" t="s">
        <v>217</v>
      </c>
      <c r="AT544" s="233" t="s">
        <v>172</v>
      </c>
      <c r="AU544" s="233" t="s">
        <v>177</v>
      </c>
      <c r="AY544" s="18" t="s">
        <v>169</v>
      </c>
      <c r="BE544" s="234">
        <f>IF(N544="základní",J544,0)</f>
        <v>0</v>
      </c>
      <c r="BF544" s="234">
        <f>IF(N544="snížená",J544,0)</f>
        <v>0</v>
      </c>
      <c r="BG544" s="234">
        <f>IF(N544="zákl. přenesená",J544,0)</f>
        <v>0</v>
      </c>
      <c r="BH544" s="234">
        <f>IF(N544="sníž. přenesená",J544,0)</f>
        <v>0</v>
      </c>
      <c r="BI544" s="234">
        <f>IF(N544="nulová",J544,0)</f>
        <v>0</v>
      </c>
      <c r="BJ544" s="18" t="s">
        <v>178</v>
      </c>
      <c r="BK544" s="234">
        <f>ROUND(I544*H544,2)</f>
        <v>0</v>
      </c>
      <c r="BL544" s="18" t="s">
        <v>217</v>
      </c>
      <c r="BM544" s="233" t="s">
        <v>744</v>
      </c>
    </row>
    <row r="545" s="2" customFormat="1">
      <c r="A545" s="39"/>
      <c r="B545" s="40"/>
      <c r="C545" s="41"/>
      <c r="D545" s="235" t="s">
        <v>179</v>
      </c>
      <c r="E545" s="41"/>
      <c r="F545" s="236" t="s">
        <v>716</v>
      </c>
      <c r="G545" s="41"/>
      <c r="H545" s="41"/>
      <c r="I545" s="237"/>
      <c r="J545" s="41"/>
      <c r="K545" s="41"/>
      <c r="L545" s="45"/>
      <c r="M545" s="238"/>
      <c r="N545" s="239"/>
      <c r="O545" s="93"/>
      <c r="P545" s="93"/>
      <c r="Q545" s="93"/>
      <c r="R545" s="93"/>
      <c r="S545" s="93"/>
      <c r="T545" s="94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T545" s="18" t="s">
        <v>179</v>
      </c>
      <c r="AU545" s="18" t="s">
        <v>177</v>
      </c>
    </row>
    <row r="546" s="2" customFormat="1" ht="24.15" customHeight="1">
      <c r="A546" s="39"/>
      <c r="B546" s="40"/>
      <c r="C546" s="221" t="s">
        <v>745</v>
      </c>
      <c r="D546" s="221" t="s">
        <v>172</v>
      </c>
      <c r="E546" s="222" t="s">
        <v>718</v>
      </c>
      <c r="F546" s="223" t="s">
        <v>719</v>
      </c>
      <c r="G546" s="224" t="s">
        <v>175</v>
      </c>
      <c r="H546" s="225">
        <v>0.0040000000000000001</v>
      </c>
      <c r="I546" s="226"/>
      <c r="J546" s="227">
        <f>ROUND(I546*H546,2)</f>
        <v>0</v>
      </c>
      <c r="K546" s="228"/>
      <c r="L546" s="45"/>
      <c r="M546" s="229" t="s">
        <v>1</v>
      </c>
      <c r="N546" s="230" t="s">
        <v>41</v>
      </c>
      <c r="O546" s="93"/>
      <c r="P546" s="231">
        <f>O546*H546</f>
        <v>0</v>
      </c>
      <c r="Q546" s="231">
        <v>0</v>
      </c>
      <c r="R546" s="231">
        <f>Q546*H546</f>
        <v>0</v>
      </c>
      <c r="S546" s="231">
        <v>0</v>
      </c>
      <c r="T546" s="232">
        <f>S546*H546</f>
        <v>0</v>
      </c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R546" s="233" t="s">
        <v>217</v>
      </c>
      <c r="AT546" s="233" t="s">
        <v>172</v>
      </c>
      <c r="AU546" s="233" t="s">
        <v>177</v>
      </c>
      <c r="AY546" s="18" t="s">
        <v>169</v>
      </c>
      <c r="BE546" s="234">
        <f>IF(N546="základní",J546,0)</f>
        <v>0</v>
      </c>
      <c r="BF546" s="234">
        <f>IF(N546="snížená",J546,0)</f>
        <v>0</v>
      </c>
      <c r="BG546" s="234">
        <f>IF(N546="zákl. přenesená",J546,0)</f>
        <v>0</v>
      </c>
      <c r="BH546" s="234">
        <f>IF(N546="sníž. přenesená",J546,0)</f>
        <v>0</v>
      </c>
      <c r="BI546" s="234">
        <f>IF(N546="nulová",J546,0)</f>
        <v>0</v>
      </c>
      <c r="BJ546" s="18" t="s">
        <v>178</v>
      </c>
      <c r="BK546" s="234">
        <f>ROUND(I546*H546,2)</f>
        <v>0</v>
      </c>
      <c r="BL546" s="18" t="s">
        <v>217</v>
      </c>
      <c r="BM546" s="233" t="s">
        <v>2074</v>
      </c>
    </row>
    <row r="547" s="2" customFormat="1">
      <c r="A547" s="39"/>
      <c r="B547" s="40"/>
      <c r="C547" s="41"/>
      <c r="D547" s="235" t="s">
        <v>179</v>
      </c>
      <c r="E547" s="41"/>
      <c r="F547" s="236" t="s">
        <v>721</v>
      </c>
      <c r="G547" s="41"/>
      <c r="H547" s="41"/>
      <c r="I547" s="237"/>
      <c r="J547" s="41"/>
      <c r="K547" s="41"/>
      <c r="L547" s="45"/>
      <c r="M547" s="238"/>
      <c r="N547" s="239"/>
      <c r="O547" s="93"/>
      <c r="P547" s="93"/>
      <c r="Q547" s="93"/>
      <c r="R547" s="93"/>
      <c r="S547" s="93"/>
      <c r="T547" s="94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T547" s="18" t="s">
        <v>179</v>
      </c>
      <c r="AU547" s="18" t="s">
        <v>177</v>
      </c>
    </row>
    <row r="548" s="12" customFormat="1" ht="22.8" customHeight="1">
      <c r="A548" s="12"/>
      <c r="B548" s="205"/>
      <c r="C548" s="206"/>
      <c r="D548" s="207" t="s">
        <v>72</v>
      </c>
      <c r="E548" s="219" t="s">
        <v>722</v>
      </c>
      <c r="F548" s="219" t="s">
        <v>723</v>
      </c>
      <c r="G548" s="206"/>
      <c r="H548" s="206"/>
      <c r="I548" s="209"/>
      <c r="J548" s="220">
        <f>BK548</f>
        <v>0</v>
      </c>
      <c r="K548" s="206"/>
      <c r="L548" s="211"/>
      <c r="M548" s="212"/>
      <c r="N548" s="213"/>
      <c r="O548" s="213"/>
      <c r="P548" s="214">
        <f>SUM(P549:P574)</f>
        <v>0</v>
      </c>
      <c r="Q548" s="213"/>
      <c r="R548" s="214">
        <f>SUM(R549:R574)</f>
        <v>0.04267</v>
      </c>
      <c r="S548" s="213"/>
      <c r="T548" s="215">
        <f>SUM(T549:T574)</f>
        <v>0.22625000000000001</v>
      </c>
      <c r="U548" s="12"/>
      <c r="V548" s="12"/>
      <c r="W548" s="12"/>
      <c r="X548" s="12"/>
      <c r="Y548" s="12"/>
      <c r="Z548" s="12"/>
      <c r="AA548" s="12"/>
      <c r="AB548" s="12"/>
      <c r="AC548" s="12"/>
      <c r="AD548" s="12"/>
      <c r="AE548" s="12"/>
      <c r="AR548" s="216" t="s">
        <v>177</v>
      </c>
      <c r="AT548" s="217" t="s">
        <v>72</v>
      </c>
      <c r="AU548" s="217" t="s">
        <v>81</v>
      </c>
      <c r="AY548" s="216" t="s">
        <v>169</v>
      </c>
      <c r="BK548" s="218">
        <f>SUM(BK549:BK574)</f>
        <v>0</v>
      </c>
    </row>
    <row r="549" s="2" customFormat="1" ht="24.15" customHeight="1">
      <c r="A549" s="39"/>
      <c r="B549" s="40"/>
      <c r="C549" s="221" t="s">
        <v>486</v>
      </c>
      <c r="D549" s="221" t="s">
        <v>172</v>
      </c>
      <c r="E549" s="222" t="s">
        <v>725</v>
      </c>
      <c r="F549" s="223" t="s">
        <v>726</v>
      </c>
      <c r="G549" s="224" t="s">
        <v>186</v>
      </c>
      <c r="H549" s="225">
        <v>1</v>
      </c>
      <c r="I549" s="226"/>
      <c r="J549" s="227">
        <f>ROUND(I549*H549,2)</f>
        <v>0</v>
      </c>
      <c r="K549" s="228"/>
      <c r="L549" s="45"/>
      <c r="M549" s="229" t="s">
        <v>1</v>
      </c>
      <c r="N549" s="230" t="s">
        <v>41</v>
      </c>
      <c r="O549" s="93"/>
      <c r="P549" s="231">
        <f>O549*H549</f>
        <v>0</v>
      </c>
      <c r="Q549" s="231">
        <v>0.00017000000000000001</v>
      </c>
      <c r="R549" s="231">
        <f>Q549*H549</f>
        <v>0.00017000000000000001</v>
      </c>
      <c r="S549" s="231">
        <v>0.22625000000000001</v>
      </c>
      <c r="T549" s="232">
        <f>S549*H549</f>
        <v>0.22625000000000001</v>
      </c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R549" s="233" t="s">
        <v>217</v>
      </c>
      <c r="AT549" s="233" t="s">
        <v>172</v>
      </c>
      <c r="AU549" s="233" t="s">
        <v>177</v>
      </c>
      <c r="AY549" s="18" t="s">
        <v>169</v>
      </c>
      <c r="BE549" s="234">
        <f>IF(N549="základní",J549,0)</f>
        <v>0</v>
      </c>
      <c r="BF549" s="234">
        <f>IF(N549="snížená",J549,0)</f>
        <v>0</v>
      </c>
      <c r="BG549" s="234">
        <f>IF(N549="zákl. přenesená",J549,0)</f>
        <v>0</v>
      </c>
      <c r="BH549" s="234">
        <f>IF(N549="sníž. přenesená",J549,0)</f>
        <v>0</v>
      </c>
      <c r="BI549" s="234">
        <f>IF(N549="nulová",J549,0)</f>
        <v>0</v>
      </c>
      <c r="BJ549" s="18" t="s">
        <v>178</v>
      </c>
      <c r="BK549" s="234">
        <f>ROUND(I549*H549,2)</f>
        <v>0</v>
      </c>
      <c r="BL549" s="18" t="s">
        <v>217</v>
      </c>
      <c r="BM549" s="233" t="s">
        <v>751</v>
      </c>
    </row>
    <row r="550" s="2" customFormat="1">
      <c r="A550" s="39"/>
      <c r="B550" s="40"/>
      <c r="C550" s="41"/>
      <c r="D550" s="235" t="s">
        <v>179</v>
      </c>
      <c r="E550" s="41"/>
      <c r="F550" s="236" t="s">
        <v>726</v>
      </c>
      <c r="G550" s="41"/>
      <c r="H550" s="41"/>
      <c r="I550" s="237"/>
      <c r="J550" s="41"/>
      <c r="K550" s="41"/>
      <c r="L550" s="45"/>
      <c r="M550" s="238"/>
      <c r="N550" s="239"/>
      <c r="O550" s="93"/>
      <c r="P550" s="93"/>
      <c r="Q550" s="93"/>
      <c r="R550" s="93"/>
      <c r="S550" s="93"/>
      <c r="T550" s="94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T550" s="18" t="s">
        <v>179</v>
      </c>
      <c r="AU550" s="18" t="s">
        <v>177</v>
      </c>
    </row>
    <row r="551" s="2" customFormat="1" ht="37.8" customHeight="1">
      <c r="A551" s="39"/>
      <c r="B551" s="40"/>
      <c r="C551" s="221" t="s">
        <v>752</v>
      </c>
      <c r="D551" s="221" t="s">
        <v>172</v>
      </c>
      <c r="E551" s="222" t="s">
        <v>728</v>
      </c>
      <c r="F551" s="223" t="s">
        <v>729</v>
      </c>
      <c r="G551" s="224" t="s">
        <v>281</v>
      </c>
      <c r="H551" s="225">
        <v>1</v>
      </c>
      <c r="I551" s="226"/>
      <c r="J551" s="227">
        <f>ROUND(I551*H551,2)</f>
        <v>0</v>
      </c>
      <c r="K551" s="228"/>
      <c r="L551" s="45"/>
      <c r="M551" s="229" t="s">
        <v>1</v>
      </c>
      <c r="N551" s="230" t="s">
        <v>41</v>
      </c>
      <c r="O551" s="93"/>
      <c r="P551" s="231">
        <f>O551*H551</f>
        <v>0</v>
      </c>
      <c r="Q551" s="231">
        <v>0.038519999999999999</v>
      </c>
      <c r="R551" s="231">
        <f>Q551*H551</f>
        <v>0.038519999999999999</v>
      </c>
      <c r="S551" s="231">
        <v>0</v>
      </c>
      <c r="T551" s="232">
        <f>S551*H551</f>
        <v>0</v>
      </c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R551" s="233" t="s">
        <v>217</v>
      </c>
      <c r="AT551" s="233" t="s">
        <v>172</v>
      </c>
      <c r="AU551" s="233" t="s">
        <v>177</v>
      </c>
      <c r="AY551" s="18" t="s">
        <v>169</v>
      </c>
      <c r="BE551" s="234">
        <f>IF(N551="základní",J551,0)</f>
        <v>0</v>
      </c>
      <c r="BF551" s="234">
        <f>IF(N551="snížená",J551,0)</f>
        <v>0</v>
      </c>
      <c r="BG551" s="234">
        <f>IF(N551="zákl. přenesená",J551,0)</f>
        <v>0</v>
      </c>
      <c r="BH551" s="234">
        <f>IF(N551="sníž. přenesená",J551,0)</f>
        <v>0</v>
      </c>
      <c r="BI551" s="234">
        <f>IF(N551="nulová",J551,0)</f>
        <v>0</v>
      </c>
      <c r="BJ551" s="18" t="s">
        <v>178</v>
      </c>
      <c r="BK551" s="234">
        <f>ROUND(I551*H551,2)</f>
        <v>0</v>
      </c>
      <c r="BL551" s="18" t="s">
        <v>217</v>
      </c>
      <c r="BM551" s="233" t="s">
        <v>755</v>
      </c>
    </row>
    <row r="552" s="2" customFormat="1">
      <c r="A552" s="39"/>
      <c r="B552" s="40"/>
      <c r="C552" s="41"/>
      <c r="D552" s="235" t="s">
        <v>179</v>
      </c>
      <c r="E552" s="41"/>
      <c r="F552" s="236" t="s">
        <v>729</v>
      </c>
      <c r="G552" s="41"/>
      <c r="H552" s="41"/>
      <c r="I552" s="237"/>
      <c r="J552" s="41"/>
      <c r="K552" s="41"/>
      <c r="L552" s="45"/>
      <c r="M552" s="238"/>
      <c r="N552" s="239"/>
      <c r="O552" s="93"/>
      <c r="P552" s="93"/>
      <c r="Q552" s="93"/>
      <c r="R552" s="93"/>
      <c r="S552" s="93"/>
      <c r="T552" s="94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T552" s="18" t="s">
        <v>179</v>
      </c>
      <c r="AU552" s="18" t="s">
        <v>177</v>
      </c>
    </row>
    <row r="553" s="2" customFormat="1" ht="24.15" customHeight="1">
      <c r="A553" s="39"/>
      <c r="B553" s="40"/>
      <c r="C553" s="221" t="s">
        <v>490</v>
      </c>
      <c r="D553" s="221" t="s">
        <v>172</v>
      </c>
      <c r="E553" s="222" t="s">
        <v>732</v>
      </c>
      <c r="F553" s="223" t="s">
        <v>733</v>
      </c>
      <c r="G553" s="224" t="s">
        <v>186</v>
      </c>
      <c r="H553" s="225">
        <v>1</v>
      </c>
      <c r="I553" s="226"/>
      <c r="J553" s="227">
        <f>ROUND(I553*H553,2)</f>
        <v>0</v>
      </c>
      <c r="K553" s="228"/>
      <c r="L553" s="45"/>
      <c r="M553" s="229" t="s">
        <v>1</v>
      </c>
      <c r="N553" s="230" t="s">
        <v>41</v>
      </c>
      <c r="O553" s="93"/>
      <c r="P553" s="231">
        <f>O553*H553</f>
        <v>0</v>
      </c>
      <c r="Q553" s="231">
        <v>0</v>
      </c>
      <c r="R553" s="231">
        <f>Q553*H553</f>
        <v>0</v>
      </c>
      <c r="S553" s="231">
        <v>0</v>
      </c>
      <c r="T553" s="232">
        <f>S553*H553</f>
        <v>0</v>
      </c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R553" s="233" t="s">
        <v>217</v>
      </c>
      <c r="AT553" s="233" t="s">
        <v>172</v>
      </c>
      <c r="AU553" s="233" t="s">
        <v>177</v>
      </c>
      <c r="AY553" s="18" t="s">
        <v>169</v>
      </c>
      <c r="BE553" s="234">
        <f>IF(N553="základní",J553,0)</f>
        <v>0</v>
      </c>
      <c r="BF553" s="234">
        <f>IF(N553="snížená",J553,0)</f>
        <v>0</v>
      </c>
      <c r="BG553" s="234">
        <f>IF(N553="zákl. přenesená",J553,0)</f>
        <v>0</v>
      </c>
      <c r="BH553" s="234">
        <f>IF(N553="sníž. přenesená",J553,0)</f>
        <v>0</v>
      </c>
      <c r="BI553" s="234">
        <f>IF(N553="nulová",J553,0)</f>
        <v>0</v>
      </c>
      <c r="BJ553" s="18" t="s">
        <v>178</v>
      </c>
      <c r="BK553" s="234">
        <f>ROUND(I553*H553,2)</f>
        <v>0</v>
      </c>
      <c r="BL553" s="18" t="s">
        <v>217</v>
      </c>
      <c r="BM553" s="233" t="s">
        <v>758</v>
      </c>
    </row>
    <row r="554" s="2" customFormat="1">
      <c r="A554" s="39"/>
      <c r="B554" s="40"/>
      <c r="C554" s="41"/>
      <c r="D554" s="235" t="s">
        <v>179</v>
      </c>
      <c r="E554" s="41"/>
      <c r="F554" s="236" t="s">
        <v>733</v>
      </c>
      <c r="G554" s="41"/>
      <c r="H554" s="41"/>
      <c r="I554" s="237"/>
      <c r="J554" s="41"/>
      <c r="K554" s="41"/>
      <c r="L554" s="45"/>
      <c r="M554" s="238"/>
      <c r="N554" s="239"/>
      <c r="O554" s="93"/>
      <c r="P554" s="93"/>
      <c r="Q554" s="93"/>
      <c r="R554" s="93"/>
      <c r="S554" s="93"/>
      <c r="T554" s="94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T554" s="18" t="s">
        <v>179</v>
      </c>
      <c r="AU554" s="18" t="s">
        <v>177</v>
      </c>
    </row>
    <row r="555" s="2" customFormat="1" ht="37.8" customHeight="1">
      <c r="A555" s="39"/>
      <c r="B555" s="40"/>
      <c r="C555" s="221" t="s">
        <v>759</v>
      </c>
      <c r="D555" s="221" t="s">
        <v>172</v>
      </c>
      <c r="E555" s="222" t="s">
        <v>2075</v>
      </c>
      <c r="F555" s="223" t="s">
        <v>2076</v>
      </c>
      <c r="G555" s="224" t="s">
        <v>281</v>
      </c>
      <c r="H555" s="225">
        <v>1</v>
      </c>
      <c r="I555" s="226"/>
      <c r="J555" s="227">
        <f>ROUND(I555*H555,2)</f>
        <v>0</v>
      </c>
      <c r="K555" s="228"/>
      <c r="L555" s="45"/>
      <c r="M555" s="229" t="s">
        <v>1</v>
      </c>
      <c r="N555" s="230" t="s">
        <v>41</v>
      </c>
      <c r="O555" s="93"/>
      <c r="P555" s="231">
        <f>O555*H555</f>
        <v>0</v>
      </c>
      <c r="Q555" s="231">
        <v>0.00088000000000000003</v>
      </c>
      <c r="R555" s="231">
        <f>Q555*H555</f>
        <v>0.00088000000000000003</v>
      </c>
      <c r="S555" s="231">
        <v>0</v>
      </c>
      <c r="T555" s="232">
        <f>S555*H555</f>
        <v>0</v>
      </c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R555" s="233" t="s">
        <v>217</v>
      </c>
      <c r="AT555" s="233" t="s">
        <v>172</v>
      </c>
      <c r="AU555" s="233" t="s">
        <v>177</v>
      </c>
      <c r="AY555" s="18" t="s">
        <v>169</v>
      </c>
      <c r="BE555" s="234">
        <f>IF(N555="základní",J555,0)</f>
        <v>0</v>
      </c>
      <c r="BF555" s="234">
        <f>IF(N555="snížená",J555,0)</f>
        <v>0</v>
      </c>
      <c r="BG555" s="234">
        <f>IF(N555="zákl. přenesená",J555,0)</f>
        <v>0</v>
      </c>
      <c r="BH555" s="234">
        <f>IF(N555="sníž. přenesená",J555,0)</f>
        <v>0</v>
      </c>
      <c r="BI555" s="234">
        <f>IF(N555="nulová",J555,0)</f>
        <v>0</v>
      </c>
      <c r="BJ555" s="18" t="s">
        <v>178</v>
      </c>
      <c r="BK555" s="234">
        <f>ROUND(I555*H555,2)</f>
        <v>0</v>
      </c>
      <c r="BL555" s="18" t="s">
        <v>217</v>
      </c>
      <c r="BM555" s="233" t="s">
        <v>762</v>
      </c>
    </row>
    <row r="556" s="2" customFormat="1">
      <c r="A556" s="39"/>
      <c r="B556" s="40"/>
      <c r="C556" s="41"/>
      <c r="D556" s="235" t="s">
        <v>179</v>
      </c>
      <c r="E556" s="41"/>
      <c r="F556" s="236" t="s">
        <v>2076</v>
      </c>
      <c r="G556" s="41"/>
      <c r="H556" s="41"/>
      <c r="I556" s="237"/>
      <c r="J556" s="41"/>
      <c r="K556" s="41"/>
      <c r="L556" s="45"/>
      <c r="M556" s="238"/>
      <c r="N556" s="239"/>
      <c r="O556" s="93"/>
      <c r="P556" s="93"/>
      <c r="Q556" s="93"/>
      <c r="R556" s="93"/>
      <c r="S556" s="93"/>
      <c r="T556" s="94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T556" s="18" t="s">
        <v>179</v>
      </c>
      <c r="AU556" s="18" t="s">
        <v>177</v>
      </c>
    </row>
    <row r="557" s="2" customFormat="1" ht="37.8" customHeight="1">
      <c r="A557" s="39"/>
      <c r="B557" s="40"/>
      <c r="C557" s="221" t="s">
        <v>493</v>
      </c>
      <c r="D557" s="221" t="s">
        <v>172</v>
      </c>
      <c r="E557" s="222" t="s">
        <v>2077</v>
      </c>
      <c r="F557" s="223" t="s">
        <v>2078</v>
      </c>
      <c r="G557" s="224" t="s">
        <v>281</v>
      </c>
      <c r="H557" s="225">
        <v>1</v>
      </c>
      <c r="I557" s="226"/>
      <c r="J557" s="227">
        <f>ROUND(I557*H557,2)</f>
        <v>0</v>
      </c>
      <c r="K557" s="228"/>
      <c r="L557" s="45"/>
      <c r="M557" s="229" t="s">
        <v>1</v>
      </c>
      <c r="N557" s="230" t="s">
        <v>41</v>
      </c>
      <c r="O557" s="93"/>
      <c r="P557" s="231">
        <f>O557*H557</f>
        <v>0</v>
      </c>
      <c r="Q557" s="231">
        <v>0.00149</v>
      </c>
      <c r="R557" s="231">
        <f>Q557*H557</f>
        <v>0.00149</v>
      </c>
      <c r="S557" s="231">
        <v>0</v>
      </c>
      <c r="T557" s="232">
        <f>S557*H557</f>
        <v>0</v>
      </c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R557" s="233" t="s">
        <v>217</v>
      </c>
      <c r="AT557" s="233" t="s">
        <v>172</v>
      </c>
      <c r="AU557" s="233" t="s">
        <v>177</v>
      </c>
      <c r="AY557" s="18" t="s">
        <v>169</v>
      </c>
      <c r="BE557" s="234">
        <f>IF(N557="základní",J557,0)</f>
        <v>0</v>
      </c>
      <c r="BF557" s="234">
        <f>IF(N557="snížená",J557,0)</f>
        <v>0</v>
      </c>
      <c r="BG557" s="234">
        <f>IF(N557="zákl. přenesená",J557,0)</f>
        <v>0</v>
      </c>
      <c r="BH557" s="234">
        <f>IF(N557="sníž. přenesená",J557,0)</f>
        <v>0</v>
      </c>
      <c r="BI557" s="234">
        <f>IF(N557="nulová",J557,0)</f>
        <v>0</v>
      </c>
      <c r="BJ557" s="18" t="s">
        <v>178</v>
      </c>
      <c r="BK557" s="234">
        <f>ROUND(I557*H557,2)</f>
        <v>0</v>
      </c>
      <c r="BL557" s="18" t="s">
        <v>217</v>
      </c>
      <c r="BM557" s="233" t="s">
        <v>765</v>
      </c>
    </row>
    <row r="558" s="2" customFormat="1">
      <c r="A558" s="39"/>
      <c r="B558" s="40"/>
      <c r="C558" s="41"/>
      <c r="D558" s="235" t="s">
        <v>179</v>
      </c>
      <c r="E558" s="41"/>
      <c r="F558" s="236" t="s">
        <v>2078</v>
      </c>
      <c r="G558" s="41"/>
      <c r="H558" s="41"/>
      <c r="I558" s="237"/>
      <c r="J558" s="41"/>
      <c r="K558" s="41"/>
      <c r="L558" s="45"/>
      <c r="M558" s="238"/>
      <c r="N558" s="239"/>
      <c r="O558" s="93"/>
      <c r="P558" s="93"/>
      <c r="Q558" s="93"/>
      <c r="R558" s="93"/>
      <c r="S558" s="93"/>
      <c r="T558" s="94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T558" s="18" t="s">
        <v>179</v>
      </c>
      <c r="AU558" s="18" t="s">
        <v>177</v>
      </c>
    </row>
    <row r="559" s="2" customFormat="1" ht="24.15" customHeight="1">
      <c r="A559" s="39"/>
      <c r="B559" s="40"/>
      <c r="C559" s="221" t="s">
        <v>766</v>
      </c>
      <c r="D559" s="221" t="s">
        <v>172</v>
      </c>
      <c r="E559" s="222" t="s">
        <v>2079</v>
      </c>
      <c r="F559" s="223" t="s">
        <v>2080</v>
      </c>
      <c r="G559" s="224" t="s">
        <v>245</v>
      </c>
      <c r="H559" s="225">
        <v>2</v>
      </c>
      <c r="I559" s="226"/>
      <c r="J559" s="227">
        <f>ROUND(I559*H559,2)</f>
        <v>0</v>
      </c>
      <c r="K559" s="228"/>
      <c r="L559" s="45"/>
      <c r="M559" s="229" t="s">
        <v>1</v>
      </c>
      <c r="N559" s="230" t="s">
        <v>41</v>
      </c>
      <c r="O559" s="93"/>
      <c r="P559" s="231">
        <f>O559*H559</f>
        <v>0</v>
      </c>
      <c r="Q559" s="231">
        <v>0.00044999999999999999</v>
      </c>
      <c r="R559" s="231">
        <f>Q559*H559</f>
        <v>0.00089999999999999998</v>
      </c>
      <c r="S559" s="231">
        <v>0</v>
      </c>
      <c r="T559" s="232">
        <f>S559*H559</f>
        <v>0</v>
      </c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R559" s="233" t="s">
        <v>217</v>
      </c>
      <c r="AT559" s="233" t="s">
        <v>172</v>
      </c>
      <c r="AU559" s="233" t="s">
        <v>177</v>
      </c>
      <c r="AY559" s="18" t="s">
        <v>169</v>
      </c>
      <c r="BE559" s="234">
        <f>IF(N559="základní",J559,0)</f>
        <v>0</v>
      </c>
      <c r="BF559" s="234">
        <f>IF(N559="snížená",J559,0)</f>
        <v>0</v>
      </c>
      <c r="BG559" s="234">
        <f>IF(N559="zákl. přenesená",J559,0)</f>
        <v>0</v>
      </c>
      <c r="BH559" s="234">
        <f>IF(N559="sníž. přenesená",J559,0)</f>
        <v>0</v>
      </c>
      <c r="BI559" s="234">
        <f>IF(N559="nulová",J559,0)</f>
        <v>0</v>
      </c>
      <c r="BJ559" s="18" t="s">
        <v>178</v>
      </c>
      <c r="BK559" s="234">
        <f>ROUND(I559*H559,2)</f>
        <v>0</v>
      </c>
      <c r="BL559" s="18" t="s">
        <v>217</v>
      </c>
      <c r="BM559" s="233" t="s">
        <v>1356</v>
      </c>
    </row>
    <row r="560" s="2" customFormat="1">
      <c r="A560" s="39"/>
      <c r="B560" s="40"/>
      <c r="C560" s="41"/>
      <c r="D560" s="235" t="s">
        <v>179</v>
      </c>
      <c r="E560" s="41"/>
      <c r="F560" s="236" t="s">
        <v>2080</v>
      </c>
      <c r="G560" s="41"/>
      <c r="H560" s="41"/>
      <c r="I560" s="237"/>
      <c r="J560" s="41"/>
      <c r="K560" s="41"/>
      <c r="L560" s="45"/>
      <c r="M560" s="238"/>
      <c r="N560" s="239"/>
      <c r="O560" s="93"/>
      <c r="P560" s="93"/>
      <c r="Q560" s="93"/>
      <c r="R560" s="93"/>
      <c r="S560" s="93"/>
      <c r="T560" s="94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T560" s="18" t="s">
        <v>179</v>
      </c>
      <c r="AU560" s="18" t="s">
        <v>177</v>
      </c>
    </row>
    <row r="561" s="2" customFormat="1" ht="24.15" customHeight="1">
      <c r="A561" s="39"/>
      <c r="B561" s="40"/>
      <c r="C561" s="221" t="s">
        <v>497</v>
      </c>
      <c r="D561" s="221" t="s">
        <v>172</v>
      </c>
      <c r="E561" s="222" t="s">
        <v>2081</v>
      </c>
      <c r="F561" s="223" t="s">
        <v>2082</v>
      </c>
      <c r="G561" s="224" t="s">
        <v>186</v>
      </c>
      <c r="H561" s="225">
        <v>1</v>
      </c>
      <c r="I561" s="226"/>
      <c r="J561" s="227">
        <f>ROUND(I561*H561,2)</f>
        <v>0</v>
      </c>
      <c r="K561" s="228"/>
      <c r="L561" s="45"/>
      <c r="M561" s="229" t="s">
        <v>1</v>
      </c>
      <c r="N561" s="230" t="s">
        <v>41</v>
      </c>
      <c r="O561" s="93"/>
      <c r="P561" s="231">
        <f>O561*H561</f>
        <v>0</v>
      </c>
      <c r="Q561" s="231">
        <v>0.00038999999999999999</v>
      </c>
      <c r="R561" s="231">
        <f>Q561*H561</f>
        <v>0.00038999999999999999</v>
      </c>
      <c r="S561" s="231">
        <v>0</v>
      </c>
      <c r="T561" s="232">
        <f>S561*H561</f>
        <v>0</v>
      </c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R561" s="233" t="s">
        <v>217</v>
      </c>
      <c r="AT561" s="233" t="s">
        <v>172</v>
      </c>
      <c r="AU561" s="233" t="s">
        <v>177</v>
      </c>
      <c r="AY561" s="18" t="s">
        <v>169</v>
      </c>
      <c r="BE561" s="234">
        <f>IF(N561="základní",J561,0)</f>
        <v>0</v>
      </c>
      <c r="BF561" s="234">
        <f>IF(N561="snížená",J561,0)</f>
        <v>0</v>
      </c>
      <c r="BG561" s="234">
        <f>IF(N561="zákl. přenesená",J561,0)</f>
        <v>0</v>
      </c>
      <c r="BH561" s="234">
        <f>IF(N561="sníž. přenesená",J561,0)</f>
        <v>0</v>
      </c>
      <c r="BI561" s="234">
        <f>IF(N561="nulová",J561,0)</f>
        <v>0</v>
      </c>
      <c r="BJ561" s="18" t="s">
        <v>178</v>
      </c>
      <c r="BK561" s="234">
        <f>ROUND(I561*H561,2)</f>
        <v>0</v>
      </c>
      <c r="BL561" s="18" t="s">
        <v>217</v>
      </c>
      <c r="BM561" s="233" t="s">
        <v>775</v>
      </c>
    </row>
    <row r="562" s="2" customFormat="1">
      <c r="A562" s="39"/>
      <c r="B562" s="40"/>
      <c r="C562" s="41"/>
      <c r="D562" s="235" t="s">
        <v>179</v>
      </c>
      <c r="E562" s="41"/>
      <c r="F562" s="236" t="s">
        <v>2082</v>
      </c>
      <c r="G562" s="41"/>
      <c r="H562" s="41"/>
      <c r="I562" s="237"/>
      <c r="J562" s="41"/>
      <c r="K562" s="41"/>
      <c r="L562" s="45"/>
      <c r="M562" s="238"/>
      <c r="N562" s="239"/>
      <c r="O562" s="93"/>
      <c r="P562" s="93"/>
      <c r="Q562" s="93"/>
      <c r="R562" s="93"/>
      <c r="S562" s="93"/>
      <c r="T562" s="94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T562" s="18" t="s">
        <v>179</v>
      </c>
      <c r="AU562" s="18" t="s">
        <v>177</v>
      </c>
    </row>
    <row r="563" s="2" customFormat="1" ht="24.15" customHeight="1">
      <c r="A563" s="39"/>
      <c r="B563" s="40"/>
      <c r="C563" s="272" t="s">
        <v>777</v>
      </c>
      <c r="D563" s="272" t="s">
        <v>258</v>
      </c>
      <c r="E563" s="273" t="s">
        <v>2083</v>
      </c>
      <c r="F563" s="274" t="s">
        <v>2084</v>
      </c>
      <c r="G563" s="275" t="s">
        <v>186</v>
      </c>
      <c r="H563" s="276">
        <v>1</v>
      </c>
      <c r="I563" s="277"/>
      <c r="J563" s="278">
        <f>ROUND(I563*H563,2)</f>
        <v>0</v>
      </c>
      <c r="K563" s="279"/>
      <c r="L563" s="280"/>
      <c r="M563" s="281" t="s">
        <v>1</v>
      </c>
      <c r="N563" s="282" t="s">
        <v>41</v>
      </c>
      <c r="O563" s="93"/>
      <c r="P563" s="231">
        <f>O563*H563</f>
        <v>0</v>
      </c>
      <c r="Q563" s="231">
        <v>0.00032000000000000003</v>
      </c>
      <c r="R563" s="231">
        <f>Q563*H563</f>
        <v>0.00032000000000000003</v>
      </c>
      <c r="S563" s="231">
        <v>0</v>
      </c>
      <c r="T563" s="232">
        <f>S563*H563</f>
        <v>0</v>
      </c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R563" s="233" t="s">
        <v>261</v>
      </c>
      <c r="AT563" s="233" t="s">
        <v>258</v>
      </c>
      <c r="AU563" s="233" t="s">
        <v>177</v>
      </c>
      <c r="AY563" s="18" t="s">
        <v>169</v>
      </c>
      <c r="BE563" s="234">
        <f>IF(N563="základní",J563,0)</f>
        <v>0</v>
      </c>
      <c r="BF563" s="234">
        <f>IF(N563="snížená",J563,0)</f>
        <v>0</v>
      </c>
      <c r="BG563" s="234">
        <f>IF(N563="zákl. přenesená",J563,0)</f>
        <v>0</v>
      </c>
      <c r="BH563" s="234">
        <f>IF(N563="sníž. přenesená",J563,0)</f>
        <v>0</v>
      </c>
      <c r="BI563" s="234">
        <f>IF(N563="nulová",J563,0)</f>
        <v>0</v>
      </c>
      <c r="BJ563" s="18" t="s">
        <v>178</v>
      </c>
      <c r="BK563" s="234">
        <f>ROUND(I563*H563,2)</f>
        <v>0</v>
      </c>
      <c r="BL563" s="18" t="s">
        <v>217</v>
      </c>
      <c r="BM563" s="233" t="s">
        <v>780</v>
      </c>
    </row>
    <row r="564" s="2" customFormat="1">
      <c r="A564" s="39"/>
      <c r="B564" s="40"/>
      <c r="C564" s="41"/>
      <c r="D564" s="235" t="s">
        <v>179</v>
      </c>
      <c r="E564" s="41"/>
      <c r="F564" s="236" t="s">
        <v>2084</v>
      </c>
      <c r="G564" s="41"/>
      <c r="H564" s="41"/>
      <c r="I564" s="237"/>
      <c r="J564" s="41"/>
      <c r="K564" s="41"/>
      <c r="L564" s="45"/>
      <c r="M564" s="238"/>
      <c r="N564" s="239"/>
      <c r="O564" s="93"/>
      <c r="P564" s="93"/>
      <c r="Q564" s="93"/>
      <c r="R564" s="93"/>
      <c r="S564" s="93"/>
      <c r="T564" s="94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T564" s="18" t="s">
        <v>179</v>
      </c>
      <c r="AU564" s="18" t="s">
        <v>177</v>
      </c>
    </row>
    <row r="565" s="2" customFormat="1" ht="16.5" customHeight="1">
      <c r="A565" s="39"/>
      <c r="B565" s="40"/>
      <c r="C565" s="272" t="s">
        <v>501</v>
      </c>
      <c r="D565" s="272" t="s">
        <v>258</v>
      </c>
      <c r="E565" s="273" t="s">
        <v>2085</v>
      </c>
      <c r="F565" s="274" t="s">
        <v>2086</v>
      </c>
      <c r="G565" s="275" t="s">
        <v>186</v>
      </c>
      <c r="H565" s="276">
        <v>1</v>
      </c>
      <c r="I565" s="277"/>
      <c r="J565" s="278">
        <f>ROUND(I565*H565,2)</f>
        <v>0</v>
      </c>
      <c r="K565" s="279"/>
      <c r="L565" s="280"/>
      <c r="M565" s="281" t="s">
        <v>1</v>
      </c>
      <c r="N565" s="282" t="s">
        <v>41</v>
      </c>
      <c r="O565" s="93"/>
      <c r="P565" s="231">
        <f>O565*H565</f>
        <v>0</v>
      </c>
      <c r="Q565" s="231">
        <v>0</v>
      </c>
      <c r="R565" s="231">
        <f>Q565*H565</f>
        <v>0</v>
      </c>
      <c r="S565" s="231">
        <v>0</v>
      </c>
      <c r="T565" s="232">
        <f>S565*H565</f>
        <v>0</v>
      </c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R565" s="233" t="s">
        <v>261</v>
      </c>
      <c r="AT565" s="233" t="s">
        <v>258</v>
      </c>
      <c r="AU565" s="233" t="s">
        <v>177</v>
      </c>
      <c r="AY565" s="18" t="s">
        <v>169</v>
      </c>
      <c r="BE565" s="234">
        <f>IF(N565="základní",J565,0)</f>
        <v>0</v>
      </c>
      <c r="BF565" s="234">
        <f>IF(N565="snížená",J565,0)</f>
        <v>0</v>
      </c>
      <c r="BG565" s="234">
        <f>IF(N565="zákl. přenesená",J565,0)</f>
        <v>0</v>
      </c>
      <c r="BH565" s="234">
        <f>IF(N565="sníž. přenesená",J565,0)</f>
        <v>0</v>
      </c>
      <c r="BI565" s="234">
        <f>IF(N565="nulová",J565,0)</f>
        <v>0</v>
      </c>
      <c r="BJ565" s="18" t="s">
        <v>178</v>
      </c>
      <c r="BK565" s="234">
        <f>ROUND(I565*H565,2)</f>
        <v>0</v>
      </c>
      <c r="BL565" s="18" t="s">
        <v>217</v>
      </c>
      <c r="BM565" s="233" t="s">
        <v>783</v>
      </c>
    </row>
    <row r="566" s="2" customFormat="1">
      <c r="A566" s="39"/>
      <c r="B566" s="40"/>
      <c r="C566" s="41"/>
      <c r="D566" s="235" t="s">
        <v>179</v>
      </c>
      <c r="E566" s="41"/>
      <c r="F566" s="236" t="s">
        <v>2086</v>
      </c>
      <c r="G566" s="41"/>
      <c r="H566" s="41"/>
      <c r="I566" s="237"/>
      <c r="J566" s="41"/>
      <c r="K566" s="41"/>
      <c r="L566" s="45"/>
      <c r="M566" s="238"/>
      <c r="N566" s="239"/>
      <c r="O566" s="93"/>
      <c r="P566" s="93"/>
      <c r="Q566" s="93"/>
      <c r="R566" s="93"/>
      <c r="S566" s="93"/>
      <c r="T566" s="94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T566" s="18" t="s">
        <v>179</v>
      </c>
      <c r="AU566" s="18" t="s">
        <v>177</v>
      </c>
    </row>
    <row r="567" s="2" customFormat="1" ht="21.75" customHeight="1">
      <c r="A567" s="39"/>
      <c r="B567" s="40"/>
      <c r="C567" s="272" t="s">
        <v>784</v>
      </c>
      <c r="D567" s="272" t="s">
        <v>258</v>
      </c>
      <c r="E567" s="273" t="s">
        <v>2087</v>
      </c>
      <c r="F567" s="274" t="s">
        <v>2088</v>
      </c>
      <c r="G567" s="275" t="s">
        <v>186</v>
      </c>
      <c r="H567" s="276">
        <v>1</v>
      </c>
      <c r="I567" s="277"/>
      <c r="J567" s="278">
        <f>ROUND(I567*H567,2)</f>
        <v>0</v>
      </c>
      <c r="K567" s="279"/>
      <c r="L567" s="280"/>
      <c r="M567" s="281" t="s">
        <v>1</v>
      </c>
      <c r="N567" s="282" t="s">
        <v>41</v>
      </c>
      <c r="O567" s="93"/>
      <c r="P567" s="231">
        <f>O567*H567</f>
        <v>0</v>
      </c>
      <c r="Q567" s="231">
        <v>0</v>
      </c>
      <c r="R567" s="231">
        <f>Q567*H567</f>
        <v>0</v>
      </c>
      <c r="S567" s="231">
        <v>0</v>
      </c>
      <c r="T567" s="232">
        <f>S567*H567</f>
        <v>0</v>
      </c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R567" s="233" t="s">
        <v>261</v>
      </c>
      <c r="AT567" s="233" t="s">
        <v>258</v>
      </c>
      <c r="AU567" s="233" t="s">
        <v>177</v>
      </c>
      <c r="AY567" s="18" t="s">
        <v>169</v>
      </c>
      <c r="BE567" s="234">
        <f>IF(N567="základní",J567,0)</f>
        <v>0</v>
      </c>
      <c r="BF567" s="234">
        <f>IF(N567="snížená",J567,0)</f>
        <v>0</v>
      </c>
      <c r="BG567" s="234">
        <f>IF(N567="zákl. přenesená",J567,0)</f>
        <v>0</v>
      </c>
      <c r="BH567" s="234">
        <f>IF(N567="sníž. přenesená",J567,0)</f>
        <v>0</v>
      </c>
      <c r="BI567" s="234">
        <f>IF(N567="nulová",J567,0)</f>
        <v>0</v>
      </c>
      <c r="BJ567" s="18" t="s">
        <v>178</v>
      </c>
      <c r="BK567" s="234">
        <f>ROUND(I567*H567,2)</f>
        <v>0</v>
      </c>
      <c r="BL567" s="18" t="s">
        <v>217</v>
      </c>
      <c r="BM567" s="233" t="s">
        <v>787</v>
      </c>
    </row>
    <row r="568" s="2" customFormat="1">
      <c r="A568" s="39"/>
      <c r="B568" s="40"/>
      <c r="C568" s="41"/>
      <c r="D568" s="235" t="s">
        <v>179</v>
      </c>
      <c r="E568" s="41"/>
      <c r="F568" s="236" t="s">
        <v>2088</v>
      </c>
      <c r="G568" s="41"/>
      <c r="H568" s="41"/>
      <c r="I568" s="237"/>
      <c r="J568" s="41"/>
      <c r="K568" s="41"/>
      <c r="L568" s="45"/>
      <c r="M568" s="238"/>
      <c r="N568" s="239"/>
      <c r="O568" s="93"/>
      <c r="P568" s="93"/>
      <c r="Q568" s="93"/>
      <c r="R568" s="93"/>
      <c r="S568" s="93"/>
      <c r="T568" s="94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T568" s="18" t="s">
        <v>179</v>
      </c>
      <c r="AU568" s="18" t="s">
        <v>177</v>
      </c>
    </row>
    <row r="569" s="2" customFormat="1" ht="16.5" customHeight="1">
      <c r="A569" s="39"/>
      <c r="B569" s="40"/>
      <c r="C569" s="272" t="s">
        <v>505</v>
      </c>
      <c r="D569" s="272" t="s">
        <v>258</v>
      </c>
      <c r="E569" s="273" t="s">
        <v>2089</v>
      </c>
      <c r="F569" s="274" t="s">
        <v>2090</v>
      </c>
      <c r="G569" s="275" t="s">
        <v>186</v>
      </c>
      <c r="H569" s="276">
        <v>5</v>
      </c>
      <c r="I569" s="277"/>
      <c r="J569" s="278">
        <f>ROUND(I569*H569,2)</f>
        <v>0</v>
      </c>
      <c r="K569" s="279"/>
      <c r="L569" s="280"/>
      <c r="M569" s="281" t="s">
        <v>1</v>
      </c>
      <c r="N569" s="282" t="s">
        <v>41</v>
      </c>
      <c r="O569" s="93"/>
      <c r="P569" s="231">
        <f>O569*H569</f>
        <v>0</v>
      </c>
      <c r="Q569" s="231">
        <v>0</v>
      </c>
      <c r="R569" s="231">
        <f>Q569*H569</f>
        <v>0</v>
      </c>
      <c r="S569" s="231">
        <v>0</v>
      </c>
      <c r="T569" s="232">
        <f>S569*H569</f>
        <v>0</v>
      </c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R569" s="233" t="s">
        <v>261</v>
      </c>
      <c r="AT569" s="233" t="s">
        <v>258</v>
      </c>
      <c r="AU569" s="233" t="s">
        <v>177</v>
      </c>
      <c r="AY569" s="18" t="s">
        <v>169</v>
      </c>
      <c r="BE569" s="234">
        <f>IF(N569="základní",J569,0)</f>
        <v>0</v>
      </c>
      <c r="BF569" s="234">
        <f>IF(N569="snížená",J569,0)</f>
        <v>0</v>
      </c>
      <c r="BG569" s="234">
        <f>IF(N569="zákl. přenesená",J569,0)</f>
        <v>0</v>
      </c>
      <c r="BH569" s="234">
        <f>IF(N569="sníž. přenesená",J569,0)</f>
        <v>0</v>
      </c>
      <c r="BI569" s="234">
        <f>IF(N569="nulová",J569,0)</f>
        <v>0</v>
      </c>
      <c r="BJ569" s="18" t="s">
        <v>178</v>
      </c>
      <c r="BK569" s="234">
        <f>ROUND(I569*H569,2)</f>
        <v>0</v>
      </c>
      <c r="BL569" s="18" t="s">
        <v>217</v>
      </c>
      <c r="BM569" s="233" t="s">
        <v>790</v>
      </c>
    </row>
    <row r="570" s="2" customFormat="1">
      <c r="A570" s="39"/>
      <c r="B570" s="40"/>
      <c r="C570" s="41"/>
      <c r="D570" s="235" t="s">
        <v>179</v>
      </c>
      <c r="E570" s="41"/>
      <c r="F570" s="236" t="s">
        <v>2090</v>
      </c>
      <c r="G570" s="41"/>
      <c r="H570" s="41"/>
      <c r="I570" s="237"/>
      <c r="J570" s="41"/>
      <c r="K570" s="41"/>
      <c r="L570" s="45"/>
      <c r="M570" s="238"/>
      <c r="N570" s="239"/>
      <c r="O570" s="93"/>
      <c r="P570" s="93"/>
      <c r="Q570" s="93"/>
      <c r="R570" s="93"/>
      <c r="S570" s="93"/>
      <c r="T570" s="94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T570" s="18" t="s">
        <v>179</v>
      </c>
      <c r="AU570" s="18" t="s">
        <v>177</v>
      </c>
    </row>
    <row r="571" s="2" customFormat="1" ht="16.5" customHeight="1">
      <c r="A571" s="39"/>
      <c r="B571" s="40"/>
      <c r="C571" s="272" t="s">
        <v>793</v>
      </c>
      <c r="D571" s="272" t="s">
        <v>258</v>
      </c>
      <c r="E571" s="273" t="s">
        <v>2091</v>
      </c>
      <c r="F571" s="274" t="s">
        <v>2092</v>
      </c>
      <c r="G571" s="275" t="s">
        <v>186</v>
      </c>
      <c r="H571" s="276">
        <v>1</v>
      </c>
      <c r="I571" s="277"/>
      <c r="J571" s="278">
        <f>ROUND(I571*H571,2)</f>
        <v>0</v>
      </c>
      <c r="K571" s="279"/>
      <c r="L571" s="280"/>
      <c r="M571" s="281" t="s">
        <v>1</v>
      </c>
      <c r="N571" s="282" t="s">
        <v>41</v>
      </c>
      <c r="O571" s="93"/>
      <c r="P571" s="231">
        <f>O571*H571</f>
        <v>0</v>
      </c>
      <c r="Q571" s="231">
        <v>0</v>
      </c>
      <c r="R571" s="231">
        <f>Q571*H571</f>
        <v>0</v>
      </c>
      <c r="S571" s="231">
        <v>0</v>
      </c>
      <c r="T571" s="232">
        <f>S571*H571</f>
        <v>0</v>
      </c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R571" s="233" t="s">
        <v>261</v>
      </c>
      <c r="AT571" s="233" t="s">
        <v>258</v>
      </c>
      <c r="AU571" s="233" t="s">
        <v>177</v>
      </c>
      <c r="AY571" s="18" t="s">
        <v>169</v>
      </c>
      <c r="BE571" s="234">
        <f>IF(N571="základní",J571,0)</f>
        <v>0</v>
      </c>
      <c r="BF571" s="234">
        <f>IF(N571="snížená",J571,0)</f>
        <v>0</v>
      </c>
      <c r="BG571" s="234">
        <f>IF(N571="zákl. přenesená",J571,0)</f>
        <v>0</v>
      </c>
      <c r="BH571" s="234">
        <f>IF(N571="sníž. přenesená",J571,0)</f>
        <v>0</v>
      </c>
      <c r="BI571" s="234">
        <f>IF(N571="nulová",J571,0)</f>
        <v>0</v>
      </c>
      <c r="BJ571" s="18" t="s">
        <v>178</v>
      </c>
      <c r="BK571" s="234">
        <f>ROUND(I571*H571,2)</f>
        <v>0</v>
      </c>
      <c r="BL571" s="18" t="s">
        <v>217</v>
      </c>
      <c r="BM571" s="233" t="s">
        <v>796</v>
      </c>
    </row>
    <row r="572" s="2" customFormat="1">
      <c r="A572" s="39"/>
      <c r="B572" s="40"/>
      <c r="C572" s="41"/>
      <c r="D572" s="235" t="s">
        <v>179</v>
      </c>
      <c r="E572" s="41"/>
      <c r="F572" s="236" t="s">
        <v>2092</v>
      </c>
      <c r="G572" s="41"/>
      <c r="H572" s="41"/>
      <c r="I572" s="237"/>
      <c r="J572" s="41"/>
      <c r="K572" s="41"/>
      <c r="L572" s="45"/>
      <c r="M572" s="238"/>
      <c r="N572" s="239"/>
      <c r="O572" s="93"/>
      <c r="P572" s="93"/>
      <c r="Q572" s="93"/>
      <c r="R572" s="93"/>
      <c r="S572" s="93"/>
      <c r="T572" s="94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T572" s="18" t="s">
        <v>179</v>
      </c>
      <c r="AU572" s="18" t="s">
        <v>177</v>
      </c>
    </row>
    <row r="573" s="2" customFormat="1" ht="24.15" customHeight="1">
      <c r="A573" s="39"/>
      <c r="B573" s="40"/>
      <c r="C573" s="221" t="s">
        <v>508</v>
      </c>
      <c r="D573" s="221" t="s">
        <v>172</v>
      </c>
      <c r="E573" s="222" t="s">
        <v>767</v>
      </c>
      <c r="F573" s="223" t="s">
        <v>768</v>
      </c>
      <c r="G573" s="224" t="s">
        <v>175</v>
      </c>
      <c r="H573" s="225">
        <v>0.042999999999999997</v>
      </c>
      <c r="I573" s="226"/>
      <c r="J573" s="227">
        <f>ROUND(I573*H573,2)</f>
        <v>0</v>
      </c>
      <c r="K573" s="228"/>
      <c r="L573" s="45"/>
      <c r="M573" s="229" t="s">
        <v>1</v>
      </c>
      <c r="N573" s="230" t="s">
        <v>41</v>
      </c>
      <c r="O573" s="93"/>
      <c r="P573" s="231">
        <f>O573*H573</f>
        <v>0</v>
      </c>
      <c r="Q573" s="231">
        <v>0</v>
      </c>
      <c r="R573" s="231">
        <f>Q573*H573</f>
        <v>0</v>
      </c>
      <c r="S573" s="231">
        <v>0</v>
      </c>
      <c r="T573" s="232">
        <f>S573*H573</f>
        <v>0</v>
      </c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R573" s="233" t="s">
        <v>217</v>
      </c>
      <c r="AT573" s="233" t="s">
        <v>172</v>
      </c>
      <c r="AU573" s="233" t="s">
        <v>177</v>
      </c>
      <c r="AY573" s="18" t="s">
        <v>169</v>
      </c>
      <c r="BE573" s="234">
        <f>IF(N573="základní",J573,0)</f>
        <v>0</v>
      </c>
      <c r="BF573" s="234">
        <f>IF(N573="snížená",J573,0)</f>
        <v>0</v>
      </c>
      <c r="BG573" s="234">
        <f>IF(N573="zákl. přenesená",J573,0)</f>
        <v>0</v>
      </c>
      <c r="BH573" s="234">
        <f>IF(N573="sníž. přenesená",J573,0)</f>
        <v>0</v>
      </c>
      <c r="BI573" s="234">
        <f>IF(N573="nulová",J573,0)</f>
        <v>0</v>
      </c>
      <c r="BJ573" s="18" t="s">
        <v>178</v>
      </c>
      <c r="BK573" s="234">
        <f>ROUND(I573*H573,2)</f>
        <v>0</v>
      </c>
      <c r="BL573" s="18" t="s">
        <v>217</v>
      </c>
      <c r="BM573" s="233" t="s">
        <v>2093</v>
      </c>
    </row>
    <row r="574" s="2" customFormat="1">
      <c r="A574" s="39"/>
      <c r="B574" s="40"/>
      <c r="C574" s="41"/>
      <c r="D574" s="235" t="s">
        <v>179</v>
      </c>
      <c r="E574" s="41"/>
      <c r="F574" s="236" t="s">
        <v>770</v>
      </c>
      <c r="G574" s="41"/>
      <c r="H574" s="41"/>
      <c r="I574" s="237"/>
      <c r="J574" s="41"/>
      <c r="K574" s="41"/>
      <c r="L574" s="45"/>
      <c r="M574" s="238"/>
      <c r="N574" s="239"/>
      <c r="O574" s="93"/>
      <c r="P574" s="93"/>
      <c r="Q574" s="93"/>
      <c r="R574" s="93"/>
      <c r="S574" s="93"/>
      <c r="T574" s="94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T574" s="18" t="s">
        <v>179</v>
      </c>
      <c r="AU574" s="18" t="s">
        <v>177</v>
      </c>
    </row>
    <row r="575" s="12" customFormat="1" ht="22.8" customHeight="1">
      <c r="A575" s="12"/>
      <c r="B575" s="205"/>
      <c r="C575" s="206"/>
      <c r="D575" s="207" t="s">
        <v>72</v>
      </c>
      <c r="E575" s="219" t="s">
        <v>771</v>
      </c>
      <c r="F575" s="219" t="s">
        <v>772</v>
      </c>
      <c r="G575" s="206"/>
      <c r="H575" s="206"/>
      <c r="I575" s="209"/>
      <c r="J575" s="220">
        <f>BK575</f>
        <v>0</v>
      </c>
      <c r="K575" s="206"/>
      <c r="L575" s="211"/>
      <c r="M575" s="212"/>
      <c r="N575" s="213"/>
      <c r="O575" s="213"/>
      <c r="P575" s="214">
        <f>SUM(P576:P626)</f>
        <v>0</v>
      </c>
      <c r="Q575" s="213"/>
      <c r="R575" s="214">
        <f>SUM(R576:R626)</f>
        <v>0.093114000000000002</v>
      </c>
      <c r="S575" s="213"/>
      <c r="T575" s="215">
        <f>SUM(T576:T626)</f>
        <v>0.1696</v>
      </c>
      <c r="U575" s="12"/>
      <c r="V575" s="12"/>
      <c r="W575" s="12"/>
      <c r="X575" s="12"/>
      <c r="Y575" s="12"/>
      <c r="Z575" s="12"/>
      <c r="AA575" s="12"/>
      <c r="AB575" s="12"/>
      <c r="AC575" s="12"/>
      <c r="AD575" s="12"/>
      <c r="AE575" s="12"/>
      <c r="AR575" s="216" t="s">
        <v>177</v>
      </c>
      <c r="AT575" s="217" t="s">
        <v>72</v>
      </c>
      <c r="AU575" s="217" t="s">
        <v>81</v>
      </c>
      <c r="AY575" s="216" t="s">
        <v>169</v>
      </c>
      <c r="BK575" s="218">
        <f>SUM(BK576:BK626)</f>
        <v>0</v>
      </c>
    </row>
    <row r="576" s="2" customFormat="1" ht="24.15" customHeight="1">
      <c r="A576" s="39"/>
      <c r="B576" s="40"/>
      <c r="C576" s="221" t="s">
        <v>801</v>
      </c>
      <c r="D576" s="221" t="s">
        <v>172</v>
      </c>
      <c r="E576" s="222" t="s">
        <v>773</v>
      </c>
      <c r="F576" s="223" t="s">
        <v>774</v>
      </c>
      <c r="G576" s="224" t="s">
        <v>245</v>
      </c>
      <c r="H576" s="225">
        <v>53</v>
      </c>
      <c r="I576" s="226"/>
      <c r="J576" s="227">
        <f>ROUND(I576*H576,2)</f>
        <v>0</v>
      </c>
      <c r="K576" s="228"/>
      <c r="L576" s="45"/>
      <c r="M576" s="229" t="s">
        <v>1</v>
      </c>
      <c r="N576" s="230" t="s">
        <v>41</v>
      </c>
      <c r="O576" s="93"/>
      <c r="P576" s="231">
        <f>O576*H576</f>
        <v>0</v>
      </c>
      <c r="Q576" s="231">
        <v>2.0000000000000002E-05</v>
      </c>
      <c r="R576" s="231">
        <f>Q576*H576</f>
        <v>0.0010600000000000002</v>
      </c>
      <c r="S576" s="231">
        <v>0.0032000000000000002</v>
      </c>
      <c r="T576" s="232">
        <f>S576*H576</f>
        <v>0.1696</v>
      </c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R576" s="233" t="s">
        <v>217</v>
      </c>
      <c r="AT576" s="233" t="s">
        <v>172</v>
      </c>
      <c r="AU576" s="233" t="s">
        <v>177</v>
      </c>
      <c r="AY576" s="18" t="s">
        <v>169</v>
      </c>
      <c r="BE576" s="234">
        <f>IF(N576="základní",J576,0)</f>
        <v>0</v>
      </c>
      <c r="BF576" s="234">
        <f>IF(N576="snížená",J576,0)</f>
        <v>0</v>
      </c>
      <c r="BG576" s="234">
        <f>IF(N576="zákl. přenesená",J576,0)</f>
        <v>0</v>
      </c>
      <c r="BH576" s="234">
        <f>IF(N576="sníž. přenesená",J576,0)</f>
        <v>0</v>
      </c>
      <c r="BI576" s="234">
        <f>IF(N576="nulová",J576,0)</f>
        <v>0</v>
      </c>
      <c r="BJ576" s="18" t="s">
        <v>178</v>
      </c>
      <c r="BK576" s="234">
        <f>ROUND(I576*H576,2)</f>
        <v>0</v>
      </c>
      <c r="BL576" s="18" t="s">
        <v>217</v>
      </c>
      <c r="BM576" s="233" t="s">
        <v>804</v>
      </c>
    </row>
    <row r="577" s="2" customFormat="1">
      <c r="A577" s="39"/>
      <c r="B577" s="40"/>
      <c r="C577" s="41"/>
      <c r="D577" s="235" t="s">
        <v>179</v>
      </c>
      <c r="E577" s="41"/>
      <c r="F577" s="236" t="s">
        <v>774</v>
      </c>
      <c r="G577" s="41"/>
      <c r="H577" s="41"/>
      <c r="I577" s="237"/>
      <c r="J577" s="41"/>
      <c r="K577" s="41"/>
      <c r="L577" s="45"/>
      <c r="M577" s="238"/>
      <c r="N577" s="239"/>
      <c r="O577" s="93"/>
      <c r="P577" s="93"/>
      <c r="Q577" s="93"/>
      <c r="R577" s="93"/>
      <c r="S577" s="93"/>
      <c r="T577" s="94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T577" s="18" t="s">
        <v>179</v>
      </c>
      <c r="AU577" s="18" t="s">
        <v>177</v>
      </c>
    </row>
    <row r="578" s="14" customFormat="1">
      <c r="A578" s="14"/>
      <c r="B578" s="250"/>
      <c r="C578" s="251"/>
      <c r="D578" s="235" t="s">
        <v>180</v>
      </c>
      <c r="E578" s="252" t="s">
        <v>1</v>
      </c>
      <c r="F578" s="253" t="s">
        <v>2094</v>
      </c>
      <c r="G578" s="251"/>
      <c r="H578" s="254">
        <v>53</v>
      </c>
      <c r="I578" s="255"/>
      <c r="J578" s="251"/>
      <c r="K578" s="251"/>
      <c r="L578" s="256"/>
      <c r="M578" s="257"/>
      <c r="N578" s="258"/>
      <c r="O578" s="258"/>
      <c r="P578" s="258"/>
      <c r="Q578" s="258"/>
      <c r="R578" s="258"/>
      <c r="S578" s="258"/>
      <c r="T578" s="259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60" t="s">
        <v>180</v>
      </c>
      <c r="AU578" s="260" t="s">
        <v>177</v>
      </c>
      <c r="AV578" s="14" t="s">
        <v>177</v>
      </c>
      <c r="AW578" s="14" t="s">
        <v>30</v>
      </c>
      <c r="AX578" s="14" t="s">
        <v>73</v>
      </c>
      <c r="AY578" s="260" t="s">
        <v>169</v>
      </c>
    </row>
    <row r="579" s="15" customFormat="1">
      <c r="A579" s="15"/>
      <c r="B579" s="261"/>
      <c r="C579" s="262"/>
      <c r="D579" s="235" t="s">
        <v>180</v>
      </c>
      <c r="E579" s="263" t="s">
        <v>1</v>
      </c>
      <c r="F579" s="264" t="s">
        <v>183</v>
      </c>
      <c r="G579" s="262"/>
      <c r="H579" s="265">
        <v>53</v>
      </c>
      <c r="I579" s="266"/>
      <c r="J579" s="262"/>
      <c r="K579" s="262"/>
      <c r="L579" s="267"/>
      <c r="M579" s="268"/>
      <c r="N579" s="269"/>
      <c r="O579" s="269"/>
      <c r="P579" s="269"/>
      <c r="Q579" s="269"/>
      <c r="R579" s="269"/>
      <c r="S579" s="269"/>
      <c r="T579" s="270"/>
      <c r="U579" s="15"/>
      <c r="V579" s="15"/>
      <c r="W579" s="15"/>
      <c r="X579" s="15"/>
      <c r="Y579" s="15"/>
      <c r="Z579" s="15"/>
      <c r="AA579" s="15"/>
      <c r="AB579" s="15"/>
      <c r="AC579" s="15"/>
      <c r="AD579" s="15"/>
      <c r="AE579" s="15"/>
      <c r="AT579" s="271" t="s">
        <v>180</v>
      </c>
      <c r="AU579" s="271" t="s">
        <v>177</v>
      </c>
      <c r="AV579" s="15" t="s">
        <v>176</v>
      </c>
      <c r="AW579" s="15" t="s">
        <v>30</v>
      </c>
      <c r="AX579" s="15" t="s">
        <v>81</v>
      </c>
      <c r="AY579" s="271" t="s">
        <v>169</v>
      </c>
    </row>
    <row r="580" s="2" customFormat="1" ht="21.75" customHeight="1">
      <c r="A580" s="39"/>
      <c r="B580" s="40"/>
      <c r="C580" s="221" t="s">
        <v>512</v>
      </c>
      <c r="D580" s="221" t="s">
        <v>172</v>
      </c>
      <c r="E580" s="222" t="s">
        <v>778</v>
      </c>
      <c r="F580" s="223" t="s">
        <v>779</v>
      </c>
      <c r="G580" s="224" t="s">
        <v>186</v>
      </c>
      <c r="H580" s="225">
        <v>15</v>
      </c>
      <c r="I580" s="226"/>
      <c r="J580" s="227">
        <f>ROUND(I580*H580,2)</f>
        <v>0</v>
      </c>
      <c r="K580" s="228"/>
      <c r="L580" s="45"/>
      <c r="M580" s="229" t="s">
        <v>1</v>
      </c>
      <c r="N580" s="230" t="s">
        <v>41</v>
      </c>
      <c r="O580" s="93"/>
      <c r="P580" s="231">
        <f>O580*H580</f>
        <v>0</v>
      </c>
      <c r="Q580" s="231">
        <v>0.00125</v>
      </c>
      <c r="R580" s="231">
        <f>Q580*H580</f>
        <v>0.018749999999999999</v>
      </c>
      <c r="S580" s="231">
        <v>0</v>
      </c>
      <c r="T580" s="232">
        <f>S580*H580</f>
        <v>0</v>
      </c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R580" s="233" t="s">
        <v>217</v>
      </c>
      <c r="AT580" s="233" t="s">
        <v>172</v>
      </c>
      <c r="AU580" s="233" t="s">
        <v>177</v>
      </c>
      <c r="AY580" s="18" t="s">
        <v>169</v>
      </c>
      <c r="BE580" s="234">
        <f>IF(N580="základní",J580,0)</f>
        <v>0</v>
      </c>
      <c r="BF580" s="234">
        <f>IF(N580="snížená",J580,0)</f>
        <v>0</v>
      </c>
      <c r="BG580" s="234">
        <f>IF(N580="zákl. přenesená",J580,0)</f>
        <v>0</v>
      </c>
      <c r="BH580" s="234">
        <f>IF(N580="sníž. přenesená",J580,0)</f>
        <v>0</v>
      </c>
      <c r="BI580" s="234">
        <f>IF(N580="nulová",J580,0)</f>
        <v>0</v>
      </c>
      <c r="BJ580" s="18" t="s">
        <v>178</v>
      </c>
      <c r="BK580" s="234">
        <f>ROUND(I580*H580,2)</f>
        <v>0</v>
      </c>
      <c r="BL580" s="18" t="s">
        <v>217</v>
      </c>
      <c r="BM580" s="233" t="s">
        <v>807</v>
      </c>
    </row>
    <row r="581" s="2" customFormat="1">
      <c r="A581" s="39"/>
      <c r="B581" s="40"/>
      <c r="C581" s="41"/>
      <c r="D581" s="235" t="s">
        <v>179</v>
      </c>
      <c r="E581" s="41"/>
      <c r="F581" s="236" t="s">
        <v>779</v>
      </c>
      <c r="G581" s="41"/>
      <c r="H581" s="41"/>
      <c r="I581" s="237"/>
      <c r="J581" s="41"/>
      <c r="K581" s="41"/>
      <c r="L581" s="45"/>
      <c r="M581" s="238"/>
      <c r="N581" s="239"/>
      <c r="O581" s="93"/>
      <c r="P581" s="93"/>
      <c r="Q581" s="93"/>
      <c r="R581" s="93"/>
      <c r="S581" s="93"/>
      <c r="T581" s="94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T581" s="18" t="s">
        <v>179</v>
      </c>
      <c r="AU581" s="18" t="s">
        <v>177</v>
      </c>
    </row>
    <row r="582" s="2" customFormat="1" ht="24.15" customHeight="1">
      <c r="A582" s="39"/>
      <c r="B582" s="40"/>
      <c r="C582" s="221" t="s">
        <v>808</v>
      </c>
      <c r="D582" s="221" t="s">
        <v>172</v>
      </c>
      <c r="E582" s="222" t="s">
        <v>781</v>
      </c>
      <c r="F582" s="223" t="s">
        <v>782</v>
      </c>
      <c r="G582" s="224" t="s">
        <v>186</v>
      </c>
      <c r="H582" s="225">
        <v>5</v>
      </c>
      <c r="I582" s="226"/>
      <c r="J582" s="227">
        <f>ROUND(I582*H582,2)</f>
        <v>0</v>
      </c>
      <c r="K582" s="228"/>
      <c r="L582" s="45"/>
      <c r="M582" s="229" t="s">
        <v>1</v>
      </c>
      <c r="N582" s="230" t="s">
        <v>41</v>
      </c>
      <c r="O582" s="93"/>
      <c r="P582" s="231">
        <f>O582*H582</f>
        <v>0</v>
      </c>
      <c r="Q582" s="231">
        <v>0.0018799999999999999</v>
      </c>
      <c r="R582" s="231">
        <f>Q582*H582</f>
        <v>0.0094000000000000004</v>
      </c>
      <c r="S582" s="231">
        <v>0</v>
      </c>
      <c r="T582" s="232">
        <f>S582*H582</f>
        <v>0</v>
      </c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R582" s="233" t="s">
        <v>217</v>
      </c>
      <c r="AT582" s="233" t="s">
        <v>172</v>
      </c>
      <c r="AU582" s="233" t="s">
        <v>177</v>
      </c>
      <c r="AY582" s="18" t="s">
        <v>169</v>
      </c>
      <c r="BE582" s="234">
        <f>IF(N582="základní",J582,0)</f>
        <v>0</v>
      </c>
      <c r="BF582" s="234">
        <f>IF(N582="snížená",J582,0)</f>
        <v>0</v>
      </c>
      <c r="BG582" s="234">
        <f>IF(N582="zákl. přenesená",J582,0)</f>
        <v>0</v>
      </c>
      <c r="BH582" s="234">
        <f>IF(N582="sníž. přenesená",J582,0)</f>
        <v>0</v>
      </c>
      <c r="BI582" s="234">
        <f>IF(N582="nulová",J582,0)</f>
        <v>0</v>
      </c>
      <c r="BJ582" s="18" t="s">
        <v>178</v>
      </c>
      <c r="BK582" s="234">
        <f>ROUND(I582*H582,2)</f>
        <v>0</v>
      </c>
      <c r="BL582" s="18" t="s">
        <v>217</v>
      </c>
      <c r="BM582" s="233" t="s">
        <v>811</v>
      </c>
    </row>
    <row r="583" s="2" customFormat="1">
      <c r="A583" s="39"/>
      <c r="B583" s="40"/>
      <c r="C583" s="41"/>
      <c r="D583" s="235" t="s">
        <v>179</v>
      </c>
      <c r="E583" s="41"/>
      <c r="F583" s="236" t="s">
        <v>782</v>
      </c>
      <c r="G583" s="41"/>
      <c r="H583" s="41"/>
      <c r="I583" s="237"/>
      <c r="J583" s="41"/>
      <c r="K583" s="41"/>
      <c r="L583" s="45"/>
      <c r="M583" s="238"/>
      <c r="N583" s="239"/>
      <c r="O583" s="93"/>
      <c r="P583" s="93"/>
      <c r="Q583" s="93"/>
      <c r="R583" s="93"/>
      <c r="S583" s="93"/>
      <c r="T583" s="94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T583" s="18" t="s">
        <v>179</v>
      </c>
      <c r="AU583" s="18" t="s">
        <v>177</v>
      </c>
    </row>
    <row r="584" s="2" customFormat="1" ht="24.15" customHeight="1">
      <c r="A584" s="39"/>
      <c r="B584" s="40"/>
      <c r="C584" s="221" t="s">
        <v>515</v>
      </c>
      <c r="D584" s="221" t="s">
        <v>172</v>
      </c>
      <c r="E584" s="222" t="s">
        <v>785</v>
      </c>
      <c r="F584" s="223" t="s">
        <v>786</v>
      </c>
      <c r="G584" s="224" t="s">
        <v>245</v>
      </c>
      <c r="H584" s="225">
        <v>22</v>
      </c>
      <c r="I584" s="226"/>
      <c r="J584" s="227">
        <f>ROUND(I584*H584,2)</f>
        <v>0</v>
      </c>
      <c r="K584" s="228"/>
      <c r="L584" s="45"/>
      <c r="M584" s="229" t="s">
        <v>1</v>
      </c>
      <c r="N584" s="230" t="s">
        <v>41</v>
      </c>
      <c r="O584" s="93"/>
      <c r="P584" s="231">
        <f>O584*H584</f>
        <v>0</v>
      </c>
      <c r="Q584" s="231">
        <v>0.00048000000000000001</v>
      </c>
      <c r="R584" s="231">
        <f>Q584*H584</f>
        <v>0.01056</v>
      </c>
      <c r="S584" s="231">
        <v>0</v>
      </c>
      <c r="T584" s="232">
        <f>S584*H584</f>
        <v>0</v>
      </c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R584" s="233" t="s">
        <v>217</v>
      </c>
      <c r="AT584" s="233" t="s">
        <v>172</v>
      </c>
      <c r="AU584" s="233" t="s">
        <v>177</v>
      </c>
      <c r="AY584" s="18" t="s">
        <v>169</v>
      </c>
      <c r="BE584" s="234">
        <f>IF(N584="základní",J584,0)</f>
        <v>0</v>
      </c>
      <c r="BF584" s="234">
        <f>IF(N584="snížená",J584,0)</f>
        <v>0</v>
      </c>
      <c r="BG584" s="234">
        <f>IF(N584="zákl. přenesená",J584,0)</f>
        <v>0</v>
      </c>
      <c r="BH584" s="234">
        <f>IF(N584="sníž. přenesená",J584,0)</f>
        <v>0</v>
      </c>
      <c r="BI584" s="234">
        <f>IF(N584="nulová",J584,0)</f>
        <v>0</v>
      </c>
      <c r="BJ584" s="18" t="s">
        <v>178</v>
      </c>
      <c r="BK584" s="234">
        <f>ROUND(I584*H584,2)</f>
        <v>0</v>
      </c>
      <c r="BL584" s="18" t="s">
        <v>217</v>
      </c>
      <c r="BM584" s="233" t="s">
        <v>814</v>
      </c>
    </row>
    <row r="585" s="2" customFormat="1">
      <c r="A585" s="39"/>
      <c r="B585" s="40"/>
      <c r="C585" s="41"/>
      <c r="D585" s="235" t="s">
        <v>179</v>
      </c>
      <c r="E585" s="41"/>
      <c r="F585" s="236" t="s">
        <v>786</v>
      </c>
      <c r="G585" s="41"/>
      <c r="H585" s="41"/>
      <c r="I585" s="237"/>
      <c r="J585" s="41"/>
      <c r="K585" s="41"/>
      <c r="L585" s="45"/>
      <c r="M585" s="238"/>
      <c r="N585" s="239"/>
      <c r="O585" s="93"/>
      <c r="P585" s="93"/>
      <c r="Q585" s="93"/>
      <c r="R585" s="93"/>
      <c r="S585" s="93"/>
      <c r="T585" s="94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T585" s="18" t="s">
        <v>179</v>
      </c>
      <c r="AU585" s="18" t="s">
        <v>177</v>
      </c>
    </row>
    <row r="586" s="2" customFormat="1" ht="24.15" customHeight="1">
      <c r="A586" s="39"/>
      <c r="B586" s="40"/>
      <c r="C586" s="221" t="s">
        <v>815</v>
      </c>
      <c r="D586" s="221" t="s">
        <v>172</v>
      </c>
      <c r="E586" s="222" t="s">
        <v>788</v>
      </c>
      <c r="F586" s="223" t="s">
        <v>789</v>
      </c>
      <c r="G586" s="224" t="s">
        <v>245</v>
      </c>
      <c r="H586" s="225">
        <v>65.200000000000003</v>
      </c>
      <c r="I586" s="226"/>
      <c r="J586" s="227">
        <f>ROUND(I586*H586,2)</f>
        <v>0</v>
      </c>
      <c r="K586" s="228"/>
      <c r="L586" s="45"/>
      <c r="M586" s="229" t="s">
        <v>1</v>
      </c>
      <c r="N586" s="230" t="s">
        <v>41</v>
      </c>
      <c r="O586" s="93"/>
      <c r="P586" s="231">
        <f>O586*H586</f>
        <v>0</v>
      </c>
      <c r="Q586" s="231">
        <v>0.00073999999999999999</v>
      </c>
      <c r="R586" s="231">
        <f>Q586*H586</f>
        <v>0.048247999999999999</v>
      </c>
      <c r="S586" s="231">
        <v>0</v>
      </c>
      <c r="T586" s="232">
        <f>S586*H586</f>
        <v>0</v>
      </c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R586" s="233" t="s">
        <v>217</v>
      </c>
      <c r="AT586" s="233" t="s">
        <v>172</v>
      </c>
      <c r="AU586" s="233" t="s">
        <v>177</v>
      </c>
      <c r="AY586" s="18" t="s">
        <v>169</v>
      </c>
      <c r="BE586" s="234">
        <f>IF(N586="základní",J586,0)</f>
        <v>0</v>
      </c>
      <c r="BF586" s="234">
        <f>IF(N586="snížená",J586,0)</f>
        <v>0</v>
      </c>
      <c r="BG586" s="234">
        <f>IF(N586="zákl. přenesená",J586,0)</f>
        <v>0</v>
      </c>
      <c r="BH586" s="234">
        <f>IF(N586="sníž. přenesená",J586,0)</f>
        <v>0</v>
      </c>
      <c r="BI586" s="234">
        <f>IF(N586="nulová",J586,0)</f>
        <v>0</v>
      </c>
      <c r="BJ586" s="18" t="s">
        <v>178</v>
      </c>
      <c r="BK586" s="234">
        <f>ROUND(I586*H586,2)</f>
        <v>0</v>
      </c>
      <c r="BL586" s="18" t="s">
        <v>217</v>
      </c>
      <c r="BM586" s="233" t="s">
        <v>818</v>
      </c>
    </row>
    <row r="587" s="2" customFormat="1">
      <c r="A587" s="39"/>
      <c r="B587" s="40"/>
      <c r="C587" s="41"/>
      <c r="D587" s="235" t="s">
        <v>179</v>
      </c>
      <c r="E587" s="41"/>
      <c r="F587" s="236" t="s">
        <v>789</v>
      </c>
      <c r="G587" s="41"/>
      <c r="H587" s="41"/>
      <c r="I587" s="237"/>
      <c r="J587" s="41"/>
      <c r="K587" s="41"/>
      <c r="L587" s="45"/>
      <c r="M587" s="238"/>
      <c r="N587" s="239"/>
      <c r="O587" s="93"/>
      <c r="P587" s="93"/>
      <c r="Q587" s="93"/>
      <c r="R587" s="93"/>
      <c r="S587" s="93"/>
      <c r="T587" s="94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T587" s="18" t="s">
        <v>179</v>
      </c>
      <c r="AU587" s="18" t="s">
        <v>177</v>
      </c>
    </row>
    <row r="588" s="14" customFormat="1">
      <c r="A588" s="14"/>
      <c r="B588" s="250"/>
      <c r="C588" s="251"/>
      <c r="D588" s="235" t="s">
        <v>180</v>
      </c>
      <c r="E588" s="252" t="s">
        <v>1</v>
      </c>
      <c r="F588" s="253" t="s">
        <v>2095</v>
      </c>
      <c r="G588" s="251"/>
      <c r="H588" s="254">
        <v>64</v>
      </c>
      <c r="I588" s="255"/>
      <c r="J588" s="251"/>
      <c r="K588" s="251"/>
      <c r="L588" s="256"/>
      <c r="M588" s="257"/>
      <c r="N588" s="258"/>
      <c r="O588" s="258"/>
      <c r="P588" s="258"/>
      <c r="Q588" s="258"/>
      <c r="R588" s="258"/>
      <c r="S588" s="258"/>
      <c r="T588" s="259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60" t="s">
        <v>180</v>
      </c>
      <c r="AU588" s="260" t="s">
        <v>177</v>
      </c>
      <c r="AV588" s="14" t="s">
        <v>177</v>
      </c>
      <c r="AW588" s="14" t="s">
        <v>30</v>
      </c>
      <c r="AX588" s="14" t="s">
        <v>73</v>
      </c>
      <c r="AY588" s="260" t="s">
        <v>169</v>
      </c>
    </row>
    <row r="589" s="14" customFormat="1">
      <c r="A589" s="14"/>
      <c r="B589" s="250"/>
      <c r="C589" s="251"/>
      <c r="D589" s="235" t="s">
        <v>180</v>
      </c>
      <c r="E589" s="252" t="s">
        <v>1</v>
      </c>
      <c r="F589" s="253" t="s">
        <v>1914</v>
      </c>
      <c r="G589" s="251"/>
      <c r="H589" s="254">
        <v>1.2</v>
      </c>
      <c r="I589" s="255"/>
      <c r="J589" s="251"/>
      <c r="K589" s="251"/>
      <c r="L589" s="256"/>
      <c r="M589" s="257"/>
      <c r="N589" s="258"/>
      <c r="O589" s="258"/>
      <c r="P589" s="258"/>
      <c r="Q589" s="258"/>
      <c r="R589" s="258"/>
      <c r="S589" s="258"/>
      <c r="T589" s="259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60" t="s">
        <v>180</v>
      </c>
      <c r="AU589" s="260" t="s">
        <v>177</v>
      </c>
      <c r="AV589" s="14" t="s">
        <v>177</v>
      </c>
      <c r="AW589" s="14" t="s">
        <v>30</v>
      </c>
      <c r="AX589" s="14" t="s">
        <v>73</v>
      </c>
      <c r="AY589" s="260" t="s">
        <v>169</v>
      </c>
    </row>
    <row r="590" s="15" customFormat="1">
      <c r="A590" s="15"/>
      <c r="B590" s="261"/>
      <c r="C590" s="262"/>
      <c r="D590" s="235" t="s">
        <v>180</v>
      </c>
      <c r="E590" s="263" t="s">
        <v>1</v>
      </c>
      <c r="F590" s="264" t="s">
        <v>183</v>
      </c>
      <c r="G590" s="262"/>
      <c r="H590" s="265">
        <v>65.200000000000003</v>
      </c>
      <c r="I590" s="266"/>
      <c r="J590" s="262"/>
      <c r="K590" s="262"/>
      <c r="L590" s="267"/>
      <c r="M590" s="268"/>
      <c r="N590" s="269"/>
      <c r="O590" s="269"/>
      <c r="P590" s="269"/>
      <c r="Q590" s="269"/>
      <c r="R590" s="269"/>
      <c r="S590" s="269"/>
      <c r="T590" s="270"/>
      <c r="U590" s="15"/>
      <c r="V590" s="15"/>
      <c r="W590" s="15"/>
      <c r="X590" s="15"/>
      <c r="Y590" s="15"/>
      <c r="Z590" s="15"/>
      <c r="AA590" s="15"/>
      <c r="AB590" s="15"/>
      <c r="AC590" s="15"/>
      <c r="AD590" s="15"/>
      <c r="AE590" s="15"/>
      <c r="AT590" s="271" t="s">
        <v>180</v>
      </c>
      <c r="AU590" s="271" t="s">
        <v>177</v>
      </c>
      <c r="AV590" s="15" t="s">
        <v>176</v>
      </c>
      <c r="AW590" s="15" t="s">
        <v>30</v>
      </c>
      <c r="AX590" s="15" t="s">
        <v>81</v>
      </c>
      <c r="AY590" s="271" t="s">
        <v>169</v>
      </c>
    </row>
    <row r="591" s="2" customFormat="1" ht="24.15" customHeight="1">
      <c r="A591" s="39"/>
      <c r="B591" s="40"/>
      <c r="C591" s="221" t="s">
        <v>519</v>
      </c>
      <c r="D591" s="221" t="s">
        <v>172</v>
      </c>
      <c r="E591" s="222" t="s">
        <v>794</v>
      </c>
      <c r="F591" s="223" t="s">
        <v>795</v>
      </c>
      <c r="G591" s="224" t="s">
        <v>245</v>
      </c>
      <c r="H591" s="225">
        <v>1.2</v>
      </c>
      <c r="I591" s="226"/>
      <c r="J591" s="227">
        <f>ROUND(I591*H591,2)</f>
        <v>0</v>
      </c>
      <c r="K591" s="228"/>
      <c r="L591" s="45"/>
      <c r="M591" s="229" t="s">
        <v>1</v>
      </c>
      <c r="N591" s="230" t="s">
        <v>41</v>
      </c>
      <c r="O591" s="93"/>
      <c r="P591" s="231">
        <f>O591*H591</f>
        <v>0</v>
      </c>
      <c r="Q591" s="231">
        <v>0.00158</v>
      </c>
      <c r="R591" s="231">
        <f>Q591*H591</f>
        <v>0.0018959999999999999</v>
      </c>
      <c r="S591" s="231">
        <v>0</v>
      </c>
      <c r="T591" s="232">
        <f>S591*H591</f>
        <v>0</v>
      </c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R591" s="233" t="s">
        <v>217</v>
      </c>
      <c r="AT591" s="233" t="s">
        <v>172</v>
      </c>
      <c r="AU591" s="233" t="s">
        <v>177</v>
      </c>
      <c r="AY591" s="18" t="s">
        <v>169</v>
      </c>
      <c r="BE591" s="234">
        <f>IF(N591="základní",J591,0)</f>
        <v>0</v>
      </c>
      <c r="BF591" s="234">
        <f>IF(N591="snížená",J591,0)</f>
        <v>0</v>
      </c>
      <c r="BG591" s="234">
        <f>IF(N591="zákl. přenesená",J591,0)</f>
        <v>0</v>
      </c>
      <c r="BH591" s="234">
        <f>IF(N591="sníž. přenesená",J591,0)</f>
        <v>0</v>
      </c>
      <c r="BI591" s="234">
        <f>IF(N591="nulová",J591,0)</f>
        <v>0</v>
      </c>
      <c r="BJ591" s="18" t="s">
        <v>178</v>
      </c>
      <c r="BK591" s="234">
        <f>ROUND(I591*H591,2)</f>
        <v>0</v>
      </c>
      <c r="BL591" s="18" t="s">
        <v>217</v>
      </c>
      <c r="BM591" s="233" t="s">
        <v>821</v>
      </c>
    </row>
    <row r="592" s="2" customFormat="1">
      <c r="A592" s="39"/>
      <c r="B592" s="40"/>
      <c r="C592" s="41"/>
      <c r="D592" s="235" t="s">
        <v>179</v>
      </c>
      <c r="E592" s="41"/>
      <c r="F592" s="236" t="s">
        <v>795</v>
      </c>
      <c r="G592" s="41"/>
      <c r="H592" s="41"/>
      <c r="I592" s="237"/>
      <c r="J592" s="41"/>
      <c r="K592" s="41"/>
      <c r="L592" s="45"/>
      <c r="M592" s="238"/>
      <c r="N592" s="239"/>
      <c r="O592" s="93"/>
      <c r="P592" s="93"/>
      <c r="Q592" s="93"/>
      <c r="R592" s="93"/>
      <c r="S592" s="93"/>
      <c r="T592" s="94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T592" s="18" t="s">
        <v>179</v>
      </c>
      <c r="AU592" s="18" t="s">
        <v>177</v>
      </c>
    </row>
    <row r="593" s="14" customFormat="1">
      <c r="A593" s="14"/>
      <c r="B593" s="250"/>
      <c r="C593" s="251"/>
      <c r="D593" s="235" t="s">
        <v>180</v>
      </c>
      <c r="E593" s="252" t="s">
        <v>1</v>
      </c>
      <c r="F593" s="253" t="s">
        <v>797</v>
      </c>
      <c r="G593" s="251"/>
      <c r="H593" s="254">
        <v>1.2</v>
      </c>
      <c r="I593" s="255"/>
      <c r="J593" s="251"/>
      <c r="K593" s="251"/>
      <c r="L593" s="256"/>
      <c r="M593" s="257"/>
      <c r="N593" s="258"/>
      <c r="O593" s="258"/>
      <c r="P593" s="258"/>
      <c r="Q593" s="258"/>
      <c r="R593" s="258"/>
      <c r="S593" s="258"/>
      <c r="T593" s="259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60" t="s">
        <v>180</v>
      </c>
      <c r="AU593" s="260" t="s">
        <v>177</v>
      </c>
      <c r="AV593" s="14" t="s">
        <v>177</v>
      </c>
      <c r="AW593" s="14" t="s">
        <v>30</v>
      </c>
      <c r="AX593" s="14" t="s">
        <v>73</v>
      </c>
      <c r="AY593" s="260" t="s">
        <v>169</v>
      </c>
    </row>
    <row r="594" s="15" customFormat="1">
      <c r="A594" s="15"/>
      <c r="B594" s="261"/>
      <c r="C594" s="262"/>
      <c r="D594" s="235" t="s">
        <v>180</v>
      </c>
      <c r="E594" s="263" t="s">
        <v>1</v>
      </c>
      <c r="F594" s="264" t="s">
        <v>183</v>
      </c>
      <c r="G594" s="262"/>
      <c r="H594" s="265">
        <v>1.2</v>
      </c>
      <c r="I594" s="266"/>
      <c r="J594" s="262"/>
      <c r="K594" s="262"/>
      <c r="L594" s="267"/>
      <c r="M594" s="268"/>
      <c r="N594" s="269"/>
      <c r="O594" s="269"/>
      <c r="P594" s="269"/>
      <c r="Q594" s="269"/>
      <c r="R594" s="269"/>
      <c r="S594" s="269"/>
      <c r="T594" s="270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T594" s="271" t="s">
        <v>180</v>
      </c>
      <c r="AU594" s="271" t="s">
        <v>177</v>
      </c>
      <c r="AV594" s="15" t="s">
        <v>176</v>
      </c>
      <c r="AW594" s="15" t="s">
        <v>30</v>
      </c>
      <c r="AX594" s="15" t="s">
        <v>81</v>
      </c>
      <c r="AY594" s="271" t="s">
        <v>169</v>
      </c>
    </row>
    <row r="595" s="2" customFormat="1" ht="16.5" customHeight="1">
      <c r="A595" s="39"/>
      <c r="B595" s="40"/>
      <c r="C595" s="272" t="s">
        <v>822</v>
      </c>
      <c r="D595" s="272" t="s">
        <v>258</v>
      </c>
      <c r="E595" s="273" t="s">
        <v>798</v>
      </c>
      <c r="F595" s="274" t="s">
        <v>799</v>
      </c>
      <c r="G595" s="275" t="s">
        <v>186</v>
      </c>
      <c r="H595" s="276">
        <v>4</v>
      </c>
      <c r="I595" s="277"/>
      <c r="J595" s="278">
        <f>ROUND(I595*H595,2)</f>
        <v>0</v>
      </c>
      <c r="K595" s="279"/>
      <c r="L595" s="280"/>
      <c r="M595" s="281" t="s">
        <v>1</v>
      </c>
      <c r="N595" s="282" t="s">
        <v>41</v>
      </c>
      <c r="O595" s="93"/>
      <c r="P595" s="231">
        <f>O595*H595</f>
        <v>0</v>
      </c>
      <c r="Q595" s="231">
        <v>0</v>
      </c>
      <c r="R595" s="231">
        <f>Q595*H595</f>
        <v>0</v>
      </c>
      <c r="S595" s="231">
        <v>0</v>
      </c>
      <c r="T595" s="232">
        <f>S595*H595</f>
        <v>0</v>
      </c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R595" s="233" t="s">
        <v>261</v>
      </c>
      <c r="AT595" s="233" t="s">
        <v>258</v>
      </c>
      <c r="AU595" s="233" t="s">
        <v>177</v>
      </c>
      <c r="AY595" s="18" t="s">
        <v>169</v>
      </c>
      <c r="BE595" s="234">
        <f>IF(N595="základní",J595,0)</f>
        <v>0</v>
      </c>
      <c r="BF595" s="234">
        <f>IF(N595="snížená",J595,0)</f>
        <v>0</v>
      </c>
      <c r="BG595" s="234">
        <f>IF(N595="zákl. přenesená",J595,0)</f>
        <v>0</v>
      </c>
      <c r="BH595" s="234">
        <f>IF(N595="sníž. přenesená",J595,0)</f>
        <v>0</v>
      </c>
      <c r="BI595" s="234">
        <f>IF(N595="nulová",J595,0)</f>
        <v>0</v>
      </c>
      <c r="BJ595" s="18" t="s">
        <v>178</v>
      </c>
      <c r="BK595" s="234">
        <f>ROUND(I595*H595,2)</f>
        <v>0</v>
      </c>
      <c r="BL595" s="18" t="s">
        <v>217</v>
      </c>
      <c r="BM595" s="233" t="s">
        <v>825</v>
      </c>
    </row>
    <row r="596" s="2" customFormat="1">
      <c r="A596" s="39"/>
      <c r="B596" s="40"/>
      <c r="C596" s="41"/>
      <c r="D596" s="235" t="s">
        <v>179</v>
      </c>
      <c r="E596" s="41"/>
      <c r="F596" s="236" t="s">
        <v>799</v>
      </c>
      <c r="G596" s="41"/>
      <c r="H596" s="41"/>
      <c r="I596" s="237"/>
      <c r="J596" s="41"/>
      <c r="K596" s="41"/>
      <c r="L596" s="45"/>
      <c r="M596" s="238"/>
      <c r="N596" s="239"/>
      <c r="O596" s="93"/>
      <c r="P596" s="93"/>
      <c r="Q596" s="93"/>
      <c r="R596" s="93"/>
      <c r="S596" s="93"/>
      <c r="T596" s="94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T596" s="18" t="s">
        <v>179</v>
      </c>
      <c r="AU596" s="18" t="s">
        <v>177</v>
      </c>
    </row>
    <row r="597" s="2" customFormat="1" ht="16.5" customHeight="1">
      <c r="A597" s="39"/>
      <c r="B597" s="40"/>
      <c r="C597" s="272" t="s">
        <v>522</v>
      </c>
      <c r="D597" s="272" t="s">
        <v>258</v>
      </c>
      <c r="E597" s="273" t="s">
        <v>802</v>
      </c>
      <c r="F597" s="274" t="s">
        <v>803</v>
      </c>
      <c r="G597" s="275" t="s">
        <v>186</v>
      </c>
      <c r="H597" s="276">
        <v>4</v>
      </c>
      <c r="I597" s="277"/>
      <c r="J597" s="278">
        <f>ROUND(I597*H597,2)</f>
        <v>0</v>
      </c>
      <c r="K597" s="279"/>
      <c r="L597" s="280"/>
      <c r="M597" s="281" t="s">
        <v>1</v>
      </c>
      <c r="N597" s="282" t="s">
        <v>41</v>
      </c>
      <c r="O597" s="93"/>
      <c r="P597" s="231">
        <f>O597*H597</f>
        <v>0</v>
      </c>
      <c r="Q597" s="231">
        <v>0</v>
      </c>
      <c r="R597" s="231">
        <f>Q597*H597</f>
        <v>0</v>
      </c>
      <c r="S597" s="231">
        <v>0</v>
      </c>
      <c r="T597" s="232">
        <f>S597*H597</f>
        <v>0</v>
      </c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R597" s="233" t="s">
        <v>261</v>
      </c>
      <c r="AT597" s="233" t="s">
        <v>258</v>
      </c>
      <c r="AU597" s="233" t="s">
        <v>177</v>
      </c>
      <c r="AY597" s="18" t="s">
        <v>169</v>
      </c>
      <c r="BE597" s="234">
        <f>IF(N597="základní",J597,0)</f>
        <v>0</v>
      </c>
      <c r="BF597" s="234">
        <f>IF(N597="snížená",J597,0)</f>
        <v>0</v>
      </c>
      <c r="BG597" s="234">
        <f>IF(N597="zákl. přenesená",J597,0)</f>
        <v>0</v>
      </c>
      <c r="BH597" s="234">
        <f>IF(N597="sníž. přenesená",J597,0)</f>
        <v>0</v>
      </c>
      <c r="BI597" s="234">
        <f>IF(N597="nulová",J597,0)</f>
        <v>0</v>
      </c>
      <c r="BJ597" s="18" t="s">
        <v>178</v>
      </c>
      <c r="BK597" s="234">
        <f>ROUND(I597*H597,2)</f>
        <v>0</v>
      </c>
      <c r="BL597" s="18" t="s">
        <v>217</v>
      </c>
      <c r="BM597" s="233" t="s">
        <v>828</v>
      </c>
    </row>
    <row r="598" s="2" customFormat="1">
      <c r="A598" s="39"/>
      <c r="B598" s="40"/>
      <c r="C598" s="41"/>
      <c r="D598" s="235" t="s">
        <v>179</v>
      </c>
      <c r="E598" s="41"/>
      <c r="F598" s="236" t="s">
        <v>803</v>
      </c>
      <c r="G598" s="41"/>
      <c r="H598" s="41"/>
      <c r="I598" s="237"/>
      <c r="J598" s="41"/>
      <c r="K598" s="41"/>
      <c r="L598" s="45"/>
      <c r="M598" s="238"/>
      <c r="N598" s="239"/>
      <c r="O598" s="93"/>
      <c r="P598" s="93"/>
      <c r="Q598" s="93"/>
      <c r="R598" s="93"/>
      <c r="S598" s="93"/>
      <c r="T598" s="94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T598" s="18" t="s">
        <v>179</v>
      </c>
      <c r="AU598" s="18" t="s">
        <v>177</v>
      </c>
    </row>
    <row r="599" s="2" customFormat="1" ht="21.75" customHeight="1">
      <c r="A599" s="39"/>
      <c r="B599" s="40"/>
      <c r="C599" s="272" t="s">
        <v>829</v>
      </c>
      <c r="D599" s="272" t="s">
        <v>258</v>
      </c>
      <c r="E599" s="273" t="s">
        <v>805</v>
      </c>
      <c r="F599" s="274" t="s">
        <v>806</v>
      </c>
      <c r="G599" s="275" t="s">
        <v>186</v>
      </c>
      <c r="H599" s="276">
        <v>20</v>
      </c>
      <c r="I599" s="277"/>
      <c r="J599" s="278">
        <f>ROUND(I599*H599,2)</f>
        <v>0</v>
      </c>
      <c r="K599" s="279"/>
      <c r="L599" s="280"/>
      <c r="M599" s="281" t="s">
        <v>1</v>
      </c>
      <c r="N599" s="282" t="s">
        <v>41</v>
      </c>
      <c r="O599" s="93"/>
      <c r="P599" s="231">
        <f>O599*H599</f>
        <v>0</v>
      </c>
      <c r="Q599" s="231">
        <v>0</v>
      </c>
      <c r="R599" s="231">
        <f>Q599*H599</f>
        <v>0</v>
      </c>
      <c r="S599" s="231">
        <v>0</v>
      </c>
      <c r="T599" s="232">
        <f>S599*H599</f>
        <v>0</v>
      </c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R599" s="233" t="s">
        <v>261</v>
      </c>
      <c r="AT599" s="233" t="s">
        <v>258</v>
      </c>
      <c r="AU599" s="233" t="s">
        <v>177</v>
      </c>
      <c r="AY599" s="18" t="s">
        <v>169</v>
      </c>
      <c r="BE599" s="234">
        <f>IF(N599="základní",J599,0)</f>
        <v>0</v>
      </c>
      <c r="BF599" s="234">
        <f>IF(N599="snížená",J599,0)</f>
        <v>0</v>
      </c>
      <c r="BG599" s="234">
        <f>IF(N599="zákl. přenesená",J599,0)</f>
        <v>0</v>
      </c>
      <c r="BH599" s="234">
        <f>IF(N599="sníž. přenesená",J599,0)</f>
        <v>0</v>
      </c>
      <c r="BI599" s="234">
        <f>IF(N599="nulová",J599,0)</f>
        <v>0</v>
      </c>
      <c r="BJ599" s="18" t="s">
        <v>178</v>
      </c>
      <c r="BK599" s="234">
        <f>ROUND(I599*H599,2)</f>
        <v>0</v>
      </c>
      <c r="BL599" s="18" t="s">
        <v>217</v>
      </c>
      <c r="BM599" s="233" t="s">
        <v>832</v>
      </c>
    </row>
    <row r="600" s="2" customFormat="1">
      <c r="A600" s="39"/>
      <c r="B600" s="40"/>
      <c r="C600" s="41"/>
      <c r="D600" s="235" t="s">
        <v>179</v>
      </c>
      <c r="E600" s="41"/>
      <c r="F600" s="236" t="s">
        <v>806</v>
      </c>
      <c r="G600" s="41"/>
      <c r="H600" s="41"/>
      <c r="I600" s="237"/>
      <c r="J600" s="41"/>
      <c r="K600" s="41"/>
      <c r="L600" s="45"/>
      <c r="M600" s="238"/>
      <c r="N600" s="239"/>
      <c r="O600" s="93"/>
      <c r="P600" s="93"/>
      <c r="Q600" s="93"/>
      <c r="R600" s="93"/>
      <c r="S600" s="93"/>
      <c r="T600" s="94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T600" s="18" t="s">
        <v>179</v>
      </c>
      <c r="AU600" s="18" t="s">
        <v>177</v>
      </c>
    </row>
    <row r="601" s="2" customFormat="1" ht="21.75" customHeight="1">
      <c r="A601" s="39"/>
      <c r="B601" s="40"/>
      <c r="C601" s="272" t="s">
        <v>526</v>
      </c>
      <c r="D601" s="272" t="s">
        <v>258</v>
      </c>
      <c r="E601" s="273" t="s">
        <v>809</v>
      </c>
      <c r="F601" s="274" t="s">
        <v>810</v>
      </c>
      <c r="G601" s="275" t="s">
        <v>186</v>
      </c>
      <c r="H601" s="276">
        <v>22</v>
      </c>
      <c r="I601" s="277"/>
      <c r="J601" s="278">
        <f>ROUND(I601*H601,2)</f>
        <v>0</v>
      </c>
      <c r="K601" s="279"/>
      <c r="L601" s="280"/>
      <c r="M601" s="281" t="s">
        <v>1</v>
      </c>
      <c r="N601" s="282" t="s">
        <v>41</v>
      </c>
      <c r="O601" s="93"/>
      <c r="P601" s="231">
        <f>O601*H601</f>
        <v>0</v>
      </c>
      <c r="Q601" s="231">
        <v>0</v>
      </c>
      <c r="R601" s="231">
        <f>Q601*H601</f>
        <v>0</v>
      </c>
      <c r="S601" s="231">
        <v>0</v>
      </c>
      <c r="T601" s="232">
        <f>S601*H601</f>
        <v>0</v>
      </c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R601" s="233" t="s">
        <v>261</v>
      </c>
      <c r="AT601" s="233" t="s">
        <v>258</v>
      </c>
      <c r="AU601" s="233" t="s">
        <v>177</v>
      </c>
      <c r="AY601" s="18" t="s">
        <v>169</v>
      </c>
      <c r="BE601" s="234">
        <f>IF(N601="základní",J601,0)</f>
        <v>0</v>
      </c>
      <c r="BF601" s="234">
        <f>IF(N601="snížená",J601,0)</f>
        <v>0</v>
      </c>
      <c r="BG601" s="234">
        <f>IF(N601="zákl. přenesená",J601,0)</f>
        <v>0</v>
      </c>
      <c r="BH601" s="234">
        <f>IF(N601="sníž. přenesená",J601,0)</f>
        <v>0</v>
      </c>
      <c r="BI601" s="234">
        <f>IF(N601="nulová",J601,0)</f>
        <v>0</v>
      </c>
      <c r="BJ601" s="18" t="s">
        <v>178</v>
      </c>
      <c r="BK601" s="234">
        <f>ROUND(I601*H601,2)</f>
        <v>0</v>
      </c>
      <c r="BL601" s="18" t="s">
        <v>217</v>
      </c>
      <c r="BM601" s="233" t="s">
        <v>835</v>
      </c>
    </row>
    <row r="602" s="2" customFormat="1">
      <c r="A602" s="39"/>
      <c r="B602" s="40"/>
      <c r="C602" s="41"/>
      <c r="D602" s="235" t="s">
        <v>179</v>
      </c>
      <c r="E602" s="41"/>
      <c r="F602" s="236" t="s">
        <v>810</v>
      </c>
      <c r="G602" s="41"/>
      <c r="H602" s="41"/>
      <c r="I602" s="237"/>
      <c r="J602" s="41"/>
      <c r="K602" s="41"/>
      <c r="L602" s="45"/>
      <c r="M602" s="238"/>
      <c r="N602" s="239"/>
      <c r="O602" s="93"/>
      <c r="P602" s="93"/>
      <c r="Q602" s="93"/>
      <c r="R602" s="93"/>
      <c r="S602" s="93"/>
      <c r="T602" s="94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T602" s="18" t="s">
        <v>179</v>
      </c>
      <c r="AU602" s="18" t="s">
        <v>177</v>
      </c>
    </row>
    <row r="603" s="2" customFormat="1" ht="16.5" customHeight="1">
      <c r="A603" s="39"/>
      <c r="B603" s="40"/>
      <c r="C603" s="272" t="s">
        <v>836</v>
      </c>
      <c r="D603" s="272" t="s">
        <v>258</v>
      </c>
      <c r="E603" s="273" t="s">
        <v>812</v>
      </c>
      <c r="F603" s="274" t="s">
        <v>813</v>
      </c>
      <c r="G603" s="275" t="s">
        <v>186</v>
      </c>
      <c r="H603" s="276">
        <v>2</v>
      </c>
      <c r="I603" s="277"/>
      <c r="J603" s="278">
        <f>ROUND(I603*H603,2)</f>
        <v>0</v>
      </c>
      <c r="K603" s="279"/>
      <c r="L603" s="280"/>
      <c r="M603" s="281" t="s">
        <v>1</v>
      </c>
      <c r="N603" s="282" t="s">
        <v>41</v>
      </c>
      <c r="O603" s="93"/>
      <c r="P603" s="231">
        <f>O603*H603</f>
        <v>0</v>
      </c>
      <c r="Q603" s="231">
        <v>0</v>
      </c>
      <c r="R603" s="231">
        <f>Q603*H603</f>
        <v>0</v>
      </c>
      <c r="S603" s="231">
        <v>0</v>
      </c>
      <c r="T603" s="232">
        <f>S603*H603</f>
        <v>0</v>
      </c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R603" s="233" t="s">
        <v>261</v>
      </c>
      <c r="AT603" s="233" t="s">
        <v>258</v>
      </c>
      <c r="AU603" s="233" t="s">
        <v>177</v>
      </c>
      <c r="AY603" s="18" t="s">
        <v>169</v>
      </c>
      <c r="BE603" s="234">
        <f>IF(N603="základní",J603,0)</f>
        <v>0</v>
      </c>
      <c r="BF603" s="234">
        <f>IF(N603="snížená",J603,0)</f>
        <v>0</v>
      </c>
      <c r="BG603" s="234">
        <f>IF(N603="zákl. přenesená",J603,0)</f>
        <v>0</v>
      </c>
      <c r="BH603" s="234">
        <f>IF(N603="sníž. přenesená",J603,0)</f>
        <v>0</v>
      </c>
      <c r="BI603" s="234">
        <f>IF(N603="nulová",J603,0)</f>
        <v>0</v>
      </c>
      <c r="BJ603" s="18" t="s">
        <v>178</v>
      </c>
      <c r="BK603" s="234">
        <f>ROUND(I603*H603,2)</f>
        <v>0</v>
      </c>
      <c r="BL603" s="18" t="s">
        <v>217</v>
      </c>
      <c r="BM603" s="233" t="s">
        <v>839</v>
      </c>
    </row>
    <row r="604" s="2" customFormat="1">
      <c r="A604" s="39"/>
      <c r="B604" s="40"/>
      <c r="C604" s="41"/>
      <c r="D604" s="235" t="s">
        <v>179</v>
      </c>
      <c r="E604" s="41"/>
      <c r="F604" s="236" t="s">
        <v>813</v>
      </c>
      <c r="G604" s="41"/>
      <c r="H604" s="41"/>
      <c r="I604" s="237"/>
      <c r="J604" s="41"/>
      <c r="K604" s="41"/>
      <c r="L604" s="45"/>
      <c r="M604" s="238"/>
      <c r="N604" s="239"/>
      <c r="O604" s="93"/>
      <c r="P604" s="93"/>
      <c r="Q604" s="93"/>
      <c r="R604" s="93"/>
      <c r="S604" s="93"/>
      <c r="T604" s="94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T604" s="18" t="s">
        <v>179</v>
      </c>
      <c r="AU604" s="18" t="s">
        <v>177</v>
      </c>
    </row>
    <row r="605" s="2" customFormat="1" ht="16.5" customHeight="1">
      <c r="A605" s="39"/>
      <c r="B605" s="40"/>
      <c r="C605" s="272" t="s">
        <v>529</v>
      </c>
      <c r="D605" s="272" t="s">
        <v>258</v>
      </c>
      <c r="E605" s="273" t="s">
        <v>816</v>
      </c>
      <c r="F605" s="274" t="s">
        <v>817</v>
      </c>
      <c r="G605" s="275" t="s">
        <v>186</v>
      </c>
      <c r="H605" s="276">
        <v>2</v>
      </c>
      <c r="I605" s="277"/>
      <c r="J605" s="278">
        <f>ROUND(I605*H605,2)</f>
        <v>0</v>
      </c>
      <c r="K605" s="279"/>
      <c r="L605" s="280"/>
      <c r="M605" s="281" t="s">
        <v>1</v>
      </c>
      <c r="N605" s="282" t="s">
        <v>41</v>
      </c>
      <c r="O605" s="93"/>
      <c r="P605" s="231">
        <f>O605*H605</f>
        <v>0</v>
      </c>
      <c r="Q605" s="231">
        <v>0</v>
      </c>
      <c r="R605" s="231">
        <f>Q605*H605</f>
        <v>0</v>
      </c>
      <c r="S605" s="231">
        <v>0</v>
      </c>
      <c r="T605" s="232">
        <f>S605*H605</f>
        <v>0</v>
      </c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R605" s="233" t="s">
        <v>261</v>
      </c>
      <c r="AT605" s="233" t="s">
        <v>258</v>
      </c>
      <c r="AU605" s="233" t="s">
        <v>177</v>
      </c>
      <c r="AY605" s="18" t="s">
        <v>169</v>
      </c>
      <c r="BE605" s="234">
        <f>IF(N605="základní",J605,0)</f>
        <v>0</v>
      </c>
      <c r="BF605" s="234">
        <f>IF(N605="snížená",J605,0)</f>
        <v>0</v>
      </c>
      <c r="BG605" s="234">
        <f>IF(N605="zákl. přenesená",J605,0)</f>
        <v>0</v>
      </c>
      <c r="BH605" s="234">
        <f>IF(N605="sníž. přenesená",J605,0)</f>
        <v>0</v>
      </c>
      <c r="BI605" s="234">
        <f>IF(N605="nulová",J605,0)</f>
        <v>0</v>
      </c>
      <c r="BJ605" s="18" t="s">
        <v>178</v>
      </c>
      <c r="BK605" s="234">
        <f>ROUND(I605*H605,2)</f>
        <v>0</v>
      </c>
      <c r="BL605" s="18" t="s">
        <v>217</v>
      </c>
      <c r="BM605" s="233" t="s">
        <v>842</v>
      </c>
    </row>
    <row r="606" s="2" customFormat="1">
      <c r="A606" s="39"/>
      <c r="B606" s="40"/>
      <c r="C606" s="41"/>
      <c r="D606" s="235" t="s">
        <v>179</v>
      </c>
      <c r="E606" s="41"/>
      <c r="F606" s="236" t="s">
        <v>817</v>
      </c>
      <c r="G606" s="41"/>
      <c r="H606" s="41"/>
      <c r="I606" s="237"/>
      <c r="J606" s="41"/>
      <c r="K606" s="41"/>
      <c r="L606" s="45"/>
      <c r="M606" s="238"/>
      <c r="N606" s="239"/>
      <c r="O606" s="93"/>
      <c r="P606" s="93"/>
      <c r="Q606" s="93"/>
      <c r="R606" s="93"/>
      <c r="S606" s="93"/>
      <c r="T606" s="94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T606" s="18" t="s">
        <v>179</v>
      </c>
      <c r="AU606" s="18" t="s">
        <v>177</v>
      </c>
    </row>
    <row r="607" s="2" customFormat="1" ht="24.15" customHeight="1">
      <c r="A607" s="39"/>
      <c r="B607" s="40"/>
      <c r="C607" s="272" t="s">
        <v>843</v>
      </c>
      <c r="D607" s="272" t="s">
        <v>258</v>
      </c>
      <c r="E607" s="273" t="s">
        <v>819</v>
      </c>
      <c r="F607" s="274" t="s">
        <v>820</v>
      </c>
      <c r="G607" s="275" t="s">
        <v>186</v>
      </c>
      <c r="H607" s="276">
        <v>6</v>
      </c>
      <c r="I607" s="277"/>
      <c r="J607" s="278">
        <f>ROUND(I607*H607,2)</f>
        <v>0</v>
      </c>
      <c r="K607" s="279"/>
      <c r="L607" s="280"/>
      <c r="M607" s="281" t="s">
        <v>1</v>
      </c>
      <c r="N607" s="282" t="s">
        <v>41</v>
      </c>
      <c r="O607" s="93"/>
      <c r="P607" s="231">
        <f>O607*H607</f>
        <v>0</v>
      </c>
      <c r="Q607" s="231">
        <v>0</v>
      </c>
      <c r="R607" s="231">
        <f>Q607*H607</f>
        <v>0</v>
      </c>
      <c r="S607" s="231">
        <v>0</v>
      </c>
      <c r="T607" s="232">
        <f>S607*H607</f>
        <v>0</v>
      </c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R607" s="233" t="s">
        <v>261</v>
      </c>
      <c r="AT607" s="233" t="s">
        <v>258</v>
      </c>
      <c r="AU607" s="233" t="s">
        <v>177</v>
      </c>
      <c r="AY607" s="18" t="s">
        <v>169</v>
      </c>
      <c r="BE607" s="234">
        <f>IF(N607="základní",J607,0)</f>
        <v>0</v>
      </c>
      <c r="BF607" s="234">
        <f>IF(N607="snížená",J607,0)</f>
        <v>0</v>
      </c>
      <c r="BG607" s="234">
        <f>IF(N607="zákl. přenesená",J607,0)</f>
        <v>0</v>
      </c>
      <c r="BH607" s="234">
        <f>IF(N607="sníž. přenesená",J607,0)</f>
        <v>0</v>
      </c>
      <c r="BI607" s="234">
        <f>IF(N607="nulová",J607,0)</f>
        <v>0</v>
      </c>
      <c r="BJ607" s="18" t="s">
        <v>178</v>
      </c>
      <c r="BK607" s="234">
        <f>ROUND(I607*H607,2)</f>
        <v>0</v>
      </c>
      <c r="BL607" s="18" t="s">
        <v>217</v>
      </c>
      <c r="BM607" s="233" t="s">
        <v>1526</v>
      </c>
    </row>
    <row r="608" s="2" customFormat="1">
      <c r="A608" s="39"/>
      <c r="B608" s="40"/>
      <c r="C608" s="41"/>
      <c r="D608" s="235" t="s">
        <v>179</v>
      </c>
      <c r="E608" s="41"/>
      <c r="F608" s="236" t="s">
        <v>820</v>
      </c>
      <c r="G608" s="41"/>
      <c r="H608" s="41"/>
      <c r="I608" s="237"/>
      <c r="J608" s="41"/>
      <c r="K608" s="41"/>
      <c r="L608" s="45"/>
      <c r="M608" s="238"/>
      <c r="N608" s="239"/>
      <c r="O608" s="93"/>
      <c r="P608" s="93"/>
      <c r="Q608" s="93"/>
      <c r="R608" s="93"/>
      <c r="S608" s="93"/>
      <c r="T608" s="94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T608" s="18" t="s">
        <v>179</v>
      </c>
      <c r="AU608" s="18" t="s">
        <v>177</v>
      </c>
    </row>
    <row r="609" s="2" customFormat="1" ht="24.15" customHeight="1">
      <c r="A609" s="39"/>
      <c r="B609" s="40"/>
      <c r="C609" s="272" t="s">
        <v>848</v>
      </c>
      <c r="D609" s="272" t="s">
        <v>258</v>
      </c>
      <c r="E609" s="273" t="s">
        <v>823</v>
      </c>
      <c r="F609" s="274" t="s">
        <v>824</v>
      </c>
      <c r="G609" s="275" t="s">
        <v>186</v>
      </c>
      <c r="H609" s="276">
        <v>4</v>
      </c>
      <c r="I609" s="277"/>
      <c r="J609" s="278">
        <f>ROUND(I609*H609,2)</f>
        <v>0</v>
      </c>
      <c r="K609" s="279"/>
      <c r="L609" s="280"/>
      <c r="M609" s="281" t="s">
        <v>1</v>
      </c>
      <c r="N609" s="282" t="s">
        <v>41</v>
      </c>
      <c r="O609" s="93"/>
      <c r="P609" s="231">
        <f>O609*H609</f>
        <v>0</v>
      </c>
      <c r="Q609" s="231">
        <v>0</v>
      </c>
      <c r="R609" s="231">
        <f>Q609*H609</f>
        <v>0</v>
      </c>
      <c r="S609" s="231">
        <v>0</v>
      </c>
      <c r="T609" s="232">
        <f>S609*H609</f>
        <v>0</v>
      </c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R609" s="233" t="s">
        <v>261</v>
      </c>
      <c r="AT609" s="233" t="s">
        <v>258</v>
      </c>
      <c r="AU609" s="233" t="s">
        <v>177</v>
      </c>
      <c r="AY609" s="18" t="s">
        <v>169</v>
      </c>
      <c r="BE609" s="234">
        <f>IF(N609="základní",J609,0)</f>
        <v>0</v>
      </c>
      <c r="BF609" s="234">
        <f>IF(N609="snížená",J609,0)</f>
        <v>0</v>
      </c>
      <c r="BG609" s="234">
        <f>IF(N609="zákl. přenesená",J609,0)</f>
        <v>0</v>
      </c>
      <c r="BH609" s="234">
        <f>IF(N609="sníž. přenesená",J609,0)</f>
        <v>0</v>
      </c>
      <c r="BI609" s="234">
        <f>IF(N609="nulová",J609,0)</f>
        <v>0</v>
      </c>
      <c r="BJ609" s="18" t="s">
        <v>178</v>
      </c>
      <c r="BK609" s="234">
        <f>ROUND(I609*H609,2)</f>
        <v>0</v>
      </c>
      <c r="BL609" s="18" t="s">
        <v>217</v>
      </c>
      <c r="BM609" s="233" t="s">
        <v>846</v>
      </c>
    </row>
    <row r="610" s="2" customFormat="1">
      <c r="A610" s="39"/>
      <c r="B610" s="40"/>
      <c r="C610" s="41"/>
      <c r="D610" s="235" t="s">
        <v>179</v>
      </c>
      <c r="E610" s="41"/>
      <c r="F610" s="236" t="s">
        <v>824</v>
      </c>
      <c r="G610" s="41"/>
      <c r="H610" s="41"/>
      <c r="I610" s="237"/>
      <c r="J610" s="41"/>
      <c r="K610" s="41"/>
      <c r="L610" s="45"/>
      <c r="M610" s="238"/>
      <c r="N610" s="239"/>
      <c r="O610" s="93"/>
      <c r="P610" s="93"/>
      <c r="Q610" s="93"/>
      <c r="R610" s="93"/>
      <c r="S610" s="93"/>
      <c r="T610" s="94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T610" s="18" t="s">
        <v>179</v>
      </c>
      <c r="AU610" s="18" t="s">
        <v>177</v>
      </c>
    </row>
    <row r="611" s="2" customFormat="1" ht="21.75" customHeight="1">
      <c r="A611" s="39"/>
      <c r="B611" s="40"/>
      <c r="C611" s="272" t="s">
        <v>855</v>
      </c>
      <c r="D611" s="272" t="s">
        <v>258</v>
      </c>
      <c r="E611" s="273" t="s">
        <v>2096</v>
      </c>
      <c r="F611" s="274" t="s">
        <v>827</v>
      </c>
      <c r="G611" s="275" t="s">
        <v>186</v>
      </c>
      <c r="H611" s="276">
        <v>6</v>
      </c>
      <c r="I611" s="277"/>
      <c r="J611" s="278">
        <f>ROUND(I611*H611,2)</f>
        <v>0</v>
      </c>
      <c r="K611" s="279"/>
      <c r="L611" s="280"/>
      <c r="M611" s="281" t="s">
        <v>1</v>
      </c>
      <c r="N611" s="282" t="s">
        <v>41</v>
      </c>
      <c r="O611" s="93"/>
      <c r="P611" s="231">
        <f>O611*H611</f>
        <v>0</v>
      </c>
      <c r="Q611" s="231">
        <v>0</v>
      </c>
      <c r="R611" s="231">
        <f>Q611*H611</f>
        <v>0</v>
      </c>
      <c r="S611" s="231">
        <v>0</v>
      </c>
      <c r="T611" s="232">
        <f>S611*H611</f>
        <v>0</v>
      </c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R611" s="233" t="s">
        <v>261</v>
      </c>
      <c r="AT611" s="233" t="s">
        <v>258</v>
      </c>
      <c r="AU611" s="233" t="s">
        <v>177</v>
      </c>
      <c r="AY611" s="18" t="s">
        <v>169</v>
      </c>
      <c r="BE611" s="234">
        <f>IF(N611="základní",J611,0)</f>
        <v>0</v>
      </c>
      <c r="BF611" s="234">
        <f>IF(N611="snížená",J611,0)</f>
        <v>0</v>
      </c>
      <c r="BG611" s="234">
        <f>IF(N611="zákl. přenesená",J611,0)</f>
        <v>0</v>
      </c>
      <c r="BH611" s="234">
        <f>IF(N611="sníž. přenesená",J611,0)</f>
        <v>0</v>
      </c>
      <c r="BI611" s="234">
        <f>IF(N611="nulová",J611,0)</f>
        <v>0</v>
      </c>
      <c r="BJ611" s="18" t="s">
        <v>178</v>
      </c>
      <c r="BK611" s="234">
        <f>ROUND(I611*H611,2)</f>
        <v>0</v>
      </c>
      <c r="BL611" s="18" t="s">
        <v>217</v>
      </c>
      <c r="BM611" s="233" t="s">
        <v>1547</v>
      </c>
    </row>
    <row r="612" s="2" customFormat="1">
      <c r="A612" s="39"/>
      <c r="B612" s="40"/>
      <c r="C612" s="41"/>
      <c r="D612" s="235" t="s">
        <v>179</v>
      </c>
      <c r="E612" s="41"/>
      <c r="F612" s="236" t="s">
        <v>827</v>
      </c>
      <c r="G612" s="41"/>
      <c r="H612" s="41"/>
      <c r="I612" s="237"/>
      <c r="J612" s="41"/>
      <c r="K612" s="41"/>
      <c r="L612" s="45"/>
      <c r="M612" s="238"/>
      <c r="N612" s="239"/>
      <c r="O612" s="93"/>
      <c r="P612" s="93"/>
      <c r="Q612" s="93"/>
      <c r="R612" s="93"/>
      <c r="S612" s="93"/>
      <c r="T612" s="94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T612" s="18" t="s">
        <v>179</v>
      </c>
      <c r="AU612" s="18" t="s">
        <v>177</v>
      </c>
    </row>
    <row r="613" s="2" customFormat="1" ht="24.15" customHeight="1">
      <c r="A613" s="39"/>
      <c r="B613" s="40"/>
      <c r="C613" s="272" t="s">
        <v>859</v>
      </c>
      <c r="D613" s="272" t="s">
        <v>258</v>
      </c>
      <c r="E613" s="273" t="s">
        <v>830</v>
      </c>
      <c r="F613" s="274" t="s">
        <v>831</v>
      </c>
      <c r="G613" s="275" t="s">
        <v>186</v>
      </c>
      <c r="H613" s="276">
        <v>3</v>
      </c>
      <c r="I613" s="277"/>
      <c r="J613" s="278">
        <f>ROUND(I613*H613,2)</f>
        <v>0</v>
      </c>
      <c r="K613" s="279"/>
      <c r="L613" s="280"/>
      <c r="M613" s="281" t="s">
        <v>1</v>
      </c>
      <c r="N613" s="282" t="s">
        <v>41</v>
      </c>
      <c r="O613" s="93"/>
      <c r="P613" s="231">
        <f>O613*H613</f>
        <v>0</v>
      </c>
      <c r="Q613" s="231">
        <v>0</v>
      </c>
      <c r="R613" s="231">
        <f>Q613*H613</f>
        <v>0</v>
      </c>
      <c r="S613" s="231">
        <v>0</v>
      </c>
      <c r="T613" s="232">
        <f>S613*H613</f>
        <v>0</v>
      </c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R613" s="233" t="s">
        <v>261</v>
      </c>
      <c r="AT613" s="233" t="s">
        <v>258</v>
      </c>
      <c r="AU613" s="233" t="s">
        <v>177</v>
      </c>
      <c r="AY613" s="18" t="s">
        <v>169</v>
      </c>
      <c r="BE613" s="234">
        <f>IF(N613="základní",J613,0)</f>
        <v>0</v>
      </c>
      <c r="BF613" s="234">
        <f>IF(N613="snížená",J613,0)</f>
        <v>0</v>
      </c>
      <c r="BG613" s="234">
        <f>IF(N613="zákl. přenesená",J613,0)</f>
        <v>0</v>
      </c>
      <c r="BH613" s="234">
        <f>IF(N613="sníž. přenesená",J613,0)</f>
        <v>0</v>
      </c>
      <c r="BI613" s="234">
        <f>IF(N613="nulová",J613,0)</f>
        <v>0</v>
      </c>
      <c r="BJ613" s="18" t="s">
        <v>178</v>
      </c>
      <c r="BK613" s="234">
        <f>ROUND(I613*H613,2)</f>
        <v>0</v>
      </c>
      <c r="BL613" s="18" t="s">
        <v>217</v>
      </c>
      <c r="BM613" s="233" t="s">
        <v>858</v>
      </c>
    </row>
    <row r="614" s="2" customFormat="1">
      <c r="A614" s="39"/>
      <c r="B614" s="40"/>
      <c r="C614" s="41"/>
      <c r="D614" s="235" t="s">
        <v>179</v>
      </c>
      <c r="E614" s="41"/>
      <c r="F614" s="236" t="s">
        <v>831</v>
      </c>
      <c r="G614" s="41"/>
      <c r="H614" s="41"/>
      <c r="I614" s="237"/>
      <c r="J614" s="41"/>
      <c r="K614" s="41"/>
      <c r="L614" s="45"/>
      <c r="M614" s="238"/>
      <c r="N614" s="239"/>
      <c r="O614" s="93"/>
      <c r="P614" s="93"/>
      <c r="Q614" s="93"/>
      <c r="R614" s="93"/>
      <c r="S614" s="93"/>
      <c r="T614" s="94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T614" s="18" t="s">
        <v>179</v>
      </c>
      <c r="AU614" s="18" t="s">
        <v>177</v>
      </c>
    </row>
    <row r="615" s="2" customFormat="1" ht="24.15" customHeight="1">
      <c r="A615" s="39"/>
      <c r="B615" s="40"/>
      <c r="C615" s="272" t="s">
        <v>863</v>
      </c>
      <c r="D615" s="272" t="s">
        <v>258</v>
      </c>
      <c r="E615" s="273" t="s">
        <v>826</v>
      </c>
      <c r="F615" s="274" t="s">
        <v>834</v>
      </c>
      <c r="G615" s="275" t="s">
        <v>186</v>
      </c>
      <c r="H615" s="276">
        <v>5</v>
      </c>
      <c r="I615" s="277"/>
      <c r="J615" s="278">
        <f>ROUND(I615*H615,2)</f>
        <v>0</v>
      </c>
      <c r="K615" s="279"/>
      <c r="L615" s="280"/>
      <c r="M615" s="281" t="s">
        <v>1</v>
      </c>
      <c r="N615" s="282" t="s">
        <v>41</v>
      </c>
      <c r="O615" s="93"/>
      <c r="P615" s="231">
        <f>O615*H615</f>
        <v>0</v>
      </c>
      <c r="Q615" s="231">
        <v>0</v>
      </c>
      <c r="R615" s="231">
        <f>Q615*H615</f>
        <v>0</v>
      </c>
      <c r="S615" s="231">
        <v>0</v>
      </c>
      <c r="T615" s="232">
        <f>S615*H615</f>
        <v>0</v>
      </c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R615" s="233" t="s">
        <v>261</v>
      </c>
      <c r="AT615" s="233" t="s">
        <v>258</v>
      </c>
      <c r="AU615" s="233" t="s">
        <v>177</v>
      </c>
      <c r="AY615" s="18" t="s">
        <v>169</v>
      </c>
      <c r="BE615" s="234">
        <f>IF(N615="základní",J615,0)</f>
        <v>0</v>
      </c>
      <c r="BF615" s="234">
        <f>IF(N615="snížená",J615,0)</f>
        <v>0</v>
      </c>
      <c r="BG615" s="234">
        <f>IF(N615="zákl. přenesená",J615,0)</f>
        <v>0</v>
      </c>
      <c r="BH615" s="234">
        <f>IF(N615="sníž. přenesená",J615,0)</f>
        <v>0</v>
      </c>
      <c r="BI615" s="234">
        <f>IF(N615="nulová",J615,0)</f>
        <v>0</v>
      </c>
      <c r="BJ615" s="18" t="s">
        <v>178</v>
      </c>
      <c r="BK615" s="234">
        <f>ROUND(I615*H615,2)</f>
        <v>0</v>
      </c>
      <c r="BL615" s="18" t="s">
        <v>217</v>
      </c>
      <c r="BM615" s="233" t="s">
        <v>862</v>
      </c>
    </row>
    <row r="616" s="2" customFormat="1">
      <c r="A616" s="39"/>
      <c r="B616" s="40"/>
      <c r="C616" s="41"/>
      <c r="D616" s="235" t="s">
        <v>179</v>
      </c>
      <c r="E616" s="41"/>
      <c r="F616" s="236" t="s">
        <v>834</v>
      </c>
      <c r="G616" s="41"/>
      <c r="H616" s="41"/>
      <c r="I616" s="237"/>
      <c r="J616" s="41"/>
      <c r="K616" s="41"/>
      <c r="L616" s="45"/>
      <c r="M616" s="238"/>
      <c r="N616" s="239"/>
      <c r="O616" s="93"/>
      <c r="P616" s="93"/>
      <c r="Q616" s="93"/>
      <c r="R616" s="93"/>
      <c r="S616" s="93"/>
      <c r="T616" s="94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T616" s="18" t="s">
        <v>179</v>
      </c>
      <c r="AU616" s="18" t="s">
        <v>177</v>
      </c>
    </row>
    <row r="617" s="2" customFormat="1" ht="24.15" customHeight="1">
      <c r="A617" s="39"/>
      <c r="B617" s="40"/>
      <c r="C617" s="272" t="s">
        <v>539</v>
      </c>
      <c r="D617" s="272" t="s">
        <v>258</v>
      </c>
      <c r="E617" s="273" t="s">
        <v>837</v>
      </c>
      <c r="F617" s="274" t="s">
        <v>838</v>
      </c>
      <c r="G617" s="275" t="s">
        <v>186</v>
      </c>
      <c r="H617" s="276">
        <v>2</v>
      </c>
      <c r="I617" s="277"/>
      <c r="J617" s="278">
        <f>ROUND(I617*H617,2)</f>
        <v>0</v>
      </c>
      <c r="K617" s="279"/>
      <c r="L617" s="280"/>
      <c r="M617" s="281" t="s">
        <v>1</v>
      </c>
      <c r="N617" s="282" t="s">
        <v>41</v>
      </c>
      <c r="O617" s="93"/>
      <c r="P617" s="231">
        <f>O617*H617</f>
        <v>0</v>
      </c>
      <c r="Q617" s="231">
        <v>0</v>
      </c>
      <c r="R617" s="231">
        <f>Q617*H617</f>
        <v>0</v>
      </c>
      <c r="S617" s="231">
        <v>0</v>
      </c>
      <c r="T617" s="232">
        <f>S617*H617</f>
        <v>0</v>
      </c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R617" s="233" t="s">
        <v>261</v>
      </c>
      <c r="AT617" s="233" t="s">
        <v>258</v>
      </c>
      <c r="AU617" s="233" t="s">
        <v>177</v>
      </c>
      <c r="AY617" s="18" t="s">
        <v>169</v>
      </c>
      <c r="BE617" s="234">
        <f>IF(N617="základní",J617,0)</f>
        <v>0</v>
      </c>
      <c r="BF617" s="234">
        <f>IF(N617="snížená",J617,0)</f>
        <v>0</v>
      </c>
      <c r="BG617" s="234">
        <f>IF(N617="zákl. přenesená",J617,0)</f>
        <v>0</v>
      </c>
      <c r="BH617" s="234">
        <f>IF(N617="sníž. přenesená",J617,0)</f>
        <v>0</v>
      </c>
      <c r="BI617" s="234">
        <f>IF(N617="nulová",J617,0)</f>
        <v>0</v>
      </c>
      <c r="BJ617" s="18" t="s">
        <v>178</v>
      </c>
      <c r="BK617" s="234">
        <f>ROUND(I617*H617,2)</f>
        <v>0</v>
      </c>
      <c r="BL617" s="18" t="s">
        <v>217</v>
      </c>
      <c r="BM617" s="233" t="s">
        <v>866</v>
      </c>
    </row>
    <row r="618" s="2" customFormat="1">
      <c r="A618" s="39"/>
      <c r="B618" s="40"/>
      <c r="C618" s="41"/>
      <c r="D618" s="235" t="s">
        <v>179</v>
      </c>
      <c r="E618" s="41"/>
      <c r="F618" s="236" t="s">
        <v>838</v>
      </c>
      <c r="G618" s="41"/>
      <c r="H618" s="41"/>
      <c r="I618" s="237"/>
      <c r="J618" s="41"/>
      <c r="K618" s="41"/>
      <c r="L618" s="45"/>
      <c r="M618" s="238"/>
      <c r="N618" s="239"/>
      <c r="O618" s="93"/>
      <c r="P618" s="93"/>
      <c r="Q618" s="93"/>
      <c r="R618" s="93"/>
      <c r="S618" s="93"/>
      <c r="T618" s="94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T618" s="18" t="s">
        <v>179</v>
      </c>
      <c r="AU618" s="18" t="s">
        <v>177</v>
      </c>
    </row>
    <row r="619" s="2" customFormat="1" ht="16.5" customHeight="1">
      <c r="A619" s="39"/>
      <c r="B619" s="40"/>
      <c r="C619" s="221" t="s">
        <v>870</v>
      </c>
      <c r="D619" s="221" t="s">
        <v>172</v>
      </c>
      <c r="E619" s="222" t="s">
        <v>840</v>
      </c>
      <c r="F619" s="223" t="s">
        <v>841</v>
      </c>
      <c r="G619" s="224" t="s">
        <v>245</v>
      </c>
      <c r="H619" s="225">
        <v>86</v>
      </c>
      <c r="I619" s="226"/>
      <c r="J619" s="227">
        <f>ROUND(I619*H619,2)</f>
        <v>0</v>
      </c>
      <c r="K619" s="228"/>
      <c r="L619" s="45"/>
      <c r="M619" s="229" t="s">
        <v>1</v>
      </c>
      <c r="N619" s="230" t="s">
        <v>41</v>
      </c>
      <c r="O619" s="93"/>
      <c r="P619" s="231">
        <f>O619*H619</f>
        <v>0</v>
      </c>
      <c r="Q619" s="231">
        <v>0</v>
      </c>
      <c r="R619" s="231">
        <f>Q619*H619</f>
        <v>0</v>
      </c>
      <c r="S619" s="231">
        <v>0</v>
      </c>
      <c r="T619" s="232">
        <f>S619*H619</f>
        <v>0</v>
      </c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R619" s="233" t="s">
        <v>217</v>
      </c>
      <c r="AT619" s="233" t="s">
        <v>172</v>
      </c>
      <c r="AU619" s="233" t="s">
        <v>177</v>
      </c>
      <c r="AY619" s="18" t="s">
        <v>169</v>
      </c>
      <c r="BE619" s="234">
        <f>IF(N619="základní",J619,0)</f>
        <v>0</v>
      </c>
      <c r="BF619" s="234">
        <f>IF(N619="snížená",J619,0)</f>
        <v>0</v>
      </c>
      <c r="BG619" s="234">
        <f>IF(N619="zákl. přenesená",J619,0)</f>
        <v>0</v>
      </c>
      <c r="BH619" s="234">
        <f>IF(N619="sníž. přenesená",J619,0)</f>
        <v>0</v>
      </c>
      <c r="BI619" s="234">
        <f>IF(N619="nulová",J619,0)</f>
        <v>0</v>
      </c>
      <c r="BJ619" s="18" t="s">
        <v>178</v>
      </c>
      <c r="BK619" s="234">
        <f>ROUND(I619*H619,2)</f>
        <v>0</v>
      </c>
      <c r="BL619" s="18" t="s">
        <v>217</v>
      </c>
      <c r="BM619" s="233" t="s">
        <v>869</v>
      </c>
    </row>
    <row r="620" s="2" customFormat="1">
      <c r="A620" s="39"/>
      <c r="B620" s="40"/>
      <c r="C620" s="41"/>
      <c r="D620" s="235" t="s">
        <v>179</v>
      </c>
      <c r="E620" s="41"/>
      <c r="F620" s="236" t="s">
        <v>841</v>
      </c>
      <c r="G620" s="41"/>
      <c r="H620" s="41"/>
      <c r="I620" s="237"/>
      <c r="J620" s="41"/>
      <c r="K620" s="41"/>
      <c r="L620" s="45"/>
      <c r="M620" s="238"/>
      <c r="N620" s="239"/>
      <c r="O620" s="93"/>
      <c r="P620" s="93"/>
      <c r="Q620" s="93"/>
      <c r="R620" s="93"/>
      <c r="S620" s="93"/>
      <c r="T620" s="94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T620" s="18" t="s">
        <v>179</v>
      </c>
      <c r="AU620" s="18" t="s">
        <v>177</v>
      </c>
    </row>
    <row r="621" s="2" customFormat="1" ht="33" customHeight="1">
      <c r="A621" s="39"/>
      <c r="B621" s="40"/>
      <c r="C621" s="221" t="s">
        <v>544</v>
      </c>
      <c r="D621" s="221" t="s">
        <v>172</v>
      </c>
      <c r="E621" s="222" t="s">
        <v>844</v>
      </c>
      <c r="F621" s="223" t="s">
        <v>845</v>
      </c>
      <c r="G621" s="224" t="s">
        <v>245</v>
      </c>
      <c r="H621" s="225">
        <v>80</v>
      </c>
      <c r="I621" s="226"/>
      <c r="J621" s="227">
        <f>ROUND(I621*H621,2)</f>
        <v>0</v>
      </c>
      <c r="K621" s="228"/>
      <c r="L621" s="45"/>
      <c r="M621" s="229" t="s">
        <v>1</v>
      </c>
      <c r="N621" s="230" t="s">
        <v>41</v>
      </c>
      <c r="O621" s="93"/>
      <c r="P621" s="231">
        <f>O621*H621</f>
        <v>0</v>
      </c>
      <c r="Q621" s="231">
        <v>4.0000000000000003E-05</v>
      </c>
      <c r="R621" s="231">
        <f>Q621*H621</f>
        <v>0.0032000000000000002</v>
      </c>
      <c r="S621" s="231">
        <v>0</v>
      </c>
      <c r="T621" s="232">
        <f>S621*H621</f>
        <v>0</v>
      </c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R621" s="233" t="s">
        <v>217</v>
      </c>
      <c r="AT621" s="233" t="s">
        <v>172</v>
      </c>
      <c r="AU621" s="233" t="s">
        <v>177</v>
      </c>
      <c r="AY621" s="18" t="s">
        <v>169</v>
      </c>
      <c r="BE621" s="234">
        <f>IF(N621="základní",J621,0)</f>
        <v>0</v>
      </c>
      <c r="BF621" s="234">
        <f>IF(N621="snížená",J621,0)</f>
        <v>0</v>
      </c>
      <c r="BG621" s="234">
        <f>IF(N621="zákl. přenesená",J621,0)</f>
        <v>0</v>
      </c>
      <c r="BH621" s="234">
        <f>IF(N621="sníž. přenesená",J621,0)</f>
        <v>0</v>
      </c>
      <c r="BI621" s="234">
        <f>IF(N621="nulová",J621,0)</f>
        <v>0</v>
      </c>
      <c r="BJ621" s="18" t="s">
        <v>178</v>
      </c>
      <c r="BK621" s="234">
        <f>ROUND(I621*H621,2)</f>
        <v>0</v>
      </c>
      <c r="BL621" s="18" t="s">
        <v>217</v>
      </c>
      <c r="BM621" s="233" t="s">
        <v>876</v>
      </c>
    </row>
    <row r="622" s="2" customFormat="1">
      <c r="A622" s="39"/>
      <c r="B622" s="40"/>
      <c r="C622" s="41"/>
      <c r="D622" s="235" t="s">
        <v>179</v>
      </c>
      <c r="E622" s="41"/>
      <c r="F622" s="236" t="s">
        <v>845</v>
      </c>
      <c r="G622" s="41"/>
      <c r="H622" s="41"/>
      <c r="I622" s="237"/>
      <c r="J622" s="41"/>
      <c r="K622" s="41"/>
      <c r="L622" s="45"/>
      <c r="M622" s="238"/>
      <c r="N622" s="239"/>
      <c r="O622" s="93"/>
      <c r="P622" s="93"/>
      <c r="Q622" s="93"/>
      <c r="R622" s="93"/>
      <c r="S622" s="93"/>
      <c r="T622" s="94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T622" s="18" t="s">
        <v>179</v>
      </c>
      <c r="AU622" s="18" t="s">
        <v>177</v>
      </c>
    </row>
    <row r="623" s="14" customFormat="1">
      <c r="A623" s="14"/>
      <c r="B623" s="250"/>
      <c r="C623" s="251"/>
      <c r="D623" s="235" t="s">
        <v>180</v>
      </c>
      <c r="E623" s="252" t="s">
        <v>1</v>
      </c>
      <c r="F623" s="253" t="s">
        <v>2097</v>
      </c>
      <c r="G623" s="251"/>
      <c r="H623" s="254">
        <v>80</v>
      </c>
      <c r="I623" s="255"/>
      <c r="J623" s="251"/>
      <c r="K623" s="251"/>
      <c r="L623" s="256"/>
      <c r="M623" s="257"/>
      <c r="N623" s="258"/>
      <c r="O623" s="258"/>
      <c r="P623" s="258"/>
      <c r="Q623" s="258"/>
      <c r="R623" s="258"/>
      <c r="S623" s="258"/>
      <c r="T623" s="259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60" t="s">
        <v>180</v>
      </c>
      <c r="AU623" s="260" t="s">
        <v>177</v>
      </c>
      <c r="AV623" s="14" t="s">
        <v>177</v>
      </c>
      <c r="AW623" s="14" t="s">
        <v>30</v>
      </c>
      <c r="AX623" s="14" t="s">
        <v>73</v>
      </c>
      <c r="AY623" s="260" t="s">
        <v>169</v>
      </c>
    </row>
    <row r="624" s="15" customFormat="1">
      <c r="A624" s="15"/>
      <c r="B624" s="261"/>
      <c r="C624" s="262"/>
      <c r="D624" s="235" t="s">
        <v>180</v>
      </c>
      <c r="E624" s="263" t="s">
        <v>1</v>
      </c>
      <c r="F624" s="264" t="s">
        <v>183</v>
      </c>
      <c r="G624" s="262"/>
      <c r="H624" s="265">
        <v>80</v>
      </c>
      <c r="I624" s="266"/>
      <c r="J624" s="262"/>
      <c r="K624" s="262"/>
      <c r="L624" s="267"/>
      <c r="M624" s="268"/>
      <c r="N624" s="269"/>
      <c r="O624" s="269"/>
      <c r="P624" s="269"/>
      <c r="Q624" s="269"/>
      <c r="R624" s="269"/>
      <c r="S624" s="269"/>
      <c r="T624" s="270"/>
      <c r="U624" s="15"/>
      <c r="V624" s="15"/>
      <c r="W624" s="15"/>
      <c r="X624" s="15"/>
      <c r="Y624" s="15"/>
      <c r="Z624" s="15"/>
      <c r="AA624" s="15"/>
      <c r="AB624" s="15"/>
      <c r="AC624" s="15"/>
      <c r="AD624" s="15"/>
      <c r="AE624" s="15"/>
      <c r="AT624" s="271" t="s">
        <v>180</v>
      </c>
      <c r="AU624" s="271" t="s">
        <v>177</v>
      </c>
      <c r="AV624" s="15" t="s">
        <v>176</v>
      </c>
      <c r="AW624" s="15" t="s">
        <v>30</v>
      </c>
      <c r="AX624" s="15" t="s">
        <v>81</v>
      </c>
      <c r="AY624" s="271" t="s">
        <v>169</v>
      </c>
    </row>
    <row r="625" s="2" customFormat="1" ht="24.15" customHeight="1">
      <c r="A625" s="39"/>
      <c r="B625" s="40"/>
      <c r="C625" s="221" t="s">
        <v>877</v>
      </c>
      <c r="D625" s="221" t="s">
        <v>172</v>
      </c>
      <c r="E625" s="222" t="s">
        <v>849</v>
      </c>
      <c r="F625" s="223" t="s">
        <v>850</v>
      </c>
      <c r="G625" s="224" t="s">
        <v>175</v>
      </c>
      <c r="H625" s="225">
        <v>0.092999999999999999</v>
      </c>
      <c r="I625" s="226"/>
      <c r="J625" s="227">
        <f>ROUND(I625*H625,2)</f>
        <v>0</v>
      </c>
      <c r="K625" s="228"/>
      <c r="L625" s="45"/>
      <c r="M625" s="229" t="s">
        <v>1</v>
      </c>
      <c r="N625" s="230" t="s">
        <v>41</v>
      </c>
      <c r="O625" s="93"/>
      <c r="P625" s="231">
        <f>O625*H625</f>
        <v>0</v>
      </c>
      <c r="Q625" s="231">
        <v>0</v>
      </c>
      <c r="R625" s="231">
        <f>Q625*H625</f>
        <v>0</v>
      </c>
      <c r="S625" s="231">
        <v>0</v>
      </c>
      <c r="T625" s="232">
        <f>S625*H625</f>
        <v>0</v>
      </c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R625" s="233" t="s">
        <v>217</v>
      </c>
      <c r="AT625" s="233" t="s">
        <v>172</v>
      </c>
      <c r="AU625" s="233" t="s">
        <v>177</v>
      </c>
      <c r="AY625" s="18" t="s">
        <v>169</v>
      </c>
      <c r="BE625" s="234">
        <f>IF(N625="základní",J625,0)</f>
        <v>0</v>
      </c>
      <c r="BF625" s="234">
        <f>IF(N625="snížená",J625,0)</f>
        <v>0</v>
      </c>
      <c r="BG625" s="234">
        <f>IF(N625="zákl. přenesená",J625,0)</f>
        <v>0</v>
      </c>
      <c r="BH625" s="234">
        <f>IF(N625="sníž. přenesená",J625,0)</f>
        <v>0</v>
      </c>
      <c r="BI625" s="234">
        <f>IF(N625="nulová",J625,0)</f>
        <v>0</v>
      </c>
      <c r="BJ625" s="18" t="s">
        <v>178</v>
      </c>
      <c r="BK625" s="234">
        <f>ROUND(I625*H625,2)</f>
        <v>0</v>
      </c>
      <c r="BL625" s="18" t="s">
        <v>217</v>
      </c>
      <c r="BM625" s="233" t="s">
        <v>2098</v>
      </c>
    </row>
    <row r="626" s="2" customFormat="1">
      <c r="A626" s="39"/>
      <c r="B626" s="40"/>
      <c r="C626" s="41"/>
      <c r="D626" s="235" t="s">
        <v>179</v>
      </c>
      <c r="E626" s="41"/>
      <c r="F626" s="236" t="s">
        <v>852</v>
      </c>
      <c r="G626" s="41"/>
      <c r="H626" s="41"/>
      <c r="I626" s="237"/>
      <c r="J626" s="41"/>
      <c r="K626" s="41"/>
      <c r="L626" s="45"/>
      <c r="M626" s="238"/>
      <c r="N626" s="239"/>
      <c r="O626" s="93"/>
      <c r="P626" s="93"/>
      <c r="Q626" s="93"/>
      <c r="R626" s="93"/>
      <c r="S626" s="93"/>
      <c r="T626" s="94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T626" s="18" t="s">
        <v>179</v>
      </c>
      <c r="AU626" s="18" t="s">
        <v>177</v>
      </c>
    </row>
    <row r="627" s="12" customFormat="1" ht="22.8" customHeight="1">
      <c r="A627" s="12"/>
      <c r="B627" s="205"/>
      <c r="C627" s="206"/>
      <c r="D627" s="207" t="s">
        <v>72</v>
      </c>
      <c r="E627" s="219" t="s">
        <v>853</v>
      </c>
      <c r="F627" s="219" t="s">
        <v>854</v>
      </c>
      <c r="G627" s="206"/>
      <c r="H627" s="206"/>
      <c r="I627" s="209"/>
      <c r="J627" s="220">
        <f>BK627</f>
        <v>0</v>
      </c>
      <c r="K627" s="206"/>
      <c r="L627" s="211"/>
      <c r="M627" s="212"/>
      <c r="N627" s="213"/>
      <c r="O627" s="213"/>
      <c r="P627" s="214">
        <f>SUM(P628:P641)</f>
        <v>0</v>
      </c>
      <c r="Q627" s="213"/>
      <c r="R627" s="214">
        <f>SUM(R628:R641)</f>
        <v>0.00809</v>
      </c>
      <c r="S627" s="213"/>
      <c r="T627" s="215">
        <f>SUM(T628:T641)</f>
        <v>0</v>
      </c>
      <c r="U627" s="12"/>
      <c r="V627" s="12"/>
      <c r="W627" s="12"/>
      <c r="X627" s="12"/>
      <c r="Y627" s="12"/>
      <c r="Z627" s="12"/>
      <c r="AA627" s="12"/>
      <c r="AB627" s="12"/>
      <c r="AC627" s="12"/>
      <c r="AD627" s="12"/>
      <c r="AE627" s="12"/>
      <c r="AR627" s="216" t="s">
        <v>177</v>
      </c>
      <c r="AT627" s="217" t="s">
        <v>72</v>
      </c>
      <c r="AU627" s="217" t="s">
        <v>81</v>
      </c>
      <c r="AY627" s="216" t="s">
        <v>169</v>
      </c>
      <c r="BK627" s="218">
        <f>SUM(BK628:BK641)</f>
        <v>0</v>
      </c>
    </row>
    <row r="628" s="2" customFormat="1" ht="24.15" customHeight="1">
      <c r="A628" s="39"/>
      <c r="B628" s="40"/>
      <c r="C628" s="221" t="s">
        <v>547</v>
      </c>
      <c r="D628" s="221" t="s">
        <v>172</v>
      </c>
      <c r="E628" s="222" t="s">
        <v>856</v>
      </c>
      <c r="F628" s="223" t="s">
        <v>857</v>
      </c>
      <c r="G628" s="224" t="s">
        <v>186</v>
      </c>
      <c r="H628" s="225">
        <v>6</v>
      </c>
      <c r="I628" s="226"/>
      <c r="J628" s="227">
        <f>ROUND(I628*H628,2)</f>
        <v>0</v>
      </c>
      <c r="K628" s="228"/>
      <c r="L628" s="45"/>
      <c r="M628" s="229" t="s">
        <v>1</v>
      </c>
      <c r="N628" s="230" t="s">
        <v>41</v>
      </c>
      <c r="O628" s="93"/>
      <c r="P628" s="231">
        <f>O628*H628</f>
        <v>0</v>
      </c>
      <c r="Q628" s="231">
        <v>9.0000000000000006E-05</v>
      </c>
      <c r="R628" s="231">
        <f>Q628*H628</f>
        <v>0.00054000000000000001</v>
      </c>
      <c r="S628" s="231">
        <v>0</v>
      </c>
      <c r="T628" s="232">
        <f>S628*H628</f>
        <v>0</v>
      </c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R628" s="233" t="s">
        <v>217</v>
      </c>
      <c r="AT628" s="233" t="s">
        <v>172</v>
      </c>
      <c r="AU628" s="233" t="s">
        <v>177</v>
      </c>
      <c r="AY628" s="18" t="s">
        <v>169</v>
      </c>
      <c r="BE628" s="234">
        <f>IF(N628="základní",J628,0)</f>
        <v>0</v>
      </c>
      <c r="BF628" s="234">
        <f>IF(N628="snížená",J628,0)</f>
        <v>0</v>
      </c>
      <c r="BG628" s="234">
        <f>IF(N628="zákl. přenesená",J628,0)</f>
        <v>0</v>
      </c>
      <c r="BH628" s="234">
        <f>IF(N628="sníž. přenesená",J628,0)</f>
        <v>0</v>
      </c>
      <c r="BI628" s="234">
        <f>IF(N628="nulová",J628,0)</f>
        <v>0</v>
      </c>
      <c r="BJ628" s="18" t="s">
        <v>178</v>
      </c>
      <c r="BK628" s="234">
        <f>ROUND(I628*H628,2)</f>
        <v>0</v>
      </c>
      <c r="BL628" s="18" t="s">
        <v>217</v>
      </c>
      <c r="BM628" s="233" t="s">
        <v>886</v>
      </c>
    </row>
    <row r="629" s="2" customFormat="1">
      <c r="A629" s="39"/>
      <c r="B629" s="40"/>
      <c r="C629" s="41"/>
      <c r="D629" s="235" t="s">
        <v>179</v>
      </c>
      <c r="E629" s="41"/>
      <c r="F629" s="236" t="s">
        <v>857</v>
      </c>
      <c r="G629" s="41"/>
      <c r="H629" s="41"/>
      <c r="I629" s="237"/>
      <c r="J629" s="41"/>
      <c r="K629" s="41"/>
      <c r="L629" s="45"/>
      <c r="M629" s="238"/>
      <c r="N629" s="239"/>
      <c r="O629" s="93"/>
      <c r="P629" s="93"/>
      <c r="Q629" s="93"/>
      <c r="R629" s="93"/>
      <c r="S629" s="93"/>
      <c r="T629" s="94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T629" s="18" t="s">
        <v>179</v>
      </c>
      <c r="AU629" s="18" t="s">
        <v>177</v>
      </c>
    </row>
    <row r="630" s="2" customFormat="1" ht="24.15" customHeight="1">
      <c r="A630" s="39"/>
      <c r="B630" s="40"/>
      <c r="C630" s="221" t="s">
        <v>888</v>
      </c>
      <c r="D630" s="221" t="s">
        <v>172</v>
      </c>
      <c r="E630" s="222" t="s">
        <v>860</v>
      </c>
      <c r="F630" s="223" t="s">
        <v>861</v>
      </c>
      <c r="G630" s="224" t="s">
        <v>186</v>
      </c>
      <c r="H630" s="225">
        <v>6</v>
      </c>
      <c r="I630" s="226"/>
      <c r="J630" s="227">
        <f>ROUND(I630*H630,2)</f>
        <v>0</v>
      </c>
      <c r="K630" s="228"/>
      <c r="L630" s="45"/>
      <c r="M630" s="229" t="s">
        <v>1</v>
      </c>
      <c r="N630" s="230" t="s">
        <v>41</v>
      </c>
      <c r="O630" s="93"/>
      <c r="P630" s="231">
        <f>O630*H630</f>
        <v>0</v>
      </c>
      <c r="Q630" s="231">
        <v>0.00013999999999999999</v>
      </c>
      <c r="R630" s="231">
        <f>Q630*H630</f>
        <v>0.00083999999999999993</v>
      </c>
      <c r="S630" s="231">
        <v>0</v>
      </c>
      <c r="T630" s="232">
        <f>S630*H630</f>
        <v>0</v>
      </c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R630" s="233" t="s">
        <v>217</v>
      </c>
      <c r="AT630" s="233" t="s">
        <v>172</v>
      </c>
      <c r="AU630" s="233" t="s">
        <v>177</v>
      </c>
      <c r="AY630" s="18" t="s">
        <v>169</v>
      </c>
      <c r="BE630" s="234">
        <f>IF(N630="základní",J630,0)</f>
        <v>0</v>
      </c>
      <c r="BF630" s="234">
        <f>IF(N630="snížená",J630,0)</f>
        <v>0</v>
      </c>
      <c r="BG630" s="234">
        <f>IF(N630="zákl. přenesená",J630,0)</f>
        <v>0</v>
      </c>
      <c r="BH630" s="234">
        <f>IF(N630="sníž. přenesená",J630,0)</f>
        <v>0</v>
      </c>
      <c r="BI630" s="234">
        <f>IF(N630="nulová",J630,0)</f>
        <v>0</v>
      </c>
      <c r="BJ630" s="18" t="s">
        <v>178</v>
      </c>
      <c r="BK630" s="234">
        <f>ROUND(I630*H630,2)</f>
        <v>0</v>
      </c>
      <c r="BL630" s="18" t="s">
        <v>217</v>
      </c>
      <c r="BM630" s="233" t="s">
        <v>891</v>
      </c>
    </row>
    <row r="631" s="2" customFormat="1">
      <c r="A631" s="39"/>
      <c r="B631" s="40"/>
      <c r="C631" s="41"/>
      <c r="D631" s="235" t="s">
        <v>179</v>
      </c>
      <c r="E631" s="41"/>
      <c r="F631" s="236" t="s">
        <v>861</v>
      </c>
      <c r="G631" s="41"/>
      <c r="H631" s="41"/>
      <c r="I631" s="237"/>
      <c r="J631" s="41"/>
      <c r="K631" s="41"/>
      <c r="L631" s="45"/>
      <c r="M631" s="238"/>
      <c r="N631" s="239"/>
      <c r="O631" s="93"/>
      <c r="P631" s="93"/>
      <c r="Q631" s="93"/>
      <c r="R631" s="93"/>
      <c r="S631" s="93"/>
      <c r="T631" s="94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T631" s="18" t="s">
        <v>179</v>
      </c>
      <c r="AU631" s="18" t="s">
        <v>177</v>
      </c>
    </row>
    <row r="632" s="2" customFormat="1" ht="24.15" customHeight="1">
      <c r="A632" s="39"/>
      <c r="B632" s="40"/>
      <c r="C632" s="221" t="s">
        <v>551</v>
      </c>
      <c r="D632" s="221" t="s">
        <v>172</v>
      </c>
      <c r="E632" s="222" t="s">
        <v>864</v>
      </c>
      <c r="F632" s="223" t="s">
        <v>865</v>
      </c>
      <c r="G632" s="224" t="s">
        <v>186</v>
      </c>
      <c r="H632" s="225">
        <v>6</v>
      </c>
      <c r="I632" s="226"/>
      <c r="J632" s="227">
        <f>ROUND(I632*H632,2)</f>
        <v>0</v>
      </c>
      <c r="K632" s="228"/>
      <c r="L632" s="45"/>
      <c r="M632" s="229" t="s">
        <v>1</v>
      </c>
      <c r="N632" s="230" t="s">
        <v>41</v>
      </c>
      <c r="O632" s="93"/>
      <c r="P632" s="231">
        <f>O632*H632</f>
        <v>0</v>
      </c>
      <c r="Q632" s="231">
        <v>0.00069999999999999999</v>
      </c>
      <c r="R632" s="231">
        <f>Q632*H632</f>
        <v>0.0041999999999999997</v>
      </c>
      <c r="S632" s="231">
        <v>0</v>
      </c>
      <c r="T632" s="232">
        <f>S632*H632</f>
        <v>0</v>
      </c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R632" s="233" t="s">
        <v>217</v>
      </c>
      <c r="AT632" s="233" t="s">
        <v>172</v>
      </c>
      <c r="AU632" s="233" t="s">
        <v>177</v>
      </c>
      <c r="AY632" s="18" t="s">
        <v>169</v>
      </c>
      <c r="BE632" s="234">
        <f>IF(N632="základní",J632,0)</f>
        <v>0</v>
      </c>
      <c r="BF632" s="234">
        <f>IF(N632="snížená",J632,0)</f>
        <v>0</v>
      </c>
      <c r="BG632" s="234">
        <f>IF(N632="zákl. přenesená",J632,0)</f>
        <v>0</v>
      </c>
      <c r="BH632" s="234">
        <f>IF(N632="sníž. přenesená",J632,0)</f>
        <v>0</v>
      </c>
      <c r="BI632" s="234">
        <f>IF(N632="nulová",J632,0)</f>
        <v>0</v>
      </c>
      <c r="BJ632" s="18" t="s">
        <v>178</v>
      </c>
      <c r="BK632" s="234">
        <f>ROUND(I632*H632,2)</f>
        <v>0</v>
      </c>
      <c r="BL632" s="18" t="s">
        <v>217</v>
      </c>
      <c r="BM632" s="233" t="s">
        <v>894</v>
      </c>
    </row>
    <row r="633" s="2" customFormat="1">
      <c r="A633" s="39"/>
      <c r="B633" s="40"/>
      <c r="C633" s="41"/>
      <c r="D633" s="235" t="s">
        <v>179</v>
      </c>
      <c r="E633" s="41"/>
      <c r="F633" s="236" t="s">
        <v>865</v>
      </c>
      <c r="G633" s="41"/>
      <c r="H633" s="41"/>
      <c r="I633" s="237"/>
      <c r="J633" s="41"/>
      <c r="K633" s="41"/>
      <c r="L633" s="45"/>
      <c r="M633" s="238"/>
      <c r="N633" s="239"/>
      <c r="O633" s="93"/>
      <c r="P633" s="93"/>
      <c r="Q633" s="93"/>
      <c r="R633" s="93"/>
      <c r="S633" s="93"/>
      <c r="T633" s="94"/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T633" s="18" t="s">
        <v>179</v>
      </c>
      <c r="AU633" s="18" t="s">
        <v>177</v>
      </c>
    </row>
    <row r="634" s="2" customFormat="1" ht="24.15" customHeight="1">
      <c r="A634" s="39"/>
      <c r="B634" s="40"/>
      <c r="C634" s="221" t="s">
        <v>895</v>
      </c>
      <c r="D634" s="221" t="s">
        <v>172</v>
      </c>
      <c r="E634" s="222" t="s">
        <v>867</v>
      </c>
      <c r="F634" s="223" t="s">
        <v>868</v>
      </c>
      <c r="G634" s="224" t="s">
        <v>186</v>
      </c>
      <c r="H634" s="225">
        <v>2</v>
      </c>
      <c r="I634" s="226"/>
      <c r="J634" s="227">
        <f>ROUND(I634*H634,2)</f>
        <v>0</v>
      </c>
      <c r="K634" s="228"/>
      <c r="L634" s="45"/>
      <c r="M634" s="229" t="s">
        <v>1</v>
      </c>
      <c r="N634" s="230" t="s">
        <v>41</v>
      </c>
      <c r="O634" s="93"/>
      <c r="P634" s="231">
        <f>O634*H634</f>
        <v>0</v>
      </c>
      <c r="Q634" s="231">
        <v>0.00022000000000000001</v>
      </c>
      <c r="R634" s="231">
        <f>Q634*H634</f>
        <v>0.00044000000000000002</v>
      </c>
      <c r="S634" s="231">
        <v>0</v>
      </c>
      <c r="T634" s="232">
        <f>S634*H634</f>
        <v>0</v>
      </c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R634" s="233" t="s">
        <v>217</v>
      </c>
      <c r="AT634" s="233" t="s">
        <v>172</v>
      </c>
      <c r="AU634" s="233" t="s">
        <v>177</v>
      </c>
      <c r="AY634" s="18" t="s">
        <v>169</v>
      </c>
      <c r="BE634" s="234">
        <f>IF(N634="základní",J634,0)</f>
        <v>0</v>
      </c>
      <c r="BF634" s="234">
        <f>IF(N634="snížená",J634,0)</f>
        <v>0</v>
      </c>
      <c r="BG634" s="234">
        <f>IF(N634="zákl. přenesená",J634,0)</f>
        <v>0</v>
      </c>
      <c r="BH634" s="234">
        <f>IF(N634="sníž. přenesená",J634,0)</f>
        <v>0</v>
      </c>
      <c r="BI634" s="234">
        <f>IF(N634="nulová",J634,0)</f>
        <v>0</v>
      </c>
      <c r="BJ634" s="18" t="s">
        <v>178</v>
      </c>
      <c r="BK634" s="234">
        <f>ROUND(I634*H634,2)</f>
        <v>0</v>
      </c>
      <c r="BL634" s="18" t="s">
        <v>217</v>
      </c>
      <c r="BM634" s="233" t="s">
        <v>898</v>
      </c>
    </row>
    <row r="635" s="2" customFormat="1">
      <c r="A635" s="39"/>
      <c r="B635" s="40"/>
      <c r="C635" s="41"/>
      <c r="D635" s="235" t="s">
        <v>179</v>
      </c>
      <c r="E635" s="41"/>
      <c r="F635" s="236" t="s">
        <v>868</v>
      </c>
      <c r="G635" s="41"/>
      <c r="H635" s="41"/>
      <c r="I635" s="237"/>
      <c r="J635" s="41"/>
      <c r="K635" s="41"/>
      <c r="L635" s="45"/>
      <c r="M635" s="238"/>
      <c r="N635" s="239"/>
      <c r="O635" s="93"/>
      <c r="P635" s="93"/>
      <c r="Q635" s="93"/>
      <c r="R635" s="93"/>
      <c r="S635" s="93"/>
      <c r="T635" s="94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T635" s="18" t="s">
        <v>179</v>
      </c>
      <c r="AU635" s="18" t="s">
        <v>177</v>
      </c>
    </row>
    <row r="636" s="2" customFormat="1" ht="24.15" customHeight="1">
      <c r="A636" s="39"/>
      <c r="B636" s="40"/>
      <c r="C636" s="221" t="s">
        <v>554</v>
      </c>
      <c r="D636" s="221" t="s">
        <v>172</v>
      </c>
      <c r="E636" s="222" t="s">
        <v>871</v>
      </c>
      <c r="F636" s="223" t="s">
        <v>872</v>
      </c>
      <c r="G636" s="224" t="s">
        <v>186</v>
      </c>
      <c r="H636" s="225">
        <v>1</v>
      </c>
      <c r="I636" s="226"/>
      <c r="J636" s="227">
        <f>ROUND(I636*H636,2)</f>
        <v>0</v>
      </c>
      <c r="K636" s="228"/>
      <c r="L636" s="45"/>
      <c r="M636" s="229" t="s">
        <v>1</v>
      </c>
      <c r="N636" s="230" t="s">
        <v>41</v>
      </c>
      <c r="O636" s="93"/>
      <c r="P636" s="231">
        <f>O636*H636</f>
        <v>0</v>
      </c>
      <c r="Q636" s="231">
        <v>0.00056999999999999998</v>
      </c>
      <c r="R636" s="231">
        <f>Q636*H636</f>
        <v>0.00056999999999999998</v>
      </c>
      <c r="S636" s="231">
        <v>0</v>
      </c>
      <c r="T636" s="232">
        <f>S636*H636</f>
        <v>0</v>
      </c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R636" s="233" t="s">
        <v>217</v>
      </c>
      <c r="AT636" s="233" t="s">
        <v>172</v>
      </c>
      <c r="AU636" s="233" t="s">
        <v>177</v>
      </c>
      <c r="AY636" s="18" t="s">
        <v>169</v>
      </c>
      <c r="BE636" s="234">
        <f>IF(N636="základní",J636,0)</f>
        <v>0</v>
      </c>
      <c r="BF636" s="234">
        <f>IF(N636="snížená",J636,0)</f>
        <v>0</v>
      </c>
      <c r="BG636" s="234">
        <f>IF(N636="zákl. přenesená",J636,0)</f>
        <v>0</v>
      </c>
      <c r="BH636" s="234">
        <f>IF(N636="sníž. přenesená",J636,0)</f>
        <v>0</v>
      </c>
      <c r="BI636" s="234">
        <f>IF(N636="nulová",J636,0)</f>
        <v>0</v>
      </c>
      <c r="BJ636" s="18" t="s">
        <v>178</v>
      </c>
      <c r="BK636" s="234">
        <f>ROUND(I636*H636,2)</f>
        <v>0</v>
      </c>
      <c r="BL636" s="18" t="s">
        <v>217</v>
      </c>
      <c r="BM636" s="233" t="s">
        <v>901</v>
      </c>
    </row>
    <row r="637" s="2" customFormat="1">
      <c r="A637" s="39"/>
      <c r="B637" s="40"/>
      <c r="C637" s="41"/>
      <c r="D637" s="235" t="s">
        <v>179</v>
      </c>
      <c r="E637" s="41"/>
      <c r="F637" s="236" t="s">
        <v>872</v>
      </c>
      <c r="G637" s="41"/>
      <c r="H637" s="41"/>
      <c r="I637" s="237"/>
      <c r="J637" s="41"/>
      <c r="K637" s="41"/>
      <c r="L637" s="45"/>
      <c r="M637" s="238"/>
      <c r="N637" s="239"/>
      <c r="O637" s="93"/>
      <c r="P637" s="93"/>
      <c r="Q637" s="93"/>
      <c r="R637" s="93"/>
      <c r="S637" s="93"/>
      <c r="T637" s="94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T637" s="18" t="s">
        <v>179</v>
      </c>
      <c r="AU637" s="18" t="s">
        <v>177</v>
      </c>
    </row>
    <row r="638" s="2" customFormat="1" ht="21.75" customHeight="1">
      <c r="A638" s="39"/>
      <c r="B638" s="40"/>
      <c r="C638" s="221" t="s">
        <v>902</v>
      </c>
      <c r="D638" s="221" t="s">
        <v>172</v>
      </c>
      <c r="E638" s="222" t="s">
        <v>874</v>
      </c>
      <c r="F638" s="223" t="s">
        <v>875</v>
      </c>
      <c r="G638" s="224" t="s">
        <v>186</v>
      </c>
      <c r="H638" s="225">
        <v>3</v>
      </c>
      <c r="I638" s="226"/>
      <c r="J638" s="227">
        <f>ROUND(I638*H638,2)</f>
        <v>0</v>
      </c>
      <c r="K638" s="228"/>
      <c r="L638" s="45"/>
      <c r="M638" s="229" t="s">
        <v>1</v>
      </c>
      <c r="N638" s="230" t="s">
        <v>41</v>
      </c>
      <c r="O638" s="93"/>
      <c r="P638" s="231">
        <f>O638*H638</f>
        <v>0</v>
      </c>
      <c r="Q638" s="231">
        <v>0.00050000000000000001</v>
      </c>
      <c r="R638" s="231">
        <f>Q638*H638</f>
        <v>0.0015</v>
      </c>
      <c r="S638" s="231">
        <v>0</v>
      </c>
      <c r="T638" s="232">
        <f>S638*H638</f>
        <v>0</v>
      </c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R638" s="233" t="s">
        <v>217</v>
      </c>
      <c r="AT638" s="233" t="s">
        <v>172</v>
      </c>
      <c r="AU638" s="233" t="s">
        <v>177</v>
      </c>
      <c r="AY638" s="18" t="s">
        <v>169</v>
      </c>
      <c r="BE638" s="234">
        <f>IF(N638="základní",J638,0)</f>
        <v>0</v>
      </c>
      <c r="BF638" s="234">
        <f>IF(N638="snížená",J638,0)</f>
        <v>0</v>
      </c>
      <c r="BG638" s="234">
        <f>IF(N638="zákl. přenesená",J638,0)</f>
        <v>0</v>
      </c>
      <c r="BH638" s="234">
        <f>IF(N638="sníž. přenesená",J638,0)</f>
        <v>0</v>
      </c>
      <c r="BI638" s="234">
        <f>IF(N638="nulová",J638,0)</f>
        <v>0</v>
      </c>
      <c r="BJ638" s="18" t="s">
        <v>178</v>
      </c>
      <c r="BK638" s="234">
        <f>ROUND(I638*H638,2)</f>
        <v>0</v>
      </c>
      <c r="BL638" s="18" t="s">
        <v>217</v>
      </c>
      <c r="BM638" s="233" t="s">
        <v>905</v>
      </c>
    </row>
    <row r="639" s="2" customFormat="1">
      <c r="A639" s="39"/>
      <c r="B639" s="40"/>
      <c r="C639" s="41"/>
      <c r="D639" s="235" t="s">
        <v>179</v>
      </c>
      <c r="E639" s="41"/>
      <c r="F639" s="236" t="s">
        <v>875</v>
      </c>
      <c r="G639" s="41"/>
      <c r="H639" s="41"/>
      <c r="I639" s="237"/>
      <c r="J639" s="41"/>
      <c r="K639" s="41"/>
      <c r="L639" s="45"/>
      <c r="M639" s="238"/>
      <c r="N639" s="239"/>
      <c r="O639" s="93"/>
      <c r="P639" s="93"/>
      <c r="Q639" s="93"/>
      <c r="R639" s="93"/>
      <c r="S639" s="93"/>
      <c r="T639" s="94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T639" s="18" t="s">
        <v>179</v>
      </c>
      <c r="AU639" s="18" t="s">
        <v>177</v>
      </c>
    </row>
    <row r="640" s="2" customFormat="1" ht="24.15" customHeight="1">
      <c r="A640" s="39"/>
      <c r="B640" s="40"/>
      <c r="C640" s="221" t="s">
        <v>558</v>
      </c>
      <c r="D640" s="221" t="s">
        <v>172</v>
      </c>
      <c r="E640" s="222" t="s">
        <v>878</v>
      </c>
      <c r="F640" s="223" t="s">
        <v>879</v>
      </c>
      <c r="G640" s="224" t="s">
        <v>175</v>
      </c>
      <c r="H640" s="225">
        <v>0.0080000000000000002</v>
      </c>
      <c r="I640" s="226"/>
      <c r="J640" s="227">
        <f>ROUND(I640*H640,2)</f>
        <v>0</v>
      </c>
      <c r="K640" s="228"/>
      <c r="L640" s="45"/>
      <c r="M640" s="229" t="s">
        <v>1</v>
      </c>
      <c r="N640" s="230" t="s">
        <v>41</v>
      </c>
      <c r="O640" s="93"/>
      <c r="P640" s="231">
        <f>O640*H640</f>
        <v>0</v>
      </c>
      <c r="Q640" s="231">
        <v>0</v>
      </c>
      <c r="R640" s="231">
        <f>Q640*H640</f>
        <v>0</v>
      </c>
      <c r="S640" s="231">
        <v>0</v>
      </c>
      <c r="T640" s="232">
        <f>S640*H640</f>
        <v>0</v>
      </c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R640" s="233" t="s">
        <v>217</v>
      </c>
      <c r="AT640" s="233" t="s">
        <v>172</v>
      </c>
      <c r="AU640" s="233" t="s">
        <v>177</v>
      </c>
      <c r="AY640" s="18" t="s">
        <v>169</v>
      </c>
      <c r="BE640" s="234">
        <f>IF(N640="základní",J640,0)</f>
        <v>0</v>
      </c>
      <c r="BF640" s="234">
        <f>IF(N640="snížená",J640,0)</f>
        <v>0</v>
      </c>
      <c r="BG640" s="234">
        <f>IF(N640="zákl. přenesená",J640,0)</f>
        <v>0</v>
      </c>
      <c r="BH640" s="234">
        <f>IF(N640="sníž. přenesená",J640,0)</f>
        <v>0</v>
      </c>
      <c r="BI640" s="234">
        <f>IF(N640="nulová",J640,0)</f>
        <v>0</v>
      </c>
      <c r="BJ640" s="18" t="s">
        <v>178</v>
      </c>
      <c r="BK640" s="234">
        <f>ROUND(I640*H640,2)</f>
        <v>0</v>
      </c>
      <c r="BL640" s="18" t="s">
        <v>217</v>
      </c>
      <c r="BM640" s="233" t="s">
        <v>2099</v>
      </c>
    </row>
    <row r="641" s="2" customFormat="1">
      <c r="A641" s="39"/>
      <c r="B641" s="40"/>
      <c r="C641" s="41"/>
      <c r="D641" s="235" t="s">
        <v>179</v>
      </c>
      <c r="E641" s="41"/>
      <c r="F641" s="236" t="s">
        <v>881</v>
      </c>
      <c r="G641" s="41"/>
      <c r="H641" s="41"/>
      <c r="I641" s="237"/>
      <c r="J641" s="41"/>
      <c r="K641" s="41"/>
      <c r="L641" s="45"/>
      <c r="M641" s="238"/>
      <c r="N641" s="239"/>
      <c r="O641" s="93"/>
      <c r="P641" s="93"/>
      <c r="Q641" s="93"/>
      <c r="R641" s="93"/>
      <c r="S641" s="93"/>
      <c r="T641" s="94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T641" s="18" t="s">
        <v>179</v>
      </c>
      <c r="AU641" s="18" t="s">
        <v>177</v>
      </c>
    </row>
    <row r="642" s="12" customFormat="1" ht="22.8" customHeight="1">
      <c r="A642" s="12"/>
      <c r="B642" s="205"/>
      <c r="C642" s="206"/>
      <c r="D642" s="207" t="s">
        <v>72</v>
      </c>
      <c r="E642" s="219" t="s">
        <v>882</v>
      </c>
      <c r="F642" s="219" t="s">
        <v>883</v>
      </c>
      <c r="G642" s="206"/>
      <c r="H642" s="206"/>
      <c r="I642" s="209"/>
      <c r="J642" s="220">
        <f>BK642</f>
        <v>0</v>
      </c>
      <c r="K642" s="206"/>
      <c r="L642" s="211"/>
      <c r="M642" s="212"/>
      <c r="N642" s="213"/>
      <c r="O642" s="213"/>
      <c r="P642" s="214">
        <f>SUM(P643:P666)</f>
        <v>0</v>
      </c>
      <c r="Q642" s="213"/>
      <c r="R642" s="214">
        <f>SUM(R643:R666)</f>
        <v>0.30430000000000001</v>
      </c>
      <c r="S642" s="213"/>
      <c r="T642" s="215">
        <f>SUM(T643:T666)</f>
        <v>0.03132948</v>
      </c>
      <c r="U642" s="12"/>
      <c r="V642" s="12"/>
      <c r="W642" s="12"/>
      <c r="X642" s="12"/>
      <c r="Y642" s="12"/>
      <c r="Z642" s="12"/>
      <c r="AA642" s="12"/>
      <c r="AB642" s="12"/>
      <c r="AC642" s="12"/>
      <c r="AD642" s="12"/>
      <c r="AE642" s="12"/>
      <c r="AR642" s="216" t="s">
        <v>177</v>
      </c>
      <c r="AT642" s="217" t="s">
        <v>72</v>
      </c>
      <c r="AU642" s="217" t="s">
        <v>81</v>
      </c>
      <c r="AY642" s="216" t="s">
        <v>169</v>
      </c>
      <c r="BK642" s="218">
        <f>SUM(BK643:BK666)</f>
        <v>0</v>
      </c>
    </row>
    <row r="643" s="2" customFormat="1" ht="16.5" customHeight="1">
      <c r="A643" s="39"/>
      <c r="B643" s="40"/>
      <c r="C643" s="221" t="s">
        <v>909</v>
      </c>
      <c r="D643" s="221" t="s">
        <v>172</v>
      </c>
      <c r="E643" s="222" t="s">
        <v>884</v>
      </c>
      <c r="F643" s="223" t="s">
        <v>885</v>
      </c>
      <c r="G643" s="224" t="s">
        <v>189</v>
      </c>
      <c r="H643" s="225">
        <v>2.964</v>
      </c>
      <c r="I643" s="226"/>
      <c r="J643" s="227">
        <f>ROUND(I643*H643,2)</f>
        <v>0</v>
      </c>
      <c r="K643" s="228"/>
      <c r="L643" s="45"/>
      <c r="M643" s="229" t="s">
        <v>1</v>
      </c>
      <c r="N643" s="230" t="s">
        <v>41</v>
      </c>
      <c r="O643" s="93"/>
      <c r="P643" s="231">
        <f>O643*H643</f>
        <v>0</v>
      </c>
      <c r="Q643" s="231">
        <v>0</v>
      </c>
      <c r="R643" s="231">
        <f>Q643*H643</f>
        <v>0</v>
      </c>
      <c r="S643" s="231">
        <v>0.01057</v>
      </c>
      <c r="T643" s="232">
        <f>S643*H643</f>
        <v>0.03132948</v>
      </c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R643" s="233" t="s">
        <v>217</v>
      </c>
      <c r="AT643" s="233" t="s">
        <v>172</v>
      </c>
      <c r="AU643" s="233" t="s">
        <v>177</v>
      </c>
      <c r="AY643" s="18" t="s">
        <v>169</v>
      </c>
      <c r="BE643" s="234">
        <f>IF(N643="základní",J643,0)</f>
        <v>0</v>
      </c>
      <c r="BF643" s="234">
        <f>IF(N643="snížená",J643,0)</f>
        <v>0</v>
      </c>
      <c r="BG643" s="234">
        <f>IF(N643="zákl. přenesená",J643,0)</f>
        <v>0</v>
      </c>
      <c r="BH643" s="234">
        <f>IF(N643="sníž. přenesená",J643,0)</f>
        <v>0</v>
      </c>
      <c r="BI643" s="234">
        <f>IF(N643="nulová",J643,0)</f>
        <v>0</v>
      </c>
      <c r="BJ643" s="18" t="s">
        <v>178</v>
      </c>
      <c r="BK643" s="234">
        <f>ROUND(I643*H643,2)</f>
        <v>0</v>
      </c>
      <c r="BL643" s="18" t="s">
        <v>217</v>
      </c>
      <c r="BM643" s="233" t="s">
        <v>912</v>
      </c>
    </row>
    <row r="644" s="2" customFormat="1">
      <c r="A644" s="39"/>
      <c r="B644" s="40"/>
      <c r="C644" s="41"/>
      <c r="D644" s="235" t="s">
        <v>179</v>
      </c>
      <c r="E644" s="41"/>
      <c r="F644" s="236" t="s">
        <v>885</v>
      </c>
      <c r="G644" s="41"/>
      <c r="H644" s="41"/>
      <c r="I644" s="237"/>
      <c r="J644" s="41"/>
      <c r="K644" s="41"/>
      <c r="L644" s="45"/>
      <c r="M644" s="238"/>
      <c r="N644" s="239"/>
      <c r="O644" s="93"/>
      <c r="P644" s="93"/>
      <c r="Q644" s="93"/>
      <c r="R644" s="93"/>
      <c r="S644" s="93"/>
      <c r="T644" s="94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T644" s="18" t="s">
        <v>179</v>
      </c>
      <c r="AU644" s="18" t="s">
        <v>177</v>
      </c>
    </row>
    <row r="645" s="14" customFormat="1">
      <c r="A645" s="14"/>
      <c r="B645" s="250"/>
      <c r="C645" s="251"/>
      <c r="D645" s="235" t="s">
        <v>180</v>
      </c>
      <c r="E645" s="252" t="s">
        <v>1</v>
      </c>
      <c r="F645" s="253" t="s">
        <v>2100</v>
      </c>
      <c r="G645" s="251"/>
      <c r="H645" s="254">
        <v>2.964</v>
      </c>
      <c r="I645" s="255"/>
      <c r="J645" s="251"/>
      <c r="K645" s="251"/>
      <c r="L645" s="256"/>
      <c r="M645" s="257"/>
      <c r="N645" s="258"/>
      <c r="O645" s="258"/>
      <c r="P645" s="258"/>
      <c r="Q645" s="258"/>
      <c r="R645" s="258"/>
      <c r="S645" s="258"/>
      <c r="T645" s="259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60" t="s">
        <v>180</v>
      </c>
      <c r="AU645" s="260" t="s">
        <v>177</v>
      </c>
      <c r="AV645" s="14" t="s">
        <v>177</v>
      </c>
      <c r="AW645" s="14" t="s">
        <v>30</v>
      </c>
      <c r="AX645" s="14" t="s">
        <v>73</v>
      </c>
      <c r="AY645" s="260" t="s">
        <v>169</v>
      </c>
    </row>
    <row r="646" s="15" customFormat="1">
      <c r="A646" s="15"/>
      <c r="B646" s="261"/>
      <c r="C646" s="262"/>
      <c r="D646" s="235" t="s">
        <v>180</v>
      </c>
      <c r="E646" s="263" t="s">
        <v>1</v>
      </c>
      <c r="F646" s="264" t="s">
        <v>183</v>
      </c>
      <c r="G646" s="262"/>
      <c r="H646" s="265">
        <v>2.964</v>
      </c>
      <c r="I646" s="266"/>
      <c r="J646" s="262"/>
      <c r="K646" s="262"/>
      <c r="L646" s="267"/>
      <c r="M646" s="268"/>
      <c r="N646" s="269"/>
      <c r="O646" s="269"/>
      <c r="P646" s="269"/>
      <c r="Q646" s="269"/>
      <c r="R646" s="269"/>
      <c r="S646" s="269"/>
      <c r="T646" s="270"/>
      <c r="U646" s="15"/>
      <c r="V646" s="15"/>
      <c r="W646" s="15"/>
      <c r="X646" s="15"/>
      <c r="Y646" s="15"/>
      <c r="Z646" s="15"/>
      <c r="AA646" s="15"/>
      <c r="AB646" s="15"/>
      <c r="AC646" s="15"/>
      <c r="AD646" s="15"/>
      <c r="AE646" s="15"/>
      <c r="AT646" s="271" t="s">
        <v>180</v>
      </c>
      <c r="AU646" s="271" t="s">
        <v>177</v>
      </c>
      <c r="AV646" s="15" t="s">
        <v>176</v>
      </c>
      <c r="AW646" s="15" t="s">
        <v>30</v>
      </c>
      <c r="AX646" s="15" t="s">
        <v>81</v>
      </c>
      <c r="AY646" s="271" t="s">
        <v>169</v>
      </c>
    </row>
    <row r="647" s="2" customFormat="1" ht="24.15" customHeight="1">
      <c r="A647" s="39"/>
      <c r="B647" s="40"/>
      <c r="C647" s="221" t="s">
        <v>561</v>
      </c>
      <c r="D647" s="221" t="s">
        <v>172</v>
      </c>
      <c r="E647" s="222" t="s">
        <v>892</v>
      </c>
      <c r="F647" s="223" t="s">
        <v>893</v>
      </c>
      <c r="G647" s="224" t="s">
        <v>186</v>
      </c>
      <c r="H647" s="225">
        <v>2</v>
      </c>
      <c r="I647" s="226"/>
      <c r="J647" s="227">
        <f>ROUND(I647*H647,2)</f>
        <v>0</v>
      </c>
      <c r="K647" s="228"/>
      <c r="L647" s="45"/>
      <c r="M647" s="229" t="s">
        <v>1</v>
      </c>
      <c r="N647" s="230" t="s">
        <v>41</v>
      </c>
      <c r="O647" s="93"/>
      <c r="P647" s="231">
        <f>O647*H647</f>
        <v>0</v>
      </c>
      <c r="Q647" s="231">
        <v>0</v>
      </c>
      <c r="R647" s="231">
        <f>Q647*H647</f>
        <v>0</v>
      </c>
      <c r="S647" s="231">
        <v>0</v>
      </c>
      <c r="T647" s="232">
        <f>S647*H647</f>
        <v>0</v>
      </c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R647" s="233" t="s">
        <v>217</v>
      </c>
      <c r="AT647" s="233" t="s">
        <v>172</v>
      </c>
      <c r="AU647" s="233" t="s">
        <v>177</v>
      </c>
      <c r="AY647" s="18" t="s">
        <v>169</v>
      </c>
      <c r="BE647" s="234">
        <f>IF(N647="základní",J647,0)</f>
        <v>0</v>
      </c>
      <c r="BF647" s="234">
        <f>IF(N647="snížená",J647,0)</f>
        <v>0</v>
      </c>
      <c r="BG647" s="234">
        <f>IF(N647="zákl. přenesená",J647,0)</f>
        <v>0</v>
      </c>
      <c r="BH647" s="234">
        <f>IF(N647="sníž. přenesená",J647,0)</f>
        <v>0</v>
      </c>
      <c r="BI647" s="234">
        <f>IF(N647="nulová",J647,0)</f>
        <v>0</v>
      </c>
      <c r="BJ647" s="18" t="s">
        <v>178</v>
      </c>
      <c r="BK647" s="234">
        <f>ROUND(I647*H647,2)</f>
        <v>0</v>
      </c>
      <c r="BL647" s="18" t="s">
        <v>217</v>
      </c>
      <c r="BM647" s="233" t="s">
        <v>915</v>
      </c>
    </row>
    <row r="648" s="2" customFormat="1">
      <c r="A648" s="39"/>
      <c r="B648" s="40"/>
      <c r="C648" s="41"/>
      <c r="D648" s="235" t="s">
        <v>179</v>
      </c>
      <c r="E648" s="41"/>
      <c r="F648" s="236" t="s">
        <v>893</v>
      </c>
      <c r="G648" s="41"/>
      <c r="H648" s="41"/>
      <c r="I648" s="237"/>
      <c r="J648" s="41"/>
      <c r="K648" s="41"/>
      <c r="L648" s="45"/>
      <c r="M648" s="238"/>
      <c r="N648" s="239"/>
      <c r="O648" s="93"/>
      <c r="P648" s="93"/>
      <c r="Q648" s="93"/>
      <c r="R648" s="93"/>
      <c r="S648" s="93"/>
      <c r="T648" s="94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T648" s="18" t="s">
        <v>179</v>
      </c>
      <c r="AU648" s="18" t="s">
        <v>177</v>
      </c>
    </row>
    <row r="649" s="2" customFormat="1" ht="24.15" customHeight="1">
      <c r="A649" s="39"/>
      <c r="B649" s="40"/>
      <c r="C649" s="272" t="s">
        <v>916</v>
      </c>
      <c r="D649" s="272" t="s">
        <v>258</v>
      </c>
      <c r="E649" s="273" t="s">
        <v>1921</v>
      </c>
      <c r="F649" s="274" t="s">
        <v>1922</v>
      </c>
      <c r="G649" s="275" t="s">
        <v>186</v>
      </c>
      <c r="H649" s="276">
        <v>2</v>
      </c>
      <c r="I649" s="277"/>
      <c r="J649" s="278">
        <f>ROUND(I649*H649,2)</f>
        <v>0</v>
      </c>
      <c r="K649" s="279"/>
      <c r="L649" s="280"/>
      <c r="M649" s="281" t="s">
        <v>1</v>
      </c>
      <c r="N649" s="282" t="s">
        <v>41</v>
      </c>
      <c r="O649" s="93"/>
      <c r="P649" s="231">
        <f>O649*H649</f>
        <v>0</v>
      </c>
      <c r="Q649" s="231">
        <v>0.036400000000000002</v>
      </c>
      <c r="R649" s="231">
        <f>Q649*H649</f>
        <v>0.072800000000000004</v>
      </c>
      <c r="S649" s="231">
        <v>0</v>
      </c>
      <c r="T649" s="232">
        <f>S649*H649</f>
        <v>0</v>
      </c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R649" s="233" t="s">
        <v>261</v>
      </c>
      <c r="AT649" s="233" t="s">
        <v>258</v>
      </c>
      <c r="AU649" s="233" t="s">
        <v>177</v>
      </c>
      <c r="AY649" s="18" t="s">
        <v>169</v>
      </c>
      <c r="BE649" s="234">
        <f>IF(N649="základní",J649,0)</f>
        <v>0</v>
      </c>
      <c r="BF649" s="234">
        <f>IF(N649="snížená",J649,0)</f>
        <v>0</v>
      </c>
      <c r="BG649" s="234">
        <f>IF(N649="zákl. přenesená",J649,0)</f>
        <v>0</v>
      </c>
      <c r="BH649" s="234">
        <f>IF(N649="sníž. přenesená",J649,0)</f>
        <v>0</v>
      </c>
      <c r="BI649" s="234">
        <f>IF(N649="nulová",J649,0)</f>
        <v>0</v>
      </c>
      <c r="BJ649" s="18" t="s">
        <v>178</v>
      </c>
      <c r="BK649" s="234">
        <f>ROUND(I649*H649,2)</f>
        <v>0</v>
      </c>
      <c r="BL649" s="18" t="s">
        <v>217</v>
      </c>
      <c r="BM649" s="233" t="s">
        <v>919</v>
      </c>
    </row>
    <row r="650" s="2" customFormat="1">
      <c r="A650" s="39"/>
      <c r="B650" s="40"/>
      <c r="C650" s="41"/>
      <c r="D650" s="235" t="s">
        <v>179</v>
      </c>
      <c r="E650" s="41"/>
      <c r="F650" s="236" t="s">
        <v>1922</v>
      </c>
      <c r="G650" s="41"/>
      <c r="H650" s="41"/>
      <c r="I650" s="237"/>
      <c r="J650" s="41"/>
      <c r="K650" s="41"/>
      <c r="L650" s="45"/>
      <c r="M650" s="238"/>
      <c r="N650" s="239"/>
      <c r="O650" s="93"/>
      <c r="P650" s="93"/>
      <c r="Q650" s="93"/>
      <c r="R650" s="93"/>
      <c r="S650" s="93"/>
      <c r="T650" s="94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T650" s="18" t="s">
        <v>179</v>
      </c>
      <c r="AU650" s="18" t="s">
        <v>177</v>
      </c>
    </row>
    <row r="651" s="2" customFormat="1" ht="24.15" customHeight="1">
      <c r="A651" s="39"/>
      <c r="B651" s="40"/>
      <c r="C651" s="221" t="s">
        <v>565</v>
      </c>
      <c r="D651" s="221" t="s">
        <v>172</v>
      </c>
      <c r="E651" s="222" t="s">
        <v>1734</v>
      </c>
      <c r="F651" s="223" t="s">
        <v>1735</v>
      </c>
      <c r="G651" s="224" t="s">
        <v>186</v>
      </c>
      <c r="H651" s="225">
        <v>2</v>
      </c>
      <c r="I651" s="226"/>
      <c r="J651" s="227">
        <f>ROUND(I651*H651,2)</f>
        <v>0</v>
      </c>
      <c r="K651" s="228"/>
      <c r="L651" s="45"/>
      <c r="M651" s="229" t="s">
        <v>1</v>
      </c>
      <c r="N651" s="230" t="s">
        <v>41</v>
      </c>
      <c r="O651" s="93"/>
      <c r="P651" s="231">
        <f>O651*H651</f>
        <v>0</v>
      </c>
      <c r="Q651" s="231">
        <v>0</v>
      </c>
      <c r="R651" s="231">
        <f>Q651*H651</f>
        <v>0</v>
      </c>
      <c r="S651" s="231">
        <v>0</v>
      </c>
      <c r="T651" s="232">
        <f>S651*H651</f>
        <v>0</v>
      </c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R651" s="233" t="s">
        <v>217</v>
      </c>
      <c r="AT651" s="233" t="s">
        <v>172</v>
      </c>
      <c r="AU651" s="233" t="s">
        <v>177</v>
      </c>
      <c r="AY651" s="18" t="s">
        <v>169</v>
      </c>
      <c r="BE651" s="234">
        <f>IF(N651="základní",J651,0)</f>
        <v>0</v>
      </c>
      <c r="BF651" s="234">
        <f>IF(N651="snížená",J651,0)</f>
        <v>0</v>
      </c>
      <c r="BG651" s="234">
        <f>IF(N651="zákl. přenesená",J651,0)</f>
        <v>0</v>
      </c>
      <c r="BH651" s="234">
        <f>IF(N651="sníž. přenesená",J651,0)</f>
        <v>0</v>
      </c>
      <c r="BI651" s="234">
        <f>IF(N651="nulová",J651,0)</f>
        <v>0</v>
      </c>
      <c r="BJ651" s="18" t="s">
        <v>178</v>
      </c>
      <c r="BK651" s="234">
        <f>ROUND(I651*H651,2)</f>
        <v>0</v>
      </c>
      <c r="BL651" s="18" t="s">
        <v>217</v>
      </c>
      <c r="BM651" s="233" t="s">
        <v>922</v>
      </c>
    </row>
    <row r="652" s="2" customFormat="1">
      <c r="A652" s="39"/>
      <c r="B652" s="40"/>
      <c r="C652" s="41"/>
      <c r="D652" s="235" t="s">
        <v>179</v>
      </c>
      <c r="E652" s="41"/>
      <c r="F652" s="236" t="s">
        <v>1735</v>
      </c>
      <c r="G652" s="41"/>
      <c r="H652" s="41"/>
      <c r="I652" s="237"/>
      <c r="J652" s="41"/>
      <c r="K652" s="41"/>
      <c r="L652" s="45"/>
      <c r="M652" s="238"/>
      <c r="N652" s="239"/>
      <c r="O652" s="93"/>
      <c r="P652" s="93"/>
      <c r="Q652" s="93"/>
      <c r="R652" s="93"/>
      <c r="S652" s="93"/>
      <c r="T652" s="94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T652" s="18" t="s">
        <v>179</v>
      </c>
      <c r="AU652" s="18" t="s">
        <v>177</v>
      </c>
    </row>
    <row r="653" s="2" customFormat="1" ht="24.15" customHeight="1">
      <c r="A653" s="39"/>
      <c r="B653" s="40"/>
      <c r="C653" s="272" t="s">
        <v>923</v>
      </c>
      <c r="D653" s="272" t="s">
        <v>258</v>
      </c>
      <c r="E653" s="273" t="s">
        <v>1736</v>
      </c>
      <c r="F653" s="274" t="s">
        <v>1737</v>
      </c>
      <c r="G653" s="275" t="s">
        <v>186</v>
      </c>
      <c r="H653" s="276">
        <v>2</v>
      </c>
      <c r="I653" s="277"/>
      <c r="J653" s="278">
        <f>ROUND(I653*H653,2)</f>
        <v>0</v>
      </c>
      <c r="K653" s="279"/>
      <c r="L653" s="280"/>
      <c r="M653" s="281" t="s">
        <v>1</v>
      </c>
      <c r="N653" s="282" t="s">
        <v>41</v>
      </c>
      <c r="O653" s="93"/>
      <c r="P653" s="231">
        <f>O653*H653</f>
        <v>0</v>
      </c>
      <c r="Q653" s="231">
        <v>0.0596</v>
      </c>
      <c r="R653" s="231">
        <f>Q653*H653</f>
        <v>0.1192</v>
      </c>
      <c r="S653" s="231">
        <v>0</v>
      </c>
      <c r="T653" s="232">
        <f>S653*H653</f>
        <v>0</v>
      </c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R653" s="233" t="s">
        <v>261</v>
      </c>
      <c r="AT653" s="233" t="s">
        <v>258</v>
      </c>
      <c r="AU653" s="233" t="s">
        <v>177</v>
      </c>
      <c r="AY653" s="18" t="s">
        <v>169</v>
      </c>
      <c r="BE653" s="234">
        <f>IF(N653="základní",J653,0)</f>
        <v>0</v>
      </c>
      <c r="BF653" s="234">
        <f>IF(N653="snížená",J653,0)</f>
        <v>0</v>
      </c>
      <c r="BG653" s="234">
        <f>IF(N653="zákl. přenesená",J653,0)</f>
        <v>0</v>
      </c>
      <c r="BH653" s="234">
        <f>IF(N653="sníž. přenesená",J653,0)</f>
        <v>0</v>
      </c>
      <c r="BI653" s="234">
        <f>IF(N653="nulová",J653,0)</f>
        <v>0</v>
      </c>
      <c r="BJ653" s="18" t="s">
        <v>178</v>
      </c>
      <c r="BK653" s="234">
        <f>ROUND(I653*H653,2)</f>
        <v>0</v>
      </c>
      <c r="BL653" s="18" t="s">
        <v>217</v>
      </c>
      <c r="BM653" s="233" t="s">
        <v>926</v>
      </c>
    </row>
    <row r="654" s="2" customFormat="1">
      <c r="A654" s="39"/>
      <c r="B654" s="40"/>
      <c r="C654" s="41"/>
      <c r="D654" s="235" t="s">
        <v>179</v>
      </c>
      <c r="E654" s="41"/>
      <c r="F654" s="236" t="s">
        <v>1737</v>
      </c>
      <c r="G654" s="41"/>
      <c r="H654" s="41"/>
      <c r="I654" s="237"/>
      <c r="J654" s="41"/>
      <c r="K654" s="41"/>
      <c r="L654" s="45"/>
      <c r="M654" s="238"/>
      <c r="N654" s="239"/>
      <c r="O654" s="93"/>
      <c r="P654" s="93"/>
      <c r="Q654" s="93"/>
      <c r="R654" s="93"/>
      <c r="S654" s="93"/>
      <c r="T654" s="94"/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T654" s="18" t="s">
        <v>179</v>
      </c>
      <c r="AU654" s="18" t="s">
        <v>177</v>
      </c>
    </row>
    <row r="655" s="2" customFormat="1" ht="24.15" customHeight="1">
      <c r="A655" s="39"/>
      <c r="B655" s="40"/>
      <c r="C655" s="221" t="s">
        <v>569</v>
      </c>
      <c r="D655" s="221" t="s">
        <v>172</v>
      </c>
      <c r="E655" s="222" t="s">
        <v>903</v>
      </c>
      <c r="F655" s="223" t="s">
        <v>904</v>
      </c>
      <c r="G655" s="224" t="s">
        <v>186</v>
      </c>
      <c r="H655" s="225">
        <v>1</v>
      </c>
      <c r="I655" s="226"/>
      <c r="J655" s="227">
        <f>ROUND(I655*H655,2)</f>
        <v>0</v>
      </c>
      <c r="K655" s="228"/>
      <c r="L655" s="45"/>
      <c r="M655" s="229" t="s">
        <v>1</v>
      </c>
      <c r="N655" s="230" t="s">
        <v>41</v>
      </c>
      <c r="O655" s="93"/>
      <c r="P655" s="231">
        <f>O655*H655</f>
        <v>0</v>
      </c>
      <c r="Q655" s="231">
        <v>0</v>
      </c>
      <c r="R655" s="231">
        <f>Q655*H655</f>
        <v>0</v>
      </c>
      <c r="S655" s="231">
        <v>0</v>
      </c>
      <c r="T655" s="232">
        <f>S655*H655</f>
        <v>0</v>
      </c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R655" s="233" t="s">
        <v>217</v>
      </c>
      <c r="AT655" s="233" t="s">
        <v>172</v>
      </c>
      <c r="AU655" s="233" t="s">
        <v>177</v>
      </c>
      <c r="AY655" s="18" t="s">
        <v>169</v>
      </c>
      <c r="BE655" s="234">
        <f>IF(N655="základní",J655,0)</f>
        <v>0</v>
      </c>
      <c r="BF655" s="234">
        <f>IF(N655="snížená",J655,0)</f>
        <v>0</v>
      </c>
      <c r="BG655" s="234">
        <f>IF(N655="zákl. přenesená",J655,0)</f>
        <v>0</v>
      </c>
      <c r="BH655" s="234">
        <f>IF(N655="sníž. přenesená",J655,0)</f>
        <v>0</v>
      </c>
      <c r="BI655" s="234">
        <f>IF(N655="nulová",J655,0)</f>
        <v>0</v>
      </c>
      <c r="BJ655" s="18" t="s">
        <v>178</v>
      </c>
      <c r="BK655" s="234">
        <f>ROUND(I655*H655,2)</f>
        <v>0</v>
      </c>
      <c r="BL655" s="18" t="s">
        <v>217</v>
      </c>
      <c r="BM655" s="233" t="s">
        <v>1742</v>
      </c>
    </row>
    <row r="656" s="2" customFormat="1">
      <c r="A656" s="39"/>
      <c r="B656" s="40"/>
      <c r="C656" s="41"/>
      <c r="D656" s="235" t="s">
        <v>179</v>
      </c>
      <c r="E656" s="41"/>
      <c r="F656" s="236" t="s">
        <v>904</v>
      </c>
      <c r="G656" s="41"/>
      <c r="H656" s="41"/>
      <c r="I656" s="237"/>
      <c r="J656" s="41"/>
      <c r="K656" s="41"/>
      <c r="L656" s="45"/>
      <c r="M656" s="238"/>
      <c r="N656" s="239"/>
      <c r="O656" s="93"/>
      <c r="P656" s="93"/>
      <c r="Q656" s="93"/>
      <c r="R656" s="93"/>
      <c r="S656" s="93"/>
      <c r="T656" s="94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T656" s="18" t="s">
        <v>179</v>
      </c>
      <c r="AU656" s="18" t="s">
        <v>177</v>
      </c>
    </row>
    <row r="657" s="2" customFormat="1" ht="24.15" customHeight="1">
      <c r="A657" s="39"/>
      <c r="B657" s="40"/>
      <c r="C657" s="272" t="s">
        <v>933</v>
      </c>
      <c r="D657" s="272" t="s">
        <v>258</v>
      </c>
      <c r="E657" s="273" t="s">
        <v>906</v>
      </c>
      <c r="F657" s="274" t="s">
        <v>907</v>
      </c>
      <c r="G657" s="275" t="s">
        <v>186</v>
      </c>
      <c r="H657" s="276">
        <v>1</v>
      </c>
      <c r="I657" s="277"/>
      <c r="J657" s="278">
        <f>ROUND(I657*H657,2)</f>
        <v>0</v>
      </c>
      <c r="K657" s="279"/>
      <c r="L657" s="280"/>
      <c r="M657" s="281" t="s">
        <v>1</v>
      </c>
      <c r="N657" s="282" t="s">
        <v>41</v>
      </c>
      <c r="O657" s="93"/>
      <c r="P657" s="231">
        <f>O657*H657</f>
        <v>0</v>
      </c>
      <c r="Q657" s="231">
        <v>0.072800000000000004</v>
      </c>
      <c r="R657" s="231">
        <f>Q657*H657</f>
        <v>0.072800000000000004</v>
      </c>
      <c r="S657" s="231">
        <v>0</v>
      </c>
      <c r="T657" s="232">
        <f>S657*H657</f>
        <v>0</v>
      </c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R657" s="233" t="s">
        <v>261</v>
      </c>
      <c r="AT657" s="233" t="s">
        <v>258</v>
      </c>
      <c r="AU657" s="233" t="s">
        <v>177</v>
      </c>
      <c r="AY657" s="18" t="s">
        <v>169</v>
      </c>
      <c r="BE657" s="234">
        <f>IF(N657="základní",J657,0)</f>
        <v>0</v>
      </c>
      <c r="BF657" s="234">
        <f>IF(N657="snížená",J657,0)</f>
        <v>0</v>
      </c>
      <c r="BG657" s="234">
        <f>IF(N657="zákl. přenesená",J657,0)</f>
        <v>0</v>
      </c>
      <c r="BH657" s="234">
        <f>IF(N657="sníž. přenesená",J657,0)</f>
        <v>0</v>
      </c>
      <c r="BI657" s="234">
        <f>IF(N657="nulová",J657,0)</f>
        <v>0</v>
      </c>
      <c r="BJ657" s="18" t="s">
        <v>178</v>
      </c>
      <c r="BK657" s="234">
        <f>ROUND(I657*H657,2)</f>
        <v>0</v>
      </c>
      <c r="BL657" s="18" t="s">
        <v>217</v>
      </c>
      <c r="BM657" s="233" t="s">
        <v>936</v>
      </c>
    </row>
    <row r="658" s="2" customFormat="1">
      <c r="A658" s="39"/>
      <c r="B658" s="40"/>
      <c r="C658" s="41"/>
      <c r="D658" s="235" t="s">
        <v>179</v>
      </c>
      <c r="E658" s="41"/>
      <c r="F658" s="236" t="s">
        <v>907</v>
      </c>
      <c r="G658" s="41"/>
      <c r="H658" s="41"/>
      <c r="I658" s="237"/>
      <c r="J658" s="41"/>
      <c r="K658" s="41"/>
      <c r="L658" s="45"/>
      <c r="M658" s="238"/>
      <c r="N658" s="239"/>
      <c r="O658" s="93"/>
      <c r="P658" s="93"/>
      <c r="Q658" s="93"/>
      <c r="R658" s="93"/>
      <c r="S658" s="93"/>
      <c r="T658" s="94"/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T658" s="18" t="s">
        <v>179</v>
      </c>
      <c r="AU658" s="18" t="s">
        <v>177</v>
      </c>
    </row>
    <row r="659" s="2" customFormat="1" ht="24.15" customHeight="1">
      <c r="A659" s="39"/>
      <c r="B659" s="40"/>
      <c r="C659" s="221" t="s">
        <v>573</v>
      </c>
      <c r="D659" s="221" t="s">
        <v>172</v>
      </c>
      <c r="E659" s="222" t="s">
        <v>913</v>
      </c>
      <c r="F659" s="223" t="s">
        <v>914</v>
      </c>
      <c r="G659" s="224" t="s">
        <v>186</v>
      </c>
      <c r="H659" s="225">
        <v>1</v>
      </c>
      <c r="I659" s="226"/>
      <c r="J659" s="227">
        <f>ROUND(I659*H659,2)</f>
        <v>0</v>
      </c>
      <c r="K659" s="228"/>
      <c r="L659" s="45"/>
      <c r="M659" s="229" t="s">
        <v>1</v>
      </c>
      <c r="N659" s="230" t="s">
        <v>41</v>
      </c>
      <c r="O659" s="93"/>
      <c r="P659" s="231">
        <f>O659*H659</f>
        <v>0</v>
      </c>
      <c r="Q659" s="231">
        <v>0.0395</v>
      </c>
      <c r="R659" s="231">
        <f>Q659*H659</f>
        <v>0.0395</v>
      </c>
      <c r="S659" s="231">
        <v>0</v>
      </c>
      <c r="T659" s="232">
        <f>S659*H659</f>
        <v>0</v>
      </c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R659" s="233" t="s">
        <v>217</v>
      </c>
      <c r="AT659" s="233" t="s">
        <v>172</v>
      </c>
      <c r="AU659" s="233" t="s">
        <v>177</v>
      </c>
      <c r="AY659" s="18" t="s">
        <v>169</v>
      </c>
      <c r="BE659" s="234">
        <f>IF(N659="základní",J659,0)</f>
        <v>0</v>
      </c>
      <c r="BF659" s="234">
        <f>IF(N659="snížená",J659,0)</f>
        <v>0</v>
      </c>
      <c r="BG659" s="234">
        <f>IF(N659="zákl. přenesená",J659,0)</f>
        <v>0</v>
      </c>
      <c r="BH659" s="234">
        <f>IF(N659="sníž. přenesená",J659,0)</f>
        <v>0</v>
      </c>
      <c r="BI659" s="234">
        <f>IF(N659="nulová",J659,0)</f>
        <v>0</v>
      </c>
      <c r="BJ659" s="18" t="s">
        <v>178</v>
      </c>
      <c r="BK659" s="234">
        <f>ROUND(I659*H659,2)</f>
        <v>0</v>
      </c>
      <c r="BL659" s="18" t="s">
        <v>217</v>
      </c>
      <c r="BM659" s="233" t="s">
        <v>939</v>
      </c>
    </row>
    <row r="660" s="2" customFormat="1">
      <c r="A660" s="39"/>
      <c r="B660" s="40"/>
      <c r="C660" s="41"/>
      <c r="D660" s="235" t="s">
        <v>179</v>
      </c>
      <c r="E660" s="41"/>
      <c r="F660" s="236" t="s">
        <v>914</v>
      </c>
      <c r="G660" s="41"/>
      <c r="H660" s="41"/>
      <c r="I660" s="237"/>
      <c r="J660" s="41"/>
      <c r="K660" s="41"/>
      <c r="L660" s="45"/>
      <c r="M660" s="238"/>
      <c r="N660" s="239"/>
      <c r="O660" s="93"/>
      <c r="P660" s="93"/>
      <c r="Q660" s="93"/>
      <c r="R660" s="93"/>
      <c r="S660" s="93"/>
      <c r="T660" s="94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T660" s="18" t="s">
        <v>179</v>
      </c>
      <c r="AU660" s="18" t="s">
        <v>177</v>
      </c>
    </row>
    <row r="661" s="2" customFormat="1" ht="16.5" customHeight="1">
      <c r="A661" s="39"/>
      <c r="B661" s="40"/>
      <c r="C661" s="221" t="s">
        <v>941</v>
      </c>
      <c r="D661" s="221" t="s">
        <v>172</v>
      </c>
      <c r="E661" s="222" t="s">
        <v>917</v>
      </c>
      <c r="F661" s="223" t="s">
        <v>918</v>
      </c>
      <c r="G661" s="224" t="s">
        <v>186</v>
      </c>
      <c r="H661" s="225">
        <v>6</v>
      </c>
      <c r="I661" s="226"/>
      <c r="J661" s="227">
        <f>ROUND(I661*H661,2)</f>
        <v>0</v>
      </c>
      <c r="K661" s="228"/>
      <c r="L661" s="45"/>
      <c r="M661" s="229" t="s">
        <v>1</v>
      </c>
      <c r="N661" s="230" t="s">
        <v>41</v>
      </c>
      <c r="O661" s="93"/>
      <c r="P661" s="231">
        <f>O661*H661</f>
        <v>0</v>
      </c>
      <c r="Q661" s="231">
        <v>0</v>
      </c>
      <c r="R661" s="231">
        <f>Q661*H661</f>
        <v>0</v>
      </c>
      <c r="S661" s="231">
        <v>0</v>
      </c>
      <c r="T661" s="232">
        <f>S661*H661</f>
        <v>0</v>
      </c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R661" s="233" t="s">
        <v>217</v>
      </c>
      <c r="AT661" s="233" t="s">
        <v>172</v>
      </c>
      <c r="AU661" s="233" t="s">
        <v>177</v>
      </c>
      <c r="AY661" s="18" t="s">
        <v>169</v>
      </c>
      <c r="BE661" s="234">
        <f>IF(N661="základní",J661,0)</f>
        <v>0</v>
      </c>
      <c r="BF661" s="234">
        <f>IF(N661="snížená",J661,0)</f>
        <v>0</v>
      </c>
      <c r="BG661" s="234">
        <f>IF(N661="zákl. přenesená",J661,0)</f>
        <v>0</v>
      </c>
      <c r="BH661" s="234">
        <f>IF(N661="sníž. přenesená",J661,0)</f>
        <v>0</v>
      </c>
      <c r="BI661" s="234">
        <f>IF(N661="nulová",J661,0)</f>
        <v>0</v>
      </c>
      <c r="BJ661" s="18" t="s">
        <v>178</v>
      </c>
      <c r="BK661" s="234">
        <f>ROUND(I661*H661,2)</f>
        <v>0</v>
      </c>
      <c r="BL661" s="18" t="s">
        <v>217</v>
      </c>
      <c r="BM661" s="233" t="s">
        <v>944</v>
      </c>
    </row>
    <row r="662" s="2" customFormat="1">
      <c r="A662" s="39"/>
      <c r="B662" s="40"/>
      <c r="C662" s="41"/>
      <c r="D662" s="235" t="s">
        <v>179</v>
      </c>
      <c r="E662" s="41"/>
      <c r="F662" s="236" t="s">
        <v>918</v>
      </c>
      <c r="G662" s="41"/>
      <c r="H662" s="41"/>
      <c r="I662" s="237"/>
      <c r="J662" s="41"/>
      <c r="K662" s="41"/>
      <c r="L662" s="45"/>
      <c r="M662" s="238"/>
      <c r="N662" s="239"/>
      <c r="O662" s="93"/>
      <c r="P662" s="93"/>
      <c r="Q662" s="93"/>
      <c r="R662" s="93"/>
      <c r="S662" s="93"/>
      <c r="T662" s="94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T662" s="18" t="s">
        <v>179</v>
      </c>
      <c r="AU662" s="18" t="s">
        <v>177</v>
      </c>
    </row>
    <row r="663" s="2" customFormat="1" ht="16.5" customHeight="1">
      <c r="A663" s="39"/>
      <c r="B663" s="40"/>
      <c r="C663" s="221" t="s">
        <v>576</v>
      </c>
      <c r="D663" s="221" t="s">
        <v>172</v>
      </c>
      <c r="E663" s="222" t="s">
        <v>920</v>
      </c>
      <c r="F663" s="223" t="s">
        <v>921</v>
      </c>
      <c r="G663" s="224" t="s">
        <v>189</v>
      </c>
      <c r="H663" s="225">
        <v>10</v>
      </c>
      <c r="I663" s="226"/>
      <c r="J663" s="227">
        <f>ROUND(I663*H663,2)</f>
        <v>0</v>
      </c>
      <c r="K663" s="228"/>
      <c r="L663" s="45"/>
      <c r="M663" s="229" t="s">
        <v>1</v>
      </c>
      <c r="N663" s="230" t="s">
        <v>41</v>
      </c>
      <c r="O663" s="93"/>
      <c r="P663" s="231">
        <f>O663*H663</f>
        <v>0</v>
      </c>
      <c r="Q663" s="231">
        <v>0</v>
      </c>
      <c r="R663" s="231">
        <f>Q663*H663</f>
        <v>0</v>
      </c>
      <c r="S663" s="231">
        <v>0</v>
      </c>
      <c r="T663" s="232">
        <f>S663*H663</f>
        <v>0</v>
      </c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R663" s="233" t="s">
        <v>217</v>
      </c>
      <c r="AT663" s="233" t="s">
        <v>172</v>
      </c>
      <c r="AU663" s="233" t="s">
        <v>177</v>
      </c>
      <c r="AY663" s="18" t="s">
        <v>169</v>
      </c>
      <c r="BE663" s="234">
        <f>IF(N663="základní",J663,0)</f>
        <v>0</v>
      </c>
      <c r="BF663" s="234">
        <f>IF(N663="snížená",J663,0)</f>
        <v>0</v>
      </c>
      <c r="BG663" s="234">
        <f>IF(N663="zákl. přenesená",J663,0)</f>
        <v>0</v>
      </c>
      <c r="BH663" s="234">
        <f>IF(N663="sníž. přenesená",J663,0)</f>
        <v>0</v>
      </c>
      <c r="BI663" s="234">
        <f>IF(N663="nulová",J663,0)</f>
        <v>0</v>
      </c>
      <c r="BJ663" s="18" t="s">
        <v>178</v>
      </c>
      <c r="BK663" s="234">
        <f>ROUND(I663*H663,2)</f>
        <v>0</v>
      </c>
      <c r="BL663" s="18" t="s">
        <v>217</v>
      </c>
      <c r="BM663" s="233" t="s">
        <v>948</v>
      </c>
    </row>
    <row r="664" s="2" customFormat="1">
      <c r="A664" s="39"/>
      <c r="B664" s="40"/>
      <c r="C664" s="41"/>
      <c r="D664" s="235" t="s">
        <v>179</v>
      </c>
      <c r="E664" s="41"/>
      <c r="F664" s="236" t="s">
        <v>921</v>
      </c>
      <c r="G664" s="41"/>
      <c r="H664" s="41"/>
      <c r="I664" s="237"/>
      <c r="J664" s="41"/>
      <c r="K664" s="41"/>
      <c r="L664" s="45"/>
      <c r="M664" s="238"/>
      <c r="N664" s="239"/>
      <c r="O664" s="93"/>
      <c r="P664" s="93"/>
      <c r="Q664" s="93"/>
      <c r="R664" s="93"/>
      <c r="S664" s="93"/>
      <c r="T664" s="94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T664" s="18" t="s">
        <v>179</v>
      </c>
      <c r="AU664" s="18" t="s">
        <v>177</v>
      </c>
    </row>
    <row r="665" s="2" customFormat="1" ht="24.15" customHeight="1">
      <c r="A665" s="39"/>
      <c r="B665" s="40"/>
      <c r="C665" s="221" t="s">
        <v>949</v>
      </c>
      <c r="D665" s="221" t="s">
        <v>172</v>
      </c>
      <c r="E665" s="222" t="s">
        <v>927</v>
      </c>
      <c r="F665" s="223" t="s">
        <v>928</v>
      </c>
      <c r="G665" s="224" t="s">
        <v>175</v>
      </c>
      <c r="H665" s="225">
        <v>0.30399999999999999</v>
      </c>
      <c r="I665" s="226"/>
      <c r="J665" s="227">
        <f>ROUND(I665*H665,2)</f>
        <v>0</v>
      </c>
      <c r="K665" s="228"/>
      <c r="L665" s="45"/>
      <c r="M665" s="229" t="s">
        <v>1</v>
      </c>
      <c r="N665" s="230" t="s">
        <v>41</v>
      </c>
      <c r="O665" s="93"/>
      <c r="P665" s="231">
        <f>O665*H665</f>
        <v>0</v>
      </c>
      <c r="Q665" s="231">
        <v>0</v>
      </c>
      <c r="R665" s="231">
        <f>Q665*H665</f>
        <v>0</v>
      </c>
      <c r="S665" s="231">
        <v>0</v>
      </c>
      <c r="T665" s="232">
        <f>S665*H665</f>
        <v>0</v>
      </c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R665" s="233" t="s">
        <v>217</v>
      </c>
      <c r="AT665" s="233" t="s">
        <v>172</v>
      </c>
      <c r="AU665" s="233" t="s">
        <v>177</v>
      </c>
      <c r="AY665" s="18" t="s">
        <v>169</v>
      </c>
      <c r="BE665" s="234">
        <f>IF(N665="základní",J665,0)</f>
        <v>0</v>
      </c>
      <c r="BF665" s="234">
        <f>IF(N665="snížená",J665,0)</f>
        <v>0</v>
      </c>
      <c r="BG665" s="234">
        <f>IF(N665="zákl. přenesená",J665,0)</f>
        <v>0</v>
      </c>
      <c r="BH665" s="234">
        <f>IF(N665="sníž. přenesená",J665,0)</f>
        <v>0</v>
      </c>
      <c r="BI665" s="234">
        <f>IF(N665="nulová",J665,0)</f>
        <v>0</v>
      </c>
      <c r="BJ665" s="18" t="s">
        <v>178</v>
      </c>
      <c r="BK665" s="234">
        <f>ROUND(I665*H665,2)</f>
        <v>0</v>
      </c>
      <c r="BL665" s="18" t="s">
        <v>217</v>
      </c>
      <c r="BM665" s="233" t="s">
        <v>2101</v>
      </c>
    </row>
    <row r="666" s="2" customFormat="1">
      <c r="A666" s="39"/>
      <c r="B666" s="40"/>
      <c r="C666" s="41"/>
      <c r="D666" s="235" t="s">
        <v>179</v>
      </c>
      <c r="E666" s="41"/>
      <c r="F666" s="236" t="s">
        <v>930</v>
      </c>
      <c r="G666" s="41"/>
      <c r="H666" s="41"/>
      <c r="I666" s="237"/>
      <c r="J666" s="41"/>
      <c r="K666" s="41"/>
      <c r="L666" s="45"/>
      <c r="M666" s="238"/>
      <c r="N666" s="239"/>
      <c r="O666" s="93"/>
      <c r="P666" s="93"/>
      <c r="Q666" s="93"/>
      <c r="R666" s="93"/>
      <c r="S666" s="93"/>
      <c r="T666" s="94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T666" s="18" t="s">
        <v>179</v>
      </c>
      <c r="AU666" s="18" t="s">
        <v>177</v>
      </c>
    </row>
    <row r="667" s="12" customFormat="1" ht="22.8" customHeight="1">
      <c r="A667" s="12"/>
      <c r="B667" s="205"/>
      <c r="C667" s="206"/>
      <c r="D667" s="207" t="s">
        <v>72</v>
      </c>
      <c r="E667" s="219" t="s">
        <v>931</v>
      </c>
      <c r="F667" s="219" t="s">
        <v>932</v>
      </c>
      <c r="G667" s="206"/>
      <c r="H667" s="206"/>
      <c r="I667" s="209"/>
      <c r="J667" s="220">
        <f>BK667</f>
        <v>0</v>
      </c>
      <c r="K667" s="206"/>
      <c r="L667" s="211"/>
      <c r="M667" s="212"/>
      <c r="N667" s="213"/>
      <c r="O667" s="213"/>
      <c r="P667" s="214">
        <f>SUM(P668:P820)</f>
        <v>0</v>
      </c>
      <c r="Q667" s="213"/>
      <c r="R667" s="214">
        <f>SUM(R668:R820)</f>
        <v>0.11451050000000002</v>
      </c>
      <c r="S667" s="213"/>
      <c r="T667" s="215">
        <f>SUM(T668:T820)</f>
        <v>1.1752</v>
      </c>
      <c r="U667" s="12"/>
      <c r="V667" s="12"/>
      <c r="W667" s="12"/>
      <c r="X667" s="12"/>
      <c r="Y667" s="12"/>
      <c r="Z667" s="12"/>
      <c r="AA667" s="12"/>
      <c r="AB667" s="12"/>
      <c r="AC667" s="12"/>
      <c r="AD667" s="12"/>
      <c r="AE667" s="12"/>
      <c r="AR667" s="216" t="s">
        <v>177</v>
      </c>
      <c r="AT667" s="217" t="s">
        <v>72</v>
      </c>
      <c r="AU667" s="217" t="s">
        <v>81</v>
      </c>
      <c r="AY667" s="216" t="s">
        <v>169</v>
      </c>
      <c r="BK667" s="218">
        <f>SUM(BK668:BK820)</f>
        <v>0</v>
      </c>
    </row>
    <row r="668" s="2" customFormat="1" ht="24.15" customHeight="1">
      <c r="A668" s="39"/>
      <c r="B668" s="40"/>
      <c r="C668" s="221" t="s">
        <v>580</v>
      </c>
      <c r="D668" s="221" t="s">
        <v>172</v>
      </c>
      <c r="E668" s="222" t="s">
        <v>934</v>
      </c>
      <c r="F668" s="223" t="s">
        <v>935</v>
      </c>
      <c r="G668" s="224" t="s">
        <v>245</v>
      </c>
      <c r="H668" s="225">
        <v>50</v>
      </c>
      <c r="I668" s="226"/>
      <c r="J668" s="227">
        <f>ROUND(I668*H668,2)</f>
        <v>0</v>
      </c>
      <c r="K668" s="228"/>
      <c r="L668" s="45"/>
      <c r="M668" s="229" t="s">
        <v>1</v>
      </c>
      <c r="N668" s="230" t="s">
        <v>41</v>
      </c>
      <c r="O668" s="93"/>
      <c r="P668" s="231">
        <f>O668*H668</f>
        <v>0</v>
      </c>
      <c r="Q668" s="231">
        <v>0</v>
      </c>
      <c r="R668" s="231">
        <f>Q668*H668</f>
        <v>0</v>
      </c>
      <c r="S668" s="231">
        <v>0</v>
      </c>
      <c r="T668" s="232">
        <f>S668*H668</f>
        <v>0</v>
      </c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R668" s="233" t="s">
        <v>217</v>
      </c>
      <c r="AT668" s="233" t="s">
        <v>172</v>
      </c>
      <c r="AU668" s="233" t="s">
        <v>177</v>
      </c>
      <c r="AY668" s="18" t="s">
        <v>169</v>
      </c>
      <c r="BE668" s="234">
        <f>IF(N668="základní",J668,0)</f>
        <v>0</v>
      </c>
      <c r="BF668" s="234">
        <f>IF(N668="snížená",J668,0)</f>
        <v>0</v>
      </c>
      <c r="BG668" s="234">
        <f>IF(N668="zákl. přenesená",J668,0)</f>
        <v>0</v>
      </c>
      <c r="BH668" s="234">
        <f>IF(N668="sníž. přenesená",J668,0)</f>
        <v>0</v>
      </c>
      <c r="BI668" s="234">
        <f>IF(N668="nulová",J668,0)</f>
        <v>0</v>
      </c>
      <c r="BJ668" s="18" t="s">
        <v>178</v>
      </c>
      <c r="BK668" s="234">
        <f>ROUND(I668*H668,2)</f>
        <v>0</v>
      </c>
      <c r="BL668" s="18" t="s">
        <v>217</v>
      </c>
      <c r="BM668" s="233" t="s">
        <v>953</v>
      </c>
    </row>
    <row r="669" s="2" customFormat="1">
      <c r="A669" s="39"/>
      <c r="B669" s="40"/>
      <c r="C669" s="41"/>
      <c r="D669" s="235" t="s">
        <v>179</v>
      </c>
      <c r="E669" s="41"/>
      <c r="F669" s="236" t="s">
        <v>935</v>
      </c>
      <c r="G669" s="41"/>
      <c r="H669" s="41"/>
      <c r="I669" s="237"/>
      <c r="J669" s="41"/>
      <c r="K669" s="41"/>
      <c r="L669" s="45"/>
      <c r="M669" s="238"/>
      <c r="N669" s="239"/>
      <c r="O669" s="93"/>
      <c r="P669" s="93"/>
      <c r="Q669" s="93"/>
      <c r="R669" s="93"/>
      <c r="S669" s="93"/>
      <c r="T669" s="94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T669" s="18" t="s">
        <v>179</v>
      </c>
      <c r="AU669" s="18" t="s">
        <v>177</v>
      </c>
    </row>
    <row r="670" s="2" customFormat="1" ht="16.5" customHeight="1">
      <c r="A670" s="39"/>
      <c r="B670" s="40"/>
      <c r="C670" s="272" t="s">
        <v>954</v>
      </c>
      <c r="D670" s="272" t="s">
        <v>258</v>
      </c>
      <c r="E670" s="273" t="s">
        <v>937</v>
      </c>
      <c r="F670" s="274" t="s">
        <v>938</v>
      </c>
      <c r="G670" s="275" t="s">
        <v>245</v>
      </c>
      <c r="H670" s="276">
        <v>52.5</v>
      </c>
      <c r="I670" s="277"/>
      <c r="J670" s="278">
        <f>ROUND(I670*H670,2)</f>
        <v>0</v>
      </c>
      <c r="K670" s="279"/>
      <c r="L670" s="280"/>
      <c r="M670" s="281" t="s">
        <v>1</v>
      </c>
      <c r="N670" s="282" t="s">
        <v>41</v>
      </c>
      <c r="O670" s="93"/>
      <c r="P670" s="231">
        <f>O670*H670</f>
        <v>0</v>
      </c>
      <c r="Q670" s="231">
        <v>0.00012999999999999999</v>
      </c>
      <c r="R670" s="231">
        <f>Q670*H670</f>
        <v>0.0068249999999999995</v>
      </c>
      <c r="S670" s="231">
        <v>0</v>
      </c>
      <c r="T670" s="232">
        <f>S670*H670</f>
        <v>0</v>
      </c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R670" s="233" t="s">
        <v>261</v>
      </c>
      <c r="AT670" s="233" t="s">
        <v>258</v>
      </c>
      <c r="AU670" s="233" t="s">
        <v>177</v>
      </c>
      <c r="AY670" s="18" t="s">
        <v>169</v>
      </c>
      <c r="BE670" s="234">
        <f>IF(N670="základní",J670,0)</f>
        <v>0</v>
      </c>
      <c r="BF670" s="234">
        <f>IF(N670="snížená",J670,0)</f>
        <v>0</v>
      </c>
      <c r="BG670" s="234">
        <f>IF(N670="zákl. přenesená",J670,0)</f>
        <v>0</v>
      </c>
      <c r="BH670" s="234">
        <f>IF(N670="sníž. přenesená",J670,0)</f>
        <v>0</v>
      </c>
      <c r="BI670" s="234">
        <f>IF(N670="nulová",J670,0)</f>
        <v>0</v>
      </c>
      <c r="BJ670" s="18" t="s">
        <v>178</v>
      </c>
      <c r="BK670" s="234">
        <f>ROUND(I670*H670,2)</f>
        <v>0</v>
      </c>
      <c r="BL670" s="18" t="s">
        <v>217</v>
      </c>
      <c r="BM670" s="233" t="s">
        <v>957</v>
      </c>
    </row>
    <row r="671" s="2" customFormat="1">
      <c r="A671" s="39"/>
      <c r="B671" s="40"/>
      <c r="C671" s="41"/>
      <c r="D671" s="235" t="s">
        <v>179</v>
      </c>
      <c r="E671" s="41"/>
      <c r="F671" s="236" t="s">
        <v>938</v>
      </c>
      <c r="G671" s="41"/>
      <c r="H671" s="41"/>
      <c r="I671" s="237"/>
      <c r="J671" s="41"/>
      <c r="K671" s="41"/>
      <c r="L671" s="45"/>
      <c r="M671" s="238"/>
      <c r="N671" s="239"/>
      <c r="O671" s="93"/>
      <c r="P671" s="93"/>
      <c r="Q671" s="93"/>
      <c r="R671" s="93"/>
      <c r="S671" s="93"/>
      <c r="T671" s="94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T671" s="18" t="s">
        <v>179</v>
      </c>
      <c r="AU671" s="18" t="s">
        <v>177</v>
      </c>
    </row>
    <row r="672" s="14" customFormat="1">
      <c r="A672" s="14"/>
      <c r="B672" s="250"/>
      <c r="C672" s="251"/>
      <c r="D672" s="235" t="s">
        <v>180</v>
      </c>
      <c r="E672" s="252" t="s">
        <v>1</v>
      </c>
      <c r="F672" s="253" t="s">
        <v>940</v>
      </c>
      <c r="G672" s="251"/>
      <c r="H672" s="254">
        <v>52.5</v>
      </c>
      <c r="I672" s="255"/>
      <c r="J672" s="251"/>
      <c r="K672" s="251"/>
      <c r="L672" s="256"/>
      <c r="M672" s="257"/>
      <c r="N672" s="258"/>
      <c r="O672" s="258"/>
      <c r="P672" s="258"/>
      <c r="Q672" s="258"/>
      <c r="R672" s="258"/>
      <c r="S672" s="258"/>
      <c r="T672" s="259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60" t="s">
        <v>180</v>
      </c>
      <c r="AU672" s="260" t="s">
        <v>177</v>
      </c>
      <c r="AV672" s="14" t="s">
        <v>177</v>
      </c>
      <c r="AW672" s="14" t="s">
        <v>30</v>
      </c>
      <c r="AX672" s="14" t="s">
        <v>73</v>
      </c>
      <c r="AY672" s="260" t="s">
        <v>169</v>
      </c>
    </row>
    <row r="673" s="15" customFormat="1">
      <c r="A673" s="15"/>
      <c r="B673" s="261"/>
      <c r="C673" s="262"/>
      <c r="D673" s="235" t="s">
        <v>180</v>
      </c>
      <c r="E673" s="263" t="s">
        <v>1</v>
      </c>
      <c r="F673" s="264" t="s">
        <v>183</v>
      </c>
      <c r="G673" s="262"/>
      <c r="H673" s="265">
        <v>52.5</v>
      </c>
      <c r="I673" s="266"/>
      <c r="J673" s="262"/>
      <c r="K673" s="262"/>
      <c r="L673" s="267"/>
      <c r="M673" s="268"/>
      <c r="N673" s="269"/>
      <c r="O673" s="269"/>
      <c r="P673" s="269"/>
      <c r="Q673" s="269"/>
      <c r="R673" s="269"/>
      <c r="S673" s="269"/>
      <c r="T673" s="270"/>
      <c r="U673" s="15"/>
      <c r="V673" s="15"/>
      <c r="W673" s="15"/>
      <c r="X673" s="15"/>
      <c r="Y673" s="15"/>
      <c r="Z673" s="15"/>
      <c r="AA673" s="15"/>
      <c r="AB673" s="15"/>
      <c r="AC673" s="15"/>
      <c r="AD673" s="15"/>
      <c r="AE673" s="15"/>
      <c r="AT673" s="271" t="s">
        <v>180</v>
      </c>
      <c r="AU673" s="271" t="s">
        <v>177</v>
      </c>
      <c r="AV673" s="15" t="s">
        <v>176</v>
      </c>
      <c r="AW673" s="15" t="s">
        <v>30</v>
      </c>
      <c r="AX673" s="15" t="s">
        <v>81</v>
      </c>
      <c r="AY673" s="271" t="s">
        <v>169</v>
      </c>
    </row>
    <row r="674" s="2" customFormat="1" ht="16.5" customHeight="1">
      <c r="A674" s="39"/>
      <c r="B674" s="40"/>
      <c r="C674" s="221" t="s">
        <v>584</v>
      </c>
      <c r="D674" s="221" t="s">
        <v>172</v>
      </c>
      <c r="E674" s="222" t="s">
        <v>942</v>
      </c>
      <c r="F674" s="223" t="s">
        <v>943</v>
      </c>
      <c r="G674" s="224" t="s">
        <v>186</v>
      </c>
      <c r="H674" s="225">
        <v>23</v>
      </c>
      <c r="I674" s="226"/>
      <c r="J674" s="227">
        <f>ROUND(I674*H674,2)</f>
        <v>0</v>
      </c>
      <c r="K674" s="228"/>
      <c r="L674" s="45"/>
      <c r="M674" s="229" t="s">
        <v>1</v>
      </c>
      <c r="N674" s="230" t="s">
        <v>41</v>
      </c>
      <c r="O674" s="93"/>
      <c r="P674" s="231">
        <f>O674*H674</f>
        <v>0</v>
      </c>
      <c r="Q674" s="231">
        <v>0</v>
      </c>
      <c r="R674" s="231">
        <f>Q674*H674</f>
        <v>0</v>
      </c>
      <c r="S674" s="231">
        <v>0</v>
      </c>
      <c r="T674" s="232">
        <f>S674*H674</f>
        <v>0</v>
      </c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R674" s="233" t="s">
        <v>217</v>
      </c>
      <c r="AT674" s="233" t="s">
        <v>172</v>
      </c>
      <c r="AU674" s="233" t="s">
        <v>177</v>
      </c>
      <c r="AY674" s="18" t="s">
        <v>169</v>
      </c>
      <c r="BE674" s="234">
        <f>IF(N674="základní",J674,0)</f>
        <v>0</v>
      </c>
      <c r="BF674" s="234">
        <f>IF(N674="snížená",J674,0)</f>
        <v>0</v>
      </c>
      <c r="BG674" s="234">
        <f>IF(N674="zákl. přenesená",J674,0)</f>
        <v>0</v>
      </c>
      <c r="BH674" s="234">
        <f>IF(N674="sníž. přenesená",J674,0)</f>
        <v>0</v>
      </c>
      <c r="BI674" s="234">
        <f>IF(N674="nulová",J674,0)</f>
        <v>0</v>
      </c>
      <c r="BJ674" s="18" t="s">
        <v>178</v>
      </c>
      <c r="BK674" s="234">
        <f>ROUND(I674*H674,2)</f>
        <v>0</v>
      </c>
      <c r="BL674" s="18" t="s">
        <v>217</v>
      </c>
      <c r="BM674" s="233" t="s">
        <v>960</v>
      </c>
    </row>
    <row r="675" s="2" customFormat="1">
      <c r="A675" s="39"/>
      <c r="B675" s="40"/>
      <c r="C675" s="41"/>
      <c r="D675" s="235" t="s">
        <v>179</v>
      </c>
      <c r="E675" s="41"/>
      <c r="F675" s="236" t="s">
        <v>943</v>
      </c>
      <c r="G675" s="41"/>
      <c r="H675" s="41"/>
      <c r="I675" s="237"/>
      <c r="J675" s="41"/>
      <c r="K675" s="41"/>
      <c r="L675" s="45"/>
      <c r="M675" s="238"/>
      <c r="N675" s="239"/>
      <c r="O675" s="93"/>
      <c r="P675" s="93"/>
      <c r="Q675" s="93"/>
      <c r="R675" s="93"/>
      <c r="S675" s="93"/>
      <c r="T675" s="94"/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T675" s="18" t="s">
        <v>179</v>
      </c>
      <c r="AU675" s="18" t="s">
        <v>177</v>
      </c>
    </row>
    <row r="676" s="14" customFormat="1">
      <c r="A676" s="14"/>
      <c r="B676" s="250"/>
      <c r="C676" s="251"/>
      <c r="D676" s="235" t="s">
        <v>180</v>
      </c>
      <c r="E676" s="252" t="s">
        <v>1</v>
      </c>
      <c r="F676" s="253" t="s">
        <v>2102</v>
      </c>
      <c r="G676" s="251"/>
      <c r="H676" s="254">
        <v>23</v>
      </c>
      <c r="I676" s="255"/>
      <c r="J676" s="251"/>
      <c r="K676" s="251"/>
      <c r="L676" s="256"/>
      <c r="M676" s="257"/>
      <c r="N676" s="258"/>
      <c r="O676" s="258"/>
      <c r="P676" s="258"/>
      <c r="Q676" s="258"/>
      <c r="R676" s="258"/>
      <c r="S676" s="258"/>
      <c r="T676" s="259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60" t="s">
        <v>180</v>
      </c>
      <c r="AU676" s="260" t="s">
        <v>177</v>
      </c>
      <c r="AV676" s="14" t="s">
        <v>177</v>
      </c>
      <c r="AW676" s="14" t="s">
        <v>30</v>
      </c>
      <c r="AX676" s="14" t="s">
        <v>73</v>
      </c>
      <c r="AY676" s="260" t="s">
        <v>169</v>
      </c>
    </row>
    <row r="677" s="15" customFormat="1">
      <c r="A677" s="15"/>
      <c r="B677" s="261"/>
      <c r="C677" s="262"/>
      <c r="D677" s="235" t="s">
        <v>180</v>
      </c>
      <c r="E677" s="263" t="s">
        <v>1</v>
      </c>
      <c r="F677" s="264" t="s">
        <v>183</v>
      </c>
      <c r="G677" s="262"/>
      <c r="H677" s="265">
        <v>23</v>
      </c>
      <c r="I677" s="266"/>
      <c r="J677" s="262"/>
      <c r="K677" s="262"/>
      <c r="L677" s="267"/>
      <c r="M677" s="268"/>
      <c r="N677" s="269"/>
      <c r="O677" s="269"/>
      <c r="P677" s="269"/>
      <c r="Q677" s="269"/>
      <c r="R677" s="269"/>
      <c r="S677" s="269"/>
      <c r="T677" s="270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T677" s="271" t="s">
        <v>180</v>
      </c>
      <c r="AU677" s="271" t="s">
        <v>177</v>
      </c>
      <c r="AV677" s="15" t="s">
        <v>176</v>
      </c>
      <c r="AW677" s="15" t="s">
        <v>30</v>
      </c>
      <c r="AX677" s="15" t="s">
        <v>81</v>
      </c>
      <c r="AY677" s="271" t="s">
        <v>169</v>
      </c>
    </row>
    <row r="678" s="2" customFormat="1" ht="24.15" customHeight="1">
      <c r="A678" s="39"/>
      <c r="B678" s="40"/>
      <c r="C678" s="272" t="s">
        <v>961</v>
      </c>
      <c r="D678" s="272" t="s">
        <v>258</v>
      </c>
      <c r="E678" s="273" t="s">
        <v>946</v>
      </c>
      <c r="F678" s="274" t="s">
        <v>1745</v>
      </c>
      <c r="G678" s="275" t="s">
        <v>186</v>
      </c>
      <c r="H678" s="276">
        <v>4</v>
      </c>
      <c r="I678" s="277"/>
      <c r="J678" s="278">
        <f>ROUND(I678*H678,2)</f>
        <v>0</v>
      </c>
      <c r="K678" s="279"/>
      <c r="L678" s="280"/>
      <c r="M678" s="281" t="s">
        <v>1</v>
      </c>
      <c r="N678" s="282" t="s">
        <v>41</v>
      </c>
      <c r="O678" s="93"/>
      <c r="P678" s="231">
        <f>O678*H678</f>
        <v>0</v>
      </c>
      <c r="Q678" s="231">
        <v>0</v>
      </c>
      <c r="R678" s="231">
        <f>Q678*H678</f>
        <v>0</v>
      </c>
      <c r="S678" s="231">
        <v>0</v>
      </c>
      <c r="T678" s="232">
        <f>S678*H678</f>
        <v>0</v>
      </c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R678" s="233" t="s">
        <v>261</v>
      </c>
      <c r="AT678" s="233" t="s">
        <v>258</v>
      </c>
      <c r="AU678" s="233" t="s">
        <v>177</v>
      </c>
      <c r="AY678" s="18" t="s">
        <v>169</v>
      </c>
      <c r="BE678" s="234">
        <f>IF(N678="základní",J678,0)</f>
        <v>0</v>
      </c>
      <c r="BF678" s="234">
        <f>IF(N678="snížená",J678,0)</f>
        <v>0</v>
      </c>
      <c r="BG678" s="234">
        <f>IF(N678="zákl. přenesená",J678,0)</f>
        <v>0</v>
      </c>
      <c r="BH678" s="234">
        <f>IF(N678="sníž. přenesená",J678,0)</f>
        <v>0</v>
      </c>
      <c r="BI678" s="234">
        <f>IF(N678="nulová",J678,0)</f>
        <v>0</v>
      </c>
      <c r="BJ678" s="18" t="s">
        <v>178</v>
      </c>
      <c r="BK678" s="234">
        <f>ROUND(I678*H678,2)</f>
        <v>0</v>
      </c>
      <c r="BL678" s="18" t="s">
        <v>217</v>
      </c>
      <c r="BM678" s="233" t="s">
        <v>964</v>
      </c>
    </row>
    <row r="679" s="2" customFormat="1">
      <c r="A679" s="39"/>
      <c r="B679" s="40"/>
      <c r="C679" s="41"/>
      <c r="D679" s="235" t="s">
        <v>179</v>
      </c>
      <c r="E679" s="41"/>
      <c r="F679" s="236" t="s">
        <v>1745</v>
      </c>
      <c r="G679" s="41"/>
      <c r="H679" s="41"/>
      <c r="I679" s="237"/>
      <c r="J679" s="41"/>
      <c r="K679" s="41"/>
      <c r="L679" s="45"/>
      <c r="M679" s="238"/>
      <c r="N679" s="239"/>
      <c r="O679" s="93"/>
      <c r="P679" s="93"/>
      <c r="Q679" s="93"/>
      <c r="R679" s="93"/>
      <c r="S679" s="93"/>
      <c r="T679" s="94"/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T679" s="18" t="s">
        <v>179</v>
      </c>
      <c r="AU679" s="18" t="s">
        <v>177</v>
      </c>
    </row>
    <row r="680" s="2" customFormat="1" ht="24.15" customHeight="1">
      <c r="A680" s="39"/>
      <c r="B680" s="40"/>
      <c r="C680" s="272" t="s">
        <v>588</v>
      </c>
      <c r="D680" s="272" t="s">
        <v>258</v>
      </c>
      <c r="E680" s="273" t="s">
        <v>1746</v>
      </c>
      <c r="F680" s="274" t="s">
        <v>947</v>
      </c>
      <c r="G680" s="275" t="s">
        <v>186</v>
      </c>
      <c r="H680" s="276">
        <v>14</v>
      </c>
      <c r="I680" s="277"/>
      <c r="J680" s="278">
        <f>ROUND(I680*H680,2)</f>
        <v>0</v>
      </c>
      <c r="K680" s="279"/>
      <c r="L680" s="280"/>
      <c r="M680" s="281" t="s">
        <v>1</v>
      </c>
      <c r="N680" s="282" t="s">
        <v>41</v>
      </c>
      <c r="O680" s="93"/>
      <c r="P680" s="231">
        <f>O680*H680</f>
        <v>0</v>
      </c>
      <c r="Q680" s="231">
        <v>0</v>
      </c>
      <c r="R680" s="231">
        <f>Q680*H680</f>
        <v>0</v>
      </c>
      <c r="S680" s="231">
        <v>0</v>
      </c>
      <c r="T680" s="232">
        <f>S680*H680</f>
        <v>0</v>
      </c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R680" s="233" t="s">
        <v>261</v>
      </c>
      <c r="AT680" s="233" t="s">
        <v>258</v>
      </c>
      <c r="AU680" s="233" t="s">
        <v>177</v>
      </c>
      <c r="AY680" s="18" t="s">
        <v>169</v>
      </c>
      <c r="BE680" s="234">
        <f>IF(N680="základní",J680,0)</f>
        <v>0</v>
      </c>
      <c r="BF680" s="234">
        <f>IF(N680="snížená",J680,0)</f>
        <v>0</v>
      </c>
      <c r="BG680" s="234">
        <f>IF(N680="zákl. přenesená",J680,0)</f>
        <v>0</v>
      </c>
      <c r="BH680" s="234">
        <f>IF(N680="sníž. přenesená",J680,0)</f>
        <v>0</v>
      </c>
      <c r="BI680" s="234">
        <f>IF(N680="nulová",J680,0)</f>
        <v>0</v>
      </c>
      <c r="BJ680" s="18" t="s">
        <v>178</v>
      </c>
      <c r="BK680" s="234">
        <f>ROUND(I680*H680,2)</f>
        <v>0</v>
      </c>
      <c r="BL680" s="18" t="s">
        <v>217</v>
      </c>
      <c r="BM680" s="233" t="s">
        <v>967</v>
      </c>
    </row>
    <row r="681" s="2" customFormat="1">
      <c r="A681" s="39"/>
      <c r="B681" s="40"/>
      <c r="C681" s="41"/>
      <c r="D681" s="235" t="s">
        <v>179</v>
      </c>
      <c r="E681" s="41"/>
      <c r="F681" s="236" t="s">
        <v>947</v>
      </c>
      <c r="G681" s="41"/>
      <c r="H681" s="41"/>
      <c r="I681" s="237"/>
      <c r="J681" s="41"/>
      <c r="K681" s="41"/>
      <c r="L681" s="45"/>
      <c r="M681" s="238"/>
      <c r="N681" s="239"/>
      <c r="O681" s="93"/>
      <c r="P681" s="93"/>
      <c r="Q681" s="93"/>
      <c r="R681" s="93"/>
      <c r="S681" s="93"/>
      <c r="T681" s="94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T681" s="18" t="s">
        <v>179</v>
      </c>
      <c r="AU681" s="18" t="s">
        <v>177</v>
      </c>
    </row>
    <row r="682" s="2" customFormat="1" ht="16.5" customHeight="1">
      <c r="A682" s="39"/>
      <c r="B682" s="40"/>
      <c r="C682" s="272" t="s">
        <v>969</v>
      </c>
      <c r="D682" s="272" t="s">
        <v>258</v>
      </c>
      <c r="E682" s="273" t="s">
        <v>951</v>
      </c>
      <c r="F682" s="274" t="s">
        <v>952</v>
      </c>
      <c r="G682" s="275" t="s">
        <v>186</v>
      </c>
      <c r="H682" s="276">
        <v>5</v>
      </c>
      <c r="I682" s="277"/>
      <c r="J682" s="278">
        <f>ROUND(I682*H682,2)</f>
        <v>0</v>
      </c>
      <c r="K682" s="279"/>
      <c r="L682" s="280"/>
      <c r="M682" s="281" t="s">
        <v>1</v>
      </c>
      <c r="N682" s="282" t="s">
        <v>41</v>
      </c>
      <c r="O682" s="93"/>
      <c r="P682" s="231">
        <f>O682*H682</f>
        <v>0</v>
      </c>
      <c r="Q682" s="231">
        <v>0</v>
      </c>
      <c r="R682" s="231">
        <f>Q682*H682</f>
        <v>0</v>
      </c>
      <c r="S682" s="231">
        <v>0</v>
      </c>
      <c r="T682" s="232">
        <f>S682*H682</f>
        <v>0</v>
      </c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R682" s="233" t="s">
        <v>261</v>
      </c>
      <c r="AT682" s="233" t="s">
        <v>258</v>
      </c>
      <c r="AU682" s="233" t="s">
        <v>177</v>
      </c>
      <c r="AY682" s="18" t="s">
        <v>169</v>
      </c>
      <c r="BE682" s="234">
        <f>IF(N682="základní",J682,0)</f>
        <v>0</v>
      </c>
      <c r="BF682" s="234">
        <f>IF(N682="snížená",J682,0)</f>
        <v>0</v>
      </c>
      <c r="BG682" s="234">
        <f>IF(N682="zákl. přenesená",J682,0)</f>
        <v>0</v>
      </c>
      <c r="BH682" s="234">
        <f>IF(N682="sníž. přenesená",J682,0)</f>
        <v>0</v>
      </c>
      <c r="BI682" s="234">
        <f>IF(N682="nulová",J682,0)</f>
        <v>0</v>
      </c>
      <c r="BJ682" s="18" t="s">
        <v>178</v>
      </c>
      <c r="BK682" s="234">
        <f>ROUND(I682*H682,2)</f>
        <v>0</v>
      </c>
      <c r="BL682" s="18" t="s">
        <v>217</v>
      </c>
      <c r="BM682" s="233" t="s">
        <v>972</v>
      </c>
    </row>
    <row r="683" s="2" customFormat="1">
      <c r="A683" s="39"/>
      <c r="B683" s="40"/>
      <c r="C683" s="41"/>
      <c r="D683" s="235" t="s">
        <v>179</v>
      </c>
      <c r="E683" s="41"/>
      <c r="F683" s="236" t="s">
        <v>952</v>
      </c>
      <c r="G683" s="41"/>
      <c r="H683" s="41"/>
      <c r="I683" s="237"/>
      <c r="J683" s="41"/>
      <c r="K683" s="41"/>
      <c r="L683" s="45"/>
      <c r="M683" s="238"/>
      <c r="N683" s="239"/>
      <c r="O683" s="93"/>
      <c r="P683" s="93"/>
      <c r="Q683" s="93"/>
      <c r="R683" s="93"/>
      <c r="S683" s="93"/>
      <c r="T683" s="94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T683" s="18" t="s">
        <v>179</v>
      </c>
      <c r="AU683" s="18" t="s">
        <v>177</v>
      </c>
    </row>
    <row r="684" s="2" customFormat="1" ht="21.75" customHeight="1">
      <c r="A684" s="39"/>
      <c r="B684" s="40"/>
      <c r="C684" s="221" t="s">
        <v>591</v>
      </c>
      <c r="D684" s="221" t="s">
        <v>172</v>
      </c>
      <c r="E684" s="222" t="s">
        <v>955</v>
      </c>
      <c r="F684" s="223" t="s">
        <v>956</v>
      </c>
      <c r="G684" s="224" t="s">
        <v>186</v>
      </c>
      <c r="H684" s="225">
        <v>43</v>
      </c>
      <c r="I684" s="226"/>
      <c r="J684" s="227">
        <f>ROUND(I684*H684,2)</f>
        <v>0</v>
      </c>
      <c r="K684" s="228"/>
      <c r="L684" s="45"/>
      <c r="M684" s="229" t="s">
        <v>1</v>
      </c>
      <c r="N684" s="230" t="s">
        <v>41</v>
      </c>
      <c r="O684" s="93"/>
      <c r="P684" s="231">
        <f>O684*H684</f>
        <v>0</v>
      </c>
      <c r="Q684" s="231">
        <v>0</v>
      </c>
      <c r="R684" s="231">
        <f>Q684*H684</f>
        <v>0</v>
      </c>
      <c r="S684" s="231">
        <v>0</v>
      </c>
      <c r="T684" s="232">
        <f>S684*H684</f>
        <v>0</v>
      </c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R684" s="233" t="s">
        <v>217</v>
      </c>
      <c r="AT684" s="233" t="s">
        <v>172</v>
      </c>
      <c r="AU684" s="233" t="s">
        <v>177</v>
      </c>
      <c r="AY684" s="18" t="s">
        <v>169</v>
      </c>
      <c r="BE684" s="234">
        <f>IF(N684="základní",J684,0)</f>
        <v>0</v>
      </c>
      <c r="BF684" s="234">
        <f>IF(N684="snížená",J684,0)</f>
        <v>0</v>
      </c>
      <c r="BG684" s="234">
        <f>IF(N684="zákl. přenesená",J684,0)</f>
        <v>0</v>
      </c>
      <c r="BH684" s="234">
        <f>IF(N684="sníž. přenesená",J684,0)</f>
        <v>0</v>
      </c>
      <c r="BI684" s="234">
        <f>IF(N684="nulová",J684,0)</f>
        <v>0</v>
      </c>
      <c r="BJ684" s="18" t="s">
        <v>178</v>
      </c>
      <c r="BK684" s="234">
        <f>ROUND(I684*H684,2)</f>
        <v>0</v>
      </c>
      <c r="BL684" s="18" t="s">
        <v>217</v>
      </c>
      <c r="BM684" s="233" t="s">
        <v>976</v>
      </c>
    </row>
    <row r="685" s="2" customFormat="1">
      <c r="A685" s="39"/>
      <c r="B685" s="40"/>
      <c r="C685" s="41"/>
      <c r="D685" s="235" t="s">
        <v>179</v>
      </c>
      <c r="E685" s="41"/>
      <c r="F685" s="236" t="s">
        <v>956</v>
      </c>
      <c r="G685" s="41"/>
      <c r="H685" s="41"/>
      <c r="I685" s="237"/>
      <c r="J685" s="41"/>
      <c r="K685" s="41"/>
      <c r="L685" s="45"/>
      <c r="M685" s="238"/>
      <c r="N685" s="239"/>
      <c r="O685" s="93"/>
      <c r="P685" s="93"/>
      <c r="Q685" s="93"/>
      <c r="R685" s="93"/>
      <c r="S685" s="93"/>
      <c r="T685" s="94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T685" s="18" t="s">
        <v>179</v>
      </c>
      <c r="AU685" s="18" t="s">
        <v>177</v>
      </c>
    </row>
    <row r="686" s="2" customFormat="1" ht="24.15" customHeight="1">
      <c r="A686" s="39"/>
      <c r="B686" s="40"/>
      <c r="C686" s="272" t="s">
        <v>977</v>
      </c>
      <c r="D686" s="272" t="s">
        <v>258</v>
      </c>
      <c r="E686" s="273" t="s">
        <v>958</v>
      </c>
      <c r="F686" s="274" t="s">
        <v>959</v>
      </c>
      <c r="G686" s="275" t="s">
        <v>186</v>
      </c>
      <c r="H686" s="276">
        <v>43</v>
      </c>
      <c r="I686" s="277"/>
      <c r="J686" s="278">
        <f>ROUND(I686*H686,2)</f>
        <v>0</v>
      </c>
      <c r="K686" s="279"/>
      <c r="L686" s="280"/>
      <c r="M686" s="281" t="s">
        <v>1</v>
      </c>
      <c r="N686" s="282" t="s">
        <v>41</v>
      </c>
      <c r="O686" s="93"/>
      <c r="P686" s="231">
        <f>O686*H686</f>
        <v>0</v>
      </c>
      <c r="Q686" s="231">
        <v>0</v>
      </c>
      <c r="R686" s="231">
        <f>Q686*H686</f>
        <v>0</v>
      </c>
      <c r="S686" s="231">
        <v>0</v>
      </c>
      <c r="T686" s="232">
        <f>S686*H686</f>
        <v>0</v>
      </c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R686" s="233" t="s">
        <v>261</v>
      </c>
      <c r="AT686" s="233" t="s">
        <v>258</v>
      </c>
      <c r="AU686" s="233" t="s">
        <v>177</v>
      </c>
      <c r="AY686" s="18" t="s">
        <v>169</v>
      </c>
      <c r="BE686" s="234">
        <f>IF(N686="základní",J686,0)</f>
        <v>0</v>
      </c>
      <c r="BF686" s="234">
        <f>IF(N686="snížená",J686,0)</f>
        <v>0</v>
      </c>
      <c r="BG686" s="234">
        <f>IF(N686="zákl. přenesená",J686,0)</f>
        <v>0</v>
      </c>
      <c r="BH686" s="234">
        <f>IF(N686="sníž. přenesená",J686,0)</f>
        <v>0</v>
      </c>
      <c r="BI686" s="234">
        <f>IF(N686="nulová",J686,0)</f>
        <v>0</v>
      </c>
      <c r="BJ686" s="18" t="s">
        <v>178</v>
      </c>
      <c r="BK686" s="234">
        <f>ROUND(I686*H686,2)</f>
        <v>0</v>
      </c>
      <c r="BL686" s="18" t="s">
        <v>217</v>
      </c>
      <c r="BM686" s="233" t="s">
        <v>980</v>
      </c>
    </row>
    <row r="687" s="2" customFormat="1">
      <c r="A687" s="39"/>
      <c r="B687" s="40"/>
      <c r="C687" s="41"/>
      <c r="D687" s="235" t="s">
        <v>179</v>
      </c>
      <c r="E687" s="41"/>
      <c r="F687" s="236" t="s">
        <v>959</v>
      </c>
      <c r="G687" s="41"/>
      <c r="H687" s="41"/>
      <c r="I687" s="237"/>
      <c r="J687" s="41"/>
      <c r="K687" s="41"/>
      <c r="L687" s="45"/>
      <c r="M687" s="238"/>
      <c r="N687" s="239"/>
      <c r="O687" s="93"/>
      <c r="P687" s="93"/>
      <c r="Q687" s="93"/>
      <c r="R687" s="93"/>
      <c r="S687" s="93"/>
      <c r="T687" s="94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T687" s="18" t="s">
        <v>179</v>
      </c>
      <c r="AU687" s="18" t="s">
        <v>177</v>
      </c>
    </row>
    <row r="688" s="2" customFormat="1" ht="33" customHeight="1">
      <c r="A688" s="39"/>
      <c r="B688" s="40"/>
      <c r="C688" s="221" t="s">
        <v>595</v>
      </c>
      <c r="D688" s="221" t="s">
        <v>172</v>
      </c>
      <c r="E688" s="222" t="s">
        <v>962</v>
      </c>
      <c r="F688" s="223" t="s">
        <v>963</v>
      </c>
      <c r="G688" s="224" t="s">
        <v>245</v>
      </c>
      <c r="H688" s="225">
        <v>30</v>
      </c>
      <c r="I688" s="226"/>
      <c r="J688" s="227">
        <f>ROUND(I688*H688,2)</f>
        <v>0</v>
      </c>
      <c r="K688" s="228"/>
      <c r="L688" s="45"/>
      <c r="M688" s="229" t="s">
        <v>1</v>
      </c>
      <c r="N688" s="230" t="s">
        <v>41</v>
      </c>
      <c r="O688" s="93"/>
      <c r="P688" s="231">
        <f>O688*H688</f>
        <v>0</v>
      </c>
      <c r="Q688" s="231">
        <v>0</v>
      </c>
      <c r="R688" s="231">
        <f>Q688*H688</f>
        <v>0</v>
      </c>
      <c r="S688" s="231">
        <v>0</v>
      </c>
      <c r="T688" s="232">
        <f>S688*H688</f>
        <v>0</v>
      </c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R688" s="233" t="s">
        <v>217</v>
      </c>
      <c r="AT688" s="233" t="s">
        <v>172</v>
      </c>
      <c r="AU688" s="233" t="s">
        <v>177</v>
      </c>
      <c r="AY688" s="18" t="s">
        <v>169</v>
      </c>
      <c r="BE688" s="234">
        <f>IF(N688="základní",J688,0)</f>
        <v>0</v>
      </c>
      <c r="BF688" s="234">
        <f>IF(N688="snížená",J688,0)</f>
        <v>0</v>
      </c>
      <c r="BG688" s="234">
        <f>IF(N688="zákl. přenesená",J688,0)</f>
        <v>0</v>
      </c>
      <c r="BH688" s="234">
        <f>IF(N688="sníž. přenesená",J688,0)</f>
        <v>0</v>
      </c>
      <c r="BI688" s="234">
        <f>IF(N688="nulová",J688,0)</f>
        <v>0</v>
      </c>
      <c r="BJ688" s="18" t="s">
        <v>178</v>
      </c>
      <c r="BK688" s="234">
        <f>ROUND(I688*H688,2)</f>
        <v>0</v>
      </c>
      <c r="BL688" s="18" t="s">
        <v>217</v>
      </c>
      <c r="BM688" s="233" t="s">
        <v>984</v>
      </c>
    </row>
    <row r="689" s="2" customFormat="1">
      <c r="A689" s="39"/>
      <c r="B689" s="40"/>
      <c r="C689" s="41"/>
      <c r="D689" s="235" t="s">
        <v>179</v>
      </c>
      <c r="E689" s="41"/>
      <c r="F689" s="236" t="s">
        <v>963</v>
      </c>
      <c r="G689" s="41"/>
      <c r="H689" s="41"/>
      <c r="I689" s="237"/>
      <c r="J689" s="41"/>
      <c r="K689" s="41"/>
      <c r="L689" s="45"/>
      <c r="M689" s="238"/>
      <c r="N689" s="239"/>
      <c r="O689" s="93"/>
      <c r="P689" s="93"/>
      <c r="Q689" s="93"/>
      <c r="R689" s="93"/>
      <c r="S689" s="93"/>
      <c r="T689" s="94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T689" s="18" t="s">
        <v>179</v>
      </c>
      <c r="AU689" s="18" t="s">
        <v>177</v>
      </c>
    </row>
    <row r="690" s="2" customFormat="1" ht="24.15" customHeight="1">
      <c r="A690" s="39"/>
      <c r="B690" s="40"/>
      <c r="C690" s="272" t="s">
        <v>985</v>
      </c>
      <c r="D690" s="272" t="s">
        <v>258</v>
      </c>
      <c r="E690" s="273" t="s">
        <v>965</v>
      </c>
      <c r="F690" s="274" t="s">
        <v>966</v>
      </c>
      <c r="G690" s="275" t="s">
        <v>245</v>
      </c>
      <c r="H690" s="276">
        <v>34.5</v>
      </c>
      <c r="I690" s="277"/>
      <c r="J690" s="278">
        <f>ROUND(I690*H690,2)</f>
        <v>0</v>
      </c>
      <c r="K690" s="279"/>
      <c r="L690" s="280"/>
      <c r="M690" s="281" t="s">
        <v>1</v>
      </c>
      <c r="N690" s="282" t="s">
        <v>41</v>
      </c>
      <c r="O690" s="93"/>
      <c r="P690" s="231">
        <f>O690*H690</f>
        <v>0</v>
      </c>
      <c r="Q690" s="231">
        <v>4.0000000000000003E-05</v>
      </c>
      <c r="R690" s="231">
        <f>Q690*H690</f>
        <v>0.0013800000000000002</v>
      </c>
      <c r="S690" s="231">
        <v>0</v>
      </c>
      <c r="T690" s="232">
        <f>S690*H690</f>
        <v>0</v>
      </c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R690" s="233" t="s">
        <v>261</v>
      </c>
      <c r="AT690" s="233" t="s">
        <v>258</v>
      </c>
      <c r="AU690" s="233" t="s">
        <v>177</v>
      </c>
      <c r="AY690" s="18" t="s">
        <v>169</v>
      </c>
      <c r="BE690" s="234">
        <f>IF(N690="základní",J690,0)</f>
        <v>0</v>
      </c>
      <c r="BF690" s="234">
        <f>IF(N690="snížená",J690,0)</f>
        <v>0</v>
      </c>
      <c r="BG690" s="234">
        <f>IF(N690="zákl. přenesená",J690,0)</f>
        <v>0</v>
      </c>
      <c r="BH690" s="234">
        <f>IF(N690="sníž. přenesená",J690,0)</f>
        <v>0</v>
      </c>
      <c r="BI690" s="234">
        <f>IF(N690="nulová",J690,0)</f>
        <v>0</v>
      </c>
      <c r="BJ690" s="18" t="s">
        <v>178</v>
      </c>
      <c r="BK690" s="234">
        <f>ROUND(I690*H690,2)</f>
        <v>0</v>
      </c>
      <c r="BL690" s="18" t="s">
        <v>217</v>
      </c>
      <c r="BM690" s="233" t="s">
        <v>988</v>
      </c>
    </row>
    <row r="691" s="2" customFormat="1">
      <c r="A691" s="39"/>
      <c r="B691" s="40"/>
      <c r="C691" s="41"/>
      <c r="D691" s="235" t="s">
        <v>179</v>
      </c>
      <c r="E691" s="41"/>
      <c r="F691" s="236" t="s">
        <v>966</v>
      </c>
      <c r="G691" s="41"/>
      <c r="H691" s="41"/>
      <c r="I691" s="237"/>
      <c r="J691" s="41"/>
      <c r="K691" s="41"/>
      <c r="L691" s="45"/>
      <c r="M691" s="238"/>
      <c r="N691" s="239"/>
      <c r="O691" s="93"/>
      <c r="P691" s="93"/>
      <c r="Q691" s="93"/>
      <c r="R691" s="93"/>
      <c r="S691" s="93"/>
      <c r="T691" s="94"/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T691" s="18" t="s">
        <v>179</v>
      </c>
      <c r="AU691" s="18" t="s">
        <v>177</v>
      </c>
    </row>
    <row r="692" s="14" customFormat="1">
      <c r="A692" s="14"/>
      <c r="B692" s="250"/>
      <c r="C692" s="251"/>
      <c r="D692" s="235" t="s">
        <v>180</v>
      </c>
      <c r="E692" s="252" t="s">
        <v>1</v>
      </c>
      <c r="F692" s="253" t="s">
        <v>968</v>
      </c>
      <c r="G692" s="251"/>
      <c r="H692" s="254">
        <v>34.5</v>
      </c>
      <c r="I692" s="255"/>
      <c r="J692" s="251"/>
      <c r="K692" s="251"/>
      <c r="L692" s="256"/>
      <c r="M692" s="257"/>
      <c r="N692" s="258"/>
      <c r="O692" s="258"/>
      <c r="P692" s="258"/>
      <c r="Q692" s="258"/>
      <c r="R692" s="258"/>
      <c r="S692" s="258"/>
      <c r="T692" s="259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T692" s="260" t="s">
        <v>180</v>
      </c>
      <c r="AU692" s="260" t="s">
        <v>177</v>
      </c>
      <c r="AV692" s="14" t="s">
        <v>177</v>
      </c>
      <c r="AW692" s="14" t="s">
        <v>30</v>
      </c>
      <c r="AX692" s="14" t="s">
        <v>73</v>
      </c>
      <c r="AY692" s="260" t="s">
        <v>169</v>
      </c>
    </row>
    <row r="693" s="15" customFormat="1">
      <c r="A693" s="15"/>
      <c r="B693" s="261"/>
      <c r="C693" s="262"/>
      <c r="D693" s="235" t="s">
        <v>180</v>
      </c>
      <c r="E693" s="263" t="s">
        <v>1</v>
      </c>
      <c r="F693" s="264" t="s">
        <v>183</v>
      </c>
      <c r="G693" s="262"/>
      <c r="H693" s="265">
        <v>34.5</v>
      </c>
      <c r="I693" s="266"/>
      <c r="J693" s="262"/>
      <c r="K693" s="262"/>
      <c r="L693" s="267"/>
      <c r="M693" s="268"/>
      <c r="N693" s="269"/>
      <c r="O693" s="269"/>
      <c r="P693" s="269"/>
      <c r="Q693" s="269"/>
      <c r="R693" s="269"/>
      <c r="S693" s="269"/>
      <c r="T693" s="270"/>
      <c r="U693" s="15"/>
      <c r="V693" s="15"/>
      <c r="W693" s="15"/>
      <c r="X693" s="15"/>
      <c r="Y693" s="15"/>
      <c r="Z693" s="15"/>
      <c r="AA693" s="15"/>
      <c r="AB693" s="15"/>
      <c r="AC693" s="15"/>
      <c r="AD693" s="15"/>
      <c r="AE693" s="15"/>
      <c r="AT693" s="271" t="s">
        <v>180</v>
      </c>
      <c r="AU693" s="271" t="s">
        <v>177</v>
      </c>
      <c r="AV693" s="15" t="s">
        <v>176</v>
      </c>
      <c r="AW693" s="15" t="s">
        <v>30</v>
      </c>
      <c r="AX693" s="15" t="s">
        <v>81</v>
      </c>
      <c r="AY693" s="271" t="s">
        <v>169</v>
      </c>
    </row>
    <row r="694" s="2" customFormat="1" ht="24.15" customHeight="1">
      <c r="A694" s="39"/>
      <c r="B694" s="40"/>
      <c r="C694" s="221" t="s">
        <v>598</v>
      </c>
      <c r="D694" s="221" t="s">
        <v>172</v>
      </c>
      <c r="E694" s="222" t="s">
        <v>970</v>
      </c>
      <c r="F694" s="223" t="s">
        <v>971</v>
      </c>
      <c r="G694" s="224" t="s">
        <v>245</v>
      </c>
      <c r="H694" s="225">
        <v>550</v>
      </c>
      <c r="I694" s="226"/>
      <c r="J694" s="227">
        <f>ROUND(I694*H694,2)</f>
        <v>0</v>
      </c>
      <c r="K694" s="228"/>
      <c r="L694" s="45"/>
      <c r="M694" s="229" t="s">
        <v>1</v>
      </c>
      <c r="N694" s="230" t="s">
        <v>41</v>
      </c>
      <c r="O694" s="93"/>
      <c r="P694" s="231">
        <f>O694*H694</f>
        <v>0</v>
      </c>
      <c r="Q694" s="231">
        <v>0</v>
      </c>
      <c r="R694" s="231">
        <f>Q694*H694</f>
        <v>0</v>
      </c>
      <c r="S694" s="231">
        <v>0.0021199999999999999</v>
      </c>
      <c r="T694" s="232">
        <f>S694*H694</f>
        <v>1.1659999999999999</v>
      </c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R694" s="233" t="s">
        <v>217</v>
      </c>
      <c r="AT694" s="233" t="s">
        <v>172</v>
      </c>
      <c r="AU694" s="233" t="s">
        <v>177</v>
      </c>
      <c r="AY694" s="18" t="s">
        <v>169</v>
      </c>
      <c r="BE694" s="234">
        <f>IF(N694="základní",J694,0)</f>
        <v>0</v>
      </c>
      <c r="BF694" s="234">
        <f>IF(N694="snížená",J694,0)</f>
        <v>0</v>
      </c>
      <c r="BG694" s="234">
        <f>IF(N694="zákl. přenesená",J694,0)</f>
        <v>0</v>
      </c>
      <c r="BH694" s="234">
        <f>IF(N694="sníž. přenesená",J694,0)</f>
        <v>0</v>
      </c>
      <c r="BI694" s="234">
        <f>IF(N694="nulová",J694,0)</f>
        <v>0</v>
      </c>
      <c r="BJ694" s="18" t="s">
        <v>178</v>
      </c>
      <c r="BK694" s="234">
        <f>ROUND(I694*H694,2)</f>
        <v>0</v>
      </c>
      <c r="BL694" s="18" t="s">
        <v>217</v>
      </c>
      <c r="BM694" s="233" t="s">
        <v>992</v>
      </c>
    </row>
    <row r="695" s="2" customFormat="1">
      <c r="A695" s="39"/>
      <c r="B695" s="40"/>
      <c r="C695" s="41"/>
      <c r="D695" s="235" t="s">
        <v>179</v>
      </c>
      <c r="E695" s="41"/>
      <c r="F695" s="236" t="s">
        <v>971</v>
      </c>
      <c r="G695" s="41"/>
      <c r="H695" s="41"/>
      <c r="I695" s="237"/>
      <c r="J695" s="41"/>
      <c r="K695" s="41"/>
      <c r="L695" s="45"/>
      <c r="M695" s="238"/>
      <c r="N695" s="239"/>
      <c r="O695" s="93"/>
      <c r="P695" s="93"/>
      <c r="Q695" s="93"/>
      <c r="R695" s="93"/>
      <c r="S695" s="93"/>
      <c r="T695" s="94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T695" s="18" t="s">
        <v>179</v>
      </c>
      <c r="AU695" s="18" t="s">
        <v>177</v>
      </c>
    </row>
    <row r="696" s="14" customFormat="1">
      <c r="A696" s="14"/>
      <c r="B696" s="250"/>
      <c r="C696" s="251"/>
      <c r="D696" s="235" t="s">
        <v>180</v>
      </c>
      <c r="E696" s="252" t="s">
        <v>1</v>
      </c>
      <c r="F696" s="253" t="s">
        <v>1926</v>
      </c>
      <c r="G696" s="251"/>
      <c r="H696" s="254">
        <v>550</v>
      </c>
      <c r="I696" s="255"/>
      <c r="J696" s="251"/>
      <c r="K696" s="251"/>
      <c r="L696" s="256"/>
      <c r="M696" s="257"/>
      <c r="N696" s="258"/>
      <c r="O696" s="258"/>
      <c r="P696" s="258"/>
      <c r="Q696" s="258"/>
      <c r="R696" s="258"/>
      <c r="S696" s="258"/>
      <c r="T696" s="259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60" t="s">
        <v>180</v>
      </c>
      <c r="AU696" s="260" t="s">
        <v>177</v>
      </c>
      <c r="AV696" s="14" t="s">
        <v>177</v>
      </c>
      <c r="AW696" s="14" t="s">
        <v>30</v>
      </c>
      <c r="AX696" s="14" t="s">
        <v>73</v>
      </c>
      <c r="AY696" s="260" t="s">
        <v>169</v>
      </c>
    </row>
    <row r="697" s="15" customFormat="1">
      <c r="A697" s="15"/>
      <c r="B697" s="261"/>
      <c r="C697" s="262"/>
      <c r="D697" s="235" t="s">
        <v>180</v>
      </c>
      <c r="E697" s="263" t="s">
        <v>1</v>
      </c>
      <c r="F697" s="264" t="s">
        <v>183</v>
      </c>
      <c r="G697" s="262"/>
      <c r="H697" s="265">
        <v>550</v>
      </c>
      <c r="I697" s="266"/>
      <c r="J697" s="262"/>
      <c r="K697" s="262"/>
      <c r="L697" s="267"/>
      <c r="M697" s="268"/>
      <c r="N697" s="269"/>
      <c r="O697" s="269"/>
      <c r="P697" s="269"/>
      <c r="Q697" s="269"/>
      <c r="R697" s="269"/>
      <c r="S697" s="269"/>
      <c r="T697" s="270"/>
      <c r="U697" s="15"/>
      <c r="V697" s="15"/>
      <c r="W697" s="15"/>
      <c r="X697" s="15"/>
      <c r="Y697" s="15"/>
      <c r="Z697" s="15"/>
      <c r="AA697" s="15"/>
      <c r="AB697" s="15"/>
      <c r="AC697" s="15"/>
      <c r="AD697" s="15"/>
      <c r="AE697" s="15"/>
      <c r="AT697" s="271" t="s">
        <v>180</v>
      </c>
      <c r="AU697" s="271" t="s">
        <v>177</v>
      </c>
      <c r="AV697" s="15" t="s">
        <v>176</v>
      </c>
      <c r="AW697" s="15" t="s">
        <v>30</v>
      </c>
      <c r="AX697" s="15" t="s">
        <v>81</v>
      </c>
      <c r="AY697" s="271" t="s">
        <v>169</v>
      </c>
    </row>
    <row r="698" s="2" customFormat="1" ht="24.15" customHeight="1">
      <c r="A698" s="39"/>
      <c r="B698" s="40"/>
      <c r="C698" s="221" t="s">
        <v>993</v>
      </c>
      <c r="D698" s="221" t="s">
        <v>172</v>
      </c>
      <c r="E698" s="222" t="s">
        <v>974</v>
      </c>
      <c r="F698" s="223" t="s">
        <v>975</v>
      </c>
      <c r="G698" s="224" t="s">
        <v>245</v>
      </c>
      <c r="H698" s="225">
        <v>190</v>
      </c>
      <c r="I698" s="226"/>
      <c r="J698" s="227">
        <f>ROUND(I698*H698,2)</f>
        <v>0</v>
      </c>
      <c r="K698" s="228"/>
      <c r="L698" s="45"/>
      <c r="M698" s="229" t="s">
        <v>1</v>
      </c>
      <c r="N698" s="230" t="s">
        <v>41</v>
      </c>
      <c r="O698" s="93"/>
      <c r="P698" s="231">
        <f>O698*H698</f>
        <v>0</v>
      </c>
      <c r="Q698" s="231">
        <v>0</v>
      </c>
      <c r="R698" s="231">
        <f>Q698*H698</f>
        <v>0</v>
      </c>
      <c r="S698" s="231">
        <v>0</v>
      </c>
      <c r="T698" s="232">
        <f>S698*H698</f>
        <v>0</v>
      </c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R698" s="233" t="s">
        <v>217</v>
      </c>
      <c r="AT698" s="233" t="s">
        <v>172</v>
      </c>
      <c r="AU698" s="233" t="s">
        <v>177</v>
      </c>
      <c r="AY698" s="18" t="s">
        <v>169</v>
      </c>
      <c r="BE698" s="234">
        <f>IF(N698="základní",J698,0)</f>
        <v>0</v>
      </c>
      <c r="BF698" s="234">
        <f>IF(N698="snížená",J698,0)</f>
        <v>0</v>
      </c>
      <c r="BG698" s="234">
        <f>IF(N698="zákl. přenesená",J698,0)</f>
        <v>0</v>
      </c>
      <c r="BH698" s="234">
        <f>IF(N698="sníž. přenesená",J698,0)</f>
        <v>0</v>
      </c>
      <c r="BI698" s="234">
        <f>IF(N698="nulová",J698,0)</f>
        <v>0</v>
      </c>
      <c r="BJ698" s="18" t="s">
        <v>178</v>
      </c>
      <c r="BK698" s="234">
        <f>ROUND(I698*H698,2)</f>
        <v>0</v>
      </c>
      <c r="BL698" s="18" t="s">
        <v>217</v>
      </c>
      <c r="BM698" s="233" t="s">
        <v>996</v>
      </c>
    </row>
    <row r="699" s="2" customFormat="1">
      <c r="A699" s="39"/>
      <c r="B699" s="40"/>
      <c r="C699" s="41"/>
      <c r="D699" s="235" t="s">
        <v>179</v>
      </c>
      <c r="E699" s="41"/>
      <c r="F699" s="236" t="s">
        <v>975</v>
      </c>
      <c r="G699" s="41"/>
      <c r="H699" s="41"/>
      <c r="I699" s="237"/>
      <c r="J699" s="41"/>
      <c r="K699" s="41"/>
      <c r="L699" s="45"/>
      <c r="M699" s="238"/>
      <c r="N699" s="239"/>
      <c r="O699" s="93"/>
      <c r="P699" s="93"/>
      <c r="Q699" s="93"/>
      <c r="R699" s="93"/>
      <c r="S699" s="93"/>
      <c r="T699" s="94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T699" s="18" t="s">
        <v>179</v>
      </c>
      <c r="AU699" s="18" t="s">
        <v>177</v>
      </c>
    </row>
    <row r="700" s="2" customFormat="1" ht="24.15" customHeight="1">
      <c r="A700" s="39"/>
      <c r="B700" s="40"/>
      <c r="C700" s="272" t="s">
        <v>602</v>
      </c>
      <c r="D700" s="272" t="s">
        <v>258</v>
      </c>
      <c r="E700" s="273" t="s">
        <v>978</v>
      </c>
      <c r="F700" s="274" t="s">
        <v>979</v>
      </c>
      <c r="G700" s="275" t="s">
        <v>245</v>
      </c>
      <c r="H700" s="276">
        <v>218.5</v>
      </c>
      <c r="I700" s="277"/>
      <c r="J700" s="278">
        <f>ROUND(I700*H700,2)</f>
        <v>0</v>
      </c>
      <c r="K700" s="279"/>
      <c r="L700" s="280"/>
      <c r="M700" s="281" t="s">
        <v>1</v>
      </c>
      <c r="N700" s="282" t="s">
        <v>41</v>
      </c>
      <c r="O700" s="93"/>
      <c r="P700" s="231">
        <f>O700*H700</f>
        <v>0</v>
      </c>
      <c r="Q700" s="231">
        <v>0.00012</v>
      </c>
      <c r="R700" s="231">
        <f>Q700*H700</f>
        <v>0.02622</v>
      </c>
      <c r="S700" s="231">
        <v>0</v>
      </c>
      <c r="T700" s="232">
        <f>S700*H700</f>
        <v>0</v>
      </c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R700" s="233" t="s">
        <v>261</v>
      </c>
      <c r="AT700" s="233" t="s">
        <v>258</v>
      </c>
      <c r="AU700" s="233" t="s">
        <v>177</v>
      </c>
      <c r="AY700" s="18" t="s">
        <v>169</v>
      </c>
      <c r="BE700" s="234">
        <f>IF(N700="základní",J700,0)</f>
        <v>0</v>
      </c>
      <c r="BF700" s="234">
        <f>IF(N700="snížená",J700,0)</f>
        <v>0</v>
      </c>
      <c r="BG700" s="234">
        <f>IF(N700="zákl. přenesená",J700,0)</f>
        <v>0</v>
      </c>
      <c r="BH700" s="234">
        <f>IF(N700="sníž. přenesená",J700,0)</f>
        <v>0</v>
      </c>
      <c r="BI700" s="234">
        <f>IF(N700="nulová",J700,0)</f>
        <v>0</v>
      </c>
      <c r="BJ700" s="18" t="s">
        <v>178</v>
      </c>
      <c r="BK700" s="234">
        <f>ROUND(I700*H700,2)</f>
        <v>0</v>
      </c>
      <c r="BL700" s="18" t="s">
        <v>217</v>
      </c>
      <c r="BM700" s="233" t="s">
        <v>1000</v>
      </c>
    </row>
    <row r="701" s="2" customFormat="1">
      <c r="A701" s="39"/>
      <c r="B701" s="40"/>
      <c r="C701" s="41"/>
      <c r="D701" s="235" t="s">
        <v>179</v>
      </c>
      <c r="E701" s="41"/>
      <c r="F701" s="236" t="s">
        <v>979</v>
      </c>
      <c r="G701" s="41"/>
      <c r="H701" s="41"/>
      <c r="I701" s="237"/>
      <c r="J701" s="41"/>
      <c r="K701" s="41"/>
      <c r="L701" s="45"/>
      <c r="M701" s="238"/>
      <c r="N701" s="239"/>
      <c r="O701" s="93"/>
      <c r="P701" s="93"/>
      <c r="Q701" s="93"/>
      <c r="R701" s="93"/>
      <c r="S701" s="93"/>
      <c r="T701" s="94"/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T701" s="18" t="s">
        <v>179</v>
      </c>
      <c r="AU701" s="18" t="s">
        <v>177</v>
      </c>
    </row>
    <row r="702" s="14" customFormat="1">
      <c r="A702" s="14"/>
      <c r="B702" s="250"/>
      <c r="C702" s="251"/>
      <c r="D702" s="235" t="s">
        <v>180</v>
      </c>
      <c r="E702" s="252" t="s">
        <v>1</v>
      </c>
      <c r="F702" s="253" t="s">
        <v>1927</v>
      </c>
      <c r="G702" s="251"/>
      <c r="H702" s="254">
        <v>218.5</v>
      </c>
      <c r="I702" s="255"/>
      <c r="J702" s="251"/>
      <c r="K702" s="251"/>
      <c r="L702" s="256"/>
      <c r="M702" s="257"/>
      <c r="N702" s="258"/>
      <c r="O702" s="258"/>
      <c r="P702" s="258"/>
      <c r="Q702" s="258"/>
      <c r="R702" s="258"/>
      <c r="S702" s="258"/>
      <c r="T702" s="259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60" t="s">
        <v>180</v>
      </c>
      <c r="AU702" s="260" t="s">
        <v>177</v>
      </c>
      <c r="AV702" s="14" t="s">
        <v>177</v>
      </c>
      <c r="AW702" s="14" t="s">
        <v>30</v>
      </c>
      <c r="AX702" s="14" t="s">
        <v>73</v>
      </c>
      <c r="AY702" s="260" t="s">
        <v>169</v>
      </c>
    </row>
    <row r="703" s="15" customFormat="1">
      <c r="A703" s="15"/>
      <c r="B703" s="261"/>
      <c r="C703" s="262"/>
      <c r="D703" s="235" t="s">
        <v>180</v>
      </c>
      <c r="E703" s="263" t="s">
        <v>1</v>
      </c>
      <c r="F703" s="264" t="s">
        <v>183</v>
      </c>
      <c r="G703" s="262"/>
      <c r="H703" s="265">
        <v>218.5</v>
      </c>
      <c r="I703" s="266"/>
      <c r="J703" s="262"/>
      <c r="K703" s="262"/>
      <c r="L703" s="267"/>
      <c r="M703" s="268"/>
      <c r="N703" s="269"/>
      <c r="O703" s="269"/>
      <c r="P703" s="269"/>
      <c r="Q703" s="269"/>
      <c r="R703" s="269"/>
      <c r="S703" s="269"/>
      <c r="T703" s="270"/>
      <c r="U703" s="15"/>
      <c r="V703" s="15"/>
      <c r="W703" s="15"/>
      <c r="X703" s="15"/>
      <c r="Y703" s="15"/>
      <c r="Z703" s="15"/>
      <c r="AA703" s="15"/>
      <c r="AB703" s="15"/>
      <c r="AC703" s="15"/>
      <c r="AD703" s="15"/>
      <c r="AE703" s="15"/>
      <c r="AT703" s="271" t="s">
        <v>180</v>
      </c>
      <c r="AU703" s="271" t="s">
        <v>177</v>
      </c>
      <c r="AV703" s="15" t="s">
        <v>176</v>
      </c>
      <c r="AW703" s="15" t="s">
        <v>30</v>
      </c>
      <c r="AX703" s="15" t="s">
        <v>81</v>
      </c>
      <c r="AY703" s="271" t="s">
        <v>169</v>
      </c>
    </row>
    <row r="704" s="2" customFormat="1" ht="33" customHeight="1">
      <c r="A704" s="39"/>
      <c r="B704" s="40"/>
      <c r="C704" s="221" t="s">
        <v>1001</v>
      </c>
      <c r="D704" s="221" t="s">
        <v>172</v>
      </c>
      <c r="E704" s="222" t="s">
        <v>982</v>
      </c>
      <c r="F704" s="223" t="s">
        <v>983</v>
      </c>
      <c r="G704" s="224" t="s">
        <v>245</v>
      </c>
      <c r="H704" s="225">
        <v>320</v>
      </c>
      <c r="I704" s="226"/>
      <c r="J704" s="227">
        <f>ROUND(I704*H704,2)</f>
        <v>0</v>
      </c>
      <c r="K704" s="228"/>
      <c r="L704" s="45"/>
      <c r="M704" s="229" t="s">
        <v>1</v>
      </c>
      <c r="N704" s="230" t="s">
        <v>41</v>
      </c>
      <c r="O704" s="93"/>
      <c r="P704" s="231">
        <f>O704*H704</f>
        <v>0</v>
      </c>
      <c r="Q704" s="231">
        <v>0</v>
      </c>
      <c r="R704" s="231">
        <f>Q704*H704</f>
        <v>0</v>
      </c>
      <c r="S704" s="231">
        <v>0</v>
      </c>
      <c r="T704" s="232">
        <f>S704*H704</f>
        <v>0</v>
      </c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R704" s="233" t="s">
        <v>217</v>
      </c>
      <c r="AT704" s="233" t="s">
        <v>172</v>
      </c>
      <c r="AU704" s="233" t="s">
        <v>177</v>
      </c>
      <c r="AY704" s="18" t="s">
        <v>169</v>
      </c>
      <c r="BE704" s="234">
        <f>IF(N704="základní",J704,0)</f>
        <v>0</v>
      </c>
      <c r="BF704" s="234">
        <f>IF(N704="snížená",J704,0)</f>
        <v>0</v>
      </c>
      <c r="BG704" s="234">
        <f>IF(N704="zákl. přenesená",J704,0)</f>
        <v>0</v>
      </c>
      <c r="BH704" s="234">
        <f>IF(N704="sníž. přenesená",J704,0)</f>
        <v>0</v>
      </c>
      <c r="BI704" s="234">
        <f>IF(N704="nulová",J704,0)</f>
        <v>0</v>
      </c>
      <c r="BJ704" s="18" t="s">
        <v>178</v>
      </c>
      <c r="BK704" s="234">
        <f>ROUND(I704*H704,2)</f>
        <v>0</v>
      </c>
      <c r="BL704" s="18" t="s">
        <v>217</v>
      </c>
      <c r="BM704" s="233" t="s">
        <v>1004</v>
      </c>
    </row>
    <row r="705" s="2" customFormat="1">
      <c r="A705" s="39"/>
      <c r="B705" s="40"/>
      <c r="C705" s="41"/>
      <c r="D705" s="235" t="s">
        <v>179</v>
      </c>
      <c r="E705" s="41"/>
      <c r="F705" s="236" t="s">
        <v>983</v>
      </c>
      <c r="G705" s="41"/>
      <c r="H705" s="41"/>
      <c r="I705" s="237"/>
      <c r="J705" s="41"/>
      <c r="K705" s="41"/>
      <c r="L705" s="45"/>
      <c r="M705" s="238"/>
      <c r="N705" s="239"/>
      <c r="O705" s="93"/>
      <c r="P705" s="93"/>
      <c r="Q705" s="93"/>
      <c r="R705" s="93"/>
      <c r="S705" s="93"/>
      <c r="T705" s="94"/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T705" s="18" t="s">
        <v>179</v>
      </c>
      <c r="AU705" s="18" t="s">
        <v>177</v>
      </c>
    </row>
    <row r="706" s="2" customFormat="1" ht="24.15" customHeight="1">
      <c r="A706" s="39"/>
      <c r="B706" s="40"/>
      <c r="C706" s="272" t="s">
        <v>605</v>
      </c>
      <c r="D706" s="272" t="s">
        <v>258</v>
      </c>
      <c r="E706" s="273" t="s">
        <v>986</v>
      </c>
      <c r="F706" s="274" t="s">
        <v>987</v>
      </c>
      <c r="G706" s="275" t="s">
        <v>245</v>
      </c>
      <c r="H706" s="276">
        <v>368</v>
      </c>
      <c r="I706" s="277"/>
      <c r="J706" s="278">
        <f>ROUND(I706*H706,2)</f>
        <v>0</v>
      </c>
      <c r="K706" s="279"/>
      <c r="L706" s="280"/>
      <c r="M706" s="281" t="s">
        <v>1</v>
      </c>
      <c r="N706" s="282" t="s">
        <v>41</v>
      </c>
      <c r="O706" s="93"/>
      <c r="P706" s="231">
        <f>O706*H706</f>
        <v>0</v>
      </c>
      <c r="Q706" s="231">
        <v>0.00017000000000000001</v>
      </c>
      <c r="R706" s="231">
        <f>Q706*H706</f>
        <v>0.062560000000000004</v>
      </c>
      <c r="S706" s="231">
        <v>0</v>
      </c>
      <c r="T706" s="232">
        <f>S706*H706</f>
        <v>0</v>
      </c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R706" s="233" t="s">
        <v>261</v>
      </c>
      <c r="AT706" s="233" t="s">
        <v>258</v>
      </c>
      <c r="AU706" s="233" t="s">
        <v>177</v>
      </c>
      <c r="AY706" s="18" t="s">
        <v>169</v>
      </c>
      <c r="BE706" s="234">
        <f>IF(N706="základní",J706,0)</f>
        <v>0</v>
      </c>
      <c r="BF706" s="234">
        <f>IF(N706="snížená",J706,0)</f>
        <v>0</v>
      </c>
      <c r="BG706" s="234">
        <f>IF(N706="zákl. přenesená",J706,0)</f>
        <v>0</v>
      </c>
      <c r="BH706" s="234">
        <f>IF(N706="sníž. přenesená",J706,0)</f>
        <v>0</v>
      </c>
      <c r="BI706" s="234">
        <f>IF(N706="nulová",J706,0)</f>
        <v>0</v>
      </c>
      <c r="BJ706" s="18" t="s">
        <v>178</v>
      </c>
      <c r="BK706" s="234">
        <f>ROUND(I706*H706,2)</f>
        <v>0</v>
      </c>
      <c r="BL706" s="18" t="s">
        <v>217</v>
      </c>
      <c r="BM706" s="233" t="s">
        <v>1008</v>
      </c>
    </row>
    <row r="707" s="2" customFormat="1">
      <c r="A707" s="39"/>
      <c r="B707" s="40"/>
      <c r="C707" s="41"/>
      <c r="D707" s="235" t="s">
        <v>179</v>
      </c>
      <c r="E707" s="41"/>
      <c r="F707" s="236" t="s">
        <v>987</v>
      </c>
      <c r="G707" s="41"/>
      <c r="H707" s="41"/>
      <c r="I707" s="237"/>
      <c r="J707" s="41"/>
      <c r="K707" s="41"/>
      <c r="L707" s="45"/>
      <c r="M707" s="238"/>
      <c r="N707" s="239"/>
      <c r="O707" s="93"/>
      <c r="P707" s="93"/>
      <c r="Q707" s="93"/>
      <c r="R707" s="93"/>
      <c r="S707" s="93"/>
      <c r="T707" s="94"/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T707" s="18" t="s">
        <v>179</v>
      </c>
      <c r="AU707" s="18" t="s">
        <v>177</v>
      </c>
    </row>
    <row r="708" s="14" customFormat="1">
      <c r="A708" s="14"/>
      <c r="B708" s="250"/>
      <c r="C708" s="251"/>
      <c r="D708" s="235" t="s">
        <v>180</v>
      </c>
      <c r="E708" s="252" t="s">
        <v>1</v>
      </c>
      <c r="F708" s="253" t="s">
        <v>1928</v>
      </c>
      <c r="G708" s="251"/>
      <c r="H708" s="254">
        <v>368</v>
      </c>
      <c r="I708" s="255"/>
      <c r="J708" s="251"/>
      <c r="K708" s="251"/>
      <c r="L708" s="256"/>
      <c r="M708" s="257"/>
      <c r="N708" s="258"/>
      <c r="O708" s="258"/>
      <c r="P708" s="258"/>
      <c r="Q708" s="258"/>
      <c r="R708" s="258"/>
      <c r="S708" s="258"/>
      <c r="T708" s="259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60" t="s">
        <v>180</v>
      </c>
      <c r="AU708" s="260" t="s">
        <v>177</v>
      </c>
      <c r="AV708" s="14" t="s">
        <v>177</v>
      </c>
      <c r="AW708" s="14" t="s">
        <v>30</v>
      </c>
      <c r="AX708" s="14" t="s">
        <v>73</v>
      </c>
      <c r="AY708" s="260" t="s">
        <v>169</v>
      </c>
    </row>
    <row r="709" s="15" customFormat="1">
      <c r="A709" s="15"/>
      <c r="B709" s="261"/>
      <c r="C709" s="262"/>
      <c r="D709" s="235" t="s">
        <v>180</v>
      </c>
      <c r="E709" s="263" t="s">
        <v>1</v>
      </c>
      <c r="F709" s="264" t="s">
        <v>183</v>
      </c>
      <c r="G709" s="262"/>
      <c r="H709" s="265">
        <v>368</v>
      </c>
      <c r="I709" s="266"/>
      <c r="J709" s="262"/>
      <c r="K709" s="262"/>
      <c r="L709" s="267"/>
      <c r="M709" s="268"/>
      <c r="N709" s="269"/>
      <c r="O709" s="269"/>
      <c r="P709" s="269"/>
      <c r="Q709" s="269"/>
      <c r="R709" s="269"/>
      <c r="S709" s="269"/>
      <c r="T709" s="270"/>
      <c r="U709" s="15"/>
      <c r="V709" s="15"/>
      <c r="W709" s="15"/>
      <c r="X709" s="15"/>
      <c r="Y709" s="15"/>
      <c r="Z709" s="15"/>
      <c r="AA709" s="15"/>
      <c r="AB709" s="15"/>
      <c r="AC709" s="15"/>
      <c r="AD709" s="15"/>
      <c r="AE709" s="15"/>
      <c r="AT709" s="271" t="s">
        <v>180</v>
      </c>
      <c r="AU709" s="271" t="s">
        <v>177</v>
      </c>
      <c r="AV709" s="15" t="s">
        <v>176</v>
      </c>
      <c r="AW709" s="15" t="s">
        <v>30</v>
      </c>
      <c r="AX709" s="15" t="s">
        <v>81</v>
      </c>
      <c r="AY709" s="271" t="s">
        <v>169</v>
      </c>
    </row>
    <row r="710" s="2" customFormat="1" ht="24.15" customHeight="1">
      <c r="A710" s="39"/>
      <c r="B710" s="40"/>
      <c r="C710" s="221" t="s">
        <v>1011</v>
      </c>
      <c r="D710" s="221" t="s">
        <v>172</v>
      </c>
      <c r="E710" s="222" t="s">
        <v>990</v>
      </c>
      <c r="F710" s="223" t="s">
        <v>991</v>
      </c>
      <c r="G710" s="224" t="s">
        <v>245</v>
      </c>
      <c r="H710" s="225">
        <v>28</v>
      </c>
      <c r="I710" s="226"/>
      <c r="J710" s="227">
        <f>ROUND(I710*H710,2)</f>
        <v>0</v>
      </c>
      <c r="K710" s="228"/>
      <c r="L710" s="45"/>
      <c r="M710" s="229" t="s">
        <v>1</v>
      </c>
      <c r="N710" s="230" t="s">
        <v>41</v>
      </c>
      <c r="O710" s="93"/>
      <c r="P710" s="231">
        <f>O710*H710</f>
        <v>0</v>
      </c>
      <c r="Q710" s="231">
        <v>0</v>
      </c>
      <c r="R710" s="231">
        <f>Q710*H710</f>
        <v>0</v>
      </c>
      <c r="S710" s="231">
        <v>0</v>
      </c>
      <c r="T710" s="232">
        <f>S710*H710</f>
        <v>0</v>
      </c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R710" s="233" t="s">
        <v>217</v>
      </c>
      <c r="AT710" s="233" t="s">
        <v>172</v>
      </c>
      <c r="AU710" s="233" t="s">
        <v>177</v>
      </c>
      <c r="AY710" s="18" t="s">
        <v>169</v>
      </c>
      <c r="BE710" s="234">
        <f>IF(N710="základní",J710,0)</f>
        <v>0</v>
      </c>
      <c r="BF710" s="234">
        <f>IF(N710="snížená",J710,0)</f>
        <v>0</v>
      </c>
      <c r="BG710" s="234">
        <f>IF(N710="zákl. přenesená",J710,0)</f>
        <v>0</v>
      </c>
      <c r="BH710" s="234">
        <f>IF(N710="sníž. přenesená",J710,0)</f>
        <v>0</v>
      </c>
      <c r="BI710" s="234">
        <f>IF(N710="nulová",J710,0)</f>
        <v>0</v>
      </c>
      <c r="BJ710" s="18" t="s">
        <v>178</v>
      </c>
      <c r="BK710" s="234">
        <f>ROUND(I710*H710,2)</f>
        <v>0</v>
      </c>
      <c r="BL710" s="18" t="s">
        <v>217</v>
      </c>
      <c r="BM710" s="233" t="s">
        <v>1014</v>
      </c>
    </row>
    <row r="711" s="2" customFormat="1">
      <c r="A711" s="39"/>
      <c r="B711" s="40"/>
      <c r="C711" s="41"/>
      <c r="D711" s="235" t="s">
        <v>179</v>
      </c>
      <c r="E711" s="41"/>
      <c r="F711" s="236" t="s">
        <v>991</v>
      </c>
      <c r="G711" s="41"/>
      <c r="H711" s="41"/>
      <c r="I711" s="237"/>
      <c r="J711" s="41"/>
      <c r="K711" s="41"/>
      <c r="L711" s="45"/>
      <c r="M711" s="238"/>
      <c r="N711" s="239"/>
      <c r="O711" s="93"/>
      <c r="P711" s="93"/>
      <c r="Q711" s="93"/>
      <c r="R711" s="93"/>
      <c r="S711" s="93"/>
      <c r="T711" s="94"/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T711" s="18" t="s">
        <v>179</v>
      </c>
      <c r="AU711" s="18" t="s">
        <v>177</v>
      </c>
    </row>
    <row r="712" s="2" customFormat="1" ht="24.15" customHeight="1">
      <c r="A712" s="39"/>
      <c r="B712" s="40"/>
      <c r="C712" s="272" t="s">
        <v>609</v>
      </c>
      <c r="D712" s="272" t="s">
        <v>258</v>
      </c>
      <c r="E712" s="273" t="s">
        <v>994</v>
      </c>
      <c r="F712" s="274" t="s">
        <v>995</v>
      </c>
      <c r="G712" s="275" t="s">
        <v>245</v>
      </c>
      <c r="H712" s="276">
        <v>32.200000000000003</v>
      </c>
      <c r="I712" s="277"/>
      <c r="J712" s="278">
        <f>ROUND(I712*H712,2)</f>
        <v>0</v>
      </c>
      <c r="K712" s="279"/>
      <c r="L712" s="280"/>
      <c r="M712" s="281" t="s">
        <v>1</v>
      </c>
      <c r="N712" s="282" t="s">
        <v>41</v>
      </c>
      <c r="O712" s="93"/>
      <c r="P712" s="231">
        <f>O712*H712</f>
        <v>0</v>
      </c>
      <c r="Q712" s="231">
        <v>0.00013999999999999999</v>
      </c>
      <c r="R712" s="231">
        <f>Q712*H712</f>
        <v>0.0045079999999999999</v>
      </c>
      <c r="S712" s="231">
        <v>0</v>
      </c>
      <c r="T712" s="232">
        <f>S712*H712</f>
        <v>0</v>
      </c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R712" s="233" t="s">
        <v>261</v>
      </c>
      <c r="AT712" s="233" t="s">
        <v>258</v>
      </c>
      <c r="AU712" s="233" t="s">
        <v>177</v>
      </c>
      <c r="AY712" s="18" t="s">
        <v>169</v>
      </c>
      <c r="BE712" s="234">
        <f>IF(N712="základní",J712,0)</f>
        <v>0</v>
      </c>
      <c r="BF712" s="234">
        <f>IF(N712="snížená",J712,0)</f>
        <v>0</v>
      </c>
      <c r="BG712" s="234">
        <f>IF(N712="zákl. přenesená",J712,0)</f>
        <v>0</v>
      </c>
      <c r="BH712" s="234">
        <f>IF(N712="sníž. přenesená",J712,0)</f>
        <v>0</v>
      </c>
      <c r="BI712" s="234">
        <f>IF(N712="nulová",J712,0)</f>
        <v>0</v>
      </c>
      <c r="BJ712" s="18" t="s">
        <v>178</v>
      </c>
      <c r="BK712" s="234">
        <f>ROUND(I712*H712,2)</f>
        <v>0</v>
      </c>
      <c r="BL712" s="18" t="s">
        <v>217</v>
      </c>
      <c r="BM712" s="233" t="s">
        <v>1018</v>
      </c>
    </row>
    <row r="713" s="2" customFormat="1">
      <c r="A713" s="39"/>
      <c r="B713" s="40"/>
      <c r="C713" s="41"/>
      <c r="D713" s="235" t="s">
        <v>179</v>
      </c>
      <c r="E713" s="41"/>
      <c r="F713" s="236" t="s">
        <v>995</v>
      </c>
      <c r="G713" s="41"/>
      <c r="H713" s="41"/>
      <c r="I713" s="237"/>
      <c r="J713" s="41"/>
      <c r="K713" s="41"/>
      <c r="L713" s="45"/>
      <c r="M713" s="238"/>
      <c r="N713" s="239"/>
      <c r="O713" s="93"/>
      <c r="P713" s="93"/>
      <c r="Q713" s="93"/>
      <c r="R713" s="93"/>
      <c r="S713" s="93"/>
      <c r="T713" s="94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T713" s="18" t="s">
        <v>179</v>
      </c>
      <c r="AU713" s="18" t="s">
        <v>177</v>
      </c>
    </row>
    <row r="714" s="14" customFormat="1">
      <c r="A714" s="14"/>
      <c r="B714" s="250"/>
      <c r="C714" s="251"/>
      <c r="D714" s="235" t="s">
        <v>180</v>
      </c>
      <c r="E714" s="252" t="s">
        <v>1</v>
      </c>
      <c r="F714" s="253" t="s">
        <v>997</v>
      </c>
      <c r="G714" s="251"/>
      <c r="H714" s="254">
        <v>32.200000000000003</v>
      </c>
      <c r="I714" s="255"/>
      <c r="J714" s="251"/>
      <c r="K714" s="251"/>
      <c r="L714" s="256"/>
      <c r="M714" s="257"/>
      <c r="N714" s="258"/>
      <c r="O714" s="258"/>
      <c r="P714" s="258"/>
      <c r="Q714" s="258"/>
      <c r="R714" s="258"/>
      <c r="S714" s="258"/>
      <c r="T714" s="259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60" t="s">
        <v>180</v>
      </c>
      <c r="AU714" s="260" t="s">
        <v>177</v>
      </c>
      <c r="AV714" s="14" t="s">
        <v>177</v>
      </c>
      <c r="AW714" s="14" t="s">
        <v>30</v>
      </c>
      <c r="AX714" s="14" t="s">
        <v>73</v>
      </c>
      <c r="AY714" s="260" t="s">
        <v>169</v>
      </c>
    </row>
    <row r="715" s="15" customFormat="1">
      <c r="A715" s="15"/>
      <c r="B715" s="261"/>
      <c r="C715" s="262"/>
      <c r="D715" s="235" t="s">
        <v>180</v>
      </c>
      <c r="E715" s="263" t="s">
        <v>1</v>
      </c>
      <c r="F715" s="264" t="s">
        <v>183</v>
      </c>
      <c r="G715" s="262"/>
      <c r="H715" s="265">
        <v>32.200000000000003</v>
      </c>
      <c r="I715" s="266"/>
      <c r="J715" s="262"/>
      <c r="K715" s="262"/>
      <c r="L715" s="267"/>
      <c r="M715" s="268"/>
      <c r="N715" s="269"/>
      <c r="O715" s="269"/>
      <c r="P715" s="269"/>
      <c r="Q715" s="269"/>
      <c r="R715" s="269"/>
      <c r="S715" s="269"/>
      <c r="T715" s="270"/>
      <c r="U715" s="15"/>
      <c r="V715" s="15"/>
      <c r="W715" s="15"/>
      <c r="X715" s="15"/>
      <c r="Y715" s="15"/>
      <c r="Z715" s="15"/>
      <c r="AA715" s="15"/>
      <c r="AB715" s="15"/>
      <c r="AC715" s="15"/>
      <c r="AD715" s="15"/>
      <c r="AE715" s="15"/>
      <c r="AT715" s="271" t="s">
        <v>180</v>
      </c>
      <c r="AU715" s="271" t="s">
        <v>177</v>
      </c>
      <c r="AV715" s="15" t="s">
        <v>176</v>
      </c>
      <c r="AW715" s="15" t="s">
        <v>30</v>
      </c>
      <c r="AX715" s="15" t="s">
        <v>81</v>
      </c>
      <c r="AY715" s="271" t="s">
        <v>169</v>
      </c>
    </row>
    <row r="716" s="2" customFormat="1" ht="33" customHeight="1">
      <c r="A716" s="39"/>
      <c r="B716" s="40"/>
      <c r="C716" s="221" t="s">
        <v>1020</v>
      </c>
      <c r="D716" s="221" t="s">
        <v>172</v>
      </c>
      <c r="E716" s="222" t="s">
        <v>998</v>
      </c>
      <c r="F716" s="223" t="s">
        <v>999</v>
      </c>
      <c r="G716" s="224" t="s">
        <v>245</v>
      </c>
      <c r="H716" s="225">
        <v>18</v>
      </c>
      <c r="I716" s="226"/>
      <c r="J716" s="227">
        <f>ROUND(I716*H716,2)</f>
        <v>0</v>
      </c>
      <c r="K716" s="228"/>
      <c r="L716" s="45"/>
      <c r="M716" s="229" t="s">
        <v>1</v>
      </c>
      <c r="N716" s="230" t="s">
        <v>41</v>
      </c>
      <c r="O716" s="93"/>
      <c r="P716" s="231">
        <f>O716*H716</f>
        <v>0</v>
      </c>
      <c r="Q716" s="231">
        <v>0</v>
      </c>
      <c r="R716" s="231">
        <f>Q716*H716</f>
        <v>0</v>
      </c>
      <c r="S716" s="231">
        <v>0</v>
      </c>
      <c r="T716" s="232">
        <f>S716*H716</f>
        <v>0</v>
      </c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R716" s="233" t="s">
        <v>217</v>
      </c>
      <c r="AT716" s="233" t="s">
        <v>172</v>
      </c>
      <c r="AU716" s="233" t="s">
        <v>177</v>
      </c>
      <c r="AY716" s="18" t="s">
        <v>169</v>
      </c>
      <c r="BE716" s="234">
        <f>IF(N716="základní",J716,0)</f>
        <v>0</v>
      </c>
      <c r="BF716" s="234">
        <f>IF(N716="snížená",J716,0)</f>
        <v>0</v>
      </c>
      <c r="BG716" s="234">
        <f>IF(N716="zákl. přenesená",J716,0)</f>
        <v>0</v>
      </c>
      <c r="BH716" s="234">
        <f>IF(N716="sníž. přenesená",J716,0)</f>
        <v>0</v>
      </c>
      <c r="BI716" s="234">
        <f>IF(N716="nulová",J716,0)</f>
        <v>0</v>
      </c>
      <c r="BJ716" s="18" t="s">
        <v>178</v>
      </c>
      <c r="BK716" s="234">
        <f>ROUND(I716*H716,2)</f>
        <v>0</v>
      </c>
      <c r="BL716" s="18" t="s">
        <v>217</v>
      </c>
      <c r="BM716" s="233" t="s">
        <v>1023</v>
      </c>
    </row>
    <row r="717" s="2" customFormat="1">
      <c r="A717" s="39"/>
      <c r="B717" s="40"/>
      <c r="C717" s="41"/>
      <c r="D717" s="235" t="s">
        <v>179</v>
      </c>
      <c r="E717" s="41"/>
      <c r="F717" s="236" t="s">
        <v>999</v>
      </c>
      <c r="G717" s="41"/>
      <c r="H717" s="41"/>
      <c r="I717" s="237"/>
      <c r="J717" s="41"/>
      <c r="K717" s="41"/>
      <c r="L717" s="45"/>
      <c r="M717" s="238"/>
      <c r="N717" s="239"/>
      <c r="O717" s="93"/>
      <c r="P717" s="93"/>
      <c r="Q717" s="93"/>
      <c r="R717" s="93"/>
      <c r="S717" s="93"/>
      <c r="T717" s="94"/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T717" s="18" t="s">
        <v>179</v>
      </c>
      <c r="AU717" s="18" t="s">
        <v>177</v>
      </c>
    </row>
    <row r="718" s="2" customFormat="1" ht="24.15" customHeight="1">
      <c r="A718" s="39"/>
      <c r="B718" s="40"/>
      <c r="C718" s="272" t="s">
        <v>612</v>
      </c>
      <c r="D718" s="272" t="s">
        <v>258</v>
      </c>
      <c r="E718" s="273" t="s">
        <v>1002</v>
      </c>
      <c r="F718" s="274" t="s">
        <v>1003</v>
      </c>
      <c r="G718" s="275" t="s">
        <v>245</v>
      </c>
      <c r="H718" s="276">
        <v>20.699999999999999</v>
      </c>
      <c r="I718" s="277"/>
      <c r="J718" s="278">
        <f>ROUND(I718*H718,2)</f>
        <v>0</v>
      </c>
      <c r="K718" s="279"/>
      <c r="L718" s="280"/>
      <c r="M718" s="281" t="s">
        <v>1</v>
      </c>
      <c r="N718" s="282" t="s">
        <v>41</v>
      </c>
      <c r="O718" s="93"/>
      <c r="P718" s="231">
        <f>O718*H718</f>
        <v>0</v>
      </c>
      <c r="Q718" s="231">
        <v>0.00025000000000000001</v>
      </c>
      <c r="R718" s="231">
        <f>Q718*H718</f>
        <v>0.0051749999999999999</v>
      </c>
      <c r="S718" s="231">
        <v>0</v>
      </c>
      <c r="T718" s="232">
        <f>S718*H718</f>
        <v>0</v>
      </c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R718" s="233" t="s">
        <v>261</v>
      </c>
      <c r="AT718" s="233" t="s">
        <v>258</v>
      </c>
      <c r="AU718" s="233" t="s">
        <v>177</v>
      </c>
      <c r="AY718" s="18" t="s">
        <v>169</v>
      </c>
      <c r="BE718" s="234">
        <f>IF(N718="základní",J718,0)</f>
        <v>0</v>
      </c>
      <c r="BF718" s="234">
        <f>IF(N718="snížená",J718,0)</f>
        <v>0</v>
      </c>
      <c r="BG718" s="234">
        <f>IF(N718="zákl. přenesená",J718,0)</f>
        <v>0</v>
      </c>
      <c r="BH718" s="234">
        <f>IF(N718="sníž. přenesená",J718,0)</f>
        <v>0</v>
      </c>
      <c r="BI718" s="234">
        <f>IF(N718="nulová",J718,0)</f>
        <v>0</v>
      </c>
      <c r="BJ718" s="18" t="s">
        <v>178</v>
      </c>
      <c r="BK718" s="234">
        <f>ROUND(I718*H718,2)</f>
        <v>0</v>
      </c>
      <c r="BL718" s="18" t="s">
        <v>217</v>
      </c>
      <c r="BM718" s="233" t="s">
        <v>1026</v>
      </c>
    </row>
    <row r="719" s="2" customFormat="1">
      <c r="A719" s="39"/>
      <c r="B719" s="40"/>
      <c r="C719" s="41"/>
      <c r="D719" s="235" t="s">
        <v>179</v>
      </c>
      <c r="E719" s="41"/>
      <c r="F719" s="236" t="s">
        <v>1003</v>
      </c>
      <c r="G719" s="41"/>
      <c r="H719" s="41"/>
      <c r="I719" s="237"/>
      <c r="J719" s="41"/>
      <c r="K719" s="41"/>
      <c r="L719" s="45"/>
      <c r="M719" s="238"/>
      <c r="N719" s="239"/>
      <c r="O719" s="93"/>
      <c r="P719" s="93"/>
      <c r="Q719" s="93"/>
      <c r="R719" s="93"/>
      <c r="S719" s="93"/>
      <c r="T719" s="94"/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T719" s="18" t="s">
        <v>179</v>
      </c>
      <c r="AU719" s="18" t="s">
        <v>177</v>
      </c>
    </row>
    <row r="720" s="14" customFormat="1">
      <c r="A720" s="14"/>
      <c r="B720" s="250"/>
      <c r="C720" s="251"/>
      <c r="D720" s="235" t="s">
        <v>180</v>
      </c>
      <c r="E720" s="252" t="s">
        <v>1</v>
      </c>
      <c r="F720" s="253" t="s">
        <v>2103</v>
      </c>
      <c r="G720" s="251"/>
      <c r="H720" s="254">
        <v>20.699999999999999</v>
      </c>
      <c r="I720" s="255"/>
      <c r="J720" s="251"/>
      <c r="K720" s="251"/>
      <c r="L720" s="256"/>
      <c r="M720" s="257"/>
      <c r="N720" s="258"/>
      <c r="O720" s="258"/>
      <c r="P720" s="258"/>
      <c r="Q720" s="258"/>
      <c r="R720" s="258"/>
      <c r="S720" s="258"/>
      <c r="T720" s="259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T720" s="260" t="s">
        <v>180</v>
      </c>
      <c r="AU720" s="260" t="s">
        <v>177</v>
      </c>
      <c r="AV720" s="14" t="s">
        <v>177</v>
      </c>
      <c r="AW720" s="14" t="s">
        <v>30</v>
      </c>
      <c r="AX720" s="14" t="s">
        <v>73</v>
      </c>
      <c r="AY720" s="260" t="s">
        <v>169</v>
      </c>
    </row>
    <row r="721" s="15" customFormat="1">
      <c r="A721" s="15"/>
      <c r="B721" s="261"/>
      <c r="C721" s="262"/>
      <c r="D721" s="235" t="s">
        <v>180</v>
      </c>
      <c r="E721" s="263" t="s">
        <v>1</v>
      </c>
      <c r="F721" s="264" t="s">
        <v>183</v>
      </c>
      <c r="G721" s="262"/>
      <c r="H721" s="265">
        <v>20.699999999999999</v>
      </c>
      <c r="I721" s="266"/>
      <c r="J721" s="262"/>
      <c r="K721" s="262"/>
      <c r="L721" s="267"/>
      <c r="M721" s="268"/>
      <c r="N721" s="269"/>
      <c r="O721" s="269"/>
      <c r="P721" s="269"/>
      <c r="Q721" s="269"/>
      <c r="R721" s="269"/>
      <c r="S721" s="269"/>
      <c r="T721" s="270"/>
      <c r="U721" s="15"/>
      <c r="V721" s="15"/>
      <c r="W721" s="15"/>
      <c r="X721" s="15"/>
      <c r="Y721" s="15"/>
      <c r="Z721" s="15"/>
      <c r="AA721" s="15"/>
      <c r="AB721" s="15"/>
      <c r="AC721" s="15"/>
      <c r="AD721" s="15"/>
      <c r="AE721" s="15"/>
      <c r="AT721" s="271" t="s">
        <v>180</v>
      </c>
      <c r="AU721" s="271" t="s">
        <v>177</v>
      </c>
      <c r="AV721" s="15" t="s">
        <v>176</v>
      </c>
      <c r="AW721" s="15" t="s">
        <v>30</v>
      </c>
      <c r="AX721" s="15" t="s">
        <v>81</v>
      </c>
      <c r="AY721" s="271" t="s">
        <v>169</v>
      </c>
    </row>
    <row r="722" s="2" customFormat="1" ht="24.15" customHeight="1">
      <c r="A722" s="39"/>
      <c r="B722" s="40"/>
      <c r="C722" s="221" t="s">
        <v>1027</v>
      </c>
      <c r="D722" s="221" t="s">
        <v>172</v>
      </c>
      <c r="E722" s="222" t="s">
        <v>1006</v>
      </c>
      <c r="F722" s="223" t="s">
        <v>1007</v>
      </c>
      <c r="G722" s="224" t="s">
        <v>245</v>
      </c>
      <c r="H722" s="225">
        <v>45</v>
      </c>
      <c r="I722" s="226"/>
      <c r="J722" s="227">
        <f>ROUND(I722*H722,2)</f>
        <v>0</v>
      </c>
      <c r="K722" s="228"/>
      <c r="L722" s="45"/>
      <c r="M722" s="229" t="s">
        <v>1</v>
      </c>
      <c r="N722" s="230" t="s">
        <v>41</v>
      </c>
      <c r="O722" s="93"/>
      <c r="P722" s="231">
        <f>O722*H722</f>
        <v>0</v>
      </c>
      <c r="Q722" s="231">
        <v>0</v>
      </c>
      <c r="R722" s="231">
        <f>Q722*H722</f>
        <v>0</v>
      </c>
      <c r="S722" s="231">
        <v>0</v>
      </c>
      <c r="T722" s="232">
        <f>S722*H722</f>
        <v>0</v>
      </c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R722" s="233" t="s">
        <v>217</v>
      </c>
      <c r="AT722" s="233" t="s">
        <v>172</v>
      </c>
      <c r="AU722" s="233" t="s">
        <v>177</v>
      </c>
      <c r="AY722" s="18" t="s">
        <v>169</v>
      </c>
      <c r="BE722" s="234">
        <f>IF(N722="základní",J722,0)</f>
        <v>0</v>
      </c>
      <c r="BF722" s="234">
        <f>IF(N722="snížená",J722,0)</f>
        <v>0</v>
      </c>
      <c r="BG722" s="234">
        <f>IF(N722="zákl. přenesená",J722,0)</f>
        <v>0</v>
      </c>
      <c r="BH722" s="234">
        <f>IF(N722="sníž. přenesená",J722,0)</f>
        <v>0</v>
      </c>
      <c r="BI722" s="234">
        <f>IF(N722="nulová",J722,0)</f>
        <v>0</v>
      </c>
      <c r="BJ722" s="18" t="s">
        <v>178</v>
      </c>
      <c r="BK722" s="234">
        <f>ROUND(I722*H722,2)</f>
        <v>0</v>
      </c>
      <c r="BL722" s="18" t="s">
        <v>217</v>
      </c>
      <c r="BM722" s="233" t="s">
        <v>1030</v>
      </c>
    </row>
    <row r="723" s="2" customFormat="1">
      <c r="A723" s="39"/>
      <c r="B723" s="40"/>
      <c r="C723" s="41"/>
      <c r="D723" s="235" t="s">
        <v>179</v>
      </c>
      <c r="E723" s="41"/>
      <c r="F723" s="236" t="s">
        <v>1007</v>
      </c>
      <c r="G723" s="41"/>
      <c r="H723" s="41"/>
      <c r="I723" s="237"/>
      <c r="J723" s="41"/>
      <c r="K723" s="41"/>
      <c r="L723" s="45"/>
      <c r="M723" s="238"/>
      <c r="N723" s="239"/>
      <c r="O723" s="93"/>
      <c r="P723" s="93"/>
      <c r="Q723" s="93"/>
      <c r="R723" s="93"/>
      <c r="S723" s="93"/>
      <c r="T723" s="94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T723" s="18" t="s">
        <v>179</v>
      </c>
      <c r="AU723" s="18" t="s">
        <v>177</v>
      </c>
    </row>
    <row r="724" s="14" customFormat="1">
      <c r="A724" s="14"/>
      <c r="B724" s="250"/>
      <c r="C724" s="251"/>
      <c r="D724" s="235" t="s">
        <v>180</v>
      </c>
      <c r="E724" s="252" t="s">
        <v>1</v>
      </c>
      <c r="F724" s="253" t="s">
        <v>1009</v>
      </c>
      <c r="G724" s="251"/>
      <c r="H724" s="254">
        <v>10</v>
      </c>
      <c r="I724" s="255"/>
      <c r="J724" s="251"/>
      <c r="K724" s="251"/>
      <c r="L724" s="256"/>
      <c r="M724" s="257"/>
      <c r="N724" s="258"/>
      <c r="O724" s="258"/>
      <c r="P724" s="258"/>
      <c r="Q724" s="258"/>
      <c r="R724" s="258"/>
      <c r="S724" s="258"/>
      <c r="T724" s="259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T724" s="260" t="s">
        <v>180</v>
      </c>
      <c r="AU724" s="260" t="s">
        <v>177</v>
      </c>
      <c r="AV724" s="14" t="s">
        <v>177</v>
      </c>
      <c r="AW724" s="14" t="s">
        <v>30</v>
      </c>
      <c r="AX724" s="14" t="s">
        <v>73</v>
      </c>
      <c r="AY724" s="260" t="s">
        <v>169</v>
      </c>
    </row>
    <row r="725" s="14" customFormat="1">
      <c r="A725" s="14"/>
      <c r="B725" s="250"/>
      <c r="C725" s="251"/>
      <c r="D725" s="235" t="s">
        <v>180</v>
      </c>
      <c r="E725" s="252" t="s">
        <v>1</v>
      </c>
      <c r="F725" s="253" t="s">
        <v>1930</v>
      </c>
      <c r="G725" s="251"/>
      <c r="H725" s="254">
        <v>35</v>
      </c>
      <c r="I725" s="255"/>
      <c r="J725" s="251"/>
      <c r="K725" s="251"/>
      <c r="L725" s="256"/>
      <c r="M725" s="257"/>
      <c r="N725" s="258"/>
      <c r="O725" s="258"/>
      <c r="P725" s="258"/>
      <c r="Q725" s="258"/>
      <c r="R725" s="258"/>
      <c r="S725" s="258"/>
      <c r="T725" s="259"/>
      <c r="U725" s="14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T725" s="260" t="s">
        <v>180</v>
      </c>
      <c r="AU725" s="260" t="s">
        <v>177</v>
      </c>
      <c r="AV725" s="14" t="s">
        <v>177</v>
      </c>
      <c r="AW725" s="14" t="s">
        <v>30</v>
      </c>
      <c r="AX725" s="14" t="s">
        <v>73</v>
      </c>
      <c r="AY725" s="260" t="s">
        <v>169</v>
      </c>
    </row>
    <row r="726" s="15" customFormat="1">
      <c r="A726" s="15"/>
      <c r="B726" s="261"/>
      <c r="C726" s="262"/>
      <c r="D726" s="235" t="s">
        <v>180</v>
      </c>
      <c r="E726" s="263" t="s">
        <v>1</v>
      </c>
      <c r="F726" s="264" t="s">
        <v>183</v>
      </c>
      <c r="G726" s="262"/>
      <c r="H726" s="265">
        <v>45</v>
      </c>
      <c r="I726" s="266"/>
      <c r="J726" s="262"/>
      <c r="K726" s="262"/>
      <c r="L726" s="267"/>
      <c r="M726" s="268"/>
      <c r="N726" s="269"/>
      <c r="O726" s="269"/>
      <c r="P726" s="269"/>
      <c r="Q726" s="269"/>
      <c r="R726" s="269"/>
      <c r="S726" s="269"/>
      <c r="T726" s="270"/>
      <c r="U726" s="15"/>
      <c r="V726" s="15"/>
      <c r="W726" s="15"/>
      <c r="X726" s="15"/>
      <c r="Y726" s="15"/>
      <c r="Z726" s="15"/>
      <c r="AA726" s="15"/>
      <c r="AB726" s="15"/>
      <c r="AC726" s="15"/>
      <c r="AD726" s="15"/>
      <c r="AE726" s="15"/>
      <c r="AT726" s="271" t="s">
        <v>180</v>
      </c>
      <c r="AU726" s="271" t="s">
        <v>177</v>
      </c>
      <c r="AV726" s="15" t="s">
        <v>176</v>
      </c>
      <c r="AW726" s="15" t="s">
        <v>30</v>
      </c>
      <c r="AX726" s="15" t="s">
        <v>81</v>
      </c>
      <c r="AY726" s="271" t="s">
        <v>169</v>
      </c>
    </row>
    <row r="727" s="2" customFormat="1" ht="37.8" customHeight="1">
      <c r="A727" s="39"/>
      <c r="B727" s="40"/>
      <c r="C727" s="272" t="s">
        <v>616</v>
      </c>
      <c r="D727" s="272" t="s">
        <v>258</v>
      </c>
      <c r="E727" s="273" t="s">
        <v>1012</v>
      </c>
      <c r="F727" s="274" t="s">
        <v>1013</v>
      </c>
      <c r="G727" s="275" t="s">
        <v>245</v>
      </c>
      <c r="H727" s="276">
        <v>11.5</v>
      </c>
      <c r="I727" s="277"/>
      <c r="J727" s="278">
        <f>ROUND(I727*H727,2)</f>
        <v>0</v>
      </c>
      <c r="K727" s="279"/>
      <c r="L727" s="280"/>
      <c r="M727" s="281" t="s">
        <v>1</v>
      </c>
      <c r="N727" s="282" t="s">
        <v>41</v>
      </c>
      <c r="O727" s="93"/>
      <c r="P727" s="231">
        <f>O727*H727</f>
        <v>0</v>
      </c>
      <c r="Q727" s="231">
        <v>5.0000000000000002E-05</v>
      </c>
      <c r="R727" s="231">
        <f>Q727*H727</f>
        <v>0.00057499999999999999</v>
      </c>
      <c r="S727" s="231">
        <v>0</v>
      </c>
      <c r="T727" s="232">
        <f>S727*H727</f>
        <v>0</v>
      </c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R727" s="233" t="s">
        <v>261</v>
      </c>
      <c r="AT727" s="233" t="s">
        <v>258</v>
      </c>
      <c r="AU727" s="233" t="s">
        <v>177</v>
      </c>
      <c r="AY727" s="18" t="s">
        <v>169</v>
      </c>
      <c r="BE727" s="234">
        <f>IF(N727="základní",J727,0)</f>
        <v>0</v>
      </c>
      <c r="BF727" s="234">
        <f>IF(N727="snížená",J727,0)</f>
        <v>0</v>
      </c>
      <c r="BG727" s="234">
        <f>IF(N727="zákl. přenesená",J727,0)</f>
        <v>0</v>
      </c>
      <c r="BH727" s="234">
        <f>IF(N727="sníž. přenesená",J727,0)</f>
        <v>0</v>
      </c>
      <c r="BI727" s="234">
        <f>IF(N727="nulová",J727,0)</f>
        <v>0</v>
      </c>
      <c r="BJ727" s="18" t="s">
        <v>178</v>
      </c>
      <c r="BK727" s="234">
        <f>ROUND(I727*H727,2)</f>
        <v>0</v>
      </c>
      <c r="BL727" s="18" t="s">
        <v>217</v>
      </c>
      <c r="BM727" s="233" t="s">
        <v>1033</v>
      </c>
    </row>
    <row r="728" s="2" customFormat="1">
      <c r="A728" s="39"/>
      <c r="B728" s="40"/>
      <c r="C728" s="41"/>
      <c r="D728" s="235" t="s">
        <v>179</v>
      </c>
      <c r="E728" s="41"/>
      <c r="F728" s="236" t="s">
        <v>1013</v>
      </c>
      <c r="G728" s="41"/>
      <c r="H728" s="41"/>
      <c r="I728" s="237"/>
      <c r="J728" s="41"/>
      <c r="K728" s="41"/>
      <c r="L728" s="45"/>
      <c r="M728" s="238"/>
      <c r="N728" s="239"/>
      <c r="O728" s="93"/>
      <c r="P728" s="93"/>
      <c r="Q728" s="93"/>
      <c r="R728" s="93"/>
      <c r="S728" s="93"/>
      <c r="T728" s="94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T728" s="18" t="s">
        <v>179</v>
      </c>
      <c r="AU728" s="18" t="s">
        <v>177</v>
      </c>
    </row>
    <row r="729" s="14" customFormat="1">
      <c r="A729" s="14"/>
      <c r="B729" s="250"/>
      <c r="C729" s="251"/>
      <c r="D729" s="235" t="s">
        <v>180</v>
      </c>
      <c r="E729" s="252" t="s">
        <v>1</v>
      </c>
      <c r="F729" s="253" t="s">
        <v>1015</v>
      </c>
      <c r="G729" s="251"/>
      <c r="H729" s="254">
        <v>11.5</v>
      </c>
      <c r="I729" s="255"/>
      <c r="J729" s="251"/>
      <c r="K729" s="251"/>
      <c r="L729" s="256"/>
      <c r="M729" s="257"/>
      <c r="N729" s="258"/>
      <c r="O729" s="258"/>
      <c r="P729" s="258"/>
      <c r="Q729" s="258"/>
      <c r="R729" s="258"/>
      <c r="S729" s="258"/>
      <c r="T729" s="259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T729" s="260" t="s">
        <v>180</v>
      </c>
      <c r="AU729" s="260" t="s">
        <v>177</v>
      </c>
      <c r="AV729" s="14" t="s">
        <v>177</v>
      </c>
      <c r="AW729" s="14" t="s">
        <v>30</v>
      </c>
      <c r="AX729" s="14" t="s">
        <v>73</v>
      </c>
      <c r="AY729" s="260" t="s">
        <v>169</v>
      </c>
    </row>
    <row r="730" s="15" customFormat="1">
      <c r="A730" s="15"/>
      <c r="B730" s="261"/>
      <c r="C730" s="262"/>
      <c r="D730" s="235" t="s">
        <v>180</v>
      </c>
      <c r="E730" s="263" t="s">
        <v>1</v>
      </c>
      <c r="F730" s="264" t="s">
        <v>183</v>
      </c>
      <c r="G730" s="262"/>
      <c r="H730" s="265">
        <v>11.5</v>
      </c>
      <c r="I730" s="266"/>
      <c r="J730" s="262"/>
      <c r="K730" s="262"/>
      <c r="L730" s="267"/>
      <c r="M730" s="268"/>
      <c r="N730" s="269"/>
      <c r="O730" s="269"/>
      <c r="P730" s="269"/>
      <c r="Q730" s="269"/>
      <c r="R730" s="269"/>
      <c r="S730" s="269"/>
      <c r="T730" s="270"/>
      <c r="U730" s="15"/>
      <c r="V730" s="15"/>
      <c r="W730" s="15"/>
      <c r="X730" s="15"/>
      <c r="Y730" s="15"/>
      <c r="Z730" s="15"/>
      <c r="AA730" s="15"/>
      <c r="AB730" s="15"/>
      <c r="AC730" s="15"/>
      <c r="AD730" s="15"/>
      <c r="AE730" s="15"/>
      <c r="AT730" s="271" t="s">
        <v>180</v>
      </c>
      <c r="AU730" s="271" t="s">
        <v>177</v>
      </c>
      <c r="AV730" s="15" t="s">
        <v>176</v>
      </c>
      <c r="AW730" s="15" t="s">
        <v>30</v>
      </c>
      <c r="AX730" s="15" t="s">
        <v>81</v>
      </c>
      <c r="AY730" s="271" t="s">
        <v>169</v>
      </c>
    </row>
    <row r="731" s="2" customFormat="1" ht="37.8" customHeight="1">
      <c r="A731" s="39"/>
      <c r="B731" s="40"/>
      <c r="C731" s="272" t="s">
        <v>1034</v>
      </c>
      <c r="D731" s="272" t="s">
        <v>258</v>
      </c>
      <c r="E731" s="273" t="s">
        <v>1016</v>
      </c>
      <c r="F731" s="274" t="s">
        <v>1017</v>
      </c>
      <c r="G731" s="275" t="s">
        <v>245</v>
      </c>
      <c r="H731" s="276">
        <v>40.25</v>
      </c>
      <c r="I731" s="277"/>
      <c r="J731" s="278">
        <f>ROUND(I731*H731,2)</f>
        <v>0</v>
      </c>
      <c r="K731" s="279"/>
      <c r="L731" s="280"/>
      <c r="M731" s="281" t="s">
        <v>1</v>
      </c>
      <c r="N731" s="282" t="s">
        <v>41</v>
      </c>
      <c r="O731" s="93"/>
      <c r="P731" s="231">
        <f>O731*H731</f>
        <v>0</v>
      </c>
      <c r="Q731" s="231">
        <v>6.9999999999999994E-05</v>
      </c>
      <c r="R731" s="231">
        <f>Q731*H731</f>
        <v>0.0028174999999999997</v>
      </c>
      <c r="S731" s="231">
        <v>0</v>
      </c>
      <c r="T731" s="232">
        <f>S731*H731</f>
        <v>0</v>
      </c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R731" s="233" t="s">
        <v>261</v>
      </c>
      <c r="AT731" s="233" t="s">
        <v>258</v>
      </c>
      <c r="AU731" s="233" t="s">
        <v>177</v>
      </c>
      <c r="AY731" s="18" t="s">
        <v>169</v>
      </c>
      <c r="BE731" s="234">
        <f>IF(N731="základní",J731,0)</f>
        <v>0</v>
      </c>
      <c r="BF731" s="234">
        <f>IF(N731="snížená",J731,0)</f>
        <v>0</v>
      </c>
      <c r="BG731" s="234">
        <f>IF(N731="zákl. přenesená",J731,0)</f>
        <v>0</v>
      </c>
      <c r="BH731" s="234">
        <f>IF(N731="sníž. přenesená",J731,0)</f>
        <v>0</v>
      </c>
      <c r="BI731" s="234">
        <f>IF(N731="nulová",J731,0)</f>
        <v>0</v>
      </c>
      <c r="BJ731" s="18" t="s">
        <v>178</v>
      </c>
      <c r="BK731" s="234">
        <f>ROUND(I731*H731,2)</f>
        <v>0</v>
      </c>
      <c r="BL731" s="18" t="s">
        <v>217</v>
      </c>
      <c r="BM731" s="233" t="s">
        <v>1037</v>
      </c>
    </row>
    <row r="732" s="2" customFormat="1">
      <c r="A732" s="39"/>
      <c r="B732" s="40"/>
      <c r="C732" s="41"/>
      <c r="D732" s="235" t="s">
        <v>179</v>
      </c>
      <c r="E732" s="41"/>
      <c r="F732" s="236" t="s">
        <v>1017</v>
      </c>
      <c r="G732" s="41"/>
      <c r="H732" s="41"/>
      <c r="I732" s="237"/>
      <c r="J732" s="41"/>
      <c r="K732" s="41"/>
      <c r="L732" s="45"/>
      <c r="M732" s="238"/>
      <c r="N732" s="239"/>
      <c r="O732" s="93"/>
      <c r="P732" s="93"/>
      <c r="Q732" s="93"/>
      <c r="R732" s="93"/>
      <c r="S732" s="93"/>
      <c r="T732" s="94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T732" s="18" t="s">
        <v>179</v>
      </c>
      <c r="AU732" s="18" t="s">
        <v>177</v>
      </c>
    </row>
    <row r="733" s="14" customFormat="1">
      <c r="A733" s="14"/>
      <c r="B733" s="250"/>
      <c r="C733" s="251"/>
      <c r="D733" s="235" t="s">
        <v>180</v>
      </c>
      <c r="E733" s="252" t="s">
        <v>1</v>
      </c>
      <c r="F733" s="253" t="s">
        <v>1931</v>
      </c>
      <c r="G733" s="251"/>
      <c r="H733" s="254">
        <v>40.25</v>
      </c>
      <c r="I733" s="255"/>
      <c r="J733" s="251"/>
      <c r="K733" s="251"/>
      <c r="L733" s="256"/>
      <c r="M733" s="257"/>
      <c r="N733" s="258"/>
      <c r="O733" s="258"/>
      <c r="P733" s="258"/>
      <c r="Q733" s="258"/>
      <c r="R733" s="258"/>
      <c r="S733" s="258"/>
      <c r="T733" s="259"/>
      <c r="U733" s="14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T733" s="260" t="s">
        <v>180</v>
      </c>
      <c r="AU733" s="260" t="s">
        <v>177</v>
      </c>
      <c r="AV733" s="14" t="s">
        <v>177</v>
      </c>
      <c r="AW733" s="14" t="s">
        <v>30</v>
      </c>
      <c r="AX733" s="14" t="s">
        <v>73</v>
      </c>
      <c r="AY733" s="260" t="s">
        <v>169</v>
      </c>
    </row>
    <row r="734" s="15" customFormat="1">
      <c r="A734" s="15"/>
      <c r="B734" s="261"/>
      <c r="C734" s="262"/>
      <c r="D734" s="235" t="s">
        <v>180</v>
      </c>
      <c r="E734" s="263" t="s">
        <v>1</v>
      </c>
      <c r="F734" s="264" t="s">
        <v>183</v>
      </c>
      <c r="G734" s="262"/>
      <c r="H734" s="265">
        <v>40.25</v>
      </c>
      <c r="I734" s="266"/>
      <c r="J734" s="262"/>
      <c r="K734" s="262"/>
      <c r="L734" s="267"/>
      <c r="M734" s="268"/>
      <c r="N734" s="269"/>
      <c r="O734" s="269"/>
      <c r="P734" s="269"/>
      <c r="Q734" s="269"/>
      <c r="R734" s="269"/>
      <c r="S734" s="269"/>
      <c r="T734" s="270"/>
      <c r="U734" s="15"/>
      <c r="V734" s="15"/>
      <c r="W734" s="15"/>
      <c r="X734" s="15"/>
      <c r="Y734" s="15"/>
      <c r="Z734" s="15"/>
      <c r="AA734" s="15"/>
      <c r="AB734" s="15"/>
      <c r="AC734" s="15"/>
      <c r="AD734" s="15"/>
      <c r="AE734" s="15"/>
      <c r="AT734" s="271" t="s">
        <v>180</v>
      </c>
      <c r="AU734" s="271" t="s">
        <v>177</v>
      </c>
      <c r="AV734" s="15" t="s">
        <v>176</v>
      </c>
      <c r="AW734" s="15" t="s">
        <v>30</v>
      </c>
      <c r="AX734" s="15" t="s">
        <v>81</v>
      </c>
      <c r="AY734" s="271" t="s">
        <v>169</v>
      </c>
    </row>
    <row r="735" s="2" customFormat="1" ht="24.15" customHeight="1">
      <c r="A735" s="39"/>
      <c r="B735" s="40"/>
      <c r="C735" s="221" t="s">
        <v>1038</v>
      </c>
      <c r="D735" s="221" t="s">
        <v>172</v>
      </c>
      <c r="E735" s="222" t="s">
        <v>1021</v>
      </c>
      <c r="F735" s="223" t="s">
        <v>1022</v>
      </c>
      <c r="G735" s="224" t="s">
        <v>186</v>
      </c>
      <c r="H735" s="225">
        <v>1</v>
      </c>
      <c r="I735" s="226"/>
      <c r="J735" s="227">
        <f>ROUND(I735*H735,2)</f>
        <v>0</v>
      </c>
      <c r="K735" s="228"/>
      <c r="L735" s="45"/>
      <c r="M735" s="229" t="s">
        <v>1</v>
      </c>
      <c r="N735" s="230" t="s">
        <v>41</v>
      </c>
      <c r="O735" s="93"/>
      <c r="P735" s="231">
        <f>O735*H735</f>
        <v>0</v>
      </c>
      <c r="Q735" s="231">
        <v>0</v>
      </c>
      <c r="R735" s="231">
        <f>Q735*H735</f>
        <v>0</v>
      </c>
      <c r="S735" s="231">
        <v>0</v>
      </c>
      <c r="T735" s="232">
        <f>S735*H735</f>
        <v>0</v>
      </c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R735" s="233" t="s">
        <v>217</v>
      </c>
      <c r="AT735" s="233" t="s">
        <v>172</v>
      </c>
      <c r="AU735" s="233" t="s">
        <v>177</v>
      </c>
      <c r="AY735" s="18" t="s">
        <v>169</v>
      </c>
      <c r="BE735" s="234">
        <f>IF(N735="základní",J735,0)</f>
        <v>0</v>
      </c>
      <c r="BF735" s="234">
        <f>IF(N735="snížená",J735,0)</f>
        <v>0</v>
      </c>
      <c r="BG735" s="234">
        <f>IF(N735="zákl. přenesená",J735,0)</f>
        <v>0</v>
      </c>
      <c r="BH735" s="234">
        <f>IF(N735="sníž. přenesená",J735,0)</f>
        <v>0</v>
      </c>
      <c r="BI735" s="234">
        <f>IF(N735="nulová",J735,0)</f>
        <v>0</v>
      </c>
      <c r="BJ735" s="18" t="s">
        <v>178</v>
      </c>
      <c r="BK735" s="234">
        <f>ROUND(I735*H735,2)</f>
        <v>0</v>
      </c>
      <c r="BL735" s="18" t="s">
        <v>217</v>
      </c>
      <c r="BM735" s="233" t="s">
        <v>1041</v>
      </c>
    </row>
    <row r="736" s="2" customFormat="1">
      <c r="A736" s="39"/>
      <c r="B736" s="40"/>
      <c r="C736" s="41"/>
      <c r="D736" s="235" t="s">
        <v>179</v>
      </c>
      <c r="E736" s="41"/>
      <c r="F736" s="236" t="s">
        <v>1022</v>
      </c>
      <c r="G736" s="41"/>
      <c r="H736" s="41"/>
      <c r="I736" s="237"/>
      <c r="J736" s="41"/>
      <c r="K736" s="41"/>
      <c r="L736" s="45"/>
      <c r="M736" s="238"/>
      <c r="N736" s="239"/>
      <c r="O736" s="93"/>
      <c r="P736" s="93"/>
      <c r="Q736" s="93"/>
      <c r="R736" s="93"/>
      <c r="S736" s="93"/>
      <c r="T736" s="94"/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T736" s="18" t="s">
        <v>179</v>
      </c>
      <c r="AU736" s="18" t="s">
        <v>177</v>
      </c>
    </row>
    <row r="737" s="2" customFormat="1" ht="24.15" customHeight="1">
      <c r="A737" s="39"/>
      <c r="B737" s="40"/>
      <c r="C737" s="272" t="s">
        <v>1042</v>
      </c>
      <c r="D737" s="272" t="s">
        <v>258</v>
      </c>
      <c r="E737" s="273" t="s">
        <v>1024</v>
      </c>
      <c r="F737" s="274" t="s">
        <v>1025</v>
      </c>
      <c r="G737" s="275" t="s">
        <v>186</v>
      </c>
      <c r="H737" s="276">
        <v>1</v>
      </c>
      <c r="I737" s="277"/>
      <c r="J737" s="278">
        <f>ROUND(I737*H737,2)</f>
        <v>0</v>
      </c>
      <c r="K737" s="279"/>
      <c r="L737" s="280"/>
      <c r="M737" s="281" t="s">
        <v>1</v>
      </c>
      <c r="N737" s="282" t="s">
        <v>41</v>
      </c>
      <c r="O737" s="93"/>
      <c r="P737" s="231">
        <f>O737*H737</f>
        <v>0</v>
      </c>
      <c r="Q737" s="231">
        <v>0</v>
      </c>
      <c r="R737" s="231">
        <f>Q737*H737</f>
        <v>0</v>
      </c>
      <c r="S737" s="231">
        <v>0</v>
      </c>
      <c r="T737" s="232">
        <f>S737*H737</f>
        <v>0</v>
      </c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R737" s="233" t="s">
        <v>261</v>
      </c>
      <c r="AT737" s="233" t="s">
        <v>258</v>
      </c>
      <c r="AU737" s="233" t="s">
        <v>177</v>
      </c>
      <c r="AY737" s="18" t="s">
        <v>169</v>
      </c>
      <c r="BE737" s="234">
        <f>IF(N737="základní",J737,0)</f>
        <v>0</v>
      </c>
      <c r="BF737" s="234">
        <f>IF(N737="snížená",J737,0)</f>
        <v>0</v>
      </c>
      <c r="BG737" s="234">
        <f>IF(N737="zákl. přenesená",J737,0)</f>
        <v>0</v>
      </c>
      <c r="BH737" s="234">
        <f>IF(N737="sníž. přenesená",J737,0)</f>
        <v>0</v>
      </c>
      <c r="BI737" s="234">
        <f>IF(N737="nulová",J737,0)</f>
        <v>0</v>
      </c>
      <c r="BJ737" s="18" t="s">
        <v>178</v>
      </c>
      <c r="BK737" s="234">
        <f>ROUND(I737*H737,2)</f>
        <v>0</v>
      </c>
      <c r="BL737" s="18" t="s">
        <v>217</v>
      </c>
      <c r="BM737" s="233" t="s">
        <v>1045</v>
      </c>
    </row>
    <row r="738" s="2" customFormat="1">
      <c r="A738" s="39"/>
      <c r="B738" s="40"/>
      <c r="C738" s="41"/>
      <c r="D738" s="235" t="s">
        <v>179</v>
      </c>
      <c r="E738" s="41"/>
      <c r="F738" s="236" t="s">
        <v>1025</v>
      </c>
      <c r="G738" s="41"/>
      <c r="H738" s="41"/>
      <c r="I738" s="237"/>
      <c r="J738" s="41"/>
      <c r="K738" s="41"/>
      <c r="L738" s="45"/>
      <c r="M738" s="238"/>
      <c r="N738" s="239"/>
      <c r="O738" s="93"/>
      <c r="P738" s="93"/>
      <c r="Q738" s="93"/>
      <c r="R738" s="93"/>
      <c r="S738" s="93"/>
      <c r="T738" s="94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T738" s="18" t="s">
        <v>179</v>
      </c>
      <c r="AU738" s="18" t="s">
        <v>177</v>
      </c>
    </row>
    <row r="739" s="2" customFormat="1" ht="24.15" customHeight="1">
      <c r="A739" s="39"/>
      <c r="B739" s="40"/>
      <c r="C739" s="221" t="s">
        <v>1046</v>
      </c>
      <c r="D739" s="221" t="s">
        <v>172</v>
      </c>
      <c r="E739" s="222" t="s">
        <v>1028</v>
      </c>
      <c r="F739" s="223" t="s">
        <v>1029</v>
      </c>
      <c r="G739" s="224" t="s">
        <v>186</v>
      </c>
      <c r="H739" s="225">
        <v>6</v>
      </c>
      <c r="I739" s="226"/>
      <c r="J739" s="227">
        <f>ROUND(I739*H739,2)</f>
        <v>0</v>
      </c>
      <c r="K739" s="228"/>
      <c r="L739" s="45"/>
      <c r="M739" s="229" t="s">
        <v>1</v>
      </c>
      <c r="N739" s="230" t="s">
        <v>41</v>
      </c>
      <c r="O739" s="93"/>
      <c r="P739" s="231">
        <f>O739*H739</f>
        <v>0</v>
      </c>
      <c r="Q739" s="231">
        <v>0</v>
      </c>
      <c r="R739" s="231">
        <f>Q739*H739</f>
        <v>0</v>
      </c>
      <c r="S739" s="231">
        <v>0</v>
      </c>
      <c r="T739" s="232">
        <f>S739*H739</f>
        <v>0</v>
      </c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R739" s="233" t="s">
        <v>217</v>
      </c>
      <c r="AT739" s="233" t="s">
        <v>172</v>
      </c>
      <c r="AU739" s="233" t="s">
        <v>177</v>
      </c>
      <c r="AY739" s="18" t="s">
        <v>169</v>
      </c>
      <c r="BE739" s="234">
        <f>IF(N739="základní",J739,0)</f>
        <v>0</v>
      </c>
      <c r="BF739" s="234">
        <f>IF(N739="snížená",J739,0)</f>
        <v>0</v>
      </c>
      <c r="BG739" s="234">
        <f>IF(N739="zákl. přenesená",J739,0)</f>
        <v>0</v>
      </c>
      <c r="BH739" s="234">
        <f>IF(N739="sníž. přenesená",J739,0)</f>
        <v>0</v>
      </c>
      <c r="BI739" s="234">
        <f>IF(N739="nulová",J739,0)</f>
        <v>0</v>
      </c>
      <c r="BJ739" s="18" t="s">
        <v>178</v>
      </c>
      <c r="BK739" s="234">
        <f>ROUND(I739*H739,2)</f>
        <v>0</v>
      </c>
      <c r="BL739" s="18" t="s">
        <v>217</v>
      </c>
      <c r="BM739" s="233" t="s">
        <v>1049</v>
      </c>
    </row>
    <row r="740" s="2" customFormat="1">
      <c r="A740" s="39"/>
      <c r="B740" s="40"/>
      <c r="C740" s="41"/>
      <c r="D740" s="235" t="s">
        <v>179</v>
      </c>
      <c r="E740" s="41"/>
      <c r="F740" s="236" t="s">
        <v>1029</v>
      </c>
      <c r="G740" s="41"/>
      <c r="H740" s="41"/>
      <c r="I740" s="237"/>
      <c r="J740" s="41"/>
      <c r="K740" s="41"/>
      <c r="L740" s="45"/>
      <c r="M740" s="238"/>
      <c r="N740" s="239"/>
      <c r="O740" s="93"/>
      <c r="P740" s="93"/>
      <c r="Q740" s="93"/>
      <c r="R740" s="93"/>
      <c r="S740" s="93"/>
      <c r="T740" s="94"/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T740" s="18" t="s">
        <v>179</v>
      </c>
      <c r="AU740" s="18" t="s">
        <v>177</v>
      </c>
    </row>
    <row r="741" s="2" customFormat="1" ht="24.15" customHeight="1">
      <c r="A741" s="39"/>
      <c r="B741" s="40"/>
      <c r="C741" s="272" t="s">
        <v>1050</v>
      </c>
      <c r="D741" s="272" t="s">
        <v>258</v>
      </c>
      <c r="E741" s="273" t="s">
        <v>1031</v>
      </c>
      <c r="F741" s="274" t="s">
        <v>1032</v>
      </c>
      <c r="G741" s="275" t="s">
        <v>186</v>
      </c>
      <c r="H741" s="276">
        <v>6</v>
      </c>
      <c r="I741" s="277"/>
      <c r="J741" s="278">
        <f>ROUND(I741*H741,2)</f>
        <v>0</v>
      </c>
      <c r="K741" s="279"/>
      <c r="L741" s="280"/>
      <c r="M741" s="281" t="s">
        <v>1</v>
      </c>
      <c r="N741" s="282" t="s">
        <v>41</v>
      </c>
      <c r="O741" s="93"/>
      <c r="P741" s="231">
        <f>O741*H741</f>
        <v>0</v>
      </c>
      <c r="Q741" s="231">
        <v>4.0000000000000003E-05</v>
      </c>
      <c r="R741" s="231">
        <f>Q741*H741</f>
        <v>0.00024000000000000003</v>
      </c>
      <c r="S741" s="231">
        <v>0</v>
      </c>
      <c r="T741" s="232">
        <f>S741*H741</f>
        <v>0</v>
      </c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R741" s="233" t="s">
        <v>261</v>
      </c>
      <c r="AT741" s="233" t="s">
        <v>258</v>
      </c>
      <c r="AU741" s="233" t="s">
        <v>177</v>
      </c>
      <c r="AY741" s="18" t="s">
        <v>169</v>
      </c>
      <c r="BE741" s="234">
        <f>IF(N741="základní",J741,0)</f>
        <v>0</v>
      </c>
      <c r="BF741" s="234">
        <f>IF(N741="snížená",J741,0)</f>
        <v>0</v>
      </c>
      <c r="BG741" s="234">
        <f>IF(N741="zákl. přenesená",J741,0)</f>
        <v>0</v>
      </c>
      <c r="BH741" s="234">
        <f>IF(N741="sníž. přenesená",J741,0)</f>
        <v>0</v>
      </c>
      <c r="BI741" s="234">
        <f>IF(N741="nulová",J741,0)</f>
        <v>0</v>
      </c>
      <c r="BJ741" s="18" t="s">
        <v>178</v>
      </c>
      <c r="BK741" s="234">
        <f>ROUND(I741*H741,2)</f>
        <v>0</v>
      </c>
      <c r="BL741" s="18" t="s">
        <v>217</v>
      </c>
      <c r="BM741" s="233" t="s">
        <v>1053</v>
      </c>
    </row>
    <row r="742" s="2" customFormat="1">
      <c r="A742" s="39"/>
      <c r="B742" s="40"/>
      <c r="C742" s="41"/>
      <c r="D742" s="235" t="s">
        <v>179</v>
      </c>
      <c r="E742" s="41"/>
      <c r="F742" s="236" t="s">
        <v>1032</v>
      </c>
      <c r="G742" s="41"/>
      <c r="H742" s="41"/>
      <c r="I742" s="237"/>
      <c r="J742" s="41"/>
      <c r="K742" s="41"/>
      <c r="L742" s="45"/>
      <c r="M742" s="238"/>
      <c r="N742" s="239"/>
      <c r="O742" s="93"/>
      <c r="P742" s="93"/>
      <c r="Q742" s="93"/>
      <c r="R742" s="93"/>
      <c r="S742" s="93"/>
      <c r="T742" s="94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T742" s="18" t="s">
        <v>179</v>
      </c>
      <c r="AU742" s="18" t="s">
        <v>177</v>
      </c>
    </row>
    <row r="743" s="2" customFormat="1" ht="37.8" customHeight="1">
      <c r="A743" s="39"/>
      <c r="B743" s="40"/>
      <c r="C743" s="221" t="s">
        <v>626</v>
      </c>
      <c r="D743" s="221" t="s">
        <v>172</v>
      </c>
      <c r="E743" s="222" t="s">
        <v>1035</v>
      </c>
      <c r="F743" s="223" t="s">
        <v>1036</v>
      </c>
      <c r="G743" s="224" t="s">
        <v>186</v>
      </c>
      <c r="H743" s="225">
        <v>1</v>
      </c>
      <c r="I743" s="226"/>
      <c r="J743" s="227">
        <f>ROUND(I743*H743,2)</f>
        <v>0</v>
      </c>
      <c r="K743" s="228"/>
      <c r="L743" s="45"/>
      <c r="M743" s="229" t="s">
        <v>1</v>
      </c>
      <c r="N743" s="230" t="s">
        <v>41</v>
      </c>
      <c r="O743" s="93"/>
      <c r="P743" s="231">
        <f>O743*H743</f>
        <v>0</v>
      </c>
      <c r="Q743" s="231">
        <v>0</v>
      </c>
      <c r="R743" s="231">
        <f>Q743*H743</f>
        <v>0</v>
      </c>
      <c r="S743" s="231">
        <v>0</v>
      </c>
      <c r="T743" s="232">
        <f>S743*H743</f>
        <v>0</v>
      </c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R743" s="233" t="s">
        <v>217</v>
      </c>
      <c r="AT743" s="233" t="s">
        <v>172</v>
      </c>
      <c r="AU743" s="233" t="s">
        <v>177</v>
      </c>
      <c r="AY743" s="18" t="s">
        <v>169</v>
      </c>
      <c r="BE743" s="234">
        <f>IF(N743="základní",J743,0)</f>
        <v>0</v>
      </c>
      <c r="BF743" s="234">
        <f>IF(N743="snížená",J743,0)</f>
        <v>0</v>
      </c>
      <c r="BG743" s="234">
        <f>IF(N743="zákl. přenesená",J743,0)</f>
        <v>0</v>
      </c>
      <c r="BH743" s="234">
        <f>IF(N743="sníž. přenesená",J743,0)</f>
        <v>0</v>
      </c>
      <c r="BI743" s="234">
        <f>IF(N743="nulová",J743,0)</f>
        <v>0</v>
      </c>
      <c r="BJ743" s="18" t="s">
        <v>178</v>
      </c>
      <c r="BK743" s="234">
        <f>ROUND(I743*H743,2)</f>
        <v>0</v>
      </c>
      <c r="BL743" s="18" t="s">
        <v>217</v>
      </c>
      <c r="BM743" s="233" t="s">
        <v>1056</v>
      </c>
    </row>
    <row r="744" s="2" customFormat="1">
      <c r="A744" s="39"/>
      <c r="B744" s="40"/>
      <c r="C744" s="41"/>
      <c r="D744" s="235" t="s">
        <v>179</v>
      </c>
      <c r="E744" s="41"/>
      <c r="F744" s="236" t="s">
        <v>1036</v>
      </c>
      <c r="G744" s="41"/>
      <c r="H744" s="41"/>
      <c r="I744" s="237"/>
      <c r="J744" s="41"/>
      <c r="K744" s="41"/>
      <c r="L744" s="45"/>
      <c r="M744" s="238"/>
      <c r="N744" s="239"/>
      <c r="O744" s="93"/>
      <c r="P744" s="93"/>
      <c r="Q744" s="93"/>
      <c r="R744" s="93"/>
      <c r="S744" s="93"/>
      <c r="T744" s="94"/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T744" s="18" t="s">
        <v>179</v>
      </c>
      <c r="AU744" s="18" t="s">
        <v>177</v>
      </c>
    </row>
    <row r="745" s="2" customFormat="1" ht="21.75" customHeight="1">
      <c r="A745" s="39"/>
      <c r="B745" s="40"/>
      <c r="C745" s="272" t="s">
        <v>1057</v>
      </c>
      <c r="D745" s="272" t="s">
        <v>258</v>
      </c>
      <c r="E745" s="273" t="s">
        <v>1039</v>
      </c>
      <c r="F745" s="274" t="s">
        <v>1040</v>
      </c>
      <c r="G745" s="275" t="s">
        <v>186</v>
      </c>
      <c r="H745" s="276">
        <v>1</v>
      </c>
      <c r="I745" s="277"/>
      <c r="J745" s="278">
        <f>ROUND(I745*H745,2)</f>
        <v>0</v>
      </c>
      <c r="K745" s="279"/>
      <c r="L745" s="280"/>
      <c r="M745" s="281" t="s">
        <v>1</v>
      </c>
      <c r="N745" s="282" t="s">
        <v>41</v>
      </c>
      <c r="O745" s="93"/>
      <c r="P745" s="231">
        <f>O745*H745</f>
        <v>0</v>
      </c>
      <c r="Q745" s="231">
        <v>1.0000000000000001E-05</v>
      </c>
      <c r="R745" s="231">
        <f>Q745*H745</f>
        <v>1.0000000000000001E-05</v>
      </c>
      <c r="S745" s="231">
        <v>0</v>
      </c>
      <c r="T745" s="232">
        <f>S745*H745</f>
        <v>0</v>
      </c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R745" s="233" t="s">
        <v>261</v>
      </c>
      <c r="AT745" s="233" t="s">
        <v>258</v>
      </c>
      <c r="AU745" s="233" t="s">
        <v>177</v>
      </c>
      <c r="AY745" s="18" t="s">
        <v>169</v>
      </c>
      <c r="BE745" s="234">
        <f>IF(N745="základní",J745,0)</f>
        <v>0</v>
      </c>
      <c r="BF745" s="234">
        <f>IF(N745="snížená",J745,0)</f>
        <v>0</v>
      </c>
      <c r="BG745" s="234">
        <f>IF(N745="zákl. přenesená",J745,0)</f>
        <v>0</v>
      </c>
      <c r="BH745" s="234">
        <f>IF(N745="sníž. přenesená",J745,0)</f>
        <v>0</v>
      </c>
      <c r="BI745" s="234">
        <f>IF(N745="nulová",J745,0)</f>
        <v>0</v>
      </c>
      <c r="BJ745" s="18" t="s">
        <v>178</v>
      </c>
      <c r="BK745" s="234">
        <f>ROUND(I745*H745,2)</f>
        <v>0</v>
      </c>
      <c r="BL745" s="18" t="s">
        <v>217</v>
      </c>
      <c r="BM745" s="233" t="s">
        <v>1060</v>
      </c>
    </row>
    <row r="746" s="2" customFormat="1">
      <c r="A746" s="39"/>
      <c r="B746" s="40"/>
      <c r="C746" s="41"/>
      <c r="D746" s="235" t="s">
        <v>179</v>
      </c>
      <c r="E746" s="41"/>
      <c r="F746" s="236" t="s">
        <v>1040</v>
      </c>
      <c r="G746" s="41"/>
      <c r="H746" s="41"/>
      <c r="I746" s="237"/>
      <c r="J746" s="41"/>
      <c r="K746" s="41"/>
      <c r="L746" s="45"/>
      <c r="M746" s="238"/>
      <c r="N746" s="239"/>
      <c r="O746" s="93"/>
      <c r="P746" s="93"/>
      <c r="Q746" s="93"/>
      <c r="R746" s="93"/>
      <c r="S746" s="93"/>
      <c r="T746" s="94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T746" s="18" t="s">
        <v>179</v>
      </c>
      <c r="AU746" s="18" t="s">
        <v>177</v>
      </c>
    </row>
    <row r="747" s="2" customFormat="1" ht="24.15" customHeight="1">
      <c r="A747" s="39"/>
      <c r="B747" s="40"/>
      <c r="C747" s="221" t="s">
        <v>629</v>
      </c>
      <c r="D747" s="221" t="s">
        <v>172</v>
      </c>
      <c r="E747" s="222" t="s">
        <v>1932</v>
      </c>
      <c r="F747" s="223" t="s">
        <v>1933</v>
      </c>
      <c r="G747" s="224" t="s">
        <v>186</v>
      </c>
      <c r="H747" s="225">
        <v>2</v>
      </c>
      <c r="I747" s="226"/>
      <c r="J747" s="227">
        <f>ROUND(I747*H747,2)</f>
        <v>0</v>
      </c>
      <c r="K747" s="228"/>
      <c r="L747" s="45"/>
      <c r="M747" s="229" t="s">
        <v>1</v>
      </c>
      <c r="N747" s="230" t="s">
        <v>41</v>
      </c>
      <c r="O747" s="93"/>
      <c r="P747" s="231">
        <f>O747*H747</f>
        <v>0</v>
      </c>
      <c r="Q747" s="231">
        <v>0</v>
      </c>
      <c r="R747" s="231">
        <f>Q747*H747</f>
        <v>0</v>
      </c>
      <c r="S747" s="231">
        <v>0</v>
      </c>
      <c r="T747" s="232">
        <f>S747*H747</f>
        <v>0</v>
      </c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R747" s="233" t="s">
        <v>217</v>
      </c>
      <c r="AT747" s="233" t="s">
        <v>172</v>
      </c>
      <c r="AU747" s="233" t="s">
        <v>177</v>
      </c>
      <c r="AY747" s="18" t="s">
        <v>169</v>
      </c>
      <c r="BE747" s="234">
        <f>IF(N747="základní",J747,0)</f>
        <v>0</v>
      </c>
      <c r="BF747" s="234">
        <f>IF(N747="snížená",J747,0)</f>
        <v>0</v>
      </c>
      <c r="BG747" s="234">
        <f>IF(N747="zákl. přenesená",J747,0)</f>
        <v>0</v>
      </c>
      <c r="BH747" s="234">
        <f>IF(N747="sníž. přenesená",J747,0)</f>
        <v>0</v>
      </c>
      <c r="BI747" s="234">
        <f>IF(N747="nulová",J747,0)</f>
        <v>0</v>
      </c>
      <c r="BJ747" s="18" t="s">
        <v>178</v>
      </c>
      <c r="BK747" s="234">
        <f>ROUND(I747*H747,2)</f>
        <v>0</v>
      </c>
      <c r="BL747" s="18" t="s">
        <v>217</v>
      </c>
      <c r="BM747" s="233" t="s">
        <v>1063</v>
      </c>
    </row>
    <row r="748" s="2" customFormat="1">
      <c r="A748" s="39"/>
      <c r="B748" s="40"/>
      <c r="C748" s="41"/>
      <c r="D748" s="235" t="s">
        <v>179</v>
      </c>
      <c r="E748" s="41"/>
      <c r="F748" s="236" t="s">
        <v>1933</v>
      </c>
      <c r="G748" s="41"/>
      <c r="H748" s="41"/>
      <c r="I748" s="237"/>
      <c r="J748" s="41"/>
      <c r="K748" s="41"/>
      <c r="L748" s="45"/>
      <c r="M748" s="238"/>
      <c r="N748" s="239"/>
      <c r="O748" s="93"/>
      <c r="P748" s="93"/>
      <c r="Q748" s="93"/>
      <c r="R748" s="93"/>
      <c r="S748" s="93"/>
      <c r="T748" s="94"/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T748" s="18" t="s">
        <v>179</v>
      </c>
      <c r="AU748" s="18" t="s">
        <v>177</v>
      </c>
    </row>
    <row r="749" s="2" customFormat="1" ht="24.15" customHeight="1">
      <c r="A749" s="39"/>
      <c r="B749" s="40"/>
      <c r="C749" s="272" t="s">
        <v>1065</v>
      </c>
      <c r="D749" s="272" t="s">
        <v>258</v>
      </c>
      <c r="E749" s="273" t="s">
        <v>1934</v>
      </c>
      <c r="F749" s="274" t="s">
        <v>1935</v>
      </c>
      <c r="G749" s="275" t="s">
        <v>186</v>
      </c>
      <c r="H749" s="276">
        <v>2</v>
      </c>
      <c r="I749" s="277"/>
      <c r="J749" s="278">
        <f>ROUND(I749*H749,2)</f>
        <v>0</v>
      </c>
      <c r="K749" s="279"/>
      <c r="L749" s="280"/>
      <c r="M749" s="281" t="s">
        <v>1</v>
      </c>
      <c r="N749" s="282" t="s">
        <v>41</v>
      </c>
      <c r="O749" s="93"/>
      <c r="P749" s="231">
        <f>O749*H749</f>
        <v>0</v>
      </c>
      <c r="Q749" s="231">
        <v>6.0000000000000002E-05</v>
      </c>
      <c r="R749" s="231">
        <f>Q749*H749</f>
        <v>0.00012</v>
      </c>
      <c r="S749" s="231">
        <v>0</v>
      </c>
      <c r="T749" s="232">
        <f>S749*H749</f>
        <v>0</v>
      </c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R749" s="233" t="s">
        <v>261</v>
      </c>
      <c r="AT749" s="233" t="s">
        <v>258</v>
      </c>
      <c r="AU749" s="233" t="s">
        <v>177</v>
      </c>
      <c r="AY749" s="18" t="s">
        <v>169</v>
      </c>
      <c r="BE749" s="234">
        <f>IF(N749="základní",J749,0)</f>
        <v>0</v>
      </c>
      <c r="BF749" s="234">
        <f>IF(N749="snížená",J749,0)</f>
        <v>0</v>
      </c>
      <c r="BG749" s="234">
        <f>IF(N749="zákl. přenesená",J749,0)</f>
        <v>0</v>
      </c>
      <c r="BH749" s="234">
        <f>IF(N749="sníž. přenesená",J749,0)</f>
        <v>0</v>
      </c>
      <c r="BI749" s="234">
        <f>IF(N749="nulová",J749,0)</f>
        <v>0</v>
      </c>
      <c r="BJ749" s="18" t="s">
        <v>178</v>
      </c>
      <c r="BK749" s="234">
        <f>ROUND(I749*H749,2)</f>
        <v>0</v>
      </c>
      <c r="BL749" s="18" t="s">
        <v>217</v>
      </c>
      <c r="BM749" s="233" t="s">
        <v>1068</v>
      </c>
    </row>
    <row r="750" s="2" customFormat="1">
      <c r="A750" s="39"/>
      <c r="B750" s="40"/>
      <c r="C750" s="41"/>
      <c r="D750" s="235" t="s">
        <v>179</v>
      </c>
      <c r="E750" s="41"/>
      <c r="F750" s="236" t="s">
        <v>1935</v>
      </c>
      <c r="G750" s="41"/>
      <c r="H750" s="41"/>
      <c r="I750" s="237"/>
      <c r="J750" s="41"/>
      <c r="K750" s="41"/>
      <c r="L750" s="45"/>
      <c r="M750" s="238"/>
      <c r="N750" s="239"/>
      <c r="O750" s="93"/>
      <c r="P750" s="93"/>
      <c r="Q750" s="93"/>
      <c r="R750" s="93"/>
      <c r="S750" s="93"/>
      <c r="T750" s="94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T750" s="18" t="s">
        <v>179</v>
      </c>
      <c r="AU750" s="18" t="s">
        <v>177</v>
      </c>
    </row>
    <row r="751" s="2" customFormat="1" ht="24.15" customHeight="1">
      <c r="A751" s="39"/>
      <c r="B751" s="40"/>
      <c r="C751" s="221" t="s">
        <v>633</v>
      </c>
      <c r="D751" s="221" t="s">
        <v>172</v>
      </c>
      <c r="E751" s="222" t="s">
        <v>1043</v>
      </c>
      <c r="F751" s="223" t="s">
        <v>1044</v>
      </c>
      <c r="G751" s="224" t="s">
        <v>186</v>
      </c>
      <c r="H751" s="225">
        <v>2</v>
      </c>
      <c r="I751" s="226"/>
      <c r="J751" s="227">
        <f>ROUND(I751*H751,2)</f>
        <v>0</v>
      </c>
      <c r="K751" s="228"/>
      <c r="L751" s="45"/>
      <c r="M751" s="229" t="s">
        <v>1</v>
      </c>
      <c r="N751" s="230" t="s">
        <v>41</v>
      </c>
      <c r="O751" s="93"/>
      <c r="P751" s="231">
        <f>O751*H751</f>
        <v>0</v>
      </c>
      <c r="Q751" s="231">
        <v>0</v>
      </c>
      <c r="R751" s="231">
        <f>Q751*H751</f>
        <v>0</v>
      </c>
      <c r="S751" s="231">
        <v>0</v>
      </c>
      <c r="T751" s="232">
        <f>S751*H751</f>
        <v>0</v>
      </c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R751" s="233" t="s">
        <v>217</v>
      </c>
      <c r="AT751" s="233" t="s">
        <v>172</v>
      </c>
      <c r="AU751" s="233" t="s">
        <v>177</v>
      </c>
      <c r="AY751" s="18" t="s">
        <v>169</v>
      </c>
      <c r="BE751" s="234">
        <f>IF(N751="základní",J751,0)</f>
        <v>0</v>
      </c>
      <c r="BF751" s="234">
        <f>IF(N751="snížená",J751,0)</f>
        <v>0</v>
      </c>
      <c r="BG751" s="234">
        <f>IF(N751="zákl. přenesená",J751,0)</f>
        <v>0</v>
      </c>
      <c r="BH751" s="234">
        <f>IF(N751="sníž. přenesená",J751,0)</f>
        <v>0</v>
      </c>
      <c r="BI751" s="234">
        <f>IF(N751="nulová",J751,0)</f>
        <v>0</v>
      </c>
      <c r="BJ751" s="18" t="s">
        <v>178</v>
      </c>
      <c r="BK751" s="234">
        <f>ROUND(I751*H751,2)</f>
        <v>0</v>
      </c>
      <c r="BL751" s="18" t="s">
        <v>217</v>
      </c>
      <c r="BM751" s="233" t="s">
        <v>1071</v>
      </c>
    </row>
    <row r="752" s="2" customFormat="1">
      <c r="A752" s="39"/>
      <c r="B752" s="40"/>
      <c r="C752" s="41"/>
      <c r="D752" s="235" t="s">
        <v>179</v>
      </c>
      <c r="E752" s="41"/>
      <c r="F752" s="236" t="s">
        <v>1044</v>
      </c>
      <c r="G752" s="41"/>
      <c r="H752" s="41"/>
      <c r="I752" s="237"/>
      <c r="J752" s="41"/>
      <c r="K752" s="41"/>
      <c r="L752" s="45"/>
      <c r="M752" s="238"/>
      <c r="N752" s="239"/>
      <c r="O752" s="93"/>
      <c r="P752" s="93"/>
      <c r="Q752" s="93"/>
      <c r="R752" s="93"/>
      <c r="S752" s="93"/>
      <c r="T752" s="94"/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T752" s="18" t="s">
        <v>179</v>
      </c>
      <c r="AU752" s="18" t="s">
        <v>177</v>
      </c>
    </row>
    <row r="753" s="2" customFormat="1" ht="24.15" customHeight="1">
      <c r="A753" s="39"/>
      <c r="B753" s="40"/>
      <c r="C753" s="272" t="s">
        <v>1072</v>
      </c>
      <c r="D753" s="272" t="s">
        <v>258</v>
      </c>
      <c r="E753" s="273" t="s">
        <v>1047</v>
      </c>
      <c r="F753" s="274" t="s">
        <v>1048</v>
      </c>
      <c r="G753" s="275" t="s">
        <v>186</v>
      </c>
      <c r="H753" s="276">
        <v>2</v>
      </c>
      <c r="I753" s="277"/>
      <c r="J753" s="278">
        <f>ROUND(I753*H753,2)</f>
        <v>0</v>
      </c>
      <c r="K753" s="279"/>
      <c r="L753" s="280"/>
      <c r="M753" s="281" t="s">
        <v>1</v>
      </c>
      <c r="N753" s="282" t="s">
        <v>41</v>
      </c>
      <c r="O753" s="93"/>
      <c r="P753" s="231">
        <f>O753*H753</f>
        <v>0</v>
      </c>
      <c r="Q753" s="231">
        <v>4.0000000000000003E-05</v>
      </c>
      <c r="R753" s="231">
        <f>Q753*H753</f>
        <v>8.0000000000000007E-05</v>
      </c>
      <c r="S753" s="231">
        <v>0</v>
      </c>
      <c r="T753" s="232">
        <f>S753*H753</f>
        <v>0</v>
      </c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R753" s="233" t="s">
        <v>261</v>
      </c>
      <c r="AT753" s="233" t="s">
        <v>258</v>
      </c>
      <c r="AU753" s="233" t="s">
        <v>177</v>
      </c>
      <c r="AY753" s="18" t="s">
        <v>169</v>
      </c>
      <c r="BE753" s="234">
        <f>IF(N753="základní",J753,0)</f>
        <v>0</v>
      </c>
      <c r="BF753" s="234">
        <f>IF(N753="snížená",J753,0)</f>
        <v>0</v>
      </c>
      <c r="BG753" s="234">
        <f>IF(N753="zákl. přenesená",J753,0)</f>
        <v>0</v>
      </c>
      <c r="BH753" s="234">
        <f>IF(N753="sníž. přenesená",J753,0)</f>
        <v>0</v>
      </c>
      <c r="BI753" s="234">
        <f>IF(N753="nulová",J753,0)</f>
        <v>0</v>
      </c>
      <c r="BJ753" s="18" t="s">
        <v>178</v>
      </c>
      <c r="BK753" s="234">
        <f>ROUND(I753*H753,2)</f>
        <v>0</v>
      </c>
      <c r="BL753" s="18" t="s">
        <v>217</v>
      </c>
      <c r="BM753" s="233" t="s">
        <v>1075</v>
      </c>
    </row>
    <row r="754" s="2" customFormat="1">
      <c r="A754" s="39"/>
      <c r="B754" s="40"/>
      <c r="C754" s="41"/>
      <c r="D754" s="235" t="s">
        <v>179</v>
      </c>
      <c r="E754" s="41"/>
      <c r="F754" s="236" t="s">
        <v>1048</v>
      </c>
      <c r="G754" s="41"/>
      <c r="H754" s="41"/>
      <c r="I754" s="237"/>
      <c r="J754" s="41"/>
      <c r="K754" s="41"/>
      <c r="L754" s="45"/>
      <c r="M754" s="238"/>
      <c r="N754" s="239"/>
      <c r="O754" s="93"/>
      <c r="P754" s="93"/>
      <c r="Q754" s="93"/>
      <c r="R754" s="93"/>
      <c r="S754" s="93"/>
      <c r="T754" s="94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T754" s="18" t="s">
        <v>179</v>
      </c>
      <c r="AU754" s="18" t="s">
        <v>177</v>
      </c>
    </row>
    <row r="755" s="2" customFormat="1" ht="24.15" customHeight="1">
      <c r="A755" s="39"/>
      <c r="B755" s="40"/>
      <c r="C755" s="221" t="s">
        <v>636</v>
      </c>
      <c r="D755" s="221" t="s">
        <v>172</v>
      </c>
      <c r="E755" s="222" t="s">
        <v>1051</v>
      </c>
      <c r="F755" s="223" t="s">
        <v>1052</v>
      </c>
      <c r="G755" s="224" t="s">
        <v>186</v>
      </c>
      <c r="H755" s="225">
        <v>2</v>
      </c>
      <c r="I755" s="226"/>
      <c r="J755" s="227">
        <f>ROUND(I755*H755,2)</f>
        <v>0</v>
      </c>
      <c r="K755" s="228"/>
      <c r="L755" s="45"/>
      <c r="M755" s="229" t="s">
        <v>1</v>
      </c>
      <c r="N755" s="230" t="s">
        <v>41</v>
      </c>
      <c r="O755" s="93"/>
      <c r="P755" s="231">
        <f>O755*H755</f>
        <v>0</v>
      </c>
      <c r="Q755" s="231">
        <v>0</v>
      </c>
      <c r="R755" s="231">
        <f>Q755*H755</f>
        <v>0</v>
      </c>
      <c r="S755" s="231">
        <v>0</v>
      </c>
      <c r="T755" s="232">
        <f>S755*H755</f>
        <v>0</v>
      </c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R755" s="233" t="s">
        <v>217</v>
      </c>
      <c r="AT755" s="233" t="s">
        <v>172</v>
      </c>
      <c r="AU755" s="233" t="s">
        <v>177</v>
      </c>
      <c r="AY755" s="18" t="s">
        <v>169</v>
      </c>
      <c r="BE755" s="234">
        <f>IF(N755="základní",J755,0)</f>
        <v>0</v>
      </c>
      <c r="BF755" s="234">
        <f>IF(N755="snížená",J755,0)</f>
        <v>0</v>
      </c>
      <c r="BG755" s="234">
        <f>IF(N755="zákl. přenesená",J755,0)</f>
        <v>0</v>
      </c>
      <c r="BH755" s="234">
        <f>IF(N755="sníž. přenesená",J755,0)</f>
        <v>0</v>
      </c>
      <c r="BI755" s="234">
        <f>IF(N755="nulová",J755,0)</f>
        <v>0</v>
      </c>
      <c r="BJ755" s="18" t="s">
        <v>178</v>
      </c>
      <c r="BK755" s="234">
        <f>ROUND(I755*H755,2)</f>
        <v>0</v>
      </c>
      <c r="BL755" s="18" t="s">
        <v>217</v>
      </c>
      <c r="BM755" s="233" t="s">
        <v>1078</v>
      </c>
    </row>
    <row r="756" s="2" customFormat="1">
      <c r="A756" s="39"/>
      <c r="B756" s="40"/>
      <c r="C756" s="41"/>
      <c r="D756" s="235" t="s">
        <v>179</v>
      </c>
      <c r="E756" s="41"/>
      <c r="F756" s="236" t="s">
        <v>1052</v>
      </c>
      <c r="G756" s="41"/>
      <c r="H756" s="41"/>
      <c r="I756" s="237"/>
      <c r="J756" s="41"/>
      <c r="K756" s="41"/>
      <c r="L756" s="45"/>
      <c r="M756" s="238"/>
      <c r="N756" s="239"/>
      <c r="O756" s="93"/>
      <c r="P756" s="93"/>
      <c r="Q756" s="93"/>
      <c r="R756" s="93"/>
      <c r="S756" s="93"/>
      <c r="T756" s="94"/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T756" s="18" t="s">
        <v>179</v>
      </c>
      <c r="AU756" s="18" t="s">
        <v>177</v>
      </c>
    </row>
    <row r="757" s="2" customFormat="1" ht="24.15" customHeight="1">
      <c r="A757" s="39"/>
      <c r="B757" s="40"/>
      <c r="C757" s="272" t="s">
        <v>1079</v>
      </c>
      <c r="D757" s="272" t="s">
        <v>258</v>
      </c>
      <c r="E757" s="273" t="s">
        <v>1054</v>
      </c>
      <c r="F757" s="274" t="s">
        <v>1055</v>
      </c>
      <c r="G757" s="275" t="s">
        <v>186</v>
      </c>
      <c r="H757" s="276">
        <v>2</v>
      </c>
      <c r="I757" s="277"/>
      <c r="J757" s="278">
        <f>ROUND(I757*H757,2)</f>
        <v>0</v>
      </c>
      <c r="K757" s="279"/>
      <c r="L757" s="280"/>
      <c r="M757" s="281" t="s">
        <v>1</v>
      </c>
      <c r="N757" s="282" t="s">
        <v>41</v>
      </c>
      <c r="O757" s="93"/>
      <c r="P757" s="231">
        <f>O757*H757</f>
        <v>0</v>
      </c>
      <c r="Q757" s="231">
        <v>6.0000000000000002E-05</v>
      </c>
      <c r="R757" s="231">
        <f>Q757*H757</f>
        <v>0.00012</v>
      </c>
      <c r="S757" s="231">
        <v>0</v>
      </c>
      <c r="T757" s="232">
        <f>S757*H757</f>
        <v>0</v>
      </c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R757" s="233" t="s">
        <v>261</v>
      </c>
      <c r="AT757" s="233" t="s">
        <v>258</v>
      </c>
      <c r="AU757" s="233" t="s">
        <v>177</v>
      </c>
      <c r="AY757" s="18" t="s">
        <v>169</v>
      </c>
      <c r="BE757" s="234">
        <f>IF(N757="základní",J757,0)</f>
        <v>0</v>
      </c>
      <c r="BF757" s="234">
        <f>IF(N757="snížená",J757,0)</f>
        <v>0</v>
      </c>
      <c r="BG757" s="234">
        <f>IF(N757="zákl. přenesená",J757,0)</f>
        <v>0</v>
      </c>
      <c r="BH757" s="234">
        <f>IF(N757="sníž. přenesená",J757,0)</f>
        <v>0</v>
      </c>
      <c r="BI757" s="234">
        <f>IF(N757="nulová",J757,0)</f>
        <v>0</v>
      </c>
      <c r="BJ757" s="18" t="s">
        <v>178</v>
      </c>
      <c r="BK757" s="234">
        <f>ROUND(I757*H757,2)</f>
        <v>0</v>
      </c>
      <c r="BL757" s="18" t="s">
        <v>217</v>
      </c>
      <c r="BM757" s="233" t="s">
        <v>1082</v>
      </c>
    </row>
    <row r="758" s="2" customFormat="1">
      <c r="A758" s="39"/>
      <c r="B758" s="40"/>
      <c r="C758" s="41"/>
      <c r="D758" s="235" t="s">
        <v>179</v>
      </c>
      <c r="E758" s="41"/>
      <c r="F758" s="236" t="s">
        <v>1055</v>
      </c>
      <c r="G758" s="41"/>
      <c r="H758" s="41"/>
      <c r="I758" s="237"/>
      <c r="J758" s="41"/>
      <c r="K758" s="41"/>
      <c r="L758" s="45"/>
      <c r="M758" s="238"/>
      <c r="N758" s="239"/>
      <c r="O758" s="93"/>
      <c r="P758" s="93"/>
      <c r="Q758" s="93"/>
      <c r="R758" s="93"/>
      <c r="S758" s="93"/>
      <c r="T758" s="94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T758" s="18" t="s">
        <v>179</v>
      </c>
      <c r="AU758" s="18" t="s">
        <v>177</v>
      </c>
    </row>
    <row r="759" s="2" customFormat="1" ht="33" customHeight="1">
      <c r="A759" s="39"/>
      <c r="B759" s="40"/>
      <c r="C759" s="221" t="s">
        <v>640</v>
      </c>
      <c r="D759" s="221" t="s">
        <v>172</v>
      </c>
      <c r="E759" s="222" t="s">
        <v>1058</v>
      </c>
      <c r="F759" s="223" t="s">
        <v>1059</v>
      </c>
      <c r="G759" s="224" t="s">
        <v>186</v>
      </c>
      <c r="H759" s="225">
        <v>10</v>
      </c>
      <c r="I759" s="226"/>
      <c r="J759" s="227">
        <f>ROUND(I759*H759,2)</f>
        <v>0</v>
      </c>
      <c r="K759" s="228"/>
      <c r="L759" s="45"/>
      <c r="M759" s="229" t="s">
        <v>1</v>
      </c>
      <c r="N759" s="230" t="s">
        <v>41</v>
      </c>
      <c r="O759" s="93"/>
      <c r="P759" s="231">
        <f>O759*H759</f>
        <v>0</v>
      </c>
      <c r="Q759" s="231">
        <v>0</v>
      </c>
      <c r="R759" s="231">
        <f>Q759*H759</f>
        <v>0</v>
      </c>
      <c r="S759" s="231">
        <v>4.8000000000000001E-05</v>
      </c>
      <c r="T759" s="232">
        <f>S759*H759</f>
        <v>0.00048000000000000001</v>
      </c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R759" s="233" t="s">
        <v>217</v>
      </c>
      <c r="AT759" s="233" t="s">
        <v>172</v>
      </c>
      <c r="AU759" s="233" t="s">
        <v>177</v>
      </c>
      <c r="AY759" s="18" t="s">
        <v>169</v>
      </c>
      <c r="BE759" s="234">
        <f>IF(N759="základní",J759,0)</f>
        <v>0</v>
      </c>
      <c r="BF759" s="234">
        <f>IF(N759="snížená",J759,0)</f>
        <v>0</v>
      </c>
      <c r="BG759" s="234">
        <f>IF(N759="zákl. přenesená",J759,0)</f>
        <v>0</v>
      </c>
      <c r="BH759" s="234">
        <f>IF(N759="sníž. přenesená",J759,0)</f>
        <v>0</v>
      </c>
      <c r="BI759" s="234">
        <f>IF(N759="nulová",J759,0)</f>
        <v>0</v>
      </c>
      <c r="BJ759" s="18" t="s">
        <v>178</v>
      </c>
      <c r="BK759" s="234">
        <f>ROUND(I759*H759,2)</f>
        <v>0</v>
      </c>
      <c r="BL759" s="18" t="s">
        <v>217</v>
      </c>
      <c r="BM759" s="233" t="s">
        <v>1085</v>
      </c>
    </row>
    <row r="760" s="2" customFormat="1">
      <c r="A760" s="39"/>
      <c r="B760" s="40"/>
      <c r="C760" s="41"/>
      <c r="D760" s="235" t="s">
        <v>179</v>
      </c>
      <c r="E760" s="41"/>
      <c r="F760" s="236" t="s">
        <v>1059</v>
      </c>
      <c r="G760" s="41"/>
      <c r="H760" s="41"/>
      <c r="I760" s="237"/>
      <c r="J760" s="41"/>
      <c r="K760" s="41"/>
      <c r="L760" s="45"/>
      <c r="M760" s="238"/>
      <c r="N760" s="239"/>
      <c r="O760" s="93"/>
      <c r="P760" s="93"/>
      <c r="Q760" s="93"/>
      <c r="R760" s="93"/>
      <c r="S760" s="93"/>
      <c r="T760" s="94"/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T760" s="18" t="s">
        <v>179</v>
      </c>
      <c r="AU760" s="18" t="s">
        <v>177</v>
      </c>
    </row>
    <row r="761" s="2" customFormat="1" ht="24.15" customHeight="1">
      <c r="A761" s="39"/>
      <c r="B761" s="40"/>
      <c r="C761" s="221" t="s">
        <v>1086</v>
      </c>
      <c r="D761" s="221" t="s">
        <v>172</v>
      </c>
      <c r="E761" s="222" t="s">
        <v>1061</v>
      </c>
      <c r="F761" s="223" t="s">
        <v>1062</v>
      </c>
      <c r="G761" s="224" t="s">
        <v>186</v>
      </c>
      <c r="H761" s="225">
        <v>8</v>
      </c>
      <c r="I761" s="226"/>
      <c r="J761" s="227">
        <f>ROUND(I761*H761,2)</f>
        <v>0</v>
      </c>
      <c r="K761" s="228"/>
      <c r="L761" s="45"/>
      <c r="M761" s="229" t="s">
        <v>1</v>
      </c>
      <c r="N761" s="230" t="s">
        <v>41</v>
      </c>
      <c r="O761" s="93"/>
      <c r="P761" s="231">
        <f>O761*H761</f>
        <v>0</v>
      </c>
      <c r="Q761" s="231">
        <v>0</v>
      </c>
      <c r="R761" s="231">
        <f>Q761*H761</f>
        <v>0</v>
      </c>
      <c r="S761" s="231">
        <v>0</v>
      </c>
      <c r="T761" s="232">
        <f>S761*H761</f>
        <v>0</v>
      </c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R761" s="233" t="s">
        <v>217</v>
      </c>
      <c r="AT761" s="233" t="s">
        <v>172</v>
      </c>
      <c r="AU761" s="233" t="s">
        <v>177</v>
      </c>
      <c r="AY761" s="18" t="s">
        <v>169</v>
      </c>
      <c r="BE761" s="234">
        <f>IF(N761="základní",J761,0)</f>
        <v>0</v>
      </c>
      <c r="BF761" s="234">
        <f>IF(N761="snížená",J761,0)</f>
        <v>0</v>
      </c>
      <c r="BG761" s="234">
        <f>IF(N761="zákl. přenesená",J761,0)</f>
        <v>0</v>
      </c>
      <c r="BH761" s="234">
        <f>IF(N761="sníž. přenesená",J761,0)</f>
        <v>0</v>
      </c>
      <c r="BI761" s="234">
        <f>IF(N761="nulová",J761,0)</f>
        <v>0</v>
      </c>
      <c r="BJ761" s="18" t="s">
        <v>178</v>
      </c>
      <c r="BK761" s="234">
        <f>ROUND(I761*H761,2)</f>
        <v>0</v>
      </c>
      <c r="BL761" s="18" t="s">
        <v>217</v>
      </c>
      <c r="BM761" s="233" t="s">
        <v>1089</v>
      </c>
    </row>
    <row r="762" s="2" customFormat="1">
      <c r="A762" s="39"/>
      <c r="B762" s="40"/>
      <c r="C762" s="41"/>
      <c r="D762" s="235" t="s">
        <v>179</v>
      </c>
      <c r="E762" s="41"/>
      <c r="F762" s="236" t="s">
        <v>1062</v>
      </c>
      <c r="G762" s="41"/>
      <c r="H762" s="41"/>
      <c r="I762" s="237"/>
      <c r="J762" s="41"/>
      <c r="K762" s="41"/>
      <c r="L762" s="45"/>
      <c r="M762" s="238"/>
      <c r="N762" s="239"/>
      <c r="O762" s="93"/>
      <c r="P762" s="93"/>
      <c r="Q762" s="93"/>
      <c r="R762" s="93"/>
      <c r="S762" s="93"/>
      <c r="T762" s="94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T762" s="18" t="s">
        <v>179</v>
      </c>
      <c r="AU762" s="18" t="s">
        <v>177</v>
      </c>
    </row>
    <row r="763" s="14" customFormat="1">
      <c r="A763" s="14"/>
      <c r="B763" s="250"/>
      <c r="C763" s="251"/>
      <c r="D763" s="235" t="s">
        <v>180</v>
      </c>
      <c r="E763" s="252" t="s">
        <v>1</v>
      </c>
      <c r="F763" s="253" t="s">
        <v>1936</v>
      </c>
      <c r="G763" s="251"/>
      <c r="H763" s="254">
        <v>8</v>
      </c>
      <c r="I763" s="255"/>
      <c r="J763" s="251"/>
      <c r="K763" s="251"/>
      <c r="L763" s="256"/>
      <c r="M763" s="257"/>
      <c r="N763" s="258"/>
      <c r="O763" s="258"/>
      <c r="P763" s="258"/>
      <c r="Q763" s="258"/>
      <c r="R763" s="258"/>
      <c r="S763" s="258"/>
      <c r="T763" s="259"/>
      <c r="U763" s="14"/>
      <c r="V763" s="14"/>
      <c r="W763" s="14"/>
      <c r="X763" s="14"/>
      <c r="Y763" s="14"/>
      <c r="Z763" s="14"/>
      <c r="AA763" s="14"/>
      <c r="AB763" s="14"/>
      <c r="AC763" s="14"/>
      <c r="AD763" s="14"/>
      <c r="AE763" s="14"/>
      <c r="AT763" s="260" t="s">
        <v>180</v>
      </c>
      <c r="AU763" s="260" t="s">
        <v>177</v>
      </c>
      <c r="AV763" s="14" t="s">
        <v>177</v>
      </c>
      <c r="AW763" s="14" t="s">
        <v>30</v>
      </c>
      <c r="AX763" s="14" t="s">
        <v>73</v>
      </c>
      <c r="AY763" s="260" t="s">
        <v>169</v>
      </c>
    </row>
    <row r="764" s="15" customFormat="1">
      <c r="A764" s="15"/>
      <c r="B764" s="261"/>
      <c r="C764" s="262"/>
      <c r="D764" s="235" t="s">
        <v>180</v>
      </c>
      <c r="E764" s="263" t="s">
        <v>1</v>
      </c>
      <c r="F764" s="264" t="s">
        <v>183</v>
      </c>
      <c r="G764" s="262"/>
      <c r="H764" s="265">
        <v>8</v>
      </c>
      <c r="I764" s="266"/>
      <c r="J764" s="262"/>
      <c r="K764" s="262"/>
      <c r="L764" s="267"/>
      <c r="M764" s="268"/>
      <c r="N764" s="269"/>
      <c r="O764" s="269"/>
      <c r="P764" s="269"/>
      <c r="Q764" s="269"/>
      <c r="R764" s="269"/>
      <c r="S764" s="269"/>
      <c r="T764" s="270"/>
      <c r="U764" s="15"/>
      <c r="V764" s="15"/>
      <c r="W764" s="15"/>
      <c r="X764" s="15"/>
      <c r="Y764" s="15"/>
      <c r="Z764" s="15"/>
      <c r="AA764" s="15"/>
      <c r="AB764" s="15"/>
      <c r="AC764" s="15"/>
      <c r="AD764" s="15"/>
      <c r="AE764" s="15"/>
      <c r="AT764" s="271" t="s">
        <v>180</v>
      </c>
      <c r="AU764" s="271" t="s">
        <v>177</v>
      </c>
      <c r="AV764" s="15" t="s">
        <v>176</v>
      </c>
      <c r="AW764" s="15" t="s">
        <v>30</v>
      </c>
      <c r="AX764" s="15" t="s">
        <v>81</v>
      </c>
      <c r="AY764" s="271" t="s">
        <v>169</v>
      </c>
    </row>
    <row r="765" s="2" customFormat="1" ht="24.15" customHeight="1">
      <c r="A765" s="39"/>
      <c r="B765" s="40"/>
      <c r="C765" s="272" t="s">
        <v>643</v>
      </c>
      <c r="D765" s="272" t="s">
        <v>258</v>
      </c>
      <c r="E765" s="273" t="s">
        <v>1066</v>
      </c>
      <c r="F765" s="274" t="s">
        <v>1067</v>
      </c>
      <c r="G765" s="275" t="s">
        <v>186</v>
      </c>
      <c r="H765" s="276">
        <v>7</v>
      </c>
      <c r="I765" s="277"/>
      <c r="J765" s="278">
        <f>ROUND(I765*H765,2)</f>
        <v>0</v>
      </c>
      <c r="K765" s="279"/>
      <c r="L765" s="280"/>
      <c r="M765" s="281" t="s">
        <v>1</v>
      </c>
      <c r="N765" s="282" t="s">
        <v>41</v>
      </c>
      <c r="O765" s="93"/>
      <c r="P765" s="231">
        <f>O765*H765</f>
        <v>0</v>
      </c>
      <c r="Q765" s="231">
        <v>6.9999999999999994E-05</v>
      </c>
      <c r="R765" s="231">
        <f>Q765*H765</f>
        <v>0.00048999999999999998</v>
      </c>
      <c r="S765" s="231">
        <v>0</v>
      </c>
      <c r="T765" s="232">
        <f>S765*H765</f>
        <v>0</v>
      </c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R765" s="233" t="s">
        <v>261</v>
      </c>
      <c r="AT765" s="233" t="s">
        <v>258</v>
      </c>
      <c r="AU765" s="233" t="s">
        <v>177</v>
      </c>
      <c r="AY765" s="18" t="s">
        <v>169</v>
      </c>
      <c r="BE765" s="234">
        <f>IF(N765="základní",J765,0)</f>
        <v>0</v>
      </c>
      <c r="BF765" s="234">
        <f>IF(N765="snížená",J765,0)</f>
        <v>0</v>
      </c>
      <c r="BG765" s="234">
        <f>IF(N765="zákl. přenesená",J765,0)</f>
        <v>0</v>
      </c>
      <c r="BH765" s="234">
        <f>IF(N765="sníž. přenesená",J765,0)</f>
        <v>0</v>
      </c>
      <c r="BI765" s="234">
        <f>IF(N765="nulová",J765,0)</f>
        <v>0</v>
      </c>
      <c r="BJ765" s="18" t="s">
        <v>178</v>
      </c>
      <c r="BK765" s="234">
        <f>ROUND(I765*H765,2)</f>
        <v>0</v>
      </c>
      <c r="BL765" s="18" t="s">
        <v>217</v>
      </c>
      <c r="BM765" s="233" t="s">
        <v>1092</v>
      </c>
    </row>
    <row r="766" s="2" customFormat="1">
      <c r="A766" s="39"/>
      <c r="B766" s="40"/>
      <c r="C766" s="41"/>
      <c r="D766" s="235" t="s">
        <v>179</v>
      </c>
      <c r="E766" s="41"/>
      <c r="F766" s="236" t="s">
        <v>1067</v>
      </c>
      <c r="G766" s="41"/>
      <c r="H766" s="41"/>
      <c r="I766" s="237"/>
      <c r="J766" s="41"/>
      <c r="K766" s="41"/>
      <c r="L766" s="45"/>
      <c r="M766" s="238"/>
      <c r="N766" s="239"/>
      <c r="O766" s="93"/>
      <c r="P766" s="93"/>
      <c r="Q766" s="93"/>
      <c r="R766" s="93"/>
      <c r="S766" s="93"/>
      <c r="T766" s="94"/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T766" s="18" t="s">
        <v>179</v>
      </c>
      <c r="AU766" s="18" t="s">
        <v>177</v>
      </c>
    </row>
    <row r="767" s="2" customFormat="1" ht="24.15" customHeight="1">
      <c r="A767" s="39"/>
      <c r="B767" s="40"/>
      <c r="C767" s="272" t="s">
        <v>1093</v>
      </c>
      <c r="D767" s="272" t="s">
        <v>258</v>
      </c>
      <c r="E767" s="273" t="s">
        <v>1069</v>
      </c>
      <c r="F767" s="274" t="s">
        <v>1070</v>
      </c>
      <c r="G767" s="275" t="s">
        <v>186</v>
      </c>
      <c r="H767" s="276">
        <v>1</v>
      </c>
      <c r="I767" s="277"/>
      <c r="J767" s="278">
        <f>ROUND(I767*H767,2)</f>
        <v>0</v>
      </c>
      <c r="K767" s="279"/>
      <c r="L767" s="280"/>
      <c r="M767" s="281" t="s">
        <v>1</v>
      </c>
      <c r="N767" s="282" t="s">
        <v>41</v>
      </c>
      <c r="O767" s="93"/>
      <c r="P767" s="231">
        <f>O767*H767</f>
        <v>0</v>
      </c>
      <c r="Q767" s="231">
        <v>0.00013999999999999999</v>
      </c>
      <c r="R767" s="231">
        <f>Q767*H767</f>
        <v>0.00013999999999999999</v>
      </c>
      <c r="S767" s="231">
        <v>0</v>
      </c>
      <c r="T767" s="232">
        <f>S767*H767</f>
        <v>0</v>
      </c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R767" s="233" t="s">
        <v>261</v>
      </c>
      <c r="AT767" s="233" t="s">
        <v>258</v>
      </c>
      <c r="AU767" s="233" t="s">
        <v>177</v>
      </c>
      <c r="AY767" s="18" t="s">
        <v>169</v>
      </c>
      <c r="BE767" s="234">
        <f>IF(N767="základní",J767,0)</f>
        <v>0</v>
      </c>
      <c r="BF767" s="234">
        <f>IF(N767="snížená",J767,0)</f>
        <v>0</v>
      </c>
      <c r="BG767" s="234">
        <f>IF(N767="zákl. přenesená",J767,0)</f>
        <v>0</v>
      </c>
      <c r="BH767" s="234">
        <f>IF(N767="sníž. přenesená",J767,0)</f>
        <v>0</v>
      </c>
      <c r="BI767" s="234">
        <f>IF(N767="nulová",J767,0)</f>
        <v>0</v>
      </c>
      <c r="BJ767" s="18" t="s">
        <v>178</v>
      </c>
      <c r="BK767" s="234">
        <f>ROUND(I767*H767,2)</f>
        <v>0</v>
      </c>
      <c r="BL767" s="18" t="s">
        <v>217</v>
      </c>
      <c r="BM767" s="233" t="s">
        <v>1096</v>
      </c>
    </row>
    <row r="768" s="2" customFormat="1">
      <c r="A768" s="39"/>
      <c r="B768" s="40"/>
      <c r="C768" s="41"/>
      <c r="D768" s="235" t="s">
        <v>179</v>
      </c>
      <c r="E768" s="41"/>
      <c r="F768" s="236" t="s">
        <v>1070</v>
      </c>
      <c r="G768" s="41"/>
      <c r="H768" s="41"/>
      <c r="I768" s="237"/>
      <c r="J768" s="41"/>
      <c r="K768" s="41"/>
      <c r="L768" s="45"/>
      <c r="M768" s="238"/>
      <c r="N768" s="239"/>
      <c r="O768" s="93"/>
      <c r="P768" s="93"/>
      <c r="Q768" s="93"/>
      <c r="R768" s="93"/>
      <c r="S768" s="93"/>
      <c r="T768" s="94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T768" s="18" t="s">
        <v>179</v>
      </c>
      <c r="AU768" s="18" t="s">
        <v>177</v>
      </c>
    </row>
    <row r="769" s="2" customFormat="1" ht="33" customHeight="1">
      <c r="A769" s="39"/>
      <c r="B769" s="40"/>
      <c r="C769" s="221" t="s">
        <v>647</v>
      </c>
      <c r="D769" s="221" t="s">
        <v>172</v>
      </c>
      <c r="E769" s="222" t="s">
        <v>1073</v>
      </c>
      <c r="F769" s="223" t="s">
        <v>1074</v>
      </c>
      <c r="G769" s="224" t="s">
        <v>186</v>
      </c>
      <c r="H769" s="225">
        <v>22</v>
      </c>
      <c r="I769" s="226"/>
      <c r="J769" s="227">
        <f>ROUND(I769*H769,2)</f>
        <v>0</v>
      </c>
      <c r="K769" s="228"/>
      <c r="L769" s="45"/>
      <c r="M769" s="229" t="s">
        <v>1</v>
      </c>
      <c r="N769" s="230" t="s">
        <v>41</v>
      </c>
      <c r="O769" s="93"/>
      <c r="P769" s="231">
        <f>O769*H769</f>
        <v>0</v>
      </c>
      <c r="Q769" s="231">
        <v>0</v>
      </c>
      <c r="R769" s="231">
        <f>Q769*H769</f>
        <v>0</v>
      </c>
      <c r="S769" s="231">
        <v>0</v>
      </c>
      <c r="T769" s="232">
        <f>S769*H769</f>
        <v>0</v>
      </c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R769" s="233" t="s">
        <v>217</v>
      </c>
      <c r="AT769" s="233" t="s">
        <v>172</v>
      </c>
      <c r="AU769" s="233" t="s">
        <v>177</v>
      </c>
      <c r="AY769" s="18" t="s">
        <v>169</v>
      </c>
      <c r="BE769" s="234">
        <f>IF(N769="základní",J769,0)</f>
        <v>0</v>
      </c>
      <c r="BF769" s="234">
        <f>IF(N769="snížená",J769,0)</f>
        <v>0</v>
      </c>
      <c r="BG769" s="234">
        <f>IF(N769="zákl. přenesená",J769,0)</f>
        <v>0</v>
      </c>
      <c r="BH769" s="234">
        <f>IF(N769="sníž. přenesená",J769,0)</f>
        <v>0</v>
      </c>
      <c r="BI769" s="234">
        <f>IF(N769="nulová",J769,0)</f>
        <v>0</v>
      </c>
      <c r="BJ769" s="18" t="s">
        <v>178</v>
      </c>
      <c r="BK769" s="234">
        <f>ROUND(I769*H769,2)</f>
        <v>0</v>
      </c>
      <c r="BL769" s="18" t="s">
        <v>217</v>
      </c>
      <c r="BM769" s="233" t="s">
        <v>1099</v>
      </c>
    </row>
    <row r="770" s="2" customFormat="1">
      <c r="A770" s="39"/>
      <c r="B770" s="40"/>
      <c r="C770" s="41"/>
      <c r="D770" s="235" t="s">
        <v>179</v>
      </c>
      <c r="E770" s="41"/>
      <c r="F770" s="236" t="s">
        <v>1074</v>
      </c>
      <c r="G770" s="41"/>
      <c r="H770" s="41"/>
      <c r="I770" s="237"/>
      <c r="J770" s="41"/>
      <c r="K770" s="41"/>
      <c r="L770" s="45"/>
      <c r="M770" s="238"/>
      <c r="N770" s="239"/>
      <c r="O770" s="93"/>
      <c r="P770" s="93"/>
      <c r="Q770" s="93"/>
      <c r="R770" s="93"/>
      <c r="S770" s="93"/>
      <c r="T770" s="94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T770" s="18" t="s">
        <v>179</v>
      </c>
      <c r="AU770" s="18" t="s">
        <v>177</v>
      </c>
    </row>
    <row r="771" s="2" customFormat="1" ht="24.15" customHeight="1">
      <c r="A771" s="39"/>
      <c r="B771" s="40"/>
      <c r="C771" s="272" t="s">
        <v>1100</v>
      </c>
      <c r="D771" s="272" t="s">
        <v>258</v>
      </c>
      <c r="E771" s="273" t="s">
        <v>1076</v>
      </c>
      <c r="F771" s="274" t="s">
        <v>1077</v>
      </c>
      <c r="G771" s="275" t="s">
        <v>186</v>
      </c>
      <c r="H771" s="276">
        <v>22</v>
      </c>
      <c r="I771" s="277"/>
      <c r="J771" s="278">
        <f>ROUND(I771*H771,2)</f>
        <v>0</v>
      </c>
      <c r="K771" s="279"/>
      <c r="L771" s="280"/>
      <c r="M771" s="281" t="s">
        <v>1</v>
      </c>
      <c r="N771" s="282" t="s">
        <v>41</v>
      </c>
      <c r="O771" s="93"/>
      <c r="P771" s="231">
        <f>O771*H771</f>
        <v>0</v>
      </c>
      <c r="Q771" s="231">
        <v>0.00010000000000000001</v>
      </c>
      <c r="R771" s="231">
        <f>Q771*H771</f>
        <v>0.0022000000000000001</v>
      </c>
      <c r="S771" s="231">
        <v>0</v>
      </c>
      <c r="T771" s="232">
        <f>S771*H771</f>
        <v>0</v>
      </c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R771" s="233" t="s">
        <v>261</v>
      </c>
      <c r="AT771" s="233" t="s">
        <v>258</v>
      </c>
      <c r="AU771" s="233" t="s">
        <v>177</v>
      </c>
      <c r="AY771" s="18" t="s">
        <v>169</v>
      </c>
      <c r="BE771" s="234">
        <f>IF(N771="základní",J771,0)</f>
        <v>0</v>
      </c>
      <c r="BF771" s="234">
        <f>IF(N771="snížená",J771,0)</f>
        <v>0</v>
      </c>
      <c r="BG771" s="234">
        <f>IF(N771="zákl. přenesená",J771,0)</f>
        <v>0</v>
      </c>
      <c r="BH771" s="234">
        <f>IF(N771="sníž. přenesená",J771,0)</f>
        <v>0</v>
      </c>
      <c r="BI771" s="234">
        <f>IF(N771="nulová",J771,0)</f>
        <v>0</v>
      </c>
      <c r="BJ771" s="18" t="s">
        <v>178</v>
      </c>
      <c r="BK771" s="234">
        <f>ROUND(I771*H771,2)</f>
        <v>0</v>
      </c>
      <c r="BL771" s="18" t="s">
        <v>217</v>
      </c>
      <c r="BM771" s="233" t="s">
        <v>1103</v>
      </c>
    </row>
    <row r="772" s="2" customFormat="1">
      <c r="A772" s="39"/>
      <c r="B772" s="40"/>
      <c r="C772" s="41"/>
      <c r="D772" s="235" t="s">
        <v>179</v>
      </c>
      <c r="E772" s="41"/>
      <c r="F772" s="236" t="s">
        <v>1077</v>
      </c>
      <c r="G772" s="41"/>
      <c r="H772" s="41"/>
      <c r="I772" s="237"/>
      <c r="J772" s="41"/>
      <c r="K772" s="41"/>
      <c r="L772" s="45"/>
      <c r="M772" s="238"/>
      <c r="N772" s="239"/>
      <c r="O772" s="93"/>
      <c r="P772" s="93"/>
      <c r="Q772" s="93"/>
      <c r="R772" s="93"/>
      <c r="S772" s="93"/>
      <c r="T772" s="94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T772" s="18" t="s">
        <v>179</v>
      </c>
      <c r="AU772" s="18" t="s">
        <v>177</v>
      </c>
    </row>
    <row r="773" s="2" customFormat="1" ht="37.8" customHeight="1">
      <c r="A773" s="39"/>
      <c r="B773" s="40"/>
      <c r="C773" s="221" t="s">
        <v>650</v>
      </c>
      <c r="D773" s="221" t="s">
        <v>172</v>
      </c>
      <c r="E773" s="222" t="s">
        <v>1080</v>
      </c>
      <c r="F773" s="223" t="s">
        <v>1081</v>
      </c>
      <c r="G773" s="224" t="s">
        <v>186</v>
      </c>
      <c r="H773" s="225">
        <v>15</v>
      </c>
      <c r="I773" s="226"/>
      <c r="J773" s="227">
        <f>ROUND(I773*H773,2)</f>
        <v>0</v>
      </c>
      <c r="K773" s="228"/>
      <c r="L773" s="45"/>
      <c r="M773" s="229" t="s">
        <v>1</v>
      </c>
      <c r="N773" s="230" t="s">
        <v>41</v>
      </c>
      <c r="O773" s="93"/>
      <c r="P773" s="231">
        <f>O773*H773</f>
        <v>0</v>
      </c>
      <c r="Q773" s="231">
        <v>0</v>
      </c>
      <c r="R773" s="231">
        <f>Q773*H773</f>
        <v>0</v>
      </c>
      <c r="S773" s="231">
        <v>4.8000000000000001E-05</v>
      </c>
      <c r="T773" s="232">
        <f>S773*H773</f>
        <v>0.00072000000000000005</v>
      </c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R773" s="233" t="s">
        <v>217</v>
      </c>
      <c r="AT773" s="233" t="s">
        <v>172</v>
      </c>
      <c r="AU773" s="233" t="s">
        <v>177</v>
      </c>
      <c r="AY773" s="18" t="s">
        <v>169</v>
      </c>
      <c r="BE773" s="234">
        <f>IF(N773="základní",J773,0)</f>
        <v>0</v>
      </c>
      <c r="BF773" s="234">
        <f>IF(N773="snížená",J773,0)</f>
        <v>0</v>
      </c>
      <c r="BG773" s="234">
        <f>IF(N773="zákl. přenesená",J773,0)</f>
        <v>0</v>
      </c>
      <c r="BH773" s="234">
        <f>IF(N773="sníž. přenesená",J773,0)</f>
        <v>0</v>
      </c>
      <c r="BI773" s="234">
        <f>IF(N773="nulová",J773,0)</f>
        <v>0</v>
      </c>
      <c r="BJ773" s="18" t="s">
        <v>178</v>
      </c>
      <c r="BK773" s="234">
        <f>ROUND(I773*H773,2)</f>
        <v>0</v>
      </c>
      <c r="BL773" s="18" t="s">
        <v>217</v>
      </c>
      <c r="BM773" s="233" t="s">
        <v>1106</v>
      </c>
    </row>
    <row r="774" s="2" customFormat="1">
      <c r="A774" s="39"/>
      <c r="B774" s="40"/>
      <c r="C774" s="41"/>
      <c r="D774" s="235" t="s">
        <v>179</v>
      </c>
      <c r="E774" s="41"/>
      <c r="F774" s="236" t="s">
        <v>1081</v>
      </c>
      <c r="G774" s="41"/>
      <c r="H774" s="41"/>
      <c r="I774" s="237"/>
      <c r="J774" s="41"/>
      <c r="K774" s="41"/>
      <c r="L774" s="45"/>
      <c r="M774" s="238"/>
      <c r="N774" s="239"/>
      <c r="O774" s="93"/>
      <c r="P774" s="93"/>
      <c r="Q774" s="93"/>
      <c r="R774" s="93"/>
      <c r="S774" s="93"/>
      <c r="T774" s="94"/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T774" s="18" t="s">
        <v>179</v>
      </c>
      <c r="AU774" s="18" t="s">
        <v>177</v>
      </c>
    </row>
    <row r="775" s="2" customFormat="1" ht="24.15" customHeight="1">
      <c r="A775" s="39"/>
      <c r="B775" s="40"/>
      <c r="C775" s="221" t="s">
        <v>1107</v>
      </c>
      <c r="D775" s="221" t="s">
        <v>172</v>
      </c>
      <c r="E775" s="222" t="s">
        <v>1083</v>
      </c>
      <c r="F775" s="223" t="s">
        <v>1084</v>
      </c>
      <c r="G775" s="224" t="s">
        <v>186</v>
      </c>
      <c r="H775" s="225">
        <v>1</v>
      </c>
      <c r="I775" s="226"/>
      <c r="J775" s="227">
        <f>ROUND(I775*H775,2)</f>
        <v>0</v>
      </c>
      <c r="K775" s="228"/>
      <c r="L775" s="45"/>
      <c r="M775" s="229" t="s">
        <v>1</v>
      </c>
      <c r="N775" s="230" t="s">
        <v>41</v>
      </c>
      <c r="O775" s="93"/>
      <c r="P775" s="231">
        <f>O775*H775</f>
        <v>0</v>
      </c>
      <c r="Q775" s="231">
        <v>0</v>
      </c>
      <c r="R775" s="231">
        <f>Q775*H775</f>
        <v>0</v>
      </c>
      <c r="S775" s="231">
        <v>0</v>
      </c>
      <c r="T775" s="232">
        <f>S775*H775</f>
        <v>0</v>
      </c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R775" s="233" t="s">
        <v>217</v>
      </c>
      <c r="AT775" s="233" t="s">
        <v>172</v>
      </c>
      <c r="AU775" s="233" t="s">
        <v>177</v>
      </c>
      <c r="AY775" s="18" t="s">
        <v>169</v>
      </c>
      <c r="BE775" s="234">
        <f>IF(N775="základní",J775,0)</f>
        <v>0</v>
      </c>
      <c r="BF775" s="234">
        <f>IF(N775="snížená",J775,0)</f>
        <v>0</v>
      </c>
      <c r="BG775" s="234">
        <f>IF(N775="zákl. přenesená",J775,0)</f>
        <v>0</v>
      </c>
      <c r="BH775" s="234">
        <f>IF(N775="sníž. přenesená",J775,0)</f>
        <v>0</v>
      </c>
      <c r="BI775" s="234">
        <f>IF(N775="nulová",J775,0)</f>
        <v>0</v>
      </c>
      <c r="BJ775" s="18" t="s">
        <v>178</v>
      </c>
      <c r="BK775" s="234">
        <f>ROUND(I775*H775,2)</f>
        <v>0</v>
      </c>
      <c r="BL775" s="18" t="s">
        <v>217</v>
      </c>
      <c r="BM775" s="233" t="s">
        <v>1110</v>
      </c>
    </row>
    <row r="776" s="2" customFormat="1">
      <c r="A776" s="39"/>
      <c r="B776" s="40"/>
      <c r="C776" s="41"/>
      <c r="D776" s="235" t="s">
        <v>179</v>
      </c>
      <c r="E776" s="41"/>
      <c r="F776" s="236" t="s">
        <v>1084</v>
      </c>
      <c r="G776" s="41"/>
      <c r="H776" s="41"/>
      <c r="I776" s="237"/>
      <c r="J776" s="41"/>
      <c r="K776" s="41"/>
      <c r="L776" s="45"/>
      <c r="M776" s="238"/>
      <c r="N776" s="239"/>
      <c r="O776" s="93"/>
      <c r="P776" s="93"/>
      <c r="Q776" s="93"/>
      <c r="R776" s="93"/>
      <c r="S776" s="93"/>
      <c r="T776" s="94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T776" s="18" t="s">
        <v>179</v>
      </c>
      <c r="AU776" s="18" t="s">
        <v>177</v>
      </c>
    </row>
    <row r="777" s="2" customFormat="1" ht="24.15" customHeight="1">
      <c r="A777" s="39"/>
      <c r="B777" s="40"/>
      <c r="C777" s="272" t="s">
        <v>654</v>
      </c>
      <c r="D777" s="272" t="s">
        <v>258</v>
      </c>
      <c r="E777" s="273" t="s">
        <v>1087</v>
      </c>
      <c r="F777" s="274" t="s">
        <v>1088</v>
      </c>
      <c r="G777" s="275" t="s">
        <v>186</v>
      </c>
      <c r="H777" s="276">
        <v>1</v>
      </c>
      <c r="I777" s="277"/>
      <c r="J777" s="278">
        <f>ROUND(I777*H777,2)</f>
        <v>0</v>
      </c>
      <c r="K777" s="279"/>
      <c r="L777" s="280"/>
      <c r="M777" s="281" t="s">
        <v>1</v>
      </c>
      <c r="N777" s="282" t="s">
        <v>41</v>
      </c>
      <c r="O777" s="93"/>
      <c r="P777" s="231">
        <f>O777*H777</f>
        <v>0</v>
      </c>
      <c r="Q777" s="231">
        <v>0.0010499999999999999</v>
      </c>
      <c r="R777" s="231">
        <f>Q777*H777</f>
        <v>0.0010499999999999999</v>
      </c>
      <c r="S777" s="231">
        <v>0</v>
      </c>
      <c r="T777" s="232">
        <f>S777*H777</f>
        <v>0</v>
      </c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R777" s="233" t="s">
        <v>261</v>
      </c>
      <c r="AT777" s="233" t="s">
        <v>258</v>
      </c>
      <c r="AU777" s="233" t="s">
        <v>177</v>
      </c>
      <c r="AY777" s="18" t="s">
        <v>169</v>
      </c>
      <c r="BE777" s="234">
        <f>IF(N777="základní",J777,0)</f>
        <v>0</v>
      </c>
      <c r="BF777" s="234">
        <f>IF(N777="snížená",J777,0)</f>
        <v>0</v>
      </c>
      <c r="BG777" s="234">
        <f>IF(N777="zákl. přenesená",J777,0)</f>
        <v>0</v>
      </c>
      <c r="BH777" s="234">
        <f>IF(N777="sníž. přenesená",J777,0)</f>
        <v>0</v>
      </c>
      <c r="BI777" s="234">
        <f>IF(N777="nulová",J777,0)</f>
        <v>0</v>
      </c>
      <c r="BJ777" s="18" t="s">
        <v>178</v>
      </c>
      <c r="BK777" s="234">
        <f>ROUND(I777*H777,2)</f>
        <v>0</v>
      </c>
      <c r="BL777" s="18" t="s">
        <v>217</v>
      </c>
      <c r="BM777" s="233" t="s">
        <v>1113</v>
      </c>
    </row>
    <row r="778" s="2" customFormat="1">
      <c r="A778" s="39"/>
      <c r="B778" s="40"/>
      <c r="C778" s="41"/>
      <c r="D778" s="235" t="s">
        <v>179</v>
      </c>
      <c r="E778" s="41"/>
      <c r="F778" s="236" t="s">
        <v>1088</v>
      </c>
      <c r="G778" s="41"/>
      <c r="H778" s="41"/>
      <c r="I778" s="237"/>
      <c r="J778" s="41"/>
      <c r="K778" s="41"/>
      <c r="L778" s="45"/>
      <c r="M778" s="238"/>
      <c r="N778" s="239"/>
      <c r="O778" s="93"/>
      <c r="P778" s="93"/>
      <c r="Q778" s="93"/>
      <c r="R778" s="93"/>
      <c r="S778" s="93"/>
      <c r="T778" s="94"/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T778" s="18" t="s">
        <v>179</v>
      </c>
      <c r="AU778" s="18" t="s">
        <v>177</v>
      </c>
    </row>
    <row r="779" s="2" customFormat="1" ht="24.15" customHeight="1">
      <c r="A779" s="39"/>
      <c r="B779" s="40"/>
      <c r="C779" s="221" t="s">
        <v>1114</v>
      </c>
      <c r="D779" s="221" t="s">
        <v>172</v>
      </c>
      <c r="E779" s="222" t="s">
        <v>1090</v>
      </c>
      <c r="F779" s="223" t="s">
        <v>1091</v>
      </c>
      <c r="G779" s="224" t="s">
        <v>186</v>
      </c>
      <c r="H779" s="225">
        <v>1</v>
      </c>
      <c r="I779" s="226"/>
      <c r="J779" s="227">
        <f>ROUND(I779*H779,2)</f>
        <v>0</v>
      </c>
      <c r="K779" s="228"/>
      <c r="L779" s="45"/>
      <c r="M779" s="229" t="s">
        <v>1</v>
      </c>
      <c r="N779" s="230" t="s">
        <v>41</v>
      </c>
      <c r="O779" s="93"/>
      <c r="P779" s="231">
        <f>O779*H779</f>
        <v>0</v>
      </c>
      <c r="Q779" s="231">
        <v>0</v>
      </c>
      <c r="R779" s="231">
        <f>Q779*H779</f>
        <v>0</v>
      </c>
      <c r="S779" s="231">
        <v>0</v>
      </c>
      <c r="T779" s="232">
        <f>S779*H779</f>
        <v>0</v>
      </c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R779" s="233" t="s">
        <v>217</v>
      </c>
      <c r="AT779" s="233" t="s">
        <v>172</v>
      </c>
      <c r="AU779" s="233" t="s">
        <v>177</v>
      </c>
      <c r="AY779" s="18" t="s">
        <v>169</v>
      </c>
      <c r="BE779" s="234">
        <f>IF(N779="základní",J779,0)</f>
        <v>0</v>
      </c>
      <c r="BF779" s="234">
        <f>IF(N779="snížená",J779,0)</f>
        <v>0</v>
      </c>
      <c r="BG779" s="234">
        <f>IF(N779="zákl. přenesená",J779,0)</f>
        <v>0</v>
      </c>
      <c r="BH779" s="234">
        <f>IF(N779="sníž. přenesená",J779,0)</f>
        <v>0</v>
      </c>
      <c r="BI779" s="234">
        <f>IF(N779="nulová",J779,0)</f>
        <v>0</v>
      </c>
      <c r="BJ779" s="18" t="s">
        <v>178</v>
      </c>
      <c r="BK779" s="234">
        <f>ROUND(I779*H779,2)</f>
        <v>0</v>
      </c>
      <c r="BL779" s="18" t="s">
        <v>217</v>
      </c>
      <c r="BM779" s="233" t="s">
        <v>1117</v>
      </c>
    </row>
    <row r="780" s="2" customFormat="1">
      <c r="A780" s="39"/>
      <c r="B780" s="40"/>
      <c r="C780" s="41"/>
      <c r="D780" s="235" t="s">
        <v>179</v>
      </c>
      <c r="E780" s="41"/>
      <c r="F780" s="236" t="s">
        <v>1091</v>
      </c>
      <c r="G780" s="41"/>
      <c r="H780" s="41"/>
      <c r="I780" s="237"/>
      <c r="J780" s="41"/>
      <c r="K780" s="41"/>
      <c r="L780" s="45"/>
      <c r="M780" s="238"/>
      <c r="N780" s="239"/>
      <c r="O780" s="93"/>
      <c r="P780" s="93"/>
      <c r="Q780" s="93"/>
      <c r="R780" s="93"/>
      <c r="S780" s="93"/>
      <c r="T780" s="94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T780" s="18" t="s">
        <v>179</v>
      </c>
      <c r="AU780" s="18" t="s">
        <v>177</v>
      </c>
    </row>
    <row r="781" s="2" customFormat="1" ht="16.5" customHeight="1">
      <c r="A781" s="39"/>
      <c r="B781" s="40"/>
      <c r="C781" s="272" t="s">
        <v>657</v>
      </c>
      <c r="D781" s="272" t="s">
        <v>258</v>
      </c>
      <c r="E781" s="273" t="s">
        <v>1094</v>
      </c>
      <c r="F781" s="274" t="s">
        <v>1095</v>
      </c>
      <c r="G781" s="275" t="s">
        <v>186</v>
      </c>
      <c r="H781" s="276">
        <v>1</v>
      </c>
      <c r="I781" s="277"/>
      <c r="J781" s="278">
        <f>ROUND(I781*H781,2)</f>
        <v>0</v>
      </c>
      <c r="K781" s="279"/>
      <c r="L781" s="280"/>
      <c r="M781" s="281" t="s">
        <v>1</v>
      </c>
      <c r="N781" s="282" t="s">
        <v>41</v>
      </c>
      <c r="O781" s="93"/>
      <c r="P781" s="231">
        <f>O781*H781</f>
        <v>0</v>
      </c>
      <c r="Q781" s="231">
        <v>0</v>
      </c>
      <c r="R781" s="231">
        <f>Q781*H781</f>
        <v>0</v>
      </c>
      <c r="S781" s="231">
        <v>0</v>
      </c>
      <c r="T781" s="232">
        <f>S781*H781</f>
        <v>0</v>
      </c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R781" s="233" t="s">
        <v>261</v>
      </c>
      <c r="AT781" s="233" t="s">
        <v>258</v>
      </c>
      <c r="AU781" s="233" t="s">
        <v>177</v>
      </c>
      <c r="AY781" s="18" t="s">
        <v>169</v>
      </c>
      <c r="BE781" s="234">
        <f>IF(N781="základní",J781,0)</f>
        <v>0</v>
      </c>
      <c r="BF781" s="234">
        <f>IF(N781="snížená",J781,0)</f>
        <v>0</v>
      </c>
      <c r="BG781" s="234">
        <f>IF(N781="zákl. přenesená",J781,0)</f>
        <v>0</v>
      </c>
      <c r="BH781" s="234">
        <f>IF(N781="sníž. přenesená",J781,0)</f>
        <v>0</v>
      </c>
      <c r="BI781" s="234">
        <f>IF(N781="nulová",J781,0)</f>
        <v>0</v>
      </c>
      <c r="BJ781" s="18" t="s">
        <v>178</v>
      </c>
      <c r="BK781" s="234">
        <f>ROUND(I781*H781,2)</f>
        <v>0</v>
      </c>
      <c r="BL781" s="18" t="s">
        <v>217</v>
      </c>
      <c r="BM781" s="233" t="s">
        <v>1120</v>
      </c>
    </row>
    <row r="782" s="2" customFormat="1">
      <c r="A782" s="39"/>
      <c r="B782" s="40"/>
      <c r="C782" s="41"/>
      <c r="D782" s="235" t="s">
        <v>179</v>
      </c>
      <c r="E782" s="41"/>
      <c r="F782" s="236" t="s">
        <v>1095</v>
      </c>
      <c r="G782" s="41"/>
      <c r="H782" s="41"/>
      <c r="I782" s="237"/>
      <c r="J782" s="41"/>
      <c r="K782" s="41"/>
      <c r="L782" s="45"/>
      <c r="M782" s="238"/>
      <c r="N782" s="239"/>
      <c r="O782" s="93"/>
      <c r="P782" s="93"/>
      <c r="Q782" s="93"/>
      <c r="R782" s="93"/>
      <c r="S782" s="93"/>
      <c r="T782" s="94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T782" s="18" t="s">
        <v>179</v>
      </c>
      <c r="AU782" s="18" t="s">
        <v>177</v>
      </c>
    </row>
    <row r="783" s="2" customFormat="1" ht="24.15" customHeight="1">
      <c r="A783" s="39"/>
      <c r="B783" s="40"/>
      <c r="C783" s="221" t="s">
        <v>1121</v>
      </c>
      <c r="D783" s="221" t="s">
        <v>172</v>
      </c>
      <c r="E783" s="222" t="s">
        <v>1097</v>
      </c>
      <c r="F783" s="223" t="s">
        <v>1098</v>
      </c>
      <c r="G783" s="224" t="s">
        <v>186</v>
      </c>
      <c r="H783" s="225">
        <v>9</v>
      </c>
      <c r="I783" s="226"/>
      <c r="J783" s="227">
        <f>ROUND(I783*H783,2)</f>
        <v>0</v>
      </c>
      <c r="K783" s="228"/>
      <c r="L783" s="45"/>
      <c r="M783" s="229" t="s">
        <v>1</v>
      </c>
      <c r="N783" s="230" t="s">
        <v>41</v>
      </c>
      <c r="O783" s="93"/>
      <c r="P783" s="231">
        <f>O783*H783</f>
        <v>0</v>
      </c>
      <c r="Q783" s="231">
        <v>0</v>
      </c>
      <c r="R783" s="231">
        <f>Q783*H783</f>
        <v>0</v>
      </c>
      <c r="S783" s="231">
        <v>0</v>
      </c>
      <c r="T783" s="232">
        <f>S783*H783</f>
        <v>0</v>
      </c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R783" s="233" t="s">
        <v>217</v>
      </c>
      <c r="AT783" s="233" t="s">
        <v>172</v>
      </c>
      <c r="AU783" s="233" t="s">
        <v>177</v>
      </c>
      <c r="AY783" s="18" t="s">
        <v>169</v>
      </c>
      <c r="BE783" s="234">
        <f>IF(N783="základní",J783,0)</f>
        <v>0</v>
      </c>
      <c r="BF783" s="234">
        <f>IF(N783="snížená",J783,0)</f>
        <v>0</v>
      </c>
      <c r="BG783" s="234">
        <f>IF(N783="zákl. přenesená",J783,0)</f>
        <v>0</v>
      </c>
      <c r="BH783" s="234">
        <f>IF(N783="sníž. přenesená",J783,0)</f>
        <v>0</v>
      </c>
      <c r="BI783" s="234">
        <f>IF(N783="nulová",J783,0)</f>
        <v>0</v>
      </c>
      <c r="BJ783" s="18" t="s">
        <v>178</v>
      </c>
      <c r="BK783" s="234">
        <f>ROUND(I783*H783,2)</f>
        <v>0</v>
      </c>
      <c r="BL783" s="18" t="s">
        <v>217</v>
      </c>
      <c r="BM783" s="233" t="s">
        <v>1124</v>
      </c>
    </row>
    <row r="784" s="2" customFormat="1">
      <c r="A784" s="39"/>
      <c r="B784" s="40"/>
      <c r="C784" s="41"/>
      <c r="D784" s="235" t="s">
        <v>179</v>
      </c>
      <c r="E784" s="41"/>
      <c r="F784" s="236" t="s">
        <v>1098</v>
      </c>
      <c r="G784" s="41"/>
      <c r="H784" s="41"/>
      <c r="I784" s="237"/>
      <c r="J784" s="41"/>
      <c r="K784" s="41"/>
      <c r="L784" s="45"/>
      <c r="M784" s="238"/>
      <c r="N784" s="239"/>
      <c r="O784" s="93"/>
      <c r="P784" s="93"/>
      <c r="Q784" s="93"/>
      <c r="R784" s="93"/>
      <c r="S784" s="93"/>
      <c r="T784" s="94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T784" s="18" t="s">
        <v>179</v>
      </c>
      <c r="AU784" s="18" t="s">
        <v>177</v>
      </c>
    </row>
    <row r="785" s="2" customFormat="1" ht="21.75" customHeight="1">
      <c r="A785" s="39"/>
      <c r="B785" s="40"/>
      <c r="C785" s="272" t="s">
        <v>661</v>
      </c>
      <c r="D785" s="272" t="s">
        <v>258</v>
      </c>
      <c r="E785" s="273" t="s">
        <v>1101</v>
      </c>
      <c r="F785" s="274" t="s">
        <v>2104</v>
      </c>
      <c r="G785" s="275" t="s">
        <v>186</v>
      </c>
      <c r="H785" s="276">
        <v>1</v>
      </c>
      <c r="I785" s="277"/>
      <c r="J785" s="278">
        <f>ROUND(I785*H785,2)</f>
        <v>0</v>
      </c>
      <c r="K785" s="279"/>
      <c r="L785" s="280"/>
      <c r="M785" s="281" t="s">
        <v>1</v>
      </c>
      <c r="N785" s="282" t="s">
        <v>41</v>
      </c>
      <c r="O785" s="93"/>
      <c r="P785" s="231">
        <f>O785*H785</f>
        <v>0</v>
      </c>
      <c r="Q785" s="231">
        <v>0</v>
      </c>
      <c r="R785" s="231">
        <f>Q785*H785</f>
        <v>0</v>
      </c>
      <c r="S785" s="231">
        <v>0</v>
      </c>
      <c r="T785" s="232">
        <f>S785*H785</f>
        <v>0</v>
      </c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R785" s="233" t="s">
        <v>261</v>
      </c>
      <c r="AT785" s="233" t="s">
        <v>258</v>
      </c>
      <c r="AU785" s="233" t="s">
        <v>177</v>
      </c>
      <c r="AY785" s="18" t="s">
        <v>169</v>
      </c>
      <c r="BE785" s="234">
        <f>IF(N785="základní",J785,0)</f>
        <v>0</v>
      </c>
      <c r="BF785" s="234">
        <f>IF(N785="snížená",J785,0)</f>
        <v>0</v>
      </c>
      <c r="BG785" s="234">
        <f>IF(N785="zákl. přenesená",J785,0)</f>
        <v>0</v>
      </c>
      <c r="BH785" s="234">
        <f>IF(N785="sníž. přenesená",J785,0)</f>
        <v>0</v>
      </c>
      <c r="BI785" s="234">
        <f>IF(N785="nulová",J785,0)</f>
        <v>0</v>
      </c>
      <c r="BJ785" s="18" t="s">
        <v>178</v>
      </c>
      <c r="BK785" s="234">
        <f>ROUND(I785*H785,2)</f>
        <v>0</v>
      </c>
      <c r="BL785" s="18" t="s">
        <v>217</v>
      </c>
      <c r="BM785" s="233" t="s">
        <v>1127</v>
      </c>
    </row>
    <row r="786" s="2" customFormat="1">
      <c r="A786" s="39"/>
      <c r="B786" s="40"/>
      <c r="C786" s="41"/>
      <c r="D786" s="235" t="s">
        <v>179</v>
      </c>
      <c r="E786" s="41"/>
      <c r="F786" s="236" t="s">
        <v>2104</v>
      </c>
      <c r="G786" s="41"/>
      <c r="H786" s="41"/>
      <c r="I786" s="237"/>
      <c r="J786" s="41"/>
      <c r="K786" s="41"/>
      <c r="L786" s="45"/>
      <c r="M786" s="238"/>
      <c r="N786" s="239"/>
      <c r="O786" s="93"/>
      <c r="P786" s="93"/>
      <c r="Q786" s="93"/>
      <c r="R786" s="93"/>
      <c r="S786" s="93"/>
      <c r="T786" s="94"/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T786" s="18" t="s">
        <v>179</v>
      </c>
      <c r="AU786" s="18" t="s">
        <v>177</v>
      </c>
    </row>
    <row r="787" s="2" customFormat="1" ht="21.75" customHeight="1">
      <c r="A787" s="39"/>
      <c r="B787" s="40"/>
      <c r="C787" s="272" t="s">
        <v>1128</v>
      </c>
      <c r="D787" s="272" t="s">
        <v>258</v>
      </c>
      <c r="E787" s="273" t="s">
        <v>1104</v>
      </c>
      <c r="F787" s="274" t="s">
        <v>1751</v>
      </c>
      <c r="G787" s="275" t="s">
        <v>186</v>
      </c>
      <c r="H787" s="276">
        <v>8</v>
      </c>
      <c r="I787" s="277"/>
      <c r="J787" s="278">
        <f>ROUND(I787*H787,2)</f>
        <v>0</v>
      </c>
      <c r="K787" s="279"/>
      <c r="L787" s="280"/>
      <c r="M787" s="281" t="s">
        <v>1</v>
      </c>
      <c r="N787" s="282" t="s">
        <v>41</v>
      </c>
      <c r="O787" s="93"/>
      <c r="P787" s="231">
        <f>O787*H787</f>
        <v>0</v>
      </c>
      <c r="Q787" s="231">
        <v>0</v>
      </c>
      <c r="R787" s="231">
        <f>Q787*H787</f>
        <v>0</v>
      </c>
      <c r="S787" s="231">
        <v>0</v>
      </c>
      <c r="T787" s="232">
        <f>S787*H787</f>
        <v>0</v>
      </c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R787" s="233" t="s">
        <v>261</v>
      </c>
      <c r="AT787" s="233" t="s">
        <v>258</v>
      </c>
      <c r="AU787" s="233" t="s">
        <v>177</v>
      </c>
      <c r="AY787" s="18" t="s">
        <v>169</v>
      </c>
      <c r="BE787" s="234">
        <f>IF(N787="základní",J787,0)</f>
        <v>0</v>
      </c>
      <c r="BF787" s="234">
        <f>IF(N787="snížená",J787,0)</f>
        <v>0</v>
      </c>
      <c r="BG787" s="234">
        <f>IF(N787="zákl. přenesená",J787,0)</f>
        <v>0</v>
      </c>
      <c r="BH787" s="234">
        <f>IF(N787="sníž. přenesená",J787,0)</f>
        <v>0</v>
      </c>
      <c r="BI787" s="234">
        <f>IF(N787="nulová",J787,0)</f>
        <v>0</v>
      </c>
      <c r="BJ787" s="18" t="s">
        <v>178</v>
      </c>
      <c r="BK787" s="234">
        <f>ROUND(I787*H787,2)</f>
        <v>0</v>
      </c>
      <c r="BL787" s="18" t="s">
        <v>217</v>
      </c>
      <c r="BM787" s="233" t="s">
        <v>1131</v>
      </c>
    </row>
    <row r="788" s="2" customFormat="1">
      <c r="A788" s="39"/>
      <c r="B788" s="40"/>
      <c r="C788" s="41"/>
      <c r="D788" s="235" t="s">
        <v>179</v>
      </c>
      <c r="E788" s="41"/>
      <c r="F788" s="236" t="s">
        <v>1751</v>
      </c>
      <c r="G788" s="41"/>
      <c r="H788" s="41"/>
      <c r="I788" s="237"/>
      <c r="J788" s="41"/>
      <c r="K788" s="41"/>
      <c r="L788" s="45"/>
      <c r="M788" s="238"/>
      <c r="N788" s="239"/>
      <c r="O788" s="93"/>
      <c r="P788" s="93"/>
      <c r="Q788" s="93"/>
      <c r="R788" s="93"/>
      <c r="S788" s="93"/>
      <c r="T788" s="94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T788" s="18" t="s">
        <v>179</v>
      </c>
      <c r="AU788" s="18" t="s">
        <v>177</v>
      </c>
    </row>
    <row r="789" s="2" customFormat="1" ht="24.15" customHeight="1">
      <c r="A789" s="39"/>
      <c r="B789" s="40"/>
      <c r="C789" s="221" t="s">
        <v>664</v>
      </c>
      <c r="D789" s="221" t="s">
        <v>172</v>
      </c>
      <c r="E789" s="222" t="s">
        <v>1108</v>
      </c>
      <c r="F789" s="223" t="s">
        <v>1109</v>
      </c>
      <c r="G789" s="224" t="s">
        <v>186</v>
      </c>
      <c r="H789" s="225">
        <v>1</v>
      </c>
      <c r="I789" s="226"/>
      <c r="J789" s="227">
        <f>ROUND(I789*H789,2)</f>
        <v>0</v>
      </c>
      <c r="K789" s="228"/>
      <c r="L789" s="45"/>
      <c r="M789" s="229" t="s">
        <v>1</v>
      </c>
      <c r="N789" s="230" t="s">
        <v>41</v>
      </c>
      <c r="O789" s="93"/>
      <c r="P789" s="231">
        <f>O789*H789</f>
        <v>0</v>
      </c>
      <c r="Q789" s="231">
        <v>0</v>
      </c>
      <c r="R789" s="231">
        <f>Q789*H789</f>
        <v>0</v>
      </c>
      <c r="S789" s="231">
        <v>0</v>
      </c>
      <c r="T789" s="232">
        <f>S789*H789</f>
        <v>0</v>
      </c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R789" s="233" t="s">
        <v>217</v>
      </c>
      <c r="AT789" s="233" t="s">
        <v>172</v>
      </c>
      <c r="AU789" s="233" t="s">
        <v>177</v>
      </c>
      <c r="AY789" s="18" t="s">
        <v>169</v>
      </c>
      <c r="BE789" s="234">
        <f>IF(N789="základní",J789,0)</f>
        <v>0</v>
      </c>
      <c r="BF789" s="234">
        <f>IF(N789="snížená",J789,0)</f>
        <v>0</v>
      </c>
      <c r="BG789" s="234">
        <f>IF(N789="zákl. přenesená",J789,0)</f>
        <v>0</v>
      </c>
      <c r="BH789" s="234">
        <f>IF(N789="sníž. přenesená",J789,0)</f>
        <v>0</v>
      </c>
      <c r="BI789" s="234">
        <f>IF(N789="nulová",J789,0)</f>
        <v>0</v>
      </c>
      <c r="BJ789" s="18" t="s">
        <v>178</v>
      </c>
      <c r="BK789" s="234">
        <f>ROUND(I789*H789,2)</f>
        <v>0</v>
      </c>
      <c r="BL789" s="18" t="s">
        <v>217</v>
      </c>
      <c r="BM789" s="233" t="s">
        <v>1135</v>
      </c>
    </row>
    <row r="790" s="2" customFormat="1">
      <c r="A790" s="39"/>
      <c r="B790" s="40"/>
      <c r="C790" s="41"/>
      <c r="D790" s="235" t="s">
        <v>179</v>
      </c>
      <c r="E790" s="41"/>
      <c r="F790" s="236" t="s">
        <v>1109</v>
      </c>
      <c r="G790" s="41"/>
      <c r="H790" s="41"/>
      <c r="I790" s="237"/>
      <c r="J790" s="41"/>
      <c r="K790" s="41"/>
      <c r="L790" s="45"/>
      <c r="M790" s="238"/>
      <c r="N790" s="239"/>
      <c r="O790" s="93"/>
      <c r="P790" s="93"/>
      <c r="Q790" s="93"/>
      <c r="R790" s="93"/>
      <c r="S790" s="93"/>
      <c r="T790" s="94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T790" s="18" t="s">
        <v>179</v>
      </c>
      <c r="AU790" s="18" t="s">
        <v>177</v>
      </c>
    </row>
    <row r="791" s="2" customFormat="1" ht="16.5" customHeight="1">
      <c r="A791" s="39"/>
      <c r="B791" s="40"/>
      <c r="C791" s="272" t="s">
        <v>1136</v>
      </c>
      <c r="D791" s="272" t="s">
        <v>258</v>
      </c>
      <c r="E791" s="273" t="s">
        <v>1111</v>
      </c>
      <c r="F791" s="274" t="s">
        <v>1112</v>
      </c>
      <c r="G791" s="275" t="s">
        <v>186</v>
      </c>
      <c r="H791" s="276">
        <v>1</v>
      </c>
      <c r="I791" s="277"/>
      <c r="J791" s="278">
        <f>ROUND(I791*H791,2)</f>
        <v>0</v>
      </c>
      <c r="K791" s="279"/>
      <c r="L791" s="280"/>
      <c r="M791" s="281" t="s">
        <v>1</v>
      </c>
      <c r="N791" s="282" t="s">
        <v>41</v>
      </c>
      <c r="O791" s="93"/>
      <c r="P791" s="231">
        <f>O791*H791</f>
        <v>0</v>
      </c>
      <c r="Q791" s="231">
        <v>0</v>
      </c>
      <c r="R791" s="231">
        <f>Q791*H791</f>
        <v>0</v>
      </c>
      <c r="S791" s="231">
        <v>0</v>
      </c>
      <c r="T791" s="232">
        <f>S791*H791</f>
        <v>0</v>
      </c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R791" s="233" t="s">
        <v>261</v>
      </c>
      <c r="AT791" s="233" t="s">
        <v>258</v>
      </c>
      <c r="AU791" s="233" t="s">
        <v>177</v>
      </c>
      <c r="AY791" s="18" t="s">
        <v>169</v>
      </c>
      <c r="BE791" s="234">
        <f>IF(N791="základní",J791,0)</f>
        <v>0</v>
      </c>
      <c r="BF791" s="234">
        <f>IF(N791="snížená",J791,0)</f>
        <v>0</v>
      </c>
      <c r="BG791" s="234">
        <f>IF(N791="zákl. přenesená",J791,0)</f>
        <v>0</v>
      </c>
      <c r="BH791" s="234">
        <f>IF(N791="sníž. přenesená",J791,0)</f>
        <v>0</v>
      </c>
      <c r="BI791" s="234">
        <f>IF(N791="nulová",J791,0)</f>
        <v>0</v>
      </c>
      <c r="BJ791" s="18" t="s">
        <v>178</v>
      </c>
      <c r="BK791" s="234">
        <f>ROUND(I791*H791,2)</f>
        <v>0</v>
      </c>
      <c r="BL791" s="18" t="s">
        <v>217</v>
      </c>
      <c r="BM791" s="233" t="s">
        <v>1139</v>
      </c>
    </row>
    <row r="792" s="2" customFormat="1">
      <c r="A792" s="39"/>
      <c r="B792" s="40"/>
      <c r="C792" s="41"/>
      <c r="D792" s="235" t="s">
        <v>179</v>
      </c>
      <c r="E792" s="41"/>
      <c r="F792" s="236" t="s">
        <v>1112</v>
      </c>
      <c r="G792" s="41"/>
      <c r="H792" s="41"/>
      <c r="I792" s="237"/>
      <c r="J792" s="41"/>
      <c r="K792" s="41"/>
      <c r="L792" s="45"/>
      <c r="M792" s="238"/>
      <c r="N792" s="239"/>
      <c r="O792" s="93"/>
      <c r="P792" s="93"/>
      <c r="Q792" s="93"/>
      <c r="R792" s="93"/>
      <c r="S792" s="93"/>
      <c r="T792" s="94"/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T792" s="18" t="s">
        <v>179</v>
      </c>
      <c r="AU792" s="18" t="s">
        <v>177</v>
      </c>
    </row>
    <row r="793" s="2" customFormat="1" ht="16.5" customHeight="1">
      <c r="A793" s="39"/>
      <c r="B793" s="40"/>
      <c r="C793" s="221" t="s">
        <v>668</v>
      </c>
      <c r="D793" s="221" t="s">
        <v>172</v>
      </c>
      <c r="E793" s="222" t="s">
        <v>1115</v>
      </c>
      <c r="F793" s="223" t="s">
        <v>1116</v>
      </c>
      <c r="G793" s="224" t="s">
        <v>186</v>
      </c>
      <c r="H793" s="225">
        <v>1</v>
      </c>
      <c r="I793" s="226"/>
      <c r="J793" s="227">
        <f>ROUND(I793*H793,2)</f>
        <v>0</v>
      </c>
      <c r="K793" s="228"/>
      <c r="L793" s="45"/>
      <c r="M793" s="229" t="s">
        <v>1</v>
      </c>
      <c r="N793" s="230" t="s">
        <v>41</v>
      </c>
      <c r="O793" s="93"/>
      <c r="P793" s="231">
        <f>O793*H793</f>
        <v>0</v>
      </c>
      <c r="Q793" s="231">
        <v>0</v>
      </c>
      <c r="R793" s="231">
        <f>Q793*H793</f>
        <v>0</v>
      </c>
      <c r="S793" s="231">
        <v>0</v>
      </c>
      <c r="T793" s="232">
        <f>S793*H793</f>
        <v>0</v>
      </c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R793" s="233" t="s">
        <v>217</v>
      </c>
      <c r="AT793" s="233" t="s">
        <v>172</v>
      </c>
      <c r="AU793" s="233" t="s">
        <v>177</v>
      </c>
      <c r="AY793" s="18" t="s">
        <v>169</v>
      </c>
      <c r="BE793" s="234">
        <f>IF(N793="základní",J793,0)</f>
        <v>0</v>
      </c>
      <c r="BF793" s="234">
        <f>IF(N793="snížená",J793,0)</f>
        <v>0</v>
      </c>
      <c r="BG793" s="234">
        <f>IF(N793="zákl. přenesená",J793,0)</f>
        <v>0</v>
      </c>
      <c r="BH793" s="234">
        <f>IF(N793="sníž. přenesená",J793,0)</f>
        <v>0</v>
      </c>
      <c r="BI793" s="234">
        <f>IF(N793="nulová",J793,0)</f>
        <v>0</v>
      </c>
      <c r="BJ793" s="18" t="s">
        <v>178</v>
      </c>
      <c r="BK793" s="234">
        <f>ROUND(I793*H793,2)</f>
        <v>0</v>
      </c>
      <c r="BL793" s="18" t="s">
        <v>217</v>
      </c>
      <c r="BM793" s="233" t="s">
        <v>1142</v>
      </c>
    </row>
    <row r="794" s="2" customFormat="1">
      <c r="A794" s="39"/>
      <c r="B794" s="40"/>
      <c r="C794" s="41"/>
      <c r="D794" s="235" t="s">
        <v>179</v>
      </c>
      <c r="E794" s="41"/>
      <c r="F794" s="236" t="s">
        <v>1116</v>
      </c>
      <c r="G794" s="41"/>
      <c r="H794" s="41"/>
      <c r="I794" s="237"/>
      <c r="J794" s="41"/>
      <c r="K794" s="41"/>
      <c r="L794" s="45"/>
      <c r="M794" s="238"/>
      <c r="N794" s="239"/>
      <c r="O794" s="93"/>
      <c r="P794" s="93"/>
      <c r="Q794" s="93"/>
      <c r="R794" s="93"/>
      <c r="S794" s="93"/>
      <c r="T794" s="94"/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T794" s="18" t="s">
        <v>179</v>
      </c>
      <c r="AU794" s="18" t="s">
        <v>177</v>
      </c>
    </row>
    <row r="795" s="2" customFormat="1" ht="24.15" customHeight="1">
      <c r="A795" s="39"/>
      <c r="B795" s="40"/>
      <c r="C795" s="272" t="s">
        <v>1143</v>
      </c>
      <c r="D795" s="272" t="s">
        <v>258</v>
      </c>
      <c r="E795" s="273" t="s">
        <v>1118</v>
      </c>
      <c r="F795" s="274" t="s">
        <v>1119</v>
      </c>
      <c r="G795" s="275" t="s">
        <v>186</v>
      </c>
      <c r="H795" s="276">
        <v>1</v>
      </c>
      <c r="I795" s="277"/>
      <c r="J795" s="278">
        <f>ROUND(I795*H795,2)</f>
        <v>0</v>
      </c>
      <c r="K795" s="279"/>
      <c r="L795" s="280"/>
      <c r="M795" s="281" t="s">
        <v>1</v>
      </c>
      <c r="N795" s="282" t="s">
        <v>41</v>
      </c>
      <c r="O795" s="93"/>
      <c r="P795" s="231">
        <f>O795*H795</f>
        <v>0</v>
      </c>
      <c r="Q795" s="231">
        <v>0</v>
      </c>
      <c r="R795" s="231">
        <f>Q795*H795</f>
        <v>0</v>
      </c>
      <c r="S795" s="231">
        <v>0</v>
      </c>
      <c r="T795" s="232">
        <f>S795*H795</f>
        <v>0</v>
      </c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R795" s="233" t="s">
        <v>261</v>
      </c>
      <c r="AT795" s="233" t="s">
        <v>258</v>
      </c>
      <c r="AU795" s="233" t="s">
        <v>177</v>
      </c>
      <c r="AY795" s="18" t="s">
        <v>169</v>
      </c>
      <c r="BE795" s="234">
        <f>IF(N795="základní",J795,0)</f>
        <v>0</v>
      </c>
      <c r="BF795" s="234">
        <f>IF(N795="snížená",J795,0)</f>
        <v>0</v>
      </c>
      <c r="BG795" s="234">
        <f>IF(N795="zákl. přenesená",J795,0)</f>
        <v>0</v>
      </c>
      <c r="BH795" s="234">
        <f>IF(N795="sníž. přenesená",J795,0)</f>
        <v>0</v>
      </c>
      <c r="BI795" s="234">
        <f>IF(N795="nulová",J795,0)</f>
        <v>0</v>
      </c>
      <c r="BJ795" s="18" t="s">
        <v>178</v>
      </c>
      <c r="BK795" s="234">
        <f>ROUND(I795*H795,2)</f>
        <v>0</v>
      </c>
      <c r="BL795" s="18" t="s">
        <v>217</v>
      </c>
      <c r="BM795" s="233" t="s">
        <v>1146</v>
      </c>
    </row>
    <row r="796" s="2" customFormat="1">
      <c r="A796" s="39"/>
      <c r="B796" s="40"/>
      <c r="C796" s="41"/>
      <c r="D796" s="235" t="s">
        <v>179</v>
      </c>
      <c r="E796" s="41"/>
      <c r="F796" s="236" t="s">
        <v>2105</v>
      </c>
      <c r="G796" s="41"/>
      <c r="H796" s="41"/>
      <c r="I796" s="237"/>
      <c r="J796" s="41"/>
      <c r="K796" s="41"/>
      <c r="L796" s="45"/>
      <c r="M796" s="238"/>
      <c r="N796" s="239"/>
      <c r="O796" s="93"/>
      <c r="P796" s="93"/>
      <c r="Q796" s="93"/>
      <c r="R796" s="93"/>
      <c r="S796" s="93"/>
      <c r="T796" s="94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T796" s="18" t="s">
        <v>179</v>
      </c>
      <c r="AU796" s="18" t="s">
        <v>177</v>
      </c>
    </row>
    <row r="797" s="2" customFormat="1" ht="16.5" customHeight="1">
      <c r="A797" s="39"/>
      <c r="B797" s="40"/>
      <c r="C797" s="272" t="s">
        <v>671</v>
      </c>
      <c r="D797" s="272" t="s">
        <v>258</v>
      </c>
      <c r="E797" s="273" t="s">
        <v>1752</v>
      </c>
      <c r="F797" s="274" t="s">
        <v>1123</v>
      </c>
      <c r="G797" s="275" t="s">
        <v>186</v>
      </c>
      <c r="H797" s="276">
        <v>1</v>
      </c>
      <c r="I797" s="277"/>
      <c r="J797" s="278">
        <f>ROUND(I797*H797,2)</f>
        <v>0</v>
      </c>
      <c r="K797" s="279"/>
      <c r="L797" s="280"/>
      <c r="M797" s="281" t="s">
        <v>1</v>
      </c>
      <c r="N797" s="282" t="s">
        <v>41</v>
      </c>
      <c r="O797" s="93"/>
      <c r="P797" s="231">
        <f>O797*H797</f>
        <v>0</v>
      </c>
      <c r="Q797" s="231">
        <v>0</v>
      </c>
      <c r="R797" s="231">
        <f>Q797*H797</f>
        <v>0</v>
      </c>
      <c r="S797" s="231">
        <v>0</v>
      </c>
      <c r="T797" s="232">
        <f>S797*H797</f>
        <v>0</v>
      </c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R797" s="233" t="s">
        <v>261</v>
      </c>
      <c r="AT797" s="233" t="s">
        <v>258</v>
      </c>
      <c r="AU797" s="233" t="s">
        <v>177</v>
      </c>
      <c r="AY797" s="18" t="s">
        <v>169</v>
      </c>
      <c r="BE797" s="234">
        <f>IF(N797="základní",J797,0)</f>
        <v>0</v>
      </c>
      <c r="BF797" s="234">
        <f>IF(N797="snížená",J797,0)</f>
        <v>0</v>
      </c>
      <c r="BG797" s="234">
        <f>IF(N797="zákl. přenesená",J797,0)</f>
        <v>0</v>
      </c>
      <c r="BH797" s="234">
        <f>IF(N797="sníž. přenesená",J797,0)</f>
        <v>0</v>
      </c>
      <c r="BI797" s="234">
        <f>IF(N797="nulová",J797,0)</f>
        <v>0</v>
      </c>
      <c r="BJ797" s="18" t="s">
        <v>178</v>
      </c>
      <c r="BK797" s="234">
        <f>ROUND(I797*H797,2)</f>
        <v>0</v>
      </c>
      <c r="BL797" s="18" t="s">
        <v>217</v>
      </c>
      <c r="BM797" s="233" t="s">
        <v>1149</v>
      </c>
    </row>
    <row r="798" s="2" customFormat="1">
      <c r="A798" s="39"/>
      <c r="B798" s="40"/>
      <c r="C798" s="41"/>
      <c r="D798" s="235" t="s">
        <v>179</v>
      </c>
      <c r="E798" s="41"/>
      <c r="F798" s="236" t="s">
        <v>1123</v>
      </c>
      <c r="G798" s="41"/>
      <c r="H798" s="41"/>
      <c r="I798" s="237"/>
      <c r="J798" s="41"/>
      <c r="K798" s="41"/>
      <c r="L798" s="45"/>
      <c r="M798" s="238"/>
      <c r="N798" s="239"/>
      <c r="O798" s="93"/>
      <c r="P798" s="93"/>
      <c r="Q798" s="93"/>
      <c r="R798" s="93"/>
      <c r="S798" s="93"/>
      <c r="T798" s="94"/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T798" s="18" t="s">
        <v>179</v>
      </c>
      <c r="AU798" s="18" t="s">
        <v>177</v>
      </c>
    </row>
    <row r="799" s="2" customFormat="1" ht="37.8" customHeight="1">
      <c r="A799" s="39"/>
      <c r="B799" s="40"/>
      <c r="C799" s="221" t="s">
        <v>1150</v>
      </c>
      <c r="D799" s="221" t="s">
        <v>172</v>
      </c>
      <c r="E799" s="222" t="s">
        <v>1125</v>
      </c>
      <c r="F799" s="223" t="s">
        <v>1126</v>
      </c>
      <c r="G799" s="224" t="s">
        <v>186</v>
      </c>
      <c r="H799" s="225">
        <v>10</v>
      </c>
      <c r="I799" s="226"/>
      <c r="J799" s="227">
        <f>ROUND(I799*H799,2)</f>
        <v>0</v>
      </c>
      <c r="K799" s="228"/>
      <c r="L799" s="45"/>
      <c r="M799" s="229" t="s">
        <v>1</v>
      </c>
      <c r="N799" s="230" t="s">
        <v>41</v>
      </c>
      <c r="O799" s="93"/>
      <c r="P799" s="231">
        <f>O799*H799</f>
        <v>0</v>
      </c>
      <c r="Q799" s="231">
        <v>0</v>
      </c>
      <c r="R799" s="231">
        <f>Q799*H799</f>
        <v>0</v>
      </c>
      <c r="S799" s="231">
        <v>0.00080000000000000004</v>
      </c>
      <c r="T799" s="232">
        <f>S799*H799</f>
        <v>0.0080000000000000002</v>
      </c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R799" s="233" t="s">
        <v>217</v>
      </c>
      <c r="AT799" s="233" t="s">
        <v>172</v>
      </c>
      <c r="AU799" s="233" t="s">
        <v>177</v>
      </c>
      <c r="AY799" s="18" t="s">
        <v>169</v>
      </c>
      <c r="BE799" s="234">
        <f>IF(N799="základní",J799,0)</f>
        <v>0</v>
      </c>
      <c r="BF799" s="234">
        <f>IF(N799="snížená",J799,0)</f>
        <v>0</v>
      </c>
      <c r="BG799" s="234">
        <f>IF(N799="zákl. přenesená",J799,0)</f>
        <v>0</v>
      </c>
      <c r="BH799" s="234">
        <f>IF(N799="sníž. přenesená",J799,0)</f>
        <v>0</v>
      </c>
      <c r="BI799" s="234">
        <f>IF(N799="nulová",J799,0)</f>
        <v>0</v>
      </c>
      <c r="BJ799" s="18" t="s">
        <v>178</v>
      </c>
      <c r="BK799" s="234">
        <f>ROUND(I799*H799,2)</f>
        <v>0</v>
      </c>
      <c r="BL799" s="18" t="s">
        <v>217</v>
      </c>
      <c r="BM799" s="233" t="s">
        <v>1757</v>
      </c>
    </row>
    <row r="800" s="2" customFormat="1">
      <c r="A800" s="39"/>
      <c r="B800" s="40"/>
      <c r="C800" s="41"/>
      <c r="D800" s="235" t="s">
        <v>179</v>
      </c>
      <c r="E800" s="41"/>
      <c r="F800" s="236" t="s">
        <v>1126</v>
      </c>
      <c r="G800" s="41"/>
      <c r="H800" s="41"/>
      <c r="I800" s="237"/>
      <c r="J800" s="41"/>
      <c r="K800" s="41"/>
      <c r="L800" s="45"/>
      <c r="M800" s="238"/>
      <c r="N800" s="239"/>
      <c r="O800" s="93"/>
      <c r="P800" s="93"/>
      <c r="Q800" s="93"/>
      <c r="R800" s="93"/>
      <c r="S800" s="93"/>
      <c r="T800" s="94"/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T800" s="18" t="s">
        <v>179</v>
      </c>
      <c r="AU800" s="18" t="s">
        <v>177</v>
      </c>
    </row>
    <row r="801" s="2" customFormat="1" ht="33" customHeight="1">
      <c r="A801" s="39"/>
      <c r="B801" s="40"/>
      <c r="C801" s="221" t="s">
        <v>675</v>
      </c>
      <c r="D801" s="221" t="s">
        <v>172</v>
      </c>
      <c r="E801" s="222" t="s">
        <v>1129</v>
      </c>
      <c r="F801" s="223" t="s">
        <v>1130</v>
      </c>
      <c r="G801" s="224" t="s">
        <v>186</v>
      </c>
      <c r="H801" s="225">
        <v>16</v>
      </c>
      <c r="I801" s="226"/>
      <c r="J801" s="227">
        <f>ROUND(I801*H801,2)</f>
        <v>0</v>
      </c>
      <c r="K801" s="228"/>
      <c r="L801" s="45"/>
      <c r="M801" s="229" t="s">
        <v>1</v>
      </c>
      <c r="N801" s="230" t="s">
        <v>41</v>
      </c>
      <c r="O801" s="93"/>
      <c r="P801" s="231">
        <f>O801*H801</f>
        <v>0</v>
      </c>
      <c r="Q801" s="231">
        <v>0</v>
      </c>
      <c r="R801" s="231">
        <f>Q801*H801</f>
        <v>0</v>
      </c>
      <c r="S801" s="231">
        <v>0</v>
      </c>
      <c r="T801" s="232">
        <f>S801*H801</f>
        <v>0</v>
      </c>
      <c r="U801" s="39"/>
      <c r="V801" s="39"/>
      <c r="W801" s="39"/>
      <c r="X801" s="39"/>
      <c r="Y801" s="39"/>
      <c r="Z801" s="39"/>
      <c r="AA801" s="39"/>
      <c r="AB801" s="39"/>
      <c r="AC801" s="39"/>
      <c r="AD801" s="39"/>
      <c r="AE801" s="39"/>
      <c r="AR801" s="233" t="s">
        <v>217</v>
      </c>
      <c r="AT801" s="233" t="s">
        <v>172</v>
      </c>
      <c r="AU801" s="233" t="s">
        <v>177</v>
      </c>
      <c r="AY801" s="18" t="s">
        <v>169</v>
      </c>
      <c r="BE801" s="234">
        <f>IF(N801="základní",J801,0)</f>
        <v>0</v>
      </c>
      <c r="BF801" s="234">
        <f>IF(N801="snížená",J801,0)</f>
        <v>0</v>
      </c>
      <c r="BG801" s="234">
        <f>IF(N801="zákl. přenesená",J801,0)</f>
        <v>0</v>
      </c>
      <c r="BH801" s="234">
        <f>IF(N801="sníž. přenesená",J801,0)</f>
        <v>0</v>
      </c>
      <c r="BI801" s="234">
        <f>IF(N801="nulová",J801,0)</f>
        <v>0</v>
      </c>
      <c r="BJ801" s="18" t="s">
        <v>178</v>
      </c>
      <c r="BK801" s="234">
        <f>ROUND(I801*H801,2)</f>
        <v>0</v>
      </c>
      <c r="BL801" s="18" t="s">
        <v>217</v>
      </c>
      <c r="BM801" s="233" t="s">
        <v>1153</v>
      </c>
    </row>
    <row r="802" s="2" customFormat="1">
      <c r="A802" s="39"/>
      <c r="B802" s="40"/>
      <c r="C802" s="41"/>
      <c r="D802" s="235" t="s">
        <v>179</v>
      </c>
      <c r="E802" s="41"/>
      <c r="F802" s="236" t="s">
        <v>1130</v>
      </c>
      <c r="G802" s="41"/>
      <c r="H802" s="41"/>
      <c r="I802" s="237"/>
      <c r="J802" s="41"/>
      <c r="K802" s="41"/>
      <c r="L802" s="45"/>
      <c r="M802" s="238"/>
      <c r="N802" s="239"/>
      <c r="O802" s="93"/>
      <c r="P802" s="93"/>
      <c r="Q802" s="93"/>
      <c r="R802" s="93"/>
      <c r="S802" s="93"/>
      <c r="T802" s="94"/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T802" s="18" t="s">
        <v>179</v>
      </c>
      <c r="AU802" s="18" t="s">
        <v>177</v>
      </c>
    </row>
    <row r="803" s="14" customFormat="1">
      <c r="A803" s="14"/>
      <c r="B803" s="250"/>
      <c r="C803" s="251"/>
      <c r="D803" s="235" t="s">
        <v>180</v>
      </c>
      <c r="E803" s="252" t="s">
        <v>1</v>
      </c>
      <c r="F803" s="253" t="s">
        <v>2106</v>
      </c>
      <c r="G803" s="251"/>
      <c r="H803" s="254">
        <v>16</v>
      </c>
      <c r="I803" s="255"/>
      <c r="J803" s="251"/>
      <c r="K803" s="251"/>
      <c r="L803" s="256"/>
      <c r="M803" s="257"/>
      <c r="N803" s="258"/>
      <c r="O803" s="258"/>
      <c r="P803" s="258"/>
      <c r="Q803" s="258"/>
      <c r="R803" s="258"/>
      <c r="S803" s="258"/>
      <c r="T803" s="259"/>
      <c r="U803" s="14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T803" s="260" t="s">
        <v>180</v>
      </c>
      <c r="AU803" s="260" t="s">
        <v>177</v>
      </c>
      <c r="AV803" s="14" t="s">
        <v>177</v>
      </c>
      <c r="AW803" s="14" t="s">
        <v>30</v>
      </c>
      <c r="AX803" s="14" t="s">
        <v>73</v>
      </c>
      <c r="AY803" s="260" t="s">
        <v>169</v>
      </c>
    </row>
    <row r="804" s="15" customFormat="1">
      <c r="A804" s="15"/>
      <c r="B804" s="261"/>
      <c r="C804" s="262"/>
      <c r="D804" s="235" t="s">
        <v>180</v>
      </c>
      <c r="E804" s="263" t="s">
        <v>1</v>
      </c>
      <c r="F804" s="264" t="s">
        <v>183</v>
      </c>
      <c r="G804" s="262"/>
      <c r="H804" s="265">
        <v>16</v>
      </c>
      <c r="I804" s="266"/>
      <c r="J804" s="262"/>
      <c r="K804" s="262"/>
      <c r="L804" s="267"/>
      <c r="M804" s="268"/>
      <c r="N804" s="269"/>
      <c r="O804" s="269"/>
      <c r="P804" s="269"/>
      <c r="Q804" s="269"/>
      <c r="R804" s="269"/>
      <c r="S804" s="269"/>
      <c r="T804" s="270"/>
      <c r="U804" s="15"/>
      <c r="V804" s="15"/>
      <c r="W804" s="15"/>
      <c r="X804" s="15"/>
      <c r="Y804" s="15"/>
      <c r="Z804" s="15"/>
      <c r="AA804" s="15"/>
      <c r="AB804" s="15"/>
      <c r="AC804" s="15"/>
      <c r="AD804" s="15"/>
      <c r="AE804" s="15"/>
      <c r="AT804" s="271" t="s">
        <v>180</v>
      </c>
      <c r="AU804" s="271" t="s">
        <v>177</v>
      </c>
      <c r="AV804" s="15" t="s">
        <v>176</v>
      </c>
      <c r="AW804" s="15" t="s">
        <v>30</v>
      </c>
      <c r="AX804" s="15" t="s">
        <v>81</v>
      </c>
      <c r="AY804" s="271" t="s">
        <v>169</v>
      </c>
    </row>
    <row r="805" s="2" customFormat="1" ht="16.5" customHeight="1">
      <c r="A805" s="39"/>
      <c r="B805" s="40"/>
      <c r="C805" s="272" t="s">
        <v>1157</v>
      </c>
      <c r="D805" s="272" t="s">
        <v>258</v>
      </c>
      <c r="E805" s="273" t="s">
        <v>1133</v>
      </c>
      <c r="F805" s="274" t="s">
        <v>1134</v>
      </c>
      <c r="G805" s="275" t="s">
        <v>186</v>
      </c>
      <c r="H805" s="276">
        <v>6</v>
      </c>
      <c r="I805" s="277"/>
      <c r="J805" s="278">
        <f>ROUND(I805*H805,2)</f>
        <v>0</v>
      </c>
      <c r="K805" s="279"/>
      <c r="L805" s="280"/>
      <c r="M805" s="281" t="s">
        <v>1</v>
      </c>
      <c r="N805" s="282" t="s">
        <v>41</v>
      </c>
      <c r="O805" s="93"/>
      <c r="P805" s="231">
        <f>O805*H805</f>
        <v>0</v>
      </c>
      <c r="Q805" s="231">
        <v>0</v>
      </c>
      <c r="R805" s="231">
        <f>Q805*H805</f>
        <v>0</v>
      </c>
      <c r="S805" s="231">
        <v>0</v>
      </c>
      <c r="T805" s="232">
        <f>S805*H805</f>
        <v>0</v>
      </c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R805" s="233" t="s">
        <v>261</v>
      </c>
      <c r="AT805" s="233" t="s">
        <v>258</v>
      </c>
      <c r="AU805" s="233" t="s">
        <v>177</v>
      </c>
      <c r="AY805" s="18" t="s">
        <v>169</v>
      </c>
      <c r="BE805" s="234">
        <f>IF(N805="základní",J805,0)</f>
        <v>0</v>
      </c>
      <c r="BF805" s="234">
        <f>IF(N805="snížená",J805,0)</f>
        <v>0</v>
      </c>
      <c r="BG805" s="234">
        <f>IF(N805="zákl. přenesená",J805,0)</f>
        <v>0</v>
      </c>
      <c r="BH805" s="234">
        <f>IF(N805="sníž. přenesená",J805,0)</f>
        <v>0</v>
      </c>
      <c r="BI805" s="234">
        <f>IF(N805="nulová",J805,0)</f>
        <v>0</v>
      </c>
      <c r="BJ805" s="18" t="s">
        <v>178</v>
      </c>
      <c r="BK805" s="234">
        <f>ROUND(I805*H805,2)</f>
        <v>0</v>
      </c>
      <c r="BL805" s="18" t="s">
        <v>217</v>
      </c>
      <c r="BM805" s="233" t="s">
        <v>1156</v>
      </c>
    </row>
    <row r="806" s="2" customFormat="1">
      <c r="A806" s="39"/>
      <c r="B806" s="40"/>
      <c r="C806" s="41"/>
      <c r="D806" s="235" t="s">
        <v>179</v>
      </c>
      <c r="E806" s="41"/>
      <c r="F806" s="236" t="s">
        <v>1134</v>
      </c>
      <c r="G806" s="41"/>
      <c r="H806" s="41"/>
      <c r="I806" s="237"/>
      <c r="J806" s="41"/>
      <c r="K806" s="41"/>
      <c r="L806" s="45"/>
      <c r="M806" s="238"/>
      <c r="N806" s="239"/>
      <c r="O806" s="93"/>
      <c r="P806" s="93"/>
      <c r="Q806" s="93"/>
      <c r="R806" s="93"/>
      <c r="S806" s="93"/>
      <c r="T806" s="94"/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T806" s="18" t="s">
        <v>179</v>
      </c>
      <c r="AU806" s="18" t="s">
        <v>177</v>
      </c>
    </row>
    <row r="807" s="2" customFormat="1" ht="24.15" customHeight="1">
      <c r="A807" s="39"/>
      <c r="B807" s="40"/>
      <c r="C807" s="272" t="s">
        <v>678</v>
      </c>
      <c r="D807" s="272" t="s">
        <v>258</v>
      </c>
      <c r="E807" s="273" t="s">
        <v>1137</v>
      </c>
      <c r="F807" s="274" t="s">
        <v>1138</v>
      </c>
      <c r="G807" s="275" t="s">
        <v>186</v>
      </c>
      <c r="H807" s="276">
        <v>6</v>
      </c>
      <c r="I807" s="277"/>
      <c r="J807" s="278">
        <f>ROUND(I807*H807,2)</f>
        <v>0</v>
      </c>
      <c r="K807" s="279"/>
      <c r="L807" s="280"/>
      <c r="M807" s="281" t="s">
        <v>1</v>
      </c>
      <c r="N807" s="282" t="s">
        <v>41</v>
      </c>
      <c r="O807" s="93"/>
      <c r="P807" s="231">
        <f>O807*H807</f>
        <v>0</v>
      </c>
      <c r="Q807" s="231">
        <v>0</v>
      </c>
      <c r="R807" s="231">
        <f>Q807*H807</f>
        <v>0</v>
      </c>
      <c r="S807" s="231">
        <v>0</v>
      </c>
      <c r="T807" s="232">
        <f>S807*H807</f>
        <v>0</v>
      </c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R807" s="233" t="s">
        <v>261</v>
      </c>
      <c r="AT807" s="233" t="s">
        <v>258</v>
      </c>
      <c r="AU807" s="233" t="s">
        <v>177</v>
      </c>
      <c r="AY807" s="18" t="s">
        <v>169</v>
      </c>
      <c r="BE807" s="234">
        <f>IF(N807="základní",J807,0)</f>
        <v>0</v>
      </c>
      <c r="BF807" s="234">
        <f>IF(N807="snížená",J807,0)</f>
        <v>0</v>
      </c>
      <c r="BG807" s="234">
        <f>IF(N807="zákl. přenesená",J807,0)</f>
        <v>0</v>
      </c>
      <c r="BH807" s="234">
        <f>IF(N807="sníž. přenesená",J807,0)</f>
        <v>0</v>
      </c>
      <c r="BI807" s="234">
        <f>IF(N807="nulová",J807,0)</f>
        <v>0</v>
      </c>
      <c r="BJ807" s="18" t="s">
        <v>178</v>
      </c>
      <c r="BK807" s="234">
        <f>ROUND(I807*H807,2)</f>
        <v>0</v>
      </c>
      <c r="BL807" s="18" t="s">
        <v>217</v>
      </c>
      <c r="BM807" s="233" t="s">
        <v>1759</v>
      </c>
    </row>
    <row r="808" s="2" customFormat="1">
      <c r="A808" s="39"/>
      <c r="B808" s="40"/>
      <c r="C808" s="41"/>
      <c r="D808" s="235" t="s">
        <v>179</v>
      </c>
      <c r="E808" s="41"/>
      <c r="F808" s="236" t="s">
        <v>1138</v>
      </c>
      <c r="G808" s="41"/>
      <c r="H808" s="41"/>
      <c r="I808" s="237"/>
      <c r="J808" s="41"/>
      <c r="K808" s="41"/>
      <c r="L808" s="45"/>
      <c r="M808" s="238"/>
      <c r="N808" s="239"/>
      <c r="O808" s="93"/>
      <c r="P808" s="93"/>
      <c r="Q808" s="93"/>
      <c r="R808" s="93"/>
      <c r="S808" s="93"/>
      <c r="T808" s="94"/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T808" s="18" t="s">
        <v>179</v>
      </c>
      <c r="AU808" s="18" t="s">
        <v>177</v>
      </c>
    </row>
    <row r="809" s="2" customFormat="1" ht="21.75" customHeight="1">
      <c r="A809" s="39"/>
      <c r="B809" s="40"/>
      <c r="C809" s="272" t="s">
        <v>1167</v>
      </c>
      <c r="D809" s="272" t="s">
        <v>258</v>
      </c>
      <c r="E809" s="273" t="s">
        <v>1140</v>
      </c>
      <c r="F809" s="274" t="s">
        <v>1141</v>
      </c>
      <c r="G809" s="275" t="s">
        <v>186</v>
      </c>
      <c r="H809" s="276">
        <v>2</v>
      </c>
      <c r="I809" s="277"/>
      <c r="J809" s="278">
        <f>ROUND(I809*H809,2)</f>
        <v>0</v>
      </c>
      <c r="K809" s="279"/>
      <c r="L809" s="280"/>
      <c r="M809" s="281" t="s">
        <v>1</v>
      </c>
      <c r="N809" s="282" t="s">
        <v>41</v>
      </c>
      <c r="O809" s="93"/>
      <c r="P809" s="231">
        <f>O809*H809</f>
        <v>0</v>
      </c>
      <c r="Q809" s="231">
        <v>0</v>
      </c>
      <c r="R809" s="231">
        <f>Q809*H809</f>
        <v>0</v>
      </c>
      <c r="S809" s="231">
        <v>0</v>
      </c>
      <c r="T809" s="232">
        <f>S809*H809</f>
        <v>0</v>
      </c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R809" s="233" t="s">
        <v>261</v>
      </c>
      <c r="AT809" s="233" t="s">
        <v>258</v>
      </c>
      <c r="AU809" s="233" t="s">
        <v>177</v>
      </c>
      <c r="AY809" s="18" t="s">
        <v>169</v>
      </c>
      <c r="BE809" s="234">
        <f>IF(N809="základní",J809,0)</f>
        <v>0</v>
      </c>
      <c r="BF809" s="234">
        <f>IF(N809="snížená",J809,0)</f>
        <v>0</v>
      </c>
      <c r="BG809" s="234">
        <f>IF(N809="zákl. přenesená",J809,0)</f>
        <v>0</v>
      </c>
      <c r="BH809" s="234">
        <f>IF(N809="sníž. přenesená",J809,0)</f>
        <v>0</v>
      </c>
      <c r="BI809" s="234">
        <f>IF(N809="nulová",J809,0)</f>
        <v>0</v>
      </c>
      <c r="BJ809" s="18" t="s">
        <v>178</v>
      </c>
      <c r="BK809" s="234">
        <f>ROUND(I809*H809,2)</f>
        <v>0</v>
      </c>
      <c r="BL809" s="18" t="s">
        <v>217</v>
      </c>
      <c r="BM809" s="233" t="s">
        <v>1166</v>
      </c>
    </row>
    <row r="810" s="2" customFormat="1">
      <c r="A810" s="39"/>
      <c r="B810" s="40"/>
      <c r="C810" s="41"/>
      <c r="D810" s="235" t="s">
        <v>179</v>
      </c>
      <c r="E810" s="41"/>
      <c r="F810" s="236" t="s">
        <v>1141</v>
      </c>
      <c r="G810" s="41"/>
      <c r="H810" s="41"/>
      <c r="I810" s="237"/>
      <c r="J810" s="41"/>
      <c r="K810" s="41"/>
      <c r="L810" s="45"/>
      <c r="M810" s="238"/>
      <c r="N810" s="239"/>
      <c r="O810" s="93"/>
      <c r="P810" s="93"/>
      <c r="Q810" s="93"/>
      <c r="R810" s="93"/>
      <c r="S810" s="93"/>
      <c r="T810" s="94"/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T810" s="18" t="s">
        <v>179</v>
      </c>
      <c r="AU810" s="18" t="s">
        <v>177</v>
      </c>
    </row>
    <row r="811" s="2" customFormat="1" ht="16.5" customHeight="1">
      <c r="A811" s="39"/>
      <c r="B811" s="40"/>
      <c r="C811" s="272" t="s">
        <v>682</v>
      </c>
      <c r="D811" s="272" t="s">
        <v>258</v>
      </c>
      <c r="E811" s="273" t="s">
        <v>1144</v>
      </c>
      <c r="F811" s="274" t="s">
        <v>1145</v>
      </c>
      <c r="G811" s="275" t="s">
        <v>186</v>
      </c>
      <c r="H811" s="276">
        <v>2</v>
      </c>
      <c r="I811" s="277"/>
      <c r="J811" s="278">
        <f>ROUND(I811*H811,2)</f>
        <v>0</v>
      </c>
      <c r="K811" s="279"/>
      <c r="L811" s="280"/>
      <c r="M811" s="281" t="s">
        <v>1</v>
      </c>
      <c r="N811" s="282" t="s">
        <v>41</v>
      </c>
      <c r="O811" s="93"/>
      <c r="P811" s="231">
        <f>O811*H811</f>
        <v>0</v>
      </c>
      <c r="Q811" s="231">
        <v>0</v>
      </c>
      <c r="R811" s="231">
        <f>Q811*H811</f>
        <v>0</v>
      </c>
      <c r="S811" s="231">
        <v>0</v>
      </c>
      <c r="T811" s="232">
        <f>S811*H811</f>
        <v>0</v>
      </c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R811" s="233" t="s">
        <v>261</v>
      </c>
      <c r="AT811" s="233" t="s">
        <v>258</v>
      </c>
      <c r="AU811" s="233" t="s">
        <v>177</v>
      </c>
      <c r="AY811" s="18" t="s">
        <v>169</v>
      </c>
      <c r="BE811" s="234">
        <f>IF(N811="základní",J811,0)</f>
        <v>0</v>
      </c>
      <c r="BF811" s="234">
        <f>IF(N811="snížená",J811,0)</f>
        <v>0</v>
      </c>
      <c r="BG811" s="234">
        <f>IF(N811="zákl. přenesená",J811,0)</f>
        <v>0</v>
      </c>
      <c r="BH811" s="234">
        <f>IF(N811="sníž. přenesená",J811,0)</f>
        <v>0</v>
      </c>
      <c r="BI811" s="234">
        <f>IF(N811="nulová",J811,0)</f>
        <v>0</v>
      </c>
      <c r="BJ811" s="18" t="s">
        <v>178</v>
      </c>
      <c r="BK811" s="234">
        <f>ROUND(I811*H811,2)</f>
        <v>0</v>
      </c>
      <c r="BL811" s="18" t="s">
        <v>217</v>
      </c>
      <c r="BM811" s="233" t="s">
        <v>1170</v>
      </c>
    </row>
    <row r="812" s="2" customFormat="1">
      <c r="A812" s="39"/>
      <c r="B812" s="40"/>
      <c r="C812" s="41"/>
      <c r="D812" s="235" t="s">
        <v>179</v>
      </c>
      <c r="E812" s="41"/>
      <c r="F812" s="236" t="s">
        <v>1145</v>
      </c>
      <c r="G812" s="41"/>
      <c r="H812" s="41"/>
      <c r="I812" s="237"/>
      <c r="J812" s="41"/>
      <c r="K812" s="41"/>
      <c r="L812" s="45"/>
      <c r="M812" s="238"/>
      <c r="N812" s="239"/>
      <c r="O812" s="93"/>
      <c r="P812" s="93"/>
      <c r="Q812" s="93"/>
      <c r="R812" s="93"/>
      <c r="S812" s="93"/>
      <c r="T812" s="94"/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T812" s="18" t="s">
        <v>179</v>
      </c>
      <c r="AU812" s="18" t="s">
        <v>177</v>
      </c>
    </row>
    <row r="813" s="2" customFormat="1" ht="24.15" customHeight="1">
      <c r="A813" s="39"/>
      <c r="B813" s="40"/>
      <c r="C813" s="221" t="s">
        <v>1175</v>
      </c>
      <c r="D813" s="221" t="s">
        <v>172</v>
      </c>
      <c r="E813" s="222" t="s">
        <v>1147</v>
      </c>
      <c r="F813" s="223" t="s">
        <v>1148</v>
      </c>
      <c r="G813" s="224" t="s">
        <v>186</v>
      </c>
      <c r="H813" s="225">
        <v>1</v>
      </c>
      <c r="I813" s="226"/>
      <c r="J813" s="227">
        <f>ROUND(I813*H813,2)</f>
        <v>0</v>
      </c>
      <c r="K813" s="228"/>
      <c r="L813" s="45"/>
      <c r="M813" s="229" t="s">
        <v>1</v>
      </c>
      <c r="N813" s="230" t="s">
        <v>41</v>
      </c>
      <c r="O813" s="93"/>
      <c r="P813" s="231">
        <f>O813*H813</f>
        <v>0</v>
      </c>
      <c r="Q813" s="231">
        <v>0</v>
      </c>
      <c r="R813" s="231">
        <f>Q813*H813</f>
        <v>0</v>
      </c>
      <c r="S813" s="231">
        <v>0</v>
      </c>
      <c r="T813" s="232">
        <f>S813*H813</f>
        <v>0</v>
      </c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R813" s="233" t="s">
        <v>217</v>
      </c>
      <c r="AT813" s="233" t="s">
        <v>172</v>
      </c>
      <c r="AU813" s="233" t="s">
        <v>177</v>
      </c>
      <c r="AY813" s="18" t="s">
        <v>169</v>
      </c>
      <c r="BE813" s="234">
        <f>IF(N813="základní",J813,0)</f>
        <v>0</v>
      </c>
      <c r="BF813" s="234">
        <f>IF(N813="snížená",J813,0)</f>
        <v>0</v>
      </c>
      <c r="BG813" s="234">
        <f>IF(N813="zákl. přenesená",J813,0)</f>
        <v>0</v>
      </c>
      <c r="BH813" s="234">
        <f>IF(N813="sníž. přenesená",J813,0)</f>
        <v>0</v>
      </c>
      <c r="BI813" s="234">
        <f>IF(N813="nulová",J813,0)</f>
        <v>0</v>
      </c>
      <c r="BJ813" s="18" t="s">
        <v>178</v>
      </c>
      <c r="BK813" s="234">
        <f>ROUND(I813*H813,2)</f>
        <v>0</v>
      </c>
      <c r="BL813" s="18" t="s">
        <v>217</v>
      </c>
      <c r="BM813" s="233" t="s">
        <v>1174</v>
      </c>
    </row>
    <row r="814" s="2" customFormat="1">
      <c r="A814" s="39"/>
      <c r="B814" s="40"/>
      <c r="C814" s="41"/>
      <c r="D814" s="235" t="s">
        <v>179</v>
      </c>
      <c r="E814" s="41"/>
      <c r="F814" s="236" t="s">
        <v>1148</v>
      </c>
      <c r="G814" s="41"/>
      <c r="H814" s="41"/>
      <c r="I814" s="237"/>
      <c r="J814" s="41"/>
      <c r="K814" s="41"/>
      <c r="L814" s="45"/>
      <c r="M814" s="238"/>
      <c r="N814" s="239"/>
      <c r="O814" s="93"/>
      <c r="P814" s="93"/>
      <c r="Q814" s="93"/>
      <c r="R814" s="93"/>
      <c r="S814" s="93"/>
      <c r="T814" s="94"/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T814" s="18" t="s">
        <v>179</v>
      </c>
      <c r="AU814" s="18" t="s">
        <v>177</v>
      </c>
    </row>
    <row r="815" s="2" customFormat="1" ht="16.5" customHeight="1">
      <c r="A815" s="39"/>
      <c r="B815" s="40"/>
      <c r="C815" s="221" t="s">
        <v>685</v>
      </c>
      <c r="D815" s="221" t="s">
        <v>172</v>
      </c>
      <c r="E815" s="222" t="s">
        <v>1151</v>
      </c>
      <c r="F815" s="223" t="s">
        <v>1152</v>
      </c>
      <c r="G815" s="224" t="s">
        <v>245</v>
      </c>
      <c r="H815" s="225">
        <v>16</v>
      </c>
      <c r="I815" s="226"/>
      <c r="J815" s="227">
        <f>ROUND(I815*H815,2)</f>
        <v>0</v>
      </c>
      <c r="K815" s="228"/>
      <c r="L815" s="45"/>
      <c r="M815" s="229" t="s">
        <v>1</v>
      </c>
      <c r="N815" s="230" t="s">
        <v>41</v>
      </c>
      <c r="O815" s="93"/>
      <c r="P815" s="231">
        <f>O815*H815</f>
        <v>0</v>
      </c>
      <c r="Q815" s="231">
        <v>0</v>
      </c>
      <c r="R815" s="231">
        <f>Q815*H815</f>
        <v>0</v>
      </c>
      <c r="S815" s="231">
        <v>0</v>
      </c>
      <c r="T815" s="232">
        <f>S815*H815</f>
        <v>0</v>
      </c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R815" s="233" t="s">
        <v>217</v>
      </c>
      <c r="AT815" s="233" t="s">
        <v>172</v>
      </c>
      <c r="AU815" s="233" t="s">
        <v>177</v>
      </c>
      <c r="AY815" s="18" t="s">
        <v>169</v>
      </c>
      <c r="BE815" s="234">
        <f>IF(N815="základní",J815,0)</f>
        <v>0</v>
      </c>
      <c r="BF815" s="234">
        <f>IF(N815="snížená",J815,0)</f>
        <v>0</v>
      </c>
      <c r="BG815" s="234">
        <f>IF(N815="zákl. přenesená",J815,0)</f>
        <v>0</v>
      </c>
      <c r="BH815" s="234">
        <f>IF(N815="sníž. přenesená",J815,0)</f>
        <v>0</v>
      </c>
      <c r="BI815" s="234">
        <f>IF(N815="nulová",J815,0)</f>
        <v>0</v>
      </c>
      <c r="BJ815" s="18" t="s">
        <v>178</v>
      </c>
      <c r="BK815" s="234">
        <f>ROUND(I815*H815,2)</f>
        <v>0</v>
      </c>
      <c r="BL815" s="18" t="s">
        <v>217</v>
      </c>
      <c r="BM815" s="233" t="s">
        <v>1181</v>
      </c>
    </row>
    <row r="816" s="2" customFormat="1">
      <c r="A816" s="39"/>
      <c r="B816" s="40"/>
      <c r="C816" s="41"/>
      <c r="D816" s="235" t="s">
        <v>179</v>
      </c>
      <c r="E816" s="41"/>
      <c r="F816" s="236" t="s">
        <v>1152</v>
      </c>
      <c r="G816" s="41"/>
      <c r="H816" s="41"/>
      <c r="I816" s="237"/>
      <c r="J816" s="41"/>
      <c r="K816" s="41"/>
      <c r="L816" s="45"/>
      <c r="M816" s="238"/>
      <c r="N816" s="239"/>
      <c r="O816" s="93"/>
      <c r="P816" s="93"/>
      <c r="Q816" s="93"/>
      <c r="R816" s="93"/>
      <c r="S816" s="93"/>
      <c r="T816" s="94"/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T816" s="18" t="s">
        <v>179</v>
      </c>
      <c r="AU816" s="18" t="s">
        <v>177</v>
      </c>
    </row>
    <row r="817" s="2" customFormat="1" ht="21.75" customHeight="1">
      <c r="A817" s="39"/>
      <c r="B817" s="40"/>
      <c r="C817" s="272" t="s">
        <v>1182</v>
      </c>
      <c r="D817" s="272" t="s">
        <v>258</v>
      </c>
      <c r="E817" s="273" t="s">
        <v>1154</v>
      </c>
      <c r="F817" s="274" t="s">
        <v>1155</v>
      </c>
      <c r="G817" s="275" t="s">
        <v>245</v>
      </c>
      <c r="H817" s="276">
        <v>16</v>
      </c>
      <c r="I817" s="277"/>
      <c r="J817" s="278">
        <f>ROUND(I817*H817,2)</f>
        <v>0</v>
      </c>
      <c r="K817" s="279"/>
      <c r="L817" s="280"/>
      <c r="M817" s="281" t="s">
        <v>1</v>
      </c>
      <c r="N817" s="282" t="s">
        <v>41</v>
      </c>
      <c r="O817" s="93"/>
      <c r="P817" s="231">
        <f>O817*H817</f>
        <v>0</v>
      </c>
      <c r="Q817" s="231">
        <v>0</v>
      </c>
      <c r="R817" s="231">
        <f>Q817*H817</f>
        <v>0</v>
      </c>
      <c r="S817" s="231">
        <v>0</v>
      </c>
      <c r="T817" s="232">
        <f>S817*H817</f>
        <v>0</v>
      </c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R817" s="233" t="s">
        <v>261</v>
      </c>
      <c r="AT817" s="233" t="s">
        <v>258</v>
      </c>
      <c r="AU817" s="233" t="s">
        <v>177</v>
      </c>
      <c r="AY817" s="18" t="s">
        <v>169</v>
      </c>
      <c r="BE817" s="234">
        <f>IF(N817="základní",J817,0)</f>
        <v>0</v>
      </c>
      <c r="BF817" s="234">
        <f>IF(N817="snížená",J817,0)</f>
        <v>0</v>
      </c>
      <c r="BG817" s="234">
        <f>IF(N817="zákl. přenesená",J817,0)</f>
        <v>0</v>
      </c>
      <c r="BH817" s="234">
        <f>IF(N817="sníž. přenesená",J817,0)</f>
        <v>0</v>
      </c>
      <c r="BI817" s="234">
        <f>IF(N817="nulová",J817,0)</f>
        <v>0</v>
      </c>
      <c r="BJ817" s="18" t="s">
        <v>178</v>
      </c>
      <c r="BK817" s="234">
        <f>ROUND(I817*H817,2)</f>
        <v>0</v>
      </c>
      <c r="BL817" s="18" t="s">
        <v>217</v>
      </c>
      <c r="BM817" s="233" t="s">
        <v>1185</v>
      </c>
    </row>
    <row r="818" s="2" customFormat="1">
      <c r="A818" s="39"/>
      <c r="B818" s="40"/>
      <c r="C818" s="41"/>
      <c r="D818" s="235" t="s">
        <v>179</v>
      </c>
      <c r="E818" s="41"/>
      <c r="F818" s="236" t="s">
        <v>1155</v>
      </c>
      <c r="G818" s="41"/>
      <c r="H818" s="41"/>
      <c r="I818" s="237"/>
      <c r="J818" s="41"/>
      <c r="K818" s="41"/>
      <c r="L818" s="45"/>
      <c r="M818" s="238"/>
      <c r="N818" s="239"/>
      <c r="O818" s="93"/>
      <c r="P818" s="93"/>
      <c r="Q818" s="93"/>
      <c r="R818" s="93"/>
      <c r="S818" s="93"/>
      <c r="T818" s="94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T818" s="18" t="s">
        <v>179</v>
      </c>
      <c r="AU818" s="18" t="s">
        <v>177</v>
      </c>
    </row>
    <row r="819" s="2" customFormat="1" ht="24.15" customHeight="1">
      <c r="A819" s="39"/>
      <c r="B819" s="40"/>
      <c r="C819" s="221" t="s">
        <v>689</v>
      </c>
      <c r="D819" s="221" t="s">
        <v>172</v>
      </c>
      <c r="E819" s="222" t="s">
        <v>1158</v>
      </c>
      <c r="F819" s="223" t="s">
        <v>1159</v>
      </c>
      <c r="G819" s="224" t="s">
        <v>175</v>
      </c>
      <c r="H819" s="225">
        <v>0.11500000000000001</v>
      </c>
      <c r="I819" s="226"/>
      <c r="J819" s="227">
        <f>ROUND(I819*H819,2)</f>
        <v>0</v>
      </c>
      <c r="K819" s="228"/>
      <c r="L819" s="45"/>
      <c r="M819" s="229" t="s">
        <v>1</v>
      </c>
      <c r="N819" s="230" t="s">
        <v>41</v>
      </c>
      <c r="O819" s="93"/>
      <c r="P819" s="231">
        <f>O819*H819</f>
        <v>0</v>
      </c>
      <c r="Q819" s="231">
        <v>0</v>
      </c>
      <c r="R819" s="231">
        <f>Q819*H819</f>
        <v>0</v>
      </c>
      <c r="S819" s="231">
        <v>0</v>
      </c>
      <c r="T819" s="232">
        <f>S819*H819</f>
        <v>0</v>
      </c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R819" s="233" t="s">
        <v>217</v>
      </c>
      <c r="AT819" s="233" t="s">
        <v>172</v>
      </c>
      <c r="AU819" s="233" t="s">
        <v>177</v>
      </c>
      <c r="AY819" s="18" t="s">
        <v>169</v>
      </c>
      <c r="BE819" s="234">
        <f>IF(N819="základní",J819,0)</f>
        <v>0</v>
      </c>
      <c r="BF819" s="234">
        <f>IF(N819="snížená",J819,0)</f>
        <v>0</v>
      </c>
      <c r="BG819" s="234">
        <f>IF(N819="zákl. přenesená",J819,0)</f>
        <v>0</v>
      </c>
      <c r="BH819" s="234">
        <f>IF(N819="sníž. přenesená",J819,0)</f>
        <v>0</v>
      </c>
      <c r="BI819" s="234">
        <f>IF(N819="nulová",J819,0)</f>
        <v>0</v>
      </c>
      <c r="BJ819" s="18" t="s">
        <v>178</v>
      </c>
      <c r="BK819" s="234">
        <f>ROUND(I819*H819,2)</f>
        <v>0</v>
      </c>
      <c r="BL819" s="18" t="s">
        <v>217</v>
      </c>
      <c r="BM819" s="233" t="s">
        <v>2107</v>
      </c>
    </row>
    <row r="820" s="2" customFormat="1">
      <c r="A820" s="39"/>
      <c r="B820" s="40"/>
      <c r="C820" s="41"/>
      <c r="D820" s="235" t="s">
        <v>179</v>
      </c>
      <c r="E820" s="41"/>
      <c r="F820" s="236" t="s">
        <v>1161</v>
      </c>
      <c r="G820" s="41"/>
      <c r="H820" s="41"/>
      <c r="I820" s="237"/>
      <c r="J820" s="41"/>
      <c r="K820" s="41"/>
      <c r="L820" s="45"/>
      <c r="M820" s="238"/>
      <c r="N820" s="239"/>
      <c r="O820" s="93"/>
      <c r="P820" s="93"/>
      <c r="Q820" s="93"/>
      <c r="R820" s="93"/>
      <c r="S820" s="93"/>
      <c r="T820" s="94"/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T820" s="18" t="s">
        <v>179</v>
      </c>
      <c r="AU820" s="18" t="s">
        <v>177</v>
      </c>
    </row>
    <row r="821" s="12" customFormat="1" ht="22.8" customHeight="1">
      <c r="A821" s="12"/>
      <c r="B821" s="205"/>
      <c r="C821" s="206"/>
      <c r="D821" s="207" t="s">
        <v>72</v>
      </c>
      <c r="E821" s="219" t="s">
        <v>1162</v>
      </c>
      <c r="F821" s="219" t="s">
        <v>1163</v>
      </c>
      <c r="G821" s="206"/>
      <c r="H821" s="206"/>
      <c r="I821" s="209"/>
      <c r="J821" s="220">
        <f>BK821</f>
        <v>0</v>
      </c>
      <c r="K821" s="206"/>
      <c r="L821" s="211"/>
      <c r="M821" s="212"/>
      <c r="N821" s="213"/>
      <c r="O821" s="213"/>
      <c r="P821" s="214">
        <f>SUM(P822:P849)</f>
        <v>0</v>
      </c>
      <c r="Q821" s="213"/>
      <c r="R821" s="214">
        <f>SUM(R822:R849)</f>
        <v>0.0047419999999999997</v>
      </c>
      <c r="S821" s="213"/>
      <c r="T821" s="215">
        <f>SUM(T822:T849)</f>
        <v>0</v>
      </c>
      <c r="U821" s="12"/>
      <c r="V821" s="12"/>
      <c r="W821" s="12"/>
      <c r="X821" s="12"/>
      <c r="Y821" s="12"/>
      <c r="Z821" s="12"/>
      <c r="AA821" s="12"/>
      <c r="AB821" s="12"/>
      <c r="AC821" s="12"/>
      <c r="AD821" s="12"/>
      <c r="AE821" s="12"/>
      <c r="AR821" s="216" t="s">
        <v>177</v>
      </c>
      <c r="AT821" s="217" t="s">
        <v>72</v>
      </c>
      <c r="AU821" s="217" t="s">
        <v>81</v>
      </c>
      <c r="AY821" s="216" t="s">
        <v>169</v>
      </c>
      <c r="BK821" s="218">
        <f>SUM(BK822:BK849)</f>
        <v>0</v>
      </c>
    </row>
    <row r="822" s="2" customFormat="1" ht="21.75" customHeight="1">
      <c r="A822" s="39"/>
      <c r="B822" s="40"/>
      <c r="C822" s="221" t="s">
        <v>1189</v>
      </c>
      <c r="D822" s="221" t="s">
        <v>172</v>
      </c>
      <c r="E822" s="222" t="s">
        <v>1164</v>
      </c>
      <c r="F822" s="223" t="s">
        <v>1165</v>
      </c>
      <c r="G822" s="224" t="s">
        <v>245</v>
      </c>
      <c r="H822" s="225">
        <v>42</v>
      </c>
      <c r="I822" s="226"/>
      <c r="J822" s="227">
        <f>ROUND(I822*H822,2)</f>
        <v>0</v>
      </c>
      <c r="K822" s="228"/>
      <c r="L822" s="45"/>
      <c r="M822" s="229" t="s">
        <v>1</v>
      </c>
      <c r="N822" s="230" t="s">
        <v>41</v>
      </c>
      <c r="O822" s="93"/>
      <c r="P822" s="231">
        <f>O822*H822</f>
        <v>0</v>
      </c>
      <c r="Q822" s="231">
        <v>0</v>
      </c>
      <c r="R822" s="231">
        <f>Q822*H822</f>
        <v>0</v>
      </c>
      <c r="S822" s="231">
        <v>0</v>
      </c>
      <c r="T822" s="232">
        <f>S822*H822</f>
        <v>0</v>
      </c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R822" s="233" t="s">
        <v>217</v>
      </c>
      <c r="AT822" s="233" t="s">
        <v>172</v>
      </c>
      <c r="AU822" s="233" t="s">
        <v>177</v>
      </c>
      <c r="AY822" s="18" t="s">
        <v>169</v>
      </c>
      <c r="BE822" s="234">
        <f>IF(N822="základní",J822,0)</f>
        <v>0</v>
      </c>
      <c r="BF822" s="234">
        <f>IF(N822="snížená",J822,0)</f>
        <v>0</v>
      </c>
      <c r="BG822" s="234">
        <f>IF(N822="zákl. přenesená",J822,0)</f>
        <v>0</v>
      </c>
      <c r="BH822" s="234">
        <f>IF(N822="sníž. přenesená",J822,0)</f>
        <v>0</v>
      </c>
      <c r="BI822" s="234">
        <f>IF(N822="nulová",J822,0)</f>
        <v>0</v>
      </c>
      <c r="BJ822" s="18" t="s">
        <v>178</v>
      </c>
      <c r="BK822" s="234">
        <f>ROUND(I822*H822,2)</f>
        <v>0</v>
      </c>
      <c r="BL822" s="18" t="s">
        <v>217</v>
      </c>
      <c r="BM822" s="233" t="s">
        <v>1762</v>
      </c>
    </row>
    <row r="823" s="2" customFormat="1">
      <c r="A823" s="39"/>
      <c r="B823" s="40"/>
      <c r="C823" s="41"/>
      <c r="D823" s="235" t="s">
        <v>179</v>
      </c>
      <c r="E823" s="41"/>
      <c r="F823" s="236" t="s">
        <v>1165</v>
      </c>
      <c r="G823" s="41"/>
      <c r="H823" s="41"/>
      <c r="I823" s="237"/>
      <c r="J823" s="41"/>
      <c r="K823" s="41"/>
      <c r="L823" s="45"/>
      <c r="M823" s="238"/>
      <c r="N823" s="239"/>
      <c r="O823" s="93"/>
      <c r="P823" s="93"/>
      <c r="Q823" s="93"/>
      <c r="R823" s="93"/>
      <c r="S823" s="93"/>
      <c r="T823" s="94"/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T823" s="18" t="s">
        <v>179</v>
      </c>
      <c r="AU823" s="18" t="s">
        <v>177</v>
      </c>
    </row>
    <row r="824" s="2" customFormat="1" ht="37.8" customHeight="1">
      <c r="A824" s="39"/>
      <c r="B824" s="40"/>
      <c r="C824" s="272" t="s">
        <v>693</v>
      </c>
      <c r="D824" s="272" t="s">
        <v>258</v>
      </c>
      <c r="E824" s="273" t="s">
        <v>1168</v>
      </c>
      <c r="F824" s="274" t="s">
        <v>1169</v>
      </c>
      <c r="G824" s="275" t="s">
        <v>245</v>
      </c>
      <c r="H824" s="276">
        <v>50.399999999999999</v>
      </c>
      <c r="I824" s="277"/>
      <c r="J824" s="278">
        <f>ROUND(I824*H824,2)</f>
        <v>0</v>
      </c>
      <c r="K824" s="279"/>
      <c r="L824" s="280"/>
      <c r="M824" s="281" t="s">
        <v>1</v>
      </c>
      <c r="N824" s="282" t="s">
        <v>41</v>
      </c>
      <c r="O824" s="93"/>
      <c r="P824" s="231">
        <f>O824*H824</f>
        <v>0</v>
      </c>
      <c r="Q824" s="231">
        <v>4.0000000000000003E-05</v>
      </c>
      <c r="R824" s="231">
        <f>Q824*H824</f>
        <v>0.002016</v>
      </c>
      <c r="S824" s="231">
        <v>0</v>
      </c>
      <c r="T824" s="232">
        <f>S824*H824</f>
        <v>0</v>
      </c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R824" s="233" t="s">
        <v>261</v>
      </c>
      <c r="AT824" s="233" t="s">
        <v>258</v>
      </c>
      <c r="AU824" s="233" t="s">
        <v>177</v>
      </c>
      <c r="AY824" s="18" t="s">
        <v>169</v>
      </c>
      <c r="BE824" s="234">
        <f>IF(N824="základní",J824,0)</f>
        <v>0</v>
      </c>
      <c r="BF824" s="234">
        <f>IF(N824="snížená",J824,0)</f>
        <v>0</v>
      </c>
      <c r="BG824" s="234">
        <f>IF(N824="zákl. přenesená",J824,0)</f>
        <v>0</v>
      </c>
      <c r="BH824" s="234">
        <f>IF(N824="sníž. přenesená",J824,0)</f>
        <v>0</v>
      </c>
      <c r="BI824" s="234">
        <f>IF(N824="nulová",J824,0)</f>
        <v>0</v>
      </c>
      <c r="BJ824" s="18" t="s">
        <v>178</v>
      </c>
      <c r="BK824" s="234">
        <f>ROUND(I824*H824,2)</f>
        <v>0</v>
      </c>
      <c r="BL824" s="18" t="s">
        <v>217</v>
      </c>
      <c r="BM824" s="233" t="s">
        <v>1192</v>
      </c>
    </row>
    <row r="825" s="2" customFormat="1">
      <c r="A825" s="39"/>
      <c r="B825" s="40"/>
      <c r="C825" s="41"/>
      <c r="D825" s="235" t="s">
        <v>179</v>
      </c>
      <c r="E825" s="41"/>
      <c r="F825" s="236" t="s">
        <v>1169</v>
      </c>
      <c r="G825" s="41"/>
      <c r="H825" s="41"/>
      <c r="I825" s="237"/>
      <c r="J825" s="41"/>
      <c r="K825" s="41"/>
      <c r="L825" s="45"/>
      <c r="M825" s="238"/>
      <c r="N825" s="239"/>
      <c r="O825" s="93"/>
      <c r="P825" s="93"/>
      <c r="Q825" s="93"/>
      <c r="R825" s="93"/>
      <c r="S825" s="93"/>
      <c r="T825" s="94"/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T825" s="18" t="s">
        <v>179</v>
      </c>
      <c r="AU825" s="18" t="s">
        <v>177</v>
      </c>
    </row>
    <row r="826" s="14" customFormat="1">
      <c r="A826" s="14"/>
      <c r="B826" s="250"/>
      <c r="C826" s="251"/>
      <c r="D826" s="235" t="s">
        <v>180</v>
      </c>
      <c r="E826" s="252" t="s">
        <v>1</v>
      </c>
      <c r="F826" s="253" t="s">
        <v>1171</v>
      </c>
      <c r="G826" s="251"/>
      <c r="H826" s="254">
        <v>50.399999999999999</v>
      </c>
      <c r="I826" s="255"/>
      <c r="J826" s="251"/>
      <c r="K826" s="251"/>
      <c r="L826" s="256"/>
      <c r="M826" s="257"/>
      <c r="N826" s="258"/>
      <c r="O826" s="258"/>
      <c r="P826" s="258"/>
      <c r="Q826" s="258"/>
      <c r="R826" s="258"/>
      <c r="S826" s="258"/>
      <c r="T826" s="259"/>
      <c r="U826" s="14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T826" s="260" t="s">
        <v>180</v>
      </c>
      <c r="AU826" s="260" t="s">
        <v>177</v>
      </c>
      <c r="AV826" s="14" t="s">
        <v>177</v>
      </c>
      <c r="AW826" s="14" t="s">
        <v>30</v>
      </c>
      <c r="AX826" s="14" t="s">
        <v>73</v>
      </c>
      <c r="AY826" s="260" t="s">
        <v>169</v>
      </c>
    </row>
    <row r="827" s="15" customFormat="1">
      <c r="A827" s="15"/>
      <c r="B827" s="261"/>
      <c r="C827" s="262"/>
      <c r="D827" s="235" t="s">
        <v>180</v>
      </c>
      <c r="E827" s="263" t="s">
        <v>1</v>
      </c>
      <c r="F827" s="264" t="s">
        <v>183</v>
      </c>
      <c r="G827" s="262"/>
      <c r="H827" s="265">
        <v>50.399999999999999</v>
      </c>
      <c r="I827" s="266"/>
      <c r="J827" s="262"/>
      <c r="K827" s="262"/>
      <c r="L827" s="267"/>
      <c r="M827" s="268"/>
      <c r="N827" s="269"/>
      <c r="O827" s="269"/>
      <c r="P827" s="269"/>
      <c r="Q827" s="269"/>
      <c r="R827" s="269"/>
      <c r="S827" s="269"/>
      <c r="T827" s="270"/>
      <c r="U827" s="15"/>
      <c r="V827" s="15"/>
      <c r="W827" s="15"/>
      <c r="X827" s="15"/>
      <c r="Y827" s="15"/>
      <c r="Z827" s="15"/>
      <c r="AA827" s="15"/>
      <c r="AB827" s="15"/>
      <c r="AC827" s="15"/>
      <c r="AD827" s="15"/>
      <c r="AE827" s="15"/>
      <c r="AT827" s="271" t="s">
        <v>180</v>
      </c>
      <c r="AU827" s="271" t="s">
        <v>177</v>
      </c>
      <c r="AV827" s="15" t="s">
        <v>176</v>
      </c>
      <c r="AW827" s="15" t="s">
        <v>30</v>
      </c>
      <c r="AX827" s="15" t="s">
        <v>81</v>
      </c>
      <c r="AY827" s="271" t="s">
        <v>169</v>
      </c>
    </row>
    <row r="828" s="2" customFormat="1" ht="24.15" customHeight="1">
      <c r="A828" s="39"/>
      <c r="B828" s="40"/>
      <c r="C828" s="221" t="s">
        <v>1196</v>
      </c>
      <c r="D828" s="221" t="s">
        <v>172</v>
      </c>
      <c r="E828" s="222" t="s">
        <v>1172</v>
      </c>
      <c r="F828" s="223" t="s">
        <v>1173</v>
      </c>
      <c r="G828" s="224" t="s">
        <v>245</v>
      </c>
      <c r="H828" s="225">
        <v>42</v>
      </c>
      <c r="I828" s="226"/>
      <c r="J828" s="227">
        <f>ROUND(I828*H828,2)</f>
        <v>0</v>
      </c>
      <c r="K828" s="228"/>
      <c r="L828" s="45"/>
      <c r="M828" s="229" t="s">
        <v>1</v>
      </c>
      <c r="N828" s="230" t="s">
        <v>41</v>
      </c>
      <c r="O828" s="93"/>
      <c r="P828" s="231">
        <f>O828*H828</f>
        <v>0</v>
      </c>
      <c r="Q828" s="231">
        <v>0</v>
      </c>
      <c r="R828" s="231">
        <f>Q828*H828</f>
        <v>0</v>
      </c>
      <c r="S828" s="231">
        <v>0</v>
      </c>
      <c r="T828" s="232">
        <f>S828*H828</f>
        <v>0</v>
      </c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R828" s="233" t="s">
        <v>217</v>
      </c>
      <c r="AT828" s="233" t="s">
        <v>172</v>
      </c>
      <c r="AU828" s="233" t="s">
        <v>177</v>
      </c>
      <c r="AY828" s="18" t="s">
        <v>169</v>
      </c>
      <c r="BE828" s="234">
        <f>IF(N828="základní",J828,0)</f>
        <v>0</v>
      </c>
      <c r="BF828" s="234">
        <f>IF(N828="snížená",J828,0)</f>
        <v>0</v>
      </c>
      <c r="BG828" s="234">
        <f>IF(N828="zákl. přenesená",J828,0)</f>
        <v>0</v>
      </c>
      <c r="BH828" s="234">
        <f>IF(N828="sníž. přenesená",J828,0)</f>
        <v>0</v>
      </c>
      <c r="BI828" s="234">
        <f>IF(N828="nulová",J828,0)</f>
        <v>0</v>
      </c>
      <c r="BJ828" s="18" t="s">
        <v>178</v>
      </c>
      <c r="BK828" s="234">
        <f>ROUND(I828*H828,2)</f>
        <v>0</v>
      </c>
      <c r="BL828" s="18" t="s">
        <v>217</v>
      </c>
      <c r="BM828" s="233" t="s">
        <v>1195</v>
      </c>
    </row>
    <row r="829" s="2" customFormat="1">
      <c r="A829" s="39"/>
      <c r="B829" s="40"/>
      <c r="C829" s="41"/>
      <c r="D829" s="235" t="s">
        <v>179</v>
      </c>
      <c r="E829" s="41"/>
      <c r="F829" s="236" t="s">
        <v>1173</v>
      </c>
      <c r="G829" s="41"/>
      <c r="H829" s="41"/>
      <c r="I829" s="237"/>
      <c r="J829" s="41"/>
      <c r="K829" s="41"/>
      <c r="L829" s="45"/>
      <c r="M829" s="238"/>
      <c r="N829" s="239"/>
      <c r="O829" s="93"/>
      <c r="P829" s="93"/>
      <c r="Q829" s="93"/>
      <c r="R829" s="93"/>
      <c r="S829" s="93"/>
      <c r="T829" s="94"/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T829" s="18" t="s">
        <v>179</v>
      </c>
      <c r="AU829" s="18" t="s">
        <v>177</v>
      </c>
    </row>
    <row r="830" s="2" customFormat="1" ht="24.15" customHeight="1">
      <c r="A830" s="39"/>
      <c r="B830" s="40"/>
      <c r="C830" s="272" t="s">
        <v>1200</v>
      </c>
      <c r="D830" s="272" t="s">
        <v>258</v>
      </c>
      <c r="E830" s="273" t="s">
        <v>1176</v>
      </c>
      <c r="F830" s="274" t="s">
        <v>1177</v>
      </c>
      <c r="G830" s="275" t="s">
        <v>245</v>
      </c>
      <c r="H830" s="276">
        <v>50.399999999999999</v>
      </c>
      <c r="I830" s="277"/>
      <c r="J830" s="278">
        <f>ROUND(I830*H830,2)</f>
        <v>0</v>
      </c>
      <c r="K830" s="279"/>
      <c r="L830" s="280"/>
      <c r="M830" s="281" t="s">
        <v>1</v>
      </c>
      <c r="N830" s="282" t="s">
        <v>41</v>
      </c>
      <c r="O830" s="93"/>
      <c r="P830" s="231">
        <f>O830*H830</f>
        <v>0</v>
      </c>
      <c r="Q830" s="231">
        <v>4.0000000000000003E-05</v>
      </c>
      <c r="R830" s="231">
        <f>Q830*H830</f>
        <v>0.002016</v>
      </c>
      <c r="S830" s="231">
        <v>0</v>
      </c>
      <c r="T830" s="232">
        <f>S830*H830</f>
        <v>0</v>
      </c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R830" s="233" t="s">
        <v>261</v>
      </c>
      <c r="AT830" s="233" t="s">
        <v>258</v>
      </c>
      <c r="AU830" s="233" t="s">
        <v>177</v>
      </c>
      <c r="AY830" s="18" t="s">
        <v>169</v>
      </c>
      <c r="BE830" s="234">
        <f>IF(N830="základní",J830,0)</f>
        <v>0</v>
      </c>
      <c r="BF830" s="234">
        <f>IF(N830="snížená",J830,0)</f>
        <v>0</v>
      </c>
      <c r="BG830" s="234">
        <f>IF(N830="zákl. přenesená",J830,0)</f>
        <v>0</v>
      </c>
      <c r="BH830" s="234">
        <f>IF(N830="sníž. přenesená",J830,0)</f>
        <v>0</v>
      </c>
      <c r="BI830" s="234">
        <f>IF(N830="nulová",J830,0)</f>
        <v>0</v>
      </c>
      <c r="BJ830" s="18" t="s">
        <v>178</v>
      </c>
      <c r="BK830" s="234">
        <f>ROUND(I830*H830,2)</f>
        <v>0</v>
      </c>
      <c r="BL830" s="18" t="s">
        <v>217</v>
      </c>
      <c r="BM830" s="233" t="s">
        <v>1199</v>
      </c>
    </row>
    <row r="831" s="2" customFormat="1">
      <c r="A831" s="39"/>
      <c r="B831" s="40"/>
      <c r="C831" s="41"/>
      <c r="D831" s="235" t="s">
        <v>179</v>
      </c>
      <c r="E831" s="41"/>
      <c r="F831" s="236" t="s">
        <v>1177</v>
      </c>
      <c r="G831" s="41"/>
      <c r="H831" s="41"/>
      <c r="I831" s="237"/>
      <c r="J831" s="41"/>
      <c r="K831" s="41"/>
      <c r="L831" s="45"/>
      <c r="M831" s="238"/>
      <c r="N831" s="239"/>
      <c r="O831" s="93"/>
      <c r="P831" s="93"/>
      <c r="Q831" s="93"/>
      <c r="R831" s="93"/>
      <c r="S831" s="93"/>
      <c r="T831" s="94"/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T831" s="18" t="s">
        <v>179</v>
      </c>
      <c r="AU831" s="18" t="s">
        <v>177</v>
      </c>
    </row>
    <row r="832" s="14" customFormat="1">
      <c r="A832" s="14"/>
      <c r="B832" s="250"/>
      <c r="C832" s="251"/>
      <c r="D832" s="235" t="s">
        <v>180</v>
      </c>
      <c r="E832" s="252" t="s">
        <v>1</v>
      </c>
      <c r="F832" s="253" t="s">
        <v>1171</v>
      </c>
      <c r="G832" s="251"/>
      <c r="H832" s="254">
        <v>50.399999999999999</v>
      </c>
      <c r="I832" s="255"/>
      <c r="J832" s="251"/>
      <c r="K832" s="251"/>
      <c r="L832" s="256"/>
      <c r="M832" s="257"/>
      <c r="N832" s="258"/>
      <c r="O832" s="258"/>
      <c r="P832" s="258"/>
      <c r="Q832" s="258"/>
      <c r="R832" s="258"/>
      <c r="S832" s="258"/>
      <c r="T832" s="259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T832" s="260" t="s">
        <v>180</v>
      </c>
      <c r="AU832" s="260" t="s">
        <v>177</v>
      </c>
      <c r="AV832" s="14" t="s">
        <v>177</v>
      </c>
      <c r="AW832" s="14" t="s">
        <v>30</v>
      </c>
      <c r="AX832" s="14" t="s">
        <v>73</v>
      </c>
      <c r="AY832" s="260" t="s">
        <v>169</v>
      </c>
    </row>
    <row r="833" s="15" customFormat="1">
      <c r="A833" s="15"/>
      <c r="B833" s="261"/>
      <c r="C833" s="262"/>
      <c r="D833" s="235" t="s">
        <v>180</v>
      </c>
      <c r="E833" s="263" t="s">
        <v>1</v>
      </c>
      <c r="F833" s="264" t="s">
        <v>183</v>
      </c>
      <c r="G833" s="262"/>
      <c r="H833" s="265">
        <v>50.399999999999999</v>
      </c>
      <c r="I833" s="266"/>
      <c r="J833" s="262"/>
      <c r="K833" s="262"/>
      <c r="L833" s="267"/>
      <c r="M833" s="268"/>
      <c r="N833" s="269"/>
      <c r="O833" s="269"/>
      <c r="P833" s="269"/>
      <c r="Q833" s="269"/>
      <c r="R833" s="269"/>
      <c r="S833" s="269"/>
      <c r="T833" s="270"/>
      <c r="U833" s="15"/>
      <c r="V833" s="15"/>
      <c r="W833" s="15"/>
      <c r="X833" s="15"/>
      <c r="Y833" s="15"/>
      <c r="Z833" s="15"/>
      <c r="AA833" s="15"/>
      <c r="AB833" s="15"/>
      <c r="AC833" s="15"/>
      <c r="AD833" s="15"/>
      <c r="AE833" s="15"/>
      <c r="AT833" s="271" t="s">
        <v>180</v>
      </c>
      <c r="AU833" s="271" t="s">
        <v>177</v>
      </c>
      <c r="AV833" s="15" t="s">
        <v>176</v>
      </c>
      <c r="AW833" s="15" t="s">
        <v>30</v>
      </c>
      <c r="AX833" s="15" t="s">
        <v>81</v>
      </c>
      <c r="AY833" s="271" t="s">
        <v>169</v>
      </c>
    </row>
    <row r="834" s="2" customFormat="1" ht="16.5" customHeight="1">
      <c r="A834" s="39"/>
      <c r="B834" s="40"/>
      <c r="C834" s="221" t="s">
        <v>1204</v>
      </c>
      <c r="D834" s="221" t="s">
        <v>172</v>
      </c>
      <c r="E834" s="222" t="s">
        <v>1179</v>
      </c>
      <c r="F834" s="223" t="s">
        <v>1180</v>
      </c>
      <c r="G834" s="224" t="s">
        <v>186</v>
      </c>
      <c r="H834" s="225">
        <v>2</v>
      </c>
      <c r="I834" s="226"/>
      <c r="J834" s="227">
        <f>ROUND(I834*H834,2)</f>
        <v>0</v>
      </c>
      <c r="K834" s="228"/>
      <c r="L834" s="45"/>
      <c r="M834" s="229" t="s">
        <v>1</v>
      </c>
      <c r="N834" s="230" t="s">
        <v>41</v>
      </c>
      <c r="O834" s="93"/>
      <c r="P834" s="231">
        <f>O834*H834</f>
        <v>0</v>
      </c>
      <c r="Q834" s="231">
        <v>0</v>
      </c>
      <c r="R834" s="231">
        <f>Q834*H834</f>
        <v>0</v>
      </c>
      <c r="S834" s="231">
        <v>0</v>
      </c>
      <c r="T834" s="232">
        <f>S834*H834</f>
        <v>0</v>
      </c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R834" s="233" t="s">
        <v>217</v>
      </c>
      <c r="AT834" s="233" t="s">
        <v>172</v>
      </c>
      <c r="AU834" s="233" t="s">
        <v>177</v>
      </c>
      <c r="AY834" s="18" t="s">
        <v>169</v>
      </c>
      <c r="BE834" s="234">
        <f>IF(N834="základní",J834,0)</f>
        <v>0</v>
      </c>
      <c r="BF834" s="234">
        <f>IF(N834="snížená",J834,0)</f>
        <v>0</v>
      </c>
      <c r="BG834" s="234">
        <f>IF(N834="zákl. přenesená",J834,0)</f>
        <v>0</v>
      </c>
      <c r="BH834" s="234">
        <f>IF(N834="sníž. přenesená",J834,0)</f>
        <v>0</v>
      </c>
      <c r="BI834" s="234">
        <f>IF(N834="nulová",J834,0)</f>
        <v>0</v>
      </c>
      <c r="BJ834" s="18" t="s">
        <v>178</v>
      </c>
      <c r="BK834" s="234">
        <f>ROUND(I834*H834,2)</f>
        <v>0</v>
      </c>
      <c r="BL834" s="18" t="s">
        <v>217</v>
      </c>
      <c r="BM834" s="233" t="s">
        <v>1203</v>
      </c>
    </row>
    <row r="835" s="2" customFormat="1">
      <c r="A835" s="39"/>
      <c r="B835" s="40"/>
      <c r="C835" s="41"/>
      <c r="D835" s="235" t="s">
        <v>179</v>
      </c>
      <c r="E835" s="41"/>
      <c r="F835" s="236" t="s">
        <v>1180</v>
      </c>
      <c r="G835" s="41"/>
      <c r="H835" s="41"/>
      <c r="I835" s="237"/>
      <c r="J835" s="41"/>
      <c r="K835" s="41"/>
      <c r="L835" s="45"/>
      <c r="M835" s="238"/>
      <c r="N835" s="239"/>
      <c r="O835" s="93"/>
      <c r="P835" s="93"/>
      <c r="Q835" s="93"/>
      <c r="R835" s="93"/>
      <c r="S835" s="93"/>
      <c r="T835" s="94"/>
      <c r="U835" s="39"/>
      <c r="V835" s="39"/>
      <c r="W835" s="39"/>
      <c r="X835" s="39"/>
      <c r="Y835" s="39"/>
      <c r="Z835" s="39"/>
      <c r="AA835" s="39"/>
      <c r="AB835" s="39"/>
      <c r="AC835" s="39"/>
      <c r="AD835" s="39"/>
      <c r="AE835" s="39"/>
      <c r="AT835" s="18" t="s">
        <v>179</v>
      </c>
      <c r="AU835" s="18" t="s">
        <v>177</v>
      </c>
    </row>
    <row r="836" s="2" customFormat="1" ht="16.5" customHeight="1">
      <c r="A836" s="39"/>
      <c r="B836" s="40"/>
      <c r="C836" s="272" t="s">
        <v>703</v>
      </c>
      <c r="D836" s="272" t="s">
        <v>258</v>
      </c>
      <c r="E836" s="273" t="s">
        <v>1183</v>
      </c>
      <c r="F836" s="274" t="s">
        <v>1184</v>
      </c>
      <c r="G836" s="275" t="s">
        <v>186</v>
      </c>
      <c r="H836" s="276">
        <v>1</v>
      </c>
      <c r="I836" s="277"/>
      <c r="J836" s="278">
        <f>ROUND(I836*H836,2)</f>
        <v>0</v>
      </c>
      <c r="K836" s="279"/>
      <c r="L836" s="280"/>
      <c r="M836" s="281" t="s">
        <v>1</v>
      </c>
      <c r="N836" s="282" t="s">
        <v>41</v>
      </c>
      <c r="O836" s="93"/>
      <c r="P836" s="231">
        <f>O836*H836</f>
        <v>0</v>
      </c>
      <c r="Q836" s="231">
        <v>0.00013999999999999999</v>
      </c>
      <c r="R836" s="231">
        <f>Q836*H836</f>
        <v>0.00013999999999999999</v>
      </c>
      <c r="S836" s="231">
        <v>0</v>
      </c>
      <c r="T836" s="232">
        <f>S836*H836</f>
        <v>0</v>
      </c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R836" s="233" t="s">
        <v>261</v>
      </c>
      <c r="AT836" s="233" t="s">
        <v>258</v>
      </c>
      <c r="AU836" s="233" t="s">
        <v>177</v>
      </c>
      <c r="AY836" s="18" t="s">
        <v>169</v>
      </c>
      <c r="BE836" s="234">
        <f>IF(N836="základní",J836,0)</f>
        <v>0</v>
      </c>
      <c r="BF836" s="234">
        <f>IF(N836="snížená",J836,0)</f>
        <v>0</v>
      </c>
      <c r="BG836" s="234">
        <f>IF(N836="zákl. přenesená",J836,0)</f>
        <v>0</v>
      </c>
      <c r="BH836" s="234">
        <f>IF(N836="sníž. přenesená",J836,0)</f>
        <v>0</v>
      </c>
      <c r="BI836" s="234">
        <f>IF(N836="nulová",J836,0)</f>
        <v>0</v>
      </c>
      <c r="BJ836" s="18" t="s">
        <v>178</v>
      </c>
      <c r="BK836" s="234">
        <f>ROUND(I836*H836,2)</f>
        <v>0</v>
      </c>
      <c r="BL836" s="18" t="s">
        <v>217</v>
      </c>
      <c r="BM836" s="233" t="s">
        <v>1763</v>
      </c>
    </row>
    <row r="837" s="2" customFormat="1">
      <c r="A837" s="39"/>
      <c r="B837" s="40"/>
      <c r="C837" s="41"/>
      <c r="D837" s="235" t="s">
        <v>179</v>
      </c>
      <c r="E837" s="41"/>
      <c r="F837" s="236" t="s">
        <v>1184</v>
      </c>
      <c r="G837" s="41"/>
      <c r="H837" s="41"/>
      <c r="I837" s="237"/>
      <c r="J837" s="41"/>
      <c r="K837" s="41"/>
      <c r="L837" s="45"/>
      <c r="M837" s="238"/>
      <c r="N837" s="239"/>
      <c r="O837" s="93"/>
      <c r="P837" s="93"/>
      <c r="Q837" s="93"/>
      <c r="R837" s="93"/>
      <c r="S837" s="93"/>
      <c r="T837" s="94"/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T837" s="18" t="s">
        <v>179</v>
      </c>
      <c r="AU837" s="18" t="s">
        <v>177</v>
      </c>
    </row>
    <row r="838" s="2" customFormat="1" ht="16.5" customHeight="1">
      <c r="A838" s="39"/>
      <c r="B838" s="40"/>
      <c r="C838" s="272" t="s">
        <v>1214</v>
      </c>
      <c r="D838" s="272" t="s">
        <v>258</v>
      </c>
      <c r="E838" s="273" t="s">
        <v>1186</v>
      </c>
      <c r="F838" s="274" t="s">
        <v>1187</v>
      </c>
      <c r="G838" s="275" t="s">
        <v>186</v>
      </c>
      <c r="H838" s="276">
        <v>1</v>
      </c>
      <c r="I838" s="277"/>
      <c r="J838" s="278">
        <f>ROUND(I838*H838,2)</f>
        <v>0</v>
      </c>
      <c r="K838" s="279"/>
      <c r="L838" s="280"/>
      <c r="M838" s="281" t="s">
        <v>1</v>
      </c>
      <c r="N838" s="282" t="s">
        <v>41</v>
      </c>
      <c r="O838" s="93"/>
      <c r="P838" s="231">
        <f>O838*H838</f>
        <v>0</v>
      </c>
      <c r="Q838" s="231">
        <v>0</v>
      </c>
      <c r="R838" s="231">
        <f>Q838*H838</f>
        <v>0</v>
      </c>
      <c r="S838" s="231">
        <v>0</v>
      </c>
      <c r="T838" s="232">
        <f>S838*H838</f>
        <v>0</v>
      </c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R838" s="233" t="s">
        <v>261</v>
      </c>
      <c r="AT838" s="233" t="s">
        <v>258</v>
      </c>
      <c r="AU838" s="233" t="s">
        <v>177</v>
      </c>
      <c r="AY838" s="18" t="s">
        <v>169</v>
      </c>
      <c r="BE838" s="234">
        <f>IF(N838="základní",J838,0)</f>
        <v>0</v>
      </c>
      <c r="BF838" s="234">
        <f>IF(N838="snížená",J838,0)</f>
        <v>0</v>
      </c>
      <c r="BG838" s="234">
        <f>IF(N838="zákl. přenesená",J838,0)</f>
        <v>0</v>
      </c>
      <c r="BH838" s="234">
        <f>IF(N838="sníž. přenesená",J838,0)</f>
        <v>0</v>
      </c>
      <c r="BI838" s="234">
        <f>IF(N838="nulová",J838,0)</f>
        <v>0</v>
      </c>
      <c r="BJ838" s="18" t="s">
        <v>178</v>
      </c>
      <c r="BK838" s="234">
        <f>ROUND(I838*H838,2)</f>
        <v>0</v>
      </c>
      <c r="BL838" s="18" t="s">
        <v>217</v>
      </c>
      <c r="BM838" s="233" t="s">
        <v>1213</v>
      </c>
    </row>
    <row r="839" s="2" customFormat="1">
      <c r="A839" s="39"/>
      <c r="B839" s="40"/>
      <c r="C839" s="41"/>
      <c r="D839" s="235" t="s">
        <v>179</v>
      </c>
      <c r="E839" s="41"/>
      <c r="F839" s="236" t="s">
        <v>1187</v>
      </c>
      <c r="G839" s="41"/>
      <c r="H839" s="41"/>
      <c r="I839" s="237"/>
      <c r="J839" s="41"/>
      <c r="K839" s="41"/>
      <c r="L839" s="45"/>
      <c r="M839" s="238"/>
      <c r="N839" s="239"/>
      <c r="O839" s="93"/>
      <c r="P839" s="93"/>
      <c r="Q839" s="93"/>
      <c r="R839" s="93"/>
      <c r="S839" s="93"/>
      <c r="T839" s="94"/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T839" s="18" t="s">
        <v>179</v>
      </c>
      <c r="AU839" s="18" t="s">
        <v>177</v>
      </c>
    </row>
    <row r="840" s="2" customFormat="1" ht="16.5" customHeight="1">
      <c r="A840" s="39"/>
      <c r="B840" s="40"/>
      <c r="C840" s="221" t="s">
        <v>1218</v>
      </c>
      <c r="D840" s="221" t="s">
        <v>172</v>
      </c>
      <c r="E840" s="222" t="s">
        <v>1190</v>
      </c>
      <c r="F840" s="223" t="s">
        <v>1191</v>
      </c>
      <c r="G840" s="224" t="s">
        <v>186</v>
      </c>
      <c r="H840" s="225">
        <v>3</v>
      </c>
      <c r="I840" s="226"/>
      <c r="J840" s="227">
        <f>ROUND(I840*H840,2)</f>
        <v>0</v>
      </c>
      <c r="K840" s="228"/>
      <c r="L840" s="45"/>
      <c r="M840" s="229" t="s">
        <v>1</v>
      </c>
      <c r="N840" s="230" t="s">
        <v>41</v>
      </c>
      <c r="O840" s="93"/>
      <c r="P840" s="231">
        <f>O840*H840</f>
        <v>0</v>
      </c>
      <c r="Q840" s="231">
        <v>0</v>
      </c>
      <c r="R840" s="231">
        <f>Q840*H840</f>
        <v>0</v>
      </c>
      <c r="S840" s="231">
        <v>0</v>
      </c>
      <c r="T840" s="232">
        <f>S840*H840</f>
        <v>0</v>
      </c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R840" s="233" t="s">
        <v>217</v>
      </c>
      <c r="AT840" s="233" t="s">
        <v>172</v>
      </c>
      <c r="AU840" s="233" t="s">
        <v>177</v>
      </c>
      <c r="AY840" s="18" t="s">
        <v>169</v>
      </c>
      <c r="BE840" s="234">
        <f>IF(N840="základní",J840,0)</f>
        <v>0</v>
      </c>
      <c r="BF840" s="234">
        <f>IF(N840="snížená",J840,0)</f>
        <v>0</v>
      </c>
      <c r="BG840" s="234">
        <f>IF(N840="zákl. přenesená",J840,0)</f>
        <v>0</v>
      </c>
      <c r="BH840" s="234">
        <f>IF(N840="sníž. přenesená",J840,0)</f>
        <v>0</v>
      </c>
      <c r="BI840" s="234">
        <f>IF(N840="nulová",J840,0)</f>
        <v>0</v>
      </c>
      <c r="BJ840" s="18" t="s">
        <v>178</v>
      </c>
      <c r="BK840" s="234">
        <f>ROUND(I840*H840,2)</f>
        <v>0</v>
      </c>
      <c r="BL840" s="18" t="s">
        <v>217</v>
      </c>
      <c r="BM840" s="233" t="s">
        <v>1221</v>
      </c>
    </row>
    <row r="841" s="2" customFormat="1">
      <c r="A841" s="39"/>
      <c r="B841" s="40"/>
      <c r="C841" s="41"/>
      <c r="D841" s="235" t="s">
        <v>179</v>
      </c>
      <c r="E841" s="41"/>
      <c r="F841" s="236" t="s">
        <v>1191</v>
      </c>
      <c r="G841" s="41"/>
      <c r="H841" s="41"/>
      <c r="I841" s="237"/>
      <c r="J841" s="41"/>
      <c r="K841" s="41"/>
      <c r="L841" s="45"/>
      <c r="M841" s="238"/>
      <c r="N841" s="239"/>
      <c r="O841" s="93"/>
      <c r="P841" s="93"/>
      <c r="Q841" s="93"/>
      <c r="R841" s="93"/>
      <c r="S841" s="93"/>
      <c r="T841" s="94"/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T841" s="18" t="s">
        <v>179</v>
      </c>
      <c r="AU841" s="18" t="s">
        <v>177</v>
      </c>
    </row>
    <row r="842" s="2" customFormat="1" ht="24.15" customHeight="1">
      <c r="A842" s="39"/>
      <c r="B842" s="40"/>
      <c r="C842" s="272" t="s">
        <v>1222</v>
      </c>
      <c r="D842" s="272" t="s">
        <v>258</v>
      </c>
      <c r="E842" s="273" t="s">
        <v>1193</v>
      </c>
      <c r="F842" s="274" t="s">
        <v>1194</v>
      </c>
      <c r="G842" s="275" t="s">
        <v>186</v>
      </c>
      <c r="H842" s="276">
        <v>3</v>
      </c>
      <c r="I842" s="277"/>
      <c r="J842" s="278">
        <f>ROUND(I842*H842,2)</f>
        <v>0</v>
      </c>
      <c r="K842" s="279"/>
      <c r="L842" s="280"/>
      <c r="M842" s="281" t="s">
        <v>1</v>
      </c>
      <c r="N842" s="282" t="s">
        <v>41</v>
      </c>
      <c r="O842" s="93"/>
      <c r="P842" s="231">
        <f>O842*H842</f>
        <v>0</v>
      </c>
      <c r="Q842" s="231">
        <v>0.00010000000000000001</v>
      </c>
      <c r="R842" s="231">
        <f>Q842*H842</f>
        <v>0.00030000000000000003</v>
      </c>
      <c r="S842" s="231">
        <v>0</v>
      </c>
      <c r="T842" s="232">
        <f>S842*H842</f>
        <v>0</v>
      </c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R842" s="233" t="s">
        <v>261</v>
      </c>
      <c r="AT842" s="233" t="s">
        <v>258</v>
      </c>
      <c r="AU842" s="233" t="s">
        <v>177</v>
      </c>
      <c r="AY842" s="18" t="s">
        <v>169</v>
      </c>
      <c r="BE842" s="234">
        <f>IF(N842="základní",J842,0)</f>
        <v>0</v>
      </c>
      <c r="BF842" s="234">
        <f>IF(N842="snížená",J842,0)</f>
        <v>0</v>
      </c>
      <c r="BG842" s="234">
        <f>IF(N842="zákl. přenesená",J842,0)</f>
        <v>0</v>
      </c>
      <c r="BH842" s="234">
        <f>IF(N842="sníž. přenesená",J842,0)</f>
        <v>0</v>
      </c>
      <c r="BI842" s="234">
        <f>IF(N842="nulová",J842,0)</f>
        <v>0</v>
      </c>
      <c r="BJ842" s="18" t="s">
        <v>178</v>
      </c>
      <c r="BK842" s="234">
        <f>ROUND(I842*H842,2)</f>
        <v>0</v>
      </c>
      <c r="BL842" s="18" t="s">
        <v>217</v>
      </c>
      <c r="BM842" s="233" t="s">
        <v>1225</v>
      </c>
    </row>
    <row r="843" s="2" customFormat="1">
      <c r="A843" s="39"/>
      <c r="B843" s="40"/>
      <c r="C843" s="41"/>
      <c r="D843" s="235" t="s">
        <v>179</v>
      </c>
      <c r="E843" s="41"/>
      <c r="F843" s="236" t="s">
        <v>1194</v>
      </c>
      <c r="G843" s="41"/>
      <c r="H843" s="41"/>
      <c r="I843" s="237"/>
      <c r="J843" s="41"/>
      <c r="K843" s="41"/>
      <c r="L843" s="45"/>
      <c r="M843" s="238"/>
      <c r="N843" s="239"/>
      <c r="O843" s="93"/>
      <c r="P843" s="93"/>
      <c r="Q843" s="93"/>
      <c r="R843" s="93"/>
      <c r="S843" s="93"/>
      <c r="T843" s="94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T843" s="18" t="s">
        <v>179</v>
      </c>
      <c r="AU843" s="18" t="s">
        <v>177</v>
      </c>
    </row>
    <row r="844" s="2" customFormat="1" ht="16.5" customHeight="1">
      <c r="A844" s="39"/>
      <c r="B844" s="40"/>
      <c r="C844" s="221" t="s">
        <v>713</v>
      </c>
      <c r="D844" s="221" t="s">
        <v>172</v>
      </c>
      <c r="E844" s="222" t="s">
        <v>1197</v>
      </c>
      <c r="F844" s="223" t="s">
        <v>1198</v>
      </c>
      <c r="G844" s="224" t="s">
        <v>186</v>
      </c>
      <c r="H844" s="225">
        <v>3</v>
      </c>
      <c r="I844" s="226"/>
      <c r="J844" s="227">
        <f>ROUND(I844*H844,2)</f>
        <v>0</v>
      </c>
      <c r="K844" s="228"/>
      <c r="L844" s="45"/>
      <c r="M844" s="229" t="s">
        <v>1</v>
      </c>
      <c r="N844" s="230" t="s">
        <v>41</v>
      </c>
      <c r="O844" s="93"/>
      <c r="P844" s="231">
        <f>O844*H844</f>
        <v>0</v>
      </c>
      <c r="Q844" s="231">
        <v>0</v>
      </c>
      <c r="R844" s="231">
        <f>Q844*H844</f>
        <v>0</v>
      </c>
      <c r="S844" s="231">
        <v>0</v>
      </c>
      <c r="T844" s="232">
        <f>S844*H844</f>
        <v>0</v>
      </c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R844" s="233" t="s">
        <v>217</v>
      </c>
      <c r="AT844" s="233" t="s">
        <v>172</v>
      </c>
      <c r="AU844" s="233" t="s">
        <v>177</v>
      </c>
      <c r="AY844" s="18" t="s">
        <v>169</v>
      </c>
      <c r="BE844" s="234">
        <f>IF(N844="základní",J844,0)</f>
        <v>0</v>
      </c>
      <c r="BF844" s="234">
        <f>IF(N844="snížená",J844,0)</f>
        <v>0</v>
      </c>
      <c r="BG844" s="234">
        <f>IF(N844="zákl. přenesená",J844,0)</f>
        <v>0</v>
      </c>
      <c r="BH844" s="234">
        <f>IF(N844="sníž. přenesená",J844,0)</f>
        <v>0</v>
      </c>
      <c r="BI844" s="234">
        <f>IF(N844="nulová",J844,0)</f>
        <v>0</v>
      </c>
      <c r="BJ844" s="18" t="s">
        <v>178</v>
      </c>
      <c r="BK844" s="234">
        <f>ROUND(I844*H844,2)</f>
        <v>0</v>
      </c>
      <c r="BL844" s="18" t="s">
        <v>217</v>
      </c>
      <c r="BM844" s="233" t="s">
        <v>1228</v>
      </c>
    </row>
    <row r="845" s="2" customFormat="1">
      <c r="A845" s="39"/>
      <c r="B845" s="40"/>
      <c r="C845" s="41"/>
      <c r="D845" s="235" t="s">
        <v>179</v>
      </c>
      <c r="E845" s="41"/>
      <c r="F845" s="236" t="s">
        <v>1198</v>
      </c>
      <c r="G845" s="41"/>
      <c r="H845" s="41"/>
      <c r="I845" s="237"/>
      <c r="J845" s="41"/>
      <c r="K845" s="41"/>
      <c r="L845" s="45"/>
      <c r="M845" s="238"/>
      <c r="N845" s="239"/>
      <c r="O845" s="93"/>
      <c r="P845" s="93"/>
      <c r="Q845" s="93"/>
      <c r="R845" s="93"/>
      <c r="S845" s="93"/>
      <c r="T845" s="94"/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T845" s="18" t="s">
        <v>179</v>
      </c>
      <c r="AU845" s="18" t="s">
        <v>177</v>
      </c>
    </row>
    <row r="846" s="2" customFormat="1" ht="24.15" customHeight="1">
      <c r="A846" s="39"/>
      <c r="B846" s="40"/>
      <c r="C846" s="272" t="s">
        <v>1229</v>
      </c>
      <c r="D846" s="272" t="s">
        <v>258</v>
      </c>
      <c r="E846" s="273" t="s">
        <v>1201</v>
      </c>
      <c r="F846" s="274" t="s">
        <v>1202</v>
      </c>
      <c r="G846" s="275" t="s">
        <v>186</v>
      </c>
      <c r="H846" s="276">
        <v>3</v>
      </c>
      <c r="I846" s="277"/>
      <c r="J846" s="278">
        <f>ROUND(I846*H846,2)</f>
        <v>0</v>
      </c>
      <c r="K846" s="279"/>
      <c r="L846" s="280"/>
      <c r="M846" s="281" t="s">
        <v>1</v>
      </c>
      <c r="N846" s="282" t="s">
        <v>41</v>
      </c>
      <c r="O846" s="93"/>
      <c r="P846" s="231">
        <f>O846*H846</f>
        <v>0</v>
      </c>
      <c r="Q846" s="231">
        <v>9.0000000000000006E-05</v>
      </c>
      <c r="R846" s="231">
        <f>Q846*H846</f>
        <v>0.00027</v>
      </c>
      <c r="S846" s="231">
        <v>0</v>
      </c>
      <c r="T846" s="232">
        <f>S846*H846</f>
        <v>0</v>
      </c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R846" s="233" t="s">
        <v>261</v>
      </c>
      <c r="AT846" s="233" t="s">
        <v>258</v>
      </c>
      <c r="AU846" s="233" t="s">
        <v>177</v>
      </c>
      <c r="AY846" s="18" t="s">
        <v>169</v>
      </c>
      <c r="BE846" s="234">
        <f>IF(N846="základní",J846,0)</f>
        <v>0</v>
      </c>
      <c r="BF846" s="234">
        <f>IF(N846="snížená",J846,0)</f>
        <v>0</v>
      </c>
      <c r="BG846" s="234">
        <f>IF(N846="zákl. přenesená",J846,0)</f>
        <v>0</v>
      </c>
      <c r="BH846" s="234">
        <f>IF(N846="sníž. přenesená",J846,0)</f>
        <v>0</v>
      </c>
      <c r="BI846" s="234">
        <f>IF(N846="nulová",J846,0)</f>
        <v>0</v>
      </c>
      <c r="BJ846" s="18" t="s">
        <v>178</v>
      </c>
      <c r="BK846" s="234">
        <f>ROUND(I846*H846,2)</f>
        <v>0</v>
      </c>
      <c r="BL846" s="18" t="s">
        <v>217</v>
      </c>
      <c r="BM846" s="233" t="s">
        <v>1232</v>
      </c>
    </row>
    <row r="847" s="2" customFormat="1">
      <c r="A847" s="39"/>
      <c r="B847" s="40"/>
      <c r="C847" s="41"/>
      <c r="D847" s="235" t="s">
        <v>179</v>
      </c>
      <c r="E847" s="41"/>
      <c r="F847" s="236" t="s">
        <v>1202</v>
      </c>
      <c r="G847" s="41"/>
      <c r="H847" s="41"/>
      <c r="I847" s="237"/>
      <c r="J847" s="41"/>
      <c r="K847" s="41"/>
      <c r="L847" s="45"/>
      <c r="M847" s="238"/>
      <c r="N847" s="239"/>
      <c r="O847" s="93"/>
      <c r="P847" s="93"/>
      <c r="Q847" s="93"/>
      <c r="R847" s="93"/>
      <c r="S847" s="93"/>
      <c r="T847" s="94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T847" s="18" t="s">
        <v>179</v>
      </c>
      <c r="AU847" s="18" t="s">
        <v>177</v>
      </c>
    </row>
    <row r="848" s="2" customFormat="1" ht="24.15" customHeight="1">
      <c r="A848" s="39"/>
      <c r="B848" s="40"/>
      <c r="C848" s="221" t="s">
        <v>717</v>
      </c>
      <c r="D848" s="221" t="s">
        <v>172</v>
      </c>
      <c r="E848" s="222" t="s">
        <v>1205</v>
      </c>
      <c r="F848" s="223" t="s">
        <v>1206</v>
      </c>
      <c r="G848" s="224" t="s">
        <v>175</v>
      </c>
      <c r="H848" s="225">
        <v>0.0050000000000000001</v>
      </c>
      <c r="I848" s="226"/>
      <c r="J848" s="227">
        <f>ROUND(I848*H848,2)</f>
        <v>0</v>
      </c>
      <c r="K848" s="228"/>
      <c r="L848" s="45"/>
      <c r="M848" s="229" t="s">
        <v>1</v>
      </c>
      <c r="N848" s="230" t="s">
        <v>41</v>
      </c>
      <c r="O848" s="93"/>
      <c r="P848" s="231">
        <f>O848*H848</f>
        <v>0</v>
      </c>
      <c r="Q848" s="231">
        <v>0</v>
      </c>
      <c r="R848" s="231">
        <f>Q848*H848</f>
        <v>0</v>
      </c>
      <c r="S848" s="231">
        <v>0</v>
      </c>
      <c r="T848" s="232">
        <f>S848*H848</f>
        <v>0</v>
      </c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R848" s="233" t="s">
        <v>217</v>
      </c>
      <c r="AT848" s="233" t="s">
        <v>172</v>
      </c>
      <c r="AU848" s="233" t="s">
        <v>177</v>
      </c>
      <c r="AY848" s="18" t="s">
        <v>169</v>
      </c>
      <c r="BE848" s="234">
        <f>IF(N848="základní",J848,0)</f>
        <v>0</v>
      </c>
      <c r="BF848" s="234">
        <f>IF(N848="snížená",J848,0)</f>
        <v>0</v>
      </c>
      <c r="BG848" s="234">
        <f>IF(N848="zákl. přenesená",J848,0)</f>
        <v>0</v>
      </c>
      <c r="BH848" s="234">
        <f>IF(N848="sníž. přenesená",J848,0)</f>
        <v>0</v>
      </c>
      <c r="BI848" s="234">
        <f>IF(N848="nulová",J848,0)</f>
        <v>0</v>
      </c>
      <c r="BJ848" s="18" t="s">
        <v>178</v>
      </c>
      <c r="BK848" s="234">
        <f>ROUND(I848*H848,2)</f>
        <v>0</v>
      </c>
      <c r="BL848" s="18" t="s">
        <v>217</v>
      </c>
      <c r="BM848" s="233" t="s">
        <v>2108</v>
      </c>
    </row>
    <row r="849" s="2" customFormat="1">
      <c r="A849" s="39"/>
      <c r="B849" s="40"/>
      <c r="C849" s="41"/>
      <c r="D849" s="235" t="s">
        <v>179</v>
      </c>
      <c r="E849" s="41"/>
      <c r="F849" s="236" t="s">
        <v>1208</v>
      </c>
      <c r="G849" s="41"/>
      <c r="H849" s="41"/>
      <c r="I849" s="237"/>
      <c r="J849" s="41"/>
      <c r="K849" s="41"/>
      <c r="L849" s="45"/>
      <c r="M849" s="238"/>
      <c r="N849" s="239"/>
      <c r="O849" s="93"/>
      <c r="P849" s="93"/>
      <c r="Q849" s="93"/>
      <c r="R849" s="93"/>
      <c r="S849" s="93"/>
      <c r="T849" s="94"/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T849" s="18" t="s">
        <v>179</v>
      </c>
      <c r="AU849" s="18" t="s">
        <v>177</v>
      </c>
    </row>
    <row r="850" s="12" customFormat="1" ht="22.8" customHeight="1">
      <c r="A850" s="12"/>
      <c r="B850" s="205"/>
      <c r="C850" s="206"/>
      <c r="D850" s="207" t="s">
        <v>72</v>
      </c>
      <c r="E850" s="219" t="s">
        <v>1209</v>
      </c>
      <c r="F850" s="219" t="s">
        <v>1210</v>
      </c>
      <c r="G850" s="206"/>
      <c r="H850" s="206"/>
      <c r="I850" s="209"/>
      <c r="J850" s="220">
        <f>BK850</f>
        <v>0</v>
      </c>
      <c r="K850" s="206"/>
      <c r="L850" s="211"/>
      <c r="M850" s="212"/>
      <c r="N850" s="213"/>
      <c r="O850" s="213"/>
      <c r="P850" s="214">
        <f>SUM(P851:P894)</f>
        <v>0</v>
      </c>
      <c r="Q850" s="213"/>
      <c r="R850" s="214">
        <f>SUM(R851:R894)</f>
        <v>0.02913</v>
      </c>
      <c r="S850" s="213"/>
      <c r="T850" s="215">
        <f>SUM(T851:T894)</f>
        <v>0.031020000000000006</v>
      </c>
      <c r="U850" s="12"/>
      <c r="V850" s="12"/>
      <c r="W850" s="12"/>
      <c r="X850" s="12"/>
      <c r="Y850" s="12"/>
      <c r="Z850" s="12"/>
      <c r="AA850" s="12"/>
      <c r="AB850" s="12"/>
      <c r="AC850" s="12"/>
      <c r="AD850" s="12"/>
      <c r="AE850" s="12"/>
      <c r="AR850" s="216" t="s">
        <v>177</v>
      </c>
      <c r="AT850" s="217" t="s">
        <v>72</v>
      </c>
      <c r="AU850" s="217" t="s">
        <v>81</v>
      </c>
      <c r="AY850" s="216" t="s">
        <v>169</v>
      </c>
      <c r="BK850" s="218">
        <f>SUM(BK851:BK894)</f>
        <v>0</v>
      </c>
    </row>
    <row r="851" s="2" customFormat="1" ht="24.15" customHeight="1">
      <c r="A851" s="39"/>
      <c r="B851" s="40"/>
      <c r="C851" s="221" t="s">
        <v>1236</v>
      </c>
      <c r="D851" s="221" t="s">
        <v>172</v>
      </c>
      <c r="E851" s="222" t="s">
        <v>1211</v>
      </c>
      <c r="F851" s="223" t="s">
        <v>1212</v>
      </c>
      <c r="G851" s="224" t="s">
        <v>186</v>
      </c>
      <c r="H851" s="225">
        <v>1</v>
      </c>
      <c r="I851" s="226"/>
      <c r="J851" s="227">
        <f>ROUND(I851*H851,2)</f>
        <v>0</v>
      </c>
      <c r="K851" s="228"/>
      <c r="L851" s="45"/>
      <c r="M851" s="229" t="s">
        <v>1</v>
      </c>
      <c r="N851" s="230" t="s">
        <v>41</v>
      </c>
      <c r="O851" s="93"/>
      <c r="P851" s="231">
        <f>O851*H851</f>
        <v>0</v>
      </c>
      <c r="Q851" s="231">
        <v>0</v>
      </c>
      <c r="R851" s="231">
        <f>Q851*H851</f>
        <v>0</v>
      </c>
      <c r="S851" s="231">
        <v>0</v>
      </c>
      <c r="T851" s="232">
        <f>S851*H851</f>
        <v>0</v>
      </c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R851" s="233" t="s">
        <v>217</v>
      </c>
      <c r="AT851" s="233" t="s">
        <v>172</v>
      </c>
      <c r="AU851" s="233" t="s">
        <v>177</v>
      </c>
      <c r="AY851" s="18" t="s">
        <v>169</v>
      </c>
      <c r="BE851" s="234">
        <f>IF(N851="základní",J851,0)</f>
        <v>0</v>
      </c>
      <c r="BF851" s="234">
        <f>IF(N851="snížená",J851,0)</f>
        <v>0</v>
      </c>
      <c r="BG851" s="234">
        <f>IF(N851="zákl. přenesená",J851,0)</f>
        <v>0</v>
      </c>
      <c r="BH851" s="234">
        <f>IF(N851="sníž. přenesená",J851,0)</f>
        <v>0</v>
      </c>
      <c r="BI851" s="234">
        <f>IF(N851="nulová",J851,0)</f>
        <v>0</v>
      </c>
      <c r="BJ851" s="18" t="s">
        <v>178</v>
      </c>
      <c r="BK851" s="234">
        <f>ROUND(I851*H851,2)</f>
        <v>0</v>
      </c>
      <c r="BL851" s="18" t="s">
        <v>217</v>
      </c>
      <c r="BM851" s="233" t="s">
        <v>1239</v>
      </c>
    </row>
    <row r="852" s="2" customFormat="1">
      <c r="A852" s="39"/>
      <c r="B852" s="40"/>
      <c r="C852" s="41"/>
      <c r="D852" s="235" t="s">
        <v>179</v>
      </c>
      <c r="E852" s="41"/>
      <c r="F852" s="236" t="s">
        <v>1212</v>
      </c>
      <c r="G852" s="41"/>
      <c r="H852" s="41"/>
      <c r="I852" s="237"/>
      <c r="J852" s="41"/>
      <c r="K852" s="41"/>
      <c r="L852" s="45"/>
      <c r="M852" s="238"/>
      <c r="N852" s="239"/>
      <c r="O852" s="93"/>
      <c r="P852" s="93"/>
      <c r="Q852" s="93"/>
      <c r="R852" s="93"/>
      <c r="S852" s="93"/>
      <c r="T852" s="94"/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T852" s="18" t="s">
        <v>179</v>
      </c>
      <c r="AU852" s="18" t="s">
        <v>177</v>
      </c>
    </row>
    <row r="853" s="2" customFormat="1" ht="44.25" customHeight="1">
      <c r="A853" s="39"/>
      <c r="B853" s="40"/>
      <c r="C853" s="272" t="s">
        <v>1240</v>
      </c>
      <c r="D853" s="272" t="s">
        <v>258</v>
      </c>
      <c r="E853" s="273" t="s">
        <v>1215</v>
      </c>
      <c r="F853" s="274" t="s">
        <v>1216</v>
      </c>
      <c r="G853" s="275" t="s">
        <v>186</v>
      </c>
      <c r="H853" s="276">
        <v>1</v>
      </c>
      <c r="I853" s="277"/>
      <c r="J853" s="278">
        <f>ROUND(I853*H853,2)</f>
        <v>0</v>
      </c>
      <c r="K853" s="279"/>
      <c r="L853" s="280"/>
      <c r="M853" s="281" t="s">
        <v>1</v>
      </c>
      <c r="N853" s="282" t="s">
        <v>41</v>
      </c>
      <c r="O853" s="93"/>
      <c r="P853" s="231">
        <f>O853*H853</f>
        <v>0</v>
      </c>
      <c r="Q853" s="231">
        <v>0.00044000000000000002</v>
      </c>
      <c r="R853" s="231">
        <f>Q853*H853</f>
        <v>0.00044000000000000002</v>
      </c>
      <c r="S853" s="231">
        <v>0</v>
      </c>
      <c r="T853" s="232">
        <f>S853*H853</f>
        <v>0</v>
      </c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R853" s="233" t="s">
        <v>261</v>
      </c>
      <c r="AT853" s="233" t="s">
        <v>258</v>
      </c>
      <c r="AU853" s="233" t="s">
        <v>177</v>
      </c>
      <c r="AY853" s="18" t="s">
        <v>169</v>
      </c>
      <c r="BE853" s="234">
        <f>IF(N853="základní",J853,0)</f>
        <v>0</v>
      </c>
      <c r="BF853" s="234">
        <f>IF(N853="snížená",J853,0)</f>
        <v>0</v>
      </c>
      <c r="BG853" s="234">
        <f>IF(N853="zákl. přenesená",J853,0)</f>
        <v>0</v>
      </c>
      <c r="BH853" s="234">
        <f>IF(N853="sníž. přenesená",J853,0)</f>
        <v>0</v>
      </c>
      <c r="BI853" s="234">
        <f>IF(N853="nulová",J853,0)</f>
        <v>0</v>
      </c>
      <c r="BJ853" s="18" t="s">
        <v>178</v>
      </c>
      <c r="BK853" s="234">
        <f>ROUND(I853*H853,2)</f>
        <v>0</v>
      </c>
      <c r="BL853" s="18" t="s">
        <v>217</v>
      </c>
      <c r="BM853" s="233" t="s">
        <v>1243</v>
      </c>
    </row>
    <row r="854" s="2" customFormat="1">
      <c r="A854" s="39"/>
      <c r="B854" s="40"/>
      <c r="C854" s="41"/>
      <c r="D854" s="235" t="s">
        <v>179</v>
      </c>
      <c r="E854" s="41"/>
      <c r="F854" s="236" t="s">
        <v>1216</v>
      </c>
      <c r="G854" s="41"/>
      <c r="H854" s="41"/>
      <c r="I854" s="237"/>
      <c r="J854" s="41"/>
      <c r="K854" s="41"/>
      <c r="L854" s="45"/>
      <c r="M854" s="238"/>
      <c r="N854" s="239"/>
      <c r="O854" s="93"/>
      <c r="P854" s="93"/>
      <c r="Q854" s="93"/>
      <c r="R854" s="93"/>
      <c r="S854" s="93"/>
      <c r="T854" s="94"/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T854" s="18" t="s">
        <v>179</v>
      </c>
      <c r="AU854" s="18" t="s">
        <v>177</v>
      </c>
    </row>
    <row r="855" s="2" customFormat="1" ht="24.15" customHeight="1">
      <c r="A855" s="39"/>
      <c r="B855" s="40"/>
      <c r="C855" s="221" t="s">
        <v>1244</v>
      </c>
      <c r="D855" s="221" t="s">
        <v>172</v>
      </c>
      <c r="E855" s="222" t="s">
        <v>1219</v>
      </c>
      <c r="F855" s="223" t="s">
        <v>1220</v>
      </c>
      <c r="G855" s="224" t="s">
        <v>186</v>
      </c>
      <c r="H855" s="225">
        <v>3</v>
      </c>
      <c r="I855" s="226"/>
      <c r="J855" s="227">
        <f>ROUND(I855*H855,2)</f>
        <v>0</v>
      </c>
      <c r="K855" s="228"/>
      <c r="L855" s="45"/>
      <c r="M855" s="229" t="s">
        <v>1</v>
      </c>
      <c r="N855" s="230" t="s">
        <v>41</v>
      </c>
      <c r="O855" s="93"/>
      <c r="P855" s="231">
        <f>O855*H855</f>
        <v>0</v>
      </c>
      <c r="Q855" s="231">
        <v>0</v>
      </c>
      <c r="R855" s="231">
        <f>Q855*H855</f>
        <v>0</v>
      </c>
      <c r="S855" s="231">
        <v>0</v>
      </c>
      <c r="T855" s="232">
        <f>S855*H855</f>
        <v>0</v>
      </c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R855" s="233" t="s">
        <v>217</v>
      </c>
      <c r="AT855" s="233" t="s">
        <v>172</v>
      </c>
      <c r="AU855" s="233" t="s">
        <v>177</v>
      </c>
      <c r="AY855" s="18" t="s">
        <v>169</v>
      </c>
      <c r="BE855" s="234">
        <f>IF(N855="základní",J855,0)</f>
        <v>0</v>
      </c>
      <c r="BF855" s="234">
        <f>IF(N855="snížená",J855,0)</f>
        <v>0</v>
      </c>
      <c r="BG855" s="234">
        <f>IF(N855="zákl. přenesená",J855,0)</f>
        <v>0</v>
      </c>
      <c r="BH855" s="234">
        <f>IF(N855="sníž. přenesená",J855,0)</f>
        <v>0</v>
      </c>
      <c r="BI855" s="234">
        <f>IF(N855="nulová",J855,0)</f>
        <v>0</v>
      </c>
      <c r="BJ855" s="18" t="s">
        <v>178</v>
      </c>
      <c r="BK855" s="234">
        <f>ROUND(I855*H855,2)</f>
        <v>0</v>
      </c>
      <c r="BL855" s="18" t="s">
        <v>217</v>
      </c>
      <c r="BM855" s="233" t="s">
        <v>1247</v>
      </c>
    </row>
    <row r="856" s="2" customFormat="1">
      <c r="A856" s="39"/>
      <c r="B856" s="40"/>
      <c r="C856" s="41"/>
      <c r="D856" s="235" t="s">
        <v>179</v>
      </c>
      <c r="E856" s="41"/>
      <c r="F856" s="236" t="s">
        <v>1220</v>
      </c>
      <c r="G856" s="41"/>
      <c r="H856" s="41"/>
      <c r="I856" s="237"/>
      <c r="J856" s="41"/>
      <c r="K856" s="41"/>
      <c r="L856" s="45"/>
      <c r="M856" s="238"/>
      <c r="N856" s="239"/>
      <c r="O856" s="93"/>
      <c r="P856" s="93"/>
      <c r="Q856" s="93"/>
      <c r="R856" s="93"/>
      <c r="S856" s="93"/>
      <c r="T856" s="94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T856" s="18" t="s">
        <v>179</v>
      </c>
      <c r="AU856" s="18" t="s">
        <v>177</v>
      </c>
    </row>
    <row r="857" s="2" customFormat="1" ht="16.5" customHeight="1">
      <c r="A857" s="39"/>
      <c r="B857" s="40"/>
      <c r="C857" s="272" t="s">
        <v>727</v>
      </c>
      <c r="D857" s="272" t="s">
        <v>258</v>
      </c>
      <c r="E857" s="273" t="s">
        <v>1223</v>
      </c>
      <c r="F857" s="274" t="s">
        <v>1941</v>
      </c>
      <c r="G857" s="275" t="s">
        <v>186</v>
      </c>
      <c r="H857" s="276">
        <v>3</v>
      </c>
      <c r="I857" s="277"/>
      <c r="J857" s="278">
        <f>ROUND(I857*H857,2)</f>
        <v>0</v>
      </c>
      <c r="K857" s="279"/>
      <c r="L857" s="280"/>
      <c r="M857" s="281" t="s">
        <v>1</v>
      </c>
      <c r="N857" s="282" t="s">
        <v>41</v>
      </c>
      <c r="O857" s="93"/>
      <c r="P857" s="231">
        <f>O857*H857</f>
        <v>0</v>
      </c>
      <c r="Q857" s="231">
        <v>0</v>
      </c>
      <c r="R857" s="231">
        <f>Q857*H857</f>
        <v>0</v>
      </c>
      <c r="S857" s="231">
        <v>0</v>
      </c>
      <c r="T857" s="232">
        <f>S857*H857</f>
        <v>0</v>
      </c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R857" s="233" t="s">
        <v>261</v>
      </c>
      <c r="AT857" s="233" t="s">
        <v>258</v>
      </c>
      <c r="AU857" s="233" t="s">
        <v>177</v>
      </c>
      <c r="AY857" s="18" t="s">
        <v>169</v>
      </c>
      <c r="BE857" s="234">
        <f>IF(N857="základní",J857,0)</f>
        <v>0</v>
      </c>
      <c r="BF857" s="234">
        <f>IF(N857="snížená",J857,0)</f>
        <v>0</v>
      </c>
      <c r="BG857" s="234">
        <f>IF(N857="zákl. přenesená",J857,0)</f>
        <v>0</v>
      </c>
      <c r="BH857" s="234">
        <f>IF(N857="sníž. přenesená",J857,0)</f>
        <v>0</v>
      </c>
      <c r="BI857" s="234">
        <f>IF(N857="nulová",J857,0)</f>
        <v>0</v>
      </c>
      <c r="BJ857" s="18" t="s">
        <v>178</v>
      </c>
      <c r="BK857" s="234">
        <f>ROUND(I857*H857,2)</f>
        <v>0</v>
      </c>
      <c r="BL857" s="18" t="s">
        <v>217</v>
      </c>
      <c r="BM857" s="233" t="s">
        <v>1251</v>
      </c>
    </row>
    <row r="858" s="2" customFormat="1">
      <c r="A858" s="39"/>
      <c r="B858" s="40"/>
      <c r="C858" s="41"/>
      <c r="D858" s="235" t="s">
        <v>179</v>
      </c>
      <c r="E858" s="41"/>
      <c r="F858" s="236" t="s">
        <v>1941</v>
      </c>
      <c r="G858" s="41"/>
      <c r="H858" s="41"/>
      <c r="I858" s="237"/>
      <c r="J858" s="41"/>
      <c r="K858" s="41"/>
      <c r="L858" s="45"/>
      <c r="M858" s="238"/>
      <c r="N858" s="239"/>
      <c r="O858" s="93"/>
      <c r="P858" s="93"/>
      <c r="Q858" s="93"/>
      <c r="R858" s="93"/>
      <c r="S858" s="93"/>
      <c r="T858" s="94"/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T858" s="18" t="s">
        <v>179</v>
      </c>
      <c r="AU858" s="18" t="s">
        <v>177</v>
      </c>
    </row>
    <row r="859" s="2" customFormat="1" ht="16.5" customHeight="1">
      <c r="A859" s="39"/>
      <c r="B859" s="40"/>
      <c r="C859" s="221" t="s">
        <v>1252</v>
      </c>
      <c r="D859" s="221" t="s">
        <v>172</v>
      </c>
      <c r="E859" s="222" t="s">
        <v>1226</v>
      </c>
      <c r="F859" s="223" t="s">
        <v>1227</v>
      </c>
      <c r="G859" s="224" t="s">
        <v>186</v>
      </c>
      <c r="H859" s="225">
        <v>1</v>
      </c>
      <c r="I859" s="226"/>
      <c r="J859" s="227">
        <f>ROUND(I859*H859,2)</f>
        <v>0</v>
      </c>
      <c r="K859" s="228"/>
      <c r="L859" s="45"/>
      <c r="M859" s="229" t="s">
        <v>1</v>
      </c>
      <c r="N859" s="230" t="s">
        <v>41</v>
      </c>
      <c r="O859" s="93"/>
      <c r="P859" s="231">
        <f>O859*H859</f>
        <v>0</v>
      </c>
      <c r="Q859" s="231">
        <v>0</v>
      </c>
      <c r="R859" s="231">
        <f>Q859*H859</f>
        <v>0</v>
      </c>
      <c r="S859" s="231">
        <v>0</v>
      </c>
      <c r="T859" s="232">
        <f>S859*H859</f>
        <v>0</v>
      </c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R859" s="233" t="s">
        <v>217</v>
      </c>
      <c r="AT859" s="233" t="s">
        <v>172</v>
      </c>
      <c r="AU859" s="233" t="s">
        <v>177</v>
      </c>
      <c r="AY859" s="18" t="s">
        <v>169</v>
      </c>
      <c r="BE859" s="234">
        <f>IF(N859="základní",J859,0)</f>
        <v>0</v>
      </c>
      <c r="BF859" s="234">
        <f>IF(N859="snížená",J859,0)</f>
        <v>0</v>
      </c>
      <c r="BG859" s="234">
        <f>IF(N859="zákl. přenesená",J859,0)</f>
        <v>0</v>
      </c>
      <c r="BH859" s="234">
        <f>IF(N859="sníž. přenesená",J859,0)</f>
        <v>0</v>
      </c>
      <c r="BI859" s="234">
        <f>IF(N859="nulová",J859,0)</f>
        <v>0</v>
      </c>
      <c r="BJ859" s="18" t="s">
        <v>178</v>
      </c>
      <c r="BK859" s="234">
        <f>ROUND(I859*H859,2)</f>
        <v>0</v>
      </c>
      <c r="BL859" s="18" t="s">
        <v>217</v>
      </c>
      <c r="BM859" s="233" t="s">
        <v>1255</v>
      </c>
    </row>
    <row r="860" s="2" customFormat="1">
      <c r="A860" s="39"/>
      <c r="B860" s="40"/>
      <c r="C860" s="41"/>
      <c r="D860" s="235" t="s">
        <v>179</v>
      </c>
      <c r="E860" s="41"/>
      <c r="F860" s="236" t="s">
        <v>1227</v>
      </c>
      <c r="G860" s="41"/>
      <c r="H860" s="41"/>
      <c r="I860" s="237"/>
      <c r="J860" s="41"/>
      <c r="K860" s="41"/>
      <c r="L860" s="45"/>
      <c r="M860" s="238"/>
      <c r="N860" s="239"/>
      <c r="O860" s="93"/>
      <c r="P860" s="93"/>
      <c r="Q860" s="93"/>
      <c r="R860" s="93"/>
      <c r="S860" s="93"/>
      <c r="T860" s="94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T860" s="18" t="s">
        <v>179</v>
      </c>
      <c r="AU860" s="18" t="s">
        <v>177</v>
      </c>
    </row>
    <row r="861" s="2" customFormat="1" ht="21.75" customHeight="1">
      <c r="A861" s="39"/>
      <c r="B861" s="40"/>
      <c r="C861" s="272" t="s">
        <v>730</v>
      </c>
      <c r="D861" s="272" t="s">
        <v>258</v>
      </c>
      <c r="E861" s="273" t="s">
        <v>1230</v>
      </c>
      <c r="F861" s="274" t="s">
        <v>1231</v>
      </c>
      <c r="G861" s="275" t="s">
        <v>186</v>
      </c>
      <c r="H861" s="276">
        <v>1</v>
      </c>
      <c r="I861" s="277"/>
      <c r="J861" s="278">
        <f>ROUND(I861*H861,2)</f>
        <v>0</v>
      </c>
      <c r="K861" s="279"/>
      <c r="L861" s="280"/>
      <c r="M861" s="281" t="s">
        <v>1</v>
      </c>
      <c r="N861" s="282" t="s">
        <v>41</v>
      </c>
      <c r="O861" s="93"/>
      <c r="P861" s="231">
        <f>O861*H861</f>
        <v>0</v>
      </c>
      <c r="Q861" s="231">
        <v>0.00012</v>
      </c>
      <c r="R861" s="231">
        <f>Q861*H861</f>
        <v>0.00012</v>
      </c>
      <c r="S861" s="231">
        <v>0</v>
      </c>
      <c r="T861" s="232">
        <f>S861*H861</f>
        <v>0</v>
      </c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R861" s="233" t="s">
        <v>261</v>
      </c>
      <c r="AT861" s="233" t="s">
        <v>258</v>
      </c>
      <c r="AU861" s="233" t="s">
        <v>177</v>
      </c>
      <c r="AY861" s="18" t="s">
        <v>169</v>
      </c>
      <c r="BE861" s="234">
        <f>IF(N861="základní",J861,0)</f>
        <v>0</v>
      </c>
      <c r="BF861" s="234">
        <f>IF(N861="snížená",J861,0)</f>
        <v>0</v>
      </c>
      <c r="BG861" s="234">
        <f>IF(N861="zákl. přenesená",J861,0)</f>
        <v>0</v>
      </c>
      <c r="BH861" s="234">
        <f>IF(N861="sníž. přenesená",J861,0)</f>
        <v>0</v>
      </c>
      <c r="BI861" s="234">
        <f>IF(N861="nulová",J861,0)</f>
        <v>0</v>
      </c>
      <c r="BJ861" s="18" t="s">
        <v>178</v>
      </c>
      <c r="BK861" s="234">
        <f>ROUND(I861*H861,2)</f>
        <v>0</v>
      </c>
      <c r="BL861" s="18" t="s">
        <v>217</v>
      </c>
      <c r="BM861" s="233" t="s">
        <v>1258</v>
      </c>
    </row>
    <row r="862" s="2" customFormat="1">
      <c r="A862" s="39"/>
      <c r="B862" s="40"/>
      <c r="C862" s="41"/>
      <c r="D862" s="235" t="s">
        <v>179</v>
      </c>
      <c r="E862" s="41"/>
      <c r="F862" s="236" t="s">
        <v>1231</v>
      </c>
      <c r="G862" s="41"/>
      <c r="H862" s="41"/>
      <c r="I862" s="237"/>
      <c r="J862" s="41"/>
      <c r="K862" s="41"/>
      <c r="L862" s="45"/>
      <c r="M862" s="238"/>
      <c r="N862" s="239"/>
      <c r="O862" s="93"/>
      <c r="P862" s="93"/>
      <c r="Q862" s="93"/>
      <c r="R862" s="93"/>
      <c r="S862" s="93"/>
      <c r="T862" s="94"/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T862" s="18" t="s">
        <v>179</v>
      </c>
      <c r="AU862" s="18" t="s">
        <v>177</v>
      </c>
    </row>
    <row r="863" s="2" customFormat="1" ht="24.15" customHeight="1">
      <c r="A863" s="39"/>
      <c r="B863" s="40"/>
      <c r="C863" s="221" t="s">
        <v>1259</v>
      </c>
      <c r="D863" s="221" t="s">
        <v>172</v>
      </c>
      <c r="E863" s="222" t="s">
        <v>2109</v>
      </c>
      <c r="F863" s="223" t="s">
        <v>2110</v>
      </c>
      <c r="G863" s="224" t="s">
        <v>186</v>
      </c>
      <c r="H863" s="225">
        <v>3</v>
      </c>
      <c r="I863" s="226"/>
      <c r="J863" s="227">
        <f>ROUND(I863*H863,2)</f>
        <v>0</v>
      </c>
      <c r="K863" s="228"/>
      <c r="L863" s="45"/>
      <c r="M863" s="229" t="s">
        <v>1</v>
      </c>
      <c r="N863" s="230" t="s">
        <v>41</v>
      </c>
      <c r="O863" s="93"/>
      <c r="P863" s="231">
        <f>O863*H863</f>
        <v>0</v>
      </c>
      <c r="Q863" s="231">
        <v>0</v>
      </c>
      <c r="R863" s="231">
        <f>Q863*H863</f>
        <v>0</v>
      </c>
      <c r="S863" s="231">
        <v>0</v>
      </c>
      <c r="T863" s="232">
        <f>S863*H863</f>
        <v>0</v>
      </c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R863" s="233" t="s">
        <v>217</v>
      </c>
      <c r="AT863" s="233" t="s">
        <v>172</v>
      </c>
      <c r="AU863" s="233" t="s">
        <v>177</v>
      </c>
      <c r="AY863" s="18" t="s">
        <v>169</v>
      </c>
      <c r="BE863" s="234">
        <f>IF(N863="základní",J863,0)</f>
        <v>0</v>
      </c>
      <c r="BF863" s="234">
        <f>IF(N863="snížená",J863,0)</f>
        <v>0</v>
      </c>
      <c r="BG863" s="234">
        <f>IF(N863="zákl. přenesená",J863,0)</f>
        <v>0</v>
      </c>
      <c r="BH863" s="234">
        <f>IF(N863="sníž. přenesená",J863,0)</f>
        <v>0</v>
      </c>
      <c r="BI863" s="234">
        <f>IF(N863="nulová",J863,0)</f>
        <v>0</v>
      </c>
      <c r="BJ863" s="18" t="s">
        <v>178</v>
      </c>
      <c r="BK863" s="234">
        <f>ROUND(I863*H863,2)</f>
        <v>0</v>
      </c>
      <c r="BL863" s="18" t="s">
        <v>217</v>
      </c>
      <c r="BM863" s="233" t="s">
        <v>1262</v>
      </c>
    </row>
    <row r="864" s="2" customFormat="1">
      <c r="A864" s="39"/>
      <c r="B864" s="40"/>
      <c r="C864" s="41"/>
      <c r="D864" s="235" t="s">
        <v>179</v>
      </c>
      <c r="E864" s="41"/>
      <c r="F864" s="236" t="s">
        <v>2110</v>
      </c>
      <c r="G864" s="41"/>
      <c r="H864" s="41"/>
      <c r="I864" s="237"/>
      <c r="J864" s="41"/>
      <c r="K864" s="41"/>
      <c r="L864" s="45"/>
      <c r="M864" s="238"/>
      <c r="N864" s="239"/>
      <c r="O864" s="93"/>
      <c r="P864" s="93"/>
      <c r="Q864" s="93"/>
      <c r="R864" s="93"/>
      <c r="S864" s="93"/>
      <c r="T864" s="94"/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T864" s="18" t="s">
        <v>179</v>
      </c>
      <c r="AU864" s="18" t="s">
        <v>177</v>
      </c>
    </row>
    <row r="865" s="2" customFormat="1" ht="16.5" customHeight="1">
      <c r="A865" s="39"/>
      <c r="B865" s="40"/>
      <c r="C865" s="272" t="s">
        <v>734</v>
      </c>
      <c r="D865" s="272" t="s">
        <v>258</v>
      </c>
      <c r="E865" s="273" t="s">
        <v>2111</v>
      </c>
      <c r="F865" s="274" t="s">
        <v>2112</v>
      </c>
      <c r="G865" s="275" t="s">
        <v>186</v>
      </c>
      <c r="H865" s="276">
        <v>3</v>
      </c>
      <c r="I865" s="277"/>
      <c r="J865" s="278">
        <f>ROUND(I865*H865,2)</f>
        <v>0</v>
      </c>
      <c r="K865" s="279"/>
      <c r="L865" s="280"/>
      <c r="M865" s="281" t="s">
        <v>1</v>
      </c>
      <c r="N865" s="282" t="s">
        <v>41</v>
      </c>
      <c r="O865" s="93"/>
      <c r="P865" s="231">
        <f>O865*H865</f>
        <v>0</v>
      </c>
      <c r="Q865" s="231">
        <v>0.00010000000000000001</v>
      </c>
      <c r="R865" s="231">
        <f>Q865*H865</f>
        <v>0.00030000000000000003</v>
      </c>
      <c r="S865" s="231">
        <v>0</v>
      </c>
      <c r="T865" s="232">
        <f>S865*H865</f>
        <v>0</v>
      </c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R865" s="233" t="s">
        <v>261</v>
      </c>
      <c r="AT865" s="233" t="s">
        <v>258</v>
      </c>
      <c r="AU865" s="233" t="s">
        <v>177</v>
      </c>
      <c r="AY865" s="18" t="s">
        <v>169</v>
      </c>
      <c r="BE865" s="234">
        <f>IF(N865="základní",J865,0)</f>
        <v>0</v>
      </c>
      <c r="BF865" s="234">
        <f>IF(N865="snížená",J865,0)</f>
        <v>0</v>
      </c>
      <c r="BG865" s="234">
        <f>IF(N865="zákl. přenesená",J865,0)</f>
        <v>0</v>
      </c>
      <c r="BH865" s="234">
        <f>IF(N865="sníž. přenesená",J865,0)</f>
        <v>0</v>
      </c>
      <c r="BI865" s="234">
        <f>IF(N865="nulová",J865,0)</f>
        <v>0</v>
      </c>
      <c r="BJ865" s="18" t="s">
        <v>178</v>
      </c>
      <c r="BK865" s="234">
        <f>ROUND(I865*H865,2)</f>
        <v>0</v>
      </c>
      <c r="BL865" s="18" t="s">
        <v>217</v>
      </c>
      <c r="BM865" s="233" t="s">
        <v>1265</v>
      </c>
    </row>
    <row r="866" s="2" customFormat="1">
      <c r="A866" s="39"/>
      <c r="B866" s="40"/>
      <c r="C866" s="41"/>
      <c r="D866" s="235" t="s">
        <v>179</v>
      </c>
      <c r="E866" s="41"/>
      <c r="F866" s="236" t="s">
        <v>2112</v>
      </c>
      <c r="G866" s="41"/>
      <c r="H866" s="41"/>
      <c r="I866" s="237"/>
      <c r="J866" s="41"/>
      <c r="K866" s="41"/>
      <c r="L866" s="45"/>
      <c r="M866" s="238"/>
      <c r="N866" s="239"/>
      <c r="O866" s="93"/>
      <c r="P866" s="93"/>
      <c r="Q866" s="93"/>
      <c r="R866" s="93"/>
      <c r="S866" s="93"/>
      <c r="T866" s="94"/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T866" s="18" t="s">
        <v>179</v>
      </c>
      <c r="AU866" s="18" t="s">
        <v>177</v>
      </c>
    </row>
    <row r="867" s="2" customFormat="1" ht="21.75" customHeight="1">
      <c r="A867" s="39"/>
      <c r="B867" s="40"/>
      <c r="C867" s="221" t="s">
        <v>1266</v>
      </c>
      <c r="D867" s="221" t="s">
        <v>172</v>
      </c>
      <c r="E867" s="222" t="s">
        <v>1233</v>
      </c>
      <c r="F867" s="223" t="s">
        <v>1234</v>
      </c>
      <c r="G867" s="224" t="s">
        <v>186</v>
      </c>
      <c r="H867" s="225">
        <v>4</v>
      </c>
      <c r="I867" s="226"/>
      <c r="J867" s="227">
        <f>ROUND(I867*H867,2)</f>
        <v>0</v>
      </c>
      <c r="K867" s="228"/>
      <c r="L867" s="45"/>
      <c r="M867" s="229" t="s">
        <v>1</v>
      </c>
      <c r="N867" s="230" t="s">
        <v>41</v>
      </c>
      <c r="O867" s="93"/>
      <c r="P867" s="231">
        <f>O867*H867</f>
        <v>0</v>
      </c>
      <c r="Q867" s="231">
        <v>0</v>
      </c>
      <c r="R867" s="231">
        <f>Q867*H867</f>
        <v>0</v>
      </c>
      <c r="S867" s="231">
        <v>5.0000000000000002E-05</v>
      </c>
      <c r="T867" s="232">
        <f>S867*H867</f>
        <v>0.00020000000000000001</v>
      </c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R867" s="233" t="s">
        <v>217</v>
      </c>
      <c r="AT867" s="233" t="s">
        <v>172</v>
      </c>
      <c r="AU867" s="233" t="s">
        <v>177</v>
      </c>
      <c r="AY867" s="18" t="s">
        <v>169</v>
      </c>
      <c r="BE867" s="234">
        <f>IF(N867="základní",J867,0)</f>
        <v>0</v>
      </c>
      <c r="BF867" s="234">
        <f>IF(N867="snížená",J867,0)</f>
        <v>0</v>
      </c>
      <c r="BG867" s="234">
        <f>IF(N867="zákl. přenesená",J867,0)</f>
        <v>0</v>
      </c>
      <c r="BH867" s="234">
        <f>IF(N867="sníž. přenesená",J867,0)</f>
        <v>0</v>
      </c>
      <c r="BI867" s="234">
        <f>IF(N867="nulová",J867,0)</f>
        <v>0</v>
      </c>
      <c r="BJ867" s="18" t="s">
        <v>178</v>
      </c>
      <c r="BK867" s="234">
        <f>ROUND(I867*H867,2)</f>
        <v>0</v>
      </c>
      <c r="BL867" s="18" t="s">
        <v>217</v>
      </c>
      <c r="BM867" s="233" t="s">
        <v>1945</v>
      </c>
    </row>
    <row r="868" s="2" customFormat="1">
      <c r="A868" s="39"/>
      <c r="B868" s="40"/>
      <c r="C868" s="41"/>
      <c r="D868" s="235" t="s">
        <v>179</v>
      </c>
      <c r="E868" s="41"/>
      <c r="F868" s="236" t="s">
        <v>1234</v>
      </c>
      <c r="G868" s="41"/>
      <c r="H868" s="41"/>
      <c r="I868" s="237"/>
      <c r="J868" s="41"/>
      <c r="K868" s="41"/>
      <c r="L868" s="45"/>
      <c r="M868" s="238"/>
      <c r="N868" s="239"/>
      <c r="O868" s="93"/>
      <c r="P868" s="93"/>
      <c r="Q868" s="93"/>
      <c r="R868" s="93"/>
      <c r="S868" s="93"/>
      <c r="T868" s="94"/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T868" s="18" t="s">
        <v>179</v>
      </c>
      <c r="AU868" s="18" t="s">
        <v>177</v>
      </c>
    </row>
    <row r="869" s="14" customFormat="1">
      <c r="A869" s="14"/>
      <c r="B869" s="250"/>
      <c r="C869" s="251"/>
      <c r="D869" s="235" t="s">
        <v>180</v>
      </c>
      <c r="E869" s="252" t="s">
        <v>1</v>
      </c>
      <c r="F869" s="253" t="s">
        <v>176</v>
      </c>
      <c r="G869" s="251"/>
      <c r="H869" s="254">
        <v>4</v>
      </c>
      <c r="I869" s="255"/>
      <c r="J869" s="251"/>
      <c r="K869" s="251"/>
      <c r="L869" s="256"/>
      <c r="M869" s="257"/>
      <c r="N869" s="258"/>
      <c r="O869" s="258"/>
      <c r="P869" s="258"/>
      <c r="Q869" s="258"/>
      <c r="R869" s="258"/>
      <c r="S869" s="258"/>
      <c r="T869" s="259"/>
      <c r="U869" s="14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T869" s="260" t="s">
        <v>180</v>
      </c>
      <c r="AU869" s="260" t="s">
        <v>177</v>
      </c>
      <c r="AV869" s="14" t="s">
        <v>177</v>
      </c>
      <c r="AW869" s="14" t="s">
        <v>30</v>
      </c>
      <c r="AX869" s="14" t="s">
        <v>73</v>
      </c>
      <c r="AY869" s="260" t="s">
        <v>169</v>
      </c>
    </row>
    <row r="870" s="15" customFormat="1">
      <c r="A870" s="15"/>
      <c r="B870" s="261"/>
      <c r="C870" s="262"/>
      <c r="D870" s="235" t="s">
        <v>180</v>
      </c>
      <c r="E870" s="263" t="s">
        <v>1</v>
      </c>
      <c r="F870" s="264" t="s">
        <v>183</v>
      </c>
      <c r="G870" s="262"/>
      <c r="H870" s="265">
        <v>4</v>
      </c>
      <c r="I870" s="266"/>
      <c r="J870" s="262"/>
      <c r="K870" s="262"/>
      <c r="L870" s="267"/>
      <c r="M870" s="268"/>
      <c r="N870" s="269"/>
      <c r="O870" s="269"/>
      <c r="P870" s="269"/>
      <c r="Q870" s="269"/>
      <c r="R870" s="269"/>
      <c r="S870" s="269"/>
      <c r="T870" s="270"/>
      <c r="U870" s="15"/>
      <c r="V870" s="15"/>
      <c r="W870" s="15"/>
      <c r="X870" s="15"/>
      <c r="Y870" s="15"/>
      <c r="Z870" s="15"/>
      <c r="AA870" s="15"/>
      <c r="AB870" s="15"/>
      <c r="AC870" s="15"/>
      <c r="AD870" s="15"/>
      <c r="AE870" s="15"/>
      <c r="AT870" s="271" t="s">
        <v>180</v>
      </c>
      <c r="AU870" s="271" t="s">
        <v>177</v>
      </c>
      <c r="AV870" s="15" t="s">
        <v>176</v>
      </c>
      <c r="AW870" s="15" t="s">
        <v>30</v>
      </c>
      <c r="AX870" s="15" t="s">
        <v>81</v>
      </c>
      <c r="AY870" s="271" t="s">
        <v>169</v>
      </c>
    </row>
    <row r="871" s="2" customFormat="1" ht="24.15" customHeight="1">
      <c r="A871" s="39"/>
      <c r="B871" s="40"/>
      <c r="C871" s="221" t="s">
        <v>737</v>
      </c>
      <c r="D871" s="221" t="s">
        <v>172</v>
      </c>
      <c r="E871" s="222" t="s">
        <v>1237</v>
      </c>
      <c r="F871" s="223" t="s">
        <v>1238</v>
      </c>
      <c r="G871" s="224" t="s">
        <v>186</v>
      </c>
      <c r="H871" s="225">
        <v>1</v>
      </c>
      <c r="I871" s="226"/>
      <c r="J871" s="227">
        <f>ROUND(I871*H871,2)</f>
        <v>0</v>
      </c>
      <c r="K871" s="228"/>
      <c r="L871" s="45"/>
      <c r="M871" s="229" t="s">
        <v>1</v>
      </c>
      <c r="N871" s="230" t="s">
        <v>41</v>
      </c>
      <c r="O871" s="93"/>
      <c r="P871" s="231">
        <f>O871*H871</f>
        <v>0</v>
      </c>
      <c r="Q871" s="231">
        <v>0</v>
      </c>
      <c r="R871" s="231">
        <f>Q871*H871</f>
        <v>0</v>
      </c>
      <c r="S871" s="231">
        <v>0.00010000000000000001</v>
      </c>
      <c r="T871" s="232">
        <f>S871*H871</f>
        <v>0.00010000000000000001</v>
      </c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R871" s="233" t="s">
        <v>217</v>
      </c>
      <c r="AT871" s="233" t="s">
        <v>172</v>
      </c>
      <c r="AU871" s="233" t="s">
        <v>177</v>
      </c>
      <c r="AY871" s="18" t="s">
        <v>169</v>
      </c>
      <c r="BE871" s="234">
        <f>IF(N871="základní",J871,0)</f>
        <v>0</v>
      </c>
      <c r="BF871" s="234">
        <f>IF(N871="snížená",J871,0)</f>
        <v>0</v>
      </c>
      <c r="BG871" s="234">
        <f>IF(N871="zákl. přenesená",J871,0)</f>
        <v>0</v>
      </c>
      <c r="BH871" s="234">
        <f>IF(N871="sníž. přenesená",J871,0)</f>
        <v>0</v>
      </c>
      <c r="BI871" s="234">
        <f>IF(N871="nulová",J871,0)</f>
        <v>0</v>
      </c>
      <c r="BJ871" s="18" t="s">
        <v>178</v>
      </c>
      <c r="BK871" s="234">
        <f>ROUND(I871*H871,2)</f>
        <v>0</v>
      </c>
      <c r="BL871" s="18" t="s">
        <v>217</v>
      </c>
      <c r="BM871" s="233" t="s">
        <v>1275</v>
      </c>
    </row>
    <row r="872" s="2" customFormat="1">
      <c r="A872" s="39"/>
      <c r="B872" s="40"/>
      <c r="C872" s="41"/>
      <c r="D872" s="235" t="s">
        <v>179</v>
      </c>
      <c r="E872" s="41"/>
      <c r="F872" s="236" t="s">
        <v>1238</v>
      </c>
      <c r="G872" s="41"/>
      <c r="H872" s="41"/>
      <c r="I872" s="237"/>
      <c r="J872" s="41"/>
      <c r="K872" s="41"/>
      <c r="L872" s="45"/>
      <c r="M872" s="238"/>
      <c r="N872" s="239"/>
      <c r="O872" s="93"/>
      <c r="P872" s="93"/>
      <c r="Q872" s="93"/>
      <c r="R872" s="93"/>
      <c r="S872" s="93"/>
      <c r="T872" s="94"/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T872" s="18" t="s">
        <v>179</v>
      </c>
      <c r="AU872" s="18" t="s">
        <v>177</v>
      </c>
    </row>
    <row r="873" s="2" customFormat="1" ht="37.8" customHeight="1">
      <c r="A873" s="39"/>
      <c r="B873" s="40"/>
      <c r="C873" s="221" t="s">
        <v>1277</v>
      </c>
      <c r="D873" s="221" t="s">
        <v>172</v>
      </c>
      <c r="E873" s="222" t="s">
        <v>1241</v>
      </c>
      <c r="F873" s="223" t="s">
        <v>1242</v>
      </c>
      <c r="G873" s="224" t="s">
        <v>245</v>
      </c>
      <c r="H873" s="225">
        <v>2</v>
      </c>
      <c r="I873" s="226"/>
      <c r="J873" s="227">
        <f>ROUND(I873*H873,2)</f>
        <v>0</v>
      </c>
      <c r="K873" s="228"/>
      <c r="L873" s="45"/>
      <c r="M873" s="229" t="s">
        <v>1</v>
      </c>
      <c r="N873" s="230" t="s">
        <v>41</v>
      </c>
      <c r="O873" s="93"/>
      <c r="P873" s="231">
        <f>O873*H873</f>
        <v>0</v>
      </c>
      <c r="Q873" s="231">
        <v>0.0016800000000000001</v>
      </c>
      <c r="R873" s="231">
        <f>Q873*H873</f>
        <v>0.0033600000000000001</v>
      </c>
      <c r="S873" s="231">
        <v>0</v>
      </c>
      <c r="T873" s="232">
        <f>S873*H873</f>
        <v>0</v>
      </c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R873" s="233" t="s">
        <v>217</v>
      </c>
      <c r="AT873" s="233" t="s">
        <v>172</v>
      </c>
      <c r="AU873" s="233" t="s">
        <v>177</v>
      </c>
      <c r="AY873" s="18" t="s">
        <v>169</v>
      </c>
      <c r="BE873" s="234">
        <f>IF(N873="základní",J873,0)</f>
        <v>0</v>
      </c>
      <c r="BF873" s="234">
        <f>IF(N873="snížená",J873,0)</f>
        <v>0</v>
      </c>
      <c r="BG873" s="234">
        <f>IF(N873="zákl. přenesená",J873,0)</f>
        <v>0</v>
      </c>
      <c r="BH873" s="234">
        <f>IF(N873="sníž. přenesená",J873,0)</f>
        <v>0</v>
      </c>
      <c r="BI873" s="234">
        <f>IF(N873="nulová",J873,0)</f>
        <v>0</v>
      </c>
      <c r="BJ873" s="18" t="s">
        <v>178</v>
      </c>
      <c r="BK873" s="234">
        <f>ROUND(I873*H873,2)</f>
        <v>0</v>
      </c>
      <c r="BL873" s="18" t="s">
        <v>217</v>
      </c>
      <c r="BM873" s="233" t="s">
        <v>1280</v>
      </c>
    </row>
    <row r="874" s="2" customFormat="1">
      <c r="A874" s="39"/>
      <c r="B874" s="40"/>
      <c r="C874" s="41"/>
      <c r="D874" s="235" t="s">
        <v>179</v>
      </c>
      <c r="E874" s="41"/>
      <c r="F874" s="236" t="s">
        <v>1242</v>
      </c>
      <c r="G874" s="41"/>
      <c r="H874" s="41"/>
      <c r="I874" s="237"/>
      <c r="J874" s="41"/>
      <c r="K874" s="41"/>
      <c r="L874" s="45"/>
      <c r="M874" s="238"/>
      <c r="N874" s="239"/>
      <c r="O874" s="93"/>
      <c r="P874" s="93"/>
      <c r="Q874" s="93"/>
      <c r="R874" s="93"/>
      <c r="S874" s="93"/>
      <c r="T874" s="94"/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T874" s="18" t="s">
        <v>179</v>
      </c>
      <c r="AU874" s="18" t="s">
        <v>177</v>
      </c>
    </row>
    <row r="875" s="2" customFormat="1" ht="37.8" customHeight="1">
      <c r="A875" s="39"/>
      <c r="B875" s="40"/>
      <c r="C875" s="221" t="s">
        <v>741</v>
      </c>
      <c r="D875" s="221" t="s">
        <v>172</v>
      </c>
      <c r="E875" s="222" t="s">
        <v>1245</v>
      </c>
      <c r="F875" s="223" t="s">
        <v>1246</v>
      </c>
      <c r="G875" s="224" t="s">
        <v>245</v>
      </c>
      <c r="H875" s="225">
        <v>6</v>
      </c>
      <c r="I875" s="226"/>
      <c r="J875" s="227">
        <f>ROUND(I875*H875,2)</f>
        <v>0</v>
      </c>
      <c r="K875" s="228"/>
      <c r="L875" s="45"/>
      <c r="M875" s="229" t="s">
        <v>1</v>
      </c>
      <c r="N875" s="230" t="s">
        <v>41</v>
      </c>
      <c r="O875" s="93"/>
      <c r="P875" s="231">
        <f>O875*H875</f>
        <v>0</v>
      </c>
      <c r="Q875" s="231">
        <v>0.0034499999999999999</v>
      </c>
      <c r="R875" s="231">
        <f>Q875*H875</f>
        <v>0.0207</v>
      </c>
      <c r="S875" s="231">
        <v>0</v>
      </c>
      <c r="T875" s="232">
        <f>S875*H875</f>
        <v>0</v>
      </c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R875" s="233" t="s">
        <v>217</v>
      </c>
      <c r="AT875" s="233" t="s">
        <v>172</v>
      </c>
      <c r="AU875" s="233" t="s">
        <v>177</v>
      </c>
      <c r="AY875" s="18" t="s">
        <v>169</v>
      </c>
      <c r="BE875" s="234">
        <f>IF(N875="základní",J875,0)</f>
        <v>0</v>
      </c>
      <c r="BF875" s="234">
        <f>IF(N875="snížená",J875,0)</f>
        <v>0</v>
      </c>
      <c r="BG875" s="234">
        <f>IF(N875="zákl. přenesená",J875,0)</f>
        <v>0</v>
      </c>
      <c r="BH875" s="234">
        <f>IF(N875="sníž. přenesená",J875,0)</f>
        <v>0</v>
      </c>
      <c r="BI875" s="234">
        <f>IF(N875="nulová",J875,0)</f>
        <v>0</v>
      </c>
      <c r="BJ875" s="18" t="s">
        <v>178</v>
      </c>
      <c r="BK875" s="234">
        <f>ROUND(I875*H875,2)</f>
        <v>0</v>
      </c>
      <c r="BL875" s="18" t="s">
        <v>217</v>
      </c>
      <c r="BM875" s="233" t="s">
        <v>1283</v>
      </c>
    </row>
    <row r="876" s="2" customFormat="1">
      <c r="A876" s="39"/>
      <c r="B876" s="40"/>
      <c r="C876" s="41"/>
      <c r="D876" s="235" t="s">
        <v>179</v>
      </c>
      <c r="E876" s="41"/>
      <c r="F876" s="236" t="s">
        <v>1246</v>
      </c>
      <c r="G876" s="41"/>
      <c r="H876" s="41"/>
      <c r="I876" s="237"/>
      <c r="J876" s="41"/>
      <c r="K876" s="41"/>
      <c r="L876" s="45"/>
      <c r="M876" s="238"/>
      <c r="N876" s="239"/>
      <c r="O876" s="93"/>
      <c r="P876" s="93"/>
      <c r="Q876" s="93"/>
      <c r="R876" s="93"/>
      <c r="S876" s="93"/>
      <c r="T876" s="94"/>
      <c r="U876" s="39"/>
      <c r="V876" s="39"/>
      <c r="W876" s="39"/>
      <c r="X876" s="39"/>
      <c r="Y876" s="39"/>
      <c r="Z876" s="39"/>
      <c r="AA876" s="39"/>
      <c r="AB876" s="39"/>
      <c r="AC876" s="39"/>
      <c r="AD876" s="39"/>
      <c r="AE876" s="39"/>
      <c r="AT876" s="18" t="s">
        <v>179</v>
      </c>
      <c r="AU876" s="18" t="s">
        <v>177</v>
      </c>
    </row>
    <row r="877" s="2" customFormat="1" ht="24.15" customHeight="1">
      <c r="A877" s="39"/>
      <c r="B877" s="40"/>
      <c r="C877" s="272" t="s">
        <v>1285</v>
      </c>
      <c r="D877" s="272" t="s">
        <v>258</v>
      </c>
      <c r="E877" s="273" t="s">
        <v>1765</v>
      </c>
      <c r="F877" s="274" t="s">
        <v>1766</v>
      </c>
      <c r="G877" s="275" t="s">
        <v>186</v>
      </c>
      <c r="H877" s="276">
        <v>2</v>
      </c>
      <c r="I877" s="277"/>
      <c r="J877" s="278">
        <f>ROUND(I877*H877,2)</f>
        <v>0</v>
      </c>
      <c r="K877" s="279"/>
      <c r="L877" s="280"/>
      <c r="M877" s="281" t="s">
        <v>1</v>
      </c>
      <c r="N877" s="282" t="s">
        <v>41</v>
      </c>
      <c r="O877" s="93"/>
      <c r="P877" s="231">
        <f>O877*H877</f>
        <v>0</v>
      </c>
      <c r="Q877" s="231">
        <v>0.00059999999999999995</v>
      </c>
      <c r="R877" s="231">
        <f>Q877*H877</f>
        <v>0.0011999999999999999</v>
      </c>
      <c r="S877" s="231">
        <v>0</v>
      </c>
      <c r="T877" s="232">
        <f>S877*H877</f>
        <v>0</v>
      </c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R877" s="233" t="s">
        <v>261</v>
      </c>
      <c r="AT877" s="233" t="s">
        <v>258</v>
      </c>
      <c r="AU877" s="233" t="s">
        <v>177</v>
      </c>
      <c r="AY877" s="18" t="s">
        <v>169</v>
      </c>
      <c r="BE877" s="234">
        <f>IF(N877="základní",J877,0)</f>
        <v>0</v>
      </c>
      <c r="BF877" s="234">
        <f>IF(N877="snížená",J877,0)</f>
        <v>0</v>
      </c>
      <c r="BG877" s="234">
        <f>IF(N877="zákl. přenesená",J877,0)</f>
        <v>0</v>
      </c>
      <c r="BH877" s="234">
        <f>IF(N877="sníž. přenesená",J877,0)</f>
        <v>0</v>
      </c>
      <c r="BI877" s="234">
        <f>IF(N877="nulová",J877,0)</f>
        <v>0</v>
      </c>
      <c r="BJ877" s="18" t="s">
        <v>178</v>
      </c>
      <c r="BK877" s="234">
        <f>ROUND(I877*H877,2)</f>
        <v>0</v>
      </c>
      <c r="BL877" s="18" t="s">
        <v>217</v>
      </c>
      <c r="BM877" s="233" t="s">
        <v>1288</v>
      </c>
    </row>
    <row r="878" s="2" customFormat="1">
      <c r="A878" s="39"/>
      <c r="B878" s="40"/>
      <c r="C878" s="41"/>
      <c r="D878" s="235" t="s">
        <v>179</v>
      </c>
      <c r="E878" s="41"/>
      <c r="F878" s="236" t="s">
        <v>1766</v>
      </c>
      <c r="G878" s="41"/>
      <c r="H878" s="41"/>
      <c r="I878" s="237"/>
      <c r="J878" s="41"/>
      <c r="K878" s="41"/>
      <c r="L878" s="45"/>
      <c r="M878" s="238"/>
      <c r="N878" s="239"/>
      <c r="O878" s="93"/>
      <c r="P878" s="93"/>
      <c r="Q878" s="93"/>
      <c r="R878" s="93"/>
      <c r="S878" s="93"/>
      <c r="T878" s="94"/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T878" s="18" t="s">
        <v>179</v>
      </c>
      <c r="AU878" s="18" t="s">
        <v>177</v>
      </c>
    </row>
    <row r="879" s="2" customFormat="1" ht="16.5" customHeight="1">
      <c r="A879" s="39"/>
      <c r="B879" s="40"/>
      <c r="C879" s="272" t="s">
        <v>744</v>
      </c>
      <c r="D879" s="272" t="s">
        <v>258</v>
      </c>
      <c r="E879" s="273" t="s">
        <v>1767</v>
      </c>
      <c r="F879" s="274" t="s">
        <v>1768</v>
      </c>
      <c r="G879" s="275" t="s">
        <v>186</v>
      </c>
      <c r="H879" s="276">
        <v>2</v>
      </c>
      <c r="I879" s="277"/>
      <c r="J879" s="278">
        <f>ROUND(I879*H879,2)</f>
        <v>0</v>
      </c>
      <c r="K879" s="279"/>
      <c r="L879" s="280"/>
      <c r="M879" s="281" t="s">
        <v>1</v>
      </c>
      <c r="N879" s="282" t="s">
        <v>41</v>
      </c>
      <c r="O879" s="93"/>
      <c r="P879" s="231">
        <f>O879*H879</f>
        <v>0</v>
      </c>
      <c r="Q879" s="231">
        <v>3.0000000000000001E-05</v>
      </c>
      <c r="R879" s="231">
        <f>Q879*H879</f>
        <v>6.0000000000000002E-05</v>
      </c>
      <c r="S879" s="231">
        <v>0</v>
      </c>
      <c r="T879" s="232">
        <f>S879*H879</f>
        <v>0</v>
      </c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R879" s="233" t="s">
        <v>261</v>
      </c>
      <c r="AT879" s="233" t="s">
        <v>258</v>
      </c>
      <c r="AU879" s="233" t="s">
        <v>177</v>
      </c>
      <c r="AY879" s="18" t="s">
        <v>169</v>
      </c>
      <c r="BE879" s="234">
        <f>IF(N879="základní",J879,0)</f>
        <v>0</v>
      </c>
      <c r="BF879" s="234">
        <f>IF(N879="snížená",J879,0)</f>
        <v>0</v>
      </c>
      <c r="BG879" s="234">
        <f>IF(N879="zákl. přenesená",J879,0)</f>
        <v>0</v>
      </c>
      <c r="BH879" s="234">
        <f>IF(N879="sníž. přenesená",J879,0)</f>
        <v>0</v>
      </c>
      <c r="BI879" s="234">
        <f>IF(N879="nulová",J879,0)</f>
        <v>0</v>
      </c>
      <c r="BJ879" s="18" t="s">
        <v>178</v>
      </c>
      <c r="BK879" s="234">
        <f>ROUND(I879*H879,2)</f>
        <v>0</v>
      </c>
      <c r="BL879" s="18" t="s">
        <v>217</v>
      </c>
      <c r="BM879" s="233" t="s">
        <v>1292</v>
      </c>
    </row>
    <row r="880" s="2" customFormat="1">
      <c r="A880" s="39"/>
      <c r="B880" s="40"/>
      <c r="C880" s="41"/>
      <c r="D880" s="235" t="s">
        <v>179</v>
      </c>
      <c r="E880" s="41"/>
      <c r="F880" s="236" t="s">
        <v>1768</v>
      </c>
      <c r="G880" s="41"/>
      <c r="H880" s="41"/>
      <c r="I880" s="237"/>
      <c r="J880" s="41"/>
      <c r="K880" s="41"/>
      <c r="L880" s="45"/>
      <c r="M880" s="238"/>
      <c r="N880" s="239"/>
      <c r="O880" s="93"/>
      <c r="P880" s="93"/>
      <c r="Q880" s="93"/>
      <c r="R880" s="93"/>
      <c r="S880" s="93"/>
      <c r="T880" s="94"/>
      <c r="U880" s="39"/>
      <c r="V880" s="39"/>
      <c r="W880" s="39"/>
      <c r="X880" s="39"/>
      <c r="Y880" s="39"/>
      <c r="Z880" s="39"/>
      <c r="AA880" s="39"/>
      <c r="AB880" s="39"/>
      <c r="AC880" s="39"/>
      <c r="AD880" s="39"/>
      <c r="AE880" s="39"/>
      <c r="AT880" s="18" t="s">
        <v>179</v>
      </c>
      <c r="AU880" s="18" t="s">
        <v>177</v>
      </c>
    </row>
    <row r="881" s="2" customFormat="1" ht="16.5" customHeight="1">
      <c r="A881" s="39"/>
      <c r="B881" s="40"/>
      <c r="C881" s="272" t="s">
        <v>1294</v>
      </c>
      <c r="D881" s="272" t="s">
        <v>258</v>
      </c>
      <c r="E881" s="273" t="s">
        <v>1253</v>
      </c>
      <c r="F881" s="274" t="s">
        <v>1254</v>
      </c>
      <c r="G881" s="275" t="s">
        <v>186</v>
      </c>
      <c r="H881" s="276">
        <v>1</v>
      </c>
      <c r="I881" s="277"/>
      <c r="J881" s="278">
        <f>ROUND(I881*H881,2)</f>
        <v>0</v>
      </c>
      <c r="K881" s="279"/>
      <c r="L881" s="280"/>
      <c r="M881" s="281" t="s">
        <v>1</v>
      </c>
      <c r="N881" s="282" t="s">
        <v>41</v>
      </c>
      <c r="O881" s="93"/>
      <c r="P881" s="231">
        <f>O881*H881</f>
        <v>0</v>
      </c>
      <c r="Q881" s="231">
        <v>5.0000000000000002E-05</v>
      </c>
      <c r="R881" s="231">
        <f>Q881*H881</f>
        <v>5.0000000000000002E-05</v>
      </c>
      <c r="S881" s="231">
        <v>0</v>
      </c>
      <c r="T881" s="232">
        <f>S881*H881</f>
        <v>0</v>
      </c>
      <c r="U881" s="39"/>
      <c r="V881" s="39"/>
      <c r="W881" s="39"/>
      <c r="X881" s="39"/>
      <c r="Y881" s="39"/>
      <c r="Z881" s="39"/>
      <c r="AA881" s="39"/>
      <c r="AB881" s="39"/>
      <c r="AC881" s="39"/>
      <c r="AD881" s="39"/>
      <c r="AE881" s="39"/>
      <c r="AR881" s="233" t="s">
        <v>261</v>
      </c>
      <c r="AT881" s="233" t="s">
        <v>258</v>
      </c>
      <c r="AU881" s="233" t="s">
        <v>177</v>
      </c>
      <c r="AY881" s="18" t="s">
        <v>169</v>
      </c>
      <c r="BE881" s="234">
        <f>IF(N881="základní",J881,0)</f>
        <v>0</v>
      </c>
      <c r="BF881" s="234">
        <f>IF(N881="snížená",J881,0)</f>
        <v>0</v>
      </c>
      <c r="BG881" s="234">
        <f>IF(N881="zákl. přenesená",J881,0)</f>
        <v>0</v>
      </c>
      <c r="BH881" s="234">
        <f>IF(N881="sníž. přenesená",J881,0)</f>
        <v>0</v>
      </c>
      <c r="BI881" s="234">
        <f>IF(N881="nulová",J881,0)</f>
        <v>0</v>
      </c>
      <c r="BJ881" s="18" t="s">
        <v>178</v>
      </c>
      <c r="BK881" s="234">
        <f>ROUND(I881*H881,2)</f>
        <v>0</v>
      </c>
      <c r="BL881" s="18" t="s">
        <v>217</v>
      </c>
      <c r="BM881" s="233" t="s">
        <v>1297</v>
      </c>
    </row>
    <row r="882" s="2" customFormat="1">
      <c r="A882" s="39"/>
      <c r="B882" s="40"/>
      <c r="C882" s="41"/>
      <c r="D882" s="235" t="s">
        <v>179</v>
      </c>
      <c r="E882" s="41"/>
      <c r="F882" s="236" t="s">
        <v>1254</v>
      </c>
      <c r="G882" s="41"/>
      <c r="H882" s="41"/>
      <c r="I882" s="237"/>
      <c r="J882" s="41"/>
      <c r="K882" s="41"/>
      <c r="L882" s="45"/>
      <c r="M882" s="238"/>
      <c r="N882" s="239"/>
      <c r="O882" s="93"/>
      <c r="P882" s="93"/>
      <c r="Q882" s="93"/>
      <c r="R882" s="93"/>
      <c r="S882" s="93"/>
      <c r="T882" s="94"/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T882" s="18" t="s">
        <v>179</v>
      </c>
      <c r="AU882" s="18" t="s">
        <v>177</v>
      </c>
    </row>
    <row r="883" s="2" customFormat="1" ht="16.5" customHeight="1">
      <c r="A883" s="39"/>
      <c r="B883" s="40"/>
      <c r="C883" s="272" t="s">
        <v>748</v>
      </c>
      <c r="D883" s="272" t="s">
        <v>258</v>
      </c>
      <c r="E883" s="273" t="s">
        <v>1769</v>
      </c>
      <c r="F883" s="274" t="s">
        <v>1770</v>
      </c>
      <c r="G883" s="275" t="s">
        <v>186</v>
      </c>
      <c r="H883" s="276">
        <v>2</v>
      </c>
      <c r="I883" s="277"/>
      <c r="J883" s="278">
        <f>ROUND(I883*H883,2)</f>
        <v>0</v>
      </c>
      <c r="K883" s="279"/>
      <c r="L883" s="280"/>
      <c r="M883" s="281" t="s">
        <v>1</v>
      </c>
      <c r="N883" s="282" t="s">
        <v>41</v>
      </c>
      <c r="O883" s="93"/>
      <c r="P883" s="231">
        <f>O883*H883</f>
        <v>0</v>
      </c>
      <c r="Q883" s="231">
        <v>0.00040000000000000002</v>
      </c>
      <c r="R883" s="231">
        <f>Q883*H883</f>
        <v>0.00080000000000000004</v>
      </c>
      <c r="S883" s="231">
        <v>0</v>
      </c>
      <c r="T883" s="232">
        <f>S883*H883</f>
        <v>0</v>
      </c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R883" s="233" t="s">
        <v>261</v>
      </c>
      <c r="AT883" s="233" t="s">
        <v>258</v>
      </c>
      <c r="AU883" s="233" t="s">
        <v>177</v>
      </c>
      <c r="AY883" s="18" t="s">
        <v>169</v>
      </c>
      <c r="BE883" s="234">
        <f>IF(N883="základní",J883,0)</f>
        <v>0</v>
      </c>
      <c r="BF883" s="234">
        <f>IF(N883="snížená",J883,0)</f>
        <v>0</v>
      </c>
      <c r="BG883" s="234">
        <f>IF(N883="zákl. přenesená",J883,0)</f>
        <v>0</v>
      </c>
      <c r="BH883" s="234">
        <f>IF(N883="sníž. přenesená",J883,0)</f>
        <v>0</v>
      </c>
      <c r="BI883" s="234">
        <f>IF(N883="nulová",J883,0)</f>
        <v>0</v>
      </c>
      <c r="BJ883" s="18" t="s">
        <v>178</v>
      </c>
      <c r="BK883" s="234">
        <f>ROUND(I883*H883,2)</f>
        <v>0</v>
      </c>
      <c r="BL883" s="18" t="s">
        <v>217</v>
      </c>
      <c r="BM883" s="233" t="s">
        <v>1301</v>
      </c>
    </row>
    <row r="884" s="2" customFormat="1">
      <c r="A884" s="39"/>
      <c r="B884" s="40"/>
      <c r="C884" s="41"/>
      <c r="D884" s="235" t="s">
        <v>179</v>
      </c>
      <c r="E884" s="41"/>
      <c r="F884" s="236" t="s">
        <v>1770</v>
      </c>
      <c r="G884" s="41"/>
      <c r="H884" s="41"/>
      <c r="I884" s="237"/>
      <c r="J884" s="41"/>
      <c r="K884" s="41"/>
      <c r="L884" s="45"/>
      <c r="M884" s="238"/>
      <c r="N884" s="239"/>
      <c r="O884" s="93"/>
      <c r="P884" s="93"/>
      <c r="Q884" s="93"/>
      <c r="R884" s="93"/>
      <c r="S884" s="93"/>
      <c r="T884" s="94"/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T884" s="18" t="s">
        <v>179</v>
      </c>
      <c r="AU884" s="18" t="s">
        <v>177</v>
      </c>
    </row>
    <row r="885" s="2" customFormat="1" ht="16.5" customHeight="1">
      <c r="A885" s="39"/>
      <c r="B885" s="40"/>
      <c r="C885" s="272" t="s">
        <v>1305</v>
      </c>
      <c r="D885" s="272" t="s">
        <v>258</v>
      </c>
      <c r="E885" s="273" t="s">
        <v>1256</v>
      </c>
      <c r="F885" s="274" t="s">
        <v>1257</v>
      </c>
      <c r="G885" s="275" t="s">
        <v>186</v>
      </c>
      <c r="H885" s="276">
        <v>1</v>
      </c>
      <c r="I885" s="277"/>
      <c r="J885" s="278">
        <f>ROUND(I885*H885,2)</f>
        <v>0</v>
      </c>
      <c r="K885" s="279"/>
      <c r="L885" s="280"/>
      <c r="M885" s="281" t="s">
        <v>1</v>
      </c>
      <c r="N885" s="282" t="s">
        <v>41</v>
      </c>
      <c r="O885" s="93"/>
      <c r="P885" s="231">
        <f>O885*H885</f>
        <v>0</v>
      </c>
      <c r="Q885" s="231">
        <v>0.00050000000000000001</v>
      </c>
      <c r="R885" s="231">
        <f>Q885*H885</f>
        <v>0.00050000000000000001</v>
      </c>
      <c r="S885" s="231">
        <v>0</v>
      </c>
      <c r="T885" s="232">
        <f>S885*H885</f>
        <v>0</v>
      </c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R885" s="233" t="s">
        <v>261</v>
      </c>
      <c r="AT885" s="233" t="s">
        <v>258</v>
      </c>
      <c r="AU885" s="233" t="s">
        <v>177</v>
      </c>
      <c r="AY885" s="18" t="s">
        <v>169</v>
      </c>
      <c r="BE885" s="234">
        <f>IF(N885="základní",J885,0)</f>
        <v>0</v>
      </c>
      <c r="BF885" s="234">
        <f>IF(N885="snížená",J885,0)</f>
        <v>0</v>
      </c>
      <c r="BG885" s="234">
        <f>IF(N885="zákl. přenesená",J885,0)</f>
        <v>0</v>
      </c>
      <c r="BH885" s="234">
        <f>IF(N885="sníž. přenesená",J885,0)</f>
        <v>0</v>
      </c>
      <c r="BI885" s="234">
        <f>IF(N885="nulová",J885,0)</f>
        <v>0</v>
      </c>
      <c r="BJ885" s="18" t="s">
        <v>178</v>
      </c>
      <c r="BK885" s="234">
        <f>ROUND(I885*H885,2)</f>
        <v>0</v>
      </c>
      <c r="BL885" s="18" t="s">
        <v>217</v>
      </c>
      <c r="BM885" s="233" t="s">
        <v>1960</v>
      </c>
    </row>
    <row r="886" s="2" customFormat="1">
      <c r="A886" s="39"/>
      <c r="B886" s="40"/>
      <c r="C886" s="41"/>
      <c r="D886" s="235" t="s">
        <v>179</v>
      </c>
      <c r="E886" s="41"/>
      <c r="F886" s="236" t="s">
        <v>1257</v>
      </c>
      <c r="G886" s="41"/>
      <c r="H886" s="41"/>
      <c r="I886" s="237"/>
      <c r="J886" s="41"/>
      <c r="K886" s="41"/>
      <c r="L886" s="45"/>
      <c r="M886" s="238"/>
      <c r="N886" s="239"/>
      <c r="O886" s="93"/>
      <c r="P886" s="93"/>
      <c r="Q886" s="93"/>
      <c r="R886" s="93"/>
      <c r="S886" s="93"/>
      <c r="T886" s="94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T886" s="18" t="s">
        <v>179</v>
      </c>
      <c r="AU886" s="18" t="s">
        <v>177</v>
      </c>
    </row>
    <row r="887" s="2" customFormat="1" ht="16.5" customHeight="1">
      <c r="A887" s="39"/>
      <c r="B887" s="40"/>
      <c r="C887" s="272" t="s">
        <v>751</v>
      </c>
      <c r="D887" s="272" t="s">
        <v>258</v>
      </c>
      <c r="E887" s="273" t="s">
        <v>1260</v>
      </c>
      <c r="F887" s="274" t="s">
        <v>1261</v>
      </c>
      <c r="G887" s="275" t="s">
        <v>186</v>
      </c>
      <c r="H887" s="276">
        <v>2</v>
      </c>
      <c r="I887" s="277"/>
      <c r="J887" s="278">
        <f>ROUND(I887*H887,2)</f>
        <v>0</v>
      </c>
      <c r="K887" s="279"/>
      <c r="L887" s="280"/>
      <c r="M887" s="281" t="s">
        <v>1</v>
      </c>
      <c r="N887" s="282" t="s">
        <v>41</v>
      </c>
      <c r="O887" s="93"/>
      <c r="P887" s="231">
        <f>O887*H887</f>
        <v>0</v>
      </c>
      <c r="Q887" s="231">
        <v>0.00029999999999999997</v>
      </c>
      <c r="R887" s="231">
        <f>Q887*H887</f>
        <v>0.00059999999999999995</v>
      </c>
      <c r="S887" s="231">
        <v>0</v>
      </c>
      <c r="T887" s="232">
        <f>S887*H887</f>
        <v>0</v>
      </c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R887" s="233" t="s">
        <v>261</v>
      </c>
      <c r="AT887" s="233" t="s">
        <v>258</v>
      </c>
      <c r="AU887" s="233" t="s">
        <v>177</v>
      </c>
      <c r="AY887" s="18" t="s">
        <v>169</v>
      </c>
      <c r="BE887" s="234">
        <f>IF(N887="základní",J887,0)</f>
        <v>0</v>
      </c>
      <c r="BF887" s="234">
        <f>IF(N887="snížená",J887,0)</f>
        <v>0</v>
      </c>
      <c r="BG887" s="234">
        <f>IF(N887="zákl. přenesená",J887,0)</f>
        <v>0</v>
      </c>
      <c r="BH887" s="234">
        <f>IF(N887="sníž. přenesená",J887,0)</f>
        <v>0</v>
      </c>
      <c r="BI887" s="234">
        <f>IF(N887="nulová",J887,0)</f>
        <v>0</v>
      </c>
      <c r="BJ887" s="18" t="s">
        <v>178</v>
      </c>
      <c r="BK887" s="234">
        <f>ROUND(I887*H887,2)</f>
        <v>0</v>
      </c>
      <c r="BL887" s="18" t="s">
        <v>217</v>
      </c>
      <c r="BM887" s="233" t="s">
        <v>1314</v>
      </c>
    </row>
    <row r="888" s="2" customFormat="1">
      <c r="A888" s="39"/>
      <c r="B888" s="40"/>
      <c r="C888" s="41"/>
      <c r="D888" s="235" t="s">
        <v>179</v>
      </c>
      <c r="E888" s="41"/>
      <c r="F888" s="236" t="s">
        <v>1261</v>
      </c>
      <c r="G888" s="41"/>
      <c r="H888" s="41"/>
      <c r="I888" s="237"/>
      <c r="J888" s="41"/>
      <c r="K888" s="41"/>
      <c r="L888" s="45"/>
      <c r="M888" s="238"/>
      <c r="N888" s="239"/>
      <c r="O888" s="93"/>
      <c r="P888" s="93"/>
      <c r="Q888" s="93"/>
      <c r="R888" s="93"/>
      <c r="S888" s="93"/>
      <c r="T888" s="94"/>
      <c r="U888" s="39"/>
      <c r="V888" s="39"/>
      <c r="W888" s="39"/>
      <c r="X888" s="39"/>
      <c r="Y888" s="39"/>
      <c r="Z888" s="39"/>
      <c r="AA888" s="39"/>
      <c r="AB888" s="39"/>
      <c r="AC888" s="39"/>
      <c r="AD888" s="39"/>
      <c r="AE888" s="39"/>
      <c r="AT888" s="18" t="s">
        <v>179</v>
      </c>
      <c r="AU888" s="18" t="s">
        <v>177</v>
      </c>
    </row>
    <row r="889" s="2" customFormat="1" ht="24.15" customHeight="1">
      <c r="A889" s="39"/>
      <c r="B889" s="40"/>
      <c r="C889" s="272" t="s">
        <v>1316</v>
      </c>
      <c r="D889" s="272" t="s">
        <v>258</v>
      </c>
      <c r="E889" s="273" t="s">
        <v>2113</v>
      </c>
      <c r="F889" s="274" t="s">
        <v>2114</v>
      </c>
      <c r="G889" s="275" t="s">
        <v>186</v>
      </c>
      <c r="H889" s="276">
        <v>1</v>
      </c>
      <c r="I889" s="277"/>
      <c r="J889" s="278">
        <f>ROUND(I889*H889,2)</f>
        <v>0</v>
      </c>
      <c r="K889" s="279"/>
      <c r="L889" s="280"/>
      <c r="M889" s="281" t="s">
        <v>1</v>
      </c>
      <c r="N889" s="282" t="s">
        <v>41</v>
      </c>
      <c r="O889" s="93"/>
      <c r="P889" s="231">
        <f>O889*H889</f>
        <v>0</v>
      </c>
      <c r="Q889" s="231">
        <v>0.001</v>
      </c>
      <c r="R889" s="231">
        <f>Q889*H889</f>
        <v>0.001</v>
      </c>
      <c r="S889" s="231">
        <v>0</v>
      </c>
      <c r="T889" s="232">
        <f>S889*H889</f>
        <v>0</v>
      </c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R889" s="233" t="s">
        <v>261</v>
      </c>
      <c r="AT889" s="233" t="s">
        <v>258</v>
      </c>
      <c r="AU889" s="233" t="s">
        <v>177</v>
      </c>
      <c r="AY889" s="18" t="s">
        <v>169</v>
      </c>
      <c r="BE889" s="234">
        <f>IF(N889="základní",J889,0)</f>
        <v>0</v>
      </c>
      <c r="BF889" s="234">
        <f>IF(N889="snížená",J889,0)</f>
        <v>0</v>
      </c>
      <c r="BG889" s="234">
        <f>IF(N889="zákl. přenesená",J889,0)</f>
        <v>0</v>
      </c>
      <c r="BH889" s="234">
        <f>IF(N889="sníž. přenesená",J889,0)</f>
        <v>0</v>
      </c>
      <c r="BI889" s="234">
        <f>IF(N889="nulová",J889,0)</f>
        <v>0</v>
      </c>
      <c r="BJ889" s="18" t="s">
        <v>178</v>
      </c>
      <c r="BK889" s="234">
        <f>ROUND(I889*H889,2)</f>
        <v>0</v>
      </c>
      <c r="BL889" s="18" t="s">
        <v>217</v>
      </c>
      <c r="BM889" s="233" t="s">
        <v>1319</v>
      </c>
    </row>
    <row r="890" s="2" customFormat="1">
      <c r="A890" s="39"/>
      <c r="B890" s="40"/>
      <c r="C890" s="41"/>
      <c r="D890" s="235" t="s">
        <v>179</v>
      </c>
      <c r="E890" s="41"/>
      <c r="F890" s="236" t="s">
        <v>2114</v>
      </c>
      <c r="G890" s="41"/>
      <c r="H890" s="41"/>
      <c r="I890" s="237"/>
      <c r="J890" s="41"/>
      <c r="K890" s="41"/>
      <c r="L890" s="45"/>
      <c r="M890" s="238"/>
      <c r="N890" s="239"/>
      <c r="O890" s="93"/>
      <c r="P890" s="93"/>
      <c r="Q890" s="93"/>
      <c r="R890" s="93"/>
      <c r="S890" s="93"/>
      <c r="T890" s="94"/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T890" s="18" t="s">
        <v>179</v>
      </c>
      <c r="AU890" s="18" t="s">
        <v>177</v>
      </c>
    </row>
    <row r="891" s="2" customFormat="1" ht="37.8" customHeight="1">
      <c r="A891" s="39"/>
      <c r="B891" s="40"/>
      <c r="C891" s="221" t="s">
        <v>755</v>
      </c>
      <c r="D891" s="221" t="s">
        <v>172</v>
      </c>
      <c r="E891" s="222" t="s">
        <v>1263</v>
      </c>
      <c r="F891" s="223" t="s">
        <v>1264</v>
      </c>
      <c r="G891" s="224" t="s">
        <v>245</v>
      </c>
      <c r="H891" s="225">
        <v>3</v>
      </c>
      <c r="I891" s="226"/>
      <c r="J891" s="227">
        <f>ROUND(I891*H891,2)</f>
        <v>0</v>
      </c>
      <c r="K891" s="228"/>
      <c r="L891" s="45"/>
      <c r="M891" s="229" t="s">
        <v>1</v>
      </c>
      <c r="N891" s="230" t="s">
        <v>41</v>
      </c>
      <c r="O891" s="93"/>
      <c r="P891" s="231">
        <f>O891*H891</f>
        <v>0</v>
      </c>
      <c r="Q891" s="231">
        <v>0</v>
      </c>
      <c r="R891" s="231">
        <f>Q891*H891</f>
        <v>0</v>
      </c>
      <c r="S891" s="231">
        <v>0.010240000000000001</v>
      </c>
      <c r="T891" s="232">
        <f>S891*H891</f>
        <v>0.030720000000000004</v>
      </c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R891" s="233" t="s">
        <v>217</v>
      </c>
      <c r="AT891" s="233" t="s">
        <v>172</v>
      </c>
      <c r="AU891" s="233" t="s">
        <v>177</v>
      </c>
      <c r="AY891" s="18" t="s">
        <v>169</v>
      </c>
      <c r="BE891" s="234">
        <f>IF(N891="základní",J891,0)</f>
        <v>0</v>
      </c>
      <c r="BF891" s="234">
        <f>IF(N891="snížená",J891,0)</f>
        <v>0</v>
      </c>
      <c r="BG891" s="234">
        <f>IF(N891="zákl. přenesená",J891,0)</f>
        <v>0</v>
      </c>
      <c r="BH891" s="234">
        <f>IF(N891="sníž. přenesená",J891,0)</f>
        <v>0</v>
      </c>
      <c r="BI891" s="234">
        <f>IF(N891="nulová",J891,0)</f>
        <v>0</v>
      </c>
      <c r="BJ891" s="18" t="s">
        <v>178</v>
      </c>
      <c r="BK891" s="234">
        <f>ROUND(I891*H891,2)</f>
        <v>0</v>
      </c>
      <c r="BL891" s="18" t="s">
        <v>217</v>
      </c>
      <c r="BM891" s="233" t="s">
        <v>1323</v>
      </c>
    </row>
    <row r="892" s="2" customFormat="1">
      <c r="A892" s="39"/>
      <c r="B892" s="40"/>
      <c r="C892" s="41"/>
      <c r="D892" s="235" t="s">
        <v>179</v>
      </c>
      <c r="E892" s="41"/>
      <c r="F892" s="236" t="s">
        <v>1264</v>
      </c>
      <c r="G892" s="41"/>
      <c r="H892" s="41"/>
      <c r="I892" s="237"/>
      <c r="J892" s="41"/>
      <c r="K892" s="41"/>
      <c r="L892" s="45"/>
      <c r="M892" s="238"/>
      <c r="N892" s="239"/>
      <c r="O892" s="93"/>
      <c r="P892" s="93"/>
      <c r="Q892" s="93"/>
      <c r="R892" s="93"/>
      <c r="S892" s="93"/>
      <c r="T892" s="94"/>
      <c r="U892" s="39"/>
      <c r="V892" s="39"/>
      <c r="W892" s="39"/>
      <c r="X892" s="39"/>
      <c r="Y892" s="39"/>
      <c r="Z892" s="39"/>
      <c r="AA892" s="39"/>
      <c r="AB892" s="39"/>
      <c r="AC892" s="39"/>
      <c r="AD892" s="39"/>
      <c r="AE892" s="39"/>
      <c r="AT892" s="18" t="s">
        <v>179</v>
      </c>
      <c r="AU892" s="18" t="s">
        <v>177</v>
      </c>
    </row>
    <row r="893" s="2" customFormat="1" ht="24.15" customHeight="1">
      <c r="A893" s="39"/>
      <c r="B893" s="40"/>
      <c r="C893" s="221" t="s">
        <v>1324</v>
      </c>
      <c r="D893" s="221" t="s">
        <v>172</v>
      </c>
      <c r="E893" s="222" t="s">
        <v>1267</v>
      </c>
      <c r="F893" s="223" t="s">
        <v>1268</v>
      </c>
      <c r="G893" s="224" t="s">
        <v>175</v>
      </c>
      <c r="H893" s="225">
        <v>0.029000000000000001</v>
      </c>
      <c r="I893" s="226"/>
      <c r="J893" s="227">
        <f>ROUND(I893*H893,2)</f>
        <v>0</v>
      </c>
      <c r="K893" s="228"/>
      <c r="L893" s="45"/>
      <c r="M893" s="229" t="s">
        <v>1</v>
      </c>
      <c r="N893" s="230" t="s">
        <v>41</v>
      </c>
      <c r="O893" s="93"/>
      <c r="P893" s="231">
        <f>O893*H893</f>
        <v>0</v>
      </c>
      <c r="Q893" s="231">
        <v>0</v>
      </c>
      <c r="R893" s="231">
        <f>Q893*H893</f>
        <v>0</v>
      </c>
      <c r="S893" s="231">
        <v>0</v>
      </c>
      <c r="T893" s="232">
        <f>S893*H893</f>
        <v>0</v>
      </c>
      <c r="U893" s="39"/>
      <c r="V893" s="39"/>
      <c r="W893" s="39"/>
      <c r="X893" s="39"/>
      <c r="Y893" s="39"/>
      <c r="Z893" s="39"/>
      <c r="AA893" s="39"/>
      <c r="AB893" s="39"/>
      <c r="AC893" s="39"/>
      <c r="AD893" s="39"/>
      <c r="AE893" s="39"/>
      <c r="AR893" s="233" t="s">
        <v>217</v>
      </c>
      <c r="AT893" s="233" t="s">
        <v>172</v>
      </c>
      <c r="AU893" s="233" t="s">
        <v>177</v>
      </c>
      <c r="AY893" s="18" t="s">
        <v>169</v>
      </c>
      <c r="BE893" s="234">
        <f>IF(N893="základní",J893,0)</f>
        <v>0</v>
      </c>
      <c r="BF893" s="234">
        <f>IF(N893="snížená",J893,0)</f>
        <v>0</v>
      </c>
      <c r="BG893" s="234">
        <f>IF(N893="zákl. přenesená",J893,0)</f>
        <v>0</v>
      </c>
      <c r="BH893" s="234">
        <f>IF(N893="sníž. přenesená",J893,0)</f>
        <v>0</v>
      </c>
      <c r="BI893" s="234">
        <f>IF(N893="nulová",J893,0)</f>
        <v>0</v>
      </c>
      <c r="BJ893" s="18" t="s">
        <v>178</v>
      </c>
      <c r="BK893" s="234">
        <f>ROUND(I893*H893,2)</f>
        <v>0</v>
      </c>
      <c r="BL893" s="18" t="s">
        <v>217</v>
      </c>
      <c r="BM893" s="233" t="s">
        <v>2115</v>
      </c>
    </row>
    <row r="894" s="2" customFormat="1">
      <c r="A894" s="39"/>
      <c r="B894" s="40"/>
      <c r="C894" s="41"/>
      <c r="D894" s="235" t="s">
        <v>179</v>
      </c>
      <c r="E894" s="41"/>
      <c r="F894" s="236" t="s">
        <v>1270</v>
      </c>
      <c r="G894" s="41"/>
      <c r="H894" s="41"/>
      <c r="I894" s="237"/>
      <c r="J894" s="41"/>
      <c r="K894" s="41"/>
      <c r="L894" s="45"/>
      <c r="M894" s="238"/>
      <c r="N894" s="239"/>
      <c r="O894" s="93"/>
      <c r="P894" s="93"/>
      <c r="Q894" s="93"/>
      <c r="R894" s="93"/>
      <c r="S894" s="93"/>
      <c r="T894" s="94"/>
      <c r="U894" s="39"/>
      <c r="V894" s="39"/>
      <c r="W894" s="39"/>
      <c r="X894" s="39"/>
      <c r="Y894" s="39"/>
      <c r="Z894" s="39"/>
      <c r="AA894" s="39"/>
      <c r="AB894" s="39"/>
      <c r="AC894" s="39"/>
      <c r="AD894" s="39"/>
      <c r="AE894" s="39"/>
      <c r="AT894" s="18" t="s">
        <v>179</v>
      </c>
      <c r="AU894" s="18" t="s">
        <v>177</v>
      </c>
    </row>
    <row r="895" s="12" customFormat="1" ht="22.8" customHeight="1">
      <c r="A895" s="12"/>
      <c r="B895" s="205"/>
      <c r="C895" s="206"/>
      <c r="D895" s="207" t="s">
        <v>72</v>
      </c>
      <c r="E895" s="219" t="s">
        <v>1271</v>
      </c>
      <c r="F895" s="219" t="s">
        <v>1272</v>
      </c>
      <c r="G895" s="206"/>
      <c r="H895" s="206"/>
      <c r="I895" s="209"/>
      <c r="J895" s="220">
        <f>BK895</f>
        <v>0</v>
      </c>
      <c r="K895" s="206"/>
      <c r="L895" s="211"/>
      <c r="M895" s="212"/>
      <c r="N895" s="213"/>
      <c r="O895" s="213"/>
      <c r="P895" s="214">
        <f>SUM(P896:P935)</f>
        <v>0</v>
      </c>
      <c r="Q895" s="213"/>
      <c r="R895" s="214">
        <f>SUM(R896:R935)</f>
        <v>6.1237816000000009</v>
      </c>
      <c r="S895" s="213"/>
      <c r="T895" s="215">
        <f>SUM(T896:T935)</f>
        <v>1.6460783799999998</v>
      </c>
      <c r="U895" s="12"/>
      <c r="V895" s="12"/>
      <c r="W895" s="12"/>
      <c r="X895" s="12"/>
      <c r="Y895" s="12"/>
      <c r="Z895" s="12"/>
      <c r="AA895" s="12"/>
      <c r="AB895" s="12"/>
      <c r="AC895" s="12"/>
      <c r="AD895" s="12"/>
      <c r="AE895" s="12"/>
      <c r="AR895" s="216" t="s">
        <v>177</v>
      </c>
      <c r="AT895" s="217" t="s">
        <v>72</v>
      </c>
      <c r="AU895" s="217" t="s">
        <v>81</v>
      </c>
      <c r="AY895" s="216" t="s">
        <v>169</v>
      </c>
      <c r="BK895" s="218">
        <f>SUM(BK896:BK935)</f>
        <v>0</v>
      </c>
    </row>
    <row r="896" s="2" customFormat="1" ht="33" customHeight="1">
      <c r="A896" s="39"/>
      <c r="B896" s="40"/>
      <c r="C896" s="221" t="s">
        <v>758</v>
      </c>
      <c r="D896" s="221" t="s">
        <v>172</v>
      </c>
      <c r="E896" s="222" t="s">
        <v>2116</v>
      </c>
      <c r="F896" s="223" t="s">
        <v>2117</v>
      </c>
      <c r="G896" s="224" t="s">
        <v>189</v>
      </c>
      <c r="H896" s="225">
        <v>1.2470000000000001</v>
      </c>
      <c r="I896" s="226"/>
      <c r="J896" s="227">
        <f>ROUND(I896*H896,2)</f>
        <v>0</v>
      </c>
      <c r="K896" s="228"/>
      <c r="L896" s="45"/>
      <c r="M896" s="229" t="s">
        <v>1</v>
      </c>
      <c r="N896" s="230" t="s">
        <v>41</v>
      </c>
      <c r="O896" s="93"/>
      <c r="P896" s="231">
        <f>O896*H896</f>
        <v>0</v>
      </c>
      <c r="Q896" s="231">
        <v>0</v>
      </c>
      <c r="R896" s="231">
        <f>Q896*H896</f>
        <v>0</v>
      </c>
      <c r="S896" s="231">
        <v>0.035540000000000002</v>
      </c>
      <c r="T896" s="232">
        <f>S896*H896</f>
        <v>0.044318380000000004</v>
      </c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R896" s="233" t="s">
        <v>217</v>
      </c>
      <c r="AT896" s="233" t="s">
        <v>172</v>
      </c>
      <c r="AU896" s="233" t="s">
        <v>177</v>
      </c>
      <c r="AY896" s="18" t="s">
        <v>169</v>
      </c>
      <c r="BE896" s="234">
        <f>IF(N896="základní",J896,0)</f>
        <v>0</v>
      </c>
      <c r="BF896" s="234">
        <f>IF(N896="snížená",J896,0)</f>
        <v>0</v>
      </c>
      <c r="BG896" s="234">
        <f>IF(N896="zákl. přenesená",J896,0)</f>
        <v>0</v>
      </c>
      <c r="BH896" s="234">
        <f>IF(N896="sníž. přenesená",J896,0)</f>
        <v>0</v>
      </c>
      <c r="BI896" s="234">
        <f>IF(N896="nulová",J896,0)</f>
        <v>0</v>
      </c>
      <c r="BJ896" s="18" t="s">
        <v>178</v>
      </c>
      <c r="BK896" s="234">
        <f>ROUND(I896*H896,2)</f>
        <v>0</v>
      </c>
      <c r="BL896" s="18" t="s">
        <v>217</v>
      </c>
      <c r="BM896" s="233" t="s">
        <v>1331</v>
      </c>
    </row>
    <row r="897" s="2" customFormat="1">
      <c r="A897" s="39"/>
      <c r="B897" s="40"/>
      <c r="C897" s="41"/>
      <c r="D897" s="235" t="s">
        <v>179</v>
      </c>
      <c r="E897" s="41"/>
      <c r="F897" s="236" t="s">
        <v>2117</v>
      </c>
      <c r="G897" s="41"/>
      <c r="H897" s="41"/>
      <c r="I897" s="237"/>
      <c r="J897" s="41"/>
      <c r="K897" s="41"/>
      <c r="L897" s="45"/>
      <c r="M897" s="238"/>
      <c r="N897" s="239"/>
      <c r="O897" s="93"/>
      <c r="P897" s="93"/>
      <c r="Q897" s="93"/>
      <c r="R897" s="93"/>
      <c r="S897" s="93"/>
      <c r="T897" s="94"/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T897" s="18" t="s">
        <v>179</v>
      </c>
      <c r="AU897" s="18" t="s">
        <v>177</v>
      </c>
    </row>
    <row r="898" s="14" customFormat="1">
      <c r="A898" s="14"/>
      <c r="B898" s="250"/>
      <c r="C898" s="251"/>
      <c r="D898" s="235" t="s">
        <v>180</v>
      </c>
      <c r="E898" s="252" t="s">
        <v>1</v>
      </c>
      <c r="F898" s="253" t="s">
        <v>2060</v>
      </c>
      <c r="G898" s="251"/>
      <c r="H898" s="254">
        <v>1.2470000000000001</v>
      </c>
      <c r="I898" s="255"/>
      <c r="J898" s="251"/>
      <c r="K898" s="251"/>
      <c r="L898" s="256"/>
      <c r="M898" s="257"/>
      <c r="N898" s="258"/>
      <c r="O898" s="258"/>
      <c r="P898" s="258"/>
      <c r="Q898" s="258"/>
      <c r="R898" s="258"/>
      <c r="S898" s="258"/>
      <c r="T898" s="259"/>
      <c r="U898" s="14"/>
      <c r="V898" s="14"/>
      <c r="W898" s="14"/>
      <c r="X898" s="14"/>
      <c r="Y898" s="14"/>
      <c r="Z898" s="14"/>
      <c r="AA898" s="14"/>
      <c r="AB898" s="14"/>
      <c r="AC898" s="14"/>
      <c r="AD898" s="14"/>
      <c r="AE898" s="14"/>
      <c r="AT898" s="260" t="s">
        <v>180</v>
      </c>
      <c r="AU898" s="260" t="s">
        <v>177</v>
      </c>
      <c r="AV898" s="14" t="s">
        <v>177</v>
      </c>
      <c r="AW898" s="14" t="s">
        <v>30</v>
      </c>
      <c r="AX898" s="14" t="s">
        <v>73</v>
      </c>
      <c r="AY898" s="260" t="s">
        <v>169</v>
      </c>
    </row>
    <row r="899" s="15" customFormat="1">
      <c r="A899" s="15"/>
      <c r="B899" s="261"/>
      <c r="C899" s="262"/>
      <c r="D899" s="235" t="s">
        <v>180</v>
      </c>
      <c r="E899" s="263" t="s">
        <v>1</v>
      </c>
      <c r="F899" s="264" t="s">
        <v>183</v>
      </c>
      <c r="G899" s="262"/>
      <c r="H899" s="265">
        <v>1.2470000000000001</v>
      </c>
      <c r="I899" s="266"/>
      <c r="J899" s="262"/>
      <c r="K899" s="262"/>
      <c r="L899" s="267"/>
      <c r="M899" s="268"/>
      <c r="N899" s="269"/>
      <c r="O899" s="269"/>
      <c r="P899" s="269"/>
      <c r="Q899" s="269"/>
      <c r="R899" s="269"/>
      <c r="S899" s="269"/>
      <c r="T899" s="270"/>
      <c r="U899" s="15"/>
      <c r="V899" s="15"/>
      <c r="W899" s="15"/>
      <c r="X899" s="15"/>
      <c r="Y899" s="15"/>
      <c r="Z899" s="15"/>
      <c r="AA899" s="15"/>
      <c r="AB899" s="15"/>
      <c r="AC899" s="15"/>
      <c r="AD899" s="15"/>
      <c r="AE899" s="15"/>
      <c r="AT899" s="271" t="s">
        <v>180</v>
      </c>
      <c r="AU899" s="271" t="s">
        <v>177</v>
      </c>
      <c r="AV899" s="15" t="s">
        <v>176</v>
      </c>
      <c r="AW899" s="15" t="s">
        <v>30</v>
      </c>
      <c r="AX899" s="15" t="s">
        <v>81</v>
      </c>
      <c r="AY899" s="271" t="s">
        <v>169</v>
      </c>
    </row>
    <row r="900" s="2" customFormat="1" ht="24.15" customHeight="1">
      <c r="A900" s="39"/>
      <c r="B900" s="40"/>
      <c r="C900" s="221" t="s">
        <v>1333</v>
      </c>
      <c r="D900" s="221" t="s">
        <v>172</v>
      </c>
      <c r="E900" s="222" t="s">
        <v>1273</v>
      </c>
      <c r="F900" s="223" t="s">
        <v>1274</v>
      </c>
      <c r="G900" s="224" t="s">
        <v>189</v>
      </c>
      <c r="H900" s="225">
        <v>95.810000000000002</v>
      </c>
      <c r="I900" s="226"/>
      <c r="J900" s="227">
        <f>ROUND(I900*H900,2)</f>
        <v>0</v>
      </c>
      <c r="K900" s="228"/>
      <c r="L900" s="45"/>
      <c r="M900" s="229" t="s">
        <v>1</v>
      </c>
      <c r="N900" s="230" t="s">
        <v>41</v>
      </c>
      <c r="O900" s="93"/>
      <c r="P900" s="231">
        <f>O900*H900</f>
        <v>0</v>
      </c>
      <c r="Q900" s="231">
        <v>0.015709999999999998</v>
      </c>
      <c r="R900" s="231">
        <f>Q900*H900</f>
        <v>1.5051750999999998</v>
      </c>
      <c r="S900" s="231">
        <v>0</v>
      </c>
      <c r="T900" s="232">
        <f>S900*H900</f>
        <v>0</v>
      </c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R900" s="233" t="s">
        <v>217</v>
      </c>
      <c r="AT900" s="233" t="s">
        <v>172</v>
      </c>
      <c r="AU900" s="233" t="s">
        <v>177</v>
      </c>
      <c r="AY900" s="18" t="s">
        <v>169</v>
      </c>
      <c r="BE900" s="234">
        <f>IF(N900="základní",J900,0)</f>
        <v>0</v>
      </c>
      <c r="BF900" s="234">
        <f>IF(N900="snížená",J900,0)</f>
        <v>0</v>
      </c>
      <c r="BG900" s="234">
        <f>IF(N900="zákl. přenesená",J900,0)</f>
        <v>0</v>
      </c>
      <c r="BH900" s="234">
        <f>IF(N900="sníž. přenesená",J900,0)</f>
        <v>0</v>
      </c>
      <c r="BI900" s="234">
        <f>IF(N900="nulová",J900,0)</f>
        <v>0</v>
      </c>
      <c r="BJ900" s="18" t="s">
        <v>178</v>
      </c>
      <c r="BK900" s="234">
        <f>ROUND(I900*H900,2)</f>
        <v>0</v>
      </c>
      <c r="BL900" s="18" t="s">
        <v>217</v>
      </c>
      <c r="BM900" s="233" t="s">
        <v>1336</v>
      </c>
    </row>
    <row r="901" s="2" customFormat="1">
      <c r="A901" s="39"/>
      <c r="B901" s="40"/>
      <c r="C901" s="41"/>
      <c r="D901" s="235" t="s">
        <v>179</v>
      </c>
      <c r="E901" s="41"/>
      <c r="F901" s="236" t="s">
        <v>1274</v>
      </c>
      <c r="G901" s="41"/>
      <c r="H901" s="41"/>
      <c r="I901" s="237"/>
      <c r="J901" s="41"/>
      <c r="K901" s="41"/>
      <c r="L901" s="45"/>
      <c r="M901" s="238"/>
      <c r="N901" s="239"/>
      <c r="O901" s="93"/>
      <c r="P901" s="93"/>
      <c r="Q901" s="93"/>
      <c r="R901" s="93"/>
      <c r="S901" s="93"/>
      <c r="T901" s="94"/>
      <c r="U901" s="39"/>
      <c r="V901" s="39"/>
      <c r="W901" s="39"/>
      <c r="X901" s="39"/>
      <c r="Y901" s="39"/>
      <c r="Z901" s="39"/>
      <c r="AA901" s="39"/>
      <c r="AB901" s="39"/>
      <c r="AC901" s="39"/>
      <c r="AD901" s="39"/>
      <c r="AE901" s="39"/>
      <c r="AT901" s="18" t="s">
        <v>179</v>
      </c>
      <c r="AU901" s="18" t="s">
        <v>177</v>
      </c>
    </row>
    <row r="902" s="14" customFormat="1">
      <c r="A902" s="14"/>
      <c r="B902" s="250"/>
      <c r="C902" s="251"/>
      <c r="D902" s="235" t="s">
        <v>180</v>
      </c>
      <c r="E902" s="252" t="s">
        <v>1</v>
      </c>
      <c r="F902" s="253" t="s">
        <v>2118</v>
      </c>
      <c r="G902" s="251"/>
      <c r="H902" s="254">
        <v>95.810000000000002</v>
      </c>
      <c r="I902" s="255"/>
      <c r="J902" s="251"/>
      <c r="K902" s="251"/>
      <c r="L902" s="256"/>
      <c r="M902" s="257"/>
      <c r="N902" s="258"/>
      <c r="O902" s="258"/>
      <c r="P902" s="258"/>
      <c r="Q902" s="258"/>
      <c r="R902" s="258"/>
      <c r="S902" s="258"/>
      <c r="T902" s="259"/>
      <c r="U902" s="14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T902" s="260" t="s">
        <v>180</v>
      </c>
      <c r="AU902" s="260" t="s">
        <v>177</v>
      </c>
      <c r="AV902" s="14" t="s">
        <v>177</v>
      </c>
      <c r="AW902" s="14" t="s">
        <v>30</v>
      </c>
      <c r="AX902" s="14" t="s">
        <v>73</v>
      </c>
      <c r="AY902" s="260" t="s">
        <v>169</v>
      </c>
    </row>
    <row r="903" s="15" customFormat="1">
      <c r="A903" s="15"/>
      <c r="B903" s="261"/>
      <c r="C903" s="262"/>
      <c r="D903" s="235" t="s">
        <v>180</v>
      </c>
      <c r="E903" s="263" t="s">
        <v>1</v>
      </c>
      <c r="F903" s="264" t="s">
        <v>183</v>
      </c>
      <c r="G903" s="262"/>
      <c r="H903" s="265">
        <v>95.810000000000002</v>
      </c>
      <c r="I903" s="266"/>
      <c r="J903" s="262"/>
      <c r="K903" s="262"/>
      <c r="L903" s="267"/>
      <c r="M903" s="268"/>
      <c r="N903" s="269"/>
      <c r="O903" s="269"/>
      <c r="P903" s="269"/>
      <c r="Q903" s="269"/>
      <c r="R903" s="269"/>
      <c r="S903" s="269"/>
      <c r="T903" s="270"/>
      <c r="U903" s="15"/>
      <c r="V903" s="15"/>
      <c r="W903" s="15"/>
      <c r="X903" s="15"/>
      <c r="Y903" s="15"/>
      <c r="Z903" s="15"/>
      <c r="AA903" s="15"/>
      <c r="AB903" s="15"/>
      <c r="AC903" s="15"/>
      <c r="AD903" s="15"/>
      <c r="AE903" s="15"/>
      <c r="AT903" s="271" t="s">
        <v>180</v>
      </c>
      <c r="AU903" s="271" t="s">
        <v>177</v>
      </c>
      <c r="AV903" s="15" t="s">
        <v>176</v>
      </c>
      <c r="AW903" s="15" t="s">
        <v>30</v>
      </c>
      <c r="AX903" s="15" t="s">
        <v>81</v>
      </c>
      <c r="AY903" s="271" t="s">
        <v>169</v>
      </c>
    </row>
    <row r="904" s="2" customFormat="1" ht="24.15" customHeight="1">
      <c r="A904" s="39"/>
      <c r="B904" s="40"/>
      <c r="C904" s="221" t="s">
        <v>762</v>
      </c>
      <c r="D904" s="221" t="s">
        <v>172</v>
      </c>
      <c r="E904" s="222" t="s">
        <v>2119</v>
      </c>
      <c r="F904" s="223" t="s">
        <v>2120</v>
      </c>
      <c r="G904" s="224" t="s">
        <v>189</v>
      </c>
      <c r="H904" s="225">
        <v>16.25</v>
      </c>
      <c r="I904" s="226"/>
      <c r="J904" s="227">
        <f>ROUND(I904*H904,2)</f>
        <v>0</v>
      </c>
      <c r="K904" s="228"/>
      <c r="L904" s="45"/>
      <c r="M904" s="229" t="s">
        <v>1</v>
      </c>
      <c r="N904" s="230" t="s">
        <v>41</v>
      </c>
      <c r="O904" s="93"/>
      <c r="P904" s="231">
        <f>O904*H904</f>
        <v>0</v>
      </c>
      <c r="Q904" s="231">
        <v>0</v>
      </c>
      <c r="R904" s="231">
        <f>Q904*H904</f>
        <v>0</v>
      </c>
      <c r="S904" s="231">
        <v>0.016</v>
      </c>
      <c r="T904" s="232">
        <f>S904*H904</f>
        <v>0.26000000000000001</v>
      </c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R904" s="233" t="s">
        <v>217</v>
      </c>
      <c r="AT904" s="233" t="s">
        <v>172</v>
      </c>
      <c r="AU904" s="233" t="s">
        <v>177</v>
      </c>
      <c r="AY904" s="18" t="s">
        <v>169</v>
      </c>
      <c r="BE904" s="234">
        <f>IF(N904="základní",J904,0)</f>
        <v>0</v>
      </c>
      <c r="BF904" s="234">
        <f>IF(N904="snížená",J904,0)</f>
        <v>0</v>
      </c>
      <c r="BG904" s="234">
        <f>IF(N904="zákl. přenesená",J904,0)</f>
        <v>0</v>
      </c>
      <c r="BH904" s="234">
        <f>IF(N904="sníž. přenesená",J904,0)</f>
        <v>0</v>
      </c>
      <c r="BI904" s="234">
        <f>IF(N904="nulová",J904,0)</f>
        <v>0</v>
      </c>
      <c r="BJ904" s="18" t="s">
        <v>178</v>
      </c>
      <c r="BK904" s="234">
        <f>ROUND(I904*H904,2)</f>
        <v>0</v>
      </c>
      <c r="BL904" s="18" t="s">
        <v>217</v>
      </c>
      <c r="BM904" s="233" t="s">
        <v>1339</v>
      </c>
    </row>
    <row r="905" s="2" customFormat="1">
      <c r="A905" s="39"/>
      <c r="B905" s="40"/>
      <c r="C905" s="41"/>
      <c r="D905" s="235" t="s">
        <v>179</v>
      </c>
      <c r="E905" s="41"/>
      <c r="F905" s="236" t="s">
        <v>2120</v>
      </c>
      <c r="G905" s="41"/>
      <c r="H905" s="41"/>
      <c r="I905" s="237"/>
      <c r="J905" s="41"/>
      <c r="K905" s="41"/>
      <c r="L905" s="45"/>
      <c r="M905" s="238"/>
      <c r="N905" s="239"/>
      <c r="O905" s="93"/>
      <c r="P905" s="93"/>
      <c r="Q905" s="93"/>
      <c r="R905" s="93"/>
      <c r="S905" s="93"/>
      <c r="T905" s="94"/>
      <c r="U905" s="39"/>
      <c r="V905" s="39"/>
      <c r="W905" s="39"/>
      <c r="X905" s="39"/>
      <c r="Y905" s="39"/>
      <c r="Z905" s="39"/>
      <c r="AA905" s="39"/>
      <c r="AB905" s="39"/>
      <c r="AC905" s="39"/>
      <c r="AD905" s="39"/>
      <c r="AE905" s="39"/>
      <c r="AT905" s="18" t="s">
        <v>179</v>
      </c>
      <c r="AU905" s="18" t="s">
        <v>177</v>
      </c>
    </row>
    <row r="906" s="14" customFormat="1">
      <c r="A906" s="14"/>
      <c r="B906" s="250"/>
      <c r="C906" s="251"/>
      <c r="D906" s="235" t="s">
        <v>180</v>
      </c>
      <c r="E906" s="252" t="s">
        <v>1</v>
      </c>
      <c r="F906" s="253" t="s">
        <v>2121</v>
      </c>
      <c r="G906" s="251"/>
      <c r="H906" s="254">
        <v>16.25</v>
      </c>
      <c r="I906" s="255"/>
      <c r="J906" s="251"/>
      <c r="K906" s="251"/>
      <c r="L906" s="256"/>
      <c r="M906" s="257"/>
      <c r="N906" s="258"/>
      <c r="O906" s="258"/>
      <c r="P906" s="258"/>
      <c r="Q906" s="258"/>
      <c r="R906" s="258"/>
      <c r="S906" s="258"/>
      <c r="T906" s="259"/>
      <c r="U906" s="14"/>
      <c r="V906" s="14"/>
      <c r="W906" s="14"/>
      <c r="X906" s="14"/>
      <c r="Y906" s="14"/>
      <c r="Z906" s="14"/>
      <c r="AA906" s="14"/>
      <c r="AB906" s="14"/>
      <c r="AC906" s="14"/>
      <c r="AD906" s="14"/>
      <c r="AE906" s="14"/>
      <c r="AT906" s="260" t="s">
        <v>180</v>
      </c>
      <c r="AU906" s="260" t="s">
        <v>177</v>
      </c>
      <c r="AV906" s="14" t="s">
        <v>177</v>
      </c>
      <c r="AW906" s="14" t="s">
        <v>30</v>
      </c>
      <c r="AX906" s="14" t="s">
        <v>73</v>
      </c>
      <c r="AY906" s="260" t="s">
        <v>169</v>
      </c>
    </row>
    <row r="907" s="15" customFormat="1">
      <c r="A907" s="15"/>
      <c r="B907" s="261"/>
      <c r="C907" s="262"/>
      <c r="D907" s="235" t="s">
        <v>180</v>
      </c>
      <c r="E907" s="263" t="s">
        <v>1</v>
      </c>
      <c r="F907" s="264" t="s">
        <v>183</v>
      </c>
      <c r="G907" s="262"/>
      <c r="H907" s="265">
        <v>16.25</v>
      </c>
      <c r="I907" s="266"/>
      <c r="J907" s="262"/>
      <c r="K907" s="262"/>
      <c r="L907" s="267"/>
      <c r="M907" s="268"/>
      <c r="N907" s="269"/>
      <c r="O907" s="269"/>
      <c r="P907" s="269"/>
      <c r="Q907" s="269"/>
      <c r="R907" s="269"/>
      <c r="S907" s="269"/>
      <c r="T907" s="270"/>
      <c r="U907" s="15"/>
      <c r="V907" s="15"/>
      <c r="W907" s="15"/>
      <c r="X907" s="15"/>
      <c r="Y907" s="15"/>
      <c r="Z907" s="15"/>
      <c r="AA907" s="15"/>
      <c r="AB907" s="15"/>
      <c r="AC907" s="15"/>
      <c r="AD907" s="15"/>
      <c r="AE907" s="15"/>
      <c r="AT907" s="271" t="s">
        <v>180</v>
      </c>
      <c r="AU907" s="271" t="s">
        <v>177</v>
      </c>
      <c r="AV907" s="15" t="s">
        <v>176</v>
      </c>
      <c r="AW907" s="15" t="s">
        <v>30</v>
      </c>
      <c r="AX907" s="15" t="s">
        <v>81</v>
      </c>
      <c r="AY907" s="271" t="s">
        <v>169</v>
      </c>
    </row>
    <row r="908" s="2" customFormat="1" ht="33" customHeight="1">
      <c r="A908" s="39"/>
      <c r="B908" s="40"/>
      <c r="C908" s="221" t="s">
        <v>1340</v>
      </c>
      <c r="D908" s="221" t="s">
        <v>172</v>
      </c>
      <c r="E908" s="222" t="s">
        <v>1278</v>
      </c>
      <c r="F908" s="223" t="s">
        <v>1279</v>
      </c>
      <c r="G908" s="224" t="s">
        <v>189</v>
      </c>
      <c r="H908" s="225">
        <v>95.810000000000002</v>
      </c>
      <c r="I908" s="226"/>
      <c r="J908" s="227">
        <f>ROUND(I908*H908,2)</f>
        <v>0</v>
      </c>
      <c r="K908" s="228"/>
      <c r="L908" s="45"/>
      <c r="M908" s="229" t="s">
        <v>1</v>
      </c>
      <c r="N908" s="230" t="s">
        <v>41</v>
      </c>
      <c r="O908" s="93"/>
      <c r="P908" s="231">
        <f>O908*H908</f>
        <v>0</v>
      </c>
      <c r="Q908" s="231">
        <v>0.043130000000000002</v>
      </c>
      <c r="R908" s="231">
        <f>Q908*H908</f>
        <v>4.1322853000000004</v>
      </c>
      <c r="S908" s="231">
        <v>0</v>
      </c>
      <c r="T908" s="232">
        <f>S908*H908</f>
        <v>0</v>
      </c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R908" s="233" t="s">
        <v>217</v>
      </c>
      <c r="AT908" s="233" t="s">
        <v>172</v>
      </c>
      <c r="AU908" s="233" t="s">
        <v>177</v>
      </c>
      <c r="AY908" s="18" t="s">
        <v>169</v>
      </c>
      <c r="BE908" s="234">
        <f>IF(N908="základní",J908,0)</f>
        <v>0</v>
      </c>
      <c r="BF908" s="234">
        <f>IF(N908="snížená",J908,0)</f>
        <v>0</v>
      </c>
      <c r="BG908" s="234">
        <f>IF(N908="zákl. přenesená",J908,0)</f>
        <v>0</v>
      </c>
      <c r="BH908" s="234">
        <f>IF(N908="sníž. přenesená",J908,0)</f>
        <v>0</v>
      </c>
      <c r="BI908" s="234">
        <f>IF(N908="nulová",J908,0)</f>
        <v>0</v>
      </c>
      <c r="BJ908" s="18" t="s">
        <v>178</v>
      </c>
      <c r="BK908" s="234">
        <f>ROUND(I908*H908,2)</f>
        <v>0</v>
      </c>
      <c r="BL908" s="18" t="s">
        <v>217</v>
      </c>
      <c r="BM908" s="233" t="s">
        <v>1343</v>
      </c>
    </row>
    <row r="909" s="2" customFormat="1">
      <c r="A909" s="39"/>
      <c r="B909" s="40"/>
      <c r="C909" s="41"/>
      <c r="D909" s="235" t="s">
        <v>179</v>
      </c>
      <c r="E909" s="41"/>
      <c r="F909" s="236" t="s">
        <v>1279</v>
      </c>
      <c r="G909" s="41"/>
      <c r="H909" s="41"/>
      <c r="I909" s="237"/>
      <c r="J909" s="41"/>
      <c r="K909" s="41"/>
      <c r="L909" s="45"/>
      <c r="M909" s="238"/>
      <c r="N909" s="239"/>
      <c r="O909" s="93"/>
      <c r="P909" s="93"/>
      <c r="Q909" s="93"/>
      <c r="R909" s="93"/>
      <c r="S909" s="93"/>
      <c r="T909" s="94"/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T909" s="18" t="s">
        <v>179</v>
      </c>
      <c r="AU909" s="18" t="s">
        <v>177</v>
      </c>
    </row>
    <row r="910" s="14" customFormat="1">
      <c r="A910" s="14"/>
      <c r="B910" s="250"/>
      <c r="C910" s="251"/>
      <c r="D910" s="235" t="s">
        <v>180</v>
      </c>
      <c r="E910" s="252" t="s">
        <v>1</v>
      </c>
      <c r="F910" s="253" t="s">
        <v>2122</v>
      </c>
      <c r="G910" s="251"/>
      <c r="H910" s="254">
        <v>95.810000000000002</v>
      </c>
      <c r="I910" s="255"/>
      <c r="J910" s="251"/>
      <c r="K910" s="251"/>
      <c r="L910" s="256"/>
      <c r="M910" s="257"/>
      <c r="N910" s="258"/>
      <c r="O910" s="258"/>
      <c r="P910" s="258"/>
      <c r="Q910" s="258"/>
      <c r="R910" s="258"/>
      <c r="S910" s="258"/>
      <c r="T910" s="259"/>
      <c r="U910" s="14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T910" s="260" t="s">
        <v>180</v>
      </c>
      <c r="AU910" s="260" t="s">
        <v>177</v>
      </c>
      <c r="AV910" s="14" t="s">
        <v>177</v>
      </c>
      <c r="AW910" s="14" t="s">
        <v>30</v>
      </c>
      <c r="AX910" s="14" t="s">
        <v>73</v>
      </c>
      <c r="AY910" s="260" t="s">
        <v>169</v>
      </c>
    </row>
    <row r="911" s="15" customFormat="1">
      <c r="A911" s="15"/>
      <c r="B911" s="261"/>
      <c r="C911" s="262"/>
      <c r="D911" s="235" t="s">
        <v>180</v>
      </c>
      <c r="E911" s="263" t="s">
        <v>1</v>
      </c>
      <c r="F911" s="264" t="s">
        <v>183</v>
      </c>
      <c r="G911" s="262"/>
      <c r="H911" s="265">
        <v>95.810000000000002</v>
      </c>
      <c r="I911" s="266"/>
      <c r="J911" s="262"/>
      <c r="K911" s="262"/>
      <c r="L911" s="267"/>
      <c r="M911" s="268"/>
      <c r="N911" s="269"/>
      <c r="O911" s="269"/>
      <c r="P911" s="269"/>
      <c r="Q911" s="269"/>
      <c r="R911" s="269"/>
      <c r="S911" s="269"/>
      <c r="T911" s="270"/>
      <c r="U911" s="15"/>
      <c r="V911" s="15"/>
      <c r="W911" s="15"/>
      <c r="X911" s="15"/>
      <c r="Y911" s="15"/>
      <c r="Z911" s="15"/>
      <c r="AA911" s="15"/>
      <c r="AB911" s="15"/>
      <c r="AC911" s="15"/>
      <c r="AD911" s="15"/>
      <c r="AE911" s="15"/>
      <c r="AT911" s="271" t="s">
        <v>180</v>
      </c>
      <c r="AU911" s="271" t="s">
        <v>177</v>
      </c>
      <c r="AV911" s="15" t="s">
        <v>176</v>
      </c>
      <c r="AW911" s="15" t="s">
        <v>30</v>
      </c>
      <c r="AX911" s="15" t="s">
        <v>81</v>
      </c>
      <c r="AY911" s="271" t="s">
        <v>169</v>
      </c>
    </row>
    <row r="912" s="2" customFormat="1" ht="24.15" customHeight="1">
      <c r="A912" s="39"/>
      <c r="B912" s="40"/>
      <c r="C912" s="221" t="s">
        <v>765</v>
      </c>
      <c r="D912" s="221" t="s">
        <v>172</v>
      </c>
      <c r="E912" s="222" t="s">
        <v>1281</v>
      </c>
      <c r="F912" s="223" t="s">
        <v>1282</v>
      </c>
      <c r="G912" s="224" t="s">
        <v>189</v>
      </c>
      <c r="H912" s="225">
        <v>95.810000000000002</v>
      </c>
      <c r="I912" s="226"/>
      <c r="J912" s="227">
        <f>ROUND(I912*H912,2)</f>
        <v>0</v>
      </c>
      <c r="K912" s="228"/>
      <c r="L912" s="45"/>
      <c r="M912" s="229" t="s">
        <v>1</v>
      </c>
      <c r="N912" s="230" t="s">
        <v>41</v>
      </c>
      <c r="O912" s="93"/>
      <c r="P912" s="231">
        <f>O912*H912</f>
        <v>0</v>
      </c>
      <c r="Q912" s="231">
        <v>0</v>
      </c>
      <c r="R912" s="231">
        <f>Q912*H912</f>
        <v>0</v>
      </c>
      <c r="S912" s="231">
        <v>0</v>
      </c>
      <c r="T912" s="232">
        <f>S912*H912</f>
        <v>0</v>
      </c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R912" s="233" t="s">
        <v>217</v>
      </c>
      <c r="AT912" s="233" t="s">
        <v>172</v>
      </c>
      <c r="AU912" s="233" t="s">
        <v>177</v>
      </c>
      <c r="AY912" s="18" t="s">
        <v>169</v>
      </c>
      <c r="BE912" s="234">
        <f>IF(N912="základní",J912,0)</f>
        <v>0</v>
      </c>
      <c r="BF912" s="234">
        <f>IF(N912="snížená",J912,0)</f>
        <v>0</v>
      </c>
      <c r="BG912" s="234">
        <f>IF(N912="zákl. přenesená",J912,0)</f>
        <v>0</v>
      </c>
      <c r="BH912" s="234">
        <f>IF(N912="sníž. přenesená",J912,0)</f>
        <v>0</v>
      </c>
      <c r="BI912" s="234">
        <f>IF(N912="nulová",J912,0)</f>
        <v>0</v>
      </c>
      <c r="BJ912" s="18" t="s">
        <v>178</v>
      </c>
      <c r="BK912" s="234">
        <f>ROUND(I912*H912,2)</f>
        <v>0</v>
      </c>
      <c r="BL912" s="18" t="s">
        <v>217</v>
      </c>
      <c r="BM912" s="233" t="s">
        <v>1347</v>
      </c>
    </row>
    <row r="913" s="2" customFormat="1">
      <c r="A913" s="39"/>
      <c r="B913" s="40"/>
      <c r="C913" s="41"/>
      <c r="D913" s="235" t="s">
        <v>179</v>
      </c>
      <c r="E913" s="41"/>
      <c r="F913" s="236" t="s">
        <v>1282</v>
      </c>
      <c r="G913" s="41"/>
      <c r="H913" s="41"/>
      <c r="I913" s="237"/>
      <c r="J913" s="41"/>
      <c r="K913" s="41"/>
      <c r="L913" s="45"/>
      <c r="M913" s="238"/>
      <c r="N913" s="239"/>
      <c r="O913" s="93"/>
      <c r="P913" s="93"/>
      <c r="Q913" s="93"/>
      <c r="R913" s="93"/>
      <c r="S913" s="93"/>
      <c r="T913" s="94"/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T913" s="18" t="s">
        <v>179</v>
      </c>
      <c r="AU913" s="18" t="s">
        <v>177</v>
      </c>
    </row>
    <row r="914" s="14" customFormat="1">
      <c r="A914" s="14"/>
      <c r="B914" s="250"/>
      <c r="C914" s="251"/>
      <c r="D914" s="235" t="s">
        <v>180</v>
      </c>
      <c r="E914" s="252" t="s">
        <v>1</v>
      </c>
      <c r="F914" s="253" t="s">
        <v>2122</v>
      </c>
      <c r="G914" s="251"/>
      <c r="H914" s="254">
        <v>95.810000000000002</v>
      </c>
      <c r="I914" s="255"/>
      <c r="J914" s="251"/>
      <c r="K914" s="251"/>
      <c r="L914" s="256"/>
      <c r="M914" s="257"/>
      <c r="N914" s="258"/>
      <c r="O914" s="258"/>
      <c r="P914" s="258"/>
      <c r="Q914" s="258"/>
      <c r="R914" s="258"/>
      <c r="S914" s="258"/>
      <c r="T914" s="259"/>
      <c r="U914" s="14"/>
      <c r="V914" s="14"/>
      <c r="W914" s="14"/>
      <c r="X914" s="14"/>
      <c r="Y914" s="14"/>
      <c r="Z914" s="14"/>
      <c r="AA914" s="14"/>
      <c r="AB914" s="14"/>
      <c r="AC914" s="14"/>
      <c r="AD914" s="14"/>
      <c r="AE914" s="14"/>
      <c r="AT914" s="260" t="s">
        <v>180</v>
      </c>
      <c r="AU914" s="260" t="s">
        <v>177</v>
      </c>
      <c r="AV914" s="14" t="s">
        <v>177</v>
      </c>
      <c r="AW914" s="14" t="s">
        <v>30</v>
      </c>
      <c r="AX914" s="14" t="s">
        <v>73</v>
      </c>
      <c r="AY914" s="260" t="s">
        <v>169</v>
      </c>
    </row>
    <row r="915" s="15" customFormat="1">
      <c r="A915" s="15"/>
      <c r="B915" s="261"/>
      <c r="C915" s="262"/>
      <c r="D915" s="235" t="s">
        <v>180</v>
      </c>
      <c r="E915" s="263" t="s">
        <v>1</v>
      </c>
      <c r="F915" s="264" t="s">
        <v>183</v>
      </c>
      <c r="G915" s="262"/>
      <c r="H915" s="265">
        <v>95.810000000000002</v>
      </c>
      <c r="I915" s="266"/>
      <c r="J915" s="262"/>
      <c r="K915" s="262"/>
      <c r="L915" s="267"/>
      <c r="M915" s="268"/>
      <c r="N915" s="269"/>
      <c r="O915" s="269"/>
      <c r="P915" s="269"/>
      <c r="Q915" s="269"/>
      <c r="R915" s="269"/>
      <c r="S915" s="269"/>
      <c r="T915" s="270"/>
      <c r="U915" s="15"/>
      <c r="V915" s="15"/>
      <c r="W915" s="15"/>
      <c r="X915" s="15"/>
      <c r="Y915" s="15"/>
      <c r="Z915" s="15"/>
      <c r="AA915" s="15"/>
      <c r="AB915" s="15"/>
      <c r="AC915" s="15"/>
      <c r="AD915" s="15"/>
      <c r="AE915" s="15"/>
      <c r="AT915" s="271" t="s">
        <v>180</v>
      </c>
      <c r="AU915" s="271" t="s">
        <v>177</v>
      </c>
      <c r="AV915" s="15" t="s">
        <v>176</v>
      </c>
      <c r="AW915" s="15" t="s">
        <v>30</v>
      </c>
      <c r="AX915" s="15" t="s">
        <v>81</v>
      </c>
      <c r="AY915" s="271" t="s">
        <v>169</v>
      </c>
    </row>
    <row r="916" s="2" customFormat="1" ht="16.5" customHeight="1">
      <c r="A916" s="39"/>
      <c r="B916" s="40"/>
      <c r="C916" s="272" t="s">
        <v>1351</v>
      </c>
      <c r="D916" s="272" t="s">
        <v>258</v>
      </c>
      <c r="E916" s="273" t="s">
        <v>1286</v>
      </c>
      <c r="F916" s="274" t="s">
        <v>1287</v>
      </c>
      <c r="G916" s="275" t="s">
        <v>252</v>
      </c>
      <c r="H916" s="276">
        <v>0.84299999999999997</v>
      </c>
      <c r="I916" s="277"/>
      <c r="J916" s="278">
        <f>ROUND(I916*H916,2)</f>
        <v>0</v>
      </c>
      <c r="K916" s="279"/>
      <c r="L916" s="280"/>
      <c r="M916" s="281" t="s">
        <v>1</v>
      </c>
      <c r="N916" s="282" t="s">
        <v>41</v>
      </c>
      <c r="O916" s="93"/>
      <c r="P916" s="231">
        <f>O916*H916</f>
        <v>0</v>
      </c>
      <c r="Q916" s="231">
        <v>0.55000000000000004</v>
      </c>
      <c r="R916" s="231">
        <f>Q916*H916</f>
        <v>0.46365000000000001</v>
      </c>
      <c r="S916" s="231">
        <v>0</v>
      </c>
      <c r="T916" s="232">
        <f>S916*H916</f>
        <v>0</v>
      </c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R916" s="233" t="s">
        <v>261</v>
      </c>
      <c r="AT916" s="233" t="s">
        <v>258</v>
      </c>
      <c r="AU916" s="233" t="s">
        <v>177</v>
      </c>
      <c r="AY916" s="18" t="s">
        <v>169</v>
      </c>
      <c r="BE916" s="234">
        <f>IF(N916="základní",J916,0)</f>
        <v>0</v>
      </c>
      <c r="BF916" s="234">
        <f>IF(N916="snížená",J916,0)</f>
        <v>0</v>
      </c>
      <c r="BG916" s="234">
        <f>IF(N916="zákl. přenesená",J916,0)</f>
        <v>0</v>
      </c>
      <c r="BH916" s="234">
        <f>IF(N916="sníž. přenesená",J916,0)</f>
        <v>0</v>
      </c>
      <c r="BI916" s="234">
        <f>IF(N916="nulová",J916,0)</f>
        <v>0</v>
      </c>
      <c r="BJ916" s="18" t="s">
        <v>178</v>
      </c>
      <c r="BK916" s="234">
        <f>ROUND(I916*H916,2)</f>
        <v>0</v>
      </c>
      <c r="BL916" s="18" t="s">
        <v>217</v>
      </c>
      <c r="BM916" s="233" t="s">
        <v>1354</v>
      </c>
    </row>
    <row r="917" s="2" customFormat="1">
      <c r="A917" s="39"/>
      <c r="B917" s="40"/>
      <c r="C917" s="41"/>
      <c r="D917" s="235" t="s">
        <v>179</v>
      </c>
      <c r="E917" s="41"/>
      <c r="F917" s="236" t="s">
        <v>1287</v>
      </c>
      <c r="G917" s="41"/>
      <c r="H917" s="41"/>
      <c r="I917" s="237"/>
      <c r="J917" s="41"/>
      <c r="K917" s="41"/>
      <c r="L917" s="45"/>
      <c r="M917" s="238"/>
      <c r="N917" s="239"/>
      <c r="O917" s="93"/>
      <c r="P917" s="93"/>
      <c r="Q917" s="93"/>
      <c r="R917" s="93"/>
      <c r="S917" s="93"/>
      <c r="T917" s="94"/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T917" s="18" t="s">
        <v>179</v>
      </c>
      <c r="AU917" s="18" t="s">
        <v>177</v>
      </c>
    </row>
    <row r="918" s="14" customFormat="1">
      <c r="A918" s="14"/>
      <c r="B918" s="250"/>
      <c r="C918" s="251"/>
      <c r="D918" s="235" t="s">
        <v>180</v>
      </c>
      <c r="E918" s="252" t="s">
        <v>1</v>
      </c>
      <c r="F918" s="253" t="s">
        <v>2123</v>
      </c>
      <c r="G918" s="251"/>
      <c r="H918" s="254">
        <v>0.84299999999999997</v>
      </c>
      <c r="I918" s="255"/>
      <c r="J918" s="251"/>
      <c r="K918" s="251"/>
      <c r="L918" s="256"/>
      <c r="M918" s="257"/>
      <c r="N918" s="258"/>
      <c r="O918" s="258"/>
      <c r="P918" s="258"/>
      <c r="Q918" s="258"/>
      <c r="R918" s="258"/>
      <c r="S918" s="258"/>
      <c r="T918" s="259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T918" s="260" t="s">
        <v>180</v>
      </c>
      <c r="AU918" s="260" t="s">
        <v>177</v>
      </c>
      <c r="AV918" s="14" t="s">
        <v>177</v>
      </c>
      <c r="AW918" s="14" t="s">
        <v>30</v>
      </c>
      <c r="AX918" s="14" t="s">
        <v>73</v>
      </c>
      <c r="AY918" s="260" t="s">
        <v>169</v>
      </c>
    </row>
    <row r="919" s="15" customFormat="1">
      <c r="A919" s="15"/>
      <c r="B919" s="261"/>
      <c r="C919" s="262"/>
      <c r="D919" s="235" t="s">
        <v>180</v>
      </c>
      <c r="E919" s="263" t="s">
        <v>1</v>
      </c>
      <c r="F919" s="264" t="s">
        <v>183</v>
      </c>
      <c r="G919" s="262"/>
      <c r="H919" s="265">
        <v>0.84299999999999997</v>
      </c>
      <c r="I919" s="266"/>
      <c r="J919" s="262"/>
      <c r="K919" s="262"/>
      <c r="L919" s="267"/>
      <c r="M919" s="268"/>
      <c r="N919" s="269"/>
      <c r="O919" s="269"/>
      <c r="P919" s="269"/>
      <c r="Q919" s="269"/>
      <c r="R919" s="269"/>
      <c r="S919" s="269"/>
      <c r="T919" s="270"/>
      <c r="U919" s="15"/>
      <c r="V919" s="15"/>
      <c r="W919" s="15"/>
      <c r="X919" s="15"/>
      <c r="Y919" s="15"/>
      <c r="Z919" s="15"/>
      <c r="AA919" s="15"/>
      <c r="AB919" s="15"/>
      <c r="AC919" s="15"/>
      <c r="AD919" s="15"/>
      <c r="AE919" s="15"/>
      <c r="AT919" s="271" t="s">
        <v>180</v>
      </c>
      <c r="AU919" s="271" t="s">
        <v>177</v>
      </c>
      <c r="AV919" s="15" t="s">
        <v>176</v>
      </c>
      <c r="AW919" s="15" t="s">
        <v>30</v>
      </c>
      <c r="AX919" s="15" t="s">
        <v>81</v>
      </c>
      <c r="AY919" s="271" t="s">
        <v>169</v>
      </c>
    </row>
    <row r="920" s="2" customFormat="1" ht="21.75" customHeight="1">
      <c r="A920" s="39"/>
      <c r="B920" s="40"/>
      <c r="C920" s="221" t="s">
        <v>1356</v>
      </c>
      <c r="D920" s="221" t="s">
        <v>172</v>
      </c>
      <c r="E920" s="222" t="s">
        <v>1290</v>
      </c>
      <c r="F920" s="223" t="s">
        <v>1291</v>
      </c>
      <c r="G920" s="224" t="s">
        <v>189</v>
      </c>
      <c r="H920" s="225">
        <v>23.960000000000001</v>
      </c>
      <c r="I920" s="226"/>
      <c r="J920" s="227">
        <f>ROUND(I920*H920,2)</f>
        <v>0</v>
      </c>
      <c r="K920" s="228"/>
      <c r="L920" s="45"/>
      <c r="M920" s="229" t="s">
        <v>1</v>
      </c>
      <c r="N920" s="230" t="s">
        <v>41</v>
      </c>
      <c r="O920" s="93"/>
      <c r="P920" s="231">
        <f>O920*H920</f>
        <v>0</v>
      </c>
      <c r="Q920" s="231">
        <v>0</v>
      </c>
      <c r="R920" s="231">
        <f>Q920*H920</f>
        <v>0</v>
      </c>
      <c r="S920" s="231">
        <v>0.014</v>
      </c>
      <c r="T920" s="232">
        <f>S920*H920</f>
        <v>0.33544000000000002</v>
      </c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R920" s="233" t="s">
        <v>217</v>
      </c>
      <c r="AT920" s="233" t="s">
        <v>172</v>
      </c>
      <c r="AU920" s="233" t="s">
        <v>177</v>
      </c>
      <c r="AY920" s="18" t="s">
        <v>169</v>
      </c>
      <c r="BE920" s="234">
        <f>IF(N920="základní",J920,0)</f>
        <v>0</v>
      </c>
      <c r="BF920" s="234">
        <f>IF(N920="snížená",J920,0)</f>
        <v>0</v>
      </c>
      <c r="BG920" s="234">
        <f>IF(N920="zákl. přenesená",J920,0)</f>
        <v>0</v>
      </c>
      <c r="BH920" s="234">
        <f>IF(N920="sníž. přenesená",J920,0)</f>
        <v>0</v>
      </c>
      <c r="BI920" s="234">
        <f>IF(N920="nulová",J920,0)</f>
        <v>0</v>
      </c>
      <c r="BJ920" s="18" t="s">
        <v>178</v>
      </c>
      <c r="BK920" s="234">
        <f>ROUND(I920*H920,2)</f>
        <v>0</v>
      </c>
      <c r="BL920" s="18" t="s">
        <v>217</v>
      </c>
      <c r="BM920" s="233" t="s">
        <v>1359</v>
      </c>
    </row>
    <row r="921" s="2" customFormat="1">
      <c r="A921" s="39"/>
      <c r="B921" s="40"/>
      <c r="C921" s="41"/>
      <c r="D921" s="235" t="s">
        <v>179</v>
      </c>
      <c r="E921" s="41"/>
      <c r="F921" s="236" t="s">
        <v>1291</v>
      </c>
      <c r="G921" s="41"/>
      <c r="H921" s="41"/>
      <c r="I921" s="237"/>
      <c r="J921" s="41"/>
      <c r="K921" s="41"/>
      <c r="L921" s="45"/>
      <c r="M921" s="238"/>
      <c r="N921" s="239"/>
      <c r="O921" s="93"/>
      <c r="P921" s="93"/>
      <c r="Q921" s="93"/>
      <c r="R921" s="93"/>
      <c r="S921" s="93"/>
      <c r="T921" s="94"/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T921" s="18" t="s">
        <v>179</v>
      </c>
      <c r="AU921" s="18" t="s">
        <v>177</v>
      </c>
    </row>
    <row r="922" s="14" customFormat="1">
      <c r="A922" s="14"/>
      <c r="B922" s="250"/>
      <c r="C922" s="251"/>
      <c r="D922" s="235" t="s">
        <v>180</v>
      </c>
      <c r="E922" s="252" t="s">
        <v>1</v>
      </c>
      <c r="F922" s="253" t="s">
        <v>2124</v>
      </c>
      <c r="G922" s="251"/>
      <c r="H922" s="254">
        <v>23.960000000000001</v>
      </c>
      <c r="I922" s="255"/>
      <c r="J922" s="251"/>
      <c r="K922" s="251"/>
      <c r="L922" s="256"/>
      <c r="M922" s="257"/>
      <c r="N922" s="258"/>
      <c r="O922" s="258"/>
      <c r="P922" s="258"/>
      <c r="Q922" s="258"/>
      <c r="R922" s="258"/>
      <c r="S922" s="258"/>
      <c r="T922" s="259"/>
      <c r="U922" s="14"/>
      <c r="V922" s="14"/>
      <c r="W922" s="14"/>
      <c r="X922" s="14"/>
      <c r="Y922" s="14"/>
      <c r="Z922" s="14"/>
      <c r="AA922" s="14"/>
      <c r="AB922" s="14"/>
      <c r="AC922" s="14"/>
      <c r="AD922" s="14"/>
      <c r="AE922" s="14"/>
      <c r="AT922" s="260" t="s">
        <v>180</v>
      </c>
      <c r="AU922" s="260" t="s">
        <v>177</v>
      </c>
      <c r="AV922" s="14" t="s">
        <v>177</v>
      </c>
      <c r="AW922" s="14" t="s">
        <v>30</v>
      </c>
      <c r="AX922" s="14" t="s">
        <v>73</v>
      </c>
      <c r="AY922" s="260" t="s">
        <v>169</v>
      </c>
    </row>
    <row r="923" s="15" customFormat="1">
      <c r="A923" s="15"/>
      <c r="B923" s="261"/>
      <c r="C923" s="262"/>
      <c r="D923" s="235" t="s">
        <v>180</v>
      </c>
      <c r="E923" s="263" t="s">
        <v>1</v>
      </c>
      <c r="F923" s="264" t="s">
        <v>183</v>
      </c>
      <c r="G923" s="262"/>
      <c r="H923" s="265">
        <v>23.960000000000001</v>
      </c>
      <c r="I923" s="266"/>
      <c r="J923" s="262"/>
      <c r="K923" s="262"/>
      <c r="L923" s="267"/>
      <c r="M923" s="268"/>
      <c r="N923" s="269"/>
      <c r="O923" s="269"/>
      <c r="P923" s="269"/>
      <c r="Q923" s="269"/>
      <c r="R923" s="269"/>
      <c r="S923" s="269"/>
      <c r="T923" s="270"/>
      <c r="U923" s="15"/>
      <c r="V923" s="15"/>
      <c r="W923" s="15"/>
      <c r="X923" s="15"/>
      <c r="Y923" s="15"/>
      <c r="Z923" s="15"/>
      <c r="AA923" s="15"/>
      <c r="AB923" s="15"/>
      <c r="AC923" s="15"/>
      <c r="AD923" s="15"/>
      <c r="AE923" s="15"/>
      <c r="AT923" s="271" t="s">
        <v>180</v>
      </c>
      <c r="AU923" s="271" t="s">
        <v>177</v>
      </c>
      <c r="AV923" s="15" t="s">
        <v>176</v>
      </c>
      <c r="AW923" s="15" t="s">
        <v>30</v>
      </c>
      <c r="AX923" s="15" t="s">
        <v>81</v>
      </c>
      <c r="AY923" s="271" t="s">
        <v>169</v>
      </c>
    </row>
    <row r="924" s="2" customFormat="1" ht="24.15" customHeight="1">
      <c r="A924" s="39"/>
      <c r="B924" s="40"/>
      <c r="C924" s="221" t="s">
        <v>1361</v>
      </c>
      <c r="D924" s="221" t="s">
        <v>172</v>
      </c>
      <c r="E924" s="222" t="s">
        <v>1295</v>
      </c>
      <c r="F924" s="223" t="s">
        <v>1296</v>
      </c>
      <c r="G924" s="224" t="s">
        <v>189</v>
      </c>
      <c r="H924" s="225">
        <v>71.879999999999995</v>
      </c>
      <c r="I924" s="226"/>
      <c r="J924" s="227">
        <f>ROUND(I924*H924,2)</f>
        <v>0</v>
      </c>
      <c r="K924" s="228"/>
      <c r="L924" s="45"/>
      <c r="M924" s="229" t="s">
        <v>1</v>
      </c>
      <c r="N924" s="230" t="s">
        <v>41</v>
      </c>
      <c r="O924" s="93"/>
      <c r="P924" s="231">
        <f>O924*H924</f>
        <v>0</v>
      </c>
      <c r="Q924" s="231">
        <v>0</v>
      </c>
      <c r="R924" s="231">
        <f>Q924*H924</f>
        <v>0</v>
      </c>
      <c r="S924" s="231">
        <v>0.014</v>
      </c>
      <c r="T924" s="232">
        <f>S924*H924</f>
        <v>1.0063199999999999</v>
      </c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R924" s="233" t="s">
        <v>217</v>
      </c>
      <c r="AT924" s="233" t="s">
        <v>172</v>
      </c>
      <c r="AU924" s="233" t="s">
        <v>177</v>
      </c>
      <c r="AY924" s="18" t="s">
        <v>169</v>
      </c>
      <c r="BE924" s="234">
        <f>IF(N924="základní",J924,0)</f>
        <v>0</v>
      </c>
      <c r="BF924" s="234">
        <f>IF(N924="snížená",J924,0)</f>
        <v>0</v>
      </c>
      <c r="BG924" s="234">
        <f>IF(N924="zákl. přenesená",J924,0)</f>
        <v>0</v>
      </c>
      <c r="BH924" s="234">
        <f>IF(N924="sníž. přenesená",J924,0)</f>
        <v>0</v>
      </c>
      <c r="BI924" s="234">
        <f>IF(N924="nulová",J924,0)</f>
        <v>0</v>
      </c>
      <c r="BJ924" s="18" t="s">
        <v>178</v>
      </c>
      <c r="BK924" s="234">
        <f>ROUND(I924*H924,2)</f>
        <v>0</v>
      </c>
      <c r="BL924" s="18" t="s">
        <v>217</v>
      </c>
      <c r="BM924" s="233" t="s">
        <v>1364</v>
      </c>
    </row>
    <row r="925" s="2" customFormat="1">
      <c r="A925" s="39"/>
      <c r="B925" s="40"/>
      <c r="C925" s="41"/>
      <c r="D925" s="235" t="s">
        <v>179</v>
      </c>
      <c r="E925" s="41"/>
      <c r="F925" s="236" t="s">
        <v>1296</v>
      </c>
      <c r="G925" s="41"/>
      <c r="H925" s="41"/>
      <c r="I925" s="237"/>
      <c r="J925" s="41"/>
      <c r="K925" s="41"/>
      <c r="L925" s="45"/>
      <c r="M925" s="238"/>
      <c r="N925" s="239"/>
      <c r="O925" s="93"/>
      <c r="P925" s="93"/>
      <c r="Q925" s="93"/>
      <c r="R925" s="93"/>
      <c r="S925" s="93"/>
      <c r="T925" s="94"/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T925" s="18" t="s">
        <v>179</v>
      </c>
      <c r="AU925" s="18" t="s">
        <v>177</v>
      </c>
    </row>
    <row r="926" s="14" customFormat="1">
      <c r="A926" s="14"/>
      <c r="B926" s="250"/>
      <c r="C926" s="251"/>
      <c r="D926" s="235" t="s">
        <v>180</v>
      </c>
      <c r="E926" s="252" t="s">
        <v>1</v>
      </c>
      <c r="F926" s="253" t="s">
        <v>2125</v>
      </c>
      <c r="G926" s="251"/>
      <c r="H926" s="254">
        <v>71.879999999999995</v>
      </c>
      <c r="I926" s="255"/>
      <c r="J926" s="251"/>
      <c r="K926" s="251"/>
      <c r="L926" s="256"/>
      <c r="M926" s="257"/>
      <c r="N926" s="258"/>
      <c r="O926" s="258"/>
      <c r="P926" s="258"/>
      <c r="Q926" s="258"/>
      <c r="R926" s="258"/>
      <c r="S926" s="258"/>
      <c r="T926" s="259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60" t="s">
        <v>180</v>
      </c>
      <c r="AU926" s="260" t="s">
        <v>177</v>
      </c>
      <c r="AV926" s="14" t="s">
        <v>177</v>
      </c>
      <c r="AW926" s="14" t="s">
        <v>30</v>
      </c>
      <c r="AX926" s="14" t="s">
        <v>73</v>
      </c>
      <c r="AY926" s="260" t="s">
        <v>169</v>
      </c>
    </row>
    <row r="927" s="15" customFormat="1">
      <c r="A927" s="15"/>
      <c r="B927" s="261"/>
      <c r="C927" s="262"/>
      <c r="D927" s="235" t="s">
        <v>180</v>
      </c>
      <c r="E927" s="263" t="s">
        <v>1</v>
      </c>
      <c r="F927" s="264" t="s">
        <v>183</v>
      </c>
      <c r="G927" s="262"/>
      <c r="H927" s="265">
        <v>71.879999999999995</v>
      </c>
      <c r="I927" s="266"/>
      <c r="J927" s="262"/>
      <c r="K927" s="262"/>
      <c r="L927" s="267"/>
      <c r="M927" s="268"/>
      <c r="N927" s="269"/>
      <c r="O927" s="269"/>
      <c r="P927" s="269"/>
      <c r="Q927" s="269"/>
      <c r="R927" s="269"/>
      <c r="S927" s="269"/>
      <c r="T927" s="270"/>
      <c r="U927" s="15"/>
      <c r="V927" s="15"/>
      <c r="W927" s="15"/>
      <c r="X927" s="15"/>
      <c r="Y927" s="15"/>
      <c r="Z927" s="15"/>
      <c r="AA927" s="15"/>
      <c r="AB927" s="15"/>
      <c r="AC927" s="15"/>
      <c r="AD927" s="15"/>
      <c r="AE927" s="15"/>
      <c r="AT927" s="271" t="s">
        <v>180</v>
      </c>
      <c r="AU927" s="271" t="s">
        <v>177</v>
      </c>
      <c r="AV927" s="15" t="s">
        <v>176</v>
      </c>
      <c r="AW927" s="15" t="s">
        <v>30</v>
      </c>
      <c r="AX927" s="15" t="s">
        <v>81</v>
      </c>
      <c r="AY927" s="271" t="s">
        <v>169</v>
      </c>
    </row>
    <row r="928" s="2" customFormat="1" ht="24.15" customHeight="1">
      <c r="A928" s="39"/>
      <c r="B928" s="40"/>
      <c r="C928" s="221" t="s">
        <v>775</v>
      </c>
      <c r="D928" s="221" t="s">
        <v>172</v>
      </c>
      <c r="E928" s="222" t="s">
        <v>1299</v>
      </c>
      <c r="F928" s="223" t="s">
        <v>1300</v>
      </c>
      <c r="G928" s="224" t="s">
        <v>252</v>
      </c>
      <c r="H928" s="225">
        <v>8.3350000000000009</v>
      </c>
      <c r="I928" s="226"/>
      <c r="J928" s="227">
        <f>ROUND(I928*H928,2)</f>
        <v>0</v>
      </c>
      <c r="K928" s="228"/>
      <c r="L928" s="45"/>
      <c r="M928" s="229" t="s">
        <v>1</v>
      </c>
      <c r="N928" s="230" t="s">
        <v>41</v>
      </c>
      <c r="O928" s="93"/>
      <c r="P928" s="231">
        <f>O928*H928</f>
        <v>0</v>
      </c>
      <c r="Q928" s="231">
        <v>0.0027200000000000002</v>
      </c>
      <c r="R928" s="231">
        <f>Q928*H928</f>
        <v>0.022671200000000002</v>
      </c>
      <c r="S928" s="231">
        <v>0</v>
      </c>
      <c r="T928" s="232">
        <f>S928*H928</f>
        <v>0</v>
      </c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R928" s="233" t="s">
        <v>217</v>
      </c>
      <c r="AT928" s="233" t="s">
        <v>172</v>
      </c>
      <c r="AU928" s="233" t="s">
        <v>177</v>
      </c>
      <c r="AY928" s="18" t="s">
        <v>169</v>
      </c>
      <c r="BE928" s="234">
        <f>IF(N928="základní",J928,0)</f>
        <v>0</v>
      </c>
      <c r="BF928" s="234">
        <f>IF(N928="snížená",J928,0)</f>
        <v>0</v>
      </c>
      <c r="BG928" s="234">
        <f>IF(N928="zákl. přenesená",J928,0)</f>
        <v>0</v>
      </c>
      <c r="BH928" s="234">
        <f>IF(N928="sníž. přenesená",J928,0)</f>
        <v>0</v>
      </c>
      <c r="BI928" s="234">
        <f>IF(N928="nulová",J928,0)</f>
        <v>0</v>
      </c>
      <c r="BJ928" s="18" t="s">
        <v>178</v>
      </c>
      <c r="BK928" s="234">
        <f>ROUND(I928*H928,2)</f>
        <v>0</v>
      </c>
      <c r="BL928" s="18" t="s">
        <v>217</v>
      </c>
      <c r="BM928" s="233" t="s">
        <v>1368</v>
      </c>
    </row>
    <row r="929" s="2" customFormat="1">
      <c r="A929" s="39"/>
      <c r="B929" s="40"/>
      <c r="C929" s="41"/>
      <c r="D929" s="235" t="s">
        <v>179</v>
      </c>
      <c r="E929" s="41"/>
      <c r="F929" s="236" t="s">
        <v>1300</v>
      </c>
      <c r="G929" s="41"/>
      <c r="H929" s="41"/>
      <c r="I929" s="237"/>
      <c r="J929" s="41"/>
      <c r="K929" s="41"/>
      <c r="L929" s="45"/>
      <c r="M929" s="238"/>
      <c r="N929" s="239"/>
      <c r="O929" s="93"/>
      <c r="P929" s="93"/>
      <c r="Q929" s="93"/>
      <c r="R929" s="93"/>
      <c r="S929" s="93"/>
      <c r="T929" s="94"/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T929" s="18" t="s">
        <v>179</v>
      </c>
      <c r="AU929" s="18" t="s">
        <v>177</v>
      </c>
    </row>
    <row r="930" s="14" customFormat="1">
      <c r="A930" s="14"/>
      <c r="B930" s="250"/>
      <c r="C930" s="251"/>
      <c r="D930" s="235" t="s">
        <v>180</v>
      </c>
      <c r="E930" s="252" t="s">
        <v>1</v>
      </c>
      <c r="F930" s="253" t="s">
        <v>2126</v>
      </c>
      <c r="G930" s="251"/>
      <c r="H930" s="254">
        <v>3.0659999999999998</v>
      </c>
      <c r="I930" s="255"/>
      <c r="J930" s="251"/>
      <c r="K930" s="251"/>
      <c r="L930" s="256"/>
      <c r="M930" s="257"/>
      <c r="N930" s="258"/>
      <c r="O930" s="258"/>
      <c r="P930" s="258"/>
      <c r="Q930" s="258"/>
      <c r="R930" s="258"/>
      <c r="S930" s="258"/>
      <c r="T930" s="259"/>
      <c r="U930" s="14"/>
      <c r="V930" s="14"/>
      <c r="W930" s="14"/>
      <c r="X930" s="14"/>
      <c r="Y930" s="14"/>
      <c r="Z930" s="14"/>
      <c r="AA930" s="14"/>
      <c r="AB930" s="14"/>
      <c r="AC930" s="14"/>
      <c r="AD930" s="14"/>
      <c r="AE930" s="14"/>
      <c r="AT930" s="260" t="s">
        <v>180</v>
      </c>
      <c r="AU930" s="260" t="s">
        <v>177</v>
      </c>
      <c r="AV930" s="14" t="s">
        <v>177</v>
      </c>
      <c r="AW930" s="14" t="s">
        <v>30</v>
      </c>
      <c r="AX930" s="14" t="s">
        <v>73</v>
      </c>
      <c r="AY930" s="260" t="s">
        <v>169</v>
      </c>
    </row>
    <row r="931" s="14" customFormat="1">
      <c r="A931" s="14"/>
      <c r="B931" s="250"/>
      <c r="C931" s="251"/>
      <c r="D931" s="235" t="s">
        <v>180</v>
      </c>
      <c r="E931" s="252" t="s">
        <v>1</v>
      </c>
      <c r="F931" s="253" t="s">
        <v>2127</v>
      </c>
      <c r="G931" s="251"/>
      <c r="H931" s="254">
        <v>2.8740000000000001</v>
      </c>
      <c r="I931" s="255"/>
      <c r="J931" s="251"/>
      <c r="K931" s="251"/>
      <c r="L931" s="256"/>
      <c r="M931" s="257"/>
      <c r="N931" s="258"/>
      <c r="O931" s="258"/>
      <c r="P931" s="258"/>
      <c r="Q931" s="258"/>
      <c r="R931" s="258"/>
      <c r="S931" s="258"/>
      <c r="T931" s="259"/>
      <c r="U931" s="14"/>
      <c r="V931" s="14"/>
      <c r="W931" s="14"/>
      <c r="X931" s="14"/>
      <c r="Y931" s="14"/>
      <c r="Z931" s="14"/>
      <c r="AA931" s="14"/>
      <c r="AB931" s="14"/>
      <c r="AC931" s="14"/>
      <c r="AD931" s="14"/>
      <c r="AE931" s="14"/>
      <c r="AT931" s="260" t="s">
        <v>180</v>
      </c>
      <c r="AU931" s="260" t="s">
        <v>177</v>
      </c>
      <c r="AV931" s="14" t="s">
        <v>177</v>
      </c>
      <c r="AW931" s="14" t="s">
        <v>30</v>
      </c>
      <c r="AX931" s="14" t="s">
        <v>73</v>
      </c>
      <c r="AY931" s="260" t="s">
        <v>169</v>
      </c>
    </row>
    <row r="932" s="14" customFormat="1">
      <c r="A932" s="14"/>
      <c r="B932" s="250"/>
      <c r="C932" s="251"/>
      <c r="D932" s="235" t="s">
        <v>180</v>
      </c>
      <c r="E932" s="252" t="s">
        <v>1</v>
      </c>
      <c r="F932" s="253" t="s">
        <v>2128</v>
      </c>
      <c r="G932" s="251"/>
      <c r="H932" s="254">
        <v>2.395</v>
      </c>
      <c r="I932" s="255"/>
      <c r="J932" s="251"/>
      <c r="K932" s="251"/>
      <c r="L932" s="256"/>
      <c r="M932" s="257"/>
      <c r="N932" s="258"/>
      <c r="O932" s="258"/>
      <c r="P932" s="258"/>
      <c r="Q932" s="258"/>
      <c r="R932" s="258"/>
      <c r="S932" s="258"/>
      <c r="T932" s="259"/>
      <c r="U932" s="14"/>
      <c r="V932" s="14"/>
      <c r="W932" s="14"/>
      <c r="X932" s="14"/>
      <c r="Y932" s="14"/>
      <c r="Z932" s="14"/>
      <c r="AA932" s="14"/>
      <c r="AB932" s="14"/>
      <c r="AC932" s="14"/>
      <c r="AD932" s="14"/>
      <c r="AE932" s="14"/>
      <c r="AT932" s="260" t="s">
        <v>180</v>
      </c>
      <c r="AU932" s="260" t="s">
        <v>177</v>
      </c>
      <c r="AV932" s="14" t="s">
        <v>177</v>
      </c>
      <c r="AW932" s="14" t="s">
        <v>30</v>
      </c>
      <c r="AX932" s="14" t="s">
        <v>73</v>
      </c>
      <c r="AY932" s="260" t="s">
        <v>169</v>
      </c>
    </row>
    <row r="933" s="15" customFormat="1">
      <c r="A933" s="15"/>
      <c r="B933" s="261"/>
      <c r="C933" s="262"/>
      <c r="D933" s="235" t="s">
        <v>180</v>
      </c>
      <c r="E933" s="263" t="s">
        <v>1</v>
      </c>
      <c r="F933" s="264" t="s">
        <v>183</v>
      </c>
      <c r="G933" s="262"/>
      <c r="H933" s="265">
        <v>8.3349999999999991</v>
      </c>
      <c r="I933" s="266"/>
      <c r="J933" s="262"/>
      <c r="K933" s="262"/>
      <c r="L933" s="267"/>
      <c r="M933" s="268"/>
      <c r="N933" s="269"/>
      <c r="O933" s="269"/>
      <c r="P933" s="269"/>
      <c r="Q933" s="269"/>
      <c r="R933" s="269"/>
      <c r="S933" s="269"/>
      <c r="T933" s="270"/>
      <c r="U933" s="15"/>
      <c r="V933" s="15"/>
      <c r="W933" s="15"/>
      <c r="X933" s="15"/>
      <c r="Y933" s="15"/>
      <c r="Z933" s="15"/>
      <c r="AA933" s="15"/>
      <c r="AB933" s="15"/>
      <c r="AC933" s="15"/>
      <c r="AD933" s="15"/>
      <c r="AE933" s="15"/>
      <c r="AT933" s="271" t="s">
        <v>180</v>
      </c>
      <c r="AU933" s="271" t="s">
        <v>177</v>
      </c>
      <c r="AV933" s="15" t="s">
        <v>176</v>
      </c>
      <c r="AW933" s="15" t="s">
        <v>30</v>
      </c>
      <c r="AX933" s="15" t="s">
        <v>81</v>
      </c>
      <c r="AY933" s="271" t="s">
        <v>169</v>
      </c>
    </row>
    <row r="934" s="2" customFormat="1" ht="24.15" customHeight="1">
      <c r="A934" s="39"/>
      <c r="B934" s="40"/>
      <c r="C934" s="221" t="s">
        <v>1369</v>
      </c>
      <c r="D934" s="221" t="s">
        <v>172</v>
      </c>
      <c r="E934" s="222" t="s">
        <v>1306</v>
      </c>
      <c r="F934" s="223" t="s">
        <v>1307</v>
      </c>
      <c r="G934" s="224" t="s">
        <v>175</v>
      </c>
      <c r="H934" s="225">
        <v>6.1239999999999997</v>
      </c>
      <c r="I934" s="226"/>
      <c r="J934" s="227">
        <f>ROUND(I934*H934,2)</f>
        <v>0</v>
      </c>
      <c r="K934" s="228"/>
      <c r="L934" s="45"/>
      <c r="M934" s="229" t="s">
        <v>1</v>
      </c>
      <c r="N934" s="230" t="s">
        <v>41</v>
      </c>
      <c r="O934" s="93"/>
      <c r="P934" s="231">
        <f>O934*H934</f>
        <v>0</v>
      </c>
      <c r="Q934" s="231">
        <v>0</v>
      </c>
      <c r="R934" s="231">
        <f>Q934*H934</f>
        <v>0</v>
      </c>
      <c r="S934" s="231">
        <v>0</v>
      </c>
      <c r="T934" s="232">
        <f>S934*H934</f>
        <v>0</v>
      </c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R934" s="233" t="s">
        <v>217</v>
      </c>
      <c r="AT934" s="233" t="s">
        <v>172</v>
      </c>
      <c r="AU934" s="233" t="s">
        <v>177</v>
      </c>
      <c r="AY934" s="18" t="s">
        <v>169</v>
      </c>
      <c r="BE934" s="234">
        <f>IF(N934="základní",J934,0)</f>
        <v>0</v>
      </c>
      <c r="BF934" s="234">
        <f>IF(N934="snížená",J934,0)</f>
        <v>0</v>
      </c>
      <c r="BG934" s="234">
        <f>IF(N934="zákl. přenesená",J934,0)</f>
        <v>0</v>
      </c>
      <c r="BH934" s="234">
        <f>IF(N934="sníž. přenesená",J934,0)</f>
        <v>0</v>
      </c>
      <c r="BI934" s="234">
        <f>IF(N934="nulová",J934,0)</f>
        <v>0</v>
      </c>
      <c r="BJ934" s="18" t="s">
        <v>178</v>
      </c>
      <c r="BK934" s="234">
        <f>ROUND(I934*H934,2)</f>
        <v>0</v>
      </c>
      <c r="BL934" s="18" t="s">
        <v>217</v>
      </c>
      <c r="BM934" s="233" t="s">
        <v>2129</v>
      </c>
    </row>
    <row r="935" s="2" customFormat="1">
      <c r="A935" s="39"/>
      <c r="B935" s="40"/>
      <c r="C935" s="41"/>
      <c r="D935" s="235" t="s">
        <v>179</v>
      </c>
      <c r="E935" s="41"/>
      <c r="F935" s="236" t="s">
        <v>1309</v>
      </c>
      <c r="G935" s="41"/>
      <c r="H935" s="41"/>
      <c r="I935" s="237"/>
      <c r="J935" s="41"/>
      <c r="K935" s="41"/>
      <c r="L935" s="45"/>
      <c r="M935" s="238"/>
      <c r="N935" s="239"/>
      <c r="O935" s="93"/>
      <c r="P935" s="93"/>
      <c r="Q935" s="93"/>
      <c r="R935" s="93"/>
      <c r="S935" s="93"/>
      <c r="T935" s="94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T935" s="18" t="s">
        <v>179</v>
      </c>
      <c r="AU935" s="18" t="s">
        <v>177</v>
      </c>
    </row>
    <row r="936" s="12" customFormat="1" ht="22.8" customHeight="1">
      <c r="A936" s="12"/>
      <c r="B936" s="205"/>
      <c r="C936" s="206"/>
      <c r="D936" s="207" t="s">
        <v>72</v>
      </c>
      <c r="E936" s="219" t="s">
        <v>1310</v>
      </c>
      <c r="F936" s="219" t="s">
        <v>1311</v>
      </c>
      <c r="G936" s="206"/>
      <c r="H936" s="206"/>
      <c r="I936" s="209"/>
      <c r="J936" s="220">
        <f>BK936</f>
        <v>0</v>
      </c>
      <c r="K936" s="206"/>
      <c r="L936" s="211"/>
      <c r="M936" s="212"/>
      <c r="N936" s="213"/>
      <c r="O936" s="213"/>
      <c r="P936" s="214">
        <f>SUM(P937:P991)</f>
        <v>0</v>
      </c>
      <c r="Q936" s="213"/>
      <c r="R936" s="214">
        <f>SUM(R937:R991)</f>
        <v>4.4986002000000003</v>
      </c>
      <c r="S936" s="213"/>
      <c r="T936" s="215">
        <f>SUM(T937:T991)</f>
        <v>0</v>
      </c>
      <c r="U936" s="12"/>
      <c r="V936" s="12"/>
      <c r="W936" s="12"/>
      <c r="X936" s="12"/>
      <c r="Y936" s="12"/>
      <c r="Z936" s="12"/>
      <c r="AA936" s="12"/>
      <c r="AB936" s="12"/>
      <c r="AC936" s="12"/>
      <c r="AD936" s="12"/>
      <c r="AE936" s="12"/>
      <c r="AR936" s="216" t="s">
        <v>177</v>
      </c>
      <c r="AT936" s="217" t="s">
        <v>72</v>
      </c>
      <c r="AU936" s="217" t="s">
        <v>81</v>
      </c>
      <c r="AY936" s="216" t="s">
        <v>169</v>
      </c>
      <c r="BK936" s="218">
        <f>SUM(BK937:BK991)</f>
        <v>0</v>
      </c>
    </row>
    <row r="937" s="2" customFormat="1" ht="33" customHeight="1">
      <c r="A937" s="39"/>
      <c r="B937" s="40"/>
      <c r="C937" s="221" t="s">
        <v>780</v>
      </c>
      <c r="D937" s="221" t="s">
        <v>172</v>
      </c>
      <c r="E937" s="222" t="s">
        <v>1956</v>
      </c>
      <c r="F937" s="223" t="s">
        <v>1957</v>
      </c>
      <c r="G937" s="224" t="s">
        <v>189</v>
      </c>
      <c r="H937" s="225">
        <v>2.0630000000000002</v>
      </c>
      <c r="I937" s="226"/>
      <c r="J937" s="227">
        <f>ROUND(I937*H937,2)</f>
        <v>0</v>
      </c>
      <c r="K937" s="228"/>
      <c r="L937" s="45"/>
      <c r="M937" s="229" t="s">
        <v>1</v>
      </c>
      <c r="N937" s="230" t="s">
        <v>41</v>
      </c>
      <c r="O937" s="93"/>
      <c r="P937" s="231">
        <f>O937*H937</f>
        <v>0</v>
      </c>
      <c r="Q937" s="231">
        <v>0.013559999999999999</v>
      </c>
      <c r="R937" s="231">
        <f>Q937*H937</f>
        <v>0.027974280000000001</v>
      </c>
      <c r="S937" s="231">
        <v>0</v>
      </c>
      <c r="T937" s="232">
        <f>S937*H937</f>
        <v>0</v>
      </c>
      <c r="U937" s="39"/>
      <c r="V937" s="39"/>
      <c r="W937" s="39"/>
      <c r="X937" s="39"/>
      <c r="Y937" s="39"/>
      <c r="Z937" s="39"/>
      <c r="AA937" s="39"/>
      <c r="AB937" s="39"/>
      <c r="AC937" s="39"/>
      <c r="AD937" s="39"/>
      <c r="AE937" s="39"/>
      <c r="AR937" s="233" t="s">
        <v>217</v>
      </c>
      <c r="AT937" s="233" t="s">
        <v>172</v>
      </c>
      <c r="AU937" s="233" t="s">
        <v>177</v>
      </c>
      <c r="AY937" s="18" t="s">
        <v>169</v>
      </c>
      <c r="BE937" s="234">
        <f>IF(N937="základní",J937,0)</f>
        <v>0</v>
      </c>
      <c r="BF937" s="234">
        <f>IF(N937="snížená",J937,0)</f>
        <v>0</v>
      </c>
      <c r="BG937" s="234">
        <f>IF(N937="zákl. přenesená",J937,0)</f>
        <v>0</v>
      </c>
      <c r="BH937" s="234">
        <f>IF(N937="sníž. přenesená",J937,0)</f>
        <v>0</v>
      </c>
      <c r="BI937" s="234">
        <f>IF(N937="nulová",J937,0)</f>
        <v>0</v>
      </c>
      <c r="BJ937" s="18" t="s">
        <v>178</v>
      </c>
      <c r="BK937" s="234">
        <f>ROUND(I937*H937,2)</f>
        <v>0</v>
      </c>
      <c r="BL937" s="18" t="s">
        <v>217</v>
      </c>
      <c r="BM937" s="233" t="s">
        <v>1376</v>
      </c>
    </row>
    <row r="938" s="2" customFormat="1">
      <c r="A938" s="39"/>
      <c r="B938" s="40"/>
      <c r="C938" s="41"/>
      <c r="D938" s="235" t="s">
        <v>179</v>
      </c>
      <c r="E938" s="41"/>
      <c r="F938" s="236" t="s">
        <v>1957</v>
      </c>
      <c r="G938" s="41"/>
      <c r="H938" s="41"/>
      <c r="I938" s="237"/>
      <c r="J938" s="41"/>
      <c r="K938" s="41"/>
      <c r="L938" s="45"/>
      <c r="M938" s="238"/>
      <c r="N938" s="239"/>
      <c r="O938" s="93"/>
      <c r="P938" s="93"/>
      <c r="Q938" s="93"/>
      <c r="R938" s="93"/>
      <c r="S938" s="93"/>
      <c r="T938" s="94"/>
      <c r="U938" s="39"/>
      <c r="V938" s="39"/>
      <c r="W938" s="39"/>
      <c r="X938" s="39"/>
      <c r="Y938" s="39"/>
      <c r="Z938" s="39"/>
      <c r="AA938" s="39"/>
      <c r="AB938" s="39"/>
      <c r="AC938" s="39"/>
      <c r="AD938" s="39"/>
      <c r="AE938" s="39"/>
      <c r="AT938" s="18" t="s">
        <v>179</v>
      </c>
      <c r="AU938" s="18" t="s">
        <v>177</v>
      </c>
    </row>
    <row r="939" s="14" customFormat="1">
      <c r="A939" s="14"/>
      <c r="B939" s="250"/>
      <c r="C939" s="251"/>
      <c r="D939" s="235" t="s">
        <v>180</v>
      </c>
      <c r="E939" s="252" t="s">
        <v>1</v>
      </c>
      <c r="F939" s="253" t="s">
        <v>2130</v>
      </c>
      <c r="G939" s="251"/>
      <c r="H939" s="254">
        <v>2.0630000000000002</v>
      </c>
      <c r="I939" s="255"/>
      <c r="J939" s="251"/>
      <c r="K939" s="251"/>
      <c r="L939" s="256"/>
      <c r="M939" s="257"/>
      <c r="N939" s="258"/>
      <c r="O939" s="258"/>
      <c r="P939" s="258"/>
      <c r="Q939" s="258"/>
      <c r="R939" s="258"/>
      <c r="S939" s="258"/>
      <c r="T939" s="259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T939" s="260" t="s">
        <v>180</v>
      </c>
      <c r="AU939" s="260" t="s">
        <v>177</v>
      </c>
      <c r="AV939" s="14" t="s">
        <v>177</v>
      </c>
      <c r="AW939" s="14" t="s">
        <v>30</v>
      </c>
      <c r="AX939" s="14" t="s">
        <v>73</v>
      </c>
      <c r="AY939" s="260" t="s">
        <v>169</v>
      </c>
    </row>
    <row r="940" s="15" customFormat="1">
      <c r="A940" s="15"/>
      <c r="B940" s="261"/>
      <c r="C940" s="262"/>
      <c r="D940" s="235" t="s">
        <v>180</v>
      </c>
      <c r="E940" s="263" t="s">
        <v>1</v>
      </c>
      <c r="F940" s="264" t="s">
        <v>183</v>
      </c>
      <c r="G940" s="262"/>
      <c r="H940" s="265">
        <v>2.0630000000000002</v>
      </c>
      <c r="I940" s="266"/>
      <c r="J940" s="262"/>
      <c r="K940" s="262"/>
      <c r="L940" s="267"/>
      <c r="M940" s="268"/>
      <c r="N940" s="269"/>
      <c r="O940" s="269"/>
      <c r="P940" s="269"/>
      <c r="Q940" s="269"/>
      <c r="R940" s="269"/>
      <c r="S940" s="269"/>
      <c r="T940" s="270"/>
      <c r="U940" s="15"/>
      <c r="V940" s="15"/>
      <c r="W940" s="15"/>
      <c r="X940" s="15"/>
      <c r="Y940" s="15"/>
      <c r="Z940" s="15"/>
      <c r="AA940" s="15"/>
      <c r="AB940" s="15"/>
      <c r="AC940" s="15"/>
      <c r="AD940" s="15"/>
      <c r="AE940" s="15"/>
      <c r="AT940" s="271" t="s">
        <v>180</v>
      </c>
      <c r="AU940" s="271" t="s">
        <v>177</v>
      </c>
      <c r="AV940" s="15" t="s">
        <v>176</v>
      </c>
      <c r="AW940" s="15" t="s">
        <v>30</v>
      </c>
      <c r="AX940" s="15" t="s">
        <v>81</v>
      </c>
      <c r="AY940" s="271" t="s">
        <v>169</v>
      </c>
    </row>
    <row r="941" s="2" customFormat="1" ht="37.8" customHeight="1">
      <c r="A941" s="39"/>
      <c r="B941" s="40"/>
      <c r="C941" s="221" t="s">
        <v>1377</v>
      </c>
      <c r="D941" s="221" t="s">
        <v>172</v>
      </c>
      <c r="E941" s="222" t="s">
        <v>1782</v>
      </c>
      <c r="F941" s="223" t="s">
        <v>1783</v>
      </c>
      <c r="G941" s="224" t="s">
        <v>189</v>
      </c>
      <c r="H941" s="225">
        <v>16.744</v>
      </c>
      <c r="I941" s="226"/>
      <c r="J941" s="227">
        <f>ROUND(I941*H941,2)</f>
        <v>0</v>
      </c>
      <c r="K941" s="228"/>
      <c r="L941" s="45"/>
      <c r="M941" s="229" t="s">
        <v>1</v>
      </c>
      <c r="N941" s="230" t="s">
        <v>41</v>
      </c>
      <c r="O941" s="93"/>
      <c r="P941" s="231">
        <f>O941*H941</f>
        <v>0</v>
      </c>
      <c r="Q941" s="231">
        <v>0.061370000000000001</v>
      </c>
      <c r="R941" s="231">
        <f>Q941*H941</f>
        <v>1.0275792800000001</v>
      </c>
      <c r="S941" s="231">
        <v>0</v>
      </c>
      <c r="T941" s="232">
        <f>S941*H941</f>
        <v>0</v>
      </c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R941" s="233" t="s">
        <v>217</v>
      </c>
      <c r="AT941" s="233" t="s">
        <v>172</v>
      </c>
      <c r="AU941" s="233" t="s">
        <v>177</v>
      </c>
      <c r="AY941" s="18" t="s">
        <v>169</v>
      </c>
      <c r="BE941" s="234">
        <f>IF(N941="základní",J941,0)</f>
        <v>0</v>
      </c>
      <c r="BF941" s="234">
        <f>IF(N941="snížená",J941,0)</f>
        <v>0</v>
      </c>
      <c r="BG941" s="234">
        <f>IF(N941="zákl. přenesená",J941,0)</f>
        <v>0</v>
      </c>
      <c r="BH941" s="234">
        <f>IF(N941="sníž. přenesená",J941,0)</f>
        <v>0</v>
      </c>
      <c r="BI941" s="234">
        <f>IF(N941="nulová",J941,0)</f>
        <v>0</v>
      </c>
      <c r="BJ941" s="18" t="s">
        <v>178</v>
      </c>
      <c r="BK941" s="234">
        <f>ROUND(I941*H941,2)</f>
        <v>0</v>
      </c>
      <c r="BL941" s="18" t="s">
        <v>217</v>
      </c>
      <c r="BM941" s="233" t="s">
        <v>1380</v>
      </c>
    </row>
    <row r="942" s="2" customFormat="1">
      <c r="A942" s="39"/>
      <c r="B942" s="40"/>
      <c r="C942" s="41"/>
      <c r="D942" s="235" t="s">
        <v>179</v>
      </c>
      <c r="E942" s="41"/>
      <c r="F942" s="236" t="s">
        <v>1783</v>
      </c>
      <c r="G942" s="41"/>
      <c r="H942" s="41"/>
      <c r="I942" s="237"/>
      <c r="J942" s="41"/>
      <c r="K942" s="41"/>
      <c r="L942" s="45"/>
      <c r="M942" s="238"/>
      <c r="N942" s="239"/>
      <c r="O942" s="93"/>
      <c r="P942" s="93"/>
      <c r="Q942" s="93"/>
      <c r="R942" s="93"/>
      <c r="S942" s="93"/>
      <c r="T942" s="94"/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T942" s="18" t="s">
        <v>179</v>
      </c>
      <c r="AU942" s="18" t="s">
        <v>177</v>
      </c>
    </row>
    <row r="943" s="14" customFormat="1">
      <c r="A943" s="14"/>
      <c r="B943" s="250"/>
      <c r="C943" s="251"/>
      <c r="D943" s="235" t="s">
        <v>180</v>
      </c>
      <c r="E943" s="252" t="s">
        <v>1</v>
      </c>
      <c r="F943" s="253" t="s">
        <v>2131</v>
      </c>
      <c r="G943" s="251"/>
      <c r="H943" s="254">
        <v>16.744</v>
      </c>
      <c r="I943" s="255"/>
      <c r="J943" s="251"/>
      <c r="K943" s="251"/>
      <c r="L943" s="256"/>
      <c r="M943" s="257"/>
      <c r="N943" s="258"/>
      <c r="O943" s="258"/>
      <c r="P943" s="258"/>
      <c r="Q943" s="258"/>
      <c r="R943" s="258"/>
      <c r="S943" s="258"/>
      <c r="T943" s="259"/>
      <c r="U943" s="14"/>
      <c r="V943" s="14"/>
      <c r="W943" s="14"/>
      <c r="X943" s="14"/>
      <c r="Y943" s="14"/>
      <c r="Z943" s="14"/>
      <c r="AA943" s="14"/>
      <c r="AB943" s="14"/>
      <c r="AC943" s="14"/>
      <c r="AD943" s="14"/>
      <c r="AE943" s="14"/>
      <c r="AT943" s="260" t="s">
        <v>180</v>
      </c>
      <c r="AU943" s="260" t="s">
        <v>177</v>
      </c>
      <c r="AV943" s="14" t="s">
        <v>177</v>
      </c>
      <c r="AW943" s="14" t="s">
        <v>30</v>
      </c>
      <c r="AX943" s="14" t="s">
        <v>73</v>
      </c>
      <c r="AY943" s="260" t="s">
        <v>169</v>
      </c>
    </row>
    <row r="944" s="15" customFormat="1">
      <c r="A944" s="15"/>
      <c r="B944" s="261"/>
      <c r="C944" s="262"/>
      <c r="D944" s="235" t="s">
        <v>180</v>
      </c>
      <c r="E944" s="263" t="s">
        <v>1</v>
      </c>
      <c r="F944" s="264" t="s">
        <v>183</v>
      </c>
      <c r="G944" s="262"/>
      <c r="H944" s="265">
        <v>16.744</v>
      </c>
      <c r="I944" s="266"/>
      <c r="J944" s="262"/>
      <c r="K944" s="262"/>
      <c r="L944" s="267"/>
      <c r="M944" s="268"/>
      <c r="N944" s="269"/>
      <c r="O944" s="269"/>
      <c r="P944" s="269"/>
      <c r="Q944" s="269"/>
      <c r="R944" s="269"/>
      <c r="S944" s="269"/>
      <c r="T944" s="270"/>
      <c r="U944" s="15"/>
      <c r="V944" s="15"/>
      <c r="W944" s="15"/>
      <c r="X944" s="15"/>
      <c r="Y944" s="15"/>
      <c r="Z944" s="15"/>
      <c r="AA944" s="15"/>
      <c r="AB944" s="15"/>
      <c r="AC944" s="15"/>
      <c r="AD944" s="15"/>
      <c r="AE944" s="15"/>
      <c r="AT944" s="271" t="s">
        <v>180</v>
      </c>
      <c r="AU944" s="271" t="s">
        <v>177</v>
      </c>
      <c r="AV944" s="15" t="s">
        <v>176</v>
      </c>
      <c r="AW944" s="15" t="s">
        <v>30</v>
      </c>
      <c r="AX944" s="15" t="s">
        <v>81</v>
      </c>
      <c r="AY944" s="271" t="s">
        <v>169</v>
      </c>
    </row>
    <row r="945" s="2" customFormat="1" ht="24.15" customHeight="1">
      <c r="A945" s="39"/>
      <c r="B945" s="40"/>
      <c r="C945" s="221" t="s">
        <v>783</v>
      </c>
      <c r="D945" s="221" t="s">
        <v>172</v>
      </c>
      <c r="E945" s="222" t="s">
        <v>1325</v>
      </c>
      <c r="F945" s="223" t="s">
        <v>1326</v>
      </c>
      <c r="G945" s="224" t="s">
        <v>189</v>
      </c>
      <c r="H945" s="225">
        <v>93.75</v>
      </c>
      <c r="I945" s="226"/>
      <c r="J945" s="227">
        <f>ROUND(I945*H945,2)</f>
        <v>0</v>
      </c>
      <c r="K945" s="228"/>
      <c r="L945" s="45"/>
      <c r="M945" s="229" t="s">
        <v>1</v>
      </c>
      <c r="N945" s="230" t="s">
        <v>41</v>
      </c>
      <c r="O945" s="93"/>
      <c r="P945" s="231">
        <f>O945*H945</f>
        <v>0</v>
      </c>
      <c r="Q945" s="231">
        <v>0.01217</v>
      </c>
      <c r="R945" s="231">
        <f>Q945*H945</f>
        <v>1.1409374999999999</v>
      </c>
      <c r="S945" s="231">
        <v>0</v>
      </c>
      <c r="T945" s="232">
        <f>S945*H945</f>
        <v>0</v>
      </c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R945" s="233" t="s">
        <v>217</v>
      </c>
      <c r="AT945" s="233" t="s">
        <v>172</v>
      </c>
      <c r="AU945" s="233" t="s">
        <v>177</v>
      </c>
      <c r="AY945" s="18" t="s">
        <v>169</v>
      </c>
      <c r="BE945" s="234">
        <f>IF(N945="základní",J945,0)</f>
        <v>0</v>
      </c>
      <c r="BF945" s="234">
        <f>IF(N945="snížená",J945,0)</f>
        <v>0</v>
      </c>
      <c r="BG945" s="234">
        <f>IF(N945="zákl. přenesená",J945,0)</f>
        <v>0</v>
      </c>
      <c r="BH945" s="234">
        <f>IF(N945="sníž. přenesená",J945,0)</f>
        <v>0</v>
      </c>
      <c r="BI945" s="234">
        <f>IF(N945="nulová",J945,0)</f>
        <v>0</v>
      </c>
      <c r="BJ945" s="18" t="s">
        <v>178</v>
      </c>
      <c r="BK945" s="234">
        <f>ROUND(I945*H945,2)</f>
        <v>0</v>
      </c>
      <c r="BL945" s="18" t="s">
        <v>217</v>
      </c>
      <c r="BM945" s="233" t="s">
        <v>1797</v>
      </c>
    </row>
    <row r="946" s="2" customFormat="1">
      <c r="A946" s="39"/>
      <c r="B946" s="40"/>
      <c r="C946" s="41"/>
      <c r="D946" s="235" t="s">
        <v>179</v>
      </c>
      <c r="E946" s="41"/>
      <c r="F946" s="236" t="s">
        <v>1326</v>
      </c>
      <c r="G946" s="41"/>
      <c r="H946" s="41"/>
      <c r="I946" s="237"/>
      <c r="J946" s="41"/>
      <c r="K946" s="41"/>
      <c r="L946" s="45"/>
      <c r="M946" s="238"/>
      <c r="N946" s="239"/>
      <c r="O946" s="93"/>
      <c r="P946" s="93"/>
      <c r="Q946" s="93"/>
      <c r="R946" s="93"/>
      <c r="S946" s="93"/>
      <c r="T946" s="94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T946" s="18" t="s">
        <v>179</v>
      </c>
      <c r="AU946" s="18" t="s">
        <v>177</v>
      </c>
    </row>
    <row r="947" s="14" customFormat="1">
      <c r="A947" s="14"/>
      <c r="B947" s="250"/>
      <c r="C947" s="251"/>
      <c r="D947" s="235" t="s">
        <v>180</v>
      </c>
      <c r="E947" s="252" t="s">
        <v>1</v>
      </c>
      <c r="F947" s="253" t="s">
        <v>2132</v>
      </c>
      <c r="G947" s="251"/>
      <c r="H947" s="254">
        <v>93.75</v>
      </c>
      <c r="I947" s="255"/>
      <c r="J947" s="251"/>
      <c r="K947" s="251"/>
      <c r="L947" s="256"/>
      <c r="M947" s="257"/>
      <c r="N947" s="258"/>
      <c r="O947" s="258"/>
      <c r="P947" s="258"/>
      <c r="Q947" s="258"/>
      <c r="R947" s="258"/>
      <c r="S947" s="258"/>
      <c r="T947" s="259"/>
      <c r="U947" s="14"/>
      <c r="V947" s="14"/>
      <c r="W947" s="14"/>
      <c r="X947" s="14"/>
      <c r="Y947" s="14"/>
      <c r="Z947" s="14"/>
      <c r="AA947" s="14"/>
      <c r="AB947" s="14"/>
      <c r="AC947" s="14"/>
      <c r="AD947" s="14"/>
      <c r="AE947" s="14"/>
      <c r="AT947" s="260" t="s">
        <v>180</v>
      </c>
      <c r="AU947" s="260" t="s">
        <v>177</v>
      </c>
      <c r="AV947" s="14" t="s">
        <v>177</v>
      </c>
      <c r="AW947" s="14" t="s">
        <v>30</v>
      </c>
      <c r="AX947" s="14" t="s">
        <v>73</v>
      </c>
      <c r="AY947" s="260" t="s">
        <v>169</v>
      </c>
    </row>
    <row r="948" s="15" customFormat="1">
      <c r="A948" s="15"/>
      <c r="B948" s="261"/>
      <c r="C948" s="262"/>
      <c r="D948" s="235" t="s">
        <v>180</v>
      </c>
      <c r="E948" s="263" t="s">
        <v>1</v>
      </c>
      <c r="F948" s="264" t="s">
        <v>183</v>
      </c>
      <c r="G948" s="262"/>
      <c r="H948" s="265">
        <v>93.75</v>
      </c>
      <c r="I948" s="266"/>
      <c r="J948" s="262"/>
      <c r="K948" s="262"/>
      <c r="L948" s="267"/>
      <c r="M948" s="268"/>
      <c r="N948" s="269"/>
      <c r="O948" s="269"/>
      <c r="P948" s="269"/>
      <c r="Q948" s="269"/>
      <c r="R948" s="269"/>
      <c r="S948" s="269"/>
      <c r="T948" s="270"/>
      <c r="U948" s="15"/>
      <c r="V948" s="15"/>
      <c r="W948" s="15"/>
      <c r="X948" s="15"/>
      <c r="Y948" s="15"/>
      <c r="Z948" s="15"/>
      <c r="AA948" s="15"/>
      <c r="AB948" s="15"/>
      <c r="AC948" s="15"/>
      <c r="AD948" s="15"/>
      <c r="AE948" s="15"/>
      <c r="AT948" s="271" t="s">
        <v>180</v>
      </c>
      <c r="AU948" s="271" t="s">
        <v>177</v>
      </c>
      <c r="AV948" s="15" t="s">
        <v>176</v>
      </c>
      <c r="AW948" s="15" t="s">
        <v>30</v>
      </c>
      <c r="AX948" s="15" t="s">
        <v>81</v>
      </c>
      <c r="AY948" s="271" t="s">
        <v>169</v>
      </c>
    </row>
    <row r="949" s="2" customFormat="1" ht="24.15" customHeight="1">
      <c r="A949" s="39"/>
      <c r="B949" s="40"/>
      <c r="C949" s="221" t="s">
        <v>1387</v>
      </c>
      <c r="D949" s="221" t="s">
        <v>172</v>
      </c>
      <c r="E949" s="222" t="s">
        <v>1329</v>
      </c>
      <c r="F949" s="223" t="s">
        <v>1330</v>
      </c>
      <c r="G949" s="224" t="s">
        <v>189</v>
      </c>
      <c r="H949" s="225">
        <v>5.8499999999999996</v>
      </c>
      <c r="I949" s="226"/>
      <c r="J949" s="227">
        <f>ROUND(I949*H949,2)</f>
        <v>0</v>
      </c>
      <c r="K949" s="228"/>
      <c r="L949" s="45"/>
      <c r="M949" s="229" t="s">
        <v>1</v>
      </c>
      <c r="N949" s="230" t="s">
        <v>41</v>
      </c>
      <c r="O949" s="93"/>
      <c r="P949" s="231">
        <f>O949*H949</f>
        <v>0</v>
      </c>
      <c r="Q949" s="231">
        <v>0.011809999999999999</v>
      </c>
      <c r="R949" s="231">
        <f>Q949*H949</f>
        <v>0.069088499999999997</v>
      </c>
      <c r="S949" s="231">
        <v>0</v>
      </c>
      <c r="T949" s="232">
        <f>S949*H949</f>
        <v>0</v>
      </c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R949" s="233" t="s">
        <v>217</v>
      </c>
      <c r="AT949" s="233" t="s">
        <v>172</v>
      </c>
      <c r="AU949" s="233" t="s">
        <v>177</v>
      </c>
      <c r="AY949" s="18" t="s">
        <v>169</v>
      </c>
      <c r="BE949" s="234">
        <f>IF(N949="základní",J949,0)</f>
        <v>0</v>
      </c>
      <c r="BF949" s="234">
        <f>IF(N949="snížená",J949,0)</f>
        <v>0</v>
      </c>
      <c r="BG949" s="234">
        <f>IF(N949="zákl. přenesená",J949,0)</f>
        <v>0</v>
      </c>
      <c r="BH949" s="234">
        <f>IF(N949="sníž. přenesená",J949,0)</f>
        <v>0</v>
      </c>
      <c r="BI949" s="234">
        <f>IF(N949="nulová",J949,0)</f>
        <v>0</v>
      </c>
      <c r="BJ949" s="18" t="s">
        <v>178</v>
      </c>
      <c r="BK949" s="234">
        <f>ROUND(I949*H949,2)</f>
        <v>0</v>
      </c>
      <c r="BL949" s="18" t="s">
        <v>217</v>
      </c>
      <c r="BM949" s="233" t="s">
        <v>1390</v>
      </c>
    </row>
    <row r="950" s="2" customFormat="1">
      <c r="A950" s="39"/>
      <c r="B950" s="40"/>
      <c r="C950" s="41"/>
      <c r="D950" s="235" t="s">
        <v>179</v>
      </c>
      <c r="E950" s="41"/>
      <c r="F950" s="236" t="s">
        <v>1330</v>
      </c>
      <c r="G950" s="41"/>
      <c r="H950" s="41"/>
      <c r="I950" s="237"/>
      <c r="J950" s="41"/>
      <c r="K950" s="41"/>
      <c r="L950" s="45"/>
      <c r="M950" s="238"/>
      <c r="N950" s="239"/>
      <c r="O950" s="93"/>
      <c r="P950" s="93"/>
      <c r="Q950" s="93"/>
      <c r="R950" s="93"/>
      <c r="S950" s="93"/>
      <c r="T950" s="94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T950" s="18" t="s">
        <v>179</v>
      </c>
      <c r="AU950" s="18" t="s">
        <v>177</v>
      </c>
    </row>
    <row r="951" s="14" customFormat="1">
      <c r="A951" s="14"/>
      <c r="B951" s="250"/>
      <c r="C951" s="251"/>
      <c r="D951" s="235" t="s">
        <v>180</v>
      </c>
      <c r="E951" s="252" t="s">
        <v>1</v>
      </c>
      <c r="F951" s="253" t="s">
        <v>2133</v>
      </c>
      <c r="G951" s="251"/>
      <c r="H951" s="254">
        <v>5.8499999999999996</v>
      </c>
      <c r="I951" s="255"/>
      <c r="J951" s="251"/>
      <c r="K951" s="251"/>
      <c r="L951" s="256"/>
      <c r="M951" s="257"/>
      <c r="N951" s="258"/>
      <c r="O951" s="258"/>
      <c r="P951" s="258"/>
      <c r="Q951" s="258"/>
      <c r="R951" s="258"/>
      <c r="S951" s="258"/>
      <c r="T951" s="259"/>
      <c r="U951" s="14"/>
      <c r="V951" s="14"/>
      <c r="W951" s="14"/>
      <c r="X951" s="14"/>
      <c r="Y951" s="14"/>
      <c r="Z951" s="14"/>
      <c r="AA951" s="14"/>
      <c r="AB951" s="14"/>
      <c r="AC951" s="14"/>
      <c r="AD951" s="14"/>
      <c r="AE951" s="14"/>
      <c r="AT951" s="260" t="s">
        <v>180</v>
      </c>
      <c r="AU951" s="260" t="s">
        <v>177</v>
      </c>
      <c r="AV951" s="14" t="s">
        <v>177</v>
      </c>
      <c r="AW951" s="14" t="s">
        <v>30</v>
      </c>
      <c r="AX951" s="14" t="s">
        <v>73</v>
      </c>
      <c r="AY951" s="260" t="s">
        <v>169</v>
      </c>
    </row>
    <row r="952" s="15" customFormat="1">
      <c r="A952" s="15"/>
      <c r="B952" s="261"/>
      <c r="C952" s="262"/>
      <c r="D952" s="235" t="s">
        <v>180</v>
      </c>
      <c r="E952" s="263" t="s">
        <v>1</v>
      </c>
      <c r="F952" s="264" t="s">
        <v>183</v>
      </c>
      <c r="G952" s="262"/>
      <c r="H952" s="265">
        <v>5.8499999999999996</v>
      </c>
      <c r="I952" s="266"/>
      <c r="J952" s="262"/>
      <c r="K952" s="262"/>
      <c r="L952" s="267"/>
      <c r="M952" s="268"/>
      <c r="N952" s="269"/>
      <c r="O952" s="269"/>
      <c r="P952" s="269"/>
      <c r="Q952" s="269"/>
      <c r="R952" s="269"/>
      <c r="S952" s="269"/>
      <c r="T952" s="270"/>
      <c r="U952" s="15"/>
      <c r="V952" s="15"/>
      <c r="W952" s="15"/>
      <c r="X952" s="15"/>
      <c r="Y952" s="15"/>
      <c r="Z952" s="15"/>
      <c r="AA952" s="15"/>
      <c r="AB952" s="15"/>
      <c r="AC952" s="15"/>
      <c r="AD952" s="15"/>
      <c r="AE952" s="15"/>
      <c r="AT952" s="271" t="s">
        <v>180</v>
      </c>
      <c r="AU952" s="271" t="s">
        <v>177</v>
      </c>
      <c r="AV952" s="15" t="s">
        <v>176</v>
      </c>
      <c r="AW952" s="15" t="s">
        <v>30</v>
      </c>
      <c r="AX952" s="15" t="s">
        <v>81</v>
      </c>
      <c r="AY952" s="271" t="s">
        <v>169</v>
      </c>
    </row>
    <row r="953" s="2" customFormat="1" ht="16.5" customHeight="1">
      <c r="A953" s="39"/>
      <c r="B953" s="40"/>
      <c r="C953" s="221" t="s">
        <v>787</v>
      </c>
      <c r="D953" s="221" t="s">
        <v>172</v>
      </c>
      <c r="E953" s="222" t="s">
        <v>1334</v>
      </c>
      <c r="F953" s="223" t="s">
        <v>1335</v>
      </c>
      <c r="G953" s="224" t="s">
        <v>189</v>
      </c>
      <c r="H953" s="225">
        <v>99.599999999999994</v>
      </c>
      <c r="I953" s="226"/>
      <c r="J953" s="227">
        <f>ROUND(I953*H953,2)</f>
        <v>0</v>
      </c>
      <c r="K953" s="228"/>
      <c r="L953" s="45"/>
      <c r="M953" s="229" t="s">
        <v>1</v>
      </c>
      <c r="N953" s="230" t="s">
        <v>41</v>
      </c>
      <c r="O953" s="93"/>
      <c r="P953" s="231">
        <f>O953*H953</f>
        <v>0</v>
      </c>
      <c r="Q953" s="231">
        <v>0.00010000000000000001</v>
      </c>
      <c r="R953" s="231">
        <f>Q953*H953</f>
        <v>0.0099600000000000001</v>
      </c>
      <c r="S953" s="231">
        <v>0</v>
      </c>
      <c r="T953" s="232">
        <f>S953*H953</f>
        <v>0</v>
      </c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R953" s="233" t="s">
        <v>217</v>
      </c>
      <c r="AT953" s="233" t="s">
        <v>172</v>
      </c>
      <c r="AU953" s="233" t="s">
        <v>177</v>
      </c>
      <c r="AY953" s="18" t="s">
        <v>169</v>
      </c>
      <c r="BE953" s="234">
        <f>IF(N953="základní",J953,0)</f>
        <v>0</v>
      </c>
      <c r="BF953" s="234">
        <f>IF(N953="snížená",J953,0)</f>
        <v>0</v>
      </c>
      <c r="BG953" s="234">
        <f>IF(N953="zákl. přenesená",J953,0)</f>
        <v>0</v>
      </c>
      <c r="BH953" s="234">
        <f>IF(N953="sníž. přenesená",J953,0)</f>
        <v>0</v>
      </c>
      <c r="BI953" s="234">
        <f>IF(N953="nulová",J953,0)</f>
        <v>0</v>
      </c>
      <c r="BJ953" s="18" t="s">
        <v>178</v>
      </c>
      <c r="BK953" s="234">
        <f>ROUND(I953*H953,2)</f>
        <v>0</v>
      </c>
      <c r="BL953" s="18" t="s">
        <v>217</v>
      </c>
      <c r="BM953" s="233" t="s">
        <v>1393</v>
      </c>
    </row>
    <row r="954" s="2" customFormat="1">
      <c r="A954" s="39"/>
      <c r="B954" s="40"/>
      <c r="C954" s="41"/>
      <c r="D954" s="235" t="s">
        <v>179</v>
      </c>
      <c r="E954" s="41"/>
      <c r="F954" s="236" t="s">
        <v>1335</v>
      </c>
      <c r="G954" s="41"/>
      <c r="H954" s="41"/>
      <c r="I954" s="237"/>
      <c r="J954" s="41"/>
      <c r="K954" s="41"/>
      <c r="L954" s="45"/>
      <c r="M954" s="238"/>
      <c r="N954" s="239"/>
      <c r="O954" s="93"/>
      <c r="P954" s="93"/>
      <c r="Q954" s="93"/>
      <c r="R954" s="93"/>
      <c r="S954" s="93"/>
      <c r="T954" s="94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T954" s="18" t="s">
        <v>179</v>
      </c>
      <c r="AU954" s="18" t="s">
        <v>177</v>
      </c>
    </row>
    <row r="955" s="2" customFormat="1" ht="16.5" customHeight="1">
      <c r="A955" s="39"/>
      <c r="B955" s="40"/>
      <c r="C955" s="221" t="s">
        <v>1394</v>
      </c>
      <c r="D955" s="221" t="s">
        <v>172</v>
      </c>
      <c r="E955" s="222" t="s">
        <v>1337</v>
      </c>
      <c r="F955" s="223" t="s">
        <v>1338</v>
      </c>
      <c r="G955" s="224" t="s">
        <v>189</v>
      </c>
      <c r="H955" s="225">
        <v>99.599999999999994</v>
      </c>
      <c r="I955" s="226"/>
      <c r="J955" s="227">
        <f>ROUND(I955*H955,2)</f>
        <v>0</v>
      </c>
      <c r="K955" s="228"/>
      <c r="L955" s="45"/>
      <c r="M955" s="229" t="s">
        <v>1</v>
      </c>
      <c r="N955" s="230" t="s">
        <v>41</v>
      </c>
      <c r="O955" s="93"/>
      <c r="P955" s="231">
        <f>O955*H955</f>
        <v>0</v>
      </c>
      <c r="Q955" s="231">
        <v>0</v>
      </c>
      <c r="R955" s="231">
        <f>Q955*H955</f>
        <v>0</v>
      </c>
      <c r="S955" s="231">
        <v>0</v>
      </c>
      <c r="T955" s="232">
        <f>S955*H955</f>
        <v>0</v>
      </c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R955" s="233" t="s">
        <v>217</v>
      </c>
      <c r="AT955" s="233" t="s">
        <v>172</v>
      </c>
      <c r="AU955" s="233" t="s">
        <v>177</v>
      </c>
      <c r="AY955" s="18" t="s">
        <v>169</v>
      </c>
      <c r="BE955" s="234">
        <f>IF(N955="základní",J955,0)</f>
        <v>0</v>
      </c>
      <c r="BF955" s="234">
        <f>IF(N955="snížená",J955,0)</f>
        <v>0</v>
      </c>
      <c r="BG955" s="234">
        <f>IF(N955="zákl. přenesená",J955,0)</f>
        <v>0</v>
      </c>
      <c r="BH955" s="234">
        <f>IF(N955="sníž. přenesená",J955,0)</f>
        <v>0</v>
      </c>
      <c r="BI955" s="234">
        <f>IF(N955="nulová",J955,0)</f>
        <v>0</v>
      </c>
      <c r="BJ955" s="18" t="s">
        <v>178</v>
      </c>
      <c r="BK955" s="234">
        <f>ROUND(I955*H955,2)</f>
        <v>0</v>
      </c>
      <c r="BL955" s="18" t="s">
        <v>217</v>
      </c>
      <c r="BM955" s="233" t="s">
        <v>1397</v>
      </c>
    </row>
    <row r="956" s="2" customFormat="1">
      <c r="A956" s="39"/>
      <c r="B956" s="40"/>
      <c r="C956" s="41"/>
      <c r="D956" s="235" t="s">
        <v>179</v>
      </c>
      <c r="E956" s="41"/>
      <c r="F956" s="236" t="s">
        <v>1338</v>
      </c>
      <c r="G956" s="41"/>
      <c r="H956" s="41"/>
      <c r="I956" s="237"/>
      <c r="J956" s="41"/>
      <c r="K956" s="41"/>
      <c r="L956" s="45"/>
      <c r="M956" s="238"/>
      <c r="N956" s="239"/>
      <c r="O956" s="93"/>
      <c r="P956" s="93"/>
      <c r="Q956" s="93"/>
      <c r="R956" s="93"/>
      <c r="S956" s="93"/>
      <c r="T956" s="94"/>
      <c r="U956" s="39"/>
      <c r="V956" s="39"/>
      <c r="W956" s="39"/>
      <c r="X956" s="39"/>
      <c r="Y956" s="39"/>
      <c r="Z956" s="39"/>
      <c r="AA956" s="39"/>
      <c r="AB956" s="39"/>
      <c r="AC956" s="39"/>
      <c r="AD956" s="39"/>
      <c r="AE956" s="39"/>
      <c r="AT956" s="18" t="s">
        <v>179</v>
      </c>
      <c r="AU956" s="18" t="s">
        <v>177</v>
      </c>
    </row>
    <row r="957" s="2" customFormat="1" ht="24.15" customHeight="1">
      <c r="A957" s="39"/>
      <c r="B957" s="40"/>
      <c r="C957" s="272" t="s">
        <v>790</v>
      </c>
      <c r="D957" s="272" t="s">
        <v>258</v>
      </c>
      <c r="E957" s="273" t="s">
        <v>1341</v>
      </c>
      <c r="F957" s="274" t="s">
        <v>1342</v>
      </c>
      <c r="G957" s="275" t="s">
        <v>189</v>
      </c>
      <c r="H957" s="276">
        <v>111.901</v>
      </c>
      <c r="I957" s="277"/>
      <c r="J957" s="278">
        <f>ROUND(I957*H957,2)</f>
        <v>0</v>
      </c>
      <c r="K957" s="279"/>
      <c r="L957" s="280"/>
      <c r="M957" s="281" t="s">
        <v>1</v>
      </c>
      <c r="N957" s="282" t="s">
        <v>41</v>
      </c>
      <c r="O957" s="93"/>
      <c r="P957" s="231">
        <f>O957*H957</f>
        <v>0</v>
      </c>
      <c r="Q957" s="231">
        <v>0.00013999999999999999</v>
      </c>
      <c r="R957" s="231">
        <f>Q957*H957</f>
        <v>0.015666139999999999</v>
      </c>
      <c r="S957" s="231">
        <v>0</v>
      </c>
      <c r="T957" s="232">
        <f>S957*H957</f>
        <v>0</v>
      </c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R957" s="233" t="s">
        <v>261</v>
      </c>
      <c r="AT957" s="233" t="s">
        <v>258</v>
      </c>
      <c r="AU957" s="233" t="s">
        <v>177</v>
      </c>
      <c r="AY957" s="18" t="s">
        <v>169</v>
      </c>
      <c r="BE957" s="234">
        <f>IF(N957="základní",J957,0)</f>
        <v>0</v>
      </c>
      <c r="BF957" s="234">
        <f>IF(N957="snížená",J957,0)</f>
        <v>0</v>
      </c>
      <c r="BG957" s="234">
        <f>IF(N957="zákl. přenesená",J957,0)</f>
        <v>0</v>
      </c>
      <c r="BH957" s="234">
        <f>IF(N957="sníž. přenesená",J957,0)</f>
        <v>0</v>
      </c>
      <c r="BI957" s="234">
        <f>IF(N957="nulová",J957,0)</f>
        <v>0</v>
      </c>
      <c r="BJ957" s="18" t="s">
        <v>178</v>
      </c>
      <c r="BK957" s="234">
        <f>ROUND(I957*H957,2)</f>
        <v>0</v>
      </c>
      <c r="BL957" s="18" t="s">
        <v>217</v>
      </c>
      <c r="BM957" s="233" t="s">
        <v>1400</v>
      </c>
    </row>
    <row r="958" s="2" customFormat="1">
      <c r="A958" s="39"/>
      <c r="B958" s="40"/>
      <c r="C958" s="41"/>
      <c r="D958" s="235" t="s">
        <v>179</v>
      </c>
      <c r="E958" s="41"/>
      <c r="F958" s="236" t="s">
        <v>1342</v>
      </c>
      <c r="G958" s="41"/>
      <c r="H958" s="41"/>
      <c r="I958" s="237"/>
      <c r="J958" s="41"/>
      <c r="K958" s="41"/>
      <c r="L958" s="45"/>
      <c r="M958" s="238"/>
      <c r="N958" s="239"/>
      <c r="O958" s="93"/>
      <c r="P958" s="93"/>
      <c r="Q958" s="93"/>
      <c r="R958" s="93"/>
      <c r="S958" s="93"/>
      <c r="T958" s="94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T958" s="18" t="s">
        <v>179</v>
      </c>
      <c r="AU958" s="18" t="s">
        <v>177</v>
      </c>
    </row>
    <row r="959" s="14" customFormat="1">
      <c r="A959" s="14"/>
      <c r="B959" s="250"/>
      <c r="C959" s="251"/>
      <c r="D959" s="235" t="s">
        <v>180</v>
      </c>
      <c r="E959" s="252" t="s">
        <v>1</v>
      </c>
      <c r="F959" s="253" t="s">
        <v>2134</v>
      </c>
      <c r="G959" s="251"/>
      <c r="H959" s="254">
        <v>111.901</v>
      </c>
      <c r="I959" s="255"/>
      <c r="J959" s="251"/>
      <c r="K959" s="251"/>
      <c r="L959" s="256"/>
      <c r="M959" s="257"/>
      <c r="N959" s="258"/>
      <c r="O959" s="258"/>
      <c r="P959" s="258"/>
      <c r="Q959" s="258"/>
      <c r="R959" s="258"/>
      <c r="S959" s="258"/>
      <c r="T959" s="259"/>
      <c r="U959" s="14"/>
      <c r="V959" s="14"/>
      <c r="W959" s="14"/>
      <c r="X959" s="14"/>
      <c r="Y959" s="14"/>
      <c r="Z959" s="14"/>
      <c r="AA959" s="14"/>
      <c r="AB959" s="14"/>
      <c r="AC959" s="14"/>
      <c r="AD959" s="14"/>
      <c r="AE959" s="14"/>
      <c r="AT959" s="260" t="s">
        <v>180</v>
      </c>
      <c r="AU959" s="260" t="s">
        <v>177</v>
      </c>
      <c r="AV959" s="14" t="s">
        <v>177</v>
      </c>
      <c r="AW959" s="14" t="s">
        <v>30</v>
      </c>
      <c r="AX959" s="14" t="s">
        <v>73</v>
      </c>
      <c r="AY959" s="260" t="s">
        <v>169</v>
      </c>
    </row>
    <row r="960" s="15" customFormat="1">
      <c r="A960" s="15"/>
      <c r="B960" s="261"/>
      <c r="C960" s="262"/>
      <c r="D960" s="235" t="s">
        <v>180</v>
      </c>
      <c r="E960" s="263" t="s">
        <v>1</v>
      </c>
      <c r="F960" s="264" t="s">
        <v>183</v>
      </c>
      <c r="G960" s="262"/>
      <c r="H960" s="265">
        <v>111.901</v>
      </c>
      <c r="I960" s="266"/>
      <c r="J960" s="262"/>
      <c r="K960" s="262"/>
      <c r="L960" s="267"/>
      <c r="M960" s="268"/>
      <c r="N960" s="269"/>
      <c r="O960" s="269"/>
      <c r="P960" s="269"/>
      <c r="Q960" s="269"/>
      <c r="R960" s="269"/>
      <c r="S960" s="269"/>
      <c r="T960" s="270"/>
      <c r="U960" s="15"/>
      <c r="V960" s="15"/>
      <c r="W960" s="15"/>
      <c r="X960" s="15"/>
      <c r="Y960" s="15"/>
      <c r="Z960" s="15"/>
      <c r="AA960" s="15"/>
      <c r="AB960" s="15"/>
      <c r="AC960" s="15"/>
      <c r="AD960" s="15"/>
      <c r="AE960" s="15"/>
      <c r="AT960" s="271" t="s">
        <v>180</v>
      </c>
      <c r="AU960" s="271" t="s">
        <v>177</v>
      </c>
      <c r="AV960" s="15" t="s">
        <v>176</v>
      </c>
      <c r="AW960" s="15" t="s">
        <v>30</v>
      </c>
      <c r="AX960" s="15" t="s">
        <v>81</v>
      </c>
      <c r="AY960" s="271" t="s">
        <v>169</v>
      </c>
    </row>
    <row r="961" s="2" customFormat="1" ht="21.75" customHeight="1">
      <c r="A961" s="39"/>
      <c r="B961" s="40"/>
      <c r="C961" s="221" t="s">
        <v>1401</v>
      </c>
      <c r="D961" s="221" t="s">
        <v>172</v>
      </c>
      <c r="E961" s="222" t="s">
        <v>1345</v>
      </c>
      <c r="F961" s="223" t="s">
        <v>1346</v>
      </c>
      <c r="G961" s="224" t="s">
        <v>189</v>
      </c>
      <c r="H961" s="225">
        <v>99.599999999999994</v>
      </c>
      <c r="I961" s="226"/>
      <c r="J961" s="227">
        <f>ROUND(I961*H961,2)</f>
        <v>0</v>
      </c>
      <c r="K961" s="228"/>
      <c r="L961" s="45"/>
      <c r="M961" s="229" t="s">
        <v>1</v>
      </c>
      <c r="N961" s="230" t="s">
        <v>41</v>
      </c>
      <c r="O961" s="93"/>
      <c r="P961" s="231">
        <f>O961*H961</f>
        <v>0</v>
      </c>
      <c r="Q961" s="231">
        <v>0</v>
      </c>
      <c r="R961" s="231">
        <f>Q961*H961</f>
        <v>0</v>
      </c>
      <c r="S961" s="231">
        <v>0</v>
      </c>
      <c r="T961" s="232">
        <f>S961*H961</f>
        <v>0</v>
      </c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R961" s="233" t="s">
        <v>217</v>
      </c>
      <c r="AT961" s="233" t="s">
        <v>172</v>
      </c>
      <c r="AU961" s="233" t="s">
        <v>177</v>
      </c>
      <c r="AY961" s="18" t="s">
        <v>169</v>
      </c>
      <c r="BE961" s="234">
        <f>IF(N961="základní",J961,0)</f>
        <v>0</v>
      </c>
      <c r="BF961" s="234">
        <f>IF(N961="snížená",J961,0)</f>
        <v>0</v>
      </c>
      <c r="BG961" s="234">
        <f>IF(N961="zákl. přenesená",J961,0)</f>
        <v>0</v>
      </c>
      <c r="BH961" s="234">
        <f>IF(N961="sníž. přenesená",J961,0)</f>
        <v>0</v>
      </c>
      <c r="BI961" s="234">
        <f>IF(N961="nulová",J961,0)</f>
        <v>0</v>
      </c>
      <c r="BJ961" s="18" t="s">
        <v>178</v>
      </c>
      <c r="BK961" s="234">
        <f>ROUND(I961*H961,2)</f>
        <v>0</v>
      </c>
      <c r="BL961" s="18" t="s">
        <v>217</v>
      </c>
      <c r="BM961" s="233" t="s">
        <v>1404</v>
      </c>
    </row>
    <row r="962" s="2" customFormat="1">
      <c r="A962" s="39"/>
      <c r="B962" s="40"/>
      <c r="C962" s="41"/>
      <c r="D962" s="235" t="s">
        <v>179</v>
      </c>
      <c r="E962" s="41"/>
      <c r="F962" s="236" t="s">
        <v>1346</v>
      </c>
      <c r="G962" s="41"/>
      <c r="H962" s="41"/>
      <c r="I962" s="237"/>
      <c r="J962" s="41"/>
      <c r="K962" s="41"/>
      <c r="L962" s="45"/>
      <c r="M962" s="238"/>
      <c r="N962" s="239"/>
      <c r="O962" s="93"/>
      <c r="P962" s="93"/>
      <c r="Q962" s="93"/>
      <c r="R962" s="93"/>
      <c r="S962" s="93"/>
      <c r="T962" s="94"/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T962" s="18" t="s">
        <v>179</v>
      </c>
      <c r="AU962" s="18" t="s">
        <v>177</v>
      </c>
    </row>
    <row r="963" s="14" customFormat="1">
      <c r="A963" s="14"/>
      <c r="B963" s="250"/>
      <c r="C963" s="251"/>
      <c r="D963" s="235" t="s">
        <v>180</v>
      </c>
      <c r="E963" s="252" t="s">
        <v>1</v>
      </c>
      <c r="F963" s="253" t="s">
        <v>2135</v>
      </c>
      <c r="G963" s="251"/>
      <c r="H963" s="254">
        <v>94.400000000000006</v>
      </c>
      <c r="I963" s="255"/>
      <c r="J963" s="251"/>
      <c r="K963" s="251"/>
      <c r="L963" s="256"/>
      <c r="M963" s="257"/>
      <c r="N963" s="258"/>
      <c r="O963" s="258"/>
      <c r="P963" s="258"/>
      <c r="Q963" s="258"/>
      <c r="R963" s="258"/>
      <c r="S963" s="258"/>
      <c r="T963" s="259"/>
      <c r="U963" s="14"/>
      <c r="V963" s="14"/>
      <c r="W963" s="14"/>
      <c r="X963" s="14"/>
      <c r="Y963" s="14"/>
      <c r="Z963" s="14"/>
      <c r="AA963" s="14"/>
      <c r="AB963" s="14"/>
      <c r="AC963" s="14"/>
      <c r="AD963" s="14"/>
      <c r="AE963" s="14"/>
      <c r="AT963" s="260" t="s">
        <v>180</v>
      </c>
      <c r="AU963" s="260" t="s">
        <v>177</v>
      </c>
      <c r="AV963" s="14" t="s">
        <v>177</v>
      </c>
      <c r="AW963" s="14" t="s">
        <v>30</v>
      </c>
      <c r="AX963" s="14" t="s">
        <v>73</v>
      </c>
      <c r="AY963" s="260" t="s">
        <v>169</v>
      </c>
    </row>
    <row r="964" s="16" customFormat="1">
      <c r="A964" s="16"/>
      <c r="B964" s="283"/>
      <c r="C964" s="284"/>
      <c r="D964" s="235" t="s">
        <v>180</v>
      </c>
      <c r="E964" s="285" t="s">
        <v>1</v>
      </c>
      <c r="F964" s="286" t="s">
        <v>1349</v>
      </c>
      <c r="G964" s="284"/>
      <c r="H964" s="287">
        <v>94.400000000000006</v>
      </c>
      <c r="I964" s="288"/>
      <c r="J964" s="284"/>
      <c r="K964" s="284"/>
      <c r="L964" s="289"/>
      <c r="M964" s="290"/>
      <c r="N964" s="291"/>
      <c r="O964" s="291"/>
      <c r="P964" s="291"/>
      <c r="Q964" s="291"/>
      <c r="R964" s="291"/>
      <c r="S964" s="291"/>
      <c r="T964" s="292"/>
      <c r="U964" s="16"/>
      <c r="V964" s="16"/>
      <c r="W964" s="16"/>
      <c r="X964" s="16"/>
      <c r="Y964" s="16"/>
      <c r="Z964" s="16"/>
      <c r="AA964" s="16"/>
      <c r="AB964" s="16"/>
      <c r="AC964" s="16"/>
      <c r="AD964" s="16"/>
      <c r="AE964" s="16"/>
      <c r="AT964" s="293" t="s">
        <v>180</v>
      </c>
      <c r="AU964" s="293" t="s">
        <v>177</v>
      </c>
      <c r="AV964" s="16" t="s">
        <v>170</v>
      </c>
      <c r="AW964" s="16" t="s">
        <v>30</v>
      </c>
      <c r="AX964" s="16" t="s">
        <v>73</v>
      </c>
      <c r="AY964" s="293" t="s">
        <v>169</v>
      </c>
    </row>
    <row r="965" s="14" customFormat="1">
      <c r="A965" s="14"/>
      <c r="B965" s="250"/>
      <c r="C965" s="251"/>
      <c r="D965" s="235" t="s">
        <v>180</v>
      </c>
      <c r="E965" s="252" t="s">
        <v>1</v>
      </c>
      <c r="F965" s="253" t="s">
        <v>2136</v>
      </c>
      <c r="G965" s="251"/>
      <c r="H965" s="254">
        <v>5.2000000000000002</v>
      </c>
      <c r="I965" s="255"/>
      <c r="J965" s="251"/>
      <c r="K965" s="251"/>
      <c r="L965" s="256"/>
      <c r="M965" s="257"/>
      <c r="N965" s="258"/>
      <c r="O965" s="258"/>
      <c r="P965" s="258"/>
      <c r="Q965" s="258"/>
      <c r="R965" s="258"/>
      <c r="S965" s="258"/>
      <c r="T965" s="259"/>
      <c r="U965" s="14"/>
      <c r="V965" s="14"/>
      <c r="W965" s="14"/>
      <c r="X965" s="14"/>
      <c r="Y965" s="14"/>
      <c r="Z965" s="14"/>
      <c r="AA965" s="14"/>
      <c r="AB965" s="14"/>
      <c r="AC965" s="14"/>
      <c r="AD965" s="14"/>
      <c r="AE965" s="14"/>
      <c r="AT965" s="260" t="s">
        <v>180</v>
      </c>
      <c r="AU965" s="260" t="s">
        <v>177</v>
      </c>
      <c r="AV965" s="14" t="s">
        <v>177</v>
      </c>
      <c r="AW965" s="14" t="s">
        <v>30</v>
      </c>
      <c r="AX965" s="14" t="s">
        <v>73</v>
      </c>
      <c r="AY965" s="260" t="s">
        <v>169</v>
      </c>
    </row>
    <row r="966" s="16" customFormat="1">
      <c r="A966" s="16"/>
      <c r="B966" s="283"/>
      <c r="C966" s="284"/>
      <c r="D966" s="235" t="s">
        <v>180</v>
      </c>
      <c r="E966" s="285" t="s">
        <v>1</v>
      </c>
      <c r="F966" s="286" t="s">
        <v>1349</v>
      </c>
      <c r="G966" s="284"/>
      <c r="H966" s="287">
        <v>5.2000000000000002</v>
      </c>
      <c r="I966" s="288"/>
      <c r="J966" s="284"/>
      <c r="K966" s="284"/>
      <c r="L966" s="289"/>
      <c r="M966" s="290"/>
      <c r="N966" s="291"/>
      <c r="O966" s="291"/>
      <c r="P966" s="291"/>
      <c r="Q966" s="291"/>
      <c r="R966" s="291"/>
      <c r="S966" s="291"/>
      <c r="T966" s="292"/>
      <c r="U966" s="16"/>
      <c r="V966" s="16"/>
      <c r="W966" s="16"/>
      <c r="X966" s="16"/>
      <c r="Y966" s="16"/>
      <c r="Z966" s="16"/>
      <c r="AA966" s="16"/>
      <c r="AB966" s="16"/>
      <c r="AC966" s="16"/>
      <c r="AD966" s="16"/>
      <c r="AE966" s="16"/>
      <c r="AT966" s="293" t="s">
        <v>180</v>
      </c>
      <c r="AU966" s="293" t="s">
        <v>177</v>
      </c>
      <c r="AV966" s="16" t="s">
        <v>170</v>
      </c>
      <c r="AW966" s="16" t="s">
        <v>30</v>
      </c>
      <c r="AX966" s="16" t="s">
        <v>73</v>
      </c>
      <c r="AY966" s="293" t="s">
        <v>169</v>
      </c>
    </row>
    <row r="967" s="15" customFormat="1">
      <c r="A967" s="15"/>
      <c r="B967" s="261"/>
      <c r="C967" s="262"/>
      <c r="D967" s="235" t="s">
        <v>180</v>
      </c>
      <c r="E967" s="263" t="s">
        <v>1</v>
      </c>
      <c r="F967" s="264" t="s">
        <v>183</v>
      </c>
      <c r="G967" s="262"/>
      <c r="H967" s="265">
        <v>99.600000000000009</v>
      </c>
      <c r="I967" s="266"/>
      <c r="J967" s="262"/>
      <c r="K967" s="262"/>
      <c r="L967" s="267"/>
      <c r="M967" s="268"/>
      <c r="N967" s="269"/>
      <c r="O967" s="269"/>
      <c r="P967" s="269"/>
      <c r="Q967" s="269"/>
      <c r="R967" s="269"/>
      <c r="S967" s="269"/>
      <c r="T967" s="270"/>
      <c r="U967" s="15"/>
      <c r="V967" s="15"/>
      <c r="W967" s="15"/>
      <c r="X967" s="15"/>
      <c r="Y967" s="15"/>
      <c r="Z967" s="15"/>
      <c r="AA967" s="15"/>
      <c r="AB967" s="15"/>
      <c r="AC967" s="15"/>
      <c r="AD967" s="15"/>
      <c r="AE967" s="15"/>
      <c r="AT967" s="271" t="s">
        <v>180</v>
      </c>
      <c r="AU967" s="271" t="s">
        <v>177</v>
      </c>
      <c r="AV967" s="15" t="s">
        <v>176</v>
      </c>
      <c r="AW967" s="15" t="s">
        <v>30</v>
      </c>
      <c r="AX967" s="15" t="s">
        <v>81</v>
      </c>
      <c r="AY967" s="271" t="s">
        <v>169</v>
      </c>
    </row>
    <row r="968" s="2" customFormat="1" ht="24.15" customHeight="1">
      <c r="A968" s="39"/>
      <c r="B968" s="40"/>
      <c r="C968" s="272" t="s">
        <v>796</v>
      </c>
      <c r="D968" s="272" t="s">
        <v>258</v>
      </c>
      <c r="E968" s="273" t="s">
        <v>1352</v>
      </c>
      <c r="F968" s="274" t="s">
        <v>1353</v>
      </c>
      <c r="G968" s="275" t="s">
        <v>189</v>
      </c>
      <c r="H968" s="276">
        <v>96.287999999999997</v>
      </c>
      <c r="I968" s="277"/>
      <c r="J968" s="278">
        <f>ROUND(I968*H968,2)</f>
        <v>0</v>
      </c>
      <c r="K968" s="279"/>
      <c r="L968" s="280"/>
      <c r="M968" s="281" t="s">
        <v>1</v>
      </c>
      <c r="N968" s="282" t="s">
        <v>41</v>
      </c>
      <c r="O968" s="93"/>
      <c r="P968" s="231">
        <f>O968*H968</f>
        <v>0</v>
      </c>
      <c r="Q968" s="231">
        <v>0.0028</v>
      </c>
      <c r="R968" s="231">
        <f>Q968*H968</f>
        <v>0.26960639999999997</v>
      </c>
      <c r="S968" s="231">
        <v>0</v>
      </c>
      <c r="T968" s="232">
        <f>S968*H968</f>
        <v>0</v>
      </c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R968" s="233" t="s">
        <v>261</v>
      </c>
      <c r="AT968" s="233" t="s">
        <v>258</v>
      </c>
      <c r="AU968" s="233" t="s">
        <v>177</v>
      </c>
      <c r="AY968" s="18" t="s">
        <v>169</v>
      </c>
      <c r="BE968" s="234">
        <f>IF(N968="základní",J968,0)</f>
        <v>0</v>
      </c>
      <c r="BF968" s="234">
        <f>IF(N968="snížená",J968,0)</f>
        <v>0</v>
      </c>
      <c r="BG968" s="234">
        <f>IF(N968="zákl. přenesená",J968,0)</f>
        <v>0</v>
      </c>
      <c r="BH968" s="234">
        <f>IF(N968="sníž. přenesená",J968,0)</f>
        <v>0</v>
      </c>
      <c r="BI968" s="234">
        <f>IF(N968="nulová",J968,0)</f>
        <v>0</v>
      </c>
      <c r="BJ968" s="18" t="s">
        <v>178</v>
      </c>
      <c r="BK968" s="234">
        <f>ROUND(I968*H968,2)</f>
        <v>0</v>
      </c>
      <c r="BL968" s="18" t="s">
        <v>217</v>
      </c>
      <c r="BM968" s="233" t="s">
        <v>1408</v>
      </c>
    </row>
    <row r="969" s="2" customFormat="1">
      <c r="A969" s="39"/>
      <c r="B969" s="40"/>
      <c r="C969" s="41"/>
      <c r="D969" s="235" t="s">
        <v>179</v>
      </c>
      <c r="E969" s="41"/>
      <c r="F969" s="236" t="s">
        <v>1353</v>
      </c>
      <c r="G969" s="41"/>
      <c r="H969" s="41"/>
      <c r="I969" s="237"/>
      <c r="J969" s="41"/>
      <c r="K969" s="41"/>
      <c r="L969" s="45"/>
      <c r="M969" s="238"/>
      <c r="N969" s="239"/>
      <c r="O969" s="93"/>
      <c r="P969" s="93"/>
      <c r="Q969" s="93"/>
      <c r="R969" s="93"/>
      <c r="S969" s="93"/>
      <c r="T969" s="94"/>
      <c r="U969" s="39"/>
      <c r="V969" s="39"/>
      <c r="W969" s="39"/>
      <c r="X969" s="39"/>
      <c r="Y969" s="39"/>
      <c r="Z969" s="39"/>
      <c r="AA969" s="39"/>
      <c r="AB969" s="39"/>
      <c r="AC969" s="39"/>
      <c r="AD969" s="39"/>
      <c r="AE969" s="39"/>
      <c r="AT969" s="18" t="s">
        <v>179</v>
      </c>
      <c r="AU969" s="18" t="s">
        <v>177</v>
      </c>
    </row>
    <row r="970" s="14" customFormat="1">
      <c r="A970" s="14"/>
      <c r="B970" s="250"/>
      <c r="C970" s="251"/>
      <c r="D970" s="235" t="s">
        <v>180</v>
      </c>
      <c r="E970" s="252" t="s">
        <v>1</v>
      </c>
      <c r="F970" s="253" t="s">
        <v>2137</v>
      </c>
      <c r="G970" s="251"/>
      <c r="H970" s="254">
        <v>96.287999999999997</v>
      </c>
      <c r="I970" s="255"/>
      <c r="J970" s="251"/>
      <c r="K970" s="251"/>
      <c r="L970" s="256"/>
      <c r="M970" s="257"/>
      <c r="N970" s="258"/>
      <c r="O970" s="258"/>
      <c r="P970" s="258"/>
      <c r="Q970" s="258"/>
      <c r="R970" s="258"/>
      <c r="S970" s="258"/>
      <c r="T970" s="259"/>
      <c r="U970" s="14"/>
      <c r="V970" s="14"/>
      <c r="W970" s="14"/>
      <c r="X970" s="14"/>
      <c r="Y970" s="14"/>
      <c r="Z970" s="14"/>
      <c r="AA970" s="14"/>
      <c r="AB970" s="14"/>
      <c r="AC970" s="14"/>
      <c r="AD970" s="14"/>
      <c r="AE970" s="14"/>
      <c r="AT970" s="260" t="s">
        <v>180</v>
      </c>
      <c r="AU970" s="260" t="s">
        <v>177</v>
      </c>
      <c r="AV970" s="14" t="s">
        <v>177</v>
      </c>
      <c r="AW970" s="14" t="s">
        <v>30</v>
      </c>
      <c r="AX970" s="14" t="s">
        <v>73</v>
      </c>
      <c r="AY970" s="260" t="s">
        <v>169</v>
      </c>
    </row>
    <row r="971" s="15" customFormat="1">
      <c r="A971" s="15"/>
      <c r="B971" s="261"/>
      <c r="C971" s="262"/>
      <c r="D971" s="235" t="s">
        <v>180</v>
      </c>
      <c r="E971" s="263" t="s">
        <v>1</v>
      </c>
      <c r="F971" s="264" t="s">
        <v>183</v>
      </c>
      <c r="G971" s="262"/>
      <c r="H971" s="265">
        <v>96.287999999999997</v>
      </c>
      <c r="I971" s="266"/>
      <c r="J971" s="262"/>
      <c r="K971" s="262"/>
      <c r="L971" s="267"/>
      <c r="M971" s="268"/>
      <c r="N971" s="269"/>
      <c r="O971" s="269"/>
      <c r="P971" s="269"/>
      <c r="Q971" s="269"/>
      <c r="R971" s="269"/>
      <c r="S971" s="269"/>
      <c r="T971" s="270"/>
      <c r="U971" s="15"/>
      <c r="V971" s="15"/>
      <c r="W971" s="15"/>
      <c r="X971" s="15"/>
      <c r="Y971" s="15"/>
      <c r="Z971" s="15"/>
      <c r="AA971" s="15"/>
      <c r="AB971" s="15"/>
      <c r="AC971" s="15"/>
      <c r="AD971" s="15"/>
      <c r="AE971" s="15"/>
      <c r="AT971" s="271" t="s">
        <v>180</v>
      </c>
      <c r="AU971" s="271" t="s">
        <v>177</v>
      </c>
      <c r="AV971" s="15" t="s">
        <v>176</v>
      </c>
      <c r="AW971" s="15" t="s">
        <v>30</v>
      </c>
      <c r="AX971" s="15" t="s">
        <v>81</v>
      </c>
      <c r="AY971" s="271" t="s">
        <v>169</v>
      </c>
    </row>
    <row r="972" s="2" customFormat="1" ht="24.15" customHeight="1">
      <c r="A972" s="39"/>
      <c r="B972" s="40"/>
      <c r="C972" s="272" t="s">
        <v>1409</v>
      </c>
      <c r="D972" s="272" t="s">
        <v>258</v>
      </c>
      <c r="E972" s="273" t="s">
        <v>1357</v>
      </c>
      <c r="F972" s="274" t="s">
        <v>1358</v>
      </c>
      <c r="G972" s="275" t="s">
        <v>189</v>
      </c>
      <c r="H972" s="276">
        <v>5.3040000000000003</v>
      </c>
      <c r="I972" s="277"/>
      <c r="J972" s="278">
        <f>ROUND(I972*H972,2)</f>
        <v>0</v>
      </c>
      <c r="K972" s="279"/>
      <c r="L972" s="280"/>
      <c r="M972" s="281" t="s">
        <v>1</v>
      </c>
      <c r="N972" s="282" t="s">
        <v>41</v>
      </c>
      <c r="O972" s="93"/>
      <c r="P972" s="231">
        <f>O972*H972</f>
        <v>0</v>
      </c>
      <c r="Q972" s="231">
        <v>0.0014</v>
      </c>
      <c r="R972" s="231">
        <f>Q972*H972</f>
        <v>0.0074256000000000001</v>
      </c>
      <c r="S972" s="231">
        <v>0</v>
      </c>
      <c r="T972" s="232">
        <f>S972*H972</f>
        <v>0</v>
      </c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R972" s="233" t="s">
        <v>261</v>
      </c>
      <c r="AT972" s="233" t="s">
        <v>258</v>
      </c>
      <c r="AU972" s="233" t="s">
        <v>177</v>
      </c>
      <c r="AY972" s="18" t="s">
        <v>169</v>
      </c>
      <c r="BE972" s="234">
        <f>IF(N972="základní",J972,0)</f>
        <v>0</v>
      </c>
      <c r="BF972" s="234">
        <f>IF(N972="snížená",J972,0)</f>
        <v>0</v>
      </c>
      <c r="BG972" s="234">
        <f>IF(N972="zákl. přenesená",J972,0)</f>
        <v>0</v>
      </c>
      <c r="BH972" s="234">
        <f>IF(N972="sníž. přenesená",J972,0)</f>
        <v>0</v>
      </c>
      <c r="BI972" s="234">
        <f>IF(N972="nulová",J972,0)</f>
        <v>0</v>
      </c>
      <c r="BJ972" s="18" t="s">
        <v>178</v>
      </c>
      <c r="BK972" s="234">
        <f>ROUND(I972*H972,2)</f>
        <v>0</v>
      </c>
      <c r="BL972" s="18" t="s">
        <v>217</v>
      </c>
      <c r="BM972" s="233" t="s">
        <v>1412</v>
      </c>
    </row>
    <row r="973" s="2" customFormat="1">
      <c r="A973" s="39"/>
      <c r="B973" s="40"/>
      <c r="C973" s="41"/>
      <c r="D973" s="235" t="s">
        <v>179</v>
      </c>
      <c r="E973" s="41"/>
      <c r="F973" s="236" t="s">
        <v>1358</v>
      </c>
      <c r="G973" s="41"/>
      <c r="H973" s="41"/>
      <c r="I973" s="237"/>
      <c r="J973" s="41"/>
      <c r="K973" s="41"/>
      <c r="L973" s="45"/>
      <c r="M973" s="238"/>
      <c r="N973" s="239"/>
      <c r="O973" s="93"/>
      <c r="P973" s="93"/>
      <c r="Q973" s="93"/>
      <c r="R973" s="93"/>
      <c r="S973" s="93"/>
      <c r="T973" s="94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T973" s="18" t="s">
        <v>179</v>
      </c>
      <c r="AU973" s="18" t="s">
        <v>177</v>
      </c>
    </row>
    <row r="974" s="14" customFormat="1">
      <c r="A974" s="14"/>
      <c r="B974" s="250"/>
      <c r="C974" s="251"/>
      <c r="D974" s="235" t="s">
        <v>180</v>
      </c>
      <c r="E974" s="252" t="s">
        <v>1</v>
      </c>
      <c r="F974" s="253" t="s">
        <v>2138</v>
      </c>
      <c r="G974" s="251"/>
      <c r="H974" s="254">
        <v>5.3040000000000003</v>
      </c>
      <c r="I974" s="255"/>
      <c r="J974" s="251"/>
      <c r="K974" s="251"/>
      <c r="L974" s="256"/>
      <c r="M974" s="257"/>
      <c r="N974" s="258"/>
      <c r="O974" s="258"/>
      <c r="P974" s="258"/>
      <c r="Q974" s="258"/>
      <c r="R974" s="258"/>
      <c r="S974" s="258"/>
      <c r="T974" s="259"/>
      <c r="U974" s="14"/>
      <c r="V974" s="14"/>
      <c r="W974" s="14"/>
      <c r="X974" s="14"/>
      <c r="Y974" s="14"/>
      <c r="Z974" s="14"/>
      <c r="AA974" s="14"/>
      <c r="AB974" s="14"/>
      <c r="AC974" s="14"/>
      <c r="AD974" s="14"/>
      <c r="AE974" s="14"/>
      <c r="AT974" s="260" t="s">
        <v>180</v>
      </c>
      <c r="AU974" s="260" t="s">
        <v>177</v>
      </c>
      <c r="AV974" s="14" t="s">
        <v>177</v>
      </c>
      <c r="AW974" s="14" t="s">
        <v>30</v>
      </c>
      <c r="AX974" s="14" t="s">
        <v>73</v>
      </c>
      <c r="AY974" s="260" t="s">
        <v>169</v>
      </c>
    </row>
    <row r="975" s="15" customFormat="1">
      <c r="A975" s="15"/>
      <c r="B975" s="261"/>
      <c r="C975" s="262"/>
      <c r="D975" s="235" t="s">
        <v>180</v>
      </c>
      <c r="E975" s="263" t="s">
        <v>1</v>
      </c>
      <c r="F975" s="264" t="s">
        <v>183</v>
      </c>
      <c r="G975" s="262"/>
      <c r="H975" s="265">
        <v>5.3040000000000003</v>
      </c>
      <c r="I975" s="266"/>
      <c r="J975" s="262"/>
      <c r="K975" s="262"/>
      <c r="L975" s="267"/>
      <c r="M975" s="268"/>
      <c r="N975" s="269"/>
      <c r="O975" s="269"/>
      <c r="P975" s="269"/>
      <c r="Q975" s="269"/>
      <c r="R975" s="269"/>
      <c r="S975" s="269"/>
      <c r="T975" s="270"/>
      <c r="U975" s="15"/>
      <c r="V975" s="15"/>
      <c r="W975" s="15"/>
      <c r="X975" s="15"/>
      <c r="Y975" s="15"/>
      <c r="Z975" s="15"/>
      <c r="AA975" s="15"/>
      <c r="AB975" s="15"/>
      <c r="AC975" s="15"/>
      <c r="AD975" s="15"/>
      <c r="AE975" s="15"/>
      <c r="AT975" s="271" t="s">
        <v>180</v>
      </c>
      <c r="AU975" s="271" t="s">
        <v>177</v>
      </c>
      <c r="AV975" s="15" t="s">
        <v>176</v>
      </c>
      <c r="AW975" s="15" t="s">
        <v>30</v>
      </c>
      <c r="AX975" s="15" t="s">
        <v>81</v>
      </c>
      <c r="AY975" s="271" t="s">
        <v>169</v>
      </c>
    </row>
    <row r="976" s="2" customFormat="1" ht="21.75" customHeight="1">
      <c r="A976" s="39"/>
      <c r="B976" s="40"/>
      <c r="C976" s="221" t="s">
        <v>800</v>
      </c>
      <c r="D976" s="221" t="s">
        <v>172</v>
      </c>
      <c r="E976" s="222" t="s">
        <v>1362</v>
      </c>
      <c r="F976" s="223" t="s">
        <v>1363</v>
      </c>
      <c r="G976" s="224" t="s">
        <v>189</v>
      </c>
      <c r="H976" s="225">
        <v>3.79</v>
      </c>
      <c r="I976" s="226"/>
      <c r="J976" s="227">
        <f>ROUND(I976*H976,2)</f>
        <v>0</v>
      </c>
      <c r="K976" s="228"/>
      <c r="L976" s="45"/>
      <c r="M976" s="229" t="s">
        <v>1</v>
      </c>
      <c r="N976" s="230" t="s">
        <v>41</v>
      </c>
      <c r="O976" s="93"/>
      <c r="P976" s="231">
        <f>O976*H976</f>
        <v>0</v>
      </c>
      <c r="Q976" s="231">
        <v>0</v>
      </c>
      <c r="R976" s="231">
        <f>Q976*H976</f>
        <v>0</v>
      </c>
      <c r="S976" s="231">
        <v>0</v>
      </c>
      <c r="T976" s="232">
        <f>S976*H976</f>
        <v>0</v>
      </c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R976" s="233" t="s">
        <v>217</v>
      </c>
      <c r="AT976" s="233" t="s">
        <v>172</v>
      </c>
      <c r="AU976" s="233" t="s">
        <v>177</v>
      </c>
      <c r="AY976" s="18" t="s">
        <v>169</v>
      </c>
      <c r="BE976" s="234">
        <f>IF(N976="základní",J976,0)</f>
        <v>0</v>
      </c>
      <c r="BF976" s="234">
        <f>IF(N976="snížená",J976,0)</f>
        <v>0</v>
      </c>
      <c r="BG976" s="234">
        <f>IF(N976="zákl. přenesená",J976,0)</f>
        <v>0</v>
      </c>
      <c r="BH976" s="234">
        <f>IF(N976="sníž. přenesená",J976,0)</f>
        <v>0</v>
      </c>
      <c r="BI976" s="234">
        <f>IF(N976="nulová",J976,0)</f>
        <v>0</v>
      </c>
      <c r="BJ976" s="18" t="s">
        <v>178</v>
      </c>
      <c r="BK976" s="234">
        <f>ROUND(I976*H976,2)</f>
        <v>0</v>
      </c>
      <c r="BL976" s="18" t="s">
        <v>217</v>
      </c>
      <c r="BM976" s="233" t="s">
        <v>1415</v>
      </c>
    </row>
    <row r="977" s="2" customFormat="1">
      <c r="A977" s="39"/>
      <c r="B977" s="40"/>
      <c r="C977" s="41"/>
      <c r="D977" s="235" t="s">
        <v>179</v>
      </c>
      <c r="E977" s="41"/>
      <c r="F977" s="236" t="s">
        <v>1363</v>
      </c>
      <c r="G977" s="41"/>
      <c r="H977" s="41"/>
      <c r="I977" s="237"/>
      <c r="J977" s="41"/>
      <c r="K977" s="41"/>
      <c r="L977" s="45"/>
      <c r="M977" s="238"/>
      <c r="N977" s="239"/>
      <c r="O977" s="93"/>
      <c r="P977" s="93"/>
      <c r="Q977" s="93"/>
      <c r="R977" s="93"/>
      <c r="S977" s="93"/>
      <c r="T977" s="94"/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T977" s="18" t="s">
        <v>179</v>
      </c>
      <c r="AU977" s="18" t="s">
        <v>177</v>
      </c>
    </row>
    <row r="978" s="14" customFormat="1">
      <c r="A978" s="14"/>
      <c r="B978" s="250"/>
      <c r="C978" s="251"/>
      <c r="D978" s="235" t="s">
        <v>180</v>
      </c>
      <c r="E978" s="252" t="s">
        <v>1</v>
      </c>
      <c r="F978" s="253" t="s">
        <v>2139</v>
      </c>
      <c r="G978" s="251"/>
      <c r="H978" s="254">
        <v>3.79</v>
      </c>
      <c r="I978" s="255"/>
      <c r="J978" s="251"/>
      <c r="K978" s="251"/>
      <c r="L978" s="256"/>
      <c r="M978" s="257"/>
      <c r="N978" s="258"/>
      <c r="O978" s="258"/>
      <c r="P978" s="258"/>
      <c r="Q978" s="258"/>
      <c r="R978" s="258"/>
      <c r="S978" s="258"/>
      <c r="T978" s="259"/>
      <c r="U978" s="14"/>
      <c r="V978" s="14"/>
      <c r="W978" s="14"/>
      <c r="X978" s="14"/>
      <c r="Y978" s="14"/>
      <c r="Z978" s="14"/>
      <c r="AA978" s="14"/>
      <c r="AB978" s="14"/>
      <c r="AC978" s="14"/>
      <c r="AD978" s="14"/>
      <c r="AE978" s="14"/>
      <c r="AT978" s="260" t="s">
        <v>180</v>
      </c>
      <c r="AU978" s="260" t="s">
        <v>177</v>
      </c>
      <c r="AV978" s="14" t="s">
        <v>177</v>
      </c>
      <c r="AW978" s="14" t="s">
        <v>30</v>
      </c>
      <c r="AX978" s="14" t="s">
        <v>73</v>
      </c>
      <c r="AY978" s="260" t="s">
        <v>169</v>
      </c>
    </row>
    <row r="979" s="15" customFormat="1">
      <c r="A979" s="15"/>
      <c r="B979" s="261"/>
      <c r="C979" s="262"/>
      <c r="D979" s="235" t="s">
        <v>180</v>
      </c>
      <c r="E979" s="263" t="s">
        <v>1</v>
      </c>
      <c r="F979" s="264" t="s">
        <v>183</v>
      </c>
      <c r="G979" s="262"/>
      <c r="H979" s="265">
        <v>3.79</v>
      </c>
      <c r="I979" s="266"/>
      <c r="J979" s="262"/>
      <c r="K979" s="262"/>
      <c r="L979" s="267"/>
      <c r="M979" s="268"/>
      <c r="N979" s="269"/>
      <c r="O979" s="269"/>
      <c r="P979" s="269"/>
      <c r="Q979" s="269"/>
      <c r="R979" s="269"/>
      <c r="S979" s="269"/>
      <c r="T979" s="270"/>
      <c r="U979" s="15"/>
      <c r="V979" s="15"/>
      <c r="W979" s="15"/>
      <c r="X979" s="15"/>
      <c r="Y979" s="15"/>
      <c r="Z979" s="15"/>
      <c r="AA979" s="15"/>
      <c r="AB979" s="15"/>
      <c r="AC979" s="15"/>
      <c r="AD979" s="15"/>
      <c r="AE979" s="15"/>
      <c r="AT979" s="271" t="s">
        <v>180</v>
      </c>
      <c r="AU979" s="271" t="s">
        <v>177</v>
      </c>
      <c r="AV979" s="15" t="s">
        <v>176</v>
      </c>
      <c r="AW979" s="15" t="s">
        <v>30</v>
      </c>
      <c r="AX979" s="15" t="s">
        <v>81</v>
      </c>
      <c r="AY979" s="271" t="s">
        <v>169</v>
      </c>
    </row>
    <row r="980" s="2" customFormat="1" ht="16.5" customHeight="1">
      <c r="A980" s="39"/>
      <c r="B980" s="40"/>
      <c r="C980" s="221" t="s">
        <v>1416</v>
      </c>
      <c r="D980" s="221" t="s">
        <v>172</v>
      </c>
      <c r="E980" s="222" t="s">
        <v>1366</v>
      </c>
      <c r="F980" s="223" t="s">
        <v>1367</v>
      </c>
      <c r="G980" s="224" t="s">
        <v>189</v>
      </c>
      <c r="H980" s="225">
        <v>95.810000000000002</v>
      </c>
      <c r="I980" s="226"/>
      <c r="J980" s="227">
        <f>ROUND(I980*H980,2)</f>
        <v>0</v>
      </c>
      <c r="K980" s="228"/>
      <c r="L980" s="45"/>
      <c r="M980" s="229" t="s">
        <v>1</v>
      </c>
      <c r="N980" s="230" t="s">
        <v>41</v>
      </c>
      <c r="O980" s="93"/>
      <c r="P980" s="231">
        <f>O980*H980</f>
        <v>0</v>
      </c>
      <c r="Q980" s="231">
        <v>0.0050000000000000001</v>
      </c>
      <c r="R980" s="231">
        <f>Q980*H980</f>
        <v>0.47905000000000003</v>
      </c>
      <c r="S980" s="231">
        <v>0</v>
      </c>
      <c r="T980" s="232">
        <f>S980*H980</f>
        <v>0</v>
      </c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R980" s="233" t="s">
        <v>217</v>
      </c>
      <c r="AT980" s="233" t="s">
        <v>172</v>
      </c>
      <c r="AU980" s="233" t="s">
        <v>177</v>
      </c>
      <c r="AY980" s="18" t="s">
        <v>169</v>
      </c>
      <c r="BE980" s="234">
        <f>IF(N980="základní",J980,0)</f>
        <v>0</v>
      </c>
      <c r="BF980" s="234">
        <f>IF(N980="snížená",J980,0)</f>
        <v>0</v>
      </c>
      <c r="BG980" s="234">
        <f>IF(N980="zákl. přenesená",J980,0)</f>
        <v>0</v>
      </c>
      <c r="BH980" s="234">
        <f>IF(N980="sníž. přenesená",J980,0)</f>
        <v>0</v>
      </c>
      <c r="BI980" s="234">
        <f>IF(N980="nulová",J980,0)</f>
        <v>0</v>
      </c>
      <c r="BJ980" s="18" t="s">
        <v>178</v>
      </c>
      <c r="BK980" s="234">
        <f>ROUND(I980*H980,2)</f>
        <v>0</v>
      </c>
      <c r="BL980" s="18" t="s">
        <v>217</v>
      </c>
      <c r="BM980" s="233" t="s">
        <v>1419</v>
      </c>
    </row>
    <row r="981" s="2" customFormat="1">
      <c r="A981" s="39"/>
      <c r="B981" s="40"/>
      <c r="C981" s="41"/>
      <c r="D981" s="235" t="s">
        <v>179</v>
      </c>
      <c r="E981" s="41"/>
      <c r="F981" s="236" t="s">
        <v>1367</v>
      </c>
      <c r="G981" s="41"/>
      <c r="H981" s="41"/>
      <c r="I981" s="237"/>
      <c r="J981" s="41"/>
      <c r="K981" s="41"/>
      <c r="L981" s="45"/>
      <c r="M981" s="238"/>
      <c r="N981" s="239"/>
      <c r="O981" s="93"/>
      <c r="P981" s="93"/>
      <c r="Q981" s="93"/>
      <c r="R981" s="93"/>
      <c r="S981" s="93"/>
      <c r="T981" s="94"/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T981" s="18" t="s">
        <v>179</v>
      </c>
      <c r="AU981" s="18" t="s">
        <v>177</v>
      </c>
    </row>
    <row r="982" s="14" customFormat="1">
      <c r="A982" s="14"/>
      <c r="B982" s="250"/>
      <c r="C982" s="251"/>
      <c r="D982" s="235" t="s">
        <v>180</v>
      </c>
      <c r="E982" s="252" t="s">
        <v>1</v>
      </c>
      <c r="F982" s="253" t="s">
        <v>2122</v>
      </c>
      <c r="G982" s="251"/>
      <c r="H982" s="254">
        <v>95.810000000000002</v>
      </c>
      <c r="I982" s="255"/>
      <c r="J982" s="251"/>
      <c r="K982" s="251"/>
      <c r="L982" s="256"/>
      <c r="M982" s="257"/>
      <c r="N982" s="258"/>
      <c r="O982" s="258"/>
      <c r="P982" s="258"/>
      <c r="Q982" s="258"/>
      <c r="R982" s="258"/>
      <c r="S982" s="258"/>
      <c r="T982" s="259"/>
      <c r="U982" s="14"/>
      <c r="V982" s="14"/>
      <c r="W982" s="14"/>
      <c r="X982" s="14"/>
      <c r="Y982" s="14"/>
      <c r="Z982" s="14"/>
      <c r="AA982" s="14"/>
      <c r="AB982" s="14"/>
      <c r="AC982" s="14"/>
      <c r="AD982" s="14"/>
      <c r="AE982" s="14"/>
      <c r="AT982" s="260" t="s">
        <v>180</v>
      </c>
      <c r="AU982" s="260" t="s">
        <v>177</v>
      </c>
      <c r="AV982" s="14" t="s">
        <v>177</v>
      </c>
      <c r="AW982" s="14" t="s">
        <v>30</v>
      </c>
      <c r="AX982" s="14" t="s">
        <v>73</v>
      </c>
      <c r="AY982" s="260" t="s">
        <v>169</v>
      </c>
    </row>
    <row r="983" s="15" customFormat="1">
      <c r="A983" s="15"/>
      <c r="B983" s="261"/>
      <c r="C983" s="262"/>
      <c r="D983" s="235" t="s">
        <v>180</v>
      </c>
      <c r="E983" s="263" t="s">
        <v>1</v>
      </c>
      <c r="F983" s="264" t="s">
        <v>183</v>
      </c>
      <c r="G983" s="262"/>
      <c r="H983" s="265">
        <v>95.810000000000002</v>
      </c>
      <c r="I983" s="266"/>
      <c r="J983" s="262"/>
      <c r="K983" s="262"/>
      <c r="L983" s="267"/>
      <c r="M983" s="268"/>
      <c r="N983" s="269"/>
      <c r="O983" s="269"/>
      <c r="P983" s="269"/>
      <c r="Q983" s="269"/>
      <c r="R983" s="269"/>
      <c r="S983" s="269"/>
      <c r="T983" s="270"/>
      <c r="U983" s="15"/>
      <c r="V983" s="15"/>
      <c r="W983" s="15"/>
      <c r="X983" s="15"/>
      <c r="Y983" s="15"/>
      <c r="Z983" s="15"/>
      <c r="AA983" s="15"/>
      <c r="AB983" s="15"/>
      <c r="AC983" s="15"/>
      <c r="AD983" s="15"/>
      <c r="AE983" s="15"/>
      <c r="AT983" s="271" t="s">
        <v>180</v>
      </c>
      <c r="AU983" s="271" t="s">
        <v>177</v>
      </c>
      <c r="AV983" s="15" t="s">
        <v>176</v>
      </c>
      <c r="AW983" s="15" t="s">
        <v>30</v>
      </c>
      <c r="AX983" s="15" t="s">
        <v>81</v>
      </c>
      <c r="AY983" s="271" t="s">
        <v>169</v>
      </c>
    </row>
    <row r="984" s="2" customFormat="1" ht="24.15" customHeight="1">
      <c r="A984" s="39"/>
      <c r="B984" s="40"/>
      <c r="C984" s="221" t="s">
        <v>804</v>
      </c>
      <c r="D984" s="221" t="s">
        <v>172</v>
      </c>
      <c r="E984" s="222" t="s">
        <v>1370</v>
      </c>
      <c r="F984" s="223" t="s">
        <v>1371</v>
      </c>
      <c r="G984" s="224" t="s">
        <v>189</v>
      </c>
      <c r="H984" s="225">
        <v>287.43000000000001</v>
      </c>
      <c r="I984" s="226"/>
      <c r="J984" s="227">
        <f>ROUND(I984*H984,2)</f>
        <v>0</v>
      </c>
      <c r="K984" s="228"/>
      <c r="L984" s="45"/>
      <c r="M984" s="229" t="s">
        <v>1</v>
      </c>
      <c r="N984" s="230" t="s">
        <v>41</v>
      </c>
      <c r="O984" s="93"/>
      <c r="P984" s="231">
        <f>O984*H984</f>
        <v>0</v>
      </c>
      <c r="Q984" s="231">
        <v>0.0050000000000000001</v>
      </c>
      <c r="R984" s="231">
        <f>Q984*H984</f>
        <v>1.4371500000000002</v>
      </c>
      <c r="S984" s="231">
        <v>0</v>
      </c>
      <c r="T984" s="232">
        <f>S984*H984</f>
        <v>0</v>
      </c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R984" s="233" t="s">
        <v>217</v>
      </c>
      <c r="AT984" s="233" t="s">
        <v>172</v>
      </c>
      <c r="AU984" s="233" t="s">
        <v>177</v>
      </c>
      <c r="AY984" s="18" t="s">
        <v>169</v>
      </c>
      <c r="BE984" s="234">
        <f>IF(N984="základní",J984,0)</f>
        <v>0</v>
      </c>
      <c r="BF984" s="234">
        <f>IF(N984="snížená",J984,0)</f>
        <v>0</v>
      </c>
      <c r="BG984" s="234">
        <f>IF(N984="zákl. přenesená",J984,0)</f>
        <v>0</v>
      </c>
      <c r="BH984" s="234">
        <f>IF(N984="sníž. přenesená",J984,0)</f>
        <v>0</v>
      </c>
      <c r="BI984" s="234">
        <f>IF(N984="nulová",J984,0)</f>
        <v>0</v>
      </c>
      <c r="BJ984" s="18" t="s">
        <v>178</v>
      </c>
      <c r="BK984" s="234">
        <f>ROUND(I984*H984,2)</f>
        <v>0</v>
      </c>
      <c r="BL984" s="18" t="s">
        <v>217</v>
      </c>
      <c r="BM984" s="233" t="s">
        <v>1422</v>
      </c>
    </row>
    <row r="985" s="2" customFormat="1">
      <c r="A985" s="39"/>
      <c r="B985" s="40"/>
      <c r="C985" s="41"/>
      <c r="D985" s="235" t="s">
        <v>179</v>
      </c>
      <c r="E985" s="41"/>
      <c r="F985" s="236" t="s">
        <v>1371</v>
      </c>
      <c r="G985" s="41"/>
      <c r="H985" s="41"/>
      <c r="I985" s="237"/>
      <c r="J985" s="41"/>
      <c r="K985" s="41"/>
      <c r="L985" s="45"/>
      <c r="M985" s="238"/>
      <c r="N985" s="239"/>
      <c r="O985" s="93"/>
      <c r="P985" s="93"/>
      <c r="Q985" s="93"/>
      <c r="R985" s="93"/>
      <c r="S985" s="93"/>
      <c r="T985" s="94"/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T985" s="18" t="s">
        <v>179</v>
      </c>
      <c r="AU985" s="18" t="s">
        <v>177</v>
      </c>
    </row>
    <row r="986" s="14" customFormat="1">
      <c r="A986" s="14"/>
      <c r="B986" s="250"/>
      <c r="C986" s="251"/>
      <c r="D986" s="235" t="s">
        <v>180</v>
      </c>
      <c r="E986" s="252" t="s">
        <v>1</v>
      </c>
      <c r="F986" s="253" t="s">
        <v>2140</v>
      </c>
      <c r="G986" s="251"/>
      <c r="H986" s="254">
        <v>287.43000000000001</v>
      </c>
      <c r="I986" s="255"/>
      <c r="J986" s="251"/>
      <c r="K986" s="251"/>
      <c r="L986" s="256"/>
      <c r="M986" s="257"/>
      <c r="N986" s="258"/>
      <c r="O986" s="258"/>
      <c r="P986" s="258"/>
      <c r="Q986" s="258"/>
      <c r="R986" s="258"/>
      <c r="S986" s="258"/>
      <c r="T986" s="259"/>
      <c r="U986" s="14"/>
      <c r="V986" s="14"/>
      <c r="W986" s="14"/>
      <c r="X986" s="14"/>
      <c r="Y986" s="14"/>
      <c r="Z986" s="14"/>
      <c r="AA986" s="14"/>
      <c r="AB986" s="14"/>
      <c r="AC986" s="14"/>
      <c r="AD986" s="14"/>
      <c r="AE986" s="14"/>
      <c r="AT986" s="260" t="s">
        <v>180</v>
      </c>
      <c r="AU986" s="260" t="s">
        <v>177</v>
      </c>
      <c r="AV986" s="14" t="s">
        <v>177</v>
      </c>
      <c r="AW986" s="14" t="s">
        <v>30</v>
      </c>
      <c r="AX986" s="14" t="s">
        <v>73</v>
      </c>
      <c r="AY986" s="260" t="s">
        <v>169</v>
      </c>
    </row>
    <row r="987" s="15" customFormat="1">
      <c r="A987" s="15"/>
      <c r="B987" s="261"/>
      <c r="C987" s="262"/>
      <c r="D987" s="235" t="s">
        <v>180</v>
      </c>
      <c r="E987" s="263" t="s">
        <v>1</v>
      </c>
      <c r="F987" s="264" t="s">
        <v>183</v>
      </c>
      <c r="G987" s="262"/>
      <c r="H987" s="265">
        <v>287.43000000000001</v>
      </c>
      <c r="I987" s="266"/>
      <c r="J987" s="262"/>
      <c r="K987" s="262"/>
      <c r="L987" s="267"/>
      <c r="M987" s="268"/>
      <c r="N987" s="269"/>
      <c r="O987" s="269"/>
      <c r="P987" s="269"/>
      <c r="Q987" s="269"/>
      <c r="R987" s="269"/>
      <c r="S987" s="269"/>
      <c r="T987" s="270"/>
      <c r="U987" s="15"/>
      <c r="V987" s="15"/>
      <c r="W987" s="15"/>
      <c r="X987" s="15"/>
      <c r="Y987" s="15"/>
      <c r="Z987" s="15"/>
      <c r="AA987" s="15"/>
      <c r="AB987" s="15"/>
      <c r="AC987" s="15"/>
      <c r="AD987" s="15"/>
      <c r="AE987" s="15"/>
      <c r="AT987" s="271" t="s">
        <v>180</v>
      </c>
      <c r="AU987" s="271" t="s">
        <v>177</v>
      </c>
      <c r="AV987" s="15" t="s">
        <v>176</v>
      </c>
      <c r="AW987" s="15" t="s">
        <v>30</v>
      </c>
      <c r="AX987" s="15" t="s">
        <v>81</v>
      </c>
      <c r="AY987" s="271" t="s">
        <v>169</v>
      </c>
    </row>
    <row r="988" s="2" customFormat="1" ht="21.75" customHeight="1">
      <c r="A988" s="39"/>
      <c r="B988" s="40"/>
      <c r="C988" s="221" t="s">
        <v>1423</v>
      </c>
      <c r="D988" s="221" t="s">
        <v>172</v>
      </c>
      <c r="E988" s="222" t="s">
        <v>2141</v>
      </c>
      <c r="F988" s="223" t="s">
        <v>2142</v>
      </c>
      <c r="G988" s="224" t="s">
        <v>245</v>
      </c>
      <c r="H988" s="225">
        <v>2.75</v>
      </c>
      <c r="I988" s="226"/>
      <c r="J988" s="227">
        <f>ROUND(I988*H988,2)</f>
        <v>0</v>
      </c>
      <c r="K988" s="228"/>
      <c r="L988" s="45"/>
      <c r="M988" s="229" t="s">
        <v>1</v>
      </c>
      <c r="N988" s="230" t="s">
        <v>41</v>
      </c>
      <c r="O988" s="93"/>
      <c r="P988" s="231">
        <f>O988*H988</f>
        <v>0</v>
      </c>
      <c r="Q988" s="231">
        <v>0.0051500000000000001</v>
      </c>
      <c r="R988" s="231">
        <f>Q988*H988</f>
        <v>0.0141625</v>
      </c>
      <c r="S988" s="231">
        <v>0</v>
      </c>
      <c r="T988" s="232">
        <f>S988*H988</f>
        <v>0</v>
      </c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R988" s="233" t="s">
        <v>217</v>
      </c>
      <c r="AT988" s="233" t="s">
        <v>172</v>
      </c>
      <c r="AU988" s="233" t="s">
        <v>177</v>
      </c>
      <c r="AY988" s="18" t="s">
        <v>169</v>
      </c>
      <c r="BE988" s="234">
        <f>IF(N988="základní",J988,0)</f>
        <v>0</v>
      </c>
      <c r="BF988" s="234">
        <f>IF(N988="snížená",J988,0)</f>
        <v>0</v>
      </c>
      <c r="BG988" s="234">
        <f>IF(N988="zákl. přenesená",J988,0)</f>
        <v>0</v>
      </c>
      <c r="BH988" s="234">
        <f>IF(N988="sníž. přenesená",J988,0)</f>
        <v>0</v>
      </c>
      <c r="BI988" s="234">
        <f>IF(N988="nulová",J988,0)</f>
        <v>0</v>
      </c>
      <c r="BJ988" s="18" t="s">
        <v>178</v>
      </c>
      <c r="BK988" s="234">
        <f>ROUND(I988*H988,2)</f>
        <v>0</v>
      </c>
      <c r="BL988" s="18" t="s">
        <v>217</v>
      </c>
      <c r="BM988" s="233" t="s">
        <v>1426</v>
      </c>
    </row>
    <row r="989" s="2" customFormat="1">
      <c r="A989" s="39"/>
      <c r="B989" s="40"/>
      <c r="C989" s="41"/>
      <c r="D989" s="235" t="s">
        <v>179</v>
      </c>
      <c r="E989" s="41"/>
      <c r="F989" s="236" t="s">
        <v>2142</v>
      </c>
      <c r="G989" s="41"/>
      <c r="H989" s="41"/>
      <c r="I989" s="237"/>
      <c r="J989" s="41"/>
      <c r="K989" s="41"/>
      <c r="L989" s="45"/>
      <c r="M989" s="238"/>
      <c r="N989" s="239"/>
      <c r="O989" s="93"/>
      <c r="P989" s="93"/>
      <c r="Q989" s="93"/>
      <c r="R989" s="93"/>
      <c r="S989" s="93"/>
      <c r="T989" s="94"/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T989" s="18" t="s">
        <v>179</v>
      </c>
      <c r="AU989" s="18" t="s">
        <v>177</v>
      </c>
    </row>
    <row r="990" s="2" customFormat="1" ht="24.15" customHeight="1">
      <c r="A990" s="39"/>
      <c r="B990" s="40"/>
      <c r="C990" s="221" t="s">
        <v>807</v>
      </c>
      <c r="D990" s="221" t="s">
        <v>172</v>
      </c>
      <c r="E990" s="222" t="s">
        <v>1381</v>
      </c>
      <c r="F990" s="223" t="s">
        <v>1382</v>
      </c>
      <c r="G990" s="224" t="s">
        <v>175</v>
      </c>
      <c r="H990" s="225">
        <v>4.4989999999999997</v>
      </c>
      <c r="I990" s="226"/>
      <c r="J990" s="227">
        <f>ROUND(I990*H990,2)</f>
        <v>0</v>
      </c>
      <c r="K990" s="228"/>
      <c r="L990" s="45"/>
      <c r="M990" s="229" t="s">
        <v>1</v>
      </c>
      <c r="N990" s="230" t="s">
        <v>41</v>
      </c>
      <c r="O990" s="93"/>
      <c r="P990" s="231">
        <f>O990*H990</f>
        <v>0</v>
      </c>
      <c r="Q990" s="231">
        <v>0</v>
      </c>
      <c r="R990" s="231">
        <f>Q990*H990</f>
        <v>0</v>
      </c>
      <c r="S990" s="231">
        <v>0</v>
      </c>
      <c r="T990" s="232">
        <f>S990*H990</f>
        <v>0</v>
      </c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R990" s="233" t="s">
        <v>217</v>
      </c>
      <c r="AT990" s="233" t="s">
        <v>172</v>
      </c>
      <c r="AU990" s="233" t="s">
        <v>177</v>
      </c>
      <c r="AY990" s="18" t="s">
        <v>169</v>
      </c>
      <c r="BE990" s="234">
        <f>IF(N990="základní",J990,0)</f>
        <v>0</v>
      </c>
      <c r="BF990" s="234">
        <f>IF(N990="snížená",J990,0)</f>
        <v>0</v>
      </c>
      <c r="BG990" s="234">
        <f>IF(N990="zákl. přenesená",J990,0)</f>
        <v>0</v>
      </c>
      <c r="BH990" s="234">
        <f>IF(N990="sníž. přenesená",J990,0)</f>
        <v>0</v>
      </c>
      <c r="BI990" s="234">
        <f>IF(N990="nulová",J990,0)</f>
        <v>0</v>
      </c>
      <c r="BJ990" s="18" t="s">
        <v>178</v>
      </c>
      <c r="BK990" s="234">
        <f>ROUND(I990*H990,2)</f>
        <v>0</v>
      </c>
      <c r="BL990" s="18" t="s">
        <v>217</v>
      </c>
      <c r="BM990" s="233" t="s">
        <v>2143</v>
      </c>
    </row>
    <row r="991" s="2" customFormat="1">
      <c r="A991" s="39"/>
      <c r="B991" s="40"/>
      <c r="C991" s="41"/>
      <c r="D991" s="235" t="s">
        <v>179</v>
      </c>
      <c r="E991" s="41"/>
      <c r="F991" s="236" t="s">
        <v>1384</v>
      </c>
      <c r="G991" s="41"/>
      <c r="H991" s="41"/>
      <c r="I991" s="237"/>
      <c r="J991" s="41"/>
      <c r="K991" s="41"/>
      <c r="L991" s="45"/>
      <c r="M991" s="238"/>
      <c r="N991" s="239"/>
      <c r="O991" s="93"/>
      <c r="P991" s="93"/>
      <c r="Q991" s="93"/>
      <c r="R991" s="93"/>
      <c r="S991" s="93"/>
      <c r="T991" s="94"/>
      <c r="U991" s="39"/>
      <c r="V991" s="39"/>
      <c r="W991" s="39"/>
      <c r="X991" s="39"/>
      <c r="Y991" s="39"/>
      <c r="Z991" s="39"/>
      <c r="AA991" s="39"/>
      <c r="AB991" s="39"/>
      <c r="AC991" s="39"/>
      <c r="AD991" s="39"/>
      <c r="AE991" s="39"/>
      <c r="AT991" s="18" t="s">
        <v>179</v>
      </c>
      <c r="AU991" s="18" t="s">
        <v>177</v>
      </c>
    </row>
    <row r="992" s="12" customFormat="1" ht="22.8" customHeight="1">
      <c r="A992" s="12"/>
      <c r="B992" s="205"/>
      <c r="C992" s="206"/>
      <c r="D992" s="207" t="s">
        <v>72</v>
      </c>
      <c r="E992" s="219" t="s">
        <v>1385</v>
      </c>
      <c r="F992" s="219" t="s">
        <v>1386</v>
      </c>
      <c r="G992" s="206"/>
      <c r="H992" s="206"/>
      <c r="I992" s="209"/>
      <c r="J992" s="220">
        <f>BK992</f>
        <v>0</v>
      </c>
      <c r="K992" s="206"/>
      <c r="L992" s="211"/>
      <c r="M992" s="212"/>
      <c r="N992" s="213"/>
      <c r="O992" s="213"/>
      <c r="P992" s="214">
        <f>SUM(P993:P1041)</f>
        <v>0</v>
      </c>
      <c r="Q992" s="213"/>
      <c r="R992" s="214">
        <f>SUM(R993:R1041)</f>
        <v>0.29984080000000002</v>
      </c>
      <c r="S992" s="213"/>
      <c r="T992" s="215">
        <f>SUM(T993:T1041)</f>
        <v>0.13100000000000001</v>
      </c>
      <c r="U992" s="12"/>
      <c r="V992" s="12"/>
      <c r="W992" s="12"/>
      <c r="X992" s="12"/>
      <c r="Y992" s="12"/>
      <c r="Z992" s="12"/>
      <c r="AA992" s="12"/>
      <c r="AB992" s="12"/>
      <c r="AC992" s="12"/>
      <c r="AD992" s="12"/>
      <c r="AE992" s="12"/>
      <c r="AR992" s="216" t="s">
        <v>177</v>
      </c>
      <c r="AT992" s="217" t="s">
        <v>72</v>
      </c>
      <c r="AU992" s="217" t="s">
        <v>81</v>
      </c>
      <c r="AY992" s="216" t="s">
        <v>169</v>
      </c>
      <c r="BK992" s="218">
        <f>SUM(BK993:BK1041)</f>
        <v>0</v>
      </c>
    </row>
    <row r="993" s="2" customFormat="1" ht="24.15" customHeight="1">
      <c r="A993" s="39"/>
      <c r="B993" s="40"/>
      <c r="C993" s="221" t="s">
        <v>1430</v>
      </c>
      <c r="D993" s="221" t="s">
        <v>172</v>
      </c>
      <c r="E993" s="222" t="s">
        <v>1792</v>
      </c>
      <c r="F993" s="223" t="s">
        <v>1793</v>
      </c>
      <c r="G993" s="224" t="s">
        <v>186</v>
      </c>
      <c r="H993" s="225">
        <v>2</v>
      </c>
      <c r="I993" s="226"/>
      <c r="J993" s="227">
        <f>ROUND(I993*H993,2)</f>
        <v>0</v>
      </c>
      <c r="K993" s="228"/>
      <c r="L993" s="45"/>
      <c r="M993" s="229" t="s">
        <v>1</v>
      </c>
      <c r="N993" s="230" t="s">
        <v>41</v>
      </c>
      <c r="O993" s="93"/>
      <c r="P993" s="231">
        <f>O993*H993</f>
        <v>0</v>
      </c>
      <c r="Q993" s="231">
        <v>0.00025999999999999998</v>
      </c>
      <c r="R993" s="231">
        <f>Q993*H993</f>
        <v>0.00051999999999999995</v>
      </c>
      <c r="S993" s="231">
        <v>0</v>
      </c>
      <c r="T993" s="232">
        <f>S993*H993</f>
        <v>0</v>
      </c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R993" s="233" t="s">
        <v>217</v>
      </c>
      <c r="AT993" s="233" t="s">
        <v>172</v>
      </c>
      <c r="AU993" s="233" t="s">
        <v>177</v>
      </c>
      <c r="AY993" s="18" t="s">
        <v>169</v>
      </c>
      <c r="BE993" s="234">
        <f>IF(N993="základní",J993,0)</f>
        <v>0</v>
      </c>
      <c r="BF993" s="234">
        <f>IF(N993="snížená",J993,0)</f>
        <v>0</v>
      </c>
      <c r="BG993" s="234">
        <f>IF(N993="zákl. přenesená",J993,0)</f>
        <v>0</v>
      </c>
      <c r="BH993" s="234">
        <f>IF(N993="sníž. přenesená",J993,0)</f>
        <v>0</v>
      </c>
      <c r="BI993" s="234">
        <f>IF(N993="nulová",J993,0)</f>
        <v>0</v>
      </c>
      <c r="BJ993" s="18" t="s">
        <v>178</v>
      </c>
      <c r="BK993" s="234">
        <f>ROUND(I993*H993,2)</f>
        <v>0</v>
      </c>
      <c r="BL993" s="18" t="s">
        <v>217</v>
      </c>
      <c r="BM993" s="233" t="s">
        <v>1433</v>
      </c>
    </row>
    <row r="994" s="2" customFormat="1">
      <c r="A994" s="39"/>
      <c r="B994" s="40"/>
      <c r="C994" s="41"/>
      <c r="D994" s="235" t="s">
        <v>179</v>
      </c>
      <c r="E994" s="41"/>
      <c r="F994" s="236" t="s">
        <v>1793</v>
      </c>
      <c r="G994" s="41"/>
      <c r="H994" s="41"/>
      <c r="I994" s="237"/>
      <c r="J994" s="41"/>
      <c r="K994" s="41"/>
      <c r="L994" s="45"/>
      <c r="M994" s="238"/>
      <c r="N994" s="239"/>
      <c r="O994" s="93"/>
      <c r="P994" s="93"/>
      <c r="Q994" s="93"/>
      <c r="R994" s="93"/>
      <c r="S994" s="93"/>
      <c r="T994" s="94"/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T994" s="18" t="s">
        <v>179</v>
      </c>
      <c r="AU994" s="18" t="s">
        <v>177</v>
      </c>
    </row>
    <row r="995" s="2" customFormat="1" ht="24.15" customHeight="1">
      <c r="A995" s="39"/>
      <c r="B995" s="40"/>
      <c r="C995" s="272" t="s">
        <v>811</v>
      </c>
      <c r="D995" s="272" t="s">
        <v>258</v>
      </c>
      <c r="E995" s="273" t="s">
        <v>1794</v>
      </c>
      <c r="F995" s="274" t="s">
        <v>1795</v>
      </c>
      <c r="G995" s="275" t="s">
        <v>189</v>
      </c>
      <c r="H995" s="276">
        <v>0.64000000000000001</v>
      </c>
      <c r="I995" s="277"/>
      <c r="J995" s="278">
        <f>ROUND(I995*H995,2)</f>
        <v>0</v>
      </c>
      <c r="K995" s="279"/>
      <c r="L995" s="280"/>
      <c r="M995" s="281" t="s">
        <v>1</v>
      </c>
      <c r="N995" s="282" t="s">
        <v>41</v>
      </c>
      <c r="O995" s="93"/>
      <c r="P995" s="231">
        <f>O995*H995</f>
        <v>0</v>
      </c>
      <c r="Q995" s="231">
        <v>0.034720000000000001</v>
      </c>
      <c r="R995" s="231">
        <f>Q995*H995</f>
        <v>0.022220800000000002</v>
      </c>
      <c r="S995" s="231">
        <v>0</v>
      </c>
      <c r="T995" s="232">
        <f>S995*H995</f>
        <v>0</v>
      </c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R995" s="233" t="s">
        <v>261</v>
      </c>
      <c r="AT995" s="233" t="s">
        <v>258</v>
      </c>
      <c r="AU995" s="233" t="s">
        <v>177</v>
      </c>
      <c r="AY995" s="18" t="s">
        <v>169</v>
      </c>
      <c r="BE995" s="234">
        <f>IF(N995="základní",J995,0)</f>
        <v>0</v>
      </c>
      <c r="BF995" s="234">
        <f>IF(N995="snížená",J995,0)</f>
        <v>0</v>
      </c>
      <c r="BG995" s="234">
        <f>IF(N995="zákl. přenesená",J995,0)</f>
        <v>0</v>
      </c>
      <c r="BH995" s="234">
        <f>IF(N995="sníž. přenesená",J995,0)</f>
        <v>0</v>
      </c>
      <c r="BI995" s="234">
        <f>IF(N995="nulová",J995,0)</f>
        <v>0</v>
      </c>
      <c r="BJ995" s="18" t="s">
        <v>178</v>
      </c>
      <c r="BK995" s="234">
        <f>ROUND(I995*H995,2)</f>
        <v>0</v>
      </c>
      <c r="BL995" s="18" t="s">
        <v>217</v>
      </c>
      <c r="BM995" s="233" t="s">
        <v>1436</v>
      </c>
    </row>
    <row r="996" s="2" customFormat="1">
      <c r="A996" s="39"/>
      <c r="B996" s="40"/>
      <c r="C996" s="41"/>
      <c r="D996" s="235" t="s">
        <v>179</v>
      </c>
      <c r="E996" s="41"/>
      <c r="F996" s="236" t="s">
        <v>1795</v>
      </c>
      <c r="G996" s="41"/>
      <c r="H996" s="41"/>
      <c r="I996" s="237"/>
      <c r="J996" s="41"/>
      <c r="K996" s="41"/>
      <c r="L996" s="45"/>
      <c r="M996" s="238"/>
      <c r="N996" s="239"/>
      <c r="O996" s="93"/>
      <c r="P996" s="93"/>
      <c r="Q996" s="93"/>
      <c r="R996" s="93"/>
      <c r="S996" s="93"/>
      <c r="T996" s="94"/>
      <c r="U996" s="39"/>
      <c r="V996" s="39"/>
      <c r="W996" s="39"/>
      <c r="X996" s="39"/>
      <c r="Y996" s="39"/>
      <c r="Z996" s="39"/>
      <c r="AA996" s="39"/>
      <c r="AB996" s="39"/>
      <c r="AC996" s="39"/>
      <c r="AD996" s="39"/>
      <c r="AE996" s="39"/>
      <c r="AT996" s="18" t="s">
        <v>179</v>
      </c>
      <c r="AU996" s="18" t="s">
        <v>177</v>
      </c>
    </row>
    <row r="997" s="14" customFormat="1">
      <c r="A997" s="14"/>
      <c r="B997" s="250"/>
      <c r="C997" s="251"/>
      <c r="D997" s="235" t="s">
        <v>180</v>
      </c>
      <c r="E997" s="252" t="s">
        <v>1</v>
      </c>
      <c r="F997" s="253" t="s">
        <v>1796</v>
      </c>
      <c r="G997" s="251"/>
      <c r="H997" s="254">
        <v>0.64000000000000001</v>
      </c>
      <c r="I997" s="255"/>
      <c r="J997" s="251"/>
      <c r="K997" s="251"/>
      <c r="L997" s="256"/>
      <c r="M997" s="257"/>
      <c r="N997" s="258"/>
      <c r="O997" s="258"/>
      <c r="P997" s="258"/>
      <c r="Q997" s="258"/>
      <c r="R997" s="258"/>
      <c r="S997" s="258"/>
      <c r="T997" s="259"/>
      <c r="U997" s="14"/>
      <c r="V997" s="14"/>
      <c r="W997" s="14"/>
      <c r="X997" s="14"/>
      <c r="Y997" s="14"/>
      <c r="Z997" s="14"/>
      <c r="AA997" s="14"/>
      <c r="AB997" s="14"/>
      <c r="AC997" s="14"/>
      <c r="AD997" s="14"/>
      <c r="AE997" s="14"/>
      <c r="AT997" s="260" t="s">
        <v>180</v>
      </c>
      <c r="AU997" s="260" t="s">
        <v>177</v>
      </c>
      <c r="AV997" s="14" t="s">
        <v>177</v>
      </c>
      <c r="AW997" s="14" t="s">
        <v>30</v>
      </c>
      <c r="AX997" s="14" t="s">
        <v>73</v>
      </c>
      <c r="AY997" s="260" t="s">
        <v>169</v>
      </c>
    </row>
    <row r="998" s="15" customFormat="1">
      <c r="A998" s="15"/>
      <c r="B998" s="261"/>
      <c r="C998" s="262"/>
      <c r="D998" s="235" t="s">
        <v>180</v>
      </c>
      <c r="E998" s="263" t="s">
        <v>1</v>
      </c>
      <c r="F998" s="264" t="s">
        <v>183</v>
      </c>
      <c r="G998" s="262"/>
      <c r="H998" s="265">
        <v>0.64000000000000001</v>
      </c>
      <c r="I998" s="266"/>
      <c r="J998" s="262"/>
      <c r="K998" s="262"/>
      <c r="L998" s="267"/>
      <c r="M998" s="268"/>
      <c r="N998" s="269"/>
      <c r="O998" s="269"/>
      <c r="P998" s="269"/>
      <c r="Q998" s="269"/>
      <c r="R998" s="269"/>
      <c r="S998" s="269"/>
      <c r="T998" s="270"/>
      <c r="U998" s="15"/>
      <c r="V998" s="15"/>
      <c r="W998" s="15"/>
      <c r="X998" s="15"/>
      <c r="Y998" s="15"/>
      <c r="Z998" s="15"/>
      <c r="AA998" s="15"/>
      <c r="AB998" s="15"/>
      <c r="AC998" s="15"/>
      <c r="AD998" s="15"/>
      <c r="AE998" s="15"/>
      <c r="AT998" s="271" t="s">
        <v>180</v>
      </c>
      <c r="AU998" s="271" t="s">
        <v>177</v>
      </c>
      <c r="AV998" s="15" t="s">
        <v>176</v>
      </c>
      <c r="AW998" s="15" t="s">
        <v>30</v>
      </c>
      <c r="AX998" s="15" t="s">
        <v>81</v>
      </c>
      <c r="AY998" s="271" t="s">
        <v>169</v>
      </c>
    </row>
    <row r="999" s="2" customFormat="1" ht="24.15" customHeight="1">
      <c r="A999" s="39"/>
      <c r="B999" s="40"/>
      <c r="C999" s="221" t="s">
        <v>1437</v>
      </c>
      <c r="D999" s="221" t="s">
        <v>172</v>
      </c>
      <c r="E999" s="222" t="s">
        <v>1395</v>
      </c>
      <c r="F999" s="223" t="s">
        <v>1396</v>
      </c>
      <c r="G999" s="224" t="s">
        <v>186</v>
      </c>
      <c r="H999" s="225">
        <v>2</v>
      </c>
      <c r="I999" s="226"/>
      <c r="J999" s="227">
        <f>ROUND(I999*H999,2)</f>
        <v>0</v>
      </c>
      <c r="K999" s="228"/>
      <c r="L999" s="45"/>
      <c r="M999" s="229" t="s">
        <v>1</v>
      </c>
      <c r="N999" s="230" t="s">
        <v>41</v>
      </c>
      <c r="O999" s="93"/>
      <c r="P999" s="231">
        <f>O999*H999</f>
        <v>0</v>
      </c>
      <c r="Q999" s="231">
        <v>0</v>
      </c>
      <c r="R999" s="231">
        <f>Q999*H999</f>
        <v>0</v>
      </c>
      <c r="S999" s="231">
        <v>0</v>
      </c>
      <c r="T999" s="232">
        <f>S999*H999</f>
        <v>0</v>
      </c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R999" s="233" t="s">
        <v>217</v>
      </c>
      <c r="AT999" s="233" t="s">
        <v>172</v>
      </c>
      <c r="AU999" s="233" t="s">
        <v>177</v>
      </c>
      <c r="AY999" s="18" t="s">
        <v>169</v>
      </c>
      <c r="BE999" s="234">
        <f>IF(N999="základní",J999,0)</f>
        <v>0</v>
      </c>
      <c r="BF999" s="234">
        <f>IF(N999="snížená",J999,0)</f>
        <v>0</v>
      </c>
      <c r="BG999" s="234">
        <f>IF(N999="zákl. přenesená",J999,0)</f>
        <v>0</v>
      </c>
      <c r="BH999" s="234">
        <f>IF(N999="sníž. přenesená",J999,0)</f>
        <v>0</v>
      </c>
      <c r="BI999" s="234">
        <f>IF(N999="nulová",J999,0)</f>
        <v>0</v>
      </c>
      <c r="BJ999" s="18" t="s">
        <v>178</v>
      </c>
      <c r="BK999" s="234">
        <f>ROUND(I999*H999,2)</f>
        <v>0</v>
      </c>
      <c r="BL999" s="18" t="s">
        <v>217</v>
      </c>
      <c r="BM999" s="233" t="s">
        <v>1440</v>
      </c>
    </row>
    <row r="1000" s="2" customFormat="1">
      <c r="A1000" s="39"/>
      <c r="B1000" s="40"/>
      <c r="C1000" s="41"/>
      <c r="D1000" s="235" t="s">
        <v>179</v>
      </c>
      <c r="E1000" s="41"/>
      <c r="F1000" s="236" t="s">
        <v>1396</v>
      </c>
      <c r="G1000" s="41"/>
      <c r="H1000" s="41"/>
      <c r="I1000" s="237"/>
      <c r="J1000" s="41"/>
      <c r="K1000" s="41"/>
      <c r="L1000" s="45"/>
      <c r="M1000" s="238"/>
      <c r="N1000" s="239"/>
      <c r="O1000" s="93"/>
      <c r="P1000" s="93"/>
      <c r="Q1000" s="93"/>
      <c r="R1000" s="93"/>
      <c r="S1000" s="93"/>
      <c r="T1000" s="94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T1000" s="18" t="s">
        <v>179</v>
      </c>
      <c r="AU1000" s="18" t="s">
        <v>177</v>
      </c>
    </row>
    <row r="1001" s="2" customFormat="1" ht="33" customHeight="1">
      <c r="A1001" s="39"/>
      <c r="B1001" s="40"/>
      <c r="C1001" s="272" t="s">
        <v>814</v>
      </c>
      <c r="D1001" s="272" t="s">
        <v>258</v>
      </c>
      <c r="E1001" s="273" t="s">
        <v>1398</v>
      </c>
      <c r="F1001" s="274" t="s">
        <v>1399</v>
      </c>
      <c r="G1001" s="275" t="s">
        <v>186</v>
      </c>
      <c r="H1001" s="276">
        <v>1</v>
      </c>
      <c r="I1001" s="277"/>
      <c r="J1001" s="278">
        <f>ROUND(I1001*H1001,2)</f>
        <v>0</v>
      </c>
      <c r="K1001" s="279"/>
      <c r="L1001" s="280"/>
      <c r="M1001" s="281" t="s">
        <v>1</v>
      </c>
      <c r="N1001" s="282" t="s">
        <v>41</v>
      </c>
      <c r="O1001" s="93"/>
      <c r="P1001" s="231">
        <f>O1001*H1001</f>
        <v>0</v>
      </c>
      <c r="Q1001" s="231">
        <v>0.0195</v>
      </c>
      <c r="R1001" s="231">
        <f>Q1001*H1001</f>
        <v>0.0195</v>
      </c>
      <c r="S1001" s="231">
        <v>0</v>
      </c>
      <c r="T1001" s="232">
        <f>S1001*H1001</f>
        <v>0</v>
      </c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R1001" s="233" t="s">
        <v>261</v>
      </c>
      <c r="AT1001" s="233" t="s">
        <v>258</v>
      </c>
      <c r="AU1001" s="233" t="s">
        <v>177</v>
      </c>
      <c r="AY1001" s="18" t="s">
        <v>169</v>
      </c>
      <c r="BE1001" s="234">
        <f>IF(N1001="základní",J1001,0)</f>
        <v>0</v>
      </c>
      <c r="BF1001" s="234">
        <f>IF(N1001="snížená",J1001,0)</f>
        <v>0</v>
      </c>
      <c r="BG1001" s="234">
        <f>IF(N1001="zákl. přenesená",J1001,0)</f>
        <v>0</v>
      </c>
      <c r="BH1001" s="234">
        <f>IF(N1001="sníž. přenesená",J1001,0)</f>
        <v>0</v>
      </c>
      <c r="BI1001" s="234">
        <f>IF(N1001="nulová",J1001,0)</f>
        <v>0</v>
      </c>
      <c r="BJ1001" s="18" t="s">
        <v>178</v>
      </c>
      <c r="BK1001" s="234">
        <f>ROUND(I1001*H1001,2)</f>
        <v>0</v>
      </c>
      <c r="BL1001" s="18" t="s">
        <v>217</v>
      </c>
      <c r="BM1001" s="233" t="s">
        <v>1443</v>
      </c>
    </row>
    <row r="1002" s="2" customFormat="1">
      <c r="A1002" s="39"/>
      <c r="B1002" s="40"/>
      <c r="C1002" s="41"/>
      <c r="D1002" s="235" t="s">
        <v>179</v>
      </c>
      <c r="E1002" s="41"/>
      <c r="F1002" s="236" t="s">
        <v>1399</v>
      </c>
      <c r="G1002" s="41"/>
      <c r="H1002" s="41"/>
      <c r="I1002" s="237"/>
      <c r="J1002" s="41"/>
      <c r="K1002" s="41"/>
      <c r="L1002" s="45"/>
      <c r="M1002" s="238"/>
      <c r="N1002" s="239"/>
      <c r="O1002" s="93"/>
      <c r="P1002" s="93"/>
      <c r="Q1002" s="93"/>
      <c r="R1002" s="93"/>
      <c r="S1002" s="93"/>
      <c r="T1002" s="94"/>
      <c r="U1002" s="39"/>
      <c r="V1002" s="39"/>
      <c r="W1002" s="39"/>
      <c r="X1002" s="39"/>
      <c r="Y1002" s="39"/>
      <c r="Z1002" s="39"/>
      <c r="AA1002" s="39"/>
      <c r="AB1002" s="39"/>
      <c r="AC1002" s="39"/>
      <c r="AD1002" s="39"/>
      <c r="AE1002" s="39"/>
      <c r="AT1002" s="18" t="s">
        <v>179</v>
      </c>
      <c r="AU1002" s="18" t="s">
        <v>177</v>
      </c>
    </row>
    <row r="1003" s="2" customFormat="1" ht="33" customHeight="1">
      <c r="A1003" s="39"/>
      <c r="B1003" s="40"/>
      <c r="C1003" s="272" t="s">
        <v>1444</v>
      </c>
      <c r="D1003" s="272" t="s">
        <v>258</v>
      </c>
      <c r="E1003" s="273" t="s">
        <v>2144</v>
      </c>
      <c r="F1003" s="274" t="s">
        <v>2145</v>
      </c>
      <c r="G1003" s="275" t="s">
        <v>186</v>
      </c>
      <c r="H1003" s="276">
        <v>1</v>
      </c>
      <c r="I1003" s="277"/>
      <c r="J1003" s="278">
        <f>ROUND(I1003*H1003,2)</f>
        <v>0</v>
      </c>
      <c r="K1003" s="279"/>
      <c r="L1003" s="280"/>
      <c r="M1003" s="281" t="s">
        <v>1</v>
      </c>
      <c r="N1003" s="282" t="s">
        <v>41</v>
      </c>
      <c r="O1003" s="93"/>
      <c r="P1003" s="231">
        <f>O1003*H1003</f>
        <v>0</v>
      </c>
      <c r="Q1003" s="231">
        <v>0.016</v>
      </c>
      <c r="R1003" s="231">
        <f>Q1003*H1003</f>
        <v>0.016</v>
      </c>
      <c r="S1003" s="231">
        <v>0</v>
      </c>
      <c r="T1003" s="232">
        <f>S1003*H1003</f>
        <v>0</v>
      </c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R1003" s="233" t="s">
        <v>261</v>
      </c>
      <c r="AT1003" s="233" t="s">
        <v>258</v>
      </c>
      <c r="AU1003" s="233" t="s">
        <v>177</v>
      </c>
      <c r="AY1003" s="18" t="s">
        <v>169</v>
      </c>
      <c r="BE1003" s="234">
        <f>IF(N1003="základní",J1003,0)</f>
        <v>0</v>
      </c>
      <c r="BF1003" s="234">
        <f>IF(N1003="snížená",J1003,0)</f>
        <v>0</v>
      </c>
      <c r="BG1003" s="234">
        <f>IF(N1003="zákl. přenesená",J1003,0)</f>
        <v>0</v>
      </c>
      <c r="BH1003" s="234">
        <f>IF(N1003="sníž. přenesená",J1003,0)</f>
        <v>0</v>
      </c>
      <c r="BI1003" s="234">
        <f>IF(N1003="nulová",J1003,0)</f>
        <v>0</v>
      </c>
      <c r="BJ1003" s="18" t="s">
        <v>178</v>
      </c>
      <c r="BK1003" s="234">
        <f>ROUND(I1003*H1003,2)</f>
        <v>0</v>
      </c>
      <c r="BL1003" s="18" t="s">
        <v>217</v>
      </c>
      <c r="BM1003" s="233" t="s">
        <v>1804</v>
      </c>
    </row>
    <row r="1004" s="2" customFormat="1">
      <c r="A1004" s="39"/>
      <c r="B1004" s="40"/>
      <c r="C1004" s="41"/>
      <c r="D1004" s="235" t="s">
        <v>179</v>
      </c>
      <c r="E1004" s="41"/>
      <c r="F1004" s="236" t="s">
        <v>2145</v>
      </c>
      <c r="G1004" s="41"/>
      <c r="H1004" s="41"/>
      <c r="I1004" s="237"/>
      <c r="J1004" s="41"/>
      <c r="K1004" s="41"/>
      <c r="L1004" s="45"/>
      <c r="M1004" s="238"/>
      <c r="N1004" s="239"/>
      <c r="O1004" s="93"/>
      <c r="P1004" s="93"/>
      <c r="Q1004" s="93"/>
      <c r="R1004" s="93"/>
      <c r="S1004" s="93"/>
      <c r="T1004" s="94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T1004" s="18" t="s">
        <v>179</v>
      </c>
      <c r="AU1004" s="18" t="s">
        <v>177</v>
      </c>
    </row>
    <row r="1005" s="2" customFormat="1" ht="24.15" customHeight="1">
      <c r="A1005" s="39"/>
      <c r="B1005" s="40"/>
      <c r="C1005" s="221" t="s">
        <v>818</v>
      </c>
      <c r="D1005" s="221" t="s">
        <v>172</v>
      </c>
      <c r="E1005" s="222" t="s">
        <v>1402</v>
      </c>
      <c r="F1005" s="223" t="s">
        <v>1403</v>
      </c>
      <c r="G1005" s="224" t="s">
        <v>186</v>
      </c>
      <c r="H1005" s="225">
        <v>7</v>
      </c>
      <c r="I1005" s="226"/>
      <c r="J1005" s="227">
        <f>ROUND(I1005*H1005,2)</f>
        <v>0</v>
      </c>
      <c r="K1005" s="228"/>
      <c r="L1005" s="45"/>
      <c r="M1005" s="229" t="s">
        <v>1</v>
      </c>
      <c r="N1005" s="230" t="s">
        <v>41</v>
      </c>
      <c r="O1005" s="93"/>
      <c r="P1005" s="231">
        <f>O1005*H1005</f>
        <v>0</v>
      </c>
      <c r="Q1005" s="231">
        <v>0</v>
      </c>
      <c r="R1005" s="231">
        <f>Q1005*H1005</f>
        <v>0</v>
      </c>
      <c r="S1005" s="231">
        <v>0</v>
      </c>
      <c r="T1005" s="232">
        <f>S1005*H1005</f>
        <v>0</v>
      </c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R1005" s="233" t="s">
        <v>217</v>
      </c>
      <c r="AT1005" s="233" t="s">
        <v>172</v>
      </c>
      <c r="AU1005" s="233" t="s">
        <v>177</v>
      </c>
      <c r="AY1005" s="18" t="s">
        <v>169</v>
      </c>
      <c r="BE1005" s="234">
        <f>IF(N1005="základní",J1005,0)</f>
        <v>0</v>
      </c>
      <c r="BF1005" s="234">
        <f>IF(N1005="snížená",J1005,0)</f>
        <v>0</v>
      </c>
      <c r="BG1005" s="234">
        <f>IF(N1005="zákl. přenesená",J1005,0)</f>
        <v>0</v>
      </c>
      <c r="BH1005" s="234">
        <f>IF(N1005="sníž. přenesená",J1005,0)</f>
        <v>0</v>
      </c>
      <c r="BI1005" s="234">
        <f>IF(N1005="nulová",J1005,0)</f>
        <v>0</v>
      </c>
      <c r="BJ1005" s="18" t="s">
        <v>178</v>
      </c>
      <c r="BK1005" s="234">
        <f>ROUND(I1005*H1005,2)</f>
        <v>0</v>
      </c>
      <c r="BL1005" s="18" t="s">
        <v>217</v>
      </c>
      <c r="BM1005" s="233" t="s">
        <v>1458</v>
      </c>
    </row>
    <row r="1006" s="2" customFormat="1">
      <c r="A1006" s="39"/>
      <c r="B1006" s="40"/>
      <c r="C1006" s="41"/>
      <c r="D1006" s="235" t="s">
        <v>179</v>
      </c>
      <c r="E1006" s="41"/>
      <c r="F1006" s="236" t="s">
        <v>1403</v>
      </c>
      <c r="G1006" s="41"/>
      <c r="H1006" s="41"/>
      <c r="I1006" s="237"/>
      <c r="J1006" s="41"/>
      <c r="K1006" s="41"/>
      <c r="L1006" s="45"/>
      <c r="M1006" s="238"/>
      <c r="N1006" s="239"/>
      <c r="O1006" s="93"/>
      <c r="P1006" s="93"/>
      <c r="Q1006" s="93"/>
      <c r="R1006" s="93"/>
      <c r="S1006" s="93"/>
      <c r="T1006" s="94"/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T1006" s="18" t="s">
        <v>179</v>
      </c>
      <c r="AU1006" s="18" t="s">
        <v>177</v>
      </c>
    </row>
    <row r="1007" s="14" customFormat="1">
      <c r="A1007" s="14"/>
      <c r="B1007" s="250"/>
      <c r="C1007" s="251"/>
      <c r="D1007" s="235" t="s">
        <v>180</v>
      </c>
      <c r="E1007" s="252" t="s">
        <v>1</v>
      </c>
      <c r="F1007" s="253" t="s">
        <v>2146</v>
      </c>
      <c r="G1007" s="251"/>
      <c r="H1007" s="254">
        <v>7</v>
      </c>
      <c r="I1007" s="255"/>
      <c r="J1007" s="251"/>
      <c r="K1007" s="251"/>
      <c r="L1007" s="256"/>
      <c r="M1007" s="257"/>
      <c r="N1007" s="258"/>
      <c r="O1007" s="258"/>
      <c r="P1007" s="258"/>
      <c r="Q1007" s="258"/>
      <c r="R1007" s="258"/>
      <c r="S1007" s="258"/>
      <c r="T1007" s="259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60" t="s">
        <v>180</v>
      </c>
      <c r="AU1007" s="260" t="s">
        <v>177</v>
      </c>
      <c r="AV1007" s="14" t="s">
        <v>177</v>
      </c>
      <c r="AW1007" s="14" t="s">
        <v>30</v>
      </c>
      <c r="AX1007" s="14" t="s">
        <v>73</v>
      </c>
      <c r="AY1007" s="260" t="s">
        <v>169</v>
      </c>
    </row>
    <row r="1008" s="15" customFormat="1">
      <c r="A1008" s="15"/>
      <c r="B1008" s="261"/>
      <c r="C1008" s="262"/>
      <c r="D1008" s="235" t="s">
        <v>180</v>
      </c>
      <c r="E1008" s="263" t="s">
        <v>1</v>
      </c>
      <c r="F1008" s="264" t="s">
        <v>183</v>
      </c>
      <c r="G1008" s="262"/>
      <c r="H1008" s="265">
        <v>7</v>
      </c>
      <c r="I1008" s="266"/>
      <c r="J1008" s="262"/>
      <c r="K1008" s="262"/>
      <c r="L1008" s="267"/>
      <c r="M1008" s="268"/>
      <c r="N1008" s="269"/>
      <c r="O1008" s="269"/>
      <c r="P1008" s="269"/>
      <c r="Q1008" s="269"/>
      <c r="R1008" s="269"/>
      <c r="S1008" s="269"/>
      <c r="T1008" s="270"/>
      <c r="U1008" s="15"/>
      <c r="V1008" s="15"/>
      <c r="W1008" s="15"/>
      <c r="X1008" s="15"/>
      <c r="Y1008" s="15"/>
      <c r="Z1008" s="15"/>
      <c r="AA1008" s="15"/>
      <c r="AB1008" s="15"/>
      <c r="AC1008" s="15"/>
      <c r="AD1008" s="15"/>
      <c r="AE1008" s="15"/>
      <c r="AT1008" s="271" t="s">
        <v>180</v>
      </c>
      <c r="AU1008" s="271" t="s">
        <v>177</v>
      </c>
      <c r="AV1008" s="15" t="s">
        <v>176</v>
      </c>
      <c r="AW1008" s="15" t="s">
        <v>30</v>
      </c>
      <c r="AX1008" s="15" t="s">
        <v>81</v>
      </c>
      <c r="AY1008" s="271" t="s">
        <v>169</v>
      </c>
    </row>
    <row r="1009" s="2" customFormat="1" ht="24.15" customHeight="1">
      <c r="A1009" s="39"/>
      <c r="B1009" s="40"/>
      <c r="C1009" s="272" t="s">
        <v>1455</v>
      </c>
      <c r="D1009" s="272" t="s">
        <v>258</v>
      </c>
      <c r="E1009" s="273" t="s">
        <v>1406</v>
      </c>
      <c r="F1009" s="274" t="s">
        <v>1407</v>
      </c>
      <c r="G1009" s="275" t="s">
        <v>186</v>
      </c>
      <c r="H1009" s="276">
        <v>3</v>
      </c>
      <c r="I1009" s="277"/>
      <c r="J1009" s="278">
        <f>ROUND(I1009*H1009,2)</f>
        <v>0</v>
      </c>
      <c r="K1009" s="279"/>
      <c r="L1009" s="280"/>
      <c r="M1009" s="281" t="s">
        <v>1</v>
      </c>
      <c r="N1009" s="282" t="s">
        <v>41</v>
      </c>
      <c r="O1009" s="93"/>
      <c r="P1009" s="231">
        <f>O1009*H1009</f>
        <v>0</v>
      </c>
      <c r="Q1009" s="231">
        <v>0.016</v>
      </c>
      <c r="R1009" s="231">
        <f>Q1009*H1009</f>
        <v>0.048000000000000001</v>
      </c>
      <c r="S1009" s="231">
        <v>0</v>
      </c>
      <c r="T1009" s="232">
        <f>S1009*H1009</f>
        <v>0</v>
      </c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R1009" s="233" t="s">
        <v>261</v>
      </c>
      <c r="AT1009" s="233" t="s">
        <v>258</v>
      </c>
      <c r="AU1009" s="233" t="s">
        <v>177</v>
      </c>
      <c r="AY1009" s="18" t="s">
        <v>169</v>
      </c>
      <c r="BE1009" s="234">
        <f>IF(N1009="základní",J1009,0)</f>
        <v>0</v>
      </c>
      <c r="BF1009" s="234">
        <f>IF(N1009="snížená",J1009,0)</f>
        <v>0</v>
      </c>
      <c r="BG1009" s="234">
        <f>IF(N1009="zákl. přenesená",J1009,0)</f>
        <v>0</v>
      </c>
      <c r="BH1009" s="234">
        <f>IF(N1009="sníž. přenesená",J1009,0)</f>
        <v>0</v>
      </c>
      <c r="BI1009" s="234">
        <f>IF(N1009="nulová",J1009,0)</f>
        <v>0</v>
      </c>
      <c r="BJ1009" s="18" t="s">
        <v>178</v>
      </c>
      <c r="BK1009" s="234">
        <f>ROUND(I1009*H1009,2)</f>
        <v>0</v>
      </c>
      <c r="BL1009" s="18" t="s">
        <v>217</v>
      </c>
      <c r="BM1009" s="233" t="s">
        <v>1806</v>
      </c>
    </row>
    <row r="1010" s="2" customFormat="1">
      <c r="A1010" s="39"/>
      <c r="B1010" s="40"/>
      <c r="C1010" s="41"/>
      <c r="D1010" s="235" t="s">
        <v>179</v>
      </c>
      <c r="E1010" s="41"/>
      <c r="F1010" s="236" t="s">
        <v>1407</v>
      </c>
      <c r="G1010" s="41"/>
      <c r="H1010" s="41"/>
      <c r="I1010" s="237"/>
      <c r="J1010" s="41"/>
      <c r="K1010" s="41"/>
      <c r="L1010" s="45"/>
      <c r="M1010" s="238"/>
      <c r="N1010" s="239"/>
      <c r="O1010" s="93"/>
      <c r="P1010" s="93"/>
      <c r="Q1010" s="93"/>
      <c r="R1010" s="93"/>
      <c r="S1010" s="93"/>
      <c r="T1010" s="94"/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T1010" s="18" t="s">
        <v>179</v>
      </c>
      <c r="AU1010" s="18" t="s">
        <v>177</v>
      </c>
    </row>
    <row r="1011" s="2" customFormat="1" ht="24.15" customHeight="1">
      <c r="A1011" s="39"/>
      <c r="B1011" s="40"/>
      <c r="C1011" s="272" t="s">
        <v>821</v>
      </c>
      <c r="D1011" s="272" t="s">
        <v>258</v>
      </c>
      <c r="E1011" s="273" t="s">
        <v>1410</v>
      </c>
      <c r="F1011" s="274" t="s">
        <v>1411</v>
      </c>
      <c r="G1011" s="275" t="s">
        <v>186</v>
      </c>
      <c r="H1011" s="276">
        <v>1</v>
      </c>
      <c r="I1011" s="277"/>
      <c r="J1011" s="278">
        <f>ROUND(I1011*H1011,2)</f>
        <v>0</v>
      </c>
      <c r="K1011" s="279"/>
      <c r="L1011" s="280"/>
      <c r="M1011" s="281" t="s">
        <v>1</v>
      </c>
      <c r="N1011" s="282" t="s">
        <v>41</v>
      </c>
      <c r="O1011" s="93"/>
      <c r="P1011" s="231">
        <f>O1011*H1011</f>
        <v>0</v>
      </c>
      <c r="Q1011" s="231">
        <v>0.017500000000000002</v>
      </c>
      <c r="R1011" s="231">
        <f>Q1011*H1011</f>
        <v>0.017500000000000002</v>
      </c>
      <c r="S1011" s="231">
        <v>0</v>
      </c>
      <c r="T1011" s="232">
        <f>S1011*H1011</f>
        <v>0</v>
      </c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R1011" s="233" t="s">
        <v>261</v>
      </c>
      <c r="AT1011" s="233" t="s">
        <v>258</v>
      </c>
      <c r="AU1011" s="233" t="s">
        <v>177</v>
      </c>
      <c r="AY1011" s="18" t="s">
        <v>169</v>
      </c>
      <c r="BE1011" s="234">
        <f>IF(N1011="základní",J1011,0)</f>
        <v>0</v>
      </c>
      <c r="BF1011" s="234">
        <f>IF(N1011="snížená",J1011,0)</f>
        <v>0</v>
      </c>
      <c r="BG1011" s="234">
        <f>IF(N1011="zákl. přenesená",J1011,0)</f>
        <v>0</v>
      </c>
      <c r="BH1011" s="234">
        <f>IF(N1011="sníž. přenesená",J1011,0)</f>
        <v>0</v>
      </c>
      <c r="BI1011" s="234">
        <f>IF(N1011="nulová",J1011,0)</f>
        <v>0</v>
      </c>
      <c r="BJ1011" s="18" t="s">
        <v>178</v>
      </c>
      <c r="BK1011" s="234">
        <f>ROUND(I1011*H1011,2)</f>
        <v>0</v>
      </c>
      <c r="BL1011" s="18" t="s">
        <v>217</v>
      </c>
      <c r="BM1011" s="233" t="s">
        <v>1468</v>
      </c>
    </row>
    <row r="1012" s="2" customFormat="1">
      <c r="A1012" s="39"/>
      <c r="B1012" s="40"/>
      <c r="C1012" s="41"/>
      <c r="D1012" s="235" t="s">
        <v>179</v>
      </c>
      <c r="E1012" s="41"/>
      <c r="F1012" s="236" t="s">
        <v>1411</v>
      </c>
      <c r="G1012" s="41"/>
      <c r="H1012" s="41"/>
      <c r="I1012" s="237"/>
      <c r="J1012" s="41"/>
      <c r="K1012" s="41"/>
      <c r="L1012" s="45"/>
      <c r="M1012" s="238"/>
      <c r="N1012" s="239"/>
      <c r="O1012" s="93"/>
      <c r="P1012" s="93"/>
      <c r="Q1012" s="93"/>
      <c r="R1012" s="93"/>
      <c r="S1012" s="93"/>
      <c r="T1012" s="94"/>
      <c r="U1012" s="39"/>
      <c r="V1012" s="39"/>
      <c r="W1012" s="39"/>
      <c r="X1012" s="39"/>
      <c r="Y1012" s="39"/>
      <c r="Z1012" s="39"/>
      <c r="AA1012" s="39"/>
      <c r="AB1012" s="39"/>
      <c r="AC1012" s="39"/>
      <c r="AD1012" s="39"/>
      <c r="AE1012" s="39"/>
      <c r="AT1012" s="18" t="s">
        <v>179</v>
      </c>
      <c r="AU1012" s="18" t="s">
        <v>177</v>
      </c>
    </row>
    <row r="1013" s="2" customFormat="1" ht="24.15" customHeight="1">
      <c r="A1013" s="39"/>
      <c r="B1013" s="40"/>
      <c r="C1013" s="272" t="s">
        <v>1465</v>
      </c>
      <c r="D1013" s="272" t="s">
        <v>258</v>
      </c>
      <c r="E1013" s="273" t="s">
        <v>1413</v>
      </c>
      <c r="F1013" s="274" t="s">
        <v>1414</v>
      </c>
      <c r="G1013" s="275" t="s">
        <v>186</v>
      </c>
      <c r="H1013" s="276">
        <v>3</v>
      </c>
      <c r="I1013" s="277"/>
      <c r="J1013" s="278">
        <f>ROUND(I1013*H1013,2)</f>
        <v>0</v>
      </c>
      <c r="K1013" s="279"/>
      <c r="L1013" s="280"/>
      <c r="M1013" s="281" t="s">
        <v>1</v>
      </c>
      <c r="N1013" s="282" t="s">
        <v>41</v>
      </c>
      <c r="O1013" s="93"/>
      <c r="P1013" s="231">
        <f>O1013*H1013</f>
        <v>0</v>
      </c>
      <c r="Q1013" s="231">
        <v>0.0195</v>
      </c>
      <c r="R1013" s="231">
        <f>Q1013*H1013</f>
        <v>0.058499999999999996</v>
      </c>
      <c r="S1013" s="231">
        <v>0</v>
      </c>
      <c r="T1013" s="232">
        <f>S1013*H1013</f>
        <v>0</v>
      </c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R1013" s="233" t="s">
        <v>261</v>
      </c>
      <c r="AT1013" s="233" t="s">
        <v>258</v>
      </c>
      <c r="AU1013" s="233" t="s">
        <v>177</v>
      </c>
      <c r="AY1013" s="18" t="s">
        <v>169</v>
      </c>
      <c r="BE1013" s="234">
        <f>IF(N1013="základní",J1013,0)</f>
        <v>0</v>
      </c>
      <c r="BF1013" s="234">
        <f>IF(N1013="snížená",J1013,0)</f>
        <v>0</v>
      </c>
      <c r="BG1013" s="234">
        <f>IF(N1013="zákl. přenesená",J1013,0)</f>
        <v>0</v>
      </c>
      <c r="BH1013" s="234">
        <f>IF(N1013="sníž. přenesená",J1013,0)</f>
        <v>0</v>
      </c>
      <c r="BI1013" s="234">
        <f>IF(N1013="nulová",J1013,0)</f>
        <v>0</v>
      </c>
      <c r="BJ1013" s="18" t="s">
        <v>178</v>
      </c>
      <c r="BK1013" s="234">
        <f>ROUND(I1013*H1013,2)</f>
        <v>0</v>
      </c>
      <c r="BL1013" s="18" t="s">
        <v>217</v>
      </c>
      <c r="BM1013" s="233" t="s">
        <v>1472</v>
      </c>
    </row>
    <row r="1014" s="2" customFormat="1">
      <c r="A1014" s="39"/>
      <c r="B1014" s="40"/>
      <c r="C1014" s="41"/>
      <c r="D1014" s="235" t="s">
        <v>179</v>
      </c>
      <c r="E1014" s="41"/>
      <c r="F1014" s="236" t="s">
        <v>1414</v>
      </c>
      <c r="G1014" s="41"/>
      <c r="H1014" s="41"/>
      <c r="I1014" s="237"/>
      <c r="J1014" s="41"/>
      <c r="K1014" s="41"/>
      <c r="L1014" s="45"/>
      <c r="M1014" s="238"/>
      <c r="N1014" s="239"/>
      <c r="O1014" s="93"/>
      <c r="P1014" s="93"/>
      <c r="Q1014" s="93"/>
      <c r="R1014" s="93"/>
      <c r="S1014" s="93"/>
      <c r="T1014" s="94"/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T1014" s="18" t="s">
        <v>179</v>
      </c>
      <c r="AU1014" s="18" t="s">
        <v>177</v>
      </c>
    </row>
    <row r="1015" s="2" customFormat="1" ht="16.5" customHeight="1">
      <c r="A1015" s="39"/>
      <c r="B1015" s="40"/>
      <c r="C1015" s="221" t="s">
        <v>825</v>
      </c>
      <c r="D1015" s="221" t="s">
        <v>172</v>
      </c>
      <c r="E1015" s="222" t="s">
        <v>1417</v>
      </c>
      <c r="F1015" s="223" t="s">
        <v>1418</v>
      </c>
      <c r="G1015" s="224" t="s">
        <v>186</v>
      </c>
      <c r="H1015" s="225">
        <v>1</v>
      </c>
      <c r="I1015" s="226"/>
      <c r="J1015" s="227">
        <f>ROUND(I1015*H1015,2)</f>
        <v>0</v>
      </c>
      <c r="K1015" s="228"/>
      <c r="L1015" s="45"/>
      <c r="M1015" s="229" t="s">
        <v>1</v>
      </c>
      <c r="N1015" s="230" t="s">
        <v>41</v>
      </c>
      <c r="O1015" s="93"/>
      <c r="P1015" s="231">
        <f>O1015*H1015</f>
        <v>0</v>
      </c>
      <c r="Q1015" s="231">
        <v>0</v>
      </c>
      <c r="R1015" s="231">
        <f>Q1015*H1015</f>
        <v>0</v>
      </c>
      <c r="S1015" s="231">
        <v>0</v>
      </c>
      <c r="T1015" s="232">
        <f>S1015*H1015</f>
        <v>0</v>
      </c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R1015" s="233" t="s">
        <v>217</v>
      </c>
      <c r="AT1015" s="233" t="s">
        <v>172</v>
      </c>
      <c r="AU1015" s="233" t="s">
        <v>177</v>
      </c>
      <c r="AY1015" s="18" t="s">
        <v>169</v>
      </c>
      <c r="BE1015" s="234">
        <f>IF(N1015="základní",J1015,0)</f>
        <v>0</v>
      </c>
      <c r="BF1015" s="234">
        <f>IF(N1015="snížená",J1015,0)</f>
        <v>0</v>
      </c>
      <c r="BG1015" s="234">
        <f>IF(N1015="zákl. přenesená",J1015,0)</f>
        <v>0</v>
      </c>
      <c r="BH1015" s="234">
        <f>IF(N1015="sníž. přenesená",J1015,0)</f>
        <v>0</v>
      </c>
      <c r="BI1015" s="234">
        <f>IF(N1015="nulová",J1015,0)</f>
        <v>0</v>
      </c>
      <c r="BJ1015" s="18" t="s">
        <v>178</v>
      </c>
      <c r="BK1015" s="234">
        <f>ROUND(I1015*H1015,2)</f>
        <v>0</v>
      </c>
      <c r="BL1015" s="18" t="s">
        <v>217</v>
      </c>
      <c r="BM1015" s="233" t="s">
        <v>2147</v>
      </c>
    </row>
    <row r="1016" s="2" customFormat="1">
      <c r="A1016" s="39"/>
      <c r="B1016" s="40"/>
      <c r="C1016" s="41"/>
      <c r="D1016" s="235" t="s">
        <v>179</v>
      </c>
      <c r="E1016" s="41"/>
      <c r="F1016" s="236" t="s">
        <v>1418</v>
      </c>
      <c r="G1016" s="41"/>
      <c r="H1016" s="41"/>
      <c r="I1016" s="237"/>
      <c r="J1016" s="41"/>
      <c r="K1016" s="41"/>
      <c r="L1016" s="45"/>
      <c r="M1016" s="238"/>
      <c r="N1016" s="239"/>
      <c r="O1016" s="93"/>
      <c r="P1016" s="93"/>
      <c r="Q1016" s="93"/>
      <c r="R1016" s="93"/>
      <c r="S1016" s="93"/>
      <c r="T1016" s="94"/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T1016" s="18" t="s">
        <v>179</v>
      </c>
      <c r="AU1016" s="18" t="s">
        <v>177</v>
      </c>
    </row>
    <row r="1017" s="2" customFormat="1" ht="16.5" customHeight="1">
      <c r="A1017" s="39"/>
      <c r="B1017" s="40"/>
      <c r="C1017" s="272" t="s">
        <v>1473</v>
      </c>
      <c r="D1017" s="272" t="s">
        <v>258</v>
      </c>
      <c r="E1017" s="273" t="s">
        <v>1420</v>
      </c>
      <c r="F1017" s="274" t="s">
        <v>1421</v>
      </c>
      <c r="G1017" s="275" t="s">
        <v>186</v>
      </c>
      <c r="H1017" s="276">
        <v>1</v>
      </c>
      <c r="I1017" s="277"/>
      <c r="J1017" s="278">
        <f>ROUND(I1017*H1017,2)</f>
        <v>0</v>
      </c>
      <c r="K1017" s="279"/>
      <c r="L1017" s="280"/>
      <c r="M1017" s="281" t="s">
        <v>1</v>
      </c>
      <c r="N1017" s="282" t="s">
        <v>41</v>
      </c>
      <c r="O1017" s="93"/>
      <c r="P1017" s="231">
        <f>O1017*H1017</f>
        <v>0</v>
      </c>
      <c r="Q1017" s="231">
        <v>0.00014999999999999999</v>
      </c>
      <c r="R1017" s="231">
        <f>Q1017*H1017</f>
        <v>0.00014999999999999999</v>
      </c>
      <c r="S1017" s="231">
        <v>0</v>
      </c>
      <c r="T1017" s="232">
        <f>S1017*H1017</f>
        <v>0</v>
      </c>
      <c r="U1017" s="39"/>
      <c r="V1017" s="39"/>
      <c r="W1017" s="39"/>
      <c r="X1017" s="39"/>
      <c r="Y1017" s="39"/>
      <c r="Z1017" s="39"/>
      <c r="AA1017" s="39"/>
      <c r="AB1017" s="39"/>
      <c r="AC1017" s="39"/>
      <c r="AD1017" s="39"/>
      <c r="AE1017" s="39"/>
      <c r="AR1017" s="233" t="s">
        <v>261</v>
      </c>
      <c r="AT1017" s="233" t="s">
        <v>258</v>
      </c>
      <c r="AU1017" s="233" t="s">
        <v>177</v>
      </c>
      <c r="AY1017" s="18" t="s">
        <v>169</v>
      </c>
      <c r="BE1017" s="234">
        <f>IF(N1017="základní",J1017,0)</f>
        <v>0</v>
      </c>
      <c r="BF1017" s="234">
        <f>IF(N1017="snížená",J1017,0)</f>
        <v>0</v>
      </c>
      <c r="BG1017" s="234">
        <f>IF(N1017="zákl. přenesená",J1017,0)</f>
        <v>0</v>
      </c>
      <c r="BH1017" s="234">
        <f>IF(N1017="sníž. přenesená",J1017,0)</f>
        <v>0</v>
      </c>
      <c r="BI1017" s="234">
        <f>IF(N1017="nulová",J1017,0)</f>
        <v>0</v>
      </c>
      <c r="BJ1017" s="18" t="s">
        <v>178</v>
      </c>
      <c r="BK1017" s="234">
        <f>ROUND(I1017*H1017,2)</f>
        <v>0</v>
      </c>
      <c r="BL1017" s="18" t="s">
        <v>217</v>
      </c>
      <c r="BM1017" s="233" t="s">
        <v>1482</v>
      </c>
    </row>
    <row r="1018" s="2" customFormat="1">
      <c r="A1018" s="39"/>
      <c r="B1018" s="40"/>
      <c r="C1018" s="41"/>
      <c r="D1018" s="235" t="s">
        <v>179</v>
      </c>
      <c r="E1018" s="41"/>
      <c r="F1018" s="236" t="s">
        <v>1421</v>
      </c>
      <c r="G1018" s="41"/>
      <c r="H1018" s="41"/>
      <c r="I1018" s="237"/>
      <c r="J1018" s="41"/>
      <c r="K1018" s="41"/>
      <c r="L1018" s="45"/>
      <c r="M1018" s="238"/>
      <c r="N1018" s="239"/>
      <c r="O1018" s="93"/>
      <c r="P1018" s="93"/>
      <c r="Q1018" s="93"/>
      <c r="R1018" s="93"/>
      <c r="S1018" s="93"/>
      <c r="T1018" s="94"/>
      <c r="U1018" s="39"/>
      <c r="V1018" s="39"/>
      <c r="W1018" s="39"/>
      <c r="X1018" s="39"/>
      <c r="Y1018" s="39"/>
      <c r="Z1018" s="39"/>
      <c r="AA1018" s="39"/>
      <c r="AB1018" s="39"/>
      <c r="AC1018" s="39"/>
      <c r="AD1018" s="39"/>
      <c r="AE1018" s="39"/>
      <c r="AT1018" s="18" t="s">
        <v>179</v>
      </c>
      <c r="AU1018" s="18" t="s">
        <v>177</v>
      </c>
    </row>
    <row r="1019" s="2" customFormat="1" ht="21.75" customHeight="1">
      <c r="A1019" s="39"/>
      <c r="B1019" s="40"/>
      <c r="C1019" s="221" t="s">
        <v>828</v>
      </c>
      <c r="D1019" s="221" t="s">
        <v>172</v>
      </c>
      <c r="E1019" s="222" t="s">
        <v>1424</v>
      </c>
      <c r="F1019" s="223" t="s">
        <v>1425</v>
      </c>
      <c r="G1019" s="224" t="s">
        <v>186</v>
      </c>
      <c r="H1019" s="225">
        <v>1</v>
      </c>
      <c r="I1019" s="226"/>
      <c r="J1019" s="227">
        <f>ROUND(I1019*H1019,2)</f>
        <v>0</v>
      </c>
      <c r="K1019" s="228"/>
      <c r="L1019" s="45"/>
      <c r="M1019" s="229" t="s">
        <v>1</v>
      </c>
      <c r="N1019" s="230" t="s">
        <v>41</v>
      </c>
      <c r="O1019" s="93"/>
      <c r="P1019" s="231">
        <f>O1019*H1019</f>
        <v>0</v>
      </c>
      <c r="Q1019" s="231">
        <v>0</v>
      </c>
      <c r="R1019" s="231">
        <f>Q1019*H1019</f>
        <v>0</v>
      </c>
      <c r="S1019" s="231">
        <v>0</v>
      </c>
      <c r="T1019" s="232">
        <f>S1019*H1019</f>
        <v>0</v>
      </c>
      <c r="U1019" s="39"/>
      <c r="V1019" s="39"/>
      <c r="W1019" s="39"/>
      <c r="X1019" s="39"/>
      <c r="Y1019" s="39"/>
      <c r="Z1019" s="39"/>
      <c r="AA1019" s="39"/>
      <c r="AB1019" s="39"/>
      <c r="AC1019" s="39"/>
      <c r="AD1019" s="39"/>
      <c r="AE1019" s="39"/>
      <c r="AR1019" s="233" t="s">
        <v>217</v>
      </c>
      <c r="AT1019" s="233" t="s">
        <v>172</v>
      </c>
      <c r="AU1019" s="233" t="s">
        <v>177</v>
      </c>
      <c r="AY1019" s="18" t="s">
        <v>169</v>
      </c>
      <c r="BE1019" s="234">
        <f>IF(N1019="základní",J1019,0)</f>
        <v>0</v>
      </c>
      <c r="BF1019" s="234">
        <f>IF(N1019="snížená",J1019,0)</f>
        <v>0</v>
      </c>
      <c r="BG1019" s="234">
        <f>IF(N1019="zákl. přenesená",J1019,0)</f>
        <v>0</v>
      </c>
      <c r="BH1019" s="234">
        <f>IF(N1019="sníž. přenesená",J1019,0)</f>
        <v>0</v>
      </c>
      <c r="BI1019" s="234">
        <f>IF(N1019="nulová",J1019,0)</f>
        <v>0</v>
      </c>
      <c r="BJ1019" s="18" t="s">
        <v>178</v>
      </c>
      <c r="BK1019" s="234">
        <f>ROUND(I1019*H1019,2)</f>
        <v>0</v>
      </c>
      <c r="BL1019" s="18" t="s">
        <v>217</v>
      </c>
      <c r="BM1019" s="233" t="s">
        <v>1487</v>
      </c>
    </row>
    <row r="1020" s="2" customFormat="1">
      <c r="A1020" s="39"/>
      <c r="B1020" s="40"/>
      <c r="C1020" s="41"/>
      <c r="D1020" s="235" t="s">
        <v>179</v>
      </c>
      <c r="E1020" s="41"/>
      <c r="F1020" s="236" t="s">
        <v>1425</v>
      </c>
      <c r="G1020" s="41"/>
      <c r="H1020" s="41"/>
      <c r="I1020" s="237"/>
      <c r="J1020" s="41"/>
      <c r="K1020" s="41"/>
      <c r="L1020" s="45"/>
      <c r="M1020" s="238"/>
      <c r="N1020" s="239"/>
      <c r="O1020" s="93"/>
      <c r="P1020" s="93"/>
      <c r="Q1020" s="93"/>
      <c r="R1020" s="93"/>
      <c r="S1020" s="93"/>
      <c r="T1020" s="94"/>
      <c r="U1020" s="39"/>
      <c r="V1020" s="39"/>
      <c r="W1020" s="39"/>
      <c r="X1020" s="39"/>
      <c r="Y1020" s="39"/>
      <c r="Z1020" s="39"/>
      <c r="AA1020" s="39"/>
      <c r="AB1020" s="39"/>
      <c r="AC1020" s="39"/>
      <c r="AD1020" s="39"/>
      <c r="AE1020" s="39"/>
      <c r="AT1020" s="18" t="s">
        <v>179</v>
      </c>
      <c r="AU1020" s="18" t="s">
        <v>177</v>
      </c>
    </row>
    <row r="1021" s="2" customFormat="1" ht="16.5" customHeight="1">
      <c r="A1021" s="39"/>
      <c r="B1021" s="40"/>
      <c r="C1021" s="272" t="s">
        <v>1484</v>
      </c>
      <c r="D1021" s="272" t="s">
        <v>258</v>
      </c>
      <c r="E1021" s="273" t="s">
        <v>1427</v>
      </c>
      <c r="F1021" s="274" t="s">
        <v>1428</v>
      </c>
      <c r="G1021" s="275" t="s">
        <v>186</v>
      </c>
      <c r="H1021" s="276">
        <v>1</v>
      </c>
      <c r="I1021" s="277"/>
      <c r="J1021" s="278">
        <f>ROUND(I1021*H1021,2)</f>
        <v>0</v>
      </c>
      <c r="K1021" s="279"/>
      <c r="L1021" s="280"/>
      <c r="M1021" s="281" t="s">
        <v>1</v>
      </c>
      <c r="N1021" s="282" t="s">
        <v>41</v>
      </c>
      <c r="O1021" s="93"/>
      <c r="P1021" s="231">
        <f>O1021*H1021</f>
        <v>0</v>
      </c>
      <c r="Q1021" s="231">
        <v>0.0022000000000000001</v>
      </c>
      <c r="R1021" s="231">
        <f>Q1021*H1021</f>
        <v>0.0022000000000000001</v>
      </c>
      <c r="S1021" s="231">
        <v>0</v>
      </c>
      <c r="T1021" s="232">
        <f>S1021*H1021</f>
        <v>0</v>
      </c>
      <c r="U1021" s="39"/>
      <c r="V1021" s="39"/>
      <c r="W1021" s="39"/>
      <c r="X1021" s="39"/>
      <c r="Y1021" s="39"/>
      <c r="Z1021" s="39"/>
      <c r="AA1021" s="39"/>
      <c r="AB1021" s="39"/>
      <c r="AC1021" s="39"/>
      <c r="AD1021" s="39"/>
      <c r="AE1021" s="39"/>
      <c r="AR1021" s="233" t="s">
        <v>261</v>
      </c>
      <c r="AT1021" s="233" t="s">
        <v>258</v>
      </c>
      <c r="AU1021" s="233" t="s">
        <v>177</v>
      </c>
      <c r="AY1021" s="18" t="s">
        <v>169</v>
      </c>
      <c r="BE1021" s="234">
        <f>IF(N1021="základní",J1021,0)</f>
        <v>0</v>
      </c>
      <c r="BF1021" s="234">
        <f>IF(N1021="snížená",J1021,0)</f>
        <v>0</v>
      </c>
      <c r="BG1021" s="234">
        <f>IF(N1021="zákl. přenesená",J1021,0)</f>
        <v>0</v>
      </c>
      <c r="BH1021" s="234">
        <f>IF(N1021="sníž. přenesená",J1021,0)</f>
        <v>0</v>
      </c>
      <c r="BI1021" s="234">
        <f>IF(N1021="nulová",J1021,0)</f>
        <v>0</v>
      </c>
      <c r="BJ1021" s="18" t="s">
        <v>178</v>
      </c>
      <c r="BK1021" s="234">
        <f>ROUND(I1021*H1021,2)</f>
        <v>0</v>
      </c>
      <c r="BL1021" s="18" t="s">
        <v>217</v>
      </c>
      <c r="BM1021" s="233" t="s">
        <v>1490</v>
      </c>
    </row>
    <row r="1022" s="2" customFormat="1">
      <c r="A1022" s="39"/>
      <c r="B1022" s="40"/>
      <c r="C1022" s="41"/>
      <c r="D1022" s="235" t="s">
        <v>179</v>
      </c>
      <c r="E1022" s="41"/>
      <c r="F1022" s="236" t="s">
        <v>1428</v>
      </c>
      <c r="G1022" s="41"/>
      <c r="H1022" s="41"/>
      <c r="I1022" s="237"/>
      <c r="J1022" s="41"/>
      <c r="K1022" s="41"/>
      <c r="L1022" s="45"/>
      <c r="M1022" s="238"/>
      <c r="N1022" s="239"/>
      <c r="O1022" s="93"/>
      <c r="P1022" s="93"/>
      <c r="Q1022" s="93"/>
      <c r="R1022" s="93"/>
      <c r="S1022" s="93"/>
      <c r="T1022" s="94"/>
      <c r="U1022" s="39"/>
      <c r="V1022" s="39"/>
      <c r="W1022" s="39"/>
      <c r="X1022" s="39"/>
      <c r="Y1022" s="39"/>
      <c r="Z1022" s="39"/>
      <c r="AA1022" s="39"/>
      <c r="AB1022" s="39"/>
      <c r="AC1022" s="39"/>
      <c r="AD1022" s="39"/>
      <c r="AE1022" s="39"/>
      <c r="AT1022" s="18" t="s">
        <v>179</v>
      </c>
      <c r="AU1022" s="18" t="s">
        <v>177</v>
      </c>
    </row>
    <row r="1023" s="2" customFormat="1" ht="24.15" customHeight="1">
      <c r="A1023" s="39"/>
      <c r="B1023" s="40"/>
      <c r="C1023" s="221" t="s">
        <v>832</v>
      </c>
      <c r="D1023" s="221" t="s">
        <v>172</v>
      </c>
      <c r="E1023" s="222" t="s">
        <v>1431</v>
      </c>
      <c r="F1023" s="223" t="s">
        <v>1432</v>
      </c>
      <c r="G1023" s="224" t="s">
        <v>186</v>
      </c>
      <c r="H1023" s="225">
        <v>1</v>
      </c>
      <c r="I1023" s="226"/>
      <c r="J1023" s="227">
        <f>ROUND(I1023*H1023,2)</f>
        <v>0</v>
      </c>
      <c r="K1023" s="228"/>
      <c r="L1023" s="45"/>
      <c r="M1023" s="229" t="s">
        <v>1</v>
      </c>
      <c r="N1023" s="230" t="s">
        <v>41</v>
      </c>
      <c r="O1023" s="93"/>
      <c r="P1023" s="231">
        <f>O1023*H1023</f>
        <v>0</v>
      </c>
      <c r="Q1023" s="231">
        <v>0</v>
      </c>
      <c r="R1023" s="231">
        <f>Q1023*H1023</f>
        <v>0</v>
      </c>
      <c r="S1023" s="231">
        <v>0</v>
      </c>
      <c r="T1023" s="232">
        <f>S1023*H1023</f>
        <v>0</v>
      </c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R1023" s="233" t="s">
        <v>217</v>
      </c>
      <c r="AT1023" s="233" t="s">
        <v>172</v>
      </c>
      <c r="AU1023" s="233" t="s">
        <v>177</v>
      </c>
      <c r="AY1023" s="18" t="s">
        <v>169</v>
      </c>
      <c r="BE1023" s="234">
        <f>IF(N1023="základní",J1023,0)</f>
        <v>0</v>
      </c>
      <c r="BF1023" s="234">
        <f>IF(N1023="snížená",J1023,0)</f>
        <v>0</v>
      </c>
      <c r="BG1023" s="234">
        <f>IF(N1023="zákl. přenesená",J1023,0)</f>
        <v>0</v>
      </c>
      <c r="BH1023" s="234">
        <f>IF(N1023="sníž. přenesená",J1023,0)</f>
        <v>0</v>
      </c>
      <c r="BI1023" s="234">
        <f>IF(N1023="nulová",J1023,0)</f>
        <v>0</v>
      </c>
      <c r="BJ1023" s="18" t="s">
        <v>178</v>
      </c>
      <c r="BK1023" s="234">
        <f>ROUND(I1023*H1023,2)</f>
        <v>0</v>
      </c>
      <c r="BL1023" s="18" t="s">
        <v>217</v>
      </c>
      <c r="BM1023" s="233" t="s">
        <v>1494</v>
      </c>
    </row>
    <row r="1024" s="2" customFormat="1">
      <c r="A1024" s="39"/>
      <c r="B1024" s="40"/>
      <c r="C1024" s="41"/>
      <c r="D1024" s="235" t="s">
        <v>179</v>
      </c>
      <c r="E1024" s="41"/>
      <c r="F1024" s="236" t="s">
        <v>1432</v>
      </c>
      <c r="G1024" s="41"/>
      <c r="H1024" s="41"/>
      <c r="I1024" s="237"/>
      <c r="J1024" s="41"/>
      <c r="K1024" s="41"/>
      <c r="L1024" s="45"/>
      <c r="M1024" s="238"/>
      <c r="N1024" s="239"/>
      <c r="O1024" s="93"/>
      <c r="P1024" s="93"/>
      <c r="Q1024" s="93"/>
      <c r="R1024" s="93"/>
      <c r="S1024" s="93"/>
      <c r="T1024" s="94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T1024" s="18" t="s">
        <v>179</v>
      </c>
      <c r="AU1024" s="18" t="s">
        <v>177</v>
      </c>
    </row>
    <row r="1025" s="2" customFormat="1" ht="16.5" customHeight="1">
      <c r="A1025" s="39"/>
      <c r="B1025" s="40"/>
      <c r="C1025" s="272" t="s">
        <v>1491</v>
      </c>
      <c r="D1025" s="272" t="s">
        <v>258</v>
      </c>
      <c r="E1025" s="273" t="s">
        <v>1434</v>
      </c>
      <c r="F1025" s="274" t="s">
        <v>1435</v>
      </c>
      <c r="G1025" s="275" t="s">
        <v>186</v>
      </c>
      <c r="H1025" s="276">
        <v>1</v>
      </c>
      <c r="I1025" s="277"/>
      <c r="J1025" s="278">
        <f>ROUND(I1025*H1025,2)</f>
        <v>0</v>
      </c>
      <c r="K1025" s="279"/>
      <c r="L1025" s="280"/>
      <c r="M1025" s="281" t="s">
        <v>1</v>
      </c>
      <c r="N1025" s="282" t="s">
        <v>41</v>
      </c>
      <c r="O1025" s="93"/>
      <c r="P1025" s="231">
        <f>O1025*H1025</f>
        <v>0</v>
      </c>
      <c r="Q1025" s="231">
        <v>0.00010000000000000001</v>
      </c>
      <c r="R1025" s="231">
        <f>Q1025*H1025</f>
        <v>0.00010000000000000001</v>
      </c>
      <c r="S1025" s="231">
        <v>0</v>
      </c>
      <c r="T1025" s="232">
        <f>S1025*H1025</f>
        <v>0</v>
      </c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R1025" s="233" t="s">
        <v>261</v>
      </c>
      <c r="AT1025" s="233" t="s">
        <v>258</v>
      </c>
      <c r="AU1025" s="233" t="s">
        <v>177</v>
      </c>
      <c r="AY1025" s="18" t="s">
        <v>169</v>
      </c>
      <c r="BE1025" s="234">
        <f>IF(N1025="základní",J1025,0)</f>
        <v>0</v>
      </c>
      <c r="BF1025" s="234">
        <f>IF(N1025="snížená",J1025,0)</f>
        <v>0</v>
      </c>
      <c r="BG1025" s="234">
        <f>IF(N1025="zákl. přenesená",J1025,0)</f>
        <v>0</v>
      </c>
      <c r="BH1025" s="234">
        <f>IF(N1025="sníž. přenesená",J1025,0)</f>
        <v>0</v>
      </c>
      <c r="BI1025" s="234">
        <f>IF(N1025="nulová",J1025,0)</f>
        <v>0</v>
      </c>
      <c r="BJ1025" s="18" t="s">
        <v>178</v>
      </c>
      <c r="BK1025" s="234">
        <f>ROUND(I1025*H1025,2)</f>
        <v>0</v>
      </c>
      <c r="BL1025" s="18" t="s">
        <v>217</v>
      </c>
      <c r="BM1025" s="233" t="s">
        <v>1815</v>
      </c>
    </row>
    <row r="1026" s="2" customFormat="1">
      <c r="A1026" s="39"/>
      <c r="B1026" s="40"/>
      <c r="C1026" s="41"/>
      <c r="D1026" s="235" t="s">
        <v>179</v>
      </c>
      <c r="E1026" s="41"/>
      <c r="F1026" s="236" t="s">
        <v>1435</v>
      </c>
      <c r="G1026" s="41"/>
      <c r="H1026" s="41"/>
      <c r="I1026" s="237"/>
      <c r="J1026" s="41"/>
      <c r="K1026" s="41"/>
      <c r="L1026" s="45"/>
      <c r="M1026" s="238"/>
      <c r="N1026" s="239"/>
      <c r="O1026" s="93"/>
      <c r="P1026" s="93"/>
      <c r="Q1026" s="93"/>
      <c r="R1026" s="93"/>
      <c r="S1026" s="93"/>
      <c r="T1026" s="94"/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T1026" s="18" t="s">
        <v>179</v>
      </c>
      <c r="AU1026" s="18" t="s">
        <v>177</v>
      </c>
    </row>
    <row r="1027" s="2" customFormat="1" ht="24.15" customHeight="1">
      <c r="A1027" s="39"/>
      <c r="B1027" s="40"/>
      <c r="C1027" s="221" t="s">
        <v>835</v>
      </c>
      <c r="D1027" s="221" t="s">
        <v>172</v>
      </c>
      <c r="E1027" s="222" t="s">
        <v>1438</v>
      </c>
      <c r="F1027" s="223" t="s">
        <v>1439</v>
      </c>
      <c r="G1027" s="224" t="s">
        <v>186</v>
      </c>
      <c r="H1027" s="225">
        <v>7</v>
      </c>
      <c r="I1027" s="226"/>
      <c r="J1027" s="227">
        <f>ROUND(I1027*H1027,2)</f>
        <v>0</v>
      </c>
      <c r="K1027" s="228"/>
      <c r="L1027" s="45"/>
      <c r="M1027" s="229" t="s">
        <v>1</v>
      </c>
      <c r="N1027" s="230" t="s">
        <v>41</v>
      </c>
      <c r="O1027" s="93"/>
      <c r="P1027" s="231">
        <f>O1027*H1027</f>
        <v>0</v>
      </c>
      <c r="Q1027" s="231">
        <v>0.00044999999999999999</v>
      </c>
      <c r="R1027" s="231">
        <f>Q1027*H1027</f>
        <v>0.00315</v>
      </c>
      <c r="S1027" s="231">
        <v>0</v>
      </c>
      <c r="T1027" s="232">
        <f>S1027*H1027</f>
        <v>0</v>
      </c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R1027" s="233" t="s">
        <v>217</v>
      </c>
      <c r="AT1027" s="233" t="s">
        <v>172</v>
      </c>
      <c r="AU1027" s="233" t="s">
        <v>177</v>
      </c>
      <c r="AY1027" s="18" t="s">
        <v>169</v>
      </c>
      <c r="BE1027" s="234">
        <f>IF(N1027="základní",J1027,0)</f>
        <v>0</v>
      </c>
      <c r="BF1027" s="234">
        <f>IF(N1027="snížená",J1027,0)</f>
        <v>0</v>
      </c>
      <c r="BG1027" s="234">
        <f>IF(N1027="zákl. přenesená",J1027,0)</f>
        <v>0</v>
      </c>
      <c r="BH1027" s="234">
        <f>IF(N1027="sníž. přenesená",J1027,0)</f>
        <v>0</v>
      </c>
      <c r="BI1027" s="234">
        <f>IF(N1027="nulová",J1027,0)</f>
        <v>0</v>
      </c>
      <c r="BJ1027" s="18" t="s">
        <v>178</v>
      </c>
      <c r="BK1027" s="234">
        <f>ROUND(I1027*H1027,2)</f>
        <v>0</v>
      </c>
      <c r="BL1027" s="18" t="s">
        <v>217</v>
      </c>
      <c r="BM1027" s="233" t="s">
        <v>1817</v>
      </c>
    </row>
    <row r="1028" s="2" customFormat="1">
      <c r="A1028" s="39"/>
      <c r="B1028" s="40"/>
      <c r="C1028" s="41"/>
      <c r="D1028" s="235" t="s">
        <v>179</v>
      </c>
      <c r="E1028" s="41"/>
      <c r="F1028" s="236" t="s">
        <v>1439</v>
      </c>
      <c r="G1028" s="41"/>
      <c r="H1028" s="41"/>
      <c r="I1028" s="237"/>
      <c r="J1028" s="41"/>
      <c r="K1028" s="41"/>
      <c r="L1028" s="45"/>
      <c r="M1028" s="238"/>
      <c r="N1028" s="239"/>
      <c r="O1028" s="93"/>
      <c r="P1028" s="93"/>
      <c r="Q1028" s="93"/>
      <c r="R1028" s="93"/>
      <c r="S1028" s="93"/>
      <c r="T1028" s="94"/>
      <c r="U1028" s="39"/>
      <c r="V1028" s="39"/>
      <c r="W1028" s="39"/>
      <c r="X1028" s="39"/>
      <c r="Y1028" s="39"/>
      <c r="Z1028" s="39"/>
      <c r="AA1028" s="39"/>
      <c r="AB1028" s="39"/>
      <c r="AC1028" s="39"/>
      <c r="AD1028" s="39"/>
      <c r="AE1028" s="39"/>
      <c r="AT1028" s="18" t="s">
        <v>179</v>
      </c>
      <c r="AU1028" s="18" t="s">
        <v>177</v>
      </c>
    </row>
    <row r="1029" s="14" customFormat="1">
      <c r="A1029" s="14"/>
      <c r="B1029" s="250"/>
      <c r="C1029" s="251"/>
      <c r="D1029" s="235" t="s">
        <v>180</v>
      </c>
      <c r="E1029" s="252" t="s">
        <v>1</v>
      </c>
      <c r="F1029" s="253" t="s">
        <v>2146</v>
      </c>
      <c r="G1029" s="251"/>
      <c r="H1029" s="254">
        <v>7</v>
      </c>
      <c r="I1029" s="255"/>
      <c r="J1029" s="251"/>
      <c r="K1029" s="251"/>
      <c r="L1029" s="256"/>
      <c r="M1029" s="257"/>
      <c r="N1029" s="258"/>
      <c r="O1029" s="258"/>
      <c r="P1029" s="258"/>
      <c r="Q1029" s="258"/>
      <c r="R1029" s="258"/>
      <c r="S1029" s="258"/>
      <c r="T1029" s="259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T1029" s="260" t="s">
        <v>180</v>
      </c>
      <c r="AU1029" s="260" t="s">
        <v>177</v>
      </c>
      <c r="AV1029" s="14" t="s">
        <v>177</v>
      </c>
      <c r="AW1029" s="14" t="s">
        <v>30</v>
      </c>
      <c r="AX1029" s="14" t="s">
        <v>73</v>
      </c>
      <c r="AY1029" s="260" t="s">
        <v>169</v>
      </c>
    </row>
    <row r="1030" s="15" customFormat="1">
      <c r="A1030" s="15"/>
      <c r="B1030" s="261"/>
      <c r="C1030" s="262"/>
      <c r="D1030" s="235" t="s">
        <v>180</v>
      </c>
      <c r="E1030" s="263" t="s">
        <v>1</v>
      </c>
      <c r="F1030" s="264" t="s">
        <v>183</v>
      </c>
      <c r="G1030" s="262"/>
      <c r="H1030" s="265">
        <v>7</v>
      </c>
      <c r="I1030" s="266"/>
      <c r="J1030" s="262"/>
      <c r="K1030" s="262"/>
      <c r="L1030" s="267"/>
      <c r="M1030" s="268"/>
      <c r="N1030" s="269"/>
      <c r="O1030" s="269"/>
      <c r="P1030" s="269"/>
      <c r="Q1030" s="269"/>
      <c r="R1030" s="269"/>
      <c r="S1030" s="269"/>
      <c r="T1030" s="270"/>
      <c r="U1030" s="15"/>
      <c r="V1030" s="15"/>
      <c r="W1030" s="15"/>
      <c r="X1030" s="15"/>
      <c r="Y1030" s="15"/>
      <c r="Z1030" s="15"/>
      <c r="AA1030" s="15"/>
      <c r="AB1030" s="15"/>
      <c r="AC1030" s="15"/>
      <c r="AD1030" s="15"/>
      <c r="AE1030" s="15"/>
      <c r="AT1030" s="271" t="s">
        <v>180</v>
      </c>
      <c r="AU1030" s="271" t="s">
        <v>177</v>
      </c>
      <c r="AV1030" s="15" t="s">
        <v>176</v>
      </c>
      <c r="AW1030" s="15" t="s">
        <v>30</v>
      </c>
      <c r="AX1030" s="15" t="s">
        <v>81</v>
      </c>
      <c r="AY1030" s="271" t="s">
        <v>169</v>
      </c>
    </row>
    <row r="1031" s="2" customFormat="1" ht="37.8" customHeight="1">
      <c r="A1031" s="39"/>
      <c r="B1031" s="40"/>
      <c r="C1031" s="272" t="s">
        <v>1500</v>
      </c>
      <c r="D1031" s="272" t="s">
        <v>258</v>
      </c>
      <c r="E1031" s="273" t="s">
        <v>1441</v>
      </c>
      <c r="F1031" s="274" t="s">
        <v>1442</v>
      </c>
      <c r="G1031" s="275" t="s">
        <v>186</v>
      </c>
      <c r="H1031" s="276">
        <v>7</v>
      </c>
      <c r="I1031" s="277"/>
      <c r="J1031" s="278">
        <f>ROUND(I1031*H1031,2)</f>
        <v>0</v>
      </c>
      <c r="K1031" s="279"/>
      <c r="L1031" s="280"/>
      <c r="M1031" s="281" t="s">
        <v>1</v>
      </c>
      <c r="N1031" s="282" t="s">
        <v>41</v>
      </c>
      <c r="O1031" s="93"/>
      <c r="P1031" s="231">
        <f>O1031*H1031</f>
        <v>0</v>
      </c>
      <c r="Q1031" s="231">
        <v>0.016</v>
      </c>
      <c r="R1031" s="231">
        <f>Q1031*H1031</f>
        <v>0.112</v>
      </c>
      <c r="S1031" s="231">
        <v>0</v>
      </c>
      <c r="T1031" s="232">
        <f>S1031*H1031</f>
        <v>0</v>
      </c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R1031" s="233" t="s">
        <v>261</v>
      </c>
      <c r="AT1031" s="233" t="s">
        <v>258</v>
      </c>
      <c r="AU1031" s="233" t="s">
        <v>177</v>
      </c>
      <c r="AY1031" s="18" t="s">
        <v>169</v>
      </c>
      <c r="BE1031" s="234">
        <f>IF(N1031="základní",J1031,0)</f>
        <v>0</v>
      </c>
      <c r="BF1031" s="234">
        <f>IF(N1031="snížená",J1031,0)</f>
        <v>0</v>
      </c>
      <c r="BG1031" s="234">
        <f>IF(N1031="zákl. přenesená",J1031,0)</f>
        <v>0</v>
      </c>
      <c r="BH1031" s="234">
        <f>IF(N1031="sníž. přenesená",J1031,0)</f>
        <v>0</v>
      </c>
      <c r="BI1031" s="234">
        <f>IF(N1031="nulová",J1031,0)</f>
        <v>0</v>
      </c>
      <c r="BJ1031" s="18" t="s">
        <v>178</v>
      </c>
      <c r="BK1031" s="234">
        <f>ROUND(I1031*H1031,2)</f>
        <v>0</v>
      </c>
      <c r="BL1031" s="18" t="s">
        <v>217</v>
      </c>
      <c r="BM1031" s="233" t="s">
        <v>1819</v>
      </c>
    </row>
    <row r="1032" s="2" customFormat="1">
      <c r="A1032" s="39"/>
      <c r="B1032" s="40"/>
      <c r="C1032" s="41"/>
      <c r="D1032" s="235" t="s">
        <v>179</v>
      </c>
      <c r="E1032" s="41"/>
      <c r="F1032" s="236" t="s">
        <v>1442</v>
      </c>
      <c r="G1032" s="41"/>
      <c r="H1032" s="41"/>
      <c r="I1032" s="237"/>
      <c r="J1032" s="41"/>
      <c r="K1032" s="41"/>
      <c r="L1032" s="45"/>
      <c r="M1032" s="238"/>
      <c r="N1032" s="239"/>
      <c r="O1032" s="93"/>
      <c r="P1032" s="93"/>
      <c r="Q1032" s="93"/>
      <c r="R1032" s="93"/>
      <c r="S1032" s="93"/>
      <c r="T1032" s="94"/>
      <c r="U1032" s="39"/>
      <c r="V1032" s="39"/>
      <c r="W1032" s="39"/>
      <c r="X1032" s="39"/>
      <c r="Y1032" s="39"/>
      <c r="Z1032" s="39"/>
      <c r="AA1032" s="39"/>
      <c r="AB1032" s="39"/>
      <c r="AC1032" s="39"/>
      <c r="AD1032" s="39"/>
      <c r="AE1032" s="39"/>
      <c r="AT1032" s="18" t="s">
        <v>179</v>
      </c>
      <c r="AU1032" s="18" t="s">
        <v>177</v>
      </c>
    </row>
    <row r="1033" s="2" customFormat="1" ht="24.15" customHeight="1">
      <c r="A1033" s="39"/>
      <c r="B1033" s="40"/>
      <c r="C1033" s="221" t="s">
        <v>839</v>
      </c>
      <c r="D1033" s="221" t="s">
        <v>172</v>
      </c>
      <c r="E1033" s="222" t="s">
        <v>1445</v>
      </c>
      <c r="F1033" s="223" t="s">
        <v>1446</v>
      </c>
      <c r="G1033" s="224" t="s">
        <v>186</v>
      </c>
      <c r="H1033" s="225">
        <v>10</v>
      </c>
      <c r="I1033" s="226"/>
      <c r="J1033" s="227">
        <f>ROUND(I1033*H1033,2)</f>
        <v>0</v>
      </c>
      <c r="K1033" s="228"/>
      <c r="L1033" s="45"/>
      <c r="M1033" s="229" t="s">
        <v>1</v>
      </c>
      <c r="N1033" s="230" t="s">
        <v>41</v>
      </c>
      <c r="O1033" s="93"/>
      <c r="P1033" s="231">
        <f>O1033*H1033</f>
        <v>0</v>
      </c>
      <c r="Q1033" s="231">
        <v>0</v>
      </c>
      <c r="R1033" s="231">
        <f>Q1033*H1033</f>
        <v>0</v>
      </c>
      <c r="S1033" s="231">
        <v>0</v>
      </c>
      <c r="T1033" s="232">
        <f>S1033*H1033</f>
        <v>0</v>
      </c>
      <c r="U1033" s="39"/>
      <c r="V1033" s="39"/>
      <c r="W1033" s="39"/>
      <c r="X1033" s="39"/>
      <c r="Y1033" s="39"/>
      <c r="Z1033" s="39"/>
      <c r="AA1033" s="39"/>
      <c r="AB1033" s="39"/>
      <c r="AC1033" s="39"/>
      <c r="AD1033" s="39"/>
      <c r="AE1033" s="39"/>
      <c r="AR1033" s="233" t="s">
        <v>217</v>
      </c>
      <c r="AT1033" s="233" t="s">
        <v>172</v>
      </c>
      <c r="AU1033" s="233" t="s">
        <v>177</v>
      </c>
      <c r="AY1033" s="18" t="s">
        <v>169</v>
      </c>
      <c r="BE1033" s="234">
        <f>IF(N1033="základní",J1033,0)</f>
        <v>0</v>
      </c>
      <c r="BF1033" s="234">
        <f>IF(N1033="snížená",J1033,0)</f>
        <v>0</v>
      </c>
      <c r="BG1033" s="234">
        <f>IF(N1033="zákl. přenesená",J1033,0)</f>
        <v>0</v>
      </c>
      <c r="BH1033" s="234">
        <f>IF(N1033="sníž. přenesená",J1033,0)</f>
        <v>0</v>
      </c>
      <c r="BI1033" s="234">
        <f>IF(N1033="nulová",J1033,0)</f>
        <v>0</v>
      </c>
      <c r="BJ1033" s="18" t="s">
        <v>178</v>
      </c>
      <c r="BK1033" s="234">
        <f>ROUND(I1033*H1033,2)</f>
        <v>0</v>
      </c>
      <c r="BL1033" s="18" t="s">
        <v>217</v>
      </c>
      <c r="BM1033" s="233" t="s">
        <v>2148</v>
      </c>
    </row>
    <row r="1034" s="2" customFormat="1">
      <c r="A1034" s="39"/>
      <c r="B1034" s="40"/>
      <c r="C1034" s="41"/>
      <c r="D1034" s="235" t="s">
        <v>179</v>
      </c>
      <c r="E1034" s="41"/>
      <c r="F1034" s="236" t="s">
        <v>1448</v>
      </c>
      <c r="G1034" s="41"/>
      <c r="H1034" s="41"/>
      <c r="I1034" s="237"/>
      <c r="J1034" s="41"/>
      <c r="K1034" s="41"/>
      <c r="L1034" s="45"/>
      <c r="M1034" s="238"/>
      <c r="N1034" s="239"/>
      <c r="O1034" s="93"/>
      <c r="P1034" s="93"/>
      <c r="Q1034" s="93"/>
      <c r="R1034" s="93"/>
      <c r="S1034" s="93"/>
      <c r="T1034" s="94"/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T1034" s="18" t="s">
        <v>179</v>
      </c>
      <c r="AU1034" s="18" t="s">
        <v>177</v>
      </c>
    </row>
    <row r="1035" s="2" customFormat="1" ht="16.5" customHeight="1">
      <c r="A1035" s="39"/>
      <c r="B1035" s="40"/>
      <c r="C1035" s="272" t="s">
        <v>1511</v>
      </c>
      <c r="D1035" s="272" t="s">
        <v>258</v>
      </c>
      <c r="E1035" s="273" t="s">
        <v>1449</v>
      </c>
      <c r="F1035" s="274" t="s">
        <v>1450</v>
      </c>
      <c r="G1035" s="275" t="s">
        <v>1451</v>
      </c>
      <c r="H1035" s="276">
        <v>1</v>
      </c>
      <c r="I1035" s="277"/>
      <c r="J1035" s="278">
        <f>ROUND(I1035*H1035,2)</f>
        <v>0</v>
      </c>
      <c r="K1035" s="279"/>
      <c r="L1035" s="280"/>
      <c r="M1035" s="281" t="s">
        <v>1</v>
      </c>
      <c r="N1035" s="282" t="s">
        <v>41</v>
      </c>
      <c r="O1035" s="93"/>
      <c r="P1035" s="231">
        <f>O1035*H1035</f>
        <v>0</v>
      </c>
      <c r="Q1035" s="231">
        <v>0</v>
      </c>
      <c r="R1035" s="231">
        <f>Q1035*H1035</f>
        <v>0</v>
      </c>
      <c r="S1035" s="231">
        <v>0</v>
      </c>
      <c r="T1035" s="232">
        <f>S1035*H1035</f>
        <v>0</v>
      </c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R1035" s="233" t="s">
        <v>261</v>
      </c>
      <c r="AT1035" s="233" t="s">
        <v>258</v>
      </c>
      <c r="AU1035" s="233" t="s">
        <v>177</v>
      </c>
      <c r="AY1035" s="18" t="s">
        <v>169</v>
      </c>
      <c r="BE1035" s="234">
        <f>IF(N1035="základní",J1035,0)</f>
        <v>0</v>
      </c>
      <c r="BF1035" s="234">
        <f>IF(N1035="snížená",J1035,0)</f>
        <v>0</v>
      </c>
      <c r="BG1035" s="234">
        <f>IF(N1035="zákl. přenesená",J1035,0)</f>
        <v>0</v>
      </c>
      <c r="BH1035" s="234">
        <f>IF(N1035="sníž. přenesená",J1035,0)</f>
        <v>0</v>
      </c>
      <c r="BI1035" s="234">
        <f>IF(N1035="nulová",J1035,0)</f>
        <v>0</v>
      </c>
      <c r="BJ1035" s="18" t="s">
        <v>178</v>
      </c>
      <c r="BK1035" s="234">
        <f>ROUND(I1035*H1035,2)</f>
        <v>0</v>
      </c>
      <c r="BL1035" s="18" t="s">
        <v>217</v>
      </c>
      <c r="BM1035" s="233" t="s">
        <v>2149</v>
      </c>
    </row>
    <row r="1036" s="2" customFormat="1">
      <c r="A1036" s="39"/>
      <c r="B1036" s="40"/>
      <c r="C1036" s="41"/>
      <c r="D1036" s="235" t="s">
        <v>179</v>
      </c>
      <c r="E1036" s="41"/>
      <c r="F1036" s="236" t="s">
        <v>1450</v>
      </c>
      <c r="G1036" s="41"/>
      <c r="H1036" s="41"/>
      <c r="I1036" s="237"/>
      <c r="J1036" s="41"/>
      <c r="K1036" s="41"/>
      <c r="L1036" s="45"/>
      <c r="M1036" s="238"/>
      <c r="N1036" s="239"/>
      <c r="O1036" s="93"/>
      <c r="P1036" s="93"/>
      <c r="Q1036" s="93"/>
      <c r="R1036" s="93"/>
      <c r="S1036" s="93"/>
      <c r="T1036" s="94"/>
      <c r="U1036" s="39"/>
      <c r="V1036" s="39"/>
      <c r="W1036" s="39"/>
      <c r="X1036" s="39"/>
      <c r="Y1036" s="39"/>
      <c r="Z1036" s="39"/>
      <c r="AA1036" s="39"/>
      <c r="AB1036" s="39"/>
      <c r="AC1036" s="39"/>
      <c r="AD1036" s="39"/>
      <c r="AE1036" s="39"/>
      <c r="AT1036" s="18" t="s">
        <v>179</v>
      </c>
      <c r="AU1036" s="18" t="s">
        <v>177</v>
      </c>
    </row>
    <row r="1037" s="2" customFormat="1">
      <c r="A1037" s="39"/>
      <c r="B1037" s="40"/>
      <c r="C1037" s="41"/>
      <c r="D1037" s="235" t="s">
        <v>1453</v>
      </c>
      <c r="E1037" s="41"/>
      <c r="F1037" s="294" t="s">
        <v>1801</v>
      </c>
      <c r="G1037" s="41"/>
      <c r="H1037" s="41"/>
      <c r="I1037" s="237"/>
      <c r="J1037" s="41"/>
      <c r="K1037" s="41"/>
      <c r="L1037" s="45"/>
      <c r="M1037" s="238"/>
      <c r="N1037" s="239"/>
      <c r="O1037" s="93"/>
      <c r="P1037" s="93"/>
      <c r="Q1037" s="93"/>
      <c r="R1037" s="93"/>
      <c r="S1037" s="93"/>
      <c r="T1037" s="94"/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T1037" s="18" t="s">
        <v>1453</v>
      </c>
      <c r="AU1037" s="18" t="s">
        <v>177</v>
      </c>
    </row>
    <row r="1038" s="2" customFormat="1" ht="24.15" customHeight="1">
      <c r="A1038" s="39"/>
      <c r="B1038" s="40"/>
      <c r="C1038" s="221" t="s">
        <v>842</v>
      </c>
      <c r="D1038" s="221" t="s">
        <v>172</v>
      </c>
      <c r="E1038" s="222" t="s">
        <v>1456</v>
      </c>
      <c r="F1038" s="223" t="s">
        <v>1457</v>
      </c>
      <c r="G1038" s="224" t="s">
        <v>186</v>
      </c>
      <c r="H1038" s="225">
        <v>1</v>
      </c>
      <c r="I1038" s="226"/>
      <c r="J1038" s="227">
        <f>ROUND(I1038*H1038,2)</f>
        <v>0</v>
      </c>
      <c r="K1038" s="228"/>
      <c r="L1038" s="45"/>
      <c r="M1038" s="229" t="s">
        <v>1</v>
      </c>
      <c r="N1038" s="230" t="s">
        <v>41</v>
      </c>
      <c r="O1038" s="93"/>
      <c r="P1038" s="231">
        <f>O1038*H1038</f>
        <v>0</v>
      </c>
      <c r="Q1038" s="231">
        <v>0</v>
      </c>
      <c r="R1038" s="231">
        <f>Q1038*H1038</f>
        <v>0</v>
      </c>
      <c r="S1038" s="231">
        <v>0.13100000000000001</v>
      </c>
      <c r="T1038" s="232">
        <f>S1038*H1038</f>
        <v>0.13100000000000001</v>
      </c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R1038" s="233" t="s">
        <v>217</v>
      </c>
      <c r="AT1038" s="233" t="s">
        <v>172</v>
      </c>
      <c r="AU1038" s="233" t="s">
        <v>177</v>
      </c>
      <c r="AY1038" s="18" t="s">
        <v>169</v>
      </c>
      <c r="BE1038" s="234">
        <f>IF(N1038="základní",J1038,0)</f>
        <v>0</v>
      </c>
      <c r="BF1038" s="234">
        <f>IF(N1038="snížená",J1038,0)</f>
        <v>0</v>
      </c>
      <c r="BG1038" s="234">
        <f>IF(N1038="zákl. přenesená",J1038,0)</f>
        <v>0</v>
      </c>
      <c r="BH1038" s="234">
        <f>IF(N1038="sníž. přenesená",J1038,0)</f>
        <v>0</v>
      </c>
      <c r="BI1038" s="234">
        <f>IF(N1038="nulová",J1038,0)</f>
        <v>0</v>
      </c>
      <c r="BJ1038" s="18" t="s">
        <v>178</v>
      </c>
      <c r="BK1038" s="234">
        <f>ROUND(I1038*H1038,2)</f>
        <v>0</v>
      </c>
      <c r="BL1038" s="18" t="s">
        <v>217</v>
      </c>
      <c r="BM1038" s="233" t="s">
        <v>1520</v>
      </c>
    </row>
    <row r="1039" s="2" customFormat="1">
      <c r="A1039" s="39"/>
      <c r="B1039" s="40"/>
      <c r="C1039" s="41"/>
      <c r="D1039" s="235" t="s">
        <v>179</v>
      </c>
      <c r="E1039" s="41"/>
      <c r="F1039" s="236" t="s">
        <v>1457</v>
      </c>
      <c r="G1039" s="41"/>
      <c r="H1039" s="41"/>
      <c r="I1039" s="237"/>
      <c r="J1039" s="41"/>
      <c r="K1039" s="41"/>
      <c r="L1039" s="45"/>
      <c r="M1039" s="238"/>
      <c r="N1039" s="239"/>
      <c r="O1039" s="93"/>
      <c r="P1039" s="93"/>
      <c r="Q1039" s="93"/>
      <c r="R1039" s="93"/>
      <c r="S1039" s="93"/>
      <c r="T1039" s="94"/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T1039" s="18" t="s">
        <v>179</v>
      </c>
      <c r="AU1039" s="18" t="s">
        <v>177</v>
      </c>
    </row>
    <row r="1040" s="2" customFormat="1" ht="24.15" customHeight="1">
      <c r="A1040" s="39"/>
      <c r="B1040" s="40"/>
      <c r="C1040" s="221" t="s">
        <v>1522</v>
      </c>
      <c r="D1040" s="221" t="s">
        <v>172</v>
      </c>
      <c r="E1040" s="222" t="s">
        <v>1459</v>
      </c>
      <c r="F1040" s="223" t="s">
        <v>1460</v>
      </c>
      <c r="G1040" s="224" t="s">
        <v>175</v>
      </c>
      <c r="H1040" s="225">
        <v>0.29999999999999999</v>
      </c>
      <c r="I1040" s="226"/>
      <c r="J1040" s="227">
        <f>ROUND(I1040*H1040,2)</f>
        <v>0</v>
      </c>
      <c r="K1040" s="228"/>
      <c r="L1040" s="45"/>
      <c r="M1040" s="229" t="s">
        <v>1</v>
      </c>
      <c r="N1040" s="230" t="s">
        <v>41</v>
      </c>
      <c r="O1040" s="93"/>
      <c r="P1040" s="231">
        <f>O1040*H1040</f>
        <v>0</v>
      </c>
      <c r="Q1040" s="231">
        <v>0</v>
      </c>
      <c r="R1040" s="231">
        <f>Q1040*H1040</f>
        <v>0</v>
      </c>
      <c r="S1040" s="231">
        <v>0</v>
      </c>
      <c r="T1040" s="232">
        <f>S1040*H1040</f>
        <v>0</v>
      </c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  <c r="AR1040" s="233" t="s">
        <v>217</v>
      </c>
      <c r="AT1040" s="233" t="s">
        <v>172</v>
      </c>
      <c r="AU1040" s="233" t="s">
        <v>177</v>
      </c>
      <c r="AY1040" s="18" t="s">
        <v>169</v>
      </c>
      <c r="BE1040" s="234">
        <f>IF(N1040="základní",J1040,0)</f>
        <v>0</v>
      </c>
      <c r="BF1040" s="234">
        <f>IF(N1040="snížená",J1040,0)</f>
        <v>0</v>
      </c>
      <c r="BG1040" s="234">
        <f>IF(N1040="zákl. přenesená",J1040,0)</f>
        <v>0</v>
      </c>
      <c r="BH1040" s="234">
        <f>IF(N1040="sníž. přenesená",J1040,0)</f>
        <v>0</v>
      </c>
      <c r="BI1040" s="234">
        <f>IF(N1040="nulová",J1040,0)</f>
        <v>0</v>
      </c>
      <c r="BJ1040" s="18" t="s">
        <v>178</v>
      </c>
      <c r="BK1040" s="234">
        <f>ROUND(I1040*H1040,2)</f>
        <v>0</v>
      </c>
      <c r="BL1040" s="18" t="s">
        <v>217</v>
      </c>
      <c r="BM1040" s="233" t="s">
        <v>2150</v>
      </c>
    </row>
    <row r="1041" s="2" customFormat="1">
      <c r="A1041" s="39"/>
      <c r="B1041" s="40"/>
      <c r="C1041" s="41"/>
      <c r="D1041" s="235" t="s">
        <v>179</v>
      </c>
      <c r="E1041" s="41"/>
      <c r="F1041" s="236" t="s">
        <v>1462</v>
      </c>
      <c r="G1041" s="41"/>
      <c r="H1041" s="41"/>
      <c r="I1041" s="237"/>
      <c r="J1041" s="41"/>
      <c r="K1041" s="41"/>
      <c r="L1041" s="45"/>
      <c r="M1041" s="238"/>
      <c r="N1041" s="239"/>
      <c r="O1041" s="93"/>
      <c r="P1041" s="93"/>
      <c r="Q1041" s="93"/>
      <c r="R1041" s="93"/>
      <c r="S1041" s="93"/>
      <c r="T1041" s="94"/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T1041" s="18" t="s">
        <v>179</v>
      </c>
      <c r="AU1041" s="18" t="s">
        <v>177</v>
      </c>
    </row>
    <row r="1042" s="12" customFormat="1" ht="22.8" customHeight="1">
      <c r="A1042" s="12"/>
      <c r="B1042" s="205"/>
      <c r="C1042" s="206"/>
      <c r="D1042" s="207" t="s">
        <v>72</v>
      </c>
      <c r="E1042" s="219" t="s">
        <v>1463</v>
      </c>
      <c r="F1042" s="219" t="s">
        <v>1464</v>
      </c>
      <c r="G1042" s="206"/>
      <c r="H1042" s="206"/>
      <c r="I1042" s="209"/>
      <c r="J1042" s="220">
        <f>BK1042</f>
        <v>0</v>
      </c>
      <c r="K1042" s="206"/>
      <c r="L1042" s="211"/>
      <c r="M1042" s="212"/>
      <c r="N1042" s="213"/>
      <c r="O1042" s="213"/>
      <c r="P1042" s="214">
        <f>SUM(P1043:P1050)</f>
        <v>0</v>
      </c>
      <c r="Q1042" s="213"/>
      <c r="R1042" s="214">
        <f>SUM(R1043:R1050)</f>
        <v>0.0013888000000000002</v>
      </c>
      <c r="S1042" s="213"/>
      <c r="T1042" s="215">
        <f>SUM(T1043:T1050)</f>
        <v>0</v>
      </c>
      <c r="U1042" s="12"/>
      <c r="V1042" s="12"/>
      <c r="W1042" s="12"/>
      <c r="X1042" s="12"/>
      <c r="Y1042" s="12"/>
      <c r="Z1042" s="12"/>
      <c r="AA1042" s="12"/>
      <c r="AB1042" s="12"/>
      <c r="AC1042" s="12"/>
      <c r="AD1042" s="12"/>
      <c r="AE1042" s="12"/>
      <c r="AR1042" s="216" t="s">
        <v>177</v>
      </c>
      <c r="AT1042" s="217" t="s">
        <v>72</v>
      </c>
      <c r="AU1042" s="217" t="s">
        <v>81</v>
      </c>
      <c r="AY1042" s="216" t="s">
        <v>169</v>
      </c>
      <c r="BK1042" s="218">
        <f>SUM(BK1043:BK1050)</f>
        <v>0</v>
      </c>
    </row>
    <row r="1043" s="2" customFormat="1" ht="24.15" customHeight="1">
      <c r="A1043" s="39"/>
      <c r="B1043" s="40"/>
      <c r="C1043" s="221" t="s">
        <v>1526</v>
      </c>
      <c r="D1043" s="221" t="s">
        <v>172</v>
      </c>
      <c r="E1043" s="222" t="s">
        <v>1466</v>
      </c>
      <c r="F1043" s="223" t="s">
        <v>1467</v>
      </c>
      <c r="G1043" s="224" t="s">
        <v>189</v>
      </c>
      <c r="H1043" s="225">
        <v>0.23999999999999999</v>
      </c>
      <c r="I1043" s="226"/>
      <c r="J1043" s="227">
        <f>ROUND(I1043*H1043,2)</f>
        <v>0</v>
      </c>
      <c r="K1043" s="228"/>
      <c r="L1043" s="45"/>
      <c r="M1043" s="229" t="s">
        <v>1</v>
      </c>
      <c r="N1043" s="230" t="s">
        <v>41</v>
      </c>
      <c r="O1043" s="93"/>
      <c r="P1043" s="231">
        <f>O1043*H1043</f>
        <v>0</v>
      </c>
      <c r="Q1043" s="231">
        <v>0.00012</v>
      </c>
      <c r="R1043" s="231">
        <f>Q1043*H1043</f>
        <v>2.8799999999999999E-05</v>
      </c>
      <c r="S1043" s="231">
        <v>0</v>
      </c>
      <c r="T1043" s="232">
        <f>S1043*H1043</f>
        <v>0</v>
      </c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R1043" s="233" t="s">
        <v>217</v>
      </c>
      <c r="AT1043" s="233" t="s">
        <v>172</v>
      </c>
      <c r="AU1043" s="233" t="s">
        <v>177</v>
      </c>
      <c r="AY1043" s="18" t="s">
        <v>169</v>
      </c>
      <c r="BE1043" s="234">
        <f>IF(N1043="základní",J1043,0)</f>
        <v>0</v>
      </c>
      <c r="BF1043" s="234">
        <f>IF(N1043="snížená",J1043,0)</f>
        <v>0</v>
      </c>
      <c r="BG1043" s="234">
        <f>IF(N1043="zákl. přenesená",J1043,0)</f>
        <v>0</v>
      </c>
      <c r="BH1043" s="234">
        <f>IF(N1043="sníž. přenesená",J1043,0)</f>
        <v>0</v>
      </c>
      <c r="BI1043" s="234">
        <f>IF(N1043="nulová",J1043,0)</f>
        <v>0</v>
      </c>
      <c r="BJ1043" s="18" t="s">
        <v>178</v>
      </c>
      <c r="BK1043" s="234">
        <f>ROUND(I1043*H1043,2)</f>
        <v>0</v>
      </c>
      <c r="BL1043" s="18" t="s">
        <v>217</v>
      </c>
      <c r="BM1043" s="233" t="s">
        <v>1529</v>
      </c>
    </row>
    <row r="1044" s="2" customFormat="1">
      <c r="A1044" s="39"/>
      <c r="B1044" s="40"/>
      <c r="C1044" s="41"/>
      <c r="D1044" s="235" t="s">
        <v>179</v>
      </c>
      <c r="E1044" s="41"/>
      <c r="F1044" s="236" t="s">
        <v>1467</v>
      </c>
      <c r="G1044" s="41"/>
      <c r="H1044" s="41"/>
      <c r="I1044" s="237"/>
      <c r="J1044" s="41"/>
      <c r="K1044" s="41"/>
      <c r="L1044" s="45"/>
      <c r="M1044" s="238"/>
      <c r="N1044" s="239"/>
      <c r="O1044" s="93"/>
      <c r="P1044" s="93"/>
      <c r="Q1044" s="93"/>
      <c r="R1044" s="93"/>
      <c r="S1044" s="93"/>
      <c r="T1044" s="94"/>
      <c r="U1044" s="39"/>
      <c r="V1044" s="39"/>
      <c r="W1044" s="39"/>
      <c r="X1044" s="39"/>
      <c r="Y1044" s="39"/>
      <c r="Z1044" s="39"/>
      <c r="AA1044" s="39"/>
      <c r="AB1044" s="39"/>
      <c r="AC1044" s="39"/>
      <c r="AD1044" s="39"/>
      <c r="AE1044" s="39"/>
      <c r="AT1044" s="18" t="s">
        <v>179</v>
      </c>
      <c r="AU1044" s="18" t="s">
        <v>177</v>
      </c>
    </row>
    <row r="1045" s="14" customFormat="1">
      <c r="A1045" s="14"/>
      <c r="B1045" s="250"/>
      <c r="C1045" s="251"/>
      <c r="D1045" s="235" t="s">
        <v>180</v>
      </c>
      <c r="E1045" s="252" t="s">
        <v>1</v>
      </c>
      <c r="F1045" s="253" t="s">
        <v>1469</v>
      </c>
      <c r="G1045" s="251"/>
      <c r="H1045" s="254">
        <v>0.23999999999999999</v>
      </c>
      <c r="I1045" s="255"/>
      <c r="J1045" s="251"/>
      <c r="K1045" s="251"/>
      <c r="L1045" s="256"/>
      <c r="M1045" s="257"/>
      <c r="N1045" s="258"/>
      <c r="O1045" s="258"/>
      <c r="P1045" s="258"/>
      <c r="Q1045" s="258"/>
      <c r="R1045" s="258"/>
      <c r="S1045" s="258"/>
      <c r="T1045" s="259"/>
      <c r="U1045" s="14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T1045" s="260" t="s">
        <v>180</v>
      </c>
      <c r="AU1045" s="260" t="s">
        <v>177</v>
      </c>
      <c r="AV1045" s="14" t="s">
        <v>177</v>
      </c>
      <c r="AW1045" s="14" t="s">
        <v>30</v>
      </c>
      <c r="AX1045" s="14" t="s">
        <v>73</v>
      </c>
      <c r="AY1045" s="260" t="s">
        <v>169</v>
      </c>
    </row>
    <row r="1046" s="15" customFormat="1">
      <c r="A1046" s="15"/>
      <c r="B1046" s="261"/>
      <c r="C1046" s="262"/>
      <c r="D1046" s="235" t="s">
        <v>180</v>
      </c>
      <c r="E1046" s="263" t="s">
        <v>1</v>
      </c>
      <c r="F1046" s="264" t="s">
        <v>183</v>
      </c>
      <c r="G1046" s="262"/>
      <c r="H1046" s="265">
        <v>0.23999999999999999</v>
      </c>
      <c r="I1046" s="266"/>
      <c r="J1046" s="262"/>
      <c r="K1046" s="262"/>
      <c r="L1046" s="267"/>
      <c r="M1046" s="268"/>
      <c r="N1046" s="269"/>
      <c r="O1046" s="269"/>
      <c r="P1046" s="269"/>
      <c r="Q1046" s="269"/>
      <c r="R1046" s="269"/>
      <c r="S1046" s="269"/>
      <c r="T1046" s="270"/>
      <c r="U1046" s="15"/>
      <c r="V1046" s="15"/>
      <c r="W1046" s="15"/>
      <c r="X1046" s="15"/>
      <c r="Y1046" s="15"/>
      <c r="Z1046" s="15"/>
      <c r="AA1046" s="15"/>
      <c r="AB1046" s="15"/>
      <c r="AC1046" s="15"/>
      <c r="AD1046" s="15"/>
      <c r="AE1046" s="15"/>
      <c r="AT1046" s="271" t="s">
        <v>180</v>
      </c>
      <c r="AU1046" s="271" t="s">
        <v>177</v>
      </c>
      <c r="AV1046" s="15" t="s">
        <v>176</v>
      </c>
      <c r="AW1046" s="15" t="s">
        <v>30</v>
      </c>
      <c r="AX1046" s="15" t="s">
        <v>81</v>
      </c>
      <c r="AY1046" s="271" t="s">
        <v>169</v>
      </c>
    </row>
    <row r="1047" s="2" customFormat="1" ht="16.5" customHeight="1">
      <c r="A1047" s="39"/>
      <c r="B1047" s="40"/>
      <c r="C1047" s="272" t="s">
        <v>1531</v>
      </c>
      <c r="D1047" s="272" t="s">
        <v>258</v>
      </c>
      <c r="E1047" s="273" t="s">
        <v>1470</v>
      </c>
      <c r="F1047" s="274" t="s">
        <v>1471</v>
      </c>
      <c r="G1047" s="275" t="s">
        <v>186</v>
      </c>
      <c r="H1047" s="276">
        <v>1</v>
      </c>
      <c r="I1047" s="277"/>
      <c r="J1047" s="278">
        <f>ROUND(I1047*H1047,2)</f>
        <v>0</v>
      </c>
      <c r="K1047" s="279"/>
      <c r="L1047" s="280"/>
      <c r="M1047" s="281" t="s">
        <v>1</v>
      </c>
      <c r="N1047" s="282" t="s">
        <v>41</v>
      </c>
      <c r="O1047" s="93"/>
      <c r="P1047" s="231">
        <f>O1047*H1047</f>
        <v>0</v>
      </c>
      <c r="Q1047" s="231">
        <v>0.0013600000000000001</v>
      </c>
      <c r="R1047" s="231">
        <f>Q1047*H1047</f>
        <v>0.0013600000000000001</v>
      </c>
      <c r="S1047" s="231">
        <v>0</v>
      </c>
      <c r="T1047" s="232">
        <f>S1047*H1047</f>
        <v>0</v>
      </c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R1047" s="233" t="s">
        <v>261</v>
      </c>
      <c r="AT1047" s="233" t="s">
        <v>258</v>
      </c>
      <c r="AU1047" s="233" t="s">
        <v>177</v>
      </c>
      <c r="AY1047" s="18" t="s">
        <v>169</v>
      </c>
      <c r="BE1047" s="234">
        <f>IF(N1047="základní",J1047,0)</f>
        <v>0</v>
      </c>
      <c r="BF1047" s="234">
        <f>IF(N1047="snížená",J1047,0)</f>
        <v>0</v>
      </c>
      <c r="BG1047" s="234">
        <f>IF(N1047="zákl. přenesená",J1047,0)</f>
        <v>0</v>
      </c>
      <c r="BH1047" s="234">
        <f>IF(N1047="sníž. přenesená",J1047,0)</f>
        <v>0</v>
      </c>
      <c r="BI1047" s="234">
        <f>IF(N1047="nulová",J1047,0)</f>
        <v>0</v>
      </c>
      <c r="BJ1047" s="18" t="s">
        <v>178</v>
      </c>
      <c r="BK1047" s="234">
        <f>ROUND(I1047*H1047,2)</f>
        <v>0</v>
      </c>
      <c r="BL1047" s="18" t="s">
        <v>217</v>
      </c>
      <c r="BM1047" s="233" t="s">
        <v>1534</v>
      </c>
    </row>
    <row r="1048" s="2" customFormat="1">
      <c r="A1048" s="39"/>
      <c r="B1048" s="40"/>
      <c r="C1048" s="41"/>
      <c r="D1048" s="235" t="s">
        <v>179</v>
      </c>
      <c r="E1048" s="41"/>
      <c r="F1048" s="236" t="s">
        <v>1471</v>
      </c>
      <c r="G1048" s="41"/>
      <c r="H1048" s="41"/>
      <c r="I1048" s="237"/>
      <c r="J1048" s="41"/>
      <c r="K1048" s="41"/>
      <c r="L1048" s="45"/>
      <c r="M1048" s="238"/>
      <c r="N1048" s="239"/>
      <c r="O1048" s="93"/>
      <c r="P1048" s="93"/>
      <c r="Q1048" s="93"/>
      <c r="R1048" s="93"/>
      <c r="S1048" s="93"/>
      <c r="T1048" s="94"/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T1048" s="18" t="s">
        <v>179</v>
      </c>
      <c r="AU1048" s="18" t="s">
        <v>177</v>
      </c>
    </row>
    <row r="1049" s="2" customFormat="1" ht="24.15" customHeight="1">
      <c r="A1049" s="39"/>
      <c r="B1049" s="40"/>
      <c r="C1049" s="221" t="s">
        <v>846</v>
      </c>
      <c r="D1049" s="221" t="s">
        <v>172</v>
      </c>
      <c r="E1049" s="222" t="s">
        <v>1474</v>
      </c>
      <c r="F1049" s="223" t="s">
        <v>1475</v>
      </c>
      <c r="G1049" s="224" t="s">
        <v>175</v>
      </c>
      <c r="H1049" s="225">
        <v>0.001</v>
      </c>
      <c r="I1049" s="226"/>
      <c r="J1049" s="227">
        <f>ROUND(I1049*H1049,2)</f>
        <v>0</v>
      </c>
      <c r="K1049" s="228"/>
      <c r="L1049" s="45"/>
      <c r="M1049" s="229" t="s">
        <v>1</v>
      </c>
      <c r="N1049" s="230" t="s">
        <v>41</v>
      </c>
      <c r="O1049" s="93"/>
      <c r="P1049" s="231">
        <f>O1049*H1049</f>
        <v>0</v>
      </c>
      <c r="Q1049" s="231">
        <v>0</v>
      </c>
      <c r="R1049" s="231">
        <f>Q1049*H1049</f>
        <v>0</v>
      </c>
      <c r="S1049" s="231">
        <v>0</v>
      </c>
      <c r="T1049" s="232">
        <f>S1049*H1049</f>
        <v>0</v>
      </c>
      <c r="U1049" s="39"/>
      <c r="V1049" s="39"/>
      <c r="W1049" s="39"/>
      <c r="X1049" s="39"/>
      <c r="Y1049" s="39"/>
      <c r="Z1049" s="39"/>
      <c r="AA1049" s="39"/>
      <c r="AB1049" s="39"/>
      <c r="AC1049" s="39"/>
      <c r="AD1049" s="39"/>
      <c r="AE1049" s="39"/>
      <c r="AR1049" s="233" t="s">
        <v>217</v>
      </c>
      <c r="AT1049" s="233" t="s">
        <v>172</v>
      </c>
      <c r="AU1049" s="233" t="s">
        <v>177</v>
      </c>
      <c r="AY1049" s="18" t="s">
        <v>169</v>
      </c>
      <c r="BE1049" s="234">
        <f>IF(N1049="základní",J1049,0)</f>
        <v>0</v>
      </c>
      <c r="BF1049" s="234">
        <f>IF(N1049="snížená",J1049,0)</f>
        <v>0</v>
      </c>
      <c r="BG1049" s="234">
        <f>IF(N1049="zákl. přenesená",J1049,0)</f>
        <v>0</v>
      </c>
      <c r="BH1049" s="234">
        <f>IF(N1049="sníž. přenesená",J1049,0)</f>
        <v>0</v>
      </c>
      <c r="BI1049" s="234">
        <f>IF(N1049="nulová",J1049,0)</f>
        <v>0</v>
      </c>
      <c r="BJ1049" s="18" t="s">
        <v>178</v>
      </c>
      <c r="BK1049" s="234">
        <f>ROUND(I1049*H1049,2)</f>
        <v>0</v>
      </c>
      <c r="BL1049" s="18" t="s">
        <v>217</v>
      </c>
      <c r="BM1049" s="233" t="s">
        <v>2151</v>
      </c>
    </row>
    <row r="1050" s="2" customFormat="1">
      <c r="A1050" s="39"/>
      <c r="B1050" s="40"/>
      <c r="C1050" s="41"/>
      <c r="D1050" s="235" t="s">
        <v>179</v>
      </c>
      <c r="E1050" s="41"/>
      <c r="F1050" s="236" t="s">
        <v>1477</v>
      </c>
      <c r="G1050" s="41"/>
      <c r="H1050" s="41"/>
      <c r="I1050" s="237"/>
      <c r="J1050" s="41"/>
      <c r="K1050" s="41"/>
      <c r="L1050" s="45"/>
      <c r="M1050" s="238"/>
      <c r="N1050" s="239"/>
      <c r="O1050" s="93"/>
      <c r="P1050" s="93"/>
      <c r="Q1050" s="93"/>
      <c r="R1050" s="93"/>
      <c r="S1050" s="93"/>
      <c r="T1050" s="94"/>
      <c r="U1050" s="39"/>
      <c r="V1050" s="39"/>
      <c r="W1050" s="39"/>
      <c r="X1050" s="39"/>
      <c r="Y1050" s="39"/>
      <c r="Z1050" s="39"/>
      <c r="AA1050" s="39"/>
      <c r="AB1050" s="39"/>
      <c r="AC1050" s="39"/>
      <c r="AD1050" s="39"/>
      <c r="AE1050" s="39"/>
      <c r="AT1050" s="18" t="s">
        <v>179</v>
      </c>
      <c r="AU1050" s="18" t="s">
        <v>177</v>
      </c>
    </row>
    <row r="1051" s="12" customFormat="1" ht="22.8" customHeight="1">
      <c r="A1051" s="12"/>
      <c r="B1051" s="205"/>
      <c r="C1051" s="206"/>
      <c r="D1051" s="207" t="s">
        <v>72</v>
      </c>
      <c r="E1051" s="219" t="s">
        <v>1478</v>
      </c>
      <c r="F1051" s="219" t="s">
        <v>1479</v>
      </c>
      <c r="G1051" s="206"/>
      <c r="H1051" s="206"/>
      <c r="I1051" s="209"/>
      <c r="J1051" s="220">
        <f>BK1051</f>
        <v>0</v>
      </c>
      <c r="K1051" s="206"/>
      <c r="L1051" s="211"/>
      <c r="M1051" s="212"/>
      <c r="N1051" s="213"/>
      <c r="O1051" s="213"/>
      <c r="P1051" s="214">
        <f>SUM(P1052:P1071)</f>
        <v>0</v>
      </c>
      <c r="Q1051" s="213"/>
      <c r="R1051" s="214">
        <f>SUM(R1052:R1071)</f>
        <v>1.1471876000000001</v>
      </c>
      <c r="S1051" s="213"/>
      <c r="T1051" s="215">
        <f>SUM(T1052:T1071)</f>
        <v>0</v>
      </c>
      <c r="U1051" s="12"/>
      <c r="V1051" s="12"/>
      <c r="W1051" s="12"/>
      <c r="X1051" s="12"/>
      <c r="Y1051" s="12"/>
      <c r="Z1051" s="12"/>
      <c r="AA1051" s="12"/>
      <c r="AB1051" s="12"/>
      <c r="AC1051" s="12"/>
      <c r="AD1051" s="12"/>
      <c r="AE1051" s="12"/>
      <c r="AR1051" s="216" t="s">
        <v>177</v>
      </c>
      <c r="AT1051" s="217" t="s">
        <v>72</v>
      </c>
      <c r="AU1051" s="217" t="s">
        <v>81</v>
      </c>
      <c r="AY1051" s="216" t="s">
        <v>169</v>
      </c>
      <c r="BK1051" s="218">
        <f>SUM(BK1052:BK1071)</f>
        <v>0</v>
      </c>
    </row>
    <row r="1052" s="2" customFormat="1" ht="16.5" customHeight="1">
      <c r="A1052" s="39"/>
      <c r="B1052" s="40"/>
      <c r="C1052" s="221" t="s">
        <v>1540</v>
      </c>
      <c r="D1052" s="221" t="s">
        <v>172</v>
      </c>
      <c r="E1052" s="222" t="s">
        <v>1480</v>
      </c>
      <c r="F1052" s="223" t="s">
        <v>1481</v>
      </c>
      <c r="G1052" s="224" t="s">
        <v>189</v>
      </c>
      <c r="H1052" s="225">
        <v>31.120000000000001</v>
      </c>
      <c r="I1052" s="226"/>
      <c r="J1052" s="227">
        <f>ROUND(I1052*H1052,2)</f>
        <v>0</v>
      </c>
      <c r="K1052" s="228"/>
      <c r="L1052" s="45"/>
      <c r="M1052" s="229" t="s">
        <v>1</v>
      </c>
      <c r="N1052" s="230" t="s">
        <v>41</v>
      </c>
      <c r="O1052" s="93"/>
      <c r="P1052" s="231">
        <f>O1052*H1052</f>
        <v>0</v>
      </c>
      <c r="Q1052" s="231">
        <v>0</v>
      </c>
      <c r="R1052" s="231">
        <f>Q1052*H1052</f>
        <v>0</v>
      </c>
      <c r="S1052" s="231">
        <v>0</v>
      </c>
      <c r="T1052" s="232">
        <f>S1052*H1052</f>
        <v>0</v>
      </c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R1052" s="233" t="s">
        <v>217</v>
      </c>
      <c r="AT1052" s="233" t="s">
        <v>172</v>
      </c>
      <c r="AU1052" s="233" t="s">
        <v>177</v>
      </c>
      <c r="AY1052" s="18" t="s">
        <v>169</v>
      </c>
      <c r="BE1052" s="234">
        <f>IF(N1052="základní",J1052,0)</f>
        <v>0</v>
      </c>
      <c r="BF1052" s="234">
        <f>IF(N1052="snížená",J1052,0)</f>
        <v>0</v>
      </c>
      <c r="BG1052" s="234">
        <f>IF(N1052="zákl. přenesená",J1052,0)</f>
        <v>0</v>
      </c>
      <c r="BH1052" s="234">
        <f>IF(N1052="sníž. přenesená",J1052,0)</f>
        <v>0</v>
      </c>
      <c r="BI1052" s="234">
        <f>IF(N1052="nulová",J1052,0)</f>
        <v>0</v>
      </c>
      <c r="BJ1052" s="18" t="s">
        <v>178</v>
      </c>
      <c r="BK1052" s="234">
        <f>ROUND(I1052*H1052,2)</f>
        <v>0</v>
      </c>
      <c r="BL1052" s="18" t="s">
        <v>217</v>
      </c>
      <c r="BM1052" s="233" t="s">
        <v>1827</v>
      </c>
    </row>
    <row r="1053" s="2" customFormat="1">
      <c r="A1053" s="39"/>
      <c r="B1053" s="40"/>
      <c r="C1053" s="41"/>
      <c r="D1053" s="235" t="s">
        <v>179</v>
      </c>
      <c r="E1053" s="41"/>
      <c r="F1053" s="236" t="s">
        <v>1481</v>
      </c>
      <c r="G1053" s="41"/>
      <c r="H1053" s="41"/>
      <c r="I1053" s="237"/>
      <c r="J1053" s="41"/>
      <c r="K1053" s="41"/>
      <c r="L1053" s="45"/>
      <c r="M1053" s="238"/>
      <c r="N1053" s="239"/>
      <c r="O1053" s="93"/>
      <c r="P1053" s="93"/>
      <c r="Q1053" s="93"/>
      <c r="R1053" s="93"/>
      <c r="S1053" s="93"/>
      <c r="T1053" s="94"/>
      <c r="U1053" s="39"/>
      <c r="V1053" s="39"/>
      <c r="W1053" s="39"/>
      <c r="X1053" s="39"/>
      <c r="Y1053" s="39"/>
      <c r="Z1053" s="39"/>
      <c r="AA1053" s="39"/>
      <c r="AB1053" s="39"/>
      <c r="AC1053" s="39"/>
      <c r="AD1053" s="39"/>
      <c r="AE1053" s="39"/>
      <c r="AT1053" s="18" t="s">
        <v>179</v>
      </c>
      <c r="AU1053" s="18" t="s">
        <v>177</v>
      </c>
    </row>
    <row r="1054" s="14" customFormat="1">
      <c r="A1054" s="14"/>
      <c r="B1054" s="250"/>
      <c r="C1054" s="251"/>
      <c r="D1054" s="235" t="s">
        <v>180</v>
      </c>
      <c r="E1054" s="252" t="s">
        <v>1</v>
      </c>
      <c r="F1054" s="253" t="s">
        <v>2152</v>
      </c>
      <c r="G1054" s="251"/>
      <c r="H1054" s="254">
        <v>31.120000000000001</v>
      </c>
      <c r="I1054" s="255"/>
      <c r="J1054" s="251"/>
      <c r="K1054" s="251"/>
      <c r="L1054" s="256"/>
      <c r="M1054" s="257"/>
      <c r="N1054" s="258"/>
      <c r="O1054" s="258"/>
      <c r="P1054" s="258"/>
      <c r="Q1054" s="258"/>
      <c r="R1054" s="258"/>
      <c r="S1054" s="258"/>
      <c r="T1054" s="259"/>
      <c r="U1054" s="14"/>
      <c r="V1054" s="14"/>
      <c r="W1054" s="14"/>
      <c r="X1054" s="14"/>
      <c r="Y1054" s="14"/>
      <c r="Z1054" s="14"/>
      <c r="AA1054" s="14"/>
      <c r="AB1054" s="14"/>
      <c r="AC1054" s="14"/>
      <c r="AD1054" s="14"/>
      <c r="AE1054" s="14"/>
      <c r="AT1054" s="260" t="s">
        <v>180</v>
      </c>
      <c r="AU1054" s="260" t="s">
        <v>177</v>
      </c>
      <c r="AV1054" s="14" t="s">
        <v>177</v>
      </c>
      <c r="AW1054" s="14" t="s">
        <v>30</v>
      </c>
      <c r="AX1054" s="14" t="s">
        <v>73</v>
      </c>
      <c r="AY1054" s="260" t="s">
        <v>169</v>
      </c>
    </row>
    <row r="1055" s="15" customFormat="1">
      <c r="A1055" s="15"/>
      <c r="B1055" s="261"/>
      <c r="C1055" s="262"/>
      <c r="D1055" s="235" t="s">
        <v>180</v>
      </c>
      <c r="E1055" s="263" t="s">
        <v>1</v>
      </c>
      <c r="F1055" s="264" t="s">
        <v>183</v>
      </c>
      <c r="G1055" s="262"/>
      <c r="H1055" s="265">
        <v>31.120000000000001</v>
      </c>
      <c r="I1055" s="266"/>
      <c r="J1055" s="262"/>
      <c r="K1055" s="262"/>
      <c r="L1055" s="267"/>
      <c r="M1055" s="268"/>
      <c r="N1055" s="269"/>
      <c r="O1055" s="269"/>
      <c r="P1055" s="269"/>
      <c r="Q1055" s="269"/>
      <c r="R1055" s="269"/>
      <c r="S1055" s="269"/>
      <c r="T1055" s="270"/>
      <c r="U1055" s="15"/>
      <c r="V1055" s="15"/>
      <c r="W1055" s="15"/>
      <c r="X1055" s="15"/>
      <c r="Y1055" s="15"/>
      <c r="Z1055" s="15"/>
      <c r="AA1055" s="15"/>
      <c r="AB1055" s="15"/>
      <c r="AC1055" s="15"/>
      <c r="AD1055" s="15"/>
      <c r="AE1055" s="15"/>
      <c r="AT1055" s="271" t="s">
        <v>180</v>
      </c>
      <c r="AU1055" s="271" t="s">
        <v>177</v>
      </c>
      <c r="AV1055" s="15" t="s">
        <v>176</v>
      </c>
      <c r="AW1055" s="15" t="s">
        <v>30</v>
      </c>
      <c r="AX1055" s="15" t="s">
        <v>81</v>
      </c>
      <c r="AY1055" s="271" t="s">
        <v>169</v>
      </c>
    </row>
    <row r="1056" s="2" customFormat="1" ht="16.5" customHeight="1">
      <c r="A1056" s="39"/>
      <c r="B1056" s="40"/>
      <c r="C1056" s="221" t="s">
        <v>1547</v>
      </c>
      <c r="D1056" s="221" t="s">
        <v>172</v>
      </c>
      <c r="E1056" s="222" t="s">
        <v>1485</v>
      </c>
      <c r="F1056" s="223" t="s">
        <v>1486</v>
      </c>
      <c r="G1056" s="224" t="s">
        <v>189</v>
      </c>
      <c r="H1056" s="225">
        <v>3.79</v>
      </c>
      <c r="I1056" s="226"/>
      <c r="J1056" s="227">
        <f>ROUND(I1056*H1056,2)</f>
        <v>0</v>
      </c>
      <c r="K1056" s="228"/>
      <c r="L1056" s="45"/>
      <c r="M1056" s="229" t="s">
        <v>1</v>
      </c>
      <c r="N1056" s="230" t="s">
        <v>41</v>
      </c>
      <c r="O1056" s="93"/>
      <c r="P1056" s="231">
        <f>O1056*H1056</f>
        <v>0</v>
      </c>
      <c r="Q1056" s="231">
        <v>0.00029999999999999997</v>
      </c>
      <c r="R1056" s="231">
        <f>Q1056*H1056</f>
        <v>0.001137</v>
      </c>
      <c r="S1056" s="231">
        <v>0</v>
      </c>
      <c r="T1056" s="232">
        <f>S1056*H1056</f>
        <v>0</v>
      </c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R1056" s="233" t="s">
        <v>217</v>
      </c>
      <c r="AT1056" s="233" t="s">
        <v>172</v>
      </c>
      <c r="AU1056" s="233" t="s">
        <v>177</v>
      </c>
      <c r="AY1056" s="18" t="s">
        <v>169</v>
      </c>
      <c r="BE1056" s="234">
        <f>IF(N1056="základní",J1056,0)</f>
        <v>0</v>
      </c>
      <c r="BF1056" s="234">
        <f>IF(N1056="snížená",J1056,0)</f>
        <v>0</v>
      </c>
      <c r="BG1056" s="234">
        <f>IF(N1056="zákl. přenesená",J1056,0)</f>
        <v>0</v>
      </c>
      <c r="BH1056" s="234">
        <f>IF(N1056="sníž. přenesená",J1056,0)</f>
        <v>0</v>
      </c>
      <c r="BI1056" s="234">
        <f>IF(N1056="nulová",J1056,0)</f>
        <v>0</v>
      </c>
      <c r="BJ1056" s="18" t="s">
        <v>178</v>
      </c>
      <c r="BK1056" s="234">
        <f>ROUND(I1056*H1056,2)</f>
        <v>0</v>
      </c>
      <c r="BL1056" s="18" t="s">
        <v>217</v>
      </c>
      <c r="BM1056" s="233" t="s">
        <v>1550</v>
      </c>
    </row>
    <row r="1057" s="2" customFormat="1">
      <c r="A1057" s="39"/>
      <c r="B1057" s="40"/>
      <c r="C1057" s="41"/>
      <c r="D1057" s="235" t="s">
        <v>179</v>
      </c>
      <c r="E1057" s="41"/>
      <c r="F1057" s="236" t="s">
        <v>1486</v>
      </c>
      <c r="G1057" s="41"/>
      <c r="H1057" s="41"/>
      <c r="I1057" s="237"/>
      <c r="J1057" s="41"/>
      <c r="K1057" s="41"/>
      <c r="L1057" s="45"/>
      <c r="M1057" s="238"/>
      <c r="N1057" s="239"/>
      <c r="O1057" s="93"/>
      <c r="P1057" s="93"/>
      <c r="Q1057" s="93"/>
      <c r="R1057" s="93"/>
      <c r="S1057" s="93"/>
      <c r="T1057" s="94"/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T1057" s="18" t="s">
        <v>179</v>
      </c>
      <c r="AU1057" s="18" t="s">
        <v>177</v>
      </c>
    </row>
    <row r="1058" s="14" customFormat="1">
      <c r="A1058" s="14"/>
      <c r="B1058" s="250"/>
      <c r="C1058" s="251"/>
      <c r="D1058" s="235" t="s">
        <v>180</v>
      </c>
      <c r="E1058" s="252" t="s">
        <v>1</v>
      </c>
      <c r="F1058" s="253" t="s">
        <v>2139</v>
      </c>
      <c r="G1058" s="251"/>
      <c r="H1058" s="254">
        <v>3.79</v>
      </c>
      <c r="I1058" s="255"/>
      <c r="J1058" s="251"/>
      <c r="K1058" s="251"/>
      <c r="L1058" s="256"/>
      <c r="M1058" s="257"/>
      <c r="N1058" s="258"/>
      <c r="O1058" s="258"/>
      <c r="P1058" s="258"/>
      <c r="Q1058" s="258"/>
      <c r="R1058" s="258"/>
      <c r="S1058" s="258"/>
      <c r="T1058" s="259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T1058" s="260" t="s">
        <v>180</v>
      </c>
      <c r="AU1058" s="260" t="s">
        <v>177</v>
      </c>
      <c r="AV1058" s="14" t="s">
        <v>177</v>
      </c>
      <c r="AW1058" s="14" t="s">
        <v>30</v>
      </c>
      <c r="AX1058" s="14" t="s">
        <v>73</v>
      </c>
      <c r="AY1058" s="260" t="s">
        <v>169</v>
      </c>
    </row>
    <row r="1059" s="15" customFormat="1">
      <c r="A1059" s="15"/>
      <c r="B1059" s="261"/>
      <c r="C1059" s="262"/>
      <c r="D1059" s="235" t="s">
        <v>180</v>
      </c>
      <c r="E1059" s="263" t="s">
        <v>1</v>
      </c>
      <c r="F1059" s="264" t="s">
        <v>183</v>
      </c>
      <c r="G1059" s="262"/>
      <c r="H1059" s="265">
        <v>3.79</v>
      </c>
      <c r="I1059" s="266"/>
      <c r="J1059" s="262"/>
      <c r="K1059" s="262"/>
      <c r="L1059" s="267"/>
      <c r="M1059" s="268"/>
      <c r="N1059" s="269"/>
      <c r="O1059" s="269"/>
      <c r="P1059" s="269"/>
      <c r="Q1059" s="269"/>
      <c r="R1059" s="269"/>
      <c r="S1059" s="269"/>
      <c r="T1059" s="270"/>
      <c r="U1059" s="15"/>
      <c r="V1059" s="15"/>
      <c r="W1059" s="15"/>
      <c r="X1059" s="15"/>
      <c r="Y1059" s="15"/>
      <c r="Z1059" s="15"/>
      <c r="AA1059" s="15"/>
      <c r="AB1059" s="15"/>
      <c r="AC1059" s="15"/>
      <c r="AD1059" s="15"/>
      <c r="AE1059" s="15"/>
      <c r="AT1059" s="271" t="s">
        <v>180</v>
      </c>
      <c r="AU1059" s="271" t="s">
        <v>177</v>
      </c>
      <c r="AV1059" s="15" t="s">
        <v>176</v>
      </c>
      <c r="AW1059" s="15" t="s">
        <v>30</v>
      </c>
      <c r="AX1059" s="15" t="s">
        <v>81</v>
      </c>
      <c r="AY1059" s="271" t="s">
        <v>169</v>
      </c>
    </row>
    <row r="1060" s="2" customFormat="1" ht="24.15" customHeight="1">
      <c r="A1060" s="39"/>
      <c r="B1060" s="40"/>
      <c r="C1060" s="221" t="s">
        <v>1552</v>
      </c>
      <c r="D1060" s="221" t="s">
        <v>172</v>
      </c>
      <c r="E1060" s="222" t="s">
        <v>1488</v>
      </c>
      <c r="F1060" s="223" t="s">
        <v>1489</v>
      </c>
      <c r="G1060" s="224" t="s">
        <v>189</v>
      </c>
      <c r="H1060" s="225">
        <v>3.79</v>
      </c>
      <c r="I1060" s="226"/>
      <c r="J1060" s="227">
        <f>ROUND(I1060*H1060,2)</f>
        <v>0</v>
      </c>
      <c r="K1060" s="228"/>
      <c r="L1060" s="45"/>
      <c r="M1060" s="229" t="s">
        <v>1</v>
      </c>
      <c r="N1060" s="230" t="s">
        <v>41</v>
      </c>
      <c r="O1060" s="93"/>
      <c r="P1060" s="231">
        <f>O1060*H1060</f>
        <v>0</v>
      </c>
      <c r="Q1060" s="231">
        <v>0.014999999999999999</v>
      </c>
      <c r="R1060" s="231">
        <f>Q1060*H1060</f>
        <v>0.056849999999999998</v>
      </c>
      <c r="S1060" s="231">
        <v>0</v>
      </c>
      <c r="T1060" s="232">
        <f>S1060*H1060</f>
        <v>0</v>
      </c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R1060" s="233" t="s">
        <v>217</v>
      </c>
      <c r="AT1060" s="233" t="s">
        <v>172</v>
      </c>
      <c r="AU1060" s="233" t="s">
        <v>177</v>
      </c>
      <c r="AY1060" s="18" t="s">
        <v>169</v>
      </c>
      <c r="BE1060" s="234">
        <f>IF(N1060="základní",J1060,0)</f>
        <v>0</v>
      </c>
      <c r="BF1060" s="234">
        <f>IF(N1060="snížená",J1060,0)</f>
        <v>0</v>
      </c>
      <c r="BG1060" s="234">
        <f>IF(N1060="zákl. přenesená",J1060,0)</f>
        <v>0</v>
      </c>
      <c r="BH1060" s="234">
        <f>IF(N1060="sníž. přenesená",J1060,0)</f>
        <v>0</v>
      </c>
      <c r="BI1060" s="234">
        <f>IF(N1060="nulová",J1060,0)</f>
        <v>0</v>
      </c>
      <c r="BJ1060" s="18" t="s">
        <v>178</v>
      </c>
      <c r="BK1060" s="234">
        <f>ROUND(I1060*H1060,2)</f>
        <v>0</v>
      </c>
      <c r="BL1060" s="18" t="s">
        <v>217</v>
      </c>
      <c r="BM1060" s="233" t="s">
        <v>1830</v>
      </c>
    </row>
    <row r="1061" s="2" customFormat="1">
      <c r="A1061" s="39"/>
      <c r="B1061" s="40"/>
      <c r="C1061" s="41"/>
      <c r="D1061" s="235" t="s">
        <v>179</v>
      </c>
      <c r="E1061" s="41"/>
      <c r="F1061" s="236" t="s">
        <v>1489</v>
      </c>
      <c r="G1061" s="41"/>
      <c r="H1061" s="41"/>
      <c r="I1061" s="237"/>
      <c r="J1061" s="41"/>
      <c r="K1061" s="41"/>
      <c r="L1061" s="45"/>
      <c r="M1061" s="238"/>
      <c r="N1061" s="239"/>
      <c r="O1061" s="93"/>
      <c r="P1061" s="93"/>
      <c r="Q1061" s="93"/>
      <c r="R1061" s="93"/>
      <c r="S1061" s="93"/>
      <c r="T1061" s="94"/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T1061" s="18" t="s">
        <v>179</v>
      </c>
      <c r="AU1061" s="18" t="s">
        <v>177</v>
      </c>
    </row>
    <row r="1062" s="2" customFormat="1" ht="33" customHeight="1">
      <c r="A1062" s="39"/>
      <c r="B1062" s="40"/>
      <c r="C1062" s="221" t="s">
        <v>858</v>
      </c>
      <c r="D1062" s="221" t="s">
        <v>172</v>
      </c>
      <c r="E1062" s="222" t="s">
        <v>1492</v>
      </c>
      <c r="F1062" s="223" t="s">
        <v>1493</v>
      </c>
      <c r="G1062" s="224" t="s">
        <v>245</v>
      </c>
      <c r="H1062" s="225">
        <v>35.950000000000003</v>
      </c>
      <c r="I1062" s="226"/>
      <c r="J1062" s="227">
        <f>ROUND(I1062*H1062,2)</f>
        <v>0</v>
      </c>
      <c r="K1062" s="228"/>
      <c r="L1062" s="45"/>
      <c r="M1062" s="229" t="s">
        <v>1</v>
      </c>
      <c r="N1062" s="230" t="s">
        <v>41</v>
      </c>
      <c r="O1062" s="93"/>
      <c r="P1062" s="231">
        <f>O1062*H1062</f>
        <v>0</v>
      </c>
      <c r="Q1062" s="231">
        <v>0.00058</v>
      </c>
      <c r="R1062" s="231">
        <f>Q1062*H1062</f>
        <v>0.020851000000000001</v>
      </c>
      <c r="S1062" s="231">
        <v>0</v>
      </c>
      <c r="T1062" s="232">
        <f>S1062*H1062</f>
        <v>0</v>
      </c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R1062" s="233" t="s">
        <v>217</v>
      </c>
      <c r="AT1062" s="233" t="s">
        <v>172</v>
      </c>
      <c r="AU1062" s="233" t="s">
        <v>177</v>
      </c>
      <c r="AY1062" s="18" t="s">
        <v>169</v>
      </c>
      <c r="BE1062" s="234">
        <f>IF(N1062="základní",J1062,0)</f>
        <v>0</v>
      </c>
      <c r="BF1062" s="234">
        <f>IF(N1062="snížená",J1062,0)</f>
        <v>0</v>
      </c>
      <c r="BG1062" s="234">
        <f>IF(N1062="zákl. přenesená",J1062,0)</f>
        <v>0</v>
      </c>
      <c r="BH1062" s="234">
        <f>IF(N1062="sníž. přenesená",J1062,0)</f>
        <v>0</v>
      </c>
      <c r="BI1062" s="234">
        <f>IF(N1062="nulová",J1062,0)</f>
        <v>0</v>
      </c>
      <c r="BJ1062" s="18" t="s">
        <v>178</v>
      </c>
      <c r="BK1062" s="234">
        <f>ROUND(I1062*H1062,2)</f>
        <v>0</v>
      </c>
      <c r="BL1062" s="18" t="s">
        <v>217</v>
      </c>
      <c r="BM1062" s="233" t="s">
        <v>1831</v>
      </c>
    </row>
    <row r="1063" s="2" customFormat="1">
      <c r="A1063" s="39"/>
      <c r="B1063" s="40"/>
      <c r="C1063" s="41"/>
      <c r="D1063" s="235" t="s">
        <v>179</v>
      </c>
      <c r="E1063" s="41"/>
      <c r="F1063" s="236" t="s">
        <v>1493</v>
      </c>
      <c r="G1063" s="41"/>
      <c r="H1063" s="41"/>
      <c r="I1063" s="237"/>
      <c r="J1063" s="41"/>
      <c r="K1063" s="41"/>
      <c r="L1063" s="45"/>
      <c r="M1063" s="238"/>
      <c r="N1063" s="239"/>
      <c r="O1063" s="93"/>
      <c r="P1063" s="93"/>
      <c r="Q1063" s="93"/>
      <c r="R1063" s="93"/>
      <c r="S1063" s="93"/>
      <c r="T1063" s="94"/>
      <c r="U1063" s="39"/>
      <c r="V1063" s="39"/>
      <c r="W1063" s="39"/>
      <c r="X1063" s="39"/>
      <c r="Y1063" s="39"/>
      <c r="Z1063" s="39"/>
      <c r="AA1063" s="39"/>
      <c r="AB1063" s="39"/>
      <c r="AC1063" s="39"/>
      <c r="AD1063" s="39"/>
      <c r="AE1063" s="39"/>
      <c r="AT1063" s="18" t="s">
        <v>179</v>
      </c>
      <c r="AU1063" s="18" t="s">
        <v>177</v>
      </c>
    </row>
    <row r="1064" s="14" customFormat="1">
      <c r="A1064" s="14"/>
      <c r="B1064" s="250"/>
      <c r="C1064" s="251"/>
      <c r="D1064" s="235" t="s">
        <v>180</v>
      </c>
      <c r="E1064" s="252" t="s">
        <v>1</v>
      </c>
      <c r="F1064" s="253" t="s">
        <v>2153</v>
      </c>
      <c r="G1064" s="251"/>
      <c r="H1064" s="254">
        <v>35.950000000000003</v>
      </c>
      <c r="I1064" s="255"/>
      <c r="J1064" s="251"/>
      <c r="K1064" s="251"/>
      <c r="L1064" s="256"/>
      <c r="M1064" s="257"/>
      <c r="N1064" s="258"/>
      <c r="O1064" s="258"/>
      <c r="P1064" s="258"/>
      <c r="Q1064" s="258"/>
      <c r="R1064" s="258"/>
      <c r="S1064" s="258"/>
      <c r="T1064" s="259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T1064" s="260" t="s">
        <v>180</v>
      </c>
      <c r="AU1064" s="260" t="s">
        <v>177</v>
      </c>
      <c r="AV1064" s="14" t="s">
        <v>177</v>
      </c>
      <c r="AW1064" s="14" t="s">
        <v>30</v>
      </c>
      <c r="AX1064" s="14" t="s">
        <v>73</v>
      </c>
      <c r="AY1064" s="260" t="s">
        <v>169</v>
      </c>
    </row>
    <row r="1065" s="15" customFormat="1">
      <c r="A1065" s="15"/>
      <c r="B1065" s="261"/>
      <c r="C1065" s="262"/>
      <c r="D1065" s="235" t="s">
        <v>180</v>
      </c>
      <c r="E1065" s="263" t="s">
        <v>1</v>
      </c>
      <c r="F1065" s="264" t="s">
        <v>183</v>
      </c>
      <c r="G1065" s="262"/>
      <c r="H1065" s="265">
        <v>35.950000000000003</v>
      </c>
      <c r="I1065" s="266"/>
      <c r="J1065" s="262"/>
      <c r="K1065" s="262"/>
      <c r="L1065" s="267"/>
      <c r="M1065" s="268"/>
      <c r="N1065" s="269"/>
      <c r="O1065" s="269"/>
      <c r="P1065" s="269"/>
      <c r="Q1065" s="269"/>
      <c r="R1065" s="269"/>
      <c r="S1065" s="269"/>
      <c r="T1065" s="270"/>
      <c r="U1065" s="15"/>
      <c r="V1065" s="15"/>
      <c r="W1065" s="15"/>
      <c r="X1065" s="15"/>
      <c r="Y1065" s="15"/>
      <c r="Z1065" s="15"/>
      <c r="AA1065" s="15"/>
      <c r="AB1065" s="15"/>
      <c r="AC1065" s="15"/>
      <c r="AD1065" s="15"/>
      <c r="AE1065" s="15"/>
      <c r="AT1065" s="271" t="s">
        <v>180</v>
      </c>
      <c r="AU1065" s="271" t="s">
        <v>177</v>
      </c>
      <c r="AV1065" s="15" t="s">
        <v>176</v>
      </c>
      <c r="AW1065" s="15" t="s">
        <v>30</v>
      </c>
      <c r="AX1065" s="15" t="s">
        <v>81</v>
      </c>
      <c r="AY1065" s="271" t="s">
        <v>169</v>
      </c>
    </row>
    <row r="1066" s="2" customFormat="1" ht="33" customHeight="1">
      <c r="A1066" s="39"/>
      <c r="B1066" s="40"/>
      <c r="C1066" s="221" t="s">
        <v>1561</v>
      </c>
      <c r="D1066" s="221" t="s">
        <v>172</v>
      </c>
      <c r="E1066" s="222" t="s">
        <v>1496</v>
      </c>
      <c r="F1066" s="223" t="s">
        <v>1497</v>
      </c>
      <c r="G1066" s="224" t="s">
        <v>189</v>
      </c>
      <c r="H1066" s="225">
        <v>31.120000000000001</v>
      </c>
      <c r="I1066" s="226"/>
      <c r="J1066" s="227">
        <f>ROUND(I1066*H1066,2)</f>
        <v>0</v>
      </c>
      <c r="K1066" s="228"/>
      <c r="L1066" s="45"/>
      <c r="M1066" s="229" t="s">
        <v>1</v>
      </c>
      <c r="N1066" s="230" t="s">
        <v>41</v>
      </c>
      <c r="O1066" s="93"/>
      <c r="P1066" s="231">
        <f>O1066*H1066</f>
        <v>0</v>
      </c>
      <c r="Q1066" s="231">
        <v>0.0090299999999999998</v>
      </c>
      <c r="R1066" s="231">
        <f>Q1066*H1066</f>
        <v>0.28101360000000003</v>
      </c>
      <c r="S1066" s="231">
        <v>0</v>
      </c>
      <c r="T1066" s="232">
        <f>S1066*H1066</f>
        <v>0</v>
      </c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R1066" s="233" t="s">
        <v>217</v>
      </c>
      <c r="AT1066" s="233" t="s">
        <v>172</v>
      </c>
      <c r="AU1066" s="233" t="s">
        <v>177</v>
      </c>
      <c r="AY1066" s="18" t="s">
        <v>169</v>
      </c>
      <c r="BE1066" s="234">
        <f>IF(N1066="základní",J1066,0)</f>
        <v>0</v>
      </c>
      <c r="BF1066" s="234">
        <f>IF(N1066="snížená",J1066,0)</f>
        <v>0</v>
      </c>
      <c r="BG1066" s="234">
        <f>IF(N1066="zákl. přenesená",J1066,0)</f>
        <v>0</v>
      </c>
      <c r="BH1066" s="234">
        <f>IF(N1066="sníž. přenesená",J1066,0)</f>
        <v>0</v>
      </c>
      <c r="BI1066" s="234">
        <f>IF(N1066="nulová",J1066,0)</f>
        <v>0</v>
      </c>
      <c r="BJ1066" s="18" t="s">
        <v>178</v>
      </c>
      <c r="BK1066" s="234">
        <f>ROUND(I1066*H1066,2)</f>
        <v>0</v>
      </c>
      <c r="BL1066" s="18" t="s">
        <v>217</v>
      </c>
      <c r="BM1066" s="233" t="s">
        <v>2154</v>
      </c>
    </row>
    <row r="1067" s="2" customFormat="1">
      <c r="A1067" s="39"/>
      <c r="B1067" s="40"/>
      <c r="C1067" s="41"/>
      <c r="D1067" s="235" t="s">
        <v>179</v>
      </c>
      <c r="E1067" s="41"/>
      <c r="F1067" s="236" t="s">
        <v>1499</v>
      </c>
      <c r="G1067" s="41"/>
      <c r="H1067" s="41"/>
      <c r="I1067" s="237"/>
      <c r="J1067" s="41"/>
      <c r="K1067" s="41"/>
      <c r="L1067" s="45"/>
      <c r="M1067" s="238"/>
      <c r="N1067" s="239"/>
      <c r="O1067" s="93"/>
      <c r="P1067" s="93"/>
      <c r="Q1067" s="93"/>
      <c r="R1067" s="93"/>
      <c r="S1067" s="93"/>
      <c r="T1067" s="94"/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T1067" s="18" t="s">
        <v>179</v>
      </c>
      <c r="AU1067" s="18" t="s">
        <v>177</v>
      </c>
    </row>
    <row r="1068" s="2" customFormat="1" ht="24.15" customHeight="1">
      <c r="A1068" s="39"/>
      <c r="B1068" s="40"/>
      <c r="C1068" s="272" t="s">
        <v>862</v>
      </c>
      <c r="D1068" s="272" t="s">
        <v>258</v>
      </c>
      <c r="E1068" s="273" t="s">
        <v>1501</v>
      </c>
      <c r="F1068" s="274" t="s">
        <v>1502</v>
      </c>
      <c r="G1068" s="275" t="s">
        <v>189</v>
      </c>
      <c r="H1068" s="276">
        <v>35.787999999999997</v>
      </c>
      <c r="I1068" s="277"/>
      <c r="J1068" s="278">
        <f>ROUND(I1068*H1068,2)</f>
        <v>0</v>
      </c>
      <c r="K1068" s="279"/>
      <c r="L1068" s="280"/>
      <c r="M1068" s="281" t="s">
        <v>1</v>
      </c>
      <c r="N1068" s="282" t="s">
        <v>41</v>
      </c>
      <c r="O1068" s="93"/>
      <c r="P1068" s="231">
        <f>O1068*H1068</f>
        <v>0</v>
      </c>
      <c r="Q1068" s="231">
        <v>0.021999999999999999</v>
      </c>
      <c r="R1068" s="231">
        <f>Q1068*H1068</f>
        <v>0.78733599999999992</v>
      </c>
      <c r="S1068" s="231">
        <v>0</v>
      </c>
      <c r="T1068" s="232">
        <f>S1068*H1068</f>
        <v>0</v>
      </c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R1068" s="233" t="s">
        <v>261</v>
      </c>
      <c r="AT1068" s="233" t="s">
        <v>258</v>
      </c>
      <c r="AU1068" s="233" t="s">
        <v>177</v>
      </c>
      <c r="AY1068" s="18" t="s">
        <v>169</v>
      </c>
      <c r="BE1068" s="234">
        <f>IF(N1068="základní",J1068,0)</f>
        <v>0</v>
      </c>
      <c r="BF1068" s="234">
        <f>IF(N1068="snížená",J1068,0)</f>
        <v>0</v>
      </c>
      <c r="BG1068" s="234">
        <f>IF(N1068="zákl. přenesená",J1068,0)</f>
        <v>0</v>
      </c>
      <c r="BH1068" s="234">
        <f>IF(N1068="sníž. přenesená",J1068,0)</f>
        <v>0</v>
      </c>
      <c r="BI1068" s="234">
        <f>IF(N1068="nulová",J1068,0)</f>
        <v>0</v>
      </c>
      <c r="BJ1068" s="18" t="s">
        <v>178</v>
      </c>
      <c r="BK1068" s="234">
        <f>ROUND(I1068*H1068,2)</f>
        <v>0</v>
      </c>
      <c r="BL1068" s="18" t="s">
        <v>217</v>
      </c>
      <c r="BM1068" s="233" t="s">
        <v>2155</v>
      </c>
    </row>
    <row r="1069" s="2" customFormat="1">
      <c r="A1069" s="39"/>
      <c r="B1069" s="40"/>
      <c r="C1069" s="41"/>
      <c r="D1069" s="235" t="s">
        <v>179</v>
      </c>
      <c r="E1069" s="41"/>
      <c r="F1069" s="236" t="s">
        <v>1502</v>
      </c>
      <c r="G1069" s="41"/>
      <c r="H1069" s="41"/>
      <c r="I1069" s="237"/>
      <c r="J1069" s="41"/>
      <c r="K1069" s="41"/>
      <c r="L1069" s="45"/>
      <c r="M1069" s="238"/>
      <c r="N1069" s="239"/>
      <c r="O1069" s="93"/>
      <c r="P1069" s="93"/>
      <c r="Q1069" s="93"/>
      <c r="R1069" s="93"/>
      <c r="S1069" s="93"/>
      <c r="T1069" s="94"/>
      <c r="U1069" s="39"/>
      <c r="V1069" s="39"/>
      <c r="W1069" s="39"/>
      <c r="X1069" s="39"/>
      <c r="Y1069" s="39"/>
      <c r="Z1069" s="39"/>
      <c r="AA1069" s="39"/>
      <c r="AB1069" s="39"/>
      <c r="AC1069" s="39"/>
      <c r="AD1069" s="39"/>
      <c r="AE1069" s="39"/>
      <c r="AT1069" s="18" t="s">
        <v>179</v>
      </c>
      <c r="AU1069" s="18" t="s">
        <v>177</v>
      </c>
    </row>
    <row r="1070" s="2" customFormat="1" ht="24.15" customHeight="1">
      <c r="A1070" s="39"/>
      <c r="B1070" s="40"/>
      <c r="C1070" s="221" t="s">
        <v>1569</v>
      </c>
      <c r="D1070" s="221" t="s">
        <v>172</v>
      </c>
      <c r="E1070" s="222" t="s">
        <v>1505</v>
      </c>
      <c r="F1070" s="223" t="s">
        <v>1506</v>
      </c>
      <c r="G1070" s="224" t="s">
        <v>175</v>
      </c>
      <c r="H1070" s="225">
        <v>1.147</v>
      </c>
      <c r="I1070" s="226"/>
      <c r="J1070" s="227">
        <f>ROUND(I1070*H1070,2)</f>
        <v>0</v>
      </c>
      <c r="K1070" s="228"/>
      <c r="L1070" s="45"/>
      <c r="M1070" s="229" t="s">
        <v>1</v>
      </c>
      <c r="N1070" s="230" t="s">
        <v>41</v>
      </c>
      <c r="O1070" s="93"/>
      <c r="P1070" s="231">
        <f>O1070*H1070</f>
        <v>0</v>
      </c>
      <c r="Q1070" s="231">
        <v>0</v>
      </c>
      <c r="R1070" s="231">
        <f>Q1070*H1070</f>
        <v>0</v>
      </c>
      <c r="S1070" s="231">
        <v>0</v>
      </c>
      <c r="T1070" s="232">
        <f>S1070*H1070</f>
        <v>0</v>
      </c>
      <c r="U1070" s="39"/>
      <c r="V1070" s="39"/>
      <c r="W1070" s="39"/>
      <c r="X1070" s="39"/>
      <c r="Y1070" s="39"/>
      <c r="Z1070" s="39"/>
      <c r="AA1070" s="39"/>
      <c r="AB1070" s="39"/>
      <c r="AC1070" s="39"/>
      <c r="AD1070" s="39"/>
      <c r="AE1070" s="39"/>
      <c r="AR1070" s="233" t="s">
        <v>217</v>
      </c>
      <c r="AT1070" s="233" t="s">
        <v>172</v>
      </c>
      <c r="AU1070" s="233" t="s">
        <v>177</v>
      </c>
      <c r="AY1070" s="18" t="s">
        <v>169</v>
      </c>
      <c r="BE1070" s="234">
        <f>IF(N1070="základní",J1070,0)</f>
        <v>0</v>
      </c>
      <c r="BF1070" s="234">
        <f>IF(N1070="snížená",J1070,0)</f>
        <v>0</v>
      </c>
      <c r="BG1070" s="234">
        <f>IF(N1070="zákl. přenesená",J1070,0)</f>
        <v>0</v>
      </c>
      <c r="BH1070" s="234">
        <f>IF(N1070="sníž. přenesená",J1070,0)</f>
        <v>0</v>
      </c>
      <c r="BI1070" s="234">
        <f>IF(N1070="nulová",J1070,0)</f>
        <v>0</v>
      </c>
      <c r="BJ1070" s="18" t="s">
        <v>178</v>
      </c>
      <c r="BK1070" s="234">
        <f>ROUND(I1070*H1070,2)</f>
        <v>0</v>
      </c>
      <c r="BL1070" s="18" t="s">
        <v>217</v>
      </c>
      <c r="BM1070" s="233" t="s">
        <v>2156</v>
      </c>
    </row>
    <row r="1071" s="2" customFormat="1">
      <c r="A1071" s="39"/>
      <c r="B1071" s="40"/>
      <c r="C1071" s="41"/>
      <c r="D1071" s="235" t="s">
        <v>179</v>
      </c>
      <c r="E1071" s="41"/>
      <c r="F1071" s="236" t="s">
        <v>1508</v>
      </c>
      <c r="G1071" s="41"/>
      <c r="H1071" s="41"/>
      <c r="I1071" s="237"/>
      <c r="J1071" s="41"/>
      <c r="K1071" s="41"/>
      <c r="L1071" s="45"/>
      <c r="M1071" s="238"/>
      <c r="N1071" s="239"/>
      <c r="O1071" s="93"/>
      <c r="P1071" s="93"/>
      <c r="Q1071" s="93"/>
      <c r="R1071" s="93"/>
      <c r="S1071" s="93"/>
      <c r="T1071" s="94"/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T1071" s="18" t="s">
        <v>179</v>
      </c>
      <c r="AU1071" s="18" t="s">
        <v>177</v>
      </c>
    </row>
    <row r="1072" s="12" customFormat="1" ht="22.8" customHeight="1">
      <c r="A1072" s="12"/>
      <c r="B1072" s="205"/>
      <c r="C1072" s="206"/>
      <c r="D1072" s="207" t="s">
        <v>72</v>
      </c>
      <c r="E1072" s="219" t="s">
        <v>1509</v>
      </c>
      <c r="F1072" s="219" t="s">
        <v>1510</v>
      </c>
      <c r="G1072" s="206"/>
      <c r="H1072" s="206"/>
      <c r="I1072" s="209"/>
      <c r="J1072" s="220">
        <f>BK1072</f>
        <v>0</v>
      </c>
      <c r="K1072" s="206"/>
      <c r="L1072" s="211"/>
      <c r="M1072" s="212"/>
      <c r="N1072" s="213"/>
      <c r="O1072" s="213"/>
      <c r="P1072" s="214">
        <f>SUM(P1073:P1076)</f>
        <v>0</v>
      </c>
      <c r="Q1072" s="213"/>
      <c r="R1072" s="214">
        <f>SUM(R1073:R1076)</f>
        <v>0</v>
      </c>
      <c r="S1072" s="213"/>
      <c r="T1072" s="215">
        <f>SUM(T1073:T1076)</f>
        <v>0.78449999999999998</v>
      </c>
      <c r="U1072" s="12"/>
      <c r="V1072" s="12"/>
      <c r="W1072" s="12"/>
      <c r="X1072" s="12"/>
      <c r="Y1072" s="12"/>
      <c r="Z1072" s="12"/>
      <c r="AA1072" s="12"/>
      <c r="AB1072" s="12"/>
      <c r="AC1072" s="12"/>
      <c r="AD1072" s="12"/>
      <c r="AE1072" s="12"/>
      <c r="AR1072" s="216" t="s">
        <v>177</v>
      </c>
      <c r="AT1072" s="217" t="s">
        <v>72</v>
      </c>
      <c r="AU1072" s="217" t="s">
        <v>81</v>
      </c>
      <c r="AY1072" s="216" t="s">
        <v>169</v>
      </c>
      <c r="BK1072" s="218">
        <f>SUM(BK1073:BK1076)</f>
        <v>0</v>
      </c>
    </row>
    <row r="1073" s="2" customFormat="1" ht="24.15" customHeight="1">
      <c r="A1073" s="39"/>
      <c r="B1073" s="40"/>
      <c r="C1073" s="221" t="s">
        <v>866</v>
      </c>
      <c r="D1073" s="221" t="s">
        <v>172</v>
      </c>
      <c r="E1073" s="222" t="s">
        <v>1512</v>
      </c>
      <c r="F1073" s="223" t="s">
        <v>1513</v>
      </c>
      <c r="G1073" s="224" t="s">
        <v>189</v>
      </c>
      <c r="H1073" s="225">
        <v>52.299999999999997</v>
      </c>
      <c r="I1073" s="226"/>
      <c r="J1073" s="227">
        <f>ROUND(I1073*H1073,2)</f>
        <v>0</v>
      </c>
      <c r="K1073" s="228"/>
      <c r="L1073" s="45"/>
      <c r="M1073" s="229" t="s">
        <v>1</v>
      </c>
      <c r="N1073" s="230" t="s">
        <v>41</v>
      </c>
      <c r="O1073" s="93"/>
      <c r="P1073" s="231">
        <f>O1073*H1073</f>
        <v>0</v>
      </c>
      <c r="Q1073" s="231">
        <v>0</v>
      </c>
      <c r="R1073" s="231">
        <f>Q1073*H1073</f>
        <v>0</v>
      </c>
      <c r="S1073" s="231">
        <v>0.014999999999999999</v>
      </c>
      <c r="T1073" s="232">
        <f>S1073*H1073</f>
        <v>0.78449999999999998</v>
      </c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R1073" s="233" t="s">
        <v>217</v>
      </c>
      <c r="AT1073" s="233" t="s">
        <v>172</v>
      </c>
      <c r="AU1073" s="233" t="s">
        <v>177</v>
      </c>
      <c r="AY1073" s="18" t="s">
        <v>169</v>
      </c>
      <c r="BE1073" s="234">
        <f>IF(N1073="základní",J1073,0)</f>
        <v>0</v>
      </c>
      <c r="BF1073" s="234">
        <f>IF(N1073="snížená",J1073,0)</f>
        <v>0</v>
      </c>
      <c r="BG1073" s="234">
        <f>IF(N1073="zákl. přenesená",J1073,0)</f>
        <v>0</v>
      </c>
      <c r="BH1073" s="234">
        <f>IF(N1073="sníž. přenesená",J1073,0)</f>
        <v>0</v>
      </c>
      <c r="BI1073" s="234">
        <f>IF(N1073="nulová",J1073,0)</f>
        <v>0</v>
      </c>
      <c r="BJ1073" s="18" t="s">
        <v>178</v>
      </c>
      <c r="BK1073" s="234">
        <f>ROUND(I1073*H1073,2)</f>
        <v>0</v>
      </c>
      <c r="BL1073" s="18" t="s">
        <v>217</v>
      </c>
      <c r="BM1073" s="233" t="s">
        <v>1572</v>
      </c>
    </row>
    <row r="1074" s="2" customFormat="1">
      <c r="A1074" s="39"/>
      <c r="B1074" s="40"/>
      <c r="C1074" s="41"/>
      <c r="D1074" s="235" t="s">
        <v>179</v>
      </c>
      <c r="E1074" s="41"/>
      <c r="F1074" s="236" t="s">
        <v>1513</v>
      </c>
      <c r="G1074" s="41"/>
      <c r="H1074" s="41"/>
      <c r="I1074" s="237"/>
      <c r="J1074" s="41"/>
      <c r="K1074" s="41"/>
      <c r="L1074" s="45"/>
      <c r="M1074" s="238"/>
      <c r="N1074" s="239"/>
      <c r="O1074" s="93"/>
      <c r="P1074" s="93"/>
      <c r="Q1074" s="93"/>
      <c r="R1074" s="93"/>
      <c r="S1074" s="93"/>
      <c r="T1074" s="94"/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T1074" s="18" t="s">
        <v>179</v>
      </c>
      <c r="AU1074" s="18" t="s">
        <v>177</v>
      </c>
    </row>
    <row r="1075" s="14" customFormat="1">
      <c r="A1075" s="14"/>
      <c r="B1075" s="250"/>
      <c r="C1075" s="251"/>
      <c r="D1075" s="235" t="s">
        <v>180</v>
      </c>
      <c r="E1075" s="252" t="s">
        <v>1</v>
      </c>
      <c r="F1075" s="253" t="s">
        <v>2157</v>
      </c>
      <c r="G1075" s="251"/>
      <c r="H1075" s="254">
        <v>52.299999999999997</v>
      </c>
      <c r="I1075" s="255"/>
      <c r="J1075" s="251"/>
      <c r="K1075" s="251"/>
      <c r="L1075" s="256"/>
      <c r="M1075" s="257"/>
      <c r="N1075" s="258"/>
      <c r="O1075" s="258"/>
      <c r="P1075" s="258"/>
      <c r="Q1075" s="258"/>
      <c r="R1075" s="258"/>
      <c r="S1075" s="258"/>
      <c r="T1075" s="259"/>
      <c r="U1075" s="14"/>
      <c r="V1075" s="14"/>
      <c r="W1075" s="14"/>
      <c r="X1075" s="14"/>
      <c r="Y1075" s="14"/>
      <c r="Z1075" s="14"/>
      <c r="AA1075" s="14"/>
      <c r="AB1075" s="14"/>
      <c r="AC1075" s="14"/>
      <c r="AD1075" s="14"/>
      <c r="AE1075" s="14"/>
      <c r="AT1075" s="260" t="s">
        <v>180</v>
      </c>
      <c r="AU1075" s="260" t="s">
        <v>177</v>
      </c>
      <c r="AV1075" s="14" t="s">
        <v>177</v>
      </c>
      <c r="AW1075" s="14" t="s">
        <v>30</v>
      </c>
      <c r="AX1075" s="14" t="s">
        <v>73</v>
      </c>
      <c r="AY1075" s="260" t="s">
        <v>169</v>
      </c>
    </row>
    <row r="1076" s="15" customFormat="1">
      <c r="A1076" s="15"/>
      <c r="B1076" s="261"/>
      <c r="C1076" s="262"/>
      <c r="D1076" s="235" t="s">
        <v>180</v>
      </c>
      <c r="E1076" s="263" t="s">
        <v>1</v>
      </c>
      <c r="F1076" s="264" t="s">
        <v>183</v>
      </c>
      <c r="G1076" s="262"/>
      <c r="H1076" s="265">
        <v>52.299999999999997</v>
      </c>
      <c r="I1076" s="266"/>
      <c r="J1076" s="262"/>
      <c r="K1076" s="262"/>
      <c r="L1076" s="267"/>
      <c r="M1076" s="268"/>
      <c r="N1076" s="269"/>
      <c r="O1076" s="269"/>
      <c r="P1076" s="269"/>
      <c r="Q1076" s="269"/>
      <c r="R1076" s="269"/>
      <c r="S1076" s="269"/>
      <c r="T1076" s="270"/>
      <c r="U1076" s="15"/>
      <c r="V1076" s="15"/>
      <c r="W1076" s="15"/>
      <c r="X1076" s="15"/>
      <c r="Y1076" s="15"/>
      <c r="Z1076" s="15"/>
      <c r="AA1076" s="15"/>
      <c r="AB1076" s="15"/>
      <c r="AC1076" s="15"/>
      <c r="AD1076" s="15"/>
      <c r="AE1076" s="15"/>
      <c r="AT1076" s="271" t="s">
        <v>180</v>
      </c>
      <c r="AU1076" s="271" t="s">
        <v>177</v>
      </c>
      <c r="AV1076" s="15" t="s">
        <v>176</v>
      </c>
      <c r="AW1076" s="15" t="s">
        <v>30</v>
      </c>
      <c r="AX1076" s="15" t="s">
        <v>81</v>
      </c>
      <c r="AY1076" s="271" t="s">
        <v>169</v>
      </c>
    </row>
    <row r="1077" s="12" customFormat="1" ht="22.8" customHeight="1">
      <c r="A1077" s="12"/>
      <c r="B1077" s="205"/>
      <c r="C1077" s="206"/>
      <c r="D1077" s="207" t="s">
        <v>72</v>
      </c>
      <c r="E1077" s="219" t="s">
        <v>1516</v>
      </c>
      <c r="F1077" s="219" t="s">
        <v>1517</v>
      </c>
      <c r="G1077" s="206"/>
      <c r="H1077" s="206"/>
      <c r="I1077" s="209"/>
      <c r="J1077" s="220">
        <f>BK1077</f>
        <v>0</v>
      </c>
      <c r="K1077" s="206"/>
      <c r="L1077" s="211"/>
      <c r="M1077" s="212"/>
      <c r="N1077" s="213"/>
      <c r="O1077" s="213"/>
      <c r="P1077" s="214">
        <f>SUM(P1078:P1099)</f>
        <v>0</v>
      </c>
      <c r="Q1077" s="213"/>
      <c r="R1077" s="214">
        <f>SUM(R1078:R1099)</f>
        <v>0.78359780000000001</v>
      </c>
      <c r="S1077" s="213"/>
      <c r="T1077" s="215">
        <f>SUM(T1078:T1099)</f>
        <v>0.26340000000000002</v>
      </c>
      <c r="U1077" s="12"/>
      <c r="V1077" s="12"/>
      <c r="W1077" s="12"/>
      <c r="X1077" s="12"/>
      <c r="Y1077" s="12"/>
      <c r="Z1077" s="12"/>
      <c r="AA1077" s="12"/>
      <c r="AB1077" s="12"/>
      <c r="AC1077" s="12"/>
      <c r="AD1077" s="12"/>
      <c r="AE1077" s="12"/>
      <c r="AR1077" s="216" t="s">
        <v>177</v>
      </c>
      <c r="AT1077" s="217" t="s">
        <v>72</v>
      </c>
      <c r="AU1077" s="217" t="s">
        <v>81</v>
      </c>
      <c r="AY1077" s="216" t="s">
        <v>169</v>
      </c>
      <c r="BK1077" s="218">
        <f>SUM(BK1078:BK1099)</f>
        <v>0</v>
      </c>
    </row>
    <row r="1078" s="2" customFormat="1" ht="24.15" customHeight="1">
      <c r="A1078" s="39"/>
      <c r="B1078" s="40"/>
      <c r="C1078" s="221" t="s">
        <v>1578</v>
      </c>
      <c r="D1078" s="221" t="s">
        <v>172</v>
      </c>
      <c r="E1078" s="222" t="s">
        <v>1518</v>
      </c>
      <c r="F1078" s="223" t="s">
        <v>1519</v>
      </c>
      <c r="G1078" s="224" t="s">
        <v>189</v>
      </c>
      <c r="H1078" s="225">
        <v>87.799999999999997</v>
      </c>
      <c r="I1078" s="226"/>
      <c r="J1078" s="227">
        <f>ROUND(I1078*H1078,2)</f>
        <v>0</v>
      </c>
      <c r="K1078" s="228"/>
      <c r="L1078" s="45"/>
      <c r="M1078" s="229" t="s">
        <v>1</v>
      </c>
      <c r="N1078" s="230" t="s">
        <v>41</v>
      </c>
      <c r="O1078" s="93"/>
      <c r="P1078" s="231">
        <f>O1078*H1078</f>
        <v>0</v>
      </c>
      <c r="Q1078" s="231">
        <v>0</v>
      </c>
      <c r="R1078" s="231">
        <f>Q1078*H1078</f>
        <v>0</v>
      </c>
      <c r="S1078" s="231">
        <v>0.0030000000000000001</v>
      </c>
      <c r="T1078" s="232">
        <f>S1078*H1078</f>
        <v>0.26340000000000002</v>
      </c>
      <c r="U1078" s="39"/>
      <c r="V1078" s="39"/>
      <c r="W1078" s="39"/>
      <c r="X1078" s="39"/>
      <c r="Y1078" s="39"/>
      <c r="Z1078" s="39"/>
      <c r="AA1078" s="39"/>
      <c r="AB1078" s="39"/>
      <c r="AC1078" s="39"/>
      <c r="AD1078" s="39"/>
      <c r="AE1078" s="39"/>
      <c r="AR1078" s="233" t="s">
        <v>217</v>
      </c>
      <c r="AT1078" s="233" t="s">
        <v>172</v>
      </c>
      <c r="AU1078" s="233" t="s">
        <v>177</v>
      </c>
      <c r="AY1078" s="18" t="s">
        <v>169</v>
      </c>
      <c r="BE1078" s="234">
        <f>IF(N1078="základní",J1078,0)</f>
        <v>0</v>
      </c>
      <c r="BF1078" s="234">
        <f>IF(N1078="snížená",J1078,0)</f>
        <v>0</v>
      </c>
      <c r="BG1078" s="234">
        <f>IF(N1078="zákl. přenesená",J1078,0)</f>
        <v>0</v>
      </c>
      <c r="BH1078" s="234">
        <f>IF(N1078="sníž. přenesená",J1078,0)</f>
        <v>0</v>
      </c>
      <c r="BI1078" s="234">
        <f>IF(N1078="nulová",J1078,0)</f>
        <v>0</v>
      </c>
      <c r="BJ1078" s="18" t="s">
        <v>178</v>
      </c>
      <c r="BK1078" s="234">
        <f>ROUND(I1078*H1078,2)</f>
        <v>0</v>
      </c>
      <c r="BL1078" s="18" t="s">
        <v>217</v>
      </c>
      <c r="BM1078" s="233" t="s">
        <v>1576</v>
      </c>
    </row>
    <row r="1079" s="2" customFormat="1">
      <c r="A1079" s="39"/>
      <c r="B1079" s="40"/>
      <c r="C1079" s="41"/>
      <c r="D1079" s="235" t="s">
        <v>179</v>
      </c>
      <c r="E1079" s="41"/>
      <c r="F1079" s="236" t="s">
        <v>1519</v>
      </c>
      <c r="G1079" s="41"/>
      <c r="H1079" s="41"/>
      <c r="I1079" s="237"/>
      <c r="J1079" s="41"/>
      <c r="K1079" s="41"/>
      <c r="L1079" s="45"/>
      <c r="M1079" s="238"/>
      <c r="N1079" s="239"/>
      <c r="O1079" s="93"/>
      <c r="P1079" s="93"/>
      <c r="Q1079" s="93"/>
      <c r="R1079" s="93"/>
      <c r="S1079" s="93"/>
      <c r="T1079" s="94"/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T1079" s="18" t="s">
        <v>179</v>
      </c>
      <c r="AU1079" s="18" t="s">
        <v>177</v>
      </c>
    </row>
    <row r="1080" s="14" customFormat="1">
      <c r="A1080" s="14"/>
      <c r="B1080" s="250"/>
      <c r="C1080" s="251"/>
      <c r="D1080" s="235" t="s">
        <v>180</v>
      </c>
      <c r="E1080" s="252" t="s">
        <v>1</v>
      </c>
      <c r="F1080" s="253" t="s">
        <v>2158</v>
      </c>
      <c r="G1080" s="251"/>
      <c r="H1080" s="254">
        <v>87.799999999999997</v>
      </c>
      <c r="I1080" s="255"/>
      <c r="J1080" s="251"/>
      <c r="K1080" s="251"/>
      <c r="L1080" s="256"/>
      <c r="M1080" s="257"/>
      <c r="N1080" s="258"/>
      <c r="O1080" s="258"/>
      <c r="P1080" s="258"/>
      <c r="Q1080" s="258"/>
      <c r="R1080" s="258"/>
      <c r="S1080" s="258"/>
      <c r="T1080" s="259"/>
      <c r="U1080" s="14"/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T1080" s="260" t="s">
        <v>180</v>
      </c>
      <c r="AU1080" s="260" t="s">
        <v>177</v>
      </c>
      <c r="AV1080" s="14" t="s">
        <v>177</v>
      </c>
      <c r="AW1080" s="14" t="s">
        <v>30</v>
      </c>
      <c r="AX1080" s="14" t="s">
        <v>73</v>
      </c>
      <c r="AY1080" s="260" t="s">
        <v>169</v>
      </c>
    </row>
    <row r="1081" s="15" customFormat="1">
      <c r="A1081" s="15"/>
      <c r="B1081" s="261"/>
      <c r="C1081" s="262"/>
      <c r="D1081" s="235" t="s">
        <v>180</v>
      </c>
      <c r="E1081" s="263" t="s">
        <v>1</v>
      </c>
      <c r="F1081" s="264" t="s">
        <v>183</v>
      </c>
      <c r="G1081" s="262"/>
      <c r="H1081" s="265">
        <v>87.799999999999997</v>
      </c>
      <c r="I1081" s="266"/>
      <c r="J1081" s="262"/>
      <c r="K1081" s="262"/>
      <c r="L1081" s="267"/>
      <c r="M1081" s="268"/>
      <c r="N1081" s="269"/>
      <c r="O1081" s="269"/>
      <c r="P1081" s="269"/>
      <c r="Q1081" s="269"/>
      <c r="R1081" s="269"/>
      <c r="S1081" s="269"/>
      <c r="T1081" s="270"/>
      <c r="U1081" s="15"/>
      <c r="V1081" s="15"/>
      <c r="W1081" s="15"/>
      <c r="X1081" s="15"/>
      <c r="Y1081" s="15"/>
      <c r="Z1081" s="15"/>
      <c r="AA1081" s="15"/>
      <c r="AB1081" s="15"/>
      <c r="AC1081" s="15"/>
      <c r="AD1081" s="15"/>
      <c r="AE1081" s="15"/>
      <c r="AT1081" s="271" t="s">
        <v>180</v>
      </c>
      <c r="AU1081" s="271" t="s">
        <v>177</v>
      </c>
      <c r="AV1081" s="15" t="s">
        <v>176</v>
      </c>
      <c r="AW1081" s="15" t="s">
        <v>30</v>
      </c>
      <c r="AX1081" s="15" t="s">
        <v>81</v>
      </c>
      <c r="AY1081" s="271" t="s">
        <v>169</v>
      </c>
    </row>
    <row r="1082" s="2" customFormat="1" ht="21.75" customHeight="1">
      <c r="A1082" s="39"/>
      <c r="B1082" s="40"/>
      <c r="C1082" s="221" t="s">
        <v>869</v>
      </c>
      <c r="D1082" s="221" t="s">
        <v>172</v>
      </c>
      <c r="E1082" s="222" t="s">
        <v>1523</v>
      </c>
      <c r="F1082" s="223" t="s">
        <v>1524</v>
      </c>
      <c r="G1082" s="224" t="s">
        <v>189</v>
      </c>
      <c r="H1082" s="225">
        <v>68.480000000000004</v>
      </c>
      <c r="I1082" s="226"/>
      <c r="J1082" s="227">
        <f>ROUND(I1082*H1082,2)</f>
        <v>0</v>
      </c>
      <c r="K1082" s="228"/>
      <c r="L1082" s="45"/>
      <c r="M1082" s="229" t="s">
        <v>1</v>
      </c>
      <c r="N1082" s="230" t="s">
        <v>41</v>
      </c>
      <c r="O1082" s="93"/>
      <c r="P1082" s="231">
        <f>O1082*H1082</f>
        <v>0</v>
      </c>
      <c r="Q1082" s="231">
        <v>0.00029999999999999997</v>
      </c>
      <c r="R1082" s="231">
        <f>Q1082*H1082</f>
        <v>0.020544</v>
      </c>
      <c r="S1082" s="231">
        <v>0</v>
      </c>
      <c r="T1082" s="232">
        <f>S1082*H1082</f>
        <v>0</v>
      </c>
      <c r="U1082" s="39"/>
      <c r="V1082" s="39"/>
      <c r="W1082" s="39"/>
      <c r="X1082" s="39"/>
      <c r="Y1082" s="39"/>
      <c r="Z1082" s="39"/>
      <c r="AA1082" s="39"/>
      <c r="AB1082" s="39"/>
      <c r="AC1082" s="39"/>
      <c r="AD1082" s="39"/>
      <c r="AE1082" s="39"/>
      <c r="AR1082" s="233" t="s">
        <v>217</v>
      </c>
      <c r="AT1082" s="233" t="s">
        <v>172</v>
      </c>
      <c r="AU1082" s="233" t="s">
        <v>177</v>
      </c>
      <c r="AY1082" s="18" t="s">
        <v>169</v>
      </c>
      <c r="BE1082" s="234">
        <f>IF(N1082="základní",J1082,0)</f>
        <v>0</v>
      </c>
      <c r="BF1082" s="234">
        <f>IF(N1082="snížená",J1082,0)</f>
        <v>0</v>
      </c>
      <c r="BG1082" s="234">
        <f>IF(N1082="zákl. přenesená",J1082,0)</f>
        <v>0</v>
      </c>
      <c r="BH1082" s="234">
        <f>IF(N1082="sníž. přenesená",J1082,0)</f>
        <v>0</v>
      </c>
      <c r="BI1082" s="234">
        <f>IF(N1082="nulová",J1082,0)</f>
        <v>0</v>
      </c>
      <c r="BJ1082" s="18" t="s">
        <v>178</v>
      </c>
      <c r="BK1082" s="234">
        <f>ROUND(I1082*H1082,2)</f>
        <v>0</v>
      </c>
      <c r="BL1082" s="18" t="s">
        <v>217</v>
      </c>
      <c r="BM1082" s="233" t="s">
        <v>1579</v>
      </c>
    </row>
    <row r="1083" s="2" customFormat="1">
      <c r="A1083" s="39"/>
      <c r="B1083" s="40"/>
      <c r="C1083" s="41"/>
      <c r="D1083" s="235" t="s">
        <v>179</v>
      </c>
      <c r="E1083" s="41"/>
      <c r="F1083" s="236" t="s">
        <v>1524</v>
      </c>
      <c r="G1083" s="41"/>
      <c r="H1083" s="41"/>
      <c r="I1083" s="237"/>
      <c r="J1083" s="41"/>
      <c r="K1083" s="41"/>
      <c r="L1083" s="45"/>
      <c r="M1083" s="238"/>
      <c r="N1083" s="239"/>
      <c r="O1083" s="93"/>
      <c r="P1083" s="93"/>
      <c r="Q1083" s="93"/>
      <c r="R1083" s="93"/>
      <c r="S1083" s="93"/>
      <c r="T1083" s="94"/>
      <c r="U1083" s="39"/>
      <c r="V1083" s="39"/>
      <c r="W1083" s="39"/>
      <c r="X1083" s="39"/>
      <c r="Y1083" s="39"/>
      <c r="Z1083" s="39"/>
      <c r="AA1083" s="39"/>
      <c r="AB1083" s="39"/>
      <c r="AC1083" s="39"/>
      <c r="AD1083" s="39"/>
      <c r="AE1083" s="39"/>
      <c r="AT1083" s="18" t="s">
        <v>179</v>
      </c>
      <c r="AU1083" s="18" t="s">
        <v>177</v>
      </c>
    </row>
    <row r="1084" s="14" customFormat="1">
      <c r="A1084" s="14"/>
      <c r="B1084" s="250"/>
      <c r="C1084" s="251"/>
      <c r="D1084" s="235" t="s">
        <v>180</v>
      </c>
      <c r="E1084" s="252" t="s">
        <v>1</v>
      </c>
      <c r="F1084" s="253" t="s">
        <v>2159</v>
      </c>
      <c r="G1084" s="251"/>
      <c r="H1084" s="254">
        <v>68.480000000000004</v>
      </c>
      <c r="I1084" s="255"/>
      <c r="J1084" s="251"/>
      <c r="K1084" s="251"/>
      <c r="L1084" s="256"/>
      <c r="M1084" s="257"/>
      <c r="N1084" s="258"/>
      <c r="O1084" s="258"/>
      <c r="P1084" s="258"/>
      <c r="Q1084" s="258"/>
      <c r="R1084" s="258"/>
      <c r="S1084" s="258"/>
      <c r="T1084" s="259"/>
      <c r="U1084" s="14"/>
      <c r="V1084" s="14"/>
      <c r="W1084" s="14"/>
      <c r="X1084" s="14"/>
      <c r="Y1084" s="14"/>
      <c r="Z1084" s="14"/>
      <c r="AA1084" s="14"/>
      <c r="AB1084" s="14"/>
      <c r="AC1084" s="14"/>
      <c r="AD1084" s="14"/>
      <c r="AE1084" s="14"/>
      <c r="AT1084" s="260" t="s">
        <v>180</v>
      </c>
      <c r="AU1084" s="260" t="s">
        <v>177</v>
      </c>
      <c r="AV1084" s="14" t="s">
        <v>177</v>
      </c>
      <c r="AW1084" s="14" t="s">
        <v>30</v>
      </c>
      <c r="AX1084" s="14" t="s">
        <v>73</v>
      </c>
      <c r="AY1084" s="260" t="s">
        <v>169</v>
      </c>
    </row>
    <row r="1085" s="15" customFormat="1">
      <c r="A1085" s="15"/>
      <c r="B1085" s="261"/>
      <c r="C1085" s="262"/>
      <c r="D1085" s="235" t="s">
        <v>180</v>
      </c>
      <c r="E1085" s="263" t="s">
        <v>1</v>
      </c>
      <c r="F1085" s="264" t="s">
        <v>183</v>
      </c>
      <c r="G1085" s="262"/>
      <c r="H1085" s="265">
        <v>68.480000000000004</v>
      </c>
      <c r="I1085" s="266"/>
      <c r="J1085" s="262"/>
      <c r="K1085" s="262"/>
      <c r="L1085" s="267"/>
      <c r="M1085" s="268"/>
      <c r="N1085" s="269"/>
      <c r="O1085" s="269"/>
      <c r="P1085" s="269"/>
      <c r="Q1085" s="269"/>
      <c r="R1085" s="269"/>
      <c r="S1085" s="269"/>
      <c r="T1085" s="270"/>
      <c r="U1085" s="15"/>
      <c r="V1085" s="15"/>
      <c r="W1085" s="15"/>
      <c r="X1085" s="15"/>
      <c r="Y1085" s="15"/>
      <c r="Z1085" s="15"/>
      <c r="AA1085" s="15"/>
      <c r="AB1085" s="15"/>
      <c r="AC1085" s="15"/>
      <c r="AD1085" s="15"/>
      <c r="AE1085" s="15"/>
      <c r="AT1085" s="271" t="s">
        <v>180</v>
      </c>
      <c r="AU1085" s="271" t="s">
        <v>177</v>
      </c>
      <c r="AV1085" s="15" t="s">
        <v>176</v>
      </c>
      <c r="AW1085" s="15" t="s">
        <v>30</v>
      </c>
      <c r="AX1085" s="15" t="s">
        <v>81</v>
      </c>
      <c r="AY1085" s="271" t="s">
        <v>169</v>
      </c>
    </row>
    <row r="1086" s="2" customFormat="1" ht="49.05" customHeight="1">
      <c r="A1086" s="39"/>
      <c r="B1086" s="40"/>
      <c r="C1086" s="272" t="s">
        <v>1587</v>
      </c>
      <c r="D1086" s="272" t="s">
        <v>258</v>
      </c>
      <c r="E1086" s="273" t="s">
        <v>1527</v>
      </c>
      <c r="F1086" s="274" t="s">
        <v>1528</v>
      </c>
      <c r="G1086" s="275" t="s">
        <v>189</v>
      </c>
      <c r="H1086" s="276">
        <v>75.328000000000003</v>
      </c>
      <c r="I1086" s="277"/>
      <c r="J1086" s="278">
        <f>ROUND(I1086*H1086,2)</f>
        <v>0</v>
      </c>
      <c r="K1086" s="279"/>
      <c r="L1086" s="280"/>
      <c r="M1086" s="281" t="s">
        <v>1</v>
      </c>
      <c r="N1086" s="282" t="s">
        <v>41</v>
      </c>
      <c r="O1086" s="93"/>
      <c r="P1086" s="231">
        <f>O1086*H1086</f>
        <v>0</v>
      </c>
      <c r="Q1086" s="231">
        <v>0.0098499999999999994</v>
      </c>
      <c r="R1086" s="231">
        <f>Q1086*H1086</f>
        <v>0.7419808</v>
      </c>
      <c r="S1086" s="231">
        <v>0</v>
      </c>
      <c r="T1086" s="232">
        <f>S1086*H1086</f>
        <v>0</v>
      </c>
      <c r="U1086" s="39"/>
      <c r="V1086" s="39"/>
      <c r="W1086" s="39"/>
      <c r="X1086" s="39"/>
      <c r="Y1086" s="39"/>
      <c r="Z1086" s="39"/>
      <c r="AA1086" s="39"/>
      <c r="AB1086" s="39"/>
      <c r="AC1086" s="39"/>
      <c r="AD1086" s="39"/>
      <c r="AE1086" s="39"/>
      <c r="AR1086" s="233" t="s">
        <v>261</v>
      </c>
      <c r="AT1086" s="233" t="s">
        <v>258</v>
      </c>
      <c r="AU1086" s="233" t="s">
        <v>177</v>
      </c>
      <c r="AY1086" s="18" t="s">
        <v>169</v>
      </c>
      <c r="BE1086" s="234">
        <f>IF(N1086="základní",J1086,0)</f>
        <v>0</v>
      </c>
      <c r="BF1086" s="234">
        <f>IF(N1086="snížená",J1086,0)</f>
        <v>0</v>
      </c>
      <c r="BG1086" s="234">
        <f>IF(N1086="zákl. přenesená",J1086,0)</f>
        <v>0</v>
      </c>
      <c r="BH1086" s="234">
        <f>IF(N1086="sníž. přenesená",J1086,0)</f>
        <v>0</v>
      </c>
      <c r="BI1086" s="234">
        <f>IF(N1086="nulová",J1086,0)</f>
        <v>0</v>
      </c>
      <c r="BJ1086" s="18" t="s">
        <v>178</v>
      </c>
      <c r="BK1086" s="234">
        <f>ROUND(I1086*H1086,2)</f>
        <v>0</v>
      </c>
      <c r="BL1086" s="18" t="s">
        <v>217</v>
      </c>
      <c r="BM1086" s="233" t="s">
        <v>1843</v>
      </c>
    </row>
    <row r="1087" s="2" customFormat="1">
      <c r="A1087" s="39"/>
      <c r="B1087" s="40"/>
      <c r="C1087" s="41"/>
      <c r="D1087" s="235" t="s">
        <v>179</v>
      </c>
      <c r="E1087" s="41"/>
      <c r="F1087" s="236" t="s">
        <v>1528</v>
      </c>
      <c r="G1087" s="41"/>
      <c r="H1087" s="41"/>
      <c r="I1087" s="237"/>
      <c r="J1087" s="41"/>
      <c r="K1087" s="41"/>
      <c r="L1087" s="45"/>
      <c r="M1087" s="238"/>
      <c r="N1087" s="239"/>
      <c r="O1087" s="93"/>
      <c r="P1087" s="93"/>
      <c r="Q1087" s="93"/>
      <c r="R1087" s="93"/>
      <c r="S1087" s="93"/>
      <c r="T1087" s="94"/>
      <c r="U1087" s="39"/>
      <c r="V1087" s="39"/>
      <c r="W1087" s="39"/>
      <c r="X1087" s="39"/>
      <c r="Y1087" s="39"/>
      <c r="Z1087" s="39"/>
      <c r="AA1087" s="39"/>
      <c r="AB1087" s="39"/>
      <c r="AC1087" s="39"/>
      <c r="AD1087" s="39"/>
      <c r="AE1087" s="39"/>
      <c r="AT1087" s="18" t="s">
        <v>179</v>
      </c>
      <c r="AU1087" s="18" t="s">
        <v>177</v>
      </c>
    </row>
    <row r="1088" s="14" customFormat="1">
      <c r="A1088" s="14"/>
      <c r="B1088" s="250"/>
      <c r="C1088" s="251"/>
      <c r="D1088" s="235" t="s">
        <v>180</v>
      </c>
      <c r="E1088" s="252" t="s">
        <v>1</v>
      </c>
      <c r="F1088" s="253" t="s">
        <v>2160</v>
      </c>
      <c r="G1088" s="251"/>
      <c r="H1088" s="254">
        <v>75.328000000000003</v>
      </c>
      <c r="I1088" s="255"/>
      <c r="J1088" s="251"/>
      <c r="K1088" s="251"/>
      <c r="L1088" s="256"/>
      <c r="M1088" s="257"/>
      <c r="N1088" s="258"/>
      <c r="O1088" s="258"/>
      <c r="P1088" s="258"/>
      <c r="Q1088" s="258"/>
      <c r="R1088" s="258"/>
      <c r="S1088" s="258"/>
      <c r="T1088" s="259"/>
      <c r="U1088" s="14"/>
      <c r="V1088" s="14"/>
      <c r="W1088" s="14"/>
      <c r="X1088" s="14"/>
      <c r="Y1088" s="14"/>
      <c r="Z1088" s="14"/>
      <c r="AA1088" s="14"/>
      <c r="AB1088" s="14"/>
      <c r="AC1088" s="14"/>
      <c r="AD1088" s="14"/>
      <c r="AE1088" s="14"/>
      <c r="AT1088" s="260" t="s">
        <v>180</v>
      </c>
      <c r="AU1088" s="260" t="s">
        <v>177</v>
      </c>
      <c r="AV1088" s="14" t="s">
        <v>177</v>
      </c>
      <c r="AW1088" s="14" t="s">
        <v>30</v>
      </c>
      <c r="AX1088" s="14" t="s">
        <v>73</v>
      </c>
      <c r="AY1088" s="260" t="s">
        <v>169</v>
      </c>
    </row>
    <row r="1089" s="15" customFormat="1">
      <c r="A1089" s="15"/>
      <c r="B1089" s="261"/>
      <c r="C1089" s="262"/>
      <c r="D1089" s="235" t="s">
        <v>180</v>
      </c>
      <c r="E1089" s="263" t="s">
        <v>1</v>
      </c>
      <c r="F1089" s="264" t="s">
        <v>183</v>
      </c>
      <c r="G1089" s="262"/>
      <c r="H1089" s="265">
        <v>75.328000000000003</v>
      </c>
      <c r="I1089" s="266"/>
      <c r="J1089" s="262"/>
      <c r="K1089" s="262"/>
      <c r="L1089" s="267"/>
      <c r="M1089" s="268"/>
      <c r="N1089" s="269"/>
      <c r="O1089" s="269"/>
      <c r="P1089" s="269"/>
      <c r="Q1089" s="269"/>
      <c r="R1089" s="269"/>
      <c r="S1089" s="269"/>
      <c r="T1089" s="270"/>
      <c r="U1089" s="15"/>
      <c r="V1089" s="15"/>
      <c r="W1089" s="15"/>
      <c r="X1089" s="15"/>
      <c r="Y1089" s="15"/>
      <c r="Z1089" s="15"/>
      <c r="AA1089" s="15"/>
      <c r="AB1089" s="15"/>
      <c r="AC1089" s="15"/>
      <c r="AD1089" s="15"/>
      <c r="AE1089" s="15"/>
      <c r="AT1089" s="271" t="s">
        <v>180</v>
      </c>
      <c r="AU1089" s="271" t="s">
        <v>177</v>
      </c>
      <c r="AV1089" s="15" t="s">
        <v>176</v>
      </c>
      <c r="AW1089" s="15" t="s">
        <v>30</v>
      </c>
      <c r="AX1089" s="15" t="s">
        <v>81</v>
      </c>
      <c r="AY1089" s="271" t="s">
        <v>169</v>
      </c>
    </row>
    <row r="1090" s="2" customFormat="1" ht="16.5" customHeight="1">
      <c r="A1090" s="39"/>
      <c r="B1090" s="40"/>
      <c r="C1090" s="221" t="s">
        <v>873</v>
      </c>
      <c r="D1090" s="221" t="s">
        <v>172</v>
      </c>
      <c r="E1090" s="222" t="s">
        <v>1532</v>
      </c>
      <c r="F1090" s="223" t="s">
        <v>1533</v>
      </c>
      <c r="G1090" s="224" t="s">
        <v>245</v>
      </c>
      <c r="H1090" s="225">
        <v>57.420000000000002</v>
      </c>
      <c r="I1090" s="226"/>
      <c r="J1090" s="227">
        <f>ROUND(I1090*H1090,2)</f>
        <v>0</v>
      </c>
      <c r="K1090" s="228"/>
      <c r="L1090" s="45"/>
      <c r="M1090" s="229" t="s">
        <v>1</v>
      </c>
      <c r="N1090" s="230" t="s">
        <v>41</v>
      </c>
      <c r="O1090" s="93"/>
      <c r="P1090" s="231">
        <f>O1090*H1090</f>
        <v>0</v>
      </c>
      <c r="Q1090" s="231">
        <v>1.0000000000000001E-05</v>
      </c>
      <c r="R1090" s="231">
        <f>Q1090*H1090</f>
        <v>0.00057420000000000008</v>
      </c>
      <c r="S1090" s="231">
        <v>0</v>
      </c>
      <c r="T1090" s="232">
        <f>S1090*H1090</f>
        <v>0</v>
      </c>
      <c r="U1090" s="39"/>
      <c r="V1090" s="39"/>
      <c r="W1090" s="39"/>
      <c r="X1090" s="39"/>
      <c r="Y1090" s="39"/>
      <c r="Z1090" s="39"/>
      <c r="AA1090" s="39"/>
      <c r="AB1090" s="39"/>
      <c r="AC1090" s="39"/>
      <c r="AD1090" s="39"/>
      <c r="AE1090" s="39"/>
      <c r="AR1090" s="233" t="s">
        <v>217</v>
      </c>
      <c r="AT1090" s="233" t="s">
        <v>172</v>
      </c>
      <c r="AU1090" s="233" t="s">
        <v>177</v>
      </c>
      <c r="AY1090" s="18" t="s">
        <v>169</v>
      </c>
      <c r="BE1090" s="234">
        <f>IF(N1090="základní",J1090,0)</f>
        <v>0</v>
      </c>
      <c r="BF1090" s="234">
        <f>IF(N1090="snížená",J1090,0)</f>
        <v>0</v>
      </c>
      <c r="BG1090" s="234">
        <f>IF(N1090="zákl. přenesená",J1090,0)</f>
        <v>0</v>
      </c>
      <c r="BH1090" s="234">
        <f>IF(N1090="sníž. přenesená",J1090,0)</f>
        <v>0</v>
      </c>
      <c r="BI1090" s="234">
        <f>IF(N1090="nulová",J1090,0)</f>
        <v>0</v>
      </c>
      <c r="BJ1090" s="18" t="s">
        <v>178</v>
      </c>
      <c r="BK1090" s="234">
        <f>ROUND(I1090*H1090,2)</f>
        <v>0</v>
      </c>
      <c r="BL1090" s="18" t="s">
        <v>217</v>
      </c>
      <c r="BM1090" s="233" t="s">
        <v>1590</v>
      </c>
    </row>
    <row r="1091" s="2" customFormat="1">
      <c r="A1091" s="39"/>
      <c r="B1091" s="40"/>
      <c r="C1091" s="41"/>
      <c r="D1091" s="235" t="s">
        <v>179</v>
      </c>
      <c r="E1091" s="41"/>
      <c r="F1091" s="236" t="s">
        <v>1533</v>
      </c>
      <c r="G1091" s="41"/>
      <c r="H1091" s="41"/>
      <c r="I1091" s="237"/>
      <c r="J1091" s="41"/>
      <c r="K1091" s="41"/>
      <c r="L1091" s="45"/>
      <c r="M1091" s="238"/>
      <c r="N1091" s="239"/>
      <c r="O1091" s="93"/>
      <c r="P1091" s="93"/>
      <c r="Q1091" s="93"/>
      <c r="R1091" s="93"/>
      <c r="S1091" s="93"/>
      <c r="T1091" s="94"/>
      <c r="U1091" s="39"/>
      <c r="V1091" s="39"/>
      <c r="W1091" s="39"/>
      <c r="X1091" s="39"/>
      <c r="Y1091" s="39"/>
      <c r="Z1091" s="39"/>
      <c r="AA1091" s="39"/>
      <c r="AB1091" s="39"/>
      <c r="AC1091" s="39"/>
      <c r="AD1091" s="39"/>
      <c r="AE1091" s="39"/>
      <c r="AT1091" s="18" t="s">
        <v>179</v>
      </c>
      <c r="AU1091" s="18" t="s">
        <v>177</v>
      </c>
    </row>
    <row r="1092" s="14" customFormat="1">
      <c r="A1092" s="14"/>
      <c r="B1092" s="250"/>
      <c r="C1092" s="251"/>
      <c r="D1092" s="235" t="s">
        <v>180</v>
      </c>
      <c r="E1092" s="252" t="s">
        <v>1</v>
      </c>
      <c r="F1092" s="253" t="s">
        <v>2161</v>
      </c>
      <c r="G1092" s="251"/>
      <c r="H1092" s="254">
        <v>57.420000000000002</v>
      </c>
      <c r="I1092" s="255"/>
      <c r="J1092" s="251"/>
      <c r="K1092" s="251"/>
      <c r="L1092" s="256"/>
      <c r="M1092" s="257"/>
      <c r="N1092" s="258"/>
      <c r="O1092" s="258"/>
      <c r="P1092" s="258"/>
      <c r="Q1092" s="258"/>
      <c r="R1092" s="258"/>
      <c r="S1092" s="258"/>
      <c r="T1092" s="259"/>
      <c r="U1092" s="14"/>
      <c r="V1092" s="14"/>
      <c r="W1092" s="14"/>
      <c r="X1092" s="14"/>
      <c r="Y1092" s="14"/>
      <c r="Z1092" s="14"/>
      <c r="AA1092" s="14"/>
      <c r="AB1092" s="14"/>
      <c r="AC1092" s="14"/>
      <c r="AD1092" s="14"/>
      <c r="AE1092" s="14"/>
      <c r="AT1092" s="260" t="s">
        <v>180</v>
      </c>
      <c r="AU1092" s="260" t="s">
        <v>177</v>
      </c>
      <c r="AV1092" s="14" t="s">
        <v>177</v>
      </c>
      <c r="AW1092" s="14" t="s">
        <v>30</v>
      </c>
      <c r="AX1092" s="14" t="s">
        <v>73</v>
      </c>
      <c r="AY1092" s="260" t="s">
        <v>169</v>
      </c>
    </row>
    <row r="1093" s="15" customFormat="1">
      <c r="A1093" s="15"/>
      <c r="B1093" s="261"/>
      <c r="C1093" s="262"/>
      <c r="D1093" s="235" t="s">
        <v>180</v>
      </c>
      <c r="E1093" s="263" t="s">
        <v>1</v>
      </c>
      <c r="F1093" s="264" t="s">
        <v>183</v>
      </c>
      <c r="G1093" s="262"/>
      <c r="H1093" s="265">
        <v>57.420000000000002</v>
      </c>
      <c r="I1093" s="266"/>
      <c r="J1093" s="262"/>
      <c r="K1093" s="262"/>
      <c r="L1093" s="267"/>
      <c r="M1093" s="268"/>
      <c r="N1093" s="269"/>
      <c r="O1093" s="269"/>
      <c r="P1093" s="269"/>
      <c r="Q1093" s="269"/>
      <c r="R1093" s="269"/>
      <c r="S1093" s="269"/>
      <c r="T1093" s="270"/>
      <c r="U1093" s="15"/>
      <c r="V1093" s="15"/>
      <c r="W1093" s="15"/>
      <c r="X1093" s="15"/>
      <c r="Y1093" s="15"/>
      <c r="Z1093" s="15"/>
      <c r="AA1093" s="15"/>
      <c r="AB1093" s="15"/>
      <c r="AC1093" s="15"/>
      <c r="AD1093" s="15"/>
      <c r="AE1093" s="15"/>
      <c r="AT1093" s="271" t="s">
        <v>180</v>
      </c>
      <c r="AU1093" s="271" t="s">
        <v>177</v>
      </c>
      <c r="AV1093" s="15" t="s">
        <v>176</v>
      </c>
      <c r="AW1093" s="15" t="s">
        <v>30</v>
      </c>
      <c r="AX1093" s="15" t="s">
        <v>81</v>
      </c>
      <c r="AY1093" s="271" t="s">
        <v>169</v>
      </c>
    </row>
    <row r="1094" s="2" customFormat="1" ht="16.5" customHeight="1">
      <c r="A1094" s="39"/>
      <c r="B1094" s="40"/>
      <c r="C1094" s="272" t="s">
        <v>1599</v>
      </c>
      <c r="D1094" s="272" t="s">
        <v>258</v>
      </c>
      <c r="E1094" s="273" t="s">
        <v>1536</v>
      </c>
      <c r="F1094" s="274" t="s">
        <v>1537</v>
      </c>
      <c r="G1094" s="275" t="s">
        <v>245</v>
      </c>
      <c r="H1094" s="276">
        <v>58.567999999999998</v>
      </c>
      <c r="I1094" s="277"/>
      <c r="J1094" s="278">
        <f>ROUND(I1094*H1094,2)</f>
        <v>0</v>
      </c>
      <c r="K1094" s="279"/>
      <c r="L1094" s="280"/>
      <c r="M1094" s="281" t="s">
        <v>1</v>
      </c>
      <c r="N1094" s="282" t="s">
        <v>41</v>
      </c>
      <c r="O1094" s="93"/>
      <c r="P1094" s="231">
        <f>O1094*H1094</f>
        <v>0</v>
      </c>
      <c r="Q1094" s="231">
        <v>0.00035</v>
      </c>
      <c r="R1094" s="231">
        <f>Q1094*H1094</f>
        <v>0.020498799999999998</v>
      </c>
      <c r="S1094" s="231">
        <v>0</v>
      </c>
      <c r="T1094" s="232">
        <f>S1094*H1094</f>
        <v>0</v>
      </c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R1094" s="233" t="s">
        <v>261</v>
      </c>
      <c r="AT1094" s="233" t="s">
        <v>258</v>
      </c>
      <c r="AU1094" s="233" t="s">
        <v>177</v>
      </c>
      <c r="AY1094" s="18" t="s">
        <v>169</v>
      </c>
      <c r="BE1094" s="234">
        <f>IF(N1094="základní",J1094,0)</f>
        <v>0</v>
      </c>
      <c r="BF1094" s="234">
        <f>IF(N1094="snížená",J1094,0)</f>
        <v>0</v>
      </c>
      <c r="BG1094" s="234">
        <f>IF(N1094="zákl. přenesená",J1094,0)</f>
        <v>0</v>
      </c>
      <c r="BH1094" s="234">
        <f>IF(N1094="sníž. přenesená",J1094,0)</f>
        <v>0</v>
      </c>
      <c r="BI1094" s="234">
        <f>IF(N1094="nulová",J1094,0)</f>
        <v>0</v>
      </c>
      <c r="BJ1094" s="18" t="s">
        <v>178</v>
      </c>
      <c r="BK1094" s="234">
        <f>ROUND(I1094*H1094,2)</f>
        <v>0</v>
      </c>
      <c r="BL1094" s="18" t="s">
        <v>217</v>
      </c>
      <c r="BM1094" s="233" t="s">
        <v>1596</v>
      </c>
    </row>
    <row r="1095" s="2" customFormat="1">
      <c r="A1095" s="39"/>
      <c r="B1095" s="40"/>
      <c r="C1095" s="41"/>
      <c r="D1095" s="235" t="s">
        <v>179</v>
      </c>
      <c r="E1095" s="41"/>
      <c r="F1095" s="236" t="s">
        <v>1537</v>
      </c>
      <c r="G1095" s="41"/>
      <c r="H1095" s="41"/>
      <c r="I1095" s="237"/>
      <c r="J1095" s="41"/>
      <c r="K1095" s="41"/>
      <c r="L1095" s="45"/>
      <c r="M1095" s="238"/>
      <c r="N1095" s="239"/>
      <c r="O1095" s="93"/>
      <c r="P1095" s="93"/>
      <c r="Q1095" s="93"/>
      <c r="R1095" s="93"/>
      <c r="S1095" s="93"/>
      <c r="T1095" s="94"/>
      <c r="U1095" s="39"/>
      <c r="V1095" s="39"/>
      <c r="W1095" s="39"/>
      <c r="X1095" s="39"/>
      <c r="Y1095" s="39"/>
      <c r="Z1095" s="39"/>
      <c r="AA1095" s="39"/>
      <c r="AB1095" s="39"/>
      <c r="AC1095" s="39"/>
      <c r="AD1095" s="39"/>
      <c r="AE1095" s="39"/>
      <c r="AT1095" s="18" t="s">
        <v>179</v>
      </c>
      <c r="AU1095" s="18" t="s">
        <v>177</v>
      </c>
    </row>
    <row r="1096" s="14" customFormat="1">
      <c r="A1096" s="14"/>
      <c r="B1096" s="250"/>
      <c r="C1096" s="251"/>
      <c r="D1096" s="235" t="s">
        <v>180</v>
      </c>
      <c r="E1096" s="252" t="s">
        <v>1</v>
      </c>
      <c r="F1096" s="253" t="s">
        <v>2162</v>
      </c>
      <c r="G1096" s="251"/>
      <c r="H1096" s="254">
        <v>58.567999999999998</v>
      </c>
      <c r="I1096" s="255"/>
      <c r="J1096" s="251"/>
      <c r="K1096" s="251"/>
      <c r="L1096" s="256"/>
      <c r="M1096" s="257"/>
      <c r="N1096" s="258"/>
      <c r="O1096" s="258"/>
      <c r="P1096" s="258"/>
      <c r="Q1096" s="258"/>
      <c r="R1096" s="258"/>
      <c r="S1096" s="258"/>
      <c r="T1096" s="259"/>
      <c r="U1096" s="14"/>
      <c r="V1096" s="14"/>
      <c r="W1096" s="14"/>
      <c r="X1096" s="14"/>
      <c r="Y1096" s="14"/>
      <c r="Z1096" s="14"/>
      <c r="AA1096" s="14"/>
      <c r="AB1096" s="14"/>
      <c r="AC1096" s="14"/>
      <c r="AD1096" s="14"/>
      <c r="AE1096" s="14"/>
      <c r="AT1096" s="260" t="s">
        <v>180</v>
      </c>
      <c r="AU1096" s="260" t="s">
        <v>177</v>
      </c>
      <c r="AV1096" s="14" t="s">
        <v>177</v>
      </c>
      <c r="AW1096" s="14" t="s">
        <v>30</v>
      </c>
      <c r="AX1096" s="14" t="s">
        <v>73</v>
      </c>
      <c r="AY1096" s="260" t="s">
        <v>169</v>
      </c>
    </row>
    <row r="1097" s="15" customFormat="1">
      <c r="A1097" s="15"/>
      <c r="B1097" s="261"/>
      <c r="C1097" s="262"/>
      <c r="D1097" s="235" t="s">
        <v>180</v>
      </c>
      <c r="E1097" s="263" t="s">
        <v>1</v>
      </c>
      <c r="F1097" s="264" t="s">
        <v>183</v>
      </c>
      <c r="G1097" s="262"/>
      <c r="H1097" s="265">
        <v>58.567999999999998</v>
      </c>
      <c r="I1097" s="266"/>
      <c r="J1097" s="262"/>
      <c r="K1097" s="262"/>
      <c r="L1097" s="267"/>
      <c r="M1097" s="268"/>
      <c r="N1097" s="269"/>
      <c r="O1097" s="269"/>
      <c r="P1097" s="269"/>
      <c r="Q1097" s="269"/>
      <c r="R1097" s="269"/>
      <c r="S1097" s="269"/>
      <c r="T1097" s="270"/>
      <c r="U1097" s="15"/>
      <c r="V1097" s="15"/>
      <c r="W1097" s="15"/>
      <c r="X1097" s="15"/>
      <c r="Y1097" s="15"/>
      <c r="Z1097" s="15"/>
      <c r="AA1097" s="15"/>
      <c r="AB1097" s="15"/>
      <c r="AC1097" s="15"/>
      <c r="AD1097" s="15"/>
      <c r="AE1097" s="15"/>
      <c r="AT1097" s="271" t="s">
        <v>180</v>
      </c>
      <c r="AU1097" s="271" t="s">
        <v>177</v>
      </c>
      <c r="AV1097" s="15" t="s">
        <v>176</v>
      </c>
      <c r="AW1097" s="15" t="s">
        <v>30</v>
      </c>
      <c r="AX1097" s="15" t="s">
        <v>81</v>
      </c>
      <c r="AY1097" s="271" t="s">
        <v>169</v>
      </c>
    </row>
    <row r="1098" s="2" customFormat="1" ht="24.15" customHeight="1">
      <c r="A1098" s="39"/>
      <c r="B1098" s="40"/>
      <c r="C1098" s="221" t="s">
        <v>876</v>
      </c>
      <c r="D1098" s="221" t="s">
        <v>172</v>
      </c>
      <c r="E1098" s="222" t="s">
        <v>1541</v>
      </c>
      <c r="F1098" s="223" t="s">
        <v>1542</v>
      </c>
      <c r="G1098" s="224" t="s">
        <v>175</v>
      </c>
      <c r="H1098" s="225">
        <v>0.78400000000000003</v>
      </c>
      <c r="I1098" s="226"/>
      <c r="J1098" s="227">
        <f>ROUND(I1098*H1098,2)</f>
        <v>0</v>
      </c>
      <c r="K1098" s="228"/>
      <c r="L1098" s="45"/>
      <c r="M1098" s="229" t="s">
        <v>1</v>
      </c>
      <c r="N1098" s="230" t="s">
        <v>41</v>
      </c>
      <c r="O1098" s="93"/>
      <c r="P1098" s="231">
        <f>O1098*H1098</f>
        <v>0</v>
      </c>
      <c r="Q1098" s="231">
        <v>0</v>
      </c>
      <c r="R1098" s="231">
        <f>Q1098*H1098</f>
        <v>0</v>
      </c>
      <c r="S1098" s="231">
        <v>0</v>
      </c>
      <c r="T1098" s="232">
        <f>S1098*H1098</f>
        <v>0</v>
      </c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R1098" s="233" t="s">
        <v>217</v>
      </c>
      <c r="AT1098" s="233" t="s">
        <v>172</v>
      </c>
      <c r="AU1098" s="233" t="s">
        <v>177</v>
      </c>
      <c r="AY1098" s="18" t="s">
        <v>169</v>
      </c>
      <c r="BE1098" s="234">
        <f>IF(N1098="základní",J1098,0)</f>
        <v>0</v>
      </c>
      <c r="BF1098" s="234">
        <f>IF(N1098="snížená",J1098,0)</f>
        <v>0</v>
      </c>
      <c r="BG1098" s="234">
        <f>IF(N1098="zákl. přenesená",J1098,0)</f>
        <v>0</v>
      </c>
      <c r="BH1098" s="234">
        <f>IF(N1098="sníž. přenesená",J1098,0)</f>
        <v>0</v>
      </c>
      <c r="BI1098" s="234">
        <f>IF(N1098="nulová",J1098,0)</f>
        <v>0</v>
      </c>
      <c r="BJ1098" s="18" t="s">
        <v>178</v>
      </c>
      <c r="BK1098" s="234">
        <f>ROUND(I1098*H1098,2)</f>
        <v>0</v>
      </c>
      <c r="BL1098" s="18" t="s">
        <v>217</v>
      </c>
      <c r="BM1098" s="233" t="s">
        <v>2163</v>
      </c>
    </row>
    <row r="1099" s="2" customFormat="1">
      <c r="A1099" s="39"/>
      <c r="B1099" s="40"/>
      <c r="C1099" s="41"/>
      <c r="D1099" s="235" t="s">
        <v>179</v>
      </c>
      <c r="E1099" s="41"/>
      <c r="F1099" s="236" t="s">
        <v>1544</v>
      </c>
      <c r="G1099" s="41"/>
      <c r="H1099" s="41"/>
      <c r="I1099" s="237"/>
      <c r="J1099" s="41"/>
      <c r="K1099" s="41"/>
      <c r="L1099" s="45"/>
      <c r="M1099" s="238"/>
      <c r="N1099" s="239"/>
      <c r="O1099" s="93"/>
      <c r="P1099" s="93"/>
      <c r="Q1099" s="93"/>
      <c r="R1099" s="93"/>
      <c r="S1099" s="93"/>
      <c r="T1099" s="94"/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T1099" s="18" t="s">
        <v>179</v>
      </c>
      <c r="AU1099" s="18" t="s">
        <v>177</v>
      </c>
    </row>
    <row r="1100" s="12" customFormat="1" ht="22.8" customHeight="1">
      <c r="A1100" s="12"/>
      <c r="B1100" s="205"/>
      <c r="C1100" s="206"/>
      <c r="D1100" s="207" t="s">
        <v>72</v>
      </c>
      <c r="E1100" s="219" t="s">
        <v>1545</v>
      </c>
      <c r="F1100" s="219" t="s">
        <v>1546</v>
      </c>
      <c r="G1100" s="206"/>
      <c r="H1100" s="206"/>
      <c r="I1100" s="209"/>
      <c r="J1100" s="220">
        <f>BK1100</f>
        <v>0</v>
      </c>
      <c r="K1100" s="206"/>
      <c r="L1100" s="211"/>
      <c r="M1100" s="212"/>
      <c r="N1100" s="213"/>
      <c r="O1100" s="213"/>
      <c r="P1100" s="214">
        <f>SUM(P1101:P1131)</f>
        <v>0</v>
      </c>
      <c r="Q1100" s="213"/>
      <c r="R1100" s="214">
        <f>SUM(R1101:R1131)</f>
        <v>0.78726347000000008</v>
      </c>
      <c r="S1100" s="213"/>
      <c r="T1100" s="215">
        <f>SUM(T1101:T1131)</f>
        <v>0</v>
      </c>
      <c r="U1100" s="12"/>
      <c r="V1100" s="12"/>
      <c r="W1100" s="12"/>
      <c r="X1100" s="12"/>
      <c r="Y1100" s="12"/>
      <c r="Z1100" s="12"/>
      <c r="AA1100" s="12"/>
      <c r="AB1100" s="12"/>
      <c r="AC1100" s="12"/>
      <c r="AD1100" s="12"/>
      <c r="AE1100" s="12"/>
      <c r="AR1100" s="216" t="s">
        <v>177</v>
      </c>
      <c r="AT1100" s="217" t="s">
        <v>72</v>
      </c>
      <c r="AU1100" s="217" t="s">
        <v>81</v>
      </c>
      <c r="AY1100" s="216" t="s">
        <v>169</v>
      </c>
      <c r="BK1100" s="218">
        <f>SUM(BK1101:BK1131)</f>
        <v>0</v>
      </c>
    </row>
    <row r="1101" s="2" customFormat="1" ht="16.5" customHeight="1">
      <c r="A1101" s="39"/>
      <c r="B1101" s="40"/>
      <c r="C1101" s="221" t="s">
        <v>1611</v>
      </c>
      <c r="D1101" s="221" t="s">
        <v>172</v>
      </c>
      <c r="E1101" s="222" t="s">
        <v>1548</v>
      </c>
      <c r="F1101" s="223" t="s">
        <v>1549</v>
      </c>
      <c r="G1101" s="224" t="s">
        <v>189</v>
      </c>
      <c r="H1101" s="225">
        <v>25.18</v>
      </c>
      <c r="I1101" s="226"/>
      <c r="J1101" s="227">
        <f>ROUND(I1101*H1101,2)</f>
        <v>0</v>
      </c>
      <c r="K1101" s="228"/>
      <c r="L1101" s="45"/>
      <c r="M1101" s="229" t="s">
        <v>1</v>
      </c>
      <c r="N1101" s="230" t="s">
        <v>41</v>
      </c>
      <c r="O1101" s="93"/>
      <c r="P1101" s="231">
        <f>O1101*H1101</f>
        <v>0</v>
      </c>
      <c r="Q1101" s="231">
        <v>0.00029999999999999997</v>
      </c>
      <c r="R1101" s="231">
        <f>Q1101*H1101</f>
        <v>0.0075539999999999991</v>
      </c>
      <c r="S1101" s="231">
        <v>0</v>
      </c>
      <c r="T1101" s="232">
        <f>S1101*H1101</f>
        <v>0</v>
      </c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R1101" s="233" t="s">
        <v>217</v>
      </c>
      <c r="AT1101" s="233" t="s">
        <v>172</v>
      </c>
      <c r="AU1101" s="233" t="s">
        <v>177</v>
      </c>
      <c r="AY1101" s="18" t="s">
        <v>169</v>
      </c>
      <c r="BE1101" s="234">
        <f>IF(N1101="základní",J1101,0)</f>
        <v>0</v>
      </c>
      <c r="BF1101" s="234">
        <f>IF(N1101="snížená",J1101,0)</f>
        <v>0</v>
      </c>
      <c r="BG1101" s="234">
        <f>IF(N1101="zákl. přenesená",J1101,0)</f>
        <v>0</v>
      </c>
      <c r="BH1101" s="234">
        <f>IF(N1101="sníž. přenesená",J1101,0)</f>
        <v>0</v>
      </c>
      <c r="BI1101" s="234">
        <f>IF(N1101="nulová",J1101,0)</f>
        <v>0</v>
      </c>
      <c r="BJ1101" s="18" t="s">
        <v>178</v>
      </c>
      <c r="BK1101" s="234">
        <f>ROUND(I1101*H1101,2)</f>
        <v>0</v>
      </c>
      <c r="BL1101" s="18" t="s">
        <v>217</v>
      </c>
      <c r="BM1101" s="233" t="s">
        <v>1608</v>
      </c>
    </row>
    <row r="1102" s="2" customFormat="1">
      <c r="A1102" s="39"/>
      <c r="B1102" s="40"/>
      <c r="C1102" s="41"/>
      <c r="D1102" s="235" t="s">
        <v>179</v>
      </c>
      <c r="E1102" s="41"/>
      <c r="F1102" s="236" t="s">
        <v>1549</v>
      </c>
      <c r="G1102" s="41"/>
      <c r="H1102" s="41"/>
      <c r="I1102" s="237"/>
      <c r="J1102" s="41"/>
      <c r="K1102" s="41"/>
      <c r="L1102" s="45"/>
      <c r="M1102" s="238"/>
      <c r="N1102" s="239"/>
      <c r="O1102" s="93"/>
      <c r="P1102" s="93"/>
      <c r="Q1102" s="93"/>
      <c r="R1102" s="93"/>
      <c r="S1102" s="93"/>
      <c r="T1102" s="94"/>
      <c r="U1102" s="39"/>
      <c r="V1102" s="39"/>
      <c r="W1102" s="39"/>
      <c r="X1102" s="39"/>
      <c r="Y1102" s="39"/>
      <c r="Z1102" s="39"/>
      <c r="AA1102" s="39"/>
      <c r="AB1102" s="39"/>
      <c r="AC1102" s="39"/>
      <c r="AD1102" s="39"/>
      <c r="AE1102" s="39"/>
      <c r="AT1102" s="18" t="s">
        <v>179</v>
      </c>
      <c r="AU1102" s="18" t="s">
        <v>177</v>
      </c>
    </row>
    <row r="1103" s="14" customFormat="1">
      <c r="A1103" s="14"/>
      <c r="B1103" s="250"/>
      <c r="C1103" s="251"/>
      <c r="D1103" s="235" t="s">
        <v>180</v>
      </c>
      <c r="E1103" s="252" t="s">
        <v>1</v>
      </c>
      <c r="F1103" s="253" t="s">
        <v>2164</v>
      </c>
      <c r="G1103" s="251"/>
      <c r="H1103" s="254">
        <v>25.18</v>
      </c>
      <c r="I1103" s="255"/>
      <c r="J1103" s="251"/>
      <c r="K1103" s="251"/>
      <c r="L1103" s="256"/>
      <c r="M1103" s="257"/>
      <c r="N1103" s="258"/>
      <c r="O1103" s="258"/>
      <c r="P1103" s="258"/>
      <c r="Q1103" s="258"/>
      <c r="R1103" s="258"/>
      <c r="S1103" s="258"/>
      <c r="T1103" s="259"/>
      <c r="U1103" s="14"/>
      <c r="V1103" s="14"/>
      <c r="W1103" s="14"/>
      <c r="X1103" s="14"/>
      <c r="Y1103" s="14"/>
      <c r="Z1103" s="14"/>
      <c r="AA1103" s="14"/>
      <c r="AB1103" s="14"/>
      <c r="AC1103" s="14"/>
      <c r="AD1103" s="14"/>
      <c r="AE1103" s="14"/>
      <c r="AT1103" s="260" t="s">
        <v>180</v>
      </c>
      <c r="AU1103" s="260" t="s">
        <v>177</v>
      </c>
      <c r="AV1103" s="14" t="s">
        <v>177</v>
      </c>
      <c r="AW1103" s="14" t="s">
        <v>30</v>
      </c>
      <c r="AX1103" s="14" t="s">
        <v>73</v>
      </c>
      <c r="AY1103" s="260" t="s">
        <v>169</v>
      </c>
    </row>
    <row r="1104" s="15" customFormat="1">
      <c r="A1104" s="15"/>
      <c r="B1104" s="261"/>
      <c r="C1104" s="262"/>
      <c r="D1104" s="235" t="s">
        <v>180</v>
      </c>
      <c r="E1104" s="263" t="s">
        <v>1</v>
      </c>
      <c r="F1104" s="264" t="s">
        <v>183</v>
      </c>
      <c r="G1104" s="262"/>
      <c r="H1104" s="265">
        <v>25.18</v>
      </c>
      <c r="I1104" s="266"/>
      <c r="J1104" s="262"/>
      <c r="K1104" s="262"/>
      <c r="L1104" s="267"/>
      <c r="M1104" s="268"/>
      <c r="N1104" s="269"/>
      <c r="O1104" s="269"/>
      <c r="P1104" s="269"/>
      <c r="Q1104" s="269"/>
      <c r="R1104" s="269"/>
      <c r="S1104" s="269"/>
      <c r="T1104" s="270"/>
      <c r="U1104" s="15"/>
      <c r="V1104" s="15"/>
      <c r="W1104" s="15"/>
      <c r="X1104" s="15"/>
      <c r="Y1104" s="15"/>
      <c r="Z1104" s="15"/>
      <c r="AA1104" s="15"/>
      <c r="AB1104" s="15"/>
      <c r="AC1104" s="15"/>
      <c r="AD1104" s="15"/>
      <c r="AE1104" s="15"/>
      <c r="AT1104" s="271" t="s">
        <v>180</v>
      </c>
      <c r="AU1104" s="271" t="s">
        <v>177</v>
      </c>
      <c r="AV1104" s="15" t="s">
        <v>176</v>
      </c>
      <c r="AW1104" s="15" t="s">
        <v>30</v>
      </c>
      <c r="AX1104" s="15" t="s">
        <v>81</v>
      </c>
      <c r="AY1104" s="271" t="s">
        <v>169</v>
      </c>
    </row>
    <row r="1105" s="2" customFormat="1" ht="33" customHeight="1">
      <c r="A1105" s="39"/>
      <c r="B1105" s="40"/>
      <c r="C1105" s="221" t="s">
        <v>1615</v>
      </c>
      <c r="D1105" s="221" t="s">
        <v>172</v>
      </c>
      <c r="E1105" s="222" t="s">
        <v>1553</v>
      </c>
      <c r="F1105" s="223" t="s">
        <v>1554</v>
      </c>
      <c r="G1105" s="224" t="s">
        <v>189</v>
      </c>
      <c r="H1105" s="225">
        <v>25.18</v>
      </c>
      <c r="I1105" s="226"/>
      <c r="J1105" s="227">
        <f>ROUND(I1105*H1105,2)</f>
        <v>0</v>
      </c>
      <c r="K1105" s="228"/>
      <c r="L1105" s="45"/>
      <c r="M1105" s="229" t="s">
        <v>1</v>
      </c>
      <c r="N1105" s="230" t="s">
        <v>41</v>
      </c>
      <c r="O1105" s="93"/>
      <c r="P1105" s="231">
        <f>O1105*H1105</f>
        <v>0</v>
      </c>
      <c r="Q1105" s="231">
        <v>0.0090299999999999998</v>
      </c>
      <c r="R1105" s="231">
        <f>Q1105*H1105</f>
        <v>0.22737540000000001</v>
      </c>
      <c r="S1105" s="231">
        <v>0</v>
      </c>
      <c r="T1105" s="232">
        <f>S1105*H1105</f>
        <v>0</v>
      </c>
      <c r="U1105" s="39"/>
      <c r="V1105" s="39"/>
      <c r="W1105" s="39"/>
      <c r="X1105" s="39"/>
      <c r="Y1105" s="39"/>
      <c r="Z1105" s="39"/>
      <c r="AA1105" s="39"/>
      <c r="AB1105" s="39"/>
      <c r="AC1105" s="39"/>
      <c r="AD1105" s="39"/>
      <c r="AE1105" s="39"/>
      <c r="AR1105" s="233" t="s">
        <v>217</v>
      </c>
      <c r="AT1105" s="233" t="s">
        <v>172</v>
      </c>
      <c r="AU1105" s="233" t="s">
        <v>177</v>
      </c>
      <c r="AY1105" s="18" t="s">
        <v>169</v>
      </c>
      <c r="BE1105" s="234">
        <f>IF(N1105="základní",J1105,0)</f>
        <v>0</v>
      </c>
      <c r="BF1105" s="234">
        <f>IF(N1105="snížená",J1105,0)</f>
        <v>0</v>
      </c>
      <c r="BG1105" s="234">
        <f>IF(N1105="zákl. přenesená",J1105,0)</f>
        <v>0</v>
      </c>
      <c r="BH1105" s="234">
        <f>IF(N1105="sníž. přenesená",J1105,0)</f>
        <v>0</v>
      </c>
      <c r="BI1105" s="234">
        <f>IF(N1105="nulová",J1105,0)</f>
        <v>0</v>
      </c>
      <c r="BJ1105" s="18" t="s">
        <v>178</v>
      </c>
      <c r="BK1105" s="234">
        <f>ROUND(I1105*H1105,2)</f>
        <v>0</v>
      </c>
      <c r="BL1105" s="18" t="s">
        <v>217</v>
      </c>
      <c r="BM1105" s="233" t="s">
        <v>2165</v>
      </c>
    </row>
    <row r="1106" s="2" customFormat="1">
      <c r="A1106" s="39"/>
      <c r="B1106" s="40"/>
      <c r="C1106" s="41"/>
      <c r="D1106" s="235" t="s">
        <v>179</v>
      </c>
      <c r="E1106" s="41"/>
      <c r="F1106" s="236" t="s">
        <v>1556</v>
      </c>
      <c r="G1106" s="41"/>
      <c r="H1106" s="41"/>
      <c r="I1106" s="237"/>
      <c r="J1106" s="41"/>
      <c r="K1106" s="41"/>
      <c r="L1106" s="45"/>
      <c r="M1106" s="238"/>
      <c r="N1106" s="239"/>
      <c r="O1106" s="93"/>
      <c r="P1106" s="93"/>
      <c r="Q1106" s="93"/>
      <c r="R1106" s="93"/>
      <c r="S1106" s="93"/>
      <c r="T1106" s="94"/>
      <c r="U1106" s="39"/>
      <c r="V1106" s="39"/>
      <c r="W1106" s="39"/>
      <c r="X1106" s="39"/>
      <c r="Y1106" s="39"/>
      <c r="Z1106" s="39"/>
      <c r="AA1106" s="39"/>
      <c r="AB1106" s="39"/>
      <c r="AC1106" s="39"/>
      <c r="AD1106" s="39"/>
      <c r="AE1106" s="39"/>
      <c r="AT1106" s="18" t="s">
        <v>179</v>
      </c>
      <c r="AU1106" s="18" t="s">
        <v>177</v>
      </c>
    </row>
    <row r="1107" s="14" customFormat="1">
      <c r="A1107" s="14"/>
      <c r="B1107" s="250"/>
      <c r="C1107" s="251"/>
      <c r="D1107" s="235" t="s">
        <v>180</v>
      </c>
      <c r="E1107" s="252" t="s">
        <v>1</v>
      </c>
      <c r="F1107" s="253" t="s">
        <v>2164</v>
      </c>
      <c r="G1107" s="251"/>
      <c r="H1107" s="254">
        <v>25.18</v>
      </c>
      <c r="I1107" s="255"/>
      <c r="J1107" s="251"/>
      <c r="K1107" s="251"/>
      <c r="L1107" s="256"/>
      <c r="M1107" s="257"/>
      <c r="N1107" s="258"/>
      <c r="O1107" s="258"/>
      <c r="P1107" s="258"/>
      <c r="Q1107" s="258"/>
      <c r="R1107" s="258"/>
      <c r="S1107" s="258"/>
      <c r="T1107" s="259"/>
      <c r="U1107" s="14"/>
      <c r="V1107" s="14"/>
      <c r="W1107" s="14"/>
      <c r="X1107" s="14"/>
      <c r="Y1107" s="14"/>
      <c r="Z1107" s="14"/>
      <c r="AA1107" s="14"/>
      <c r="AB1107" s="14"/>
      <c r="AC1107" s="14"/>
      <c r="AD1107" s="14"/>
      <c r="AE1107" s="14"/>
      <c r="AT1107" s="260" t="s">
        <v>180</v>
      </c>
      <c r="AU1107" s="260" t="s">
        <v>177</v>
      </c>
      <c r="AV1107" s="14" t="s">
        <v>177</v>
      </c>
      <c r="AW1107" s="14" t="s">
        <v>30</v>
      </c>
      <c r="AX1107" s="14" t="s">
        <v>73</v>
      </c>
      <c r="AY1107" s="260" t="s">
        <v>169</v>
      </c>
    </row>
    <row r="1108" s="15" customFormat="1">
      <c r="A1108" s="15"/>
      <c r="B1108" s="261"/>
      <c r="C1108" s="262"/>
      <c r="D1108" s="235" t="s">
        <v>180</v>
      </c>
      <c r="E1108" s="263" t="s">
        <v>1</v>
      </c>
      <c r="F1108" s="264" t="s">
        <v>183</v>
      </c>
      <c r="G1108" s="262"/>
      <c r="H1108" s="265">
        <v>25.18</v>
      </c>
      <c r="I1108" s="266"/>
      <c r="J1108" s="262"/>
      <c r="K1108" s="262"/>
      <c r="L1108" s="267"/>
      <c r="M1108" s="268"/>
      <c r="N1108" s="269"/>
      <c r="O1108" s="269"/>
      <c r="P1108" s="269"/>
      <c r="Q1108" s="269"/>
      <c r="R1108" s="269"/>
      <c r="S1108" s="269"/>
      <c r="T1108" s="270"/>
      <c r="U1108" s="15"/>
      <c r="V1108" s="15"/>
      <c r="W1108" s="15"/>
      <c r="X1108" s="15"/>
      <c r="Y1108" s="15"/>
      <c r="Z1108" s="15"/>
      <c r="AA1108" s="15"/>
      <c r="AB1108" s="15"/>
      <c r="AC1108" s="15"/>
      <c r="AD1108" s="15"/>
      <c r="AE1108" s="15"/>
      <c r="AT1108" s="271" t="s">
        <v>180</v>
      </c>
      <c r="AU1108" s="271" t="s">
        <v>177</v>
      </c>
      <c r="AV1108" s="15" t="s">
        <v>176</v>
      </c>
      <c r="AW1108" s="15" t="s">
        <v>30</v>
      </c>
      <c r="AX1108" s="15" t="s">
        <v>81</v>
      </c>
      <c r="AY1108" s="271" t="s">
        <v>169</v>
      </c>
    </row>
    <row r="1109" s="2" customFormat="1" ht="24.15" customHeight="1">
      <c r="A1109" s="39"/>
      <c r="B1109" s="40"/>
      <c r="C1109" s="272" t="s">
        <v>1619</v>
      </c>
      <c r="D1109" s="272" t="s">
        <v>258</v>
      </c>
      <c r="E1109" s="273" t="s">
        <v>1557</v>
      </c>
      <c r="F1109" s="274" t="s">
        <v>1558</v>
      </c>
      <c r="G1109" s="275" t="s">
        <v>189</v>
      </c>
      <c r="H1109" s="276">
        <v>28.957000000000001</v>
      </c>
      <c r="I1109" s="277"/>
      <c r="J1109" s="278">
        <f>ROUND(I1109*H1109,2)</f>
        <v>0</v>
      </c>
      <c r="K1109" s="279"/>
      <c r="L1109" s="280"/>
      <c r="M1109" s="281" t="s">
        <v>1</v>
      </c>
      <c r="N1109" s="282" t="s">
        <v>41</v>
      </c>
      <c r="O1109" s="93"/>
      <c r="P1109" s="231">
        <f>O1109*H1109</f>
        <v>0</v>
      </c>
      <c r="Q1109" s="231">
        <v>0.018409999999999999</v>
      </c>
      <c r="R1109" s="231">
        <f>Q1109*H1109</f>
        <v>0.53309837000000004</v>
      </c>
      <c r="S1109" s="231">
        <v>0</v>
      </c>
      <c r="T1109" s="232">
        <f>S1109*H1109</f>
        <v>0</v>
      </c>
      <c r="U1109" s="39"/>
      <c r="V1109" s="39"/>
      <c r="W1109" s="39"/>
      <c r="X1109" s="39"/>
      <c r="Y1109" s="39"/>
      <c r="Z1109" s="39"/>
      <c r="AA1109" s="39"/>
      <c r="AB1109" s="39"/>
      <c r="AC1109" s="39"/>
      <c r="AD1109" s="39"/>
      <c r="AE1109" s="39"/>
      <c r="AR1109" s="233" t="s">
        <v>261</v>
      </c>
      <c r="AT1109" s="233" t="s">
        <v>258</v>
      </c>
      <c r="AU1109" s="233" t="s">
        <v>177</v>
      </c>
      <c r="AY1109" s="18" t="s">
        <v>169</v>
      </c>
      <c r="BE1109" s="234">
        <f>IF(N1109="základní",J1109,0)</f>
        <v>0</v>
      </c>
      <c r="BF1109" s="234">
        <f>IF(N1109="snížená",J1109,0)</f>
        <v>0</v>
      </c>
      <c r="BG1109" s="234">
        <f>IF(N1109="zákl. přenesená",J1109,0)</f>
        <v>0</v>
      </c>
      <c r="BH1109" s="234">
        <f>IF(N1109="sníž. přenesená",J1109,0)</f>
        <v>0</v>
      </c>
      <c r="BI1109" s="234">
        <f>IF(N1109="nulová",J1109,0)</f>
        <v>0</v>
      </c>
      <c r="BJ1109" s="18" t="s">
        <v>178</v>
      </c>
      <c r="BK1109" s="234">
        <f>ROUND(I1109*H1109,2)</f>
        <v>0</v>
      </c>
      <c r="BL1109" s="18" t="s">
        <v>217</v>
      </c>
      <c r="BM1109" s="233" t="s">
        <v>2166</v>
      </c>
    </row>
    <row r="1110" s="2" customFormat="1">
      <c r="A1110" s="39"/>
      <c r="B1110" s="40"/>
      <c r="C1110" s="41"/>
      <c r="D1110" s="235" t="s">
        <v>179</v>
      </c>
      <c r="E1110" s="41"/>
      <c r="F1110" s="236" t="s">
        <v>1558</v>
      </c>
      <c r="G1110" s="41"/>
      <c r="H1110" s="41"/>
      <c r="I1110" s="237"/>
      <c r="J1110" s="41"/>
      <c r="K1110" s="41"/>
      <c r="L1110" s="45"/>
      <c r="M1110" s="238"/>
      <c r="N1110" s="239"/>
      <c r="O1110" s="93"/>
      <c r="P1110" s="93"/>
      <c r="Q1110" s="93"/>
      <c r="R1110" s="93"/>
      <c r="S1110" s="93"/>
      <c r="T1110" s="94"/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T1110" s="18" t="s">
        <v>179</v>
      </c>
      <c r="AU1110" s="18" t="s">
        <v>177</v>
      </c>
    </row>
    <row r="1111" s="14" customFormat="1">
      <c r="A1111" s="14"/>
      <c r="B1111" s="250"/>
      <c r="C1111" s="251"/>
      <c r="D1111" s="235" t="s">
        <v>180</v>
      </c>
      <c r="E1111" s="251"/>
      <c r="F1111" s="253" t="s">
        <v>2167</v>
      </c>
      <c r="G1111" s="251"/>
      <c r="H1111" s="254">
        <v>28.957000000000001</v>
      </c>
      <c r="I1111" s="255"/>
      <c r="J1111" s="251"/>
      <c r="K1111" s="251"/>
      <c r="L1111" s="256"/>
      <c r="M1111" s="257"/>
      <c r="N1111" s="258"/>
      <c r="O1111" s="258"/>
      <c r="P1111" s="258"/>
      <c r="Q1111" s="258"/>
      <c r="R1111" s="258"/>
      <c r="S1111" s="258"/>
      <c r="T1111" s="259"/>
      <c r="U1111" s="14"/>
      <c r="V1111" s="14"/>
      <c r="W1111" s="14"/>
      <c r="X1111" s="14"/>
      <c r="Y1111" s="14"/>
      <c r="Z1111" s="14"/>
      <c r="AA1111" s="14"/>
      <c r="AB1111" s="14"/>
      <c r="AC1111" s="14"/>
      <c r="AD1111" s="14"/>
      <c r="AE1111" s="14"/>
      <c r="AT1111" s="260" t="s">
        <v>180</v>
      </c>
      <c r="AU1111" s="260" t="s">
        <v>177</v>
      </c>
      <c r="AV1111" s="14" t="s">
        <v>177</v>
      </c>
      <c r="AW1111" s="14" t="s">
        <v>4</v>
      </c>
      <c r="AX1111" s="14" t="s">
        <v>81</v>
      </c>
      <c r="AY1111" s="260" t="s">
        <v>169</v>
      </c>
    </row>
    <row r="1112" s="2" customFormat="1" ht="33" customHeight="1">
      <c r="A1112" s="39"/>
      <c r="B1112" s="40"/>
      <c r="C1112" s="221" t="s">
        <v>886</v>
      </c>
      <c r="D1112" s="221" t="s">
        <v>172</v>
      </c>
      <c r="E1112" s="222" t="s">
        <v>1562</v>
      </c>
      <c r="F1112" s="223" t="s">
        <v>1563</v>
      </c>
      <c r="G1112" s="224" t="s">
        <v>189</v>
      </c>
      <c r="H1112" s="225">
        <v>25.18</v>
      </c>
      <c r="I1112" s="226"/>
      <c r="J1112" s="227">
        <f>ROUND(I1112*H1112,2)</f>
        <v>0</v>
      </c>
      <c r="K1112" s="228"/>
      <c r="L1112" s="45"/>
      <c r="M1112" s="229" t="s">
        <v>1</v>
      </c>
      <c r="N1112" s="230" t="s">
        <v>41</v>
      </c>
      <c r="O1112" s="93"/>
      <c r="P1112" s="231">
        <f>O1112*H1112</f>
        <v>0</v>
      </c>
      <c r="Q1112" s="231">
        <v>0</v>
      </c>
      <c r="R1112" s="231">
        <f>Q1112*H1112</f>
        <v>0</v>
      </c>
      <c r="S1112" s="231">
        <v>0</v>
      </c>
      <c r="T1112" s="232">
        <f>S1112*H1112</f>
        <v>0</v>
      </c>
      <c r="U1112" s="39"/>
      <c r="V1112" s="39"/>
      <c r="W1112" s="39"/>
      <c r="X1112" s="39"/>
      <c r="Y1112" s="39"/>
      <c r="Z1112" s="39"/>
      <c r="AA1112" s="39"/>
      <c r="AB1112" s="39"/>
      <c r="AC1112" s="39"/>
      <c r="AD1112" s="39"/>
      <c r="AE1112" s="39"/>
      <c r="AR1112" s="233" t="s">
        <v>217</v>
      </c>
      <c r="AT1112" s="233" t="s">
        <v>172</v>
      </c>
      <c r="AU1112" s="233" t="s">
        <v>177</v>
      </c>
      <c r="AY1112" s="18" t="s">
        <v>169</v>
      </c>
      <c r="BE1112" s="234">
        <f>IF(N1112="základní",J1112,0)</f>
        <v>0</v>
      </c>
      <c r="BF1112" s="234">
        <f>IF(N1112="snížená",J1112,0)</f>
        <v>0</v>
      </c>
      <c r="BG1112" s="234">
        <f>IF(N1112="zákl. přenesená",J1112,0)</f>
        <v>0</v>
      </c>
      <c r="BH1112" s="234">
        <f>IF(N1112="sníž. přenesená",J1112,0)</f>
        <v>0</v>
      </c>
      <c r="BI1112" s="234">
        <f>IF(N1112="nulová",J1112,0)</f>
        <v>0</v>
      </c>
      <c r="BJ1112" s="18" t="s">
        <v>178</v>
      </c>
      <c r="BK1112" s="234">
        <f>ROUND(I1112*H1112,2)</f>
        <v>0</v>
      </c>
      <c r="BL1112" s="18" t="s">
        <v>217</v>
      </c>
      <c r="BM1112" s="233" t="s">
        <v>2168</v>
      </c>
    </row>
    <row r="1113" s="2" customFormat="1">
      <c r="A1113" s="39"/>
      <c r="B1113" s="40"/>
      <c r="C1113" s="41"/>
      <c r="D1113" s="235" t="s">
        <v>179</v>
      </c>
      <c r="E1113" s="41"/>
      <c r="F1113" s="236" t="s">
        <v>1563</v>
      </c>
      <c r="G1113" s="41"/>
      <c r="H1113" s="41"/>
      <c r="I1113" s="237"/>
      <c r="J1113" s="41"/>
      <c r="K1113" s="41"/>
      <c r="L1113" s="45"/>
      <c r="M1113" s="238"/>
      <c r="N1113" s="239"/>
      <c r="O1113" s="93"/>
      <c r="P1113" s="93"/>
      <c r="Q1113" s="93"/>
      <c r="R1113" s="93"/>
      <c r="S1113" s="93"/>
      <c r="T1113" s="94"/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T1113" s="18" t="s">
        <v>179</v>
      </c>
      <c r="AU1113" s="18" t="s">
        <v>177</v>
      </c>
    </row>
    <row r="1114" s="2" customFormat="1" ht="24.15" customHeight="1">
      <c r="A1114" s="39"/>
      <c r="B1114" s="40"/>
      <c r="C1114" s="221" t="s">
        <v>2169</v>
      </c>
      <c r="D1114" s="221" t="s">
        <v>172</v>
      </c>
      <c r="E1114" s="222" t="s">
        <v>1565</v>
      </c>
      <c r="F1114" s="223" t="s">
        <v>1566</v>
      </c>
      <c r="G1114" s="224" t="s">
        <v>245</v>
      </c>
      <c r="H1114" s="225">
        <v>24</v>
      </c>
      <c r="I1114" s="226"/>
      <c r="J1114" s="227">
        <f>ROUND(I1114*H1114,2)</f>
        <v>0</v>
      </c>
      <c r="K1114" s="228"/>
      <c r="L1114" s="45"/>
      <c r="M1114" s="229" t="s">
        <v>1</v>
      </c>
      <c r="N1114" s="230" t="s">
        <v>41</v>
      </c>
      <c r="O1114" s="93"/>
      <c r="P1114" s="231">
        <f>O1114*H1114</f>
        <v>0</v>
      </c>
      <c r="Q1114" s="231">
        <v>0.00020000000000000001</v>
      </c>
      <c r="R1114" s="231">
        <f>Q1114*H1114</f>
        <v>0.0048000000000000004</v>
      </c>
      <c r="S1114" s="231">
        <v>0</v>
      </c>
      <c r="T1114" s="232">
        <f>S1114*H1114</f>
        <v>0</v>
      </c>
      <c r="U1114" s="39"/>
      <c r="V1114" s="39"/>
      <c r="W1114" s="39"/>
      <c r="X1114" s="39"/>
      <c r="Y1114" s="39"/>
      <c r="Z1114" s="39"/>
      <c r="AA1114" s="39"/>
      <c r="AB1114" s="39"/>
      <c r="AC1114" s="39"/>
      <c r="AD1114" s="39"/>
      <c r="AE1114" s="39"/>
      <c r="AR1114" s="233" t="s">
        <v>217</v>
      </c>
      <c r="AT1114" s="233" t="s">
        <v>172</v>
      </c>
      <c r="AU1114" s="233" t="s">
        <v>177</v>
      </c>
      <c r="AY1114" s="18" t="s">
        <v>169</v>
      </c>
      <c r="BE1114" s="234">
        <f>IF(N1114="základní",J1114,0)</f>
        <v>0</v>
      </c>
      <c r="BF1114" s="234">
        <f>IF(N1114="snížená",J1114,0)</f>
        <v>0</v>
      </c>
      <c r="BG1114" s="234">
        <f>IF(N1114="zákl. přenesená",J1114,0)</f>
        <v>0</v>
      </c>
      <c r="BH1114" s="234">
        <f>IF(N1114="sníž. přenesená",J1114,0)</f>
        <v>0</v>
      </c>
      <c r="BI1114" s="234">
        <f>IF(N1114="nulová",J1114,0)</f>
        <v>0</v>
      </c>
      <c r="BJ1114" s="18" t="s">
        <v>178</v>
      </c>
      <c r="BK1114" s="234">
        <f>ROUND(I1114*H1114,2)</f>
        <v>0</v>
      </c>
      <c r="BL1114" s="18" t="s">
        <v>217</v>
      </c>
      <c r="BM1114" s="233" t="s">
        <v>2170</v>
      </c>
    </row>
    <row r="1115" s="2" customFormat="1">
      <c r="A1115" s="39"/>
      <c r="B1115" s="40"/>
      <c r="C1115" s="41"/>
      <c r="D1115" s="235" t="s">
        <v>179</v>
      </c>
      <c r="E1115" s="41"/>
      <c r="F1115" s="236" t="s">
        <v>1566</v>
      </c>
      <c r="G1115" s="41"/>
      <c r="H1115" s="41"/>
      <c r="I1115" s="237"/>
      <c r="J1115" s="41"/>
      <c r="K1115" s="41"/>
      <c r="L1115" s="45"/>
      <c r="M1115" s="238"/>
      <c r="N1115" s="239"/>
      <c r="O1115" s="93"/>
      <c r="P1115" s="93"/>
      <c r="Q1115" s="93"/>
      <c r="R1115" s="93"/>
      <c r="S1115" s="93"/>
      <c r="T1115" s="94"/>
      <c r="U1115" s="39"/>
      <c r="V1115" s="39"/>
      <c r="W1115" s="39"/>
      <c r="X1115" s="39"/>
      <c r="Y1115" s="39"/>
      <c r="Z1115" s="39"/>
      <c r="AA1115" s="39"/>
      <c r="AB1115" s="39"/>
      <c r="AC1115" s="39"/>
      <c r="AD1115" s="39"/>
      <c r="AE1115" s="39"/>
      <c r="AT1115" s="18" t="s">
        <v>179</v>
      </c>
      <c r="AU1115" s="18" t="s">
        <v>177</v>
      </c>
    </row>
    <row r="1116" s="14" customFormat="1">
      <c r="A1116" s="14"/>
      <c r="B1116" s="250"/>
      <c r="C1116" s="251"/>
      <c r="D1116" s="235" t="s">
        <v>180</v>
      </c>
      <c r="E1116" s="252" t="s">
        <v>1</v>
      </c>
      <c r="F1116" s="253" t="s">
        <v>2171</v>
      </c>
      <c r="G1116" s="251"/>
      <c r="H1116" s="254">
        <v>24</v>
      </c>
      <c r="I1116" s="255"/>
      <c r="J1116" s="251"/>
      <c r="K1116" s="251"/>
      <c r="L1116" s="256"/>
      <c r="M1116" s="257"/>
      <c r="N1116" s="258"/>
      <c r="O1116" s="258"/>
      <c r="P1116" s="258"/>
      <c r="Q1116" s="258"/>
      <c r="R1116" s="258"/>
      <c r="S1116" s="258"/>
      <c r="T1116" s="259"/>
      <c r="U1116" s="14"/>
      <c r="V1116" s="14"/>
      <c r="W1116" s="14"/>
      <c r="X1116" s="14"/>
      <c r="Y1116" s="14"/>
      <c r="Z1116" s="14"/>
      <c r="AA1116" s="14"/>
      <c r="AB1116" s="14"/>
      <c r="AC1116" s="14"/>
      <c r="AD1116" s="14"/>
      <c r="AE1116" s="14"/>
      <c r="AT1116" s="260" t="s">
        <v>180</v>
      </c>
      <c r="AU1116" s="260" t="s">
        <v>177</v>
      </c>
      <c r="AV1116" s="14" t="s">
        <v>177</v>
      </c>
      <c r="AW1116" s="14" t="s">
        <v>30</v>
      </c>
      <c r="AX1116" s="14" t="s">
        <v>73</v>
      </c>
      <c r="AY1116" s="260" t="s">
        <v>169</v>
      </c>
    </row>
    <row r="1117" s="15" customFormat="1">
      <c r="A1117" s="15"/>
      <c r="B1117" s="261"/>
      <c r="C1117" s="262"/>
      <c r="D1117" s="235" t="s">
        <v>180</v>
      </c>
      <c r="E1117" s="263" t="s">
        <v>1</v>
      </c>
      <c r="F1117" s="264" t="s">
        <v>183</v>
      </c>
      <c r="G1117" s="262"/>
      <c r="H1117" s="265">
        <v>24</v>
      </c>
      <c r="I1117" s="266"/>
      <c r="J1117" s="262"/>
      <c r="K1117" s="262"/>
      <c r="L1117" s="267"/>
      <c r="M1117" s="268"/>
      <c r="N1117" s="269"/>
      <c r="O1117" s="269"/>
      <c r="P1117" s="269"/>
      <c r="Q1117" s="269"/>
      <c r="R1117" s="269"/>
      <c r="S1117" s="269"/>
      <c r="T1117" s="270"/>
      <c r="U1117" s="15"/>
      <c r="V1117" s="15"/>
      <c r="W1117" s="15"/>
      <c r="X1117" s="15"/>
      <c r="Y1117" s="15"/>
      <c r="Z1117" s="15"/>
      <c r="AA1117" s="15"/>
      <c r="AB1117" s="15"/>
      <c r="AC1117" s="15"/>
      <c r="AD1117" s="15"/>
      <c r="AE1117" s="15"/>
      <c r="AT1117" s="271" t="s">
        <v>180</v>
      </c>
      <c r="AU1117" s="271" t="s">
        <v>177</v>
      </c>
      <c r="AV1117" s="15" t="s">
        <v>176</v>
      </c>
      <c r="AW1117" s="15" t="s">
        <v>30</v>
      </c>
      <c r="AX1117" s="15" t="s">
        <v>81</v>
      </c>
      <c r="AY1117" s="271" t="s">
        <v>169</v>
      </c>
    </row>
    <row r="1118" s="2" customFormat="1" ht="16.5" customHeight="1">
      <c r="A1118" s="39"/>
      <c r="B1118" s="40"/>
      <c r="C1118" s="272" t="s">
        <v>891</v>
      </c>
      <c r="D1118" s="272" t="s">
        <v>258</v>
      </c>
      <c r="E1118" s="273" t="s">
        <v>1570</v>
      </c>
      <c r="F1118" s="274" t="s">
        <v>1571</v>
      </c>
      <c r="G1118" s="275" t="s">
        <v>245</v>
      </c>
      <c r="H1118" s="276">
        <v>25.199999999999999</v>
      </c>
      <c r="I1118" s="277"/>
      <c r="J1118" s="278">
        <f>ROUND(I1118*H1118,2)</f>
        <v>0</v>
      </c>
      <c r="K1118" s="279"/>
      <c r="L1118" s="280"/>
      <c r="M1118" s="281" t="s">
        <v>1</v>
      </c>
      <c r="N1118" s="282" t="s">
        <v>41</v>
      </c>
      <c r="O1118" s="93"/>
      <c r="P1118" s="231">
        <f>O1118*H1118</f>
        <v>0</v>
      </c>
      <c r="Q1118" s="231">
        <v>0.00029999999999999997</v>
      </c>
      <c r="R1118" s="231">
        <f>Q1118*H1118</f>
        <v>0.007559999999999999</v>
      </c>
      <c r="S1118" s="231">
        <v>0</v>
      </c>
      <c r="T1118" s="232">
        <f>S1118*H1118</f>
        <v>0</v>
      </c>
      <c r="U1118" s="39"/>
      <c r="V1118" s="39"/>
      <c r="W1118" s="39"/>
      <c r="X1118" s="39"/>
      <c r="Y1118" s="39"/>
      <c r="Z1118" s="39"/>
      <c r="AA1118" s="39"/>
      <c r="AB1118" s="39"/>
      <c r="AC1118" s="39"/>
      <c r="AD1118" s="39"/>
      <c r="AE1118" s="39"/>
      <c r="AR1118" s="233" t="s">
        <v>261</v>
      </c>
      <c r="AT1118" s="233" t="s">
        <v>258</v>
      </c>
      <c r="AU1118" s="233" t="s">
        <v>177</v>
      </c>
      <c r="AY1118" s="18" t="s">
        <v>169</v>
      </c>
      <c r="BE1118" s="234">
        <f>IF(N1118="základní",J1118,0)</f>
        <v>0</v>
      </c>
      <c r="BF1118" s="234">
        <f>IF(N1118="snížená",J1118,0)</f>
        <v>0</v>
      </c>
      <c r="BG1118" s="234">
        <f>IF(N1118="zákl. přenesená",J1118,0)</f>
        <v>0</v>
      </c>
      <c r="BH1118" s="234">
        <f>IF(N1118="sníž. přenesená",J1118,0)</f>
        <v>0</v>
      </c>
      <c r="BI1118" s="234">
        <f>IF(N1118="nulová",J1118,0)</f>
        <v>0</v>
      </c>
      <c r="BJ1118" s="18" t="s">
        <v>178</v>
      </c>
      <c r="BK1118" s="234">
        <f>ROUND(I1118*H1118,2)</f>
        <v>0</v>
      </c>
      <c r="BL1118" s="18" t="s">
        <v>217</v>
      </c>
      <c r="BM1118" s="233" t="s">
        <v>2172</v>
      </c>
    </row>
    <row r="1119" s="2" customFormat="1">
      <c r="A1119" s="39"/>
      <c r="B1119" s="40"/>
      <c r="C1119" s="41"/>
      <c r="D1119" s="235" t="s">
        <v>179</v>
      </c>
      <c r="E1119" s="41"/>
      <c r="F1119" s="236" t="s">
        <v>1571</v>
      </c>
      <c r="G1119" s="41"/>
      <c r="H1119" s="41"/>
      <c r="I1119" s="237"/>
      <c r="J1119" s="41"/>
      <c r="K1119" s="41"/>
      <c r="L1119" s="45"/>
      <c r="M1119" s="238"/>
      <c r="N1119" s="239"/>
      <c r="O1119" s="93"/>
      <c r="P1119" s="93"/>
      <c r="Q1119" s="93"/>
      <c r="R1119" s="93"/>
      <c r="S1119" s="93"/>
      <c r="T1119" s="94"/>
      <c r="U1119" s="39"/>
      <c r="V1119" s="39"/>
      <c r="W1119" s="39"/>
      <c r="X1119" s="39"/>
      <c r="Y1119" s="39"/>
      <c r="Z1119" s="39"/>
      <c r="AA1119" s="39"/>
      <c r="AB1119" s="39"/>
      <c r="AC1119" s="39"/>
      <c r="AD1119" s="39"/>
      <c r="AE1119" s="39"/>
      <c r="AT1119" s="18" t="s">
        <v>179</v>
      </c>
      <c r="AU1119" s="18" t="s">
        <v>177</v>
      </c>
    </row>
    <row r="1120" s="14" customFormat="1">
      <c r="A1120" s="14"/>
      <c r="B1120" s="250"/>
      <c r="C1120" s="251"/>
      <c r="D1120" s="235" t="s">
        <v>180</v>
      </c>
      <c r="E1120" s="252" t="s">
        <v>1</v>
      </c>
      <c r="F1120" s="253" t="s">
        <v>2173</v>
      </c>
      <c r="G1120" s="251"/>
      <c r="H1120" s="254">
        <v>25.199999999999999</v>
      </c>
      <c r="I1120" s="255"/>
      <c r="J1120" s="251"/>
      <c r="K1120" s="251"/>
      <c r="L1120" s="256"/>
      <c r="M1120" s="257"/>
      <c r="N1120" s="258"/>
      <c r="O1120" s="258"/>
      <c r="P1120" s="258"/>
      <c r="Q1120" s="258"/>
      <c r="R1120" s="258"/>
      <c r="S1120" s="258"/>
      <c r="T1120" s="259"/>
      <c r="U1120" s="14"/>
      <c r="V1120" s="14"/>
      <c r="W1120" s="14"/>
      <c r="X1120" s="14"/>
      <c r="Y1120" s="14"/>
      <c r="Z1120" s="14"/>
      <c r="AA1120" s="14"/>
      <c r="AB1120" s="14"/>
      <c r="AC1120" s="14"/>
      <c r="AD1120" s="14"/>
      <c r="AE1120" s="14"/>
      <c r="AT1120" s="260" t="s">
        <v>180</v>
      </c>
      <c r="AU1120" s="260" t="s">
        <v>177</v>
      </c>
      <c r="AV1120" s="14" t="s">
        <v>177</v>
      </c>
      <c r="AW1120" s="14" t="s">
        <v>30</v>
      </c>
      <c r="AX1120" s="14" t="s">
        <v>73</v>
      </c>
      <c r="AY1120" s="260" t="s">
        <v>169</v>
      </c>
    </row>
    <row r="1121" s="15" customFormat="1">
      <c r="A1121" s="15"/>
      <c r="B1121" s="261"/>
      <c r="C1121" s="262"/>
      <c r="D1121" s="235" t="s">
        <v>180</v>
      </c>
      <c r="E1121" s="263" t="s">
        <v>1</v>
      </c>
      <c r="F1121" s="264" t="s">
        <v>183</v>
      </c>
      <c r="G1121" s="262"/>
      <c r="H1121" s="265">
        <v>25.199999999999999</v>
      </c>
      <c r="I1121" s="266"/>
      <c r="J1121" s="262"/>
      <c r="K1121" s="262"/>
      <c r="L1121" s="267"/>
      <c r="M1121" s="268"/>
      <c r="N1121" s="269"/>
      <c r="O1121" s="269"/>
      <c r="P1121" s="269"/>
      <c r="Q1121" s="269"/>
      <c r="R1121" s="269"/>
      <c r="S1121" s="269"/>
      <c r="T1121" s="270"/>
      <c r="U1121" s="15"/>
      <c r="V1121" s="15"/>
      <c r="W1121" s="15"/>
      <c r="X1121" s="15"/>
      <c r="Y1121" s="15"/>
      <c r="Z1121" s="15"/>
      <c r="AA1121" s="15"/>
      <c r="AB1121" s="15"/>
      <c r="AC1121" s="15"/>
      <c r="AD1121" s="15"/>
      <c r="AE1121" s="15"/>
      <c r="AT1121" s="271" t="s">
        <v>180</v>
      </c>
      <c r="AU1121" s="271" t="s">
        <v>177</v>
      </c>
      <c r="AV1121" s="15" t="s">
        <v>176</v>
      </c>
      <c r="AW1121" s="15" t="s">
        <v>30</v>
      </c>
      <c r="AX1121" s="15" t="s">
        <v>81</v>
      </c>
      <c r="AY1121" s="271" t="s">
        <v>169</v>
      </c>
    </row>
    <row r="1122" s="2" customFormat="1" ht="24.15" customHeight="1">
      <c r="A1122" s="39"/>
      <c r="B1122" s="40"/>
      <c r="C1122" s="221" t="s">
        <v>2174</v>
      </c>
      <c r="D1122" s="221" t="s">
        <v>172</v>
      </c>
      <c r="E1122" s="222" t="s">
        <v>1574</v>
      </c>
      <c r="F1122" s="223" t="s">
        <v>1575</v>
      </c>
      <c r="G1122" s="224" t="s">
        <v>245</v>
      </c>
      <c r="H1122" s="225">
        <v>13.890000000000001</v>
      </c>
      <c r="I1122" s="226"/>
      <c r="J1122" s="227">
        <f>ROUND(I1122*H1122,2)</f>
        <v>0</v>
      </c>
      <c r="K1122" s="228"/>
      <c r="L1122" s="45"/>
      <c r="M1122" s="229" t="s">
        <v>1</v>
      </c>
      <c r="N1122" s="230" t="s">
        <v>41</v>
      </c>
      <c r="O1122" s="93"/>
      <c r="P1122" s="231">
        <f>O1122*H1122</f>
        <v>0</v>
      </c>
      <c r="Q1122" s="231">
        <v>0.00018000000000000001</v>
      </c>
      <c r="R1122" s="231">
        <f>Q1122*H1122</f>
        <v>0.0025002000000000002</v>
      </c>
      <c r="S1122" s="231">
        <v>0</v>
      </c>
      <c r="T1122" s="232">
        <f>S1122*H1122</f>
        <v>0</v>
      </c>
      <c r="U1122" s="39"/>
      <c r="V1122" s="39"/>
      <c r="W1122" s="39"/>
      <c r="X1122" s="39"/>
      <c r="Y1122" s="39"/>
      <c r="Z1122" s="39"/>
      <c r="AA1122" s="39"/>
      <c r="AB1122" s="39"/>
      <c r="AC1122" s="39"/>
      <c r="AD1122" s="39"/>
      <c r="AE1122" s="39"/>
      <c r="AR1122" s="233" t="s">
        <v>217</v>
      </c>
      <c r="AT1122" s="233" t="s">
        <v>172</v>
      </c>
      <c r="AU1122" s="233" t="s">
        <v>177</v>
      </c>
      <c r="AY1122" s="18" t="s">
        <v>169</v>
      </c>
      <c r="BE1122" s="234">
        <f>IF(N1122="základní",J1122,0)</f>
        <v>0</v>
      </c>
      <c r="BF1122" s="234">
        <f>IF(N1122="snížená",J1122,0)</f>
        <v>0</v>
      </c>
      <c r="BG1122" s="234">
        <f>IF(N1122="zákl. přenesená",J1122,0)</f>
        <v>0</v>
      </c>
      <c r="BH1122" s="234">
        <f>IF(N1122="sníž. přenesená",J1122,0)</f>
        <v>0</v>
      </c>
      <c r="BI1122" s="234">
        <f>IF(N1122="nulová",J1122,0)</f>
        <v>0</v>
      </c>
      <c r="BJ1122" s="18" t="s">
        <v>178</v>
      </c>
      <c r="BK1122" s="234">
        <f>ROUND(I1122*H1122,2)</f>
        <v>0</v>
      </c>
      <c r="BL1122" s="18" t="s">
        <v>217</v>
      </c>
      <c r="BM1122" s="233" t="s">
        <v>2175</v>
      </c>
    </row>
    <row r="1123" s="2" customFormat="1">
      <c r="A1123" s="39"/>
      <c r="B1123" s="40"/>
      <c r="C1123" s="41"/>
      <c r="D1123" s="235" t="s">
        <v>179</v>
      </c>
      <c r="E1123" s="41"/>
      <c r="F1123" s="236" t="s">
        <v>1575</v>
      </c>
      <c r="G1123" s="41"/>
      <c r="H1123" s="41"/>
      <c r="I1123" s="237"/>
      <c r="J1123" s="41"/>
      <c r="K1123" s="41"/>
      <c r="L1123" s="45"/>
      <c r="M1123" s="238"/>
      <c r="N1123" s="239"/>
      <c r="O1123" s="93"/>
      <c r="P1123" s="93"/>
      <c r="Q1123" s="93"/>
      <c r="R1123" s="93"/>
      <c r="S1123" s="93"/>
      <c r="T1123" s="94"/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T1123" s="18" t="s">
        <v>179</v>
      </c>
      <c r="AU1123" s="18" t="s">
        <v>177</v>
      </c>
    </row>
    <row r="1124" s="14" customFormat="1">
      <c r="A1124" s="14"/>
      <c r="B1124" s="250"/>
      <c r="C1124" s="251"/>
      <c r="D1124" s="235" t="s">
        <v>180</v>
      </c>
      <c r="E1124" s="252" t="s">
        <v>1</v>
      </c>
      <c r="F1124" s="253" t="s">
        <v>2176</v>
      </c>
      <c r="G1124" s="251"/>
      <c r="H1124" s="254">
        <v>13.890000000000001</v>
      </c>
      <c r="I1124" s="255"/>
      <c r="J1124" s="251"/>
      <c r="K1124" s="251"/>
      <c r="L1124" s="256"/>
      <c r="M1124" s="257"/>
      <c r="N1124" s="258"/>
      <c r="O1124" s="258"/>
      <c r="P1124" s="258"/>
      <c r="Q1124" s="258"/>
      <c r="R1124" s="258"/>
      <c r="S1124" s="258"/>
      <c r="T1124" s="259"/>
      <c r="U1124" s="14"/>
      <c r="V1124" s="14"/>
      <c r="W1124" s="14"/>
      <c r="X1124" s="14"/>
      <c r="Y1124" s="14"/>
      <c r="Z1124" s="14"/>
      <c r="AA1124" s="14"/>
      <c r="AB1124" s="14"/>
      <c r="AC1124" s="14"/>
      <c r="AD1124" s="14"/>
      <c r="AE1124" s="14"/>
      <c r="AT1124" s="260" t="s">
        <v>180</v>
      </c>
      <c r="AU1124" s="260" t="s">
        <v>177</v>
      </c>
      <c r="AV1124" s="14" t="s">
        <v>177</v>
      </c>
      <c r="AW1124" s="14" t="s">
        <v>30</v>
      </c>
      <c r="AX1124" s="14" t="s">
        <v>73</v>
      </c>
      <c r="AY1124" s="260" t="s">
        <v>169</v>
      </c>
    </row>
    <row r="1125" s="15" customFormat="1">
      <c r="A1125" s="15"/>
      <c r="B1125" s="261"/>
      <c r="C1125" s="262"/>
      <c r="D1125" s="235" t="s">
        <v>180</v>
      </c>
      <c r="E1125" s="263" t="s">
        <v>1</v>
      </c>
      <c r="F1125" s="264" t="s">
        <v>183</v>
      </c>
      <c r="G1125" s="262"/>
      <c r="H1125" s="265">
        <v>13.890000000000001</v>
      </c>
      <c r="I1125" s="266"/>
      <c r="J1125" s="262"/>
      <c r="K1125" s="262"/>
      <c r="L1125" s="267"/>
      <c r="M1125" s="268"/>
      <c r="N1125" s="269"/>
      <c r="O1125" s="269"/>
      <c r="P1125" s="269"/>
      <c r="Q1125" s="269"/>
      <c r="R1125" s="269"/>
      <c r="S1125" s="269"/>
      <c r="T1125" s="270"/>
      <c r="U1125" s="15"/>
      <c r="V1125" s="15"/>
      <c r="W1125" s="15"/>
      <c r="X1125" s="15"/>
      <c r="Y1125" s="15"/>
      <c r="Z1125" s="15"/>
      <c r="AA1125" s="15"/>
      <c r="AB1125" s="15"/>
      <c r="AC1125" s="15"/>
      <c r="AD1125" s="15"/>
      <c r="AE1125" s="15"/>
      <c r="AT1125" s="271" t="s">
        <v>180</v>
      </c>
      <c r="AU1125" s="271" t="s">
        <v>177</v>
      </c>
      <c r="AV1125" s="15" t="s">
        <v>176</v>
      </c>
      <c r="AW1125" s="15" t="s">
        <v>30</v>
      </c>
      <c r="AX1125" s="15" t="s">
        <v>81</v>
      </c>
      <c r="AY1125" s="271" t="s">
        <v>169</v>
      </c>
    </row>
    <row r="1126" s="2" customFormat="1" ht="16.5" customHeight="1">
      <c r="A1126" s="39"/>
      <c r="B1126" s="40"/>
      <c r="C1126" s="272" t="s">
        <v>894</v>
      </c>
      <c r="D1126" s="272" t="s">
        <v>258</v>
      </c>
      <c r="E1126" s="273" t="s">
        <v>1570</v>
      </c>
      <c r="F1126" s="274" t="s">
        <v>1571</v>
      </c>
      <c r="G1126" s="275" t="s">
        <v>245</v>
      </c>
      <c r="H1126" s="276">
        <v>14.585000000000001</v>
      </c>
      <c r="I1126" s="277"/>
      <c r="J1126" s="278">
        <f>ROUND(I1126*H1126,2)</f>
        <v>0</v>
      </c>
      <c r="K1126" s="279"/>
      <c r="L1126" s="280"/>
      <c r="M1126" s="281" t="s">
        <v>1</v>
      </c>
      <c r="N1126" s="282" t="s">
        <v>41</v>
      </c>
      <c r="O1126" s="93"/>
      <c r="P1126" s="231">
        <f>O1126*H1126</f>
        <v>0</v>
      </c>
      <c r="Q1126" s="231">
        <v>0.00029999999999999997</v>
      </c>
      <c r="R1126" s="231">
        <f>Q1126*H1126</f>
        <v>0.0043755</v>
      </c>
      <c r="S1126" s="231">
        <v>0</v>
      </c>
      <c r="T1126" s="232">
        <f>S1126*H1126</f>
        <v>0</v>
      </c>
      <c r="U1126" s="39"/>
      <c r="V1126" s="39"/>
      <c r="W1126" s="39"/>
      <c r="X1126" s="39"/>
      <c r="Y1126" s="39"/>
      <c r="Z1126" s="39"/>
      <c r="AA1126" s="39"/>
      <c r="AB1126" s="39"/>
      <c r="AC1126" s="39"/>
      <c r="AD1126" s="39"/>
      <c r="AE1126" s="39"/>
      <c r="AR1126" s="233" t="s">
        <v>261</v>
      </c>
      <c r="AT1126" s="233" t="s">
        <v>258</v>
      </c>
      <c r="AU1126" s="233" t="s">
        <v>177</v>
      </c>
      <c r="AY1126" s="18" t="s">
        <v>169</v>
      </c>
      <c r="BE1126" s="234">
        <f>IF(N1126="základní",J1126,0)</f>
        <v>0</v>
      </c>
      <c r="BF1126" s="234">
        <f>IF(N1126="snížená",J1126,0)</f>
        <v>0</v>
      </c>
      <c r="BG1126" s="234">
        <f>IF(N1126="zákl. přenesená",J1126,0)</f>
        <v>0</v>
      </c>
      <c r="BH1126" s="234">
        <f>IF(N1126="sníž. přenesená",J1126,0)</f>
        <v>0</v>
      </c>
      <c r="BI1126" s="234">
        <f>IF(N1126="nulová",J1126,0)</f>
        <v>0</v>
      </c>
      <c r="BJ1126" s="18" t="s">
        <v>178</v>
      </c>
      <c r="BK1126" s="234">
        <f>ROUND(I1126*H1126,2)</f>
        <v>0</v>
      </c>
      <c r="BL1126" s="18" t="s">
        <v>217</v>
      </c>
      <c r="BM1126" s="233" t="s">
        <v>455</v>
      </c>
    </row>
    <row r="1127" s="2" customFormat="1">
      <c r="A1127" s="39"/>
      <c r="B1127" s="40"/>
      <c r="C1127" s="41"/>
      <c r="D1127" s="235" t="s">
        <v>179</v>
      </c>
      <c r="E1127" s="41"/>
      <c r="F1127" s="236" t="s">
        <v>1571</v>
      </c>
      <c r="G1127" s="41"/>
      <c r="H1127" s="41"/>
      <c r="I1127" s="237"/>
      <c r="J1127" s="41"/>
      <c r="K1127" s="41"/>
      <c r="L1127" s="45"/>
      <c r="M1127" s="238"/>
      <c r="N1127" s="239"/>
      <c r="O1127" s="93"/>
      <c r="P1127" s="93"/>
      <c r="Q1127" s="93"/>
      <c r="R1127" s="93"/>
      <c r="S1127" s="93"/>
      <c r="T1127" s="94"/>
      <c r="U1127" s="39"/>
      <c r="V1127" s="39"/>
      <c r="W1127" s="39"/>
      <c r="X1127" s="39"/>
      <c r="Y1127" s="39"/>
      <c r="Z1127" s="39"/>
      <c r="AA1127" s="39"/>
      <c r="AB1127" s="39"/>
      <c r="AC1127" s="39"/>
      <c r="AD1127" s="39"/>
      <c r="AE1127" s="39"/>
      <c r="AT1127" s="18" t="s">
        <v>179</v>
      </c>
      <c r="AU1127" s="18" t="s">
        <v>177</v>
      </c>
    </row>
    <row r="1128" s="14" customFormat="1">
      <c r="A1128" s="14"/>
      <c r="B1128" s="250"/>
      <c r="C1128" s="251"/>
      <c r="D1128" s="235" t="s">
        <v>180</v>
      </c>
      <c r="E1128" s="252" t="s">
        <v>1</v>
      </c>
      <c r="F1128" s="253" t="s">
        <v>2177</v>
      </c>
      <c r="G1128" s="251"/>
      <c r="H1128" s="254">
        <v>14.585000000000001</v>
      </c>
      <c r="I1128" s="255"/>
      <c r="J1128" s="251"/>
      <c r="K1128" s="251"/>
      <c r="L1128" s="256"/>
      <c r="M1128" s="257"/>
      <c r="N1128" s="258"/>
      <c r="O1128" s="258"/>
      <c r="P1128" s="258"/>
      <c r="Q1128" s="258"/>
      <c r="R1128" s="258"/>
      <c r="S1128" s="258"/>
      <c r="T1128" s="259"/>
      <c r="U1128" s="14"/>
      <c r="V1128" s="14"/>
      <c r="W1128" s="14"/>
      <c r="X1128" s="14"/>
      <c r="Y1128" s="14"/>
      <c r="Z1128" s="14"/>
      <c r="AA1128" s="14"/>
      <c r="AB1128" s="14"/>
      <c r="AC1128" s="14"/>
      <c r="AD1128" s="14"/>
      <c r="AE1128" s="14"/>
      <c r="AT1128" s="260" t="s">
        <v>180</v>
      </c>
      <c r="AU1128" s="260" t="s">
        <v>177</v>
      </c>
      <c r="AV1128" s="14" t="s">
        <v>177</v>
      </c>
      <c r="AW1128" s="14" t="s">
        <v>30</v>
      </c>
      <c r="AX1128" s="14" t="s">
        <v>73</v>
      </c>
      <c r="AY1128" s="260" t="s">
        <v>169</v>
      </c>
    </row>
    <row r="1129" s="15" customFormat="1">
      <c r="A1129" s="15"/>
      <c r="B1129" s="261"/>
      <c r="C1129" s="262"/>
      <c r="D1129" s="235" t="s">
        <v>180</v>
      </c>
      <c r="E1129" s="263" t="s">
        <v>1</v>
      </c>
      <c r="F1129" s="264" t="s">
        <v>183</v>
      </c>
      <c r="G1129" s="262"/>
      <c r="H1129" s="265">
        <v>14.585000000000001</v>
      </c>
      <c r="I1129" s="266"/>
      <c r="J1129" s="262"/>
      <c r="K1129" s="262"/>
      <c r="L1129" s="267"/>
      <c r="M1129" s="268"/>
      <c r="N1129" s="269"/>
      <c r="O1129" s="269"/>
      <c r="P1129" s="269"/>
      <c r="Q1129" s="269"/>
      <c r="R1129" s="269"/>
      <c r="S1129" s="269"/>
      <c r="T1129" s="270"/>
      <c r="U1129" s="15"/>
      <c r="V1129" s="15"/>
      <c r="W1129" s="15"/>
      <c r="X1129" s="15"/>
      <c r="Y1129" s="15"/>
      <c r="Z1129" s="15"/>
      <c r="AA1129" s="15"/>
      <c r="AB1129" s="15"/>
      <c r="AC1129" s="15"/>
      <c r="AD1129" s="15"/>
      <c r="AE1129" s="15"/>
      <c r="AT1129" s="271" t="s">
        <v>180</v>
      </c>
      <c r="AU1129" s="271" t="s">
        <v>177</v>
      </c>
      <c r="AV1129" s="15" t="s">
        <v>176</v>
      </c>
      <c r="AW1129" s="15" t="s">
        <v>30</v>
      </c>
      <c r="AX1129" s="15" t="s">
        <v>81</v>
      </c>
      <c r="AY1129" s="271" t="s">
        <v>169</v>
      </c>
    </row>
    <row r="1130" s="2" customFormat="1" ht="24.15" customHeight="1">
      <c r="A1130" s="39"/>
      <c r="B1130" s="40"/>
      <c r="C1130" s="221" t="s">
        <v>2178</v>
      </c>
      <c r="D1130" s="221" t="s">
        <v>172</v>
      </c>
      <c r="E1130" s="222" t="s">
        <v>1581</v>
      </c>
      <c r="F1130" s="223" t="s">
        <v>1582</v>
      </c>
      <c r="G1130" s="224" t="s">
        <v>175</v>
      </c>
      <c r="H1130" s="225">
        <v>0.78700000000000003</v>
      </c>
      <c r="I1130" s="226"/>
      <c r="J1130" s="227">
        <f>ROUND(I1130*H1130,2)</f>
        <v>0</v>
      </c>
      <c r="K1130" s="228"/>
      <c r="L1130" s="45"/>
      <c r="M1130" s="229" t="s">
        <v>1</v>
      </c>
      <c r="N1130" s="230" t="s">
        <v>41</v>
      </c>
      <c r="O1130" s="93"/>
      <c r="P1130" s="231">
        <f>O1130*H1130</f>
        <v>0</v>
      </c>
      <c r="Q1130" s="231">
        <v>0</v>
      </c>
      <c r="R1130" s="231">
        <f>Q1130*H1130</f>
        <v>0</v>
      </c>
      <c r="S1130" s="231">
        <v>0</v>
      </c>
      <c r="T1130" s="232">
        <f>S1130*H1130</f>
        <v>0</v>
      </c>
      <c r="U1130" s="39"/>
      <c r="V1130" s="39"/>
      <c r="W1130" s="39"/>
      <c r="X1130" s="39"/>
      <c r="Y1130" s="39"/>
      <c r="Z1130" s="39"/>
      <c r="AA1130" s="39"/>
      <c r="AB1130" s="39"/>
      <c r="AC1130" s="39"/>
      <c r="AD1130" s="39"/>
      <c r="AE1130" s="39"/>
      <c r="AR1130" s="233" t="s">
        <v>217</v>
      </c>
      <c r="AT1130" s="233" t="s">
        <v>172</v>
      </c>
      <c r="AU1130" s="233" t="s">
        <v>177</v>
      </c>
      <c r="AY1130" s="18" t="s">
        <v>169</v>
      </c>
      <c r="BE1130" s="234">
        <f>IF(N1130="základní",J1130,0)</f>
        <v>0</v>
      </c>
      <c r="BF1130" s="234">
        <f>IF(N1130="snížená",J1130,0)</f>
        <v>0</v>
      </c>
      <c r="BG1130" s="234">
        <f>IF(N1130="zákl. přenesená",J1130,0)</f>
        <v>0</v>
      </c>
      <c r="BH1130" s="234">
        <f>IF(N1130="sníž. přenesená",J1130,0)</f>
        <v>0</v>
      </c>
      <c r="BI1130" s="234">
        <f>IF(N1130="nulová",J1130,0)</f>
        <v>0</v>
      </c>
      <c r="BJ1130" s="18" t="s">
        <v>178</v>
      </c>
      <c r="BK1130" s="234">
        <f>ROUND(I1130*H1130,2)</f>
        <v>0</v>
      </c>
      <c r="BL1130" s="18" t="s">
        <v>217</v>
      </c>
      <c r="BM1130" s="233" t="s">
        <v>2179</v>
      </c>
    </row>
    <row r="1131" s="2" customFormat="1">
      <c r="A1131" s="39"/>
      <c r="B1131" s="40"/>
      <c r="C1131" s="41"/>
      <c r="D1131" s="235" t="s">
        <v>179</v>
      </c>
      <c r="E1131" s="41"/>
      <c r="F1131" s="236" t="s">
        <v>1584</v>
      </c>
      <c r="G1131" s="41"/>
      <c r="H1131" s="41"/>
      <c r="I1131" s="237"/>
      <c r="J1131" s="41"/>
      <c r="K1131" s="41"/>
      <c r="L1131" s="45"/>
      <c r="M1131" s="238"/>
      <c r="N1131" s="239"/>
      <c r="O1131" s="93"/>
      <c r="P1131" s="93"/>
      <c r="Q1131" s="93"/>
      <c r="R1131" s="93"/>
      <c r="S1131" s="93"/>
      <c r="T1131" s="94"/>
      <c r="U1131" s="39"/>
      <c r="V1131" s="39"/>
      <c r="W1131" s="39"/>
      <c r="X1131" s="39"/>
      <c r="Y1131" s="39"/>
      <c r="Z1131" s="39"/>
      <c r="AA1131" s="39"/>
      <c r="AB1131" s="39"/>
      <c r="AC1131" s="39"/>
      <c r="AD1131" s="39"/>
      <c r="AE1131" s="39"/>
      <c r="AT1131" s="18" t="s">
        <v>179</v>
      </c>
      <c r="AU1131" s="18" t="s">
        <v>177</v>
      </c>
    </row>
    <row r="1132" s="12" customFormat="1" ht="22.8" customHeight="1">
      <c r="A1132" s="12"/>
      <c r="B1132" s="205"/>
      <c r="C1132" s="206"/>
      <c r="D1132" s="207" t="s">
        <v>72</v>
      </c>
      <c r="E1132" s="219" t="s">
        <v>1585</v>
      </c>
      <c r="F1132" s="219" t="s">
        <v>1586</v>
      </c>
      <c r="G1132" s="206"/>
      <c r="H1132" s="206"/>
      <c r="I1132" s="209"/>
      <c r="J1132" s="220">
        <f>BK1132</f>
        <v>0</v>
      </c>
      <c r="K1132" s="206"/>
      <c r="L1132" s="211"/>
      <c r="M1132" s="212"/>
      <c r="N1132" s="213"/>
      <c r="O1132" s="213"/>
      <c r="P1132" s="214">
        <f>SUM(P1133:P1136)</f>
        <v>0</v>
      </c>
      <c r="Q1132" s="213"/>
      <c r="R1132" s="214">
        <f>SUM(R1133:R1136)</f>
        <v>0.061073999999999996</v>
      </c>
      <c r="S1132" s="213"/>
      <c r="T1132" s="215">
        <f>SUM(T1133:T1136)</f>
        <v>0</v>
      </c>
      <c r="U1132" s="12"/>
      <c r="V1132" s="12"/>
      <c r="W1132" s="12"/>
      <c r="X1132" s="12"/>
      <c r="Y1132" s="12"/>
      <c r="Z1132" s="12"/>
      <c r="AA1132" s="12"/>
      <c r="AB1132" s="12"/>
      <c r="AC1132" s="12"/>
      <c r="AD1132" s="12"/>
      <c r="AE1132" s="12"/>
      <c r="AR1132" s="216" t="s">
        <v>177</v>
      </c>
      <c r="AT1132" s="217" t="s">
        <v>72</v>
      </c>
      <c r="AU1132" s="217" t="s">
        <v>81</v>
      </c>
      <c r="AY1132" s="216" t="s">
        <v>169</v>
      </c>
      <c r="BK1132" s="218">
        <f>SUM(BK1133:BK1136)</f>
        <v>0</v>
      </c>
    </row>
    <row r="1133" s="2" customFormat="1" ht="24.15" customHeight="1">
      <c r="A1133" s="39"/>
      <c r="B1133" s="40"/>
      <c r="C1133" s="221" t="s">
        <v>898</v>
      </c>
      <c r="D1133" s="221" t="s">
        <v>172</v>
      </c>
      <c r="E1133" s="222" t="s">
        <v>1588</v>
      </c>
      <c r="F1133" s="223" t="s">
        <v>1589</v>
      </c>
      <c r="G1133" s="224" t="s">
        <v>189</v>
      </c>
      <c r="H1133" s="225">
        <v>135.72</v>
      </c>
      <c r="I1133" s="226"/>
      <c r="J1133" s="227">
        <f>ROUND(I1133*H1133,2)</f>
        <v>0</v>
      </c>
      <c r="K1133" s="228"/>
      <c r="L1133" s="45"/>
      <c r="M1133" s="229" t="s">
        <v>1</v>
      </c>
      <c r="N1133" s="230" t="s">
        <v>41</v>
      </c>
      <c r="O1133" s="93"/>
      <c r="P1133" s="231">
        <f>O1133*H1133</f>
        <v>0</v>
      </c>
      <c r="Q1133" s="231">
        <v>0.00044999999999999999</v>
      </c>
      <c r="R1133" s="231">
        <f>Q1133*H1133</f>
        <v>0.061073999999999996</v>
      </c>
      <c r="S1133" s="231">
        <v>0</v>
      </c>
      <c r="T1133" s="232">
        <f>S1133*H1133</f>
        <v>0</v>
      </c>
      <c r="U1133" s="39"/>
      <c r="V1133" s="39"/>
      <c r="W1133" s="39"/>
      <c r="X1133" s="39"/>
      <c r="Y1133" s="39"/>
      <c r="Z1133" s="39"/>
      <c r="AA1133" s="39"/>
      <c r="AB1133" s="39"/>
      <c r="AC1133" s="39"/>
      <c r="AD1133" s="39"/>
      <c r="AE1133" s="39"/>
      <c r="AR1133" s="233" t="s">
        <v>217</v>
      </c>
      <c r="AT1133" s="233" t="s">
        <v>172</v>
      </c>
      <c r="AU1133" s="233" t="s">
        <v>177</v>
      </c>
      <c r="AY1133" s="18" t="s">
        <v>169</v>
      </c>
      <c r="BE1133" s="234">
        <f>IF(N1133="základní",J1133,0)</f>
        <v>0</v>
      </c>
      <c r="BF1133" s="234">
        <f>IF(N1133="snížená",J1133,0)</f>
        <v>0</v>
      </c>
      <c r="BG1133" s="234">
        <f>IF(N1133="zákl. přenesená",J1133,0)</f>
        <v>0</v>
      </c>
      <c r="BH1133" s="234">
        <f>IF(N1133="sníž. přenesená",J1133,0)</f>
        <v>0</v>
      </c>
      <c r="BI1133" s="234">
        <f>IF(N1133="nulová",J1133,0)</f>
        <v>0</v>
      </c>
      <c r="BJ1133" s="18" t="s">
        <v>178</v>
      </c>
      <c r="BK1133" s="234">
        <f>ROUND(I1133*H1133,2)</f>
        <v>0</v>
      </c>
      <c r="BL1133" s="18" t="s">
        <v>217</v>
      </c>
      <c r="BM1133" s="233" t="s">
        <v>699</v>
      </c>
    </row>
    <row r="1134" s="2" customFormat="1">
      <c r="A1134" s="39"/>
      <c r="B1134" s="40"/>
      <c r="C1134" s="41"/>
      <c r="D1134" s="235" t="s">
        <v>179</v>
      </c>
      <c r="E1134" s="41"/>
      <c r="F1134" s="236" t="s">
        <v>1589</v>
      </c>
      <c r="G1134" s="41"/>
      <c r="H1134" s="41"/>
      <c r="I1134" s="237"/>
      <c r="J1134" s="41"/>
      <c r="K1134" s="41"/>
      <c r="L1134" s="45"/>
      <c r="M1134" s="238"/>
      <c r="N1134" s="239"/>
      <c r="O1134" s="93"/>
      <c r="P1134" s="93"/>
      <c r="Q1134" s="93"/>
      <c r="R1134" s="93"/>
      <c r="S1134" s="93"/>
      <c r="T1134" s="94"/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T1134" s="18" t="s">
        <v>179</v>
      </c>
      <c r="AU1134" s="18" t="s">
        <v>177</v>
      </c>
    </row>
    <row r="1135" s="14" customFormat="1">
      <c r="A1135" s="14"/>
      <c r="B1135" s="250"/>
      <c r="C1135" s="251"/>
      <c r="D1135" s="235" t="s">
        <v>180</v>
      </c>
      <c r="E1135" s="252" t="s">
        <v>1</v>
      </c>
      <c r="F1135" s="253" t="s">
        <v>2180</v>
      </c>
      <c r="G1135" s="251"/>
      <c r="H1135" s="254">
        <v>135.72</v>
      </c>
      <c r="I1135" s="255"/>
      <c r="J1135" s="251"/>
      <c r="K1135" s="251"/>
      <c r="L1135" s="256"/>
      <c r="M1135" s="257"/>
      <c r="N1135" s="258"/>
      <c r="O1135" s="258"/>
      <c r="P1135" s="258"/>
      <c r="Q1135" s="258"/>
      <c r="R1135" s="258"/>
      <c r="S1135" s="258"/>
      <c r="T1135" s="259"/>
      <c r="U1135" s="14"/>
      <c r="V1135" s="14"/>
      <c r="W1135" s="14"/>
      <c r="X1135" s="14"/>
      <c r="Y1135" s="14"/>
      <c r="Z1135" s="14"/>
      <c r="AA1135" s="14"/>
      <c r="AB1135" s="14"/>
      <c r="AC1135" s="14"/>
      <c r="AD1135" s="14"/>
      <c r="AE1135" s="14"/>
      <c r="AT1135" s="260" t="s">
        <v>180</v>
      </c>
      <c r="AU1135" s="260" t="s">
        <v>177</v>
      </c>
      <c r="AV1135" s="14" t="s">
        <v>177</v>
      </c>
      <c r="AW1135" s="14" t="s">
        <v>30</v>
      </c>
      <c r="AX1135" s="14" t="s">
        <v>73</v>
      </c>
      <c r="AY1135" s="260" t="s">
        <v>169</v>
      </c>
    </row>
    <row r="1136" s="15" customFormat="1">
      <c r="A1136" s="15"/>
      <c r="B1136" s="261"/>
      <c r="C1136" s="262"/>
      <c r="D1136" s="235" t="s">
        <v>180</v>
      </c>
      <c r="E1136" s="263" t="s">
        <v>1</v>
      </c>
      <c r="F1136" s="264" t="s">
        <v>183</v>
      </c>
      <c r="G1136" s="262"/>
      <c r="H1136" s="265">
        <v>135.72</v>
      </c>
      <c r="I1136" s="266"/>
      <c r="J1136" s="262"/>
      <c r="K1136" s="262"/>
      <c r="L1136" s="267"/>
      <c r="M1136" s="268"/>
      <c r="N1136" s="269"/>
      <c r="O1136" s="269"/>
      <c r="P1136" s="269"/>
      <c r="Q1136" s="269"/>
      <c r="R1136" s="269"/>
      <c r="S1136" s="269"/>
      <c r="T1136" s="270"/>
      <c r="U1136" s="15"/>
      <c r="V1136" s="15"/>
      <c r="W1136" s="15"/>
      <c r="X1136" s="15"/>
      <c r="Y1136" s="15"/>
      <c r="Z1136" s="15"/>
      <c r="AA1136" s="15"/>
      <c r="AB1136" s="15"/>
      <c r="AC1136" s="15"/>
      <c r="AD1136" s="15"/>
      <c r="AE1136" s="15"/>
      <c r="AT1136" s="271" t="s">
        <v>180</v>
      </c>
      <c r="AU1136" s="271" t="s">
        <v>177</v>
      </c>
      <c r="AV1136" s="15" t="s">
        <v>176</v>
      </c>
      <c r="AW1136" s="15" t="s">
        <v>30</v>
      </c>
      <c r="AX1136" s="15" t="s">
        <v>81</v>
      </c>
      <c r="AY1136" s="271" t="s">
        <v>169</v>
      </c>
    </row>
    <row r="1137" s="12" customFormat="1" ht="22.8" customHeight="1">
      <c r="A1137" s="12"/>
      <c r="B1137" s="205"/>
      <c r="C1137" s="206"/>
      <c r="D1137" s="207" t="s">
        <v>72</v>
      </c>
      <c r="E1137" s="219" t="s">
        <v>1592</v>
      </c>
      <c r="F1137" s="219" t="s">
        <v>1593</v>
      </c>
      <c r="G1137" s="206"/>
      <c r="H1137" s="206"/>
      <c r="I1137" s="209"/>
      <c r="J1137" s="220">
        <f>BK1137</f>
        <v>0</v>
      </c>
      <c r="K1137" s="206"/>
      <c r="L1137" s="211"/>
      <c r="M1137" s="212"/>
      <c r="N1137" s="213"/>
      <c r="O1137" s="213"/>
      <c r="P1137" s="214">
        <f>SUM(P1138:P1161)</f>
        <v>0</v>
      </c>
      <c r="Q1137" s="213"/>
      <c r="R1137" s="214">
        <f>SUM(R1138:R1161)</f>
        <v>0.40161845000000002</v>
      </c>
      <c r="S1137" s="213"/>
      <c r="T1137" s="215">
        <f>SUM(T1138:T1161)</f>
        <v>0.066788880000000009</v>
      </c>
      <c r="U1137" s="12"/>
      <c r="V1137" s="12"/>
      <c r="W1137" s="12"/>
      <c r="X1137" s="12"/>
      <c r="Y1137" s="12"/>
      <c r="Z1137" s="12"/>
      <c r="AA1137" s="12"/>
      <c r="AB1137" s="12"/>
      <c r="AC1137" s="12"/>
      <c r="AD1137" s="12"/>
      <c r="AE1137" s="12"/>
      <c r="AR1137" s="216" t="s">
        <v>177</v>
      </c>
      <c r="AT1137" s="217" t="s">
        <v>72</v>
      </c>
      <c r="AU1137" s="217" t="s">
        <v>81</v>
      </c>
      <c r="AY1137" s="216" t="s">
        <v>169</v>
      </c>
      <c r="BK1137" s="218">
        <f>SUM(BK1138:BK1161)</f>
        <v>0</v>
      </c>
    </row>
    <row r="1138" s="2" customFormat="1" ht="16.5" customHeight="1">
      <c r="A1138" s="39"/>
      <c r="B1138" s="40"/>
      <c r="C1138" s="221" t="s">
        <v>2181</v>
      </c>
      <c r="D1138" s="221" t="s">
        <v>172</v>
      </c>
      <c r="E1138" s="222" t="s">
        <v>1594</v>
      </c>
      <c r="F1138" s="223" t="s">
        <v>1595</v>
      </c>
      <c r="G1138" s="224" t="s">
        <v>189</v>
      </c>
      <c r="H1138" s="225">
        <v>215.44800000000001</v>
      </c>
      <c r="I1138" s="226"/>
      <c r="J1138" s="227">
        <f>ROUND(I1138*H1138,2)</f>
        <v>0</v>
      </c>
      <c r="K1138" s="228"/>
      <c r="L1138" s="45"/>
      <c r="M1138" s="229" t="s">
        <v>1</v>
      </c>
      <c r="N1138" s="230" t="s">
        <v>41</v>
      </c>
      <c r="O1138" s="93"/>
      <c r="P1138" s="231">
        <f>O1138*H1138</f>
        <v>0</v>
      </c>
      <c r="Q1138" s="231">
        <v>0.001</v>
      </c>
      <c r="R1138" s="231">
        <f>Q1138*H1138</f>
        <v>0.215448</v>
      </c>
      <c r="S1138" s="231">
        <v>0.00031</v>
      </c>
      <c r="T1138" s="232">
        <f>S1138*H1138</f>
        <v>0.066788880000000009</v>
      </c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R1138" s="233" t="s">
        <v>217</v>
      </c>
      <c r="AT1138" s="233" t="s">
        <v>172</v>
      </c>
      <c r="AU1138" s="233" t="s">
        <v>177</v>
      </c>
      <c r="AY1138" s="18" t="s">
        <v>169</v>
      </c>
      <c r="BE1138" s="234">
        <f>IF(N1138="základní",J1138,0)</f>
        <v>0</v>
      </c>
      <c r="BF1138" s="234">
        <f>IF(N1138="snížená",J1138,0)</f>
        <v>0</v>
      </c>
      <c r="BG1138" s="234">
        <f>IF(N1138="zákl. přenesená",J1138,0)</f>
        <v>0</v>
      </c>
      <c r="BH1138" s="234">
        <f>IF(N1138="sníž. přenesená",J1138,0)</f>
        <v>0</v>
      </c>
      <c r="BI1138" s="234">
        <f>IF(N1138="nulová",J1138,0)</f>
        <v>0</v>
      </c>
      <c r="BJ1138" s="18" t="s">
        <v>178</v>
      </c>
      <c r="BK1138" s="234">
        <f>ROUND(I1138*H1138,2)</f>
        <v>0</v>
      </c>
      <c r="BL1138" s="18" t="s">
        <v>217</v>
      </c>
      <c r="BM1138" s="233" t="s">
        <v>2182</v>
      </c>
    </row>
    <row r="1139" s="2" customFormat="1">
      <c r="A1139" s="39"/>
      <c r="B1139" s="40"/>
      <c r="C1139" s="41"/>
      <c r="D1139" s="235" t="s">
        <v>179</v>
      </c>
      <c r="E1139" s="41"/>
      <c r="F1139" s="236" t="s">
        <v>1595</v>
      </c>
      <c r="G1139" s="41"/>
      <c r="H1139" s="41"/>
      <c r="I1139" s="237"/>
      <c r="J1139" s="41"/>
      <c r="K1139" s="41"/>
      <c r="L1139" s="45"/>
      <c r="M1139" s="238"/>
      <c r="N1139" s="239"/>
      <c r="O1139" s="93"/>
      <c r="P1139" s="93"/>
      <c r="Q1139" s="93"/>
      <c r="R1139" s="93"/>
      <c r="S1139" s="93"/>
      <c r="T1139" s="94"/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T1139" s="18" t="s">
        <v>179</v>
      </c>
      <c r="AU1139" s="18" t="s">
        <v>177</v>
      </c>
    </row>
    <row r="1140" s="14" customFormat="1">
      <c r="A1140" s="14"/>
      <c r="B1140" s="250"/>
      <c r="C1140" s="251"/>
      <c r="D1140" s="235" t="s">
        <v>180</v>
      </c>
      <c r="E1140" s="252" t="s">
        <v>1</v>
      </c>
      <c r="F1140" s="253" t="s">
        <v>2183</v>
      </c>
      <c r="G1140" s="251"/>
      <c r="H1140" s="254">
        <v>69.719999999999999</v>
      </c>
      <c r="I1140" s="255"/>
      <c r="J1140" s="251"/>
      <c r="K1140" s="251"/>
      <c r="L1140" s="256"/>
      <c r="M1140" s="257"/>
      <c r="N1140" s="258"/>
      <c r="O1140" s="258"/>
      <c r="P1140" s="258"/>
      <c r="Q1140" s="258"/>
      <c r="R1140" s="258"/>
      <c r="S1140" s="258"/>
      <c r="T1140" s="259"/>
      <c r="U1140" s="14"/>
      <c r="V1140" s="14"/>
      <c r="W1140" s="14"/>
      <c r="X1140" s="14"/>
      <c r="Y1140" s="14"/>
      <c r="Z1140" s="14"/>
      <c r="AA1140" s="14"/>
      <c r="AB1140" s="14"/>
      <c r="AC1140" s="14"/>
      <c r="AD1140" s="14"/>
      <c r="AE1140" s="14"/>
      <c r="AT1140" s="260" t="s">
        <v>180</v>
      </c>
      <c r="AU1140" s="260" t="s">
        <v>177</v>
      </c>
      <c r="AV1140" s="14" t="s">
        <v>177</v>
      </c>
      <c r="AW1140" s="14" t="s">
        <v>30</v>
      </c>
      <c r="AX1140" s="14" t="s">
        <v>73</v>
      </c>
      <c r="AY1140" s="260" t="s">
        <v>169</v>
      </c>
    </row>
    <row r="1141" s="14" customFormat="1">
      <c r="A1141" s="14"/>
      <c r="B1141" s="250"/>
      <c r="C1141" s="251"/>
      <c r="D1141" s="235" t="s">
        <v>180</v>
      </c>
      <c r="E1141" s="252" t="s">
        <v>1</v>
      </c>
      <c r="F1141" s="253" t="s">
        <v>2184</v>
      </c>
      <c r="G1141" s="251"/>
      <c r="H1141" s="254">
        <v>145.72800000000001</v>
      </c>
      <c r="I1141" s="255"/>
      <c r="J1141" s="251"/>
      <c r="K1141" s="251"/>
      <c r="L1141" s="256"/>
      <c r="M1141" s="257"/>
      <c r="N1141" s="258"/>
      <c r="O1141" s="258"/>
      <c r="P1141" s="258"/>
      <c r="Q1141" s="258"/>
      <c r="R1141" s="258"/>
      <c r="S1141" s="258"/>
      <c r="T1141" s="259"/>
      <c r="U1141" s="14"/>
      <c r="V1141" s="14"/>
      <c r="W1141" s="14"/>
      <c r="X1141" s="14"/>
      <c r="Y1141" s="14"/>
      <c r="Z1141" s="14"/>
      <c r="AA1141" s="14"/>
      <c r="AB1141" s="14"/>
      <c r="AC1141" s="14"/>
      <c r="AD1141" s="14"/>
      <c r="AE1141" s="14"/>
      <c r="AT1141" s="260" t="s">
        <v>180</v>
      </c>
      <c r="AU1141" s="260" t="s">
        <v>177</v>
      </c>
      <c r="AV1141" s="14" t="s">
        <v>177</v>
      </c>
      <c r="AW1141" s="14" t="s">
        <v>30</v>
      </c>
      <c r="AX1141" s="14" t="s">
        <v>73</v>
      </c>
      <c r="AY1141" s="260" t="s">
        <v>169</v>
      </c>
    </row>
    <row r="1142" s="15" customFormat="1">
      <c r="A1142" s="15"/>
      <c r="B1142" s="261"/>
      <c r="C1142" s="262"/>
      <c r="D1142" s="235" t="s">
        <v>180</v>
      </c>
      <c r="E1142" s="263" t="s">
        <v>1</v>
      </c>
      <c r="F1142" s="264" t="s">
        <v>183</v>
      </c>
      <c r="G1142" s="262"/>
      <c r="H1142" s="265">
        <v>215.44800000000001</v>
      </c>
      <c r="I1142" s="266"/>
      <c r="J1142" s="262"/>
      <c r="K1142" s="262"/>
      <c r="L1142" s="267"/>
      <c r="M1142" s="268"/>
      <c r="N1142" s="269"/>
      <c r="O1142" s="269"/>
      <c r="P1142" s="269"/>
      <c r="Q1142" s="269"/>
      <c r="R1142" s="269"/>
      <c r="S1142" s="269"/>
      <c r="T1142" s="270"/>
      <c r="U1142" s="15"/>
      <c r="V1142" s="15"/>
      <c r="W1142" s="15"/>
      <c r="X1142" s="15"/>
      <c r="Y1142" s="15"/>
      <c r="Z1142" s="15"/>
      <c r="AA1142" s="15"/>
      <c r="AB1142" s="15"/>
      <c r="AC1142" s="15"/>
      <c r="AD1142" s="15"/>
      <c r="AE1142" s="15"/>
      <c r="AT1142" s="271" t="s">
        <v>180</v>
      </c>
      <c r="AU1142" s="271" t="s">
        <v>177</v>
      </c>
      <c r="AV1142" s="15" t="s">
        <v>176</v>
      </c>
      <c r="AW1142" s="15" t="s">
        <v>30</v>
      </c>
      <c r="AX1142" s="15" t="s">
        <v>81</v>
      </c>
      <c r="AY1142" s="271" t="s">
        <v>169</v>
      </c>
    </row>
    <row r="1143" s="2" customFormat="1" ht="24.15" customHeight="1">
      <c r="A1143" s="39"/>
      <c r="B1143" s="40"/>
      <c r="C1143" s="221" t="s">
        <v>901</v>
      </c>
      <c r="D1143" s="221" t="s">
        <v>172</v>
      </c>
      <c r="E1143" s="222" t="s">
        <v>1600</v>
      </c>
      <c r="F1143" s="223" t="s">
        <v>1601</v>
      </c>
      <c r="G1143" s="224" t="s">
        <v>189</v>
      </c>
      <c r="H1143" s="225">
        <v>351.26499999999999</v>
      </c>
      <c r="I1143" s="226"/>
      <c r="J1143" s="227">
        <f>ROUND(I1143*H1143,2)</f>
        <v>0</v>
      </c>
      <c r="K1143" s="228"/>
      <c r="L1143" s="45"/>
      <c r="M1143" s="229" t="s">
        <v>1</v>
      </c>
      <c r="N1143" s="230" t="s">
        <v>41</v>
      </c>
      <c r="O1143" s="93"/>
      <c r="P1143" s="231">
        <f>O1143*H1143</f>
        <v>0</v>
      </c>
      <c r="Q1143" s="231">
        <v>0.00020000000000000001</v>
      </c>
      <c r="R1143" s="231">
        <f>Q1143*H1143</f>
        <v>0.070252999999999996</v>
      </c>
      <c r="S1143" s="231">
        <v>0</v>
      </c>
      <c r="T1143" s="232">
        <f>S1143*H1143</f>
        <v>0</v>
      </c>
      <c r="U1143" s="39"/>
      <c r="V1143" s="39"/>
      <c r="W1143" s="39"/>
      <c r="X1143" s="39"/>
      <c r="Y1143" s="39"/>
      <c r="Z1143" s="39"/>
      <c r="AA1143" s="39"/>
      <c r="AB1143" s="39"/>
      <c r="AC1143" s="39"/>
      <c r="AD1143" s="39"/>
      <c r="AE1143" s="39"/>
      <c r="AR1143" s="233" t="s">
        <v>217</v>
      </c>
      <c r="AT1143" s="233" t="s">
        <v>172</v>
      </c>
      <c r="AU1143" s="233" t="s">
        <v>177</v>
      </c>
      <c r="AY1143" s="18" t="s">
        <v>169</v>
      </c>
      <c r="BE1143" s="234">
        <f>IF(N1143="základní",J1143,0)</f>
        <v>0</v>
      </c>
      <c r="BF1143" s="234">
        <f>IF(N1143="snížená",J1143,0)</f>
        <v>0</v>
      </c>
      <c r="BG1143" s="234">
        <f>IF(N1143="zákl. přenesená",J1143,0)</f>
        <v>0</v>
      </c>
      <c r="BH1143" s="234">
        <f>IF(N1143="sníž. přenesená",J1143,0)</f>
        <v>0</v>
      </c>
      <c r="BI1143" s="234">
        <f>IF(N1143="nulová",J1143,0)</f>
        <v>0</v>
      </c>
      <c r="BJ1143" s="18" t="s">
        <v>178</v>
      </c>
      <c r="BK1143" s="234">
        <f>ROUND(I1143*H1143,2)</f>
        <v>0</v>
      </c>
      <c r="BL1143" s="18" t="s">
        <v>217</v>
      </c>
      <c r="BM1143" s="233" t="s">
        <v>2185</v>
      </c>
    </row>
    <row r="1144" s="2" customFormat="1">
      <c r="A1144" s="39"/>
      <c r="B1144" s="40"/>
      <c r="C1144" s="41"/>
      <c r="D1144" s="235" t="s">
        <v>179</v>
      </c>
      <c r="E1144" s="41"/>
      <c r="F1144" s="236" t="s">
        <v>1601</v>
      </c>
      <c r="G1144" s="41"/>
      <c r="H1144" s="41"/>
      <c r="I1144" s="237"/>
      <c r="J1144" s="41"/>
      <c r="K1144" s="41"/>
      <c r="L1144" s="45"/>
      <c r="M1144" s="238"/>
      <c r="N1144" s="239"/>
      <c r="O1144" s="93"/>
      <c r="P1144" s="93"/>
      <c r="Q1144" s="93"/>
      <c r="R1144" s="93"/>
      <c r="S1144" s="93"/>
      <c r="T1144" s="94"/>
      <c r="U1144" s="39"/>
      <c r="V1144" s="39"/>
      <c r="W1144" s="39"/>
      <c r="X1144" s="39"/>
      <c r="Y1144" s="39"/>
      <c r="Z1144" s="39"/>
      <c r="AA1144" s="39"/>
      <c r="AB1144" s="39"/>
      <c r="AC1144" s="39"/>
      <c r="AD1144" s="39"/>
      <c r="AE1144" s="39"/>
      <c r="AT1144" s="18" t="s">
        <v>179</v>
      </c>
      <c r="AU1144" s="18" t="s">
        <v>177</v>
      </c>
    </row>
    <row r="1145" s="13" customFormat="1">
      <c r="A1145" s="13"/>
      <c r="B1145" s="240"/>
      <c r="C1145" s="241"/>
      <c r="D1145" s="235" t="s">
        <v>180</v>
      </c>
      <c r="E1145" s="242" t="s">
        <v>1</v>
      </c>
      <c r="F1145" s="243" t="s">
        <v>1603</v>
      </c>
      <c r="G1145" s="241"/>
      <c r="H1145" s="242" t="s">
        <v>1</v>
      </c>
      <c r="I1145" s="244"/>
      <c r="J1145" s="241"/>
      <c r="K1145" s="241"/>
      <c r="L1145" s="245"/>
      <c r="M1145" s="246"/>
      <c r="N1145" s="247"/>
      <c r="O1145" s="247"/>
      <c r="P1145" s="247"/>
      <c r="Q1145" s="247"/>
      <c r="R1145" s="247"/>
      <c r="S1145" s="247"/>
      <c r="T1145" s="248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49" t="s">
        <v>180</v>
      </c>
      <c r="AU1145" s="249" t="s">
        <v>177</v>
      </c>
      <c r="AV1145" s="13" t="s">
        <v>81</v>
      </c>
      <c r="AW1145" s="13" t="s">
        <v>30</v>
      </c>
      <c r="AX1145" s="13" t="s">
        <v>73</v>
      </c>
      <c r="AY1145" s="249" t="s">
        <v>169</v>
      </c>
    </row>
    <row r="1146" s="14" customFormat="1">
      <c r="A1146" s="14"/>
      <c r="B1146" s="250"/>
      <c r="C1146" s="251"/>
      <c r="D1146" s="235" t="s">
        <v>180</v>
      </c>
      <c r="E1146" s="252" t="s">
        <v>1</v>
      </c>
      <c r="F1146" s="253" t="s">
        <v>2026</v>
      </c>
      <c r="G1146" s="251"/>
      <c r="H1146" s="254">
        <v>99.599999999999994</v>
      </c>
      <c r="I1146" s="255"/>
      <c r="J1146" s="251"/>
      <c r="K1146" s="251"/>
      <c r="L1146" s="256"/>
      <c r="M1146" s="257"/>
      <c r="N1146" s="258"/>
      <c r="O1146" s="258"/>
      <c r="P1146" s="258"/>
      <c r="Q1146" s="258"/>
      <c r="R1146" s="258"/>
      <c r="S1146" s="258"/>
      <c r="T1146" s="259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T1146" s="260" t="s">
        <v>180</v>
      </c>
      <c r="AU1146" s="260" t="s">
        <v>177</v>
      </c>
      <c r="AV1146" s="14" t="s">
        <v>177</v>
      </c>
      <c r="AW1146" s="14" t="s">
        <v>30</v>
      </c>
      <c r="AX1146" s="14" t="s">
        <v>73</v>
      </c>
      <c r="AY1146" s="260" t="s">
        <v>169</v>
      </c>
    </row>
    <row r="1147" s="13" customFormat="1">
      <c r="A1147" s="13"/>
      <c r="B1147" s="240"/>
      <c r="C1147" s="241"/>
      <c r="D1147" s="235" t="s">
        <v>180</v>
      </c>
      <c r="E1147" s="242" t="s">
        <v>1</v>
      </c>
      <c r="F1147" s="243" t="s">
        <v>1605</v>
      </c>
      <c r="G1147" s="241"/>
      <c r="H1147" s="242" t="s">
        <v>1</v>
      </c>
      <c r="I1147" s="244"/>
      <c r="J1147" s="241"/>
      <c r="K1147" s="241"/>
      <c r="L1147" s="245"/>
      <c r="M1147" s="246"/>
      <c r="N1147" s="247"/>
      <c r="O1147" s="247"/>
      <c r="P1147" s="247"/>
      <c r="Q1147" s="247"/>
      <c r="R1147" s="247"/>
      <c r="S1147" s="247"/>
      <c r="T1147" s="248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49" t="s">
        <v>180</v>
      </c>
      <c r="AU1147" s="249" t="s">
        <v>177</v>
      </c>
      <c r="AV1147" s="13" t="s">
        <v>81</v>
      </c>
      <c r="AW1147" s="13" t="s">
        <v>30</v>
      </c>
      <c r="AX1147" s="13" t="s">
        <v>73</v>
      </c>
      <c r="AY1147" s="249" t="s">
        <v>169</v>
      </c>
    </row>
    <row r="1148" s="14" customFormat="1">
      <c r="A1148" s="14"/>
      <c r="B1148" s="250"/>
      <c r="C1148" s="251"/>
      <c r="D1148" s="235" t="s">
        <v>180</v>
      </c>
      <c r="E1148" s="252" t="s">
        <v>1</v>
      </c>
      <c r="F1148" s="253" t="s">
        <v>2016</v>
      </c>
      <c r="G1148" s="251"/>
      <c r="H1148" s="254">
        <v>104.22499999999999</v>
      </c>
      <c r="I1148" s="255"/>
      <c r="J1148" s="251"/>
      <c r="K1148" s="251"/>
      <c r="L1148" s="256"/>
      <c r="M1148" s="257"/>
      <c r="N1148" s="258"/>
      <c r="O1148" s="258"/>
      <c r="P1148" s="258"/>
      <c r="Q1148" s="258"/>
      <c r="R1148" s="258"/>
      <c r="S1148" s="258"/>
      <c r="T1148" s="259"/>
      <c r="U1148" s="14"/>
      <c r="V1148" s="14"/>
      <c r="W1148" s="14"/>
      <c r="X1148" s="14"/>
      <c r="Y1148" s="14"/>
      <c r="Z1148" s="14"/>
      <c r="AA1148" s="14"/>
      <c r="AB1148" s="14"/>
      <c r="AC1148" s="14"/>
      <c r="AD1148" s="14"/>
      <c r="AE1148" s="14"/>
      <c r="AT1148" s="260" t="s">
        <v>180</v>
      </c>
      <c r="AU1148" s="260" t="s">
        <v>177</v>
      </c>
      <c r="AV1148" s="14" t="s">
        <v>177</v>
      </c>
      <c r="AW1148" s="14" t="s">
        <v>30</v>
      </c>
      <c r="AX1148" s="14" t="s">
        <v>73</v>
      </c>
      <c r="AY1148" s="260" t="s">
        <v>169</v>
      </c>
    </row>
    <row r="1149" s="14" customFormat="1">
      <c r="A1149" s="14"/>
      <c r="B1149" s="250"/>
      <c r="C1149" s="251"/>
      <c r="D1149" s="235" t="s">
        <v>180</v>
      </c>
      <c r="E1149" s="252" t="s">
        <v>1</v>
      </c>
      <c r="F1149" s="253" t="s">
        <v>2017</v>
      </c>
      <c r="G1149" s="251"/>
      <c r="H1149" s="254">
        <v>45.304000000000002</v>
      </c>
      <c r="I1149" s="255"/>
      <c r="J1149" s="251"/>
      <c r="K1149" s="251"/>
      <c r="L1149" s="256"/>
      <c r="M1149" s="257"/>
      <c r="N1149" s="258"/>
      <c r="O1149" s="258"/>
      <c r="P1149" s="258"/>
      <c r="Q1149" s="258"/>
      <c r="R1149" s="258"/>
      <c r="S1149" s="258"/>
      <c r="T1149" s="259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T1149" s="260" t="s">
        <v>180</v>
      </c>
      <c r="AU1149" s="260" t="s">
        <v>177</v>
      </c>
      <c r="AV1149" s="14" t="s">
        <v>177</v>
      </c>
      <c r="AW1149" s="14" t="s">
        <v>30</v>
      </c>
      <c r="AX1149" s="14" t="s">
        <v>73</v>
      </c>
      <c r="AY1149" s="260" t="s">
        <v>169</v>
      </c>
    </row>
    <row r="1150" s="14" customFormat="1">
      <c r="A1150" s="14"/>
      <c r="B1150" s="250"/>
      <c r="C1150" s="251"/>
      <c r="D1150" s="235" t="s">
        <v>180</v>
      </c>
      <c r="E1150" s="252" t="s">
        <v>1</v>
      </c>
      <c r="F1150" s="253" t="s">
        <v>2018</v>
      </c>
      <c r="G1150" s="251"/>
      <c r="H1150" s="254">
        <v>151.66999999999999</v>
      </c>
      <c r="I1150" s="255"/>
      <c r="J1150" s="251"/>
      <c r="K1150" s="251"/>
      <c r="L1150" s="256"/>
      <c r="M1150" s="257"/>
      <c r="N1150" s="258"/>
      <c r="O1150" s="258"/>
      <c r="P1150" s="258"/>
      <c r="Q1150" s="258"/>
      <c r="R1150" s="258"/>
      <c r="S1150" s="258"/>
      <c r="T1150" s="259"/>
      <c r="U1150" s="14"/>
      <c r="V1150" s="14"/>
      <c r="W1150" s="14"/>
      <c r="X1150" s="14"/>
      <c r="Y1150" s="14"/>
      <c r="Z1150" s="14"/>
      <c r="AA1150" s="14"/>
      <c r="AB1150" s="14"/>
      <c r="AC1150" s="14"/>
      <c r="AD1150" s="14"/>
      <c r="AE1150" s="14"/>
      <c r="AT1150" s="260" t="s">
        <v>180</v>
      </c>
      <c r="AU1150" s="260" t="s">
        <v>177</v>
      </c>
      <c r="AV1150" s="14" t="s">
        <v>177</v>
      </c>
      <c r="AW1150" s="14" t="s">
        <v>30</v>
      </c>
      <c r="AX1150" s="14" t="s">
        <v>73</v>
      </c>
      <c r="AY1150" s="260" t="s">
        <v>169</v>
      </c>
    </row>
    <row r="1151" s="14" customFormat="1">
      <c r="A1151" s="14"/>
      <c r="B1151" s="250"/>
      <c r="C1151" s="251"/>
      <c r="D1151" s="235" t="s">
        <v>180</v>
      </c>
      <c r="E1151" s="252" t="s">
        <v>1</v>
      </c>
      <c r="F1151" s="253" t="s">
        <v>2019</v>
      </c>
      <c r="G1151" s="251"/>
      <c r="H1151" s="254">
        <v>10.044000000000001</v>
      </c>
      <c r="I1151" s="255"/>
      <c r="J1151" s="251"/>
      <c r="K1151" s="251"/>
      <c r="L1151" s="256"/>
      <c r="M1151" s="257"/>
      <c r="N1151" s="258"/>
      <c r="O1151" s="258"/>
      <c r="P1151" s="258"/>
      <c r="Q1151" s="258"/>
      <c r="R1151" s="258"/>
      <c r="S1151" s="258"/>
      <c r="T1151" s="259"/>
      <c r="U1151" s="14"/>
      <c r="V1151" s="14"/>
      <c r="W1151" s="14"/>
      <c r="X1151" s="14"/>
      <c r="Y1151" s="14"/>
      <c r="Z1151" s="14"/>
      <c r="AA1151" s="14"/>
      <c r="AB1151" s="14"/>
      <c r="AC1151" s="14"/>
      <c r="AD1151" s="14"/>
      <c r="AE1151" s="14"/>
      <c r="AT1151" s="260" t="s">
        <v>180</v>
      </c>
      <c r="AU1151" s="260" t="s">
        <v>177</v>
      </c>
      <c r="AV1151" s="14" t="s">
        <v>177</v>
      </c>
      <c r="AW1151" s="14" t="s">
        <v>30</v>
      </c>
      <c r="AX1151" s="14" t="s">
        <v>73</v>
      </c>
      <c r="AY1151" s="260" t="s">
        <v>169</v>
      </c>
    </row>
    <row r="1152" s="13" customFormat="1">
      <c r="A1152" s="13"/>
      <c r="B1152" s="240"/>
      <c r="C1152" s="241"/>
      <c r="D1152" s="235" t="s">
        <v>180</v>
      </c>
      <c r="E1152" s="242" t="s">
        <v>1</v>
      </c>
      <c r="F1152" s="243" t="s">
        <v>204</v>
      </c>
      <c r="G1152" s="241"/>
      <c r="H1152" s="242" t="s">
        <v>1</v>
      </c>
      <c r="I1152" s="244"/>
      <c r="J1152" s="241"/>
      <c r="K1152" s="241"/>
      <c r="L1152" s="245"/>
      <c r="M1152" s="246"/>
      <c r="N1152" s="247"/>
      <c r="O1152" s="247"/>
      <c r="P1152" s="247"/>
      <c r="Q1152" s="247"/>
      <c r="R1152" s="247"/>
      <c r="S1152" s="247"/>
      <c r="T1152" s="248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49" t="s">
        <v>180</v>
      </c>
      <c r="AU1152" s="249" t="s">
        <v>177</v>
      </c>
      <c r="AV1152" s="13" t="s">
        <v>81</v>
      </c>
      <c r="AW1152" s="13" t="s">
        <v>30</v>
      </c>
      <c r="AX1152" s="13" t="s">
        <v>73</v>
      </c>
      <c r="AY1152" s="249" t="s">
        <v>169</v>
      </c>
    </row>
    <row r="1153" s="14" customFormat="1">
      <c r="A1153" s="14"/>
      <c r="B1153" s="250"/>
      <c r="C1153" s="251"/>
      <c r="D1153" s="235" t="s">
        <v>180</v>
      </c>
      <c r="E1153" s="252" t="s">
        <v>1</v>
      </c>
      <c r="F1153" s="253" t="s">
        <v>2020</v>
      </c>
      <c r="G1153" s="251"/>
      <c r="H1153" s="254">
        <v>-17.623999999999999</v>
      </c>
      <c r="I1153" s="255"/>
      <c r="J1153" s="251"/>
      <c r="K1153" s="251"/>
      <c r="L1153" s="256"/>
      <c r="M1153" s="257"/>
      <c r="N1153" s="258"/>
      <c r="O1153" s="258"/>
      <c r="P1153" s="258"/>
      <c r="Q1153" s="258"/>
      <c r="R1153" s="258"/>
      <c r="S1153" s="258"/>
      <c r="T1153" s="259"/>
      <c r="U1153" s="14"/>
      <c r="V1153" s="14"/>
      <c r="W1153" s="14"/>
      <c r="X1153" s="14"/>
      <c r="Y1153" s="14"/>
      <c r="Z1153" s="14"/>
      <c r="AA1153" s="14"/>
      <c r="AB1153" s="14"/>
      <c r="AC1153" s="14"/>
      <c r="AD1153" s="14"/>
      <c r="AE1153" s="14"/>
      <c r="AT1153" s="260" t="s">
        <v>180</v>
      </c>
      <c r="AU1153" s="260" t="s">
        <v>177</v>
      </c>
      <c r="AV1153" s="14" t="s">
        <v>177</v>
      </c>
      <c r="AW1153" s="14" t="s">
        <v>30</v>
      </c>
      <c r="AX1153" s="14" t="s">
        <v>73</v>
      </c>
      <c r="AY1153" s="260" t="s">
        <v>169</v>
      </c>
    </row>
    <row r="1154" s="14" customFormat="1">
      <c r="A1154" s="14"/>
      <c r="B1154" s="250"/>
      <c r="C1154" s="251"/>
      <c r="D1154" s="235" t="s">
        <v>180</v>
      </c>
      <c r="E1154" s="252" t="s">
        <v>1</v>
      </c>
      <c r="F1154" s="253" t="s">
        <v>2021</v>
      </c>
      <c r="G1154" s="251"/>
      <c r="H1154" s="254">
        <v>-22.879999999999999</v>
      </c>
      <c r="I1154" s="255"/>
      <c r="J1154" s="251"/>
      <c r="K1154" s="251"/>
      <c r="L1154" s="256"/>
      <c r="M1154" s="257"/>
      <c r="N1154" s="258"/>
      <c r="O1154" s="258"/>
      <c r="P1154" s="258"/>
      <c r="Q1154" s="258"/>
      <c r="R1154" s="258"/>
      <c r="S1154" s="258"/>
      <c r="T1154" s="259"/>
      <c r="U1154" s="14"/>
      <c r="V1154" s="14"/>
      <c r="W1154" s="14"/>
      <c r="X1154" s="14"/>
      <c r="Y1154" s="14"/>
      <c r="Z1154" s="14"/>
      <c r="AA1154" s="14"/>
      <c r="AB1154" s="14"/>
      <c r="AC1154" s="14"/>
      <c r="AD1154" s="14"/>
      <c r="AE1154" s="14"/>
      <c r="AT1154" s="260" t="s">
        <v>180</v>
      </c>
      <c r="AU1154" s="260" t="s">
        <v>177</v>
      </c>
      <c r="AV1154" s="14" t="s">
        <v>177</v>
      </c>
      <c r="AW1154" s="14" t="s">
        <v>30</v>
      </c>
      <c r="AX1154" s="14" t="s">
        <v>73</v>
      </c>
      <c r="AY1154" s="260" t="s">
        <v>169</v>
      </c>
    </row>
    <row r="1155" s="13" customFormat="1">
      <c r="A1155" s="13"/>
      <c r="B1155" s="240"/>
      <c r="C1155" s="241"/>
      <c r="D1155" s="235" t="s">
        <v>180</v>
      </c>
      <c r="E1155" s="242" t="s">
        <v>1</v>
      </c>
      <c r="F1155" s="243" t="s">
        <v>207</v>
      </c>
      <c r="G1155" s="241"/>
      <c r="H1155" s="242" t="s">
        <v>1</v>
      </c>
      <c r="I1155" s="244"/>
      <c r="J1155" s="241"/>
      <c r="K1155" s="241"/>
      <c r="L1155" s="245"/>
      <c r="M1155" s="246"/>
      <c r="N1155" s="247"/>
      <c r="O1155" s="247"/>
      <c r="P1155" s="247"/>
      <c r="Q1155" s="247"/>
      <c r="R1155" s="247"/>
      <c r="S1155" s="247"/>
      <c r="T1155" s="248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49" t="s">
        <v>180</v>
      </c>
      <c r="AU1155" s="249" t="s">
        <v>177</v>
      </c>
      <c r="AV1155" s="13" t="s">
        <v>81</v>
      </c>
      <c r="AW1155" s="13" t="s">
        <v>30</v>
      </c>
      <c r="AX1155" s="13" t="s">
        <v>73</v>
      </c>
      <c r="AY1155" s="249" t="s">
        <v>169</v>
      </c>
    </row>
    <row r="1156" s="14" customFormat="1">
      <c r="A1156" s="14"/>
      <c r="B1156" s="250"/>
      <c r="C1156" s="251"/>
      <c r="D1156" s="235" t="s">
        <v>180</v>
      </c>
      <c r="E1156" s="252" t="s">
        <v>1</v>
      </c>
      <c r="F1156" s="253" t="s">
        <v>2022</v>
      </c>
      <c r="G1156" s="251"/>
      <c r="H1156" s="254">
        <v>8.7059999999999995</v>
      </c>
      <c r="I1156" s="255"/>
      <c r="J1156" s="251"/>
      <c r="K1156" s="251"/>
      <c r="L1156" s="256"/>
      <c r="M1156" s="257"/>
      <c r="N1156" s="258"/>
      <c r="O1156" s="258"/>
      <c r="P1156" s="258"/>
      <c r="Q1156" s="258"/>
      <c r="R1156" s="258"/>
      <c r="S1156" s="258"/>
      <c r="T1156" s="259"/>
      <c r="U1156" s="14"/>
      <c r="V1156" s="14"/>
      <c r="W1156" s="14"/>
      <c r="X1156" s="14"/>
      <c r="Y1156" s="14"/>
      <c r="Z1156" s="14"/>
      <c r="AA1156" s="14"/>
      <c r="AB1156" s="14"/>
      <c r="AC1156" s="14"/>
      <c r="AD1156" s="14"/>
      <c r="AE1156" s="14"/>
      <c r="AT1156" s="260" t="s">
        <v>180</v>
      </c>
      <c r="AU1156" s="260" t="s">
        <v>177</v>
      </c>
      <c r="AV1156" s="14" t="s">
        <v>177</v>
      </c>
      <c r="AW1156" s="14" t="s">
        <v>30</v>
      </c>
      <c r="AX1156" s="14" t="s">
        <v>73</v>
      </c>
      <c r="AY1156" s="260" t="s">
        <v>169</v>
      </c>
    </row>
    <row r="1157" s="13" customFormat="1">
      <c r="A1157" s="13"/>
      <c r="B1157" s="240"/>
      <c r="C1157" s="241"/>
      <c r="D1157" s="235" t="s">
        <v>180</v>
      </c>
      <c r="E1157" s="242" t="s">
        <v>1</v>
      </c>
      <c r="F1157" s="243" t="s">
        <v>218</v>
      </c>
      <c r="G1157" s="241"/>
      <c r="H1157" s="242" t="s">
        <v>1</v>
      </c>
      <c r="I1157" s="244"/>
      <c r="J1157" s="241"/>
      <c r="K1157" s="241"/>
      <c r="L1157" s="245"/>
      <c r="M1157" s="246"/>
      <c r="N1157" s="247"/>
      <c r="O1157" s="247"/>
      <c r="P1157" s="247"/>
      <c r="Q1157" s="247"/>
      <c r="R1157" s="247"/>
      <c r="S1157" s="247"/>
      <c r="T1157" s="248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49" t="s">
        <v>180</v>
      </c>
      <c r="AU1157" s="249" t="s">
        <v>177</v>
      </c>
      <c r="AV1157" s="13" t="s">
        <v>81</v>
      </c>
      <c r="AW1157" s="13" t="s">
        <v>30</v>
      </c>
      <c r="AX1157" s="13" t="s">
        <v>73</v>
      </c>
      <c r="AY1157" s="249" t="s">
        <v>169</v>
      </c>
    </row>
    <row r="1158" s="14" customFormat="1">
      <c r="A1158" s="14"/>
      <c r="B1158" s="250"/>
      <c r="C1158" s="251"/>
      <c r="D1158" s="235" t="s">
        <v>180</v>
      </c>
      <c r="E1158" s="252" t="s">
        <v>1</v>
      </c>
      <c r="F1158" s="253" t="s">
        <v>2023</v>
      </c>
      <c r="G1158" s="251"/>
      <c r="H1158" s="254">
        <v>-27.780000000000001</v>
      </c>
      <c r="I1158" s="255"/>
      <c r="J1158" s="251"/>
      <c r="K1158" s="251"/>
      <c r="L1158" s="256"/>
      <c r="M1158" s="257"/>
      <c r="N1158" s="258"/>
      <c r="O1158" s="258"/>
      <c r="P1158" s="258"/>
      <c r="Q1158" s="258"/>
      <c r="R1158" s="258"/>
      <c r="S1158" s="258"/>
      <c r="T1158" s="259"/>
      <c r="U1158" s="14"/>
      <c r="V1158" s="14"/>
      <c r="W1158" s="14"/>
      <c r="X1158" s="14"/>
      <c r="Y1158" s="14"/>
      <c r="Z1158" s="14"/>
      <c r="AA1158" s="14"/>
      <c r="AB1158" s="14"/>
      <c r="AC1158" s="14"/>
      <c r="AD1158" s="14"/>
      <c r="AE1158" s="14"/>
      <c r="AT1158" s="260" t="s">
        <v>180</v>
      </c>
      <c r="AU1158" s="260" t="s">
        <v>177</v>
      </c>
      <c r="AV1158" s="14" t="s">
        <v>177</v>
      </c>
      <c r="AW1158" s="14" t="s">
        <v>30</v>
      </c>
      <c r="AX1158" s="14" t="s">
        <v>73</v>
      </c>
      <c r="AY1158" s="260" t="s">
        <v>169</v>
      </c>
    </row>
    <row r="1159" s="15" customFormat="1">
      <c r="A1159" s="15"/>
      <c r="B1159" s="261"/>
      <c r="C1159" s="262"/>
      <c r="D1159" s="235" t="s">
        <v>180</v>
      </c>
      <c r="E1159" s="263" t="s">
        <v>1</v>
      </c>
      <c r="F1159" s="264" t="s">
        <v>183</v>
      </c>
      <c r="G1159" s="262"/>
      <c r="H1159" s="265">
        <v>351.26499999999999</v>
      </c>
      <c r="I1159" s="266"/>
      <c r="J1159" s="262"/>
      <c r="K1159" s="262"/>
      <c r="L1159" s="267"/>
      <c r="M1159" s="268"/>
      <c r="N1159" s="269"/>
      <c r="O1159" s="269"/>
      <c r="P1159" s="269"/>
      <c r="Q1159" s="269"/>
      <c r="R1159" s="269"/>
      <c r="S1159" s="269"/>
      <c r="T1159" s="270"/>
      <c r="U1159" s="15"/>
      <c r="V1159" s="15"/>
      <c r="W1159" s="15"/>
      <c r="X1159" s="15"/>
      <c r="Y1159" s="15"/>
      <c r="Z1159" s="15"/>
      <c r="AA1159" s="15"/>
      <c r="AB1159" s="15"/>
      <c r="AC1159" s="15"/>
      <c r="AD1159" s="15"/>
      <c r="AE1159" s="15"/>
      <c r="AT1159" s="271" t="s">
        <v>180</v>
      </c>
      <c r="AU1159" s="271" t="s">
        <v>177</v>
      </c>
      <c r="AV1159" s="15" t="s">
        <v>176</v>
      </c>
      <c r="AW1159" s="15" t="s">
        <v>30</v>
      </c>
      <c r="AX1159" s="15" t="s">
        <v>81</v>
      </c>
      <c r="AY1159" s="271" t="s">
        <v>169</v>
      </c>
    </row>
    <row r="1160" s="2" customFormat="1" ht="24.15" customHeight="1">
      <c r="A1160" s="39"/>
      <c r="B1160" s="40"/>
      <c r="C1160" s="221" t="s">
        <v>2186</v>
      </c>
      <c r="D1160" s="221" t="s">
        <v>172</v>
      </c>
      <c r="E1160" s="222" t="s">
        <v>1606</v>
      </c>
      <c r="F1160" s="223" t="s">
        <v>1607</v>
      </c>
      <c r="G1160" s="224" t="s">
        <v>189</v>
      </c>
      <c r="H1160" s="225">
        <v>351.26499999999999</v>
      </c>
      <c r="I1160" s="226"/>
      <c r="J1160" s="227">
        <f>ROUND(I1160*H1160,2)</f>
        <v>0</v>
      </c>
      <c r="K1160" s="228"/>
      <c r="L1160" s="45"/>
      <c r="M1160" s="229" t="s">
        <v>1</v>
      </c>
      <c r="N1160" s="230" t="s">
        <v>41</v>
      </c>
      <c r="O1160" s="93"/>
      <c r="P1160" s="231">
        <f>O1160*H1160</f>
        <v>0</v>
      </c>
      <c r="Q1160" s="231">
        <v>0.00033</v>
      </c>
      <c r="R1160" s="231">
        <f>Q1160*H1160</f>
        <v>0.11591744999999999</v>
      </c>
      <c r="S1160" s="231">
        <v>0</v>
      </c>
      <c r="T1160" s="232">
        <f>S1160*H1160</f>
        <v>0</v>
      </c>
      <c r="U1160" s="39"/>
      <c r="V1160" s="39"/>
      <c r="W1160" s="39"/>
      <c r="X1160" s="39"/>
      <c r="Y1160" s="39"/>
      <c r="Z1160" s="39"/>
      <c r="AA1160" s="39"/>
      <c r="AB1160" s="39"/>
      <c r="AC1160" s="39"/>
      <c r="AD1160" s="39"/>
      <c r="AE1160" s="39"/>
      <c r="AR1160" s="233" t="s">
        <v>217</v>
      </c>
      <c r="AT1160" s="233" t="s">
        <v>172</v>
      </c>
      <c r="AU1160" s="233" t="s">
        <v>177</v>
      </c>
      <c r="AY1160" s="18" t="s">
        <v>169</v>
      </c>
      <c r="BE1160" s="234">
        <f>IF(N1160="základní",J1160,0)</f>
        <v>0</v>
      </c>
      <c r="BF1160" s="234">
        <f>IF(N1160="snížená",J1160,0)</f>
        <v>0</v>
      </c>
      <c r="BG1160" s="234">
        <f>IF(N1160="zákl. přenesená",J1160,0)</f>
        <v>0</v>
      </c>
      <c r="BH1160" s="234">
        <f>IF(N1160="sníž. přenesená",J1160,0)</f>
        <v>0</v>
      </c>
      <c r="BI1160" s="234">
        <f>IF(N1160="nulová",J1160,0)</f>
        <v>0</v>
      </c>
      <c r="BJ1160" s="18" t="s">
        <v>178</v>
      </c>
      <c r="BK1160" s="234">
        <f>ROUND(I1160*H1160,2)</f>
        <v>0</v>
      </c>
      <c r="BL1160" s="18" t="s">
        <v>217</v>
      </c>
      <c r="BM1160" s="233" t="s">
        <v>2187</v>
      </c>
    </row>
    <row r="1161" s="2" customFormat="1">
      <c r="A1161" s="39"/>
      <c r="B1161" s="40"/>
      <c r="C1161" s="41"/>
      <c r="D1161" s="235" t="s">
        <v>179</v>
      </c>
      <c r="E1161" s="41"/>
      <c r="F1161" s="236" t="s">
        <v>1607</v>
      </c>
      <c r="G1161" s="41"/>
      <c r="H1161" s="41"/>
      <c r="I1161" s="237"/>
      <c r="J1161" s="41"/>
      <c r="K1161" s="41"/>
      <c r="L1161" s="45"/>
      <c r="M1161" s="238"/>
      <c r="N1161" s="239"/>
      <c r="O1161" s="93"/>
      <c r="P1161" s="93"/>
      <c r="Q1161" s="93"/>
      <c r="R1161" s="93"/>
      <c r="S1161" s="93"/>
      <c r="T1161" s="94"/>
      <c r="U1161" s="39"/>
      <c r="V1161" s="39"/>
      <c r="W1161" s="39"/>
      <c r="X1161" s="39"/>
      <c r="Y1161" s="39"/>
      <c r="Z1161" s="39"/>
      <c r="AA1161" s="39"/>
      <c r="AB1161" s="39"/>
      <c r="AC1161" s="39"/>
      <c r="AD1161" s="39"/>
      <c r="AE1161" s="39"/>
      <c r="AT1161" s="18" t="s">
        <v>179</v>
      </c>
      <c r="AU1161" s="18" t="s">
        <v>177</v>
      </c>
    </row>
    <row r="1162" s="12" customFormat="1" ht="22.8" customHeight="1">
      <c r="A1162" s="12"/>
      <c r="B1162" s="205"/>
      <c r="C1162" s="206"/>
      <c r="D1162" s="207" t="s">
        <v>72</v>
      </c>
      <c r="E1162" s="219" t="s">
        <v>1837</v>
      </c>
      <c r="F1162" s="219" t="s">
        <v>1838</v>
      </c>
      <c r="G1162" s="206"/>
      <c r="H1162" s="206"/>
      <c r="I1162" s="209"/>
      <c r="J1162" s="220">
        <f>BK1162</f>
        <v>0</v>
      </c>
      <c r="K1162" s="206"/>
      <c r="L1162" s="211"/>
      <c r="M1162" s="212"/>
      <c r="N1162" s="213"/>
      <c r="O1162" s="213"/>
      <c r="P1162" s="214">
        <f>SUM(P1163:P1172)</f>
        <v>0</v>
      </c>
      <c r="Q1162" s="213"/>
      <c r="R1162" s="214">
        <f>SUM(R1163:R1172)</f>
        <v>6.5900000000000003E-05</v>
      </c>
      <c r="S1162" s="213"/>
      <c r="T1162" s="215">
        <f>SUM(T1163:T1172)</f>
        <v>0</v>
      </c>
      <c r="U1162" s="12"/>
      <c r="V1162" s="12"/>
      <c r="W1162" s="12"/>
      <c r="X1162" s="12"/>
      <c r="Y1162" s="12"/>
      <c r="Z1162" s="12"/>
      <c r="AA1162" s="12"/>
      <c r="AB1162" s="12"/>
      <c r="AC1162" s="12"/>
      <c r="AD1162" s="12"/>
      <c r="AE1162" s="12"/>
      <c r="AR1162" s="216" t="s">
        <v>177</v>
      </c>
      <c r="AT1162" s="217" t="s">
        <v>72</v>
      </c>
      <c r="AU1162" s="217" t="s">
        <v>81</v>
      </c>
      <c r="AY1162" s="216" t="s">
        <v>169</v>
      </c>
      <c r="BK1162" s="218">
        <f>SUM(BK1163:BK1172)</f>
        <v>0</v>
      </c>
    </row>
    <row r="1163" s="2" customFormat="1" ht="16.5" customHeight="1">
      <c r="A1163" s="39"/>
      <c r="B1163" s="40"/>
      <c r="C1163" s="221" t="s">
        <v>905</v>
      </c>
      <c r="D1163" s="221" t="s">
        <v>172</v>
      </c>
      <c r="E1163" s="222" t="s">
        <v>1839</v>
      </c>
      <c r="F1163" s="223" t="s">
        <v>1840</v>
      </c>
      <c r="G1163" s="224" t="s">
        <v>189</v>
      </c>
      <c r="H1163" s="225">
        <v>0.64000000000000001</v>
      </c>
      <c r="I1163" s="226"/>
      <c r="J1163" s="227">
        <f>ROUND(I1163*H1163,2)</f>
        <v>0</v>
      </c>
      <c r="K1163" s="228"/>
      <c r="L1163" s="45"/>
      <c r="M1163" s="229" t="s">
        <v>1</v>
      </c>
      <c r="N1163" s="230" t="s">
        <v>41</v>
      </c>
      <c r="O1163" s="93"/>
      <c r="P1163" s="231">
        <f>O1163*H1163</f>
        <v>0</v>
      </c>
      <c r="Q1163" s="231">
        <v>0</v>
      </c>
      <c r="R1163" s="231">
        <f>Q1163*H1163</f>
        <v>0</v>
      </c>
      <c r="S1163" s="231">
        <v>0</v>
      </c>
      <c r="T1163" s="232">
        <f>S1163*H1163</f>
        <v>0</v>
      </c>
      <c r="U1163" s="39"/>
      <c r="V1163" s="39"/>
      <c r="W1163" s="39"/>
      <c r="X1163" s="39"/>
      <c r="Y1163" s="39"/>
      <c r="Z1163" s="39"/>
      <c r="AA1163" s="39"/>
      <c r="AB1163" s="39"/>
      <c r="AC1163" s="39"/>
      <c r="AD1163" s="39"/>
      <c r="AE1163" s="39"/>
      <c r="AR1163" s="233" t="s">
        <v>217</v>
      </c>
      <c r="AT1163" s="233" t="s">
        <v>172</v>
      </c>
      <c r="AU1163" s="233" t="s">
        <v>177</v>
      </c>
      <c r="AY1163" s="18" t="s">
        <v>169</v>
      </c>
      <c r="BE1163" s="234">
        <f>IF(N1163="základní",J1163,0)</f>
        <v>0</v>
      </c>
      <c r="BF1163" s="234">
        <f>IF(N1163="snížená",J1163,0)</f>
        <v>0</v>
      </c>
      <c r="BG1163" s="234">
        <f>IF(N1163="zákl. přenesená",J1163,0)</f>
        <v>0</v>
      </c>
      <c r="BH1163" s="234">
        <f>IF(N1163="sníž. přenesená",J1163,0)</f>
        <v>0</v>
      </c>
      <c r="BI1163" s="234">
        <f>IF(N1163="nulová",J1163,0)</f>
        <v>0</v>
      </c>
      <c r="BJ1163" s="18" t="s">
        <v>178</v>
      </c>
      <c r="BK1163" s="234">
        <f>ROUND(I1163*H1163,2)</f>
        <v>0</v>
      </c>
      <c r="BL1163" s="18" t="s">
        <v>217</v>
      </c>
      <c r="BM1163" s="233" t="s">
        <v>853</v>
      </c>
    </row>
    <row r="1164" s="2" customFormat="1">
      <c r="A1164" s="39"/>
      <c r="B1164" s="40"/>
      <c r="C1164" s="41"/>
      <c r="D1164" s="235" t="s">
        <v>179</v>
      </c>
      <c r="E1164" s="41"/>
      <c r="F1164" s="236" t="s">
        <v>1840</v>
      </c>
      <c r="G1164" s="41"/>
      <c r="H1164" s="41"/>
      <c r="I1164" s="237"/>
      <c r="J1164" s="41"/>
      <c r="K1164" s="41"/>
      <c r="L1164" s="45"/>
      <c r="M1164" s="238"/>
      <c r="N1164" s="239"/>
      <c r="O1164" s="93"/>
      <c r="P1164" s="93"/>
      <c r="Q1164" s="93"/>
      <c r="R1164" s="93"/>
      <c r="S1164" s="93"/>
      <c r="T1164" s="94"/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T1164" s="18" t="s">
        <v>179</v>
      </c>
      <c r="AU1164" s="18" t="s">
        <v>177</v>
      </c>
    </row>
    <row r="1165" s="14" customFormat="1">
      <c r="A1165" s="14"/>
      <c r="B1165" s="250"/>
      <c r="C1165" s="251"/>
      <c r="D1165" s="235" t="s">
        <v>180</v>
      </c>
      <c r="E1165" s="252" t="s">
        <v>1</v>
      </c>
      <c r="F1165" s="253" t="s">
        <v>1796</v>
      </c>
      <c r="G1165" s="251"/>
      <c r="H1165" s="254">
        <v>0.64000000000000001</v>
      </c>
      <c r="I1165" s="255"/>
      <c r="J1165" s="251"/>
      <c r="K1165" s="251"/>
      <c r="L1165" s="256"/>
      <c r="M1165" s="257"/>
      <c r="N1165" s="258"/>
      <c r="O1165" s="258"/>
      <c r="P1165" s="258"/>
      <c r="Q1165" s="258"/>
      <c r="R1165" s="258"/>
      <c r="S1165" s="258"/>
      <c r="T1165" s="259"/>
      <c r="U1165" s="14"/>
      <c r="V1165" s="14"/>
      <c r="W1165" s="14"/>
      <c r="X1165" s="14"/>
      <c r="Y1165" s="14"/>
      <c r="Z1165" s="14"/>
      <c r="AA1165" s="14"/>
      <c r="AB1165" s="14"/>
      <c r="AC1165" s="14"/>
      <c r="AD1165" s="14"/>
      <c r="AE1165" s="14"/>
      <c r="AT1165" s="260" t="s">
        <v>180</v>
      </c>
      <c r="AU1165" s="260" t="s">
        <v>177</v>
      </c>
      <c r="AV1165" s="14" t="s">
        <v>177</v>
      </c>
      <c r="AW1165" s="14" t="s">
        <v>30</v>
      </c>
      <c r="AX1165" s="14" t="s">
        <v>73</v>
      </c>
      <c r="AY1165" s="260" t="s">
        <v>169</v>
      </c>
    </row>
    <row r="1166" s="15" customFormat="1">
      <c r="A1166" s="15"/>
      <c r="B1166" s="261"/>
      <c r="C1166" s="262"/>
      <c r="D1166" s="235" t="s">
        <v>180</v>
      </c>
      <c r="E1166" s="263" t="s">
        <v>1</v>
      </c>
      <c r="F1166" s="264" t="s">
        <v>183</v>
      </c>
      <c r="G1166" s="262"/>
      <c r="H1166" s="265">
        <v>0.64000000000000001</v>
      </c>
      <c r="I1166" s="266"/>
      <c r="J1166" s="262"/>
      <c r="K1166" s="262"/>
      <c r="L1166" s="267"/>
      <c r="M1166" s="268"/>
      <c r="N1166" s="269"/>
      <c r="O1166" s="269"/>
      <c r="P1166" s="269"/>
      <c r="Q1166" s="269"/>
      <c r="R1166" s="269"/>
      <c r="S1166" s="269"/>
      <c r="T1166" s="270"/>
      <c r="U1166" s="15"/>
      <c r="V1166" s="15"/>
      <c r="W1166" s="15"/>
      <c r="X1166" s="15"/>
      <c r="Y1166" s="15"/>
      <c r="Z1166" s="15"/>
      <c r="AA1166" s="15"/>
      <c r="AB1166" s="15"/>
      <c r="AC1166" s="15"/>
      <c r="AD1166" s="15"/>
      <c r="AE1166" s="15"/>
      <c r="AT1166" s="271" t="s">
        <v>180</v>
      </c>
      <c r="AU1166" s="271" t="s">
        <v>177</v>
      </c>
      <c r="AV1166" s="15" t="s">
        <v>176</v>
      </c>
      <c r="AW1166" s="15" t="s">
        <v>30</v>
      </c>
      <c r="AX1166" s="15" t="s">
        <v>81</v>
      </c>
      <c r="AY1166" s="271" t="s">
        <v>169</v>
      </c>
    </row>
    <row r="1167" s="2" customFormat="1" ht="16.5" customHeight="1">
      <c r="A1167" s="39"/>
      <c r="B1167" s="40"/>
      <c r="C1167" s="272" t="s">
        <v>2188</v>
      </c>
      <c r="D1167" s="272" t="s">
        <v>258</v>
      </c>
      <c r="E1167" s="273" t="s">
        <v>1841</v>
      </c>
      <c r="F1167" s="274" t="s">
        <v>1842</v>
      </c>
      <c r="G1167" s="275" t="s">
        <v>189</v>
      </c>
      <c r="H1167" s="276">
        <v>0.65900000000000003</v>
      </c>
      <c r="I1167" s="277"/>
      <c r="J1167" s="278">
        <f>ROUND(I1167*H1167,2)</f>
        <v>0</v>
      </c>
      <c r="K1167" s="279"/>
      <c r="L1167" s="280"/>
      <c r="M1167" s="281" t="s">
        <v>1</v>
      </c>
      <c r="N1167" s="282" t="s">
        <v>41</v>
      </c>
      <c r="O1167" s="93"/>
      <c r="P1167" s="231">
        <f>O1167*H1167</f>
        <v>0</v>
      </c>
      <c r="Q1167" s="231">
        <v>0.00010000000000000001</v>
      </c>
      <c r="R1167" s="231">
        <f>Q1167*H1167</f>
        <v>6.5900000000000003E-05</v>
      </c>
      <c r="S1167" s="231">
        <v>0</v>
      </c>
      <c r="T1167" s="232">
        <f>S1167*H1167</f>
        <v>0</v>
      </c>
      <c r="U1167" s="39"/>
      <c r="V1167" s="39"/>
      <c r="W1167" s="39"/>
      <c r="X1167" s="39"/>
      <c r="Y1167" s="39"/>
      <c r="Z1167" s="39"/>
      <c r="AA1167" s="39"/>
      <c r="AB1167" s="39"/>
      <c r="AC1167" s="39"/>
      <c r="AD1167" s="39"/>
      <c r="AE1167" s="39"/>
      <c r="AR1167" s="233" t="s">
        <v>261</v>
      </c>
      <c r="AT1167" s="233" t="s">
        <v>258</v>
      </c>
      <c r="AU1167" s="233" t="s">
        <v>177</v>
      </c>
      <c r="AY1167" s="18" t="s">
        <v>169</v>
      </c>
      <c r="BE1167" s="234">
        <f>IF(N1167="základní",J1167,0)</f>
        <v>0</v>
      </c>
      <c r="BF1167" s="234">
        <f>IF(N1167="snížená",J1167,0)</f>
        <v>0</v>
      </c>
      <c r="BG1167" s="234">
        <f>IF(N1167="zákl. přenesená",J1167,0)</f>
        <v>0</v>
      </c>
      <c r="BH1167" s="234">
        <f>IF(N1167="sníž. přenesená",J1167,0)</f>
        <v>0</v>
      </c>
      <c r="BI1167" s="234">
        <f>IF(N1167="nulová",J1167,0)</f>
        <v>0</v>
      </c>
      <c r="BJ1167" s="18" t="s">
        <v>178</v>
      </c>
      <c r="BK1167" s="234">
        <f>ROUND(I1167*H1167,2)</f>
        <v>0</v>
      </c>
      <c r="BL1167" s="18" t="s">
        <v>217</v>
      </c>
      <c r="BM1167" s="233" t="s">
        <v>2189</v>
      </c>
    </row>
    <row r="1168" s="2" customFormat="1">
      <c r="A1168" s="39"/>
      <c r="B1168" s="40"/>
      <c r="C1168" s="41"/>
      <c r="D1168" s="235" t="s">
        <v>179</v>
      </c>
      <c r="E1168" s="41"/>
      <c r="F1168" s="236" t="s">
        <v>1842</v>
      </c>
      <c r="G1168" s="41"/>
      <c r="H1168" s="41"/>
      <c r="I1168" s="237"/>
      <c r="J1168" s="41"/>
      <c r="K1168" s="41"/>
      <c r="L1168" s="45"/>
      <c r="M1168" s="238"/>
      <c r="N1168" s="239"/>
      <c r="O1168" s="93"/>
      <c r="P1168" s="93"/>
      <c r="Q1168" s="93"/>
      <c r="R1168" s="93"/>
      <c r="S1168" s="93"/>
      <c r="T1168" s="94"/>
      <c r="U1168" s="39"/>
      <c r="V1168" s="39"/>
      <c r="W1168" s="39"/>
      <c r="X1168" s="39"/>
      <c r="Y1168" s="39"/>
      <c r="Z1168" s="39"/>
      <c r="AA1168" s="39"/>
      <c r="AB1168" s="39"/>
      <c r="AC1168" s="39"/>
      <c r="AD1168" s="39"/>
      <c r="AE1168" s="39"/>
      <c r="AT1168" s="18" t="s">
        <v>179</v>
      </c>
      <c r="AU1168" s="18" t="s">
        <v>177</v>
      </c>
    </row>
    <row r="1169" s="14" customFormat="1">
      <c r="A1169" s="14"/>
      <c r="B1169" s="250"/>
      <c r="C1169" s="251"/>
      <c r="D1169" s="235" t="s">
        <v>180</v>
      </c>
      <c r="E1169" s="252" t="s">
        <v>1</v>
      </c>
      <c r="F1169" s="253" t="s">
        <v>1844</v>
      </c>
      <c r="G1169" s="251"/>
      <c r="H1169" s="254">
        <v>0.65900000000000003</v>
      </c>
      <c r="I1169" s="255"/>
      <c r="J1169" s="251"/>
      <c r="K1169" s="251"/>
      <c r="L1169" s="256"/>
      <c r="M1169" s="257"/>
      <c r="N1169" s="258"/>
      <c r="O1169" s="258"/>
      <c r="P1169" s="258"/>
      <c r="Q1169" s="258"/>
      <c r="R1169" s="258"/>
      <c r="S1169" s="258"/>
      <c r="T1169" s="259"/>
      <c r="U1169" s="14"/>
      <c r="V1169" s="14"/>
      <c r="W1169" s="14"/>
      <c r="X1169" s="14"/>
      <c r="Y1169" s="14"/>
      <c r="Z1169" s="14"/>
      <c r="AA1169" s="14"/>
      <c r="AB1169" s="14"/>
      <c r="AC1169" s="14"/>
      <c r="AD1169" s="14"/>
      <c r="AE1169" s="14"/>
      <c r="AT1169" s="260" t="s">
        <v>180</v>
      </c>
      <c r="AU1169" s="260" t="s">
        <v>177</v>
      </c>
      <c r="AV1169" s="14" t="s">
        <v>177</v>
      </c>
      <c r="AW1169" s="14" t="s">
        <v>30</v>
      </c>
      <c r="AX1169" s="14" t="s">
        <v>73</v>
      </c>
      <c r="AY1169" s="260" t="s">
        <v>169</v>
      </c>
    </row>
    <row r="1170" s="15" customFormat="1">
      <c r="A1170" s="15"/>
      <c r="B1170" s="261"/>
      <c r="C1170" s="262"/>
      <c r="D1170" s="235" t="s">
        <v>180</v>
      </c>
      <c r="E1170" s="263" t="s">
        <v>1</v>
      </c>
      <c r="F1170" s="264" t="s">
        <v>183</v>
      </c>
      <c r="G1170" s="262"/>
      <c r="H1170" s="265">
        <v>0.65900000000000003</v>
      </c>
      <c r="I1170" s="266"/>
      <c r="J1170" s="262"/>
      <c r="K1170" s="262"/>
      <c r="L1170" s="267"/>
      <c r="M1170" s="268"/>
      <c r="N1170" s="269"/>
      <c r="O1170" s="269"/>
      <c r="P1170" s="269"/>
      <c r="Q1170" s="269"/>
      <c r="R1170" s="269"/>
      <c r="S1170" s="269"/>
      <c r="T1170" s="270"/>
      <c r="U1170" s="15"/>
      <c r="V1170" s="15"/>
      <c r="W1170" s="15"/>
      <c r="X1170" s="15"/>
      <c r="Y1170" s="15"/>
      <c r="Z1170" s="15"/>
      <c r="AA1170" s="15"/>
      <c r="AB1170" s="15"/>
      <c r="AC1170" s="15"/>
      <c r="AD1170" s="15"/>
      <c r="AE1170" s="15"/>
      <c r="AT1170" s="271" t="s">
        <v>180</v>
      </c>
      <c r="AU1170" s="271" t="s">
        <v>177</v>
      </c>
      <c r="AV1170" s="15" t="s">
        <v>176</v>
      </c>
      <c r="AW1170" s="15" t="s">
        <v>30</v>
      </c>
      <c r="AX1170" s="15" t="s">
        <v>81</v>
      </c>
      <c r="AY1170" s="271" t="s">
        <v>169</v>
      </c>
    </row>
    <row r="1171" s="2" customFormat="1" ht="24.15" customHeight="1">
      <c r="A1171" s="39"/>
      <c r="B1171" s="40"/>
      <c r="C1171" s="221" t="s">
        <v>908</v>
      </c>
      <c r="D1171" s="221" t="s">
        <v>172</v>
      </c>
      <c r="E1171" s="222" t="s">
        <v>1845</v>
      </c>
      <c r="F1171" s="223" t="s">
        <v>1846</v>
      </c>
      <c r="G1171" s="224" t="s">
        <v>175</v>
      </c>
      <c r="H1171" s="225">
        <v>0.0089999999999999993</v>
      </c>
      <c r="I1171" s="226"/>
      <c r="J1171" s="227">
        <f>ROUND(I1171*H1171,2)</f>
        <v>0</v>
      </c>
      <c r="K1171" s="228"/>
      <c r="L1171" s="45"/>
      <c r="M1171" s="229" t="s">
        <v>1</v>
      </c>
      <c r="N1171" s="230" t="s">
        <v>41</v>
      </c>
      <c r="O1171" s="93"/>
      <c r="P1171" s="231">
        <f>O1171*H1171</f>
        <v>0</v>
      </c>
      <c r="Q1171" s="231">
        <v>0</v>
      </c>
      <c r="R1171" s="231">
        <f>Q1171*H1171</f>
        <v>0</v>
      </c>
      <c r="S1171" s="231">
        <v>0</v>
      </c>
      <c r="T1171" s="232">
        <f>S1171*H1171</f>
        <v>0</v>
      </c>
      <c r="U1171" s="39"/>
      <c r="V1171" s="39"/>
      <c r="W1171" s="39"/>
      <c r="X1171" s="39"/>
      <c r="Y1171" s="39"/>
      <c r="Z1171" s="39"/>
      <c r="AA1171" s="39"/>
      <c r="AB1171" s="39"/>
      <c r="AC1171" s="39"/>
      <c r="AD1171" s="39"/>
      <c r="AE1171" s="39"/>
      <c r="AR1171" s="233" t="s">
        <v>217</v>
      </c>
      <c r="AT1171" s="233" t="s">
        <v>172</v>
      </c>
      <c r="AU1171" s="233" t="s">
        <v>177</v>
      </c>
      <c r="AY1171" s="18" t="s">
        <v>169</v>
      </c>
      <c r="BE1171" s="234">
        <f>IF(N1171="základní",J1171,0)</f>
        <v>0</v>
      </c>
      <c r="BF1171" s="234">
        <f>IF(N1171="snížená",J1171,0)</f>
        <v>0</v>
      </c>
      <c r="BG1171" s="234">
        <f>IF(N1171="zákl. přenesená",J1171,0)</f>
        <v>0</v>
      </c>
      <c r="BH1171" s="234">
        <f>IF(N1171="sníž. přenesená",J1171,0)</f>
        <v>0</v>
      </c>
      <c r="BI1171" s="234">
        <f>IF(N1171="nulová",J1171,0)</f>
        <v>0</v>
      </c>
      <c r="BJ1171" s="18" t="s">
        <v>178</v>
      </c>
      <c r="BK1171" s="234">
        <f>ROUND(I1171*H1171,2)</f>
        <v>0</v>
      </c>
      <c r="BL1171" s="18" t="s">
        <v>217</v>
      </c>
      <c r="BM1171" s="233" t="s">
        <v>2190</v>
      </c>
    </row>
    <row r="1172" s="2" customFormat="1">
      <c r="A1172" s="39"/>
      <c r="B1172" s="40"/>
      <c r="C1172" s="41"/>
      <c r="D1172" s="235" t="s">
        <v>179</v>
      </c>
      <c r="E1172" s="41"/>
      <c r="F1172" s="236" t="s">
        <v>1848</v>
      </c>
      <c r="G1172" s="41"/>
      <c r="H1172" s="41"/>
      <c r="I1172" s="237"/>
      <c r="J1172" s="41"/>
      <c r="K1172" s="41"/>
      <c r="L1172" s="45"/>
      <c r="M1172" s="238"/>
      <c r="N1172" s="239"/>
      <c r="O1172" s="93"/>
      <c r="P1172" s="93"/>
      <c r="Q1172" s="93"/>
      <c r="R1172" s="93"/>
      <c r="S1172" s="93"/>
      <c r="T1172" s="94"/>
      <c r="U1172" s="39"/>
      <c r="V1172" s="39"/>
      <c r="W1172" s="39"/>
      <c r="X1172" s="39"/>
      <c r="Y1172" s="39"/>
      <c r="Z1172" s="39"/>
      <c r="AA1172" s="39"/>
      <c r="AB1172" s="39"/>
      <c r="AC1172" s="39"/>
      <c r="AD1172" s="39"/>
      <c r="AE1172" s="39"/>
      <c r="AT1172" s="18" t="s">
        <v>179</v>
      </c>
      <c r="AU1172" s="18" t="s">
        <v>177</v>
      </c>
    </row>
    <row r="1173" s="12" customFormat="1" ht="22.8" customHeight="1">
      <c r="A1173" s="12"/>
      <c r="B1173" s="205"/>
      <c r="C1173" s="206"/>
      <c r="D1173" s="207" t="s">
        <v>72</v>
      </c>
      <c r="E1173" s="219" t="s">
        <v>1609</v>
      </c>
      <c r="F1173" s="219" t="s">
        <v>1610</v>
      </c>
      <c r="G1173" s="206"/>
      <c r="H1173" s="206"/>
      <c r="I1173" s="209"/>
      <c r="J1173" s="220">
        <f>BK1173</f>
        <v>0</v>
      </c>
      <c r="K1173" s="206"/>
      <c r="L1173" s="211"/>
      <c r="M1173" s="212"/>
      <c r="N1173" s="213"/>
      <c r="O1173" s="213"/>
      <c r="P1173" s="214">
        <f>SUM(P1174:P1181)</f>
        <v>0</v>
      </c>
      <c r="Q1173" s="213"/>
      <c r="R1173" s="214">
        <f>SUM(R1174:R1181)</f>
        <v>0</v>
      </c>
      <c r="S1173" s="213"/>
      <c r="T1173" s="215">
        <f>SUM(T1174:T1181)</f>
        <v>0.080000000000000002</v>
      </c>
      <c r="U1173" s="12"/>
      <c r="V1173" s="12"/>
      <c r="W1173" s="12"/>
      <c r="X1173" s="12"/>
      <c r="Y1173" s="12"/>
      <c r="Z1173" s="12"/>
      <c r="AA1173" s="12"/>
      <c r="AB1173" s="12"/>
      <c r="AC1173" s="12"/>
      <c r="AD1173" s="12"/>
      <c r="AE1173" s="12"/>
      <c r="AR1173" s="216" t="s">
        <v>177</v>
      </c>
      <c r="AT1173" s="217" t="s">
        <v>72</v>
      </c>
      <c r="AU1173" s="217" t="s">
        <v>81</v>
      </c>
      <c r="AY1173" s="216" t="s">
        <v>169</v>
      </c>
      <c r="BK1173" s="218">
        <f>SUM(BK1174:BK1181)</f>
        <v>0</v>
      </c>
    </row>
    <row r="1174" s="2" customFormat="1" ht="24.15" customHeight="1">
      <c r="A1174" s="39"/>
      <c r="B1174" s="40"/>
      <c r="C1174" s="221" t="s">
        <v>2191</v>
      </c>
      <c r="D1174" s="221" t="s">
        <v>172</v>
      </c>
      <c r="E1174" s="222" t="s">
        <v>1612</v>
      </c>
      <c r="F1174" s="223" t="s">
        <v>1613</v>
      </c>
      <c r="G1174" s="224" t="s">
        <v>186</v>
      </c>
      <c r="H1174" s="225">
        <v>1</v>
      </c>
      <c r="I1174" s="226"/>
      <c r="J1174" s="227">
        <f>ROUND(I1174*H1174,2)</f>
        <v>0</v>
      </c>
      <c r="K1174" s="228"/>
      <c r="L1174" s="45"/>
      <c r="M1174" s="229" t="s">
        <v>1</v>
      </c>
      <c r="N1174" s="230" t="s">
        <v>41</v>
      </c>
      <c r="O1174" s="93"/>
      <c r="P1174" s="231">
        <f>O1174*H1174</f>
        <v>0</v>
      </c>
      <c r="Q1174" s="231">
        <v>0</v>
      </c>
      <c r="R1174" s="231">
        <f>Q1174*H1174</f>
        <v>0</v>
      </c>
      <c r="S1174" s="231">
        <v>0.080000000000000002</v>
      </c>
      <c r="T1174" s="232">
        <f>S1174*H1174</f>
        <v>0.080000000000000002</v>
      </c>
      <c r="U1174" s="39"/>
      <c r="V1174" s="39"/>
      <c r="W1174" s="39"/>
      <c r="X1174" s="39"/>
      <c r="Y1174" s="39"/>
      <c r="Z1174" s="39"/>
      <c r="AA1174" s="39"/>
      <c r="AB1174" s="39"/>
      <c r="AC1174" s="39"/>
      <c r="AD1174" s="39"/>
      <c r="AE1174" s="39"/>
      <c r="AR1174" s="233" t="s">
        <v>217</v>
      </c>
      <c r="AT1174" s="233" t="s">
        <v>172</v>
      </c>
      <c r="AU1174" s="233" t="s">
        <v>177</v>
      </c>
      <c r="AY1174" s="18" t="s">
        <v>169</v>
      </c>
      <c r="BE1174" s="234">
        <f>IF(N1174="základní",J1174,0)</f>
        <v>0</v>
      </c>
      <c r="BF1174" s="234">
        <f>IF(N1174="snížená",J1174,0)</f>
        <v>0</v>
      </c>
      <c r="BG1174" s="234">
        <f>IF(N1174="zákl. přenesená",J1174,0)</f>
        <v>0</v>
      </c>
      <c r="BH1174" s="234">
        <f>IF(N1174="sníž. přenesená",J1174,0)</f>
        <v>0</v>
      </c>
      <c r="BI1174" s="234">
        <f>IF(N1174="nulová",J1174,0)</f>
        <v>0</v>
      </c>
      <c r="BJ1174" s="18" t="s">
        <v>178</v>
      </c>
      <c r="BK1174" s="234">
        <f>ROUND(I1174*H1174,2)</f>
        <v>0</v>
      </c>
      <c r="BL1174" s="18" t="s">
        <v>217</v>
      </c>
      <c r="BM1174" s="233" t="s">
        <v>2192</v>
      </c>
    </row>
    <row r="1175" s="2" customFormat="1">
      <c r="A1175" s="39"/>
      <c r="B1175" s="40"/>
      <c r="C1175" s="41"/>
      <c r="D1175" s="235" t="s">
        <v>179</v>
      </c>
      <c r="E1175" s="41"/>
      <c r="F1175" s="236" t="s">
        <v>1613</v>
      </c>
      <c r="G1175" s="41"/>
      <c r="H1175" s="41"/>
      <c r="I1175" s="237"/>
      <c r="J1175" s="41"/>
      <c r="K1175" s="41"/>
      <c r="L1175" s="45"/>
      <c r="M1175" s="238"/>
      <c r="N1175" s="239"/>
      <c r="O1175" s="93"/>
      <c r="P1175" s="93"/>
      <c r="Q1175" s="93"/>
      <c r="R1175" s="93"/>
      <c r="S1175" s="93"/>
      <c r="T1175" s="94"/>
      <c r="U1175" s="39"/>
      <c r="V1175" s="39"/>
      <c r="W1175" s="39"/>
      <c r="X1175" s="39"/>
      <c r="Y1175" s="39"/>
      <c r="Z1175" s="39"/>
      <c r="AA1175" s="39"/>
      <c r="AB1175" s="39"/>
      <c r="AC1175" s="39"/>
      <c r="AD1175" s="39"/>
      <c r="AE1175" s="39"/>
      <c r="AT1175" s="18" t="s">
        <v>179</v>
      </c>
      <c r="AU1175" s="18" t="s">
        <v>177</v>
      </c>
    </row>
    <row r="1176" s="2" customFormat="1" ht="24.15" customHeight="1">
      <c r="A1176" s="39"/>
      <c r="B1176" s="40"/>
      <c r="C1176" s="221" t="s">
        <v>912</v>
      </c>
      <c r="D1176" s="221" t="s">
        <v>172</v>
      </c>
      <c r="E1176" s="222" t="s">
        <v>1616</v>
      </c>
      <c r="F1176" s="223" t="s">
        <v>1617</v>
      </c>
      <c r="G1176" s="224" t="s">
        <v>245</v>
      </c>
      <c r="H1176" s="225">
        <v>8</v>
      </c>
      <c r="I1176" s="226"/>
      <c r="J1176" s="227">
        <f>ROUND(I1176*H1176,2)</f>
        <v>0</v>
      </c>
      <c r="K1176" s="228"/>
      <c r="L1176" s="45"/>
      <c r="M1176" s="229" t="s">
        <v>1</v>
      </c>
      <c r="N1176" s="230" t="s">
        <v>41</v>
      </c>
      <c r="O1176" s="93"/>
      <c r="P1176" s="231">
        <f>O1176*H1176</f>
        <v>0</v>
      </c>
      <c r="Q1176" s="231">
        <v>0</v>
      </c>
      <c r="R1176" s="231">
        <f>Q1176*H1176</f>
        <v>0</v>
      </c>
      <c r="S1176" s="231">
        <v>0</v>
      </c>
      <c r="T1176" s="232">
        <f>S1176*H1176</f>
        <v>0</v>
      </c>
      <c r="U1176" s="39"/>
      <c r="V1176" s="39"/>
      <c r="W1176" s="39"/>
      <c r="X1176" s="39"/>
      <c r="Y1176" s="39"/>
      <c r="Z1176" s="39"/>
      <c r="AA1176" s="39"/>
      <c r="AB1176" s="39"/>
      <c r="AC1176" s="39"/>
      <c r="AD1176" s="39"/>
      <c r="AE1176" s="39"/>
      <c r="AR1176" s="233" t="s">
        <v>217</v>
      </c>
      <c r="AT1176" s="233" t="s">
        <v>172</v>
      </c>
      <c r="AU1176" s="233" t="s">
        <v>177</v>
      </c>
      <c r="AY1176" s="18" t="s">
        <v>169</v>
      </c>
      <c r="BE1176" s="234">
        <f>IF(N1176="základní",J1176,0)</f>
        <v>0</v>
      </c>
      <c r="BF1176" s="234">
        <f>IF(N1176="snížená",J1176,0)</f>
        <v>0</v>
      </c>
      <c r="BG1176" s="234">
        <f>IF(N1176="zákl. přenesená",J1176,0)</f>
        <v>0</v>
      </c>
      <c r="BH1176" s="234">
        <f>IF(N1176="sníž. přenesená",J1176,0)</f>
        <v>0</v>
      </c>
      <c r="BI1176" s="234">
        <f>IF(N1176="nulová",J1176,0)</f>
        <v>0</v>
      </c>
      <c r="BJ1176" s="18" t="s">
        <v>178</v>
      </c>
      <c r="BK1176" s="234">
        <f>ROUND(I1176*H1176,2)</f>
        <v>0</v>
      </c>
      <c r="BL1176" s="18" t="s">
        <v>217</v>
      </c>
      <c r="BM1176" s="233" t="s">
        <v>1162</v>
      </c>
    </row>
    <row r="1177" s="2" customFormat="1">
      <c r="A1177" s="39"/>
      <c r="B1177" s="40"/>
      <c r="C1177" s="41"/>
      <c r="D1177" s="235" t="s">
        <v>179</v>
      </c>
      <c r="E1177" s="41"/>
      <c r="F1177" s="236" t="s">
        <v>1617</v>
      </c>
      <c r="G1177" s="41"/>
      <c r="H1177" s="41"/>
      <c r="I1177" s="237"/>
      <c r="J1177" s="41"/>
      <c r="K1177" s="41"/>
      <c r="L1177" s="45"/>
      <c r="M1177" s="238"/>
      <c r="N1177" s="239"/>
      <c r="O1177" s="93"/>
      <c r="P1177" s="93"/>
      <c r="Q1177" s="93"/>
      <c r="R1177" s="93"/>
      <c r="S1177" s="93"/>
      <c r="T1177" s="94"/>
      <c r="U1177" s="39"/>
      <c r="V1177" s="39"/>
      <c r="W1177" s="39"/>
      <c r="X1177" s="39"/>
      <c r="Y1177" s="39"/>
      <c r="Z1177" s="39"/>
      <c r="AA1177" s="39"/>
      <c r="AB1177" s="39"/>
      <c r="AC1177" s="39"/>
      <c r="AD1177" s="39"/>
      <c r="AE1177" s="39"/>
      <c r="AT1177" s="18" t="s">
        <v>179</v>
      </c>
      <c r="AU1177" s="18" t="s">
        <v>177</v>
      </c>
    </row>
    <row r="1178" s="2" customFormat="1" ht="16.5" customHeight="1">
      <c r="A1178" s="39"/>
      <c r="B1178" s="40"/>
      <c r="C1178" s="272" t="s">
        <v>2193</v>
      </c>
      <c r="D1178" s="272" t="s">
        <v>258</v>
      </c>
      <c r="E1178" s="273" t="s">
        <v>1620</v>
      </c>
      <c r="F1178" s="274" t="s">
        <v>1621</v>
      </c>
      <c r="G1178" s="275" t="s">
        <v>245</v>
      </c>
      <c r="H1178" s="276">
        <v>8</v>
      </c>
      <c r="I1178" s="277"/>
      <c r="J1178" s="278">
        <f>ROUND(I1178*H1178,2)</f>
        <v>0</v>
      </c>
      <c r="K1178" s="279"/>
      <c r="L1178" s="280"/>
      <c r="M1178" s="281" t="s">
        <v>1</v>
      </c>
      <c r="N1178" s="282" t="s">
        <v>41</v>
      </c>
      <c r="O1178" s="93"/>
      <c r="P1178" s="231">
        <f>O1178*H1178</f>
        <v>0</v>
      </c>
      <c r="Q1178" s="231">
        <v>0</v>
      </c>
      <c r="R1178" s="231">
        <f>Q1178*H1178</f>
        <v>0</v>
      </c>
      <c r="S1178" s="231">
        <v>0</v>
      </c>
      <c r="T1178" s="232">
        <f>S1178*H1178</f>
        <v>0</v>
      </c>
      <c r="U1178" s="39"/>
      <c r="V1178" s="39"/>
      <c r="W1178" s="39"/>
      <c r="X1178" s="39"/>
      <c r="Y1178" s="39"/>
      <c r="Z1178" s="39"/>
      <c r="AA1178" s="39"/>
      <c r="AB1178" s="39"/>
      <c r="AC1178" s="39"/>
      <c r="AD1178" s="39"/>
      <c r="AE1178" s="39"/>
      <c r="AR1178" s="233" t="s">
        <v>261</v>
      </c>
      <c r="AT1178" s="233" t="s">
        <v>258</v>
      </c>
      <c r="AU1178" s="233" t="s">
        <v>177</v>
      </c>
      <c r="AY1178" s="18" t="s">
        <v>169</v>
      </c>
      <c r="BE1178" s="234">
        <f>IF(N1178="základní",J1178,0)</f>
        <v>0</v>
      </c>
      <c r="BF1178" s="234">
        <f>IF(N1178="snížená",J1178,0)</f>
        <v>0</v>
      </c>
      <c r="BG1178" s="234">
        <f>IF(N1178="zákl. přenesená",J1178,0)</f>
        <v>0</v>
      </c>
      <c r="BH1178" s="234">
        <f>IF(N1178="sníž. přenesená",J1178,0)</f>
        <v>0</v>
      </c>
      <c r="BI1178" s="234">
        <f>IF(N1178="nulová",J1178,0)</f>
        <v>0</v>
      </c>
      <c r="BJ1178" s="18" t="s">
        <v>178</v>
      </c>
      <c r="BK1178" s="234">
        <f>ROUND(I1178*H1178,2)</f>
        <v>0</v>
      </c>
      <c r="BL1178" s="18" t="s">
        <v>217</v>
      </c>
      <c r="BM1178" s="233" t="s">
        <v>2194</v>
      </c>
    </row>
    <row r="1179" s="2" customFormat="1">
      <c r="A1179" s="39"/>
      <c r="B1179" s="40"/>
      <c r="C1179" s="41"/>
      <c r="D1179" s="235" t="s">
        <v>179</v>
      </c>
      <c r="E1179" s="41"/>
      <c r="F1179" s="236" t="s">
        <v>1621</v>
      </c>
      <c r="G1179" s="41"/>
      <c r="H1179" s="41"/>
      <c r="I1179" s="237"/>
      <c r="J1179" s="41"/>
      <c r="K1179" s="41"/>
      <c r="L1179" s="45"/>
      <c r="M1179" s="238"/>
      <c r="N1179" s="239"/>
      <c r="O1179" s="93"/>
      <c r="P1179" s="93"/>
      <c r="Q1179" s="93"/>
      <c r="R1179" s="93"/>
      <c r="S1179" s="93"/>
      <c r="T1179" s="94"/>
      <c r="U1179" s="39"/>
      <c r="V1179" s="39"/>
      <c r="W1179" s="39"/>
      <c r="X1179" s="39"/>
      <c r="Y1179" s="39"/>
      <c r="Z1179" s="39"/>
      <c r="AA1179" s="39"/>
      <c r="AB1179" s="39"/>
      <c r="AC1179" s="39"/>
      <c r="AD1179" s="39"/>
      <c r="AE1179" s="39"/>
      <c r="AT1179" s="18" t="s">
        <v>179</v>
      </c>
      <c r="AU1179" s="18" t="s">
        <v>177</v>
      </c>
    </row>
    <row r="1180" s="2" customFormat="1" ht="33" customHeight="1">
      <c r="A1180" s="39"/>
      <c r="B1180" s="40"/>
      <c r="C1180" s="221" t="s">
        <v>915</v>
      </c>
      <c r="D1180" s="221" t="s">
        <v>172</v>
      </c>
      <c r="E1180" s="222" t="s">
        <v>2007</v>
      </c>
      <c r="F1180" s="223" t="s">
        <v>2195</v>
      </c>
      <c r="G1180" s="224" t="s">
        <v>175</v>
      </c>
      <c r="H1180" s="225">
        <v>0.02</v>
      </c>
      <c r="I1180" s="226"/>
      <c r="J1180" s="227">
        <f>ROUND(I1180*H1180,2)</f>
        <v>0</v>
      </c>
      <c r="K1180" s="228"/>
      <c r="L1180" s="45"/>
      <c r="M1180" s="229" t="s">
        <v>1</v>
      </c>
      <c r="N1180" s="230" t="s">
        <v>41</v>
      </c>
      <c r="O1180" s="93"/>
      <c r="P1180" s="231">
        <f>O1180*H1180</f>
        <v>0</v>
      </c>
      <c r="Q1180" s="231">
        <v>0</v>
      </c>
      <c r="R1180" s="231">
        <f>Q1180*H1180</f>
        <v>0</v>
      </c>
      <c r="S1180" s="231">
        <v>0</v>
      </c>
      <c r="T1180" s="232">
        <f>S1180*H1180</f>
        <v>0</v>
      </c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R1180" s="233" t="s">
        <v>217</v>
      </c>
      <c r="AT1180" s="233" t="s">
        <v>172</v>
      </c>
      <c r="AU1180" s="233" t="s">
        <v>177</v>
      </c>
      <c r="AY1180" s="18" t="s">
        <v>169</v>
      </c>
      <c r="BE1180" s="234">
        <f>IF(N1180="základní",J1180,0)</f>
        <v>0</v>
      </c>
      <c r="BF1180" s="234">
        <f>IF(N1180="snížená",J1180,0)</f>
        <v>0</v>
      </c>
      <c r="BG1180" s="234">
        <f>IF(N1180="zákl. přenesená",J1180,0)</f>
        <v>0</v>
      </c>
      <c r="BH1180" s="234">
        <f>IF(N1180="sníž. přenesená",J1180,0)</f>
        <v>0</v>
      </c>
      <c r="BI1180" s="234">
        <f>IF(N1180="nulová",J1180,0)</f>
        <v>0</v>
      </c>
      <c r="BJ1180" s="18" t="s">
        <v>178</v>
      </c>
      <c r="BK1180" s="234">
        <f>ROUND(I1180*H1180,2)</f>
        <v>0</v>
      </c>
      <c r="BL1180" s="18" t="s">
        <v>217</v>
      </c>
      <c r="BM1180" s="233" t="s">
        <v>2196</v>
      </c>
    </row>
    <row r="1181" s="2" customFormat="1">
      <c r="A1181" s="39"/>
      <c r="B1181" s="40"/>
      <c r="C1181" s="41"/>
      <c r="D1181" s="235" t="s">
        <v>179</v>
      </c>
      <c r="E1181" s="41"/>
      <c r="F1181" s="236" t="s">
        <v>2197</v>
      </c>
      <c r="G1181" s="41"/>
      <c r="H1181" s="41"/>
      <c r="I1181" s="237"/>
      <c r="J1181" s="41"/>
      <c r="K1181" s="41"/>
      <c r="L1181" s="45"/>
      <c r="M1181" s="295"/>
      <c r="N1181" s="296"/>
      <c r="O1181" s="297"/>
      <c r="P1181" s="297"/>
      <c r="Q1181" s="297"/>
      <c r="R1181" s="297"/>
      <c r="S1181" s="297"/>
      <c r="T1181" s="298"/>
      <c r="U1181" s="39"/>
      <c r="V1181" s="39"/>
      <c r="W1181" s="39"/>
      <c r="X1181" s="39"/>
      <c r="Y1181" s="39"/>
      <c r="Z1181" s="39"/>
      <c r="AA1181" s="39"/>
      <c r="AB1181" s="39"/>
      <c r="AC1181" s="39"/>
      <c r="AD1181" s="39"/>
      <c r="AE1181" s="39"/>
      <c r="AT1181" s="18" t="s">
        <v>179</v>
      </c>
      <c r="AU1181" s="18" t="s">
        <v>177</v>
      </c>
    </row>
    <row r="1182" s="2" customFormat="1" ht="6.96" customHeight="1">
      <c r="A1182" s="39"/>
      <c r="B1182" s="68"/>
      <c r="C1182" s="69"/>
      <c r="D1182" s="69"/>
      <c r="E1182" s="69"/>
      <c r="F1182" s="69"/>
      <c r="G1182" s="69"/>
      <c r="H1182" s="69"/>
      <c r="I1182" s="69"/>
      <c r="J1182" s="69"/>
      <c r="K1182" s="69"/>
      <c r="L1182" s="45"/>
      <c r="M1182" s="39"/>
      <c r="O1182" s="39"/>
      <c r="P1182" s="39"/>
      <c r="Q1182" s="39"/>
      <c r="R1182" s="39"/>
      <c r="S1182" s="39"/>
      <c r="T1182" s="39"/>
      <c r="U1182" s="39"/>
      <c r="V1182" s="39"/>
      <c r="W1182" s="39"/>
      <c r="X1182" s="39"/>
      <c r="Y1182" s="39"/>
      <c r="Z1182" s="39"/>
      <c r="AA1182" s="39"/>
      <c r="AB1182" s="39"/>
      <c r="AC1182" s="39"/>
      <c r="AD1182" s="39"/>
      <c r="AE1182" s="39"/>
    </row>
  </sheetData>
  <sheetProtection sheet="1" autoFilter="0" formatColumns="0" formatRows="0" objects="1" scenarios="1" spinCount="100000" saltValue="CYOyyXo8i3jz5j016sDhDqCgm3tJcIrrbAiaLLWcWRcZfKBGdwipEKykCx51RDCuH37LDCjGgO9hm+Azy9ngIA==" hashValue="Q0IHUQIIKMTA/Td5WjT4MMwnsJy1oyxOU1ULrxHZ8xB2WH+eUdId/7x9Jm3iJH+YSHk6uDnqKkW+zS/x4Ac6sQ==" algorithmName="SHA-512" password="CC35"/>
  <autoFilter ref="C149:K1181"/>
  <mergeCells count="9">
    <mergeCell ref="E7:H7"/>
    <mergeCell ref="E9:H9"/>
    <mergeCell ref="E18:H18"/>
    <mergeCell ref="E27:H27"/>
    <mergeCell ref="E85:H85"/>
    <mergeCell ref="E87:H87"/>
    <mergeCell ref="E140:H140"/>
    <mergeCell ref="E142:H14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94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39"/>
      <c r="J3" s="139"/>
      <c r="K3" s="139"/>
      <c r="L3" s="21"/>
      <c r="AT3" s="18" t="s">
        <v>81</v>
      </c>
    </row>
    <row r="4" s="1" customFormat="1" ht="24.96" customHeight="1">
      <c r="B4" s="21"/>
      <c r="D4" s="140" t="s">
        <v>113</v>
      </c>
      <c r="L4" s="21"/>
      <c r="M4" s="141" t="s">
        <v>10</v>
      </c>
      <c r="AT4" s="18" t="s">
        <v>30</v>
      </c>
    </row>
    <row r="5" s="1" customFormat="1" ht="6.96" customHeight="1">
      <c r="B5" s="21"/>
      <c r="L5" s="21"/>
    </row>
    <row r="6" s="1" customFormat="1" ht="12" customHeight="1">
      <c r="B6" s="21"/>
      <c r="D6" s="142" t="s">
        <v>16</v>
      </c>
      <c r="L6" s="21"/>
    </row>
    <row r="7" s="1" customFormat="1" ht="16.5" customHeight="1">
      <c r="B7" s="21"/>
      <c r="E7" s="143" t="str">
        <f>'Rekapitulace stavby'!K6</f>
        <v>Rokycany ON - oprava bytových jednotek</v>
      </c>
      <c r="F7" s="142"/>
      <c r="G7" s="142"/>
      <c r="H7" s="142"/>
      <c r="L7" s="21"/>
    </row>
    <row r="8" s="2" customFormat="1" ht="12" customHeight="1">
      <c r="A8" s="39"/>
      <c r="B8" s="45"/>
      <c r="C8" s="39"/>
      <c r="D8" s="142" t="s">
        <v>114</v>
      </c>
      <c r="E8" s="39"/>
      <c r="F8" s="39"/>
      <c r="G8" s="39"/>
      <c r="H8" s="39"/>
      <c r="I8" s="39"/>
      <c r="J8" s="39"/>
      <c r="K8" s="39"/>
      <c r="L8" s="65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4" t="s">
        <v>2198</v>
      </c>
      <c r="F9" s="39"/>
      <c r="G9" s="39"/>
      <c r="H9" s="39"/>
      <c r="I9" s="39"/>
      <c r="J9" s="39"/>
      <c r="K9" s="39"/>
      <c r="L9" s="65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5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2" t="s">
        <v>18</v>
      </c>
      <c r="E11" s="39"/>
      <c r="F11" s="145" t="s">
        <v>1</v>
      </c>
      <c r="G11" s="39"/>
      <c r="H11" s="39"/>
      <c r="I11" s="142" t="s">
        <v>19</v>
      </c>
      <c r="J11" s="145" t="s">
        <v>1</v>
      </c>
      <c r="K11" s="39"/>
      <c r="L11" s="65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2" t="s">
        <v>20</v>
      </c>
      <c r="E12" s="39"/>
      <c r="F12" s="145" t="s">
        <v>21</v>
      </c>
      <c r="G12" s="39"/>
      <c r="H12" s="39"/>
      <c r="I12" s="142" t="s">
        <v>22</v>
      </c>
      <c r="J12" s="146" t="str">
        <f>'Rekapitulace stavby'!AN8</f>
        <v>14. 1. 2025</v>
      </c>
      <c r="K12" s="39"/>
      <c r="L12" s="65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5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2" t="s">
        <v>24</v>
      </c>
      <c r="E14" s="39"/>
      <c r="F14" s="39"/>
      <c r="G14" s="39"/>
      <c r="H14" s="39"/>
      <c r="I14" s="142" t="s">
        <v>25</v>
      </c>
      <c r="J14" s="145" t="str">
        <f>IF('Rekapitulace stavby'!AN10="","",'Rekapitulace stavby'!AN10)</f>
        <v/>
      </c>
      <c r="K14" s="39"/>
      <c r="L14" s="65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5" t="str">
        <f>IF('Rekapitulace stavby'!E11="","",'Rekapitulace stavby'!E11)</f>
        <v xml:space="preserve"> </v>
      </c>
      <c r="F15" s="39"/>
      <c r="G15" s="39"/>
      <c r="H15" s="39"/>
      <c r="I15" s="142" t="s">
        <v>26</v>
      </c>
      <c r="J15" s="145" t="str">
        <f>IF('Rekapitulace stavby'!AN11="","",'Rekapitulace stavby'!AN11)</f>
        <v/>
      </c>
      <c r="K15" s="39"/>
      <c r="L15" s="65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5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2" t="s">
        <v>27</v>
      </c>
      <c r="E17" s="39"/>
      <c r="F17" s="39"/>
      <c r="G17" s="39"/>
      <c r="H17" s="39"/>
      <c r="I17" s="142" t="s">
        <v>25</v>
      </c>
      <c r="J17" s="34" t="str">
        <f>'Rekapitulace stavby'!AN13</f>
        <v>Vyplň údaj</v>
      </c>
      <c r="K17" s="39"/>
      <c r="L17" s="65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5"/>
      <c r="G18" s="145"/>
      <c r="H18" s="145"/>
      <c r="I18" s="142" t="s">
        <v>26</v>
      </c>
      <c r="J18" s="34" t="str">
        <f>'Rekapitulace stavby'!AN14</f>
        <v>Vyplň údaj</v>
      </c>
      <c r="K18" s="39"/>
      <c r="L18" s="65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5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2" t="s">
        <v>29</v>
      </c>
      <c r="E20" s="39"/>
      <c r="F20" s="39"/>
      <c r="G20" s="39"/>
      <c r="H20" s="39"/>
      <c r="I20" s="142" t="s">
        <v>25</v>
      </c>
      <c r="J20" s="145" t="str">
        <f>IF('Rekapitulace stavby'!AN16="","",'Rekapitulace stavby'!AN16)</f>
        <v/>
      </c>
      <c r="K20" s="39"/>
      <c r="L20" s="65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5" t="str">
        <f>IF('Rekapitulace stavby'!E17="","",'Rekapitulace stavby'!E17)</f>
        <v xml:space="preserve"> </v>
      </c>
      <c r="F21" s="39"/>
      <c r="G21" s="39"/>
      <c r="H21" s="39"/>
      <c r="I21" s="142" t="s">
        <v>26</v>
      </c>
      <c r="J21" s="145" t="str">
        <f>IF('Rekapitulace stavby'!AN17="","",'Rekapitulace stavby'!AN17)</f>
        <v/>
      </c>
      <c r="K21" s="39"/>
      <c r="L21" s="65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5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2" t="s">
        <v>31</v>
      </c>
      <c r="E23" s="39"/>
      <c r="F23" s="39"/>
      <c r="G23" s="39"/>
      <c r="H23" s="39"/>
      <c r="I23" s="142" t="s">
        <v>25</v>
      </c>
      <c r="J23" s="145" t="str">
        <f>IF('Rekapitulace stavby'!AN19="","",'Rekapitulace stavby'!AN19)</f>
        <v/>
      </c>
      <c r="K23" s="39"/>
      <c r="L23" s="65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5" t="str">
        <f>IF('Rekapitulace stavby'!E20="","",'Rekapitulace stavby'!E20)</f>
        <v xml:space="preserve"> </v>
      </c>
      <c r="F24" s="39"/>
      <c r="G24" s="39"/>
      <c r="H24" s="39"/>
      <c r="I24" s="142" t="s">
        <v>26</v>
      </c>
      <c r="J24" s="145" t="str">
        <f>IF('Rekapitulace stavby'!AN20="","",'Rekapitulace stavby'!AN20)</f>
        <v/>
      </c>
      <c r="K24" s="39"/>
      <c r="L24" s="65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5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2" t="s">
        <v>32</v>
      </c>
      <c r="E26" s="39"/>
      <c r="F26" s="39"/>
      <c r="G26" s="39"/>
      <c r="H26" s="39"/>
      <c r="I26" s="39"/>
      <c r="J26" s="39"/>
      <c r="K26" s="39"/>
      <c r="L26" s="65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7"/>
      <c r="B27" s="148"/>
      <c r="C27" s="147"/>
      <c r="D27" s="147"/>
      <c r="E27" s="149" t="s">
        <v>1</v>
      </c>
      <c r="F27" s="149"/>
      <c r="G27" s="149"/>
      <c r="H27" s="149"/>
      <c r="I27" s="147"/>
      <c r="J27" s="147"/>
      <c r="K27" s="147"/>
      <c r="L27" s="150"/>
      <c r="S27" s="147"/>
      <c r="T27" s="147"/>
      <c r="U27" s="147"/>
      <c r="V27" s="147"/>
      <c r="W27" s="147"/>
      <c r="X27" s="147"/>
      <c r="Y27" s="147"/>
      <c r="Z27" s="147"/>
      <c r="AA27" s="147"/>
      <c r="AB27" s="147"/>
      <c r="AC27" s="147"/>
      <c r="AD27" s="147"/>
      <c r="AE27" s="147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5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1"/>
      <c r="E29" s="151"/>
      <c r="F29" s="151"/>
      <c r="G29" s="151"/>
      <c r="H29" s="151"/>
      <c r="I29" s="151"/>
      <c r="J29" s="151"/>
      <c r="K29" s="151"/>
      <c r="L29" s="65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2" t="s">
        <v>33</v>
      </c>
      <c r="E30" s="39"/>
      <c r="F30" s="39"/>
      <c r="G30" s="39"/>
      <c r="H30" s="39"/>
      <c r="I30" s="39"/>
      <c r="J30" s="153">
        <f>ROUND(J150, 2)</f>
        <v>0</v>
      </c>
      <c r="K30" s="39"/>
      <c r="L30" s="65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1"/>
      <c r="E31" s="151"/>
      <c r="F31" s="151"/>
      <c r="G31" s="151"/>
      <c r="H31" s="151"/>
      <c r="I31" s="151"/>
      <c r="J31" s="151"/>
      <c r="K31" s="151"/>
      <c r="L31" s="65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4" t="s">
        <v>35</v>
      </c>
      <c r="G32" s="39"/>
      <c r="H32" s="39"/>
      <c r="I32" s="154" t="s">
        <v>34</v>
      </c>
      <c r="J32" s="154" t="s">
        <v>36</v>
      </c>
      <c r="K32" s="39"/>
      <c r="L32" s="65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5" t="s">
        <v>37</v>
      </c>
      <c r="E33" s="142" t="s">
        <v>38</v>
      </c>
      <c r="F33" s="156">
        <f>ROUND((SUM(BE150:BE1149)),  2)</f>
        <v>0</v>
      </c>
      <c r="G33" s="39"/>
      <c r="H33" s="39"/>
      <c r="I33" s="157">
        <v>0.20999999999999999</v>
      </c>
      <c r="J33" s="156">
        <f>ROUND(((SUM(BE150:BE1149))*I33),  2)</f>
        <v>0</v>
      </c>
      <c r="K33" s="39"/>
      <c r="L33" s="65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2" t="s">
        <v>39</v>
      </c>
      <c r="F34" s="156">
        <f>ROUND((SUM(BF150:BF1149)),  2)</f>
        <v>0</v>
      </c>
      <c r="G34" s="39"/>
      <c r="H34" s="39"/>
      <c r="I34" s="157">
        <v>0.12</v>
      </c>
      <c r="J34" s="156">
        <f>ROUND(((SUM(BF150:BF1149))*I34),  2)</f>
        <v>0</v>
      </c>
      <c r="K34" s="39"/>
      <c r="L34" s="65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42" t="s">
        <v>37</v>
      </c>
      <c r="E35" s="142" t="s">
        <v>40</v>
      </c>
      <c r="F35" s="156">
        <f>ROUND((SUM(BG150:BG1149)),  2)</f>
        <v>0</v>
      </c>
      <c r="G35" s="39"/>
      <c r="H35" s="39"/>
      <c r="I35" s="157">
        <v>0.20999999999999999</v>
      </c>
      <c r="J35" s="156">
        <f>0</f>
        <v>0</v>
      </c>
      <c r="K35" s="39"/>
      <c r="L35" s="65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2" t="s">
        <v>41</v>
      </c>
      <c r="F36" s="156">
        <f>ROUND((SUM(BH150:BH1149)),  2)</f>
        <v>0</v>
      </c>
      <c r="G36" s="39"/>
      <c r="H36" s="39"/>
      <c r="I36" s="157">
        <v>0.12</v>
      </c>
      <c r="J36" s="156">
        <f>0</f>
        <v>0</v>
      </c>
      <c r="K36" s="39"/>
      <c r="L36" s="65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2" t="s">
        <v>42</v>
      </c>
      <c r="F37" s="156">
        <f>ROUND((SUM(BI150:BI1149)),  2)</f>
        <v>0</v>
      </c>
      <c r="G37" s="39"/>
      <c r="H37" s="39"/>
      <c r="I37" s="157">
        <v>0</v>
      </c>
      <c r="J37" s="156">
        <f>0</f>
        <v>0</v>
      </c>
      <c r="K37" s="39"/>
      <c r="L37" s="65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5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8"/>
      <c r="D39" s="159" t="s">
        <v>43</v>
      </c>
      <c r="E39" s="160"/>
      <c r="F39" s="160"/>
      <c r="G39" s="161" t="s">
        <v>44</v>
      </c>
      <c r="H39" s="162" t="s">
        <v>45</v>
      </c>
      <c r="I39" s="160"/>
      <c r="J39" s="163">
        <f>SUM(J30:J37)</f>
        <v>0</v>
      </c>
      <c r="K39" s="164"/>
      <c r="L39" s="65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5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5"/>
      <c r="D50" s="165" t="s">
        <v>46</v>
      </c>
      <c r="E50" s="166"/>
      <c r="F50" s="166"/>
      <c r="G50" s="165" t="s">
        <v>47</v>
      </c>
      <c r="H50" s="166"/>
      <c r="I50" s="166"/>
      <c r="J50" s="166"/>
      <c r="K50" s="166"/>
      <c r="L50" s="65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7" t="s">
        <v>48</v>
      </c>
      <c r="E61" s="168"/>
      <c r="F61" s="169" t="s">
        <v>49</v>
      </c>
      <c r="G61" s="167" t="s">
        <v>48</v>
      </c>
      <c r="H61" s="168"/>
      <c r="I61" s="168"/>
      <c r="J61" s="170" t="s">
        <v>49</v>
      </c>
      <c r="K61" s="168"/>
      <c r="L61" s="65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5" t="s">
        <v>50</v>
      </c>
      <c r="E65" s="171"/>
      <c r="F65" s="171"/>
      <c r="G65" s="165" t="s">
        <v>51</v>
      </c>
      <c r="H65" s="171"/>
      <c r="I65" s="171"/>
      <c r="J65" s="171"/>
      <c r="K65" s="171"/>
      <c r="L65" s="65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7" t="s">
        <v>48</v>
      </c>
      <c r="E76" s="168"/>
      <c r="F76" s="169" t="s">
        <v>49</v>
      </c>
      <c r="G76" s="167" t="s">
        <v>48</v>
      </c>
      <c r="H76" s="168"/>
      <c r="I76" s="168"/>
      <c r="J76" s="170" t="s">
        <v>49</v>
      </c>
      <c r="K76" s="168"/>
      <c r="L76" s="65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2"/>
      <c r="C77" s="173"/>
      <c r="D77" s="173"/>
      <c r="E77" s="173"/>
      <c r="F77" s="173"/>
      <c r="G77" s="173"/>
      <c r="H77" s="173"/>
      <c r="I77" s="173"/>
      <c r="J77" s="173"/>
      <c r="K77" s="173"/>
      <c r="L77" s="65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4"/>
      <c r="C81" s="175"/>
      <c r="D81" s="175"/>
      <c r="E81" s="175"/>
      <c r="F81" s="175"/>
      <c r="G81" s="175"/>
      <c r="H81" s="175"/>
      <c r="I81" s="175"/>
      <c r="J81" s="175"/>
      <c r="K81" s="175"/>
      <c r="L81" s="65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116</v>
      </c>
      <c r="D82" s="41"/>
      <c r="E82" s="41"/>
      <c r="F82" s="41"/>
      <c r="G82" s="41"/>
      <c r="H82" s="41"/>
      <c r="I82" s="41"/>
      <c r="J82" s="41"/>
      <c r="K82" s="41"/>
      <c r="L82" s="65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5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5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76" t="str">
        <f>E7</f>
        <v>Rokycany ON - oprava bytových jednotek</v>
      </c>
      <c r="F85" s="33"/>
      <c r="G85" s="33"/>
      <c r="H85" s="33"/>
      <c r="I85" s="41"/>
      <c r="J85" s="41"/>
      <c r="K85" s="41"/>
      <c r="L85" s="65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114</v>
      </c>
      <c r="D86" s="41"/>
      <c r="E86" s="41"/>
      <c r="F86" s="41"/>
      <c r="G86" s="41"/>
      <c r="H86" s="41"/>
      <c r="I86" s="41"/>
      <c r="J86" s="41"/>
      <c r="K86" s="41"/>
      <c r="L86" s="65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8" t="str">
        <f>E9</f>
        <v>SO 05 - Oprava bytových jednotek - byt č. 5</v>
      </c>
      <c r="F87" s="41"/>
      <c r="G87" s="41"/>
      <c r="H87" s="41"/>
      <c r="I87" s="41"/>
      <c r="J87" s="41"/>
      <c r="K87" s="41"/>
      <c r="L87" s="65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5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1" t="str">
        <f>IF(J12="","",J12)</f>
        <v>14. 1. 2025</v>
      </c>
      <c r="K89" s="41"/>
      <c r="L89" s="65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5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5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5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5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7" t="s">
        <v>117</v>
      </c>
      <c r="D94" s="178"/>
      <c r="E94" s="178"/>
      <c r="F94" s="178"/>
      <c r="G94" s="178"/>
      <c r="H94" s="178"/>
      <c r="I94" s="178"/>
      <c r="J94" s="179" t="s">
        <v>118</v>
      </c>
      <c r="K94" s="178"/>
      <c r="L94" s="65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5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0" t="s">
        <v>119</v>
      </c>
      <c r="D96" s="41"/>
      <c r="E96" s="41"/>
      <c r="F96" s="41"/>
      <c r="G96" s="41"/>
      <c r="H96" s="41"/>
      <c r="I96" s="41"/>
      <c r="J96" s="112">
        <f>J150</f>
        <v>0</v>
      </c>
      <c r="K96" s="41"/>
      <c r="L96" s="65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120</v>
      </c>
    </row>
    <row r="97" s="9" customFormat="1" ht="24.96" customHeight="1">
      <c r="A97" s="9"/>
      <c r="B97" s="181"/>
      <c r="C97" s="182"/>
      <c r="D97" s="183" t="s">
        <v>121</v>
      </c>
      <c r="E97" s="184"/>
      <c r="F97" s="184"/>
      <c r="G97" s="184"/>
      <c r="H97" s="184"/>
      <c r="I97" s="184"/>
      <c r="J97" s="185">
        <f>J151</f>
        <v>0</v>
      </c>
      <c r="K97" s="182"/>
      <c r="L97" s="186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7"/>
      <c r="C98" s="188"/>
      <c r="D98" s="189" t="s">
        <v>122</v>
      </c>
      <c r="E98" s="190"/>
      <c r="F98" s="190"/>
      <c r="G98" s="190"/>
      <c r="H98" s="190"/>
      <c r="I98" s="190"/>
      <c r="J98" s="191">
        <f>J152</f>
        <v>0</v>
      </c>
      <c r="K98" s="188"/>
      <c r="L98" s="192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7"/>
      <c r="C99" s="188"/>
      <c r="D99" s="189" t="s">
        <v>123</v>
      </c>
      <c r="E99" s="190"/>
      <c r="F99" s="190"/>
      <c r="G99" s="190"/>
      <c r="H99" s="190"/>
      <c r="I99" s="190"/>
      <c r="J99" s="191">
        <f>J167</f>
        <v>0</v>
      </c>
      <c r="K99" s="188"/>
      <c r="L99" s="192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7"/>
      <c r="C100" s="188"/>
      <c r="D100" s="189" t="s">
        <v>124</v>
      </c>
      <c r="E100" s="190"/>
      <c r="F100" s="190"/>
      <c r="G100" s="190"/>
      <c r="H100" s="190"/>
      <c r="I100" s="190"/>
      <c r="J100" s="191">
        <f>J232</f>
        <v>0</v>
      </c>
      <c r="K100" s="188"/>
      <c r="L100" s="19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7"/>
      <c r="C101" s="188"/>
      <c r="D101" s="189" t="s">
        <v>125</v>
      </c>
      <c r="E101" s="190"/>
      <c r="F101" s="190"/>
      <c r="G101" s="190"/>
      <c r="H101" s="190"/>
      <c r="I101" s="190"/>
      <c r="J101" s="191">
        <f>J315</f>
        <v>0</v>
      </c>
      <c r="K101" s="188"/>
      <c r="L101" s="19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7"/>
      <c r="C102" s="188"/>
      <c r="D102" s="189" t="s">
        <v>126</v>
      </c>
      <c r="E102" s="190"/>
      <c r="F102" s="190"/>
      <c r="G102" s="190"/>
      <c r="H102" s="190"/>
      <c r="I102" s="190"/>
      <c r="J102" s="191">
        <f>J328</f>
        <v>0</v>
      </c>
      <c r="K102" s="188"/>
      <c r="L102" s="19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1"/>
      <c r="C103" s="182"/>
      <c r="D103" s="183" t="s">
        <v>127</v>
      </c>
      <c r="E103" s="184"/>
      <c r="F103" s="184"/>
      <c r="G103" s="184"/>
      <c r="H103" s="184"/>
      <c r="I103" s="184"/>
      <c r="J103" s="185">
        <f>J331</f>
        <v>0</v>
      </c>
      <c r="K103" s="182"/>
      <c r="L103" s="18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87"/>
      <c r="C104" s="188"/>
      <c r="D104" s="189" t="s">
        <v>128</v>
      </c>
      <c r="E104" s="190"/>
      <c r="F104" s="190"/>
      <c r="G104" s="190"/>
      <c r="H104" s="190"/>
      <c r="I104" s="190"/>
      <c r="J104" s="191">
        <f>J332</f>
        <v>0</v>
      </c>
      <c r="K104" s="188"/>
      <c r="L104" s="192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7"/>
      <c r="C105" s="188"/>
      <c r="D105" s="189" t="s">
        <v>129</v>
      </c>
      <c r="E105" s="190"/>
      <c r="F105" s="190"/>
      <c r="G105" s="190"/>
      <c r="H105" s="190"/>
      <c r="I105" s="190"/>
      <c r="J105" s="191">
        <f>J341</f>
        <v>0</v>
      </c>
      <c r="K105" s="188"/>
      <c r="L105" s="192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7"/>
      <c r="C106" s="188"/>
      <c r="D106" s="189" t="s">
        <v>130</v>
      </c>
      <c r="E106" s="190"/>
      <c r="F106" s="190"/>
      <c r="G106" s="190"/>
      <c r="H106" s="190"/>
      <c r="I106" s="190"/>
      <c r="J106" s="191">
        <f>J348</f>
        <v>0</v>
      </c>
      <c r="K106" s="188"/>
      <c r="L106" s="192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7"/>
      <c r="C107" s="188"/>
      <c r="D107" s="189" t="s">
        <v>131</v>
      </c>
      <c r="E107" s="190"/>
      <c r="F107" s="190"/>
      <c r="G107" s="190"/>
      <c r="H107" s="190"/>
      <c r="I107" s="190"/>
      <c r="J107" s="191">
        <f>J381</f>
        <v>0</v>
      </c>
      <c r="K107" s="188"/>
      <c r="L107" s="192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7"/>
      <c r="C108" s="188"/>
      <c r="D108" s="189" t="s">
        <v>132</v>
      </c>
      <c r="E108" s="190"/>
      <c r="F108" s="190"/>
      <c r="G108" s="190"/>
      <c r="H108" s="190"/>
      <c r="I108" s="190"/>
      <c r="J108" s="191">
        <f>J431</f>
        <v>0</v>
      </c>
      <c r="K108" s="188"/>
      <c r="L108" s="192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87"/>
      <c r="C109" s="188"/>
      <c r="D109" s="189" t="s">
        <v>133</v>
      </c>
      <c r="E109" s="190"/>
      <c r="F109" s="190"/>
      <c r="G109" s="190"/>
      <c r="H109" s="190"/>
      <c r="I109" s="190"/>
      <c r="J109" s="191">
        <f>J480</f>
        <v>0</v>
      </c>
      <c r="K109" s="188"/>
      <c r="L109" s="192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87"/>
      <c r="C110" s="188"/>
      <c r="D110" s="189" t="s">
        <v>134</v>
      </c>
      <c r="E110" s="190"/>
      <c r="F110" s="190"/>
      <c r="G110" s="190"/>
      <c r="H110" s="190"/>
      <c r="I110" s="190"/>
      <c r="J110" s="191">
        <f>J524</f>
        <v>0</v>
      </c>
      <c r="K110" s="188"/>
      <c r="L110" s="192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87"/>
      <c r="C111" s="188"/>
      <c r="D111" s="189" t="s">
        <v>1628</v>
      </c>
      <c r="E111" s="190"/>
      <c r="F111" s="190"/>
      <c r="G111" s="190"/>
      <c r="H111" s="190"/>
      <c r="I111" s="190"/>
      <c r="J111" s="191">
        <f>J529</f>
        <v>0</v>
      </c>
      <c r="K111" s="188"/>
      <c r="L111" s="192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87"/>
      <c r="C112" s="188"/>
      <c r="D112" s="189" t="s">
        <v>136</v>
      </c>
      <c r="E112" s="190"/>
      <c r="F112" s="190"/>
      <c r="G112" s="190"/>
      <c r="H112" s="190"/>
      <c r="I112" s="190"/>
      <c r="J112" s="191">
        <f>J536</f>
        <v>0</v>
      </c>
      <c r="K112" s="188"/>
      <c r="L112" s="192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87"/>
      <c r="C113" s="188"/>
      <c r="D113" s="189" t="s">
        <v>137</v>
      </c>
      <c r="E113" s="190"/>
      <c r="F113" s="190"/>
      <c r="G113" s="190"/>
      <c r="H113" s="190"/>
      <c r="I113" s="190"/>
      <c r="J113" s="191">
        <f>J563</f>
        <v>0</v>
      </c>
      <c r="K113" s="188"/>
      <c r="L113" s="192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87"/>
      <c r="C114" s="188"/>
      <c r="D114" s="189" t="s">
        <v>138</v>
      </c>
      <c r="E114" s="190"/>
      <c r="F114" s="190"/>
      <c r="G114" s="190"/>
      <c r="H114" s="190"/>
      <c r="I114" s="190"/>
      <c r="J114" s="191">
        <f>J613</f>
        <v>0</v>
      </c>
      <c r="K114" s="188"/>
      <c r="L114" s="192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87"/>
      <c r="C115" s="188"/>
      <c r="D115" s="189" t="s">
        <v>139</v>
      </c>
      <c r="E115" s="190"/>
      <c r="F115" s="190"/>
      <c r="G115" s="190"/>
      <c r="H115" s="190"/>
      <c r="I115" s="190"/>
      <c r="J115" s="191">
        <f>J628</f>
        <v>0</v>
      </c>
      <c r="K115" s="188"/>
      <c r="L115" s="192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87"/>
      <c r="C116" s="188"/>
      <c r="D116" s="189" t="s">
        <v>140</v>
      </c>
      <c r="E116" s="190"/>
      <c r="F116" s="190"/>
      <c r="G116" s="190"/>
      <c r="H116" s="190"/>
      <c r="I116" s="190"/>
      <c r="J116" s="191">
        <f>J653</f>
        <v>0</v>
      </c>
      <c r="K116" s="188"/>
      <c r="L116" s="192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87"/>
      <c r="C117" s="188"/>
      <c r="D117" s="189" t="s">
        <v>141</v>
      </c>
      <c r="E117" s="190"/>
      <c r="F117" s="190"/>
      <c r="G117" s="190"/>
      <c r="H117" s="190"/>
      <c r="I117" s="190"/>
      <c r="J117" s="191">
        <f>J803</f>
        <v>0</v>
      </c>
      <c r="K117" s="188"/>
      <c r="L117" s="192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87"/>
      <c r="C118" s="188"/>
      <c r="D118" s="189" t="s">
        <v>142</v>
      </c>
      <c r="E118" s="190"/>
      <c r="F118" s="190"/>
      <c r="G118" s="190"/>
      <c r="H118" s="190"/>
      <c r="I118" s="190"/>
      <c r="J118" s="191">
        <f>J832</f>
        <v>0</v>
      </c>
      <c r="K118" s="188"/>
      <c r="L118" s="192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87"/>
      <c r="C119" s="188"/>
      <c r="D119" s="189" t="s">
        <v>143</v>
      </c>
      <c r="E119" s="190"/>
      <c r="F119" s="190"/>
      <c r="G119" s="190"/>
      <c r="H119" s="190"/>
      <c r="I119" s="190"/>
      <c r="J119" s="191">
        <f>J869</f>
        <v>0</v>
      </c>
      <c r="K119" s="188"/>
      <c r="L119" s="192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87"/>
      <c r="C120" s="188"/>
      <c r="D120" s="189" t="s">
        <v>144</v>
      </c>
      <c r="E120" s="190"/>
      <c r="F120" s="190"/>
      <c r="G120" s="190"/>
      <c r="H120" s="190"/>
      <c r="I120" s="190"/>
      <c r="J120" s="191">
        <f>J903</f>
        <v>0</v>
      </c>
      <c r="K120" s="188"/>
      <c r="L120" s="192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87"/>
      <c r="C121" s="188"/>
      <c r="D121" s="189" t="s">
        <v>145</v>
      </c>
      <c r="E121" s="190"/>
      <c r="F121" s="190"/>
      <c r="G121" s="190"/>
      <c r="H121" s="190"/>
      <c r="I121" s="190"/>
      <c r="J121" s="191">
        <f>J963</f>
        <v>0</v>
      </c>
      <c r="K121" s="188"/>
      <c r="L121" s="192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87"/>
      <c r="C122" s="188"/>
      <c r="D122" s="189" t="s">
        <v>146</v>
      </c>
      <c r="E122" s="190"/>
      <c r="F122" s="190"/>
      <c r="G122" s="190"/>
      <c r="H122" s="190"/>
      <c r="I122" s="190"/>
      <c r="J122" s="191">
        <f>J1009</f>
        <v>0</v>
      </c>
      <c r="K122" s="188"/>
      <c r="L122" s="192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87"/>
      <c r="C123" s="188"/>
      <c r="D123" s="189" t="s">
        <v>147</v>
      </c>
      <c r="E123" s="190"/>
      <c r="F123" s="190"/>
      <c r="G123" s="190"/>
      <c r="H123" s="190"/>
      <c r="I123" s="190"/>
      <c r="J123" s="191">
        <f>J1018</f>
        <v>0</v>
      </c>
      <c r="K123" s="188"/>
      <c r="L123" s="192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87"/>
      <c r="C124" s="188"/>
      <c r="D124" s="189" t="s">
        <v>148</v>
      </c>
      <c r="E124" s="190"/>
      <c r="F124" s="190"/>
      <c r="G124" s="190"/>
      <c r="H124" s="190"/>
      <c r="I124" s="190"/>
      <c r="J124" s="191">
        <f>J1042</f>
        <v>0</v>
      </c>
      <c r="K124" s="188"/>
      <c r="L124" s="192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87"/>
      <c r="C125" s="188"/>
      <c r="D125" s="189" t="s">
        <v>149</v>
      </c>
      <c r="E125" s="190"/>
      <c r="F125" s="190"/>
      <c r="G125" s="190"/>
      <c r="H125" s="190"/>
      <c r="I125" s="190"/>
      <c r="J125" s="191">
        <f>J1047</f>
        <v>0</v>
      </c>
      <c r="K125" s="188"/>
      <c r="L125" s="192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10" customFormat="1" ht="19.92" customHeight="1">
      <c r="A126" s="10"/>
      <c r="B126" s="187"/>
      <c r="C126" s="188"/>
      <c r="D126" s="189" t="s">
        <v>150</v>
      </c>
      <c r="E126" s="190"/>
      <c r="F126" s="190"/>
      <c r="G126" s="190"/>
      <c r="H126" s="190"/>
      <c r="I126" s="190"/>
      <c r="J126" s="191">
        <f>J1070</f>
        <v>0</v>
      </c>
      <c r="K126" s="188"/>
      <c r="L126" s="192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10" customFormat="1" ht="19.92" customHeight="1">
      <c r="A127" s="10"/>
      <c r="B127" s="187"/>
      <c r="C127" s="188"/>
      <c r="D127" s="189" t="s">
        <v>151</v>
      </c>
      <c r="E127" s="190"/>
      <c r="F127" s="190"/>
      <c r="G127" s="190"/>
      <c r="H127" s="190"/>
      <c r="I127" s="190"/>
      <c r="J127" s="191">
        <f>J1102</f>
        <v>0</v>
      </c>
      <c r="K127" s="188"/>
      <c r="L127" s="192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</row>
    <row r="128" s="10" customFormat="1" ht="19.92" customHeight="1">
      <c r="A128" s="10"/>
      <c r="B128" s="187"/>
      <c r="C128" s="188"/>
      <c r="D128" s="189" t="s">
        <v>152</v>
      </c>
      <c r="E128" s="190"/>
      <c r="F128" s="190"/>
      <c r="G128" s="190"/>
      <c r="H128" s="190"/>
      <c r="I128" s="190"/>
      <c r="J128" s="191">
        <f>J1107</f>
        <v>0</v>
      </c>
      <c r="K128" s="188"/>
      <c r="L128" s="192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</row>
    <row r="129" s="10" customFormat="1" ht="19.92" customHeight="1">
      <c r="A129" s="10"/>
      <c r="B129" s="187"/>
      <c r="C129" s="188"/>
      <c r="D129" s="189" t="s">
        <v>1629</v>
      </c>
      <c r="E129" s="190"/>
      <c r="F129" s="190"/>
      <c r="G129" s="190"/>
      <c r="H129" s="190"/>
      <c r="I129" s="190"/>
      <c r="J129" s="191">
        <f>J1130</f>
        <v>0</v>
      </c>
      <c r="K129" s="188"/>
      <c r="L129" s="192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</row>
    <row r="130" s="10" customFormat="1" ht="19.92" customHeight="1">
      <c r="A130" s="10"/>
      <c r="B130" s="187"/>
      <c r="C130" s="188"/>
      <c r="D130" s="189" t="s">
        <v>153</v>
      </c>
      <c r="E130" s="190"/>
      <c r="F130" s="190"/>
      <c r="G130" s="190"/>
      <c r="H130" s="190"/>
      <c r="I130" s="190"/>
      <c r="J130" s="191">
        <f>J1141</f>
        <v>0</v>
      </c>
      <c r="K130" s="188"/>
      <c r="L130" s="192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</row>
    <row r="131" s="2" customFormat="1" ht="21.84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65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6.96" customHeight="1">
      <c r="A132" s="39"/>
      <c r="B132" s="68"/>
      <c r="C132" s="69"/>
      <c r="D132" s="69"/>
      <c r="E132" s="69"/>
      <c r="F132" s="69"/>
      <c r="G132" s="69"/>
      <c r="H132" s="69"/>
      <c r="I132" s="69"/>
      <c r="J132" s="69"/>
      <c r="K132" s="69"/>
      <c r="L132" s="65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6" s="2" customFormat="1" ht="6.96" customHeight="1">
      <c r="A136" s="39"/>
      <c r="B136" s="70"/>
      <c r="C136" s="71"/>
      <c r="D136" s="71"/>
      <c r="E136" s="71"/>
      <c r="F136" s="71"/>
      <c r="G136" s="71"/>
      <c r="H136" s="71"/>
      <c r="I136" s="71"/>
      <c r="J136" s="71"/>
      <c r="K136" s="71"/>
      <c r="L136" s="65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  <row r="137" s="2" customFormat="1" ht="24.96" customHeight="1">
      <c r="A137" s="39"/>
      <c r="B137" s="40"/>
      <c r="C137" s="24" t="s">
        <v>154</v>
      </c>
      <c r="D137" s="41"/>
      <c r="E137" s="41"/>
      <c r="F137" s="41"/>
      <c r="G137" s="41"/>
      <c r="H137" s="41"/>
      <c r="I137" s="41"/>
      <c r="J137" s="41"/>
      <c r="K137" s="41"/>
      <c r="L137" s="65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</row>
    <row r="138" s="2" customFormat="1" ht="6.96" customHeight="1">
      <c r="A138" s="39"/>
      <c r="B138" s="40"/>
      <c r="C138" s="41"/>
      <c r="D138" s="41"/>
      <c r="E138" s="41"/>
      <c r="F138" s="41"/>
      <c r="G138" s="41"/>
      <c r="H138" s="41"/>
      <c r="I138" s="41"/>
      <c r="J138" s="41"/>
      <c r="K138" s="41"/>
      <c r="L138" s="65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</row>
    <row r="139" s="2" customFormat="1" ht="12" customHeight="1">
      <c r="A139" s="39"/>
      <c r="B139" s="40"/>
      <c r="C139" s="33" t="s">
        <v>16</v>
      </c>
      <c r="D139" s="41"/>
      <c r="E139" s="41"/>
      <c r="F139" s="41"/>
      <c r="G139" s="41"/>
      <c r="H139" s="41"/>
      <c r="I139" s="41"/>
      <c r="J139" s="41"/>
      <c r="K139" s="41"/>
      <c r="L139" s="65"/>
      <c r="S139" s="39"/>
      <c r="T139" s="39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</row>
    <row r="140" s="2" customFormat="1" ht="16.5" customHeight="1">
      <c r="A140" s="39"/>
      <c r="B140" s="40"/>
      <c r="C140" s="41"/>
      <c r="D140" s="41"/>
      <c r="E140" s="176" t="str">
        <f>E7</f>
        <v>Rokycany ON - oprava bytových jednotek</v>
      </c>
      <c r="F140" s="33"/>
      <c r="G140" s="33"/>
      <c r="H140" s="33"/>
      <c r="I140" s="41"/>
      <c r="J140" s="41"/>
      <c r="K140" s="41"/>
      <c r="L140" s="65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</row>
    <row r="141" s="2" customFormat="1" ht="12" customHeight="1">
      <c r="A141" s="39"/>
      <c r="B141" s="40"/>
      <c r="C141" s="33" t="s">
        <v>114</v>
      </c>
      <c r="D141" s="41"/>
      <c r="E141" s="41"/>
      <c r="F141" s="41"/>
      <c r="G141" s="41"/>
      <c r="H141" s="41"/>
      <c r="I141" s="41"/>
      <c r="J141" s="41"/>
      <c r="K141" s="41"/>
      <c r="L141" s="65"/>
      <c r="S141" s="39"/>
      <c r="T141" s="39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</row>
    <row r="142" s="2" customFormat="1" ht="16.5" customHeight="1">
      <c r="A142" s="39"/>
      <c r="B142" s="40"/>
      <c r="C142" s="41"/>
      <c r="D142" s="41"/>
      <c r="E142" s="78" t="str">
        <f>E9</f>
        <v>SO 05 - Oprava bytových jednotek - byt č. 5</v>
      </c>
      <c r="F142" s="41"/>
      <c r="G142" s="41"/>
      <c r="H142" s="41"/>
      <c r="I142" s="41"/>
      <c r="J142" s="41"/>
      <c r="K142" s="41"/>
      <c r="L142" s="65"/>
      <c r="S142" s="39"/>
      <c r="T142" s="39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</row>
    <row r="143" s="2" customFormat="1" ht="6.96" customHeight="1">
      <c r="A143" s="39"/>
      <c r="B143" s="40"/>
      <c r="C143" s="41"/>
      <c r="D143" s="41"/>
      <c r="E143" s="41"/>
      <c r="F143" s="41"/>
      <c r="G143" s="41"/>
      <c r="H143" s="41"/>
      <c r="I143" s="41"/>
      <c r="J143" s="41"/>
      <c r="K143" s="41"/>
      <c r="L143" s="65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</row>
    <row r="144" s="2" customFormat="1" ht="12" customHeight="1">
      <c r="A144" s="39"/>
      <c r="B144" s="40"/>
      <c r="C144" s="33" t="s">
        <v>20</v>
      </c>
      <c r="D144" s="41"/>
      <c r="E144" s="41"/>
      <c r="F144" s="28" t="str">
        <f>F12</f>
        <v xml:space="preserve"> </v>
      </c>
      <c r="G144" s="41"/>
      <c r="H144" s="41"/>
      <c r="I144" s="33" t="s">
        <v>22</v>
      </c>
      <c r="J144" s="81" t="str">
        <f>IF(J12="","",J12)</f>
        <v>14. 1. 2025</v>
      </c>
      <c r="K144" s="41"/>
      <c r="L144" s="65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</row>
    <row r="145" s="2" customFormat="1" ht="6.96" customHeight="1">
      <c r="A145" s="39"/>
      <c r="B145" s="40"/>
      <c r="C145" s="41"/>
      <c r="D145" s="41"/>
      <c r="E145" s="41"/>
      <c r="F145" s="41"/>
      <c r="G145" s="41"/>
      <c r="H145" s="41"/>
      <c r="I145" s="41"/>
      <c r="J145" s="41"/>
      <c r="K145" s="41"/>
      <c r="L145" s="65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</row>
    <row r="146" s="2" customFormat="1" ht="15.15" customHeight="1">
      <c r="A146" s="39"/>
      <c r="B146" s="40"/>
      <c r="C146" s="33" t="s">
        <v>24</v>
      </c>
      <c r="D146" s="41"/>
      <c r="E146" s="41"/>
      <c r="F146" s="28" t="str">
        <f>E15</f>
        <v xml:space="preserve"> </v>
      </c>
      <c r="G146" s="41"/>
      <c r="H146" s="41"/>
      <c r="I146" s="33" t="s">
        <v>29</v>
      </c>
      <c r="J146" s="37" t="str">
        <f>E21</f>
        <v xml:space="preserve"> </v>
      </c>
      <c r="K146" s="41"/>
      <c r="L146" s="65"/>
      <c r="S146" s="39"/>
      <c r="T146" s="39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</row>
    <row r="147" s="2" customFormat="1" ht="15.15" customHeight="1">
      <c r="A147" s="39"/>
      <c r="B147" s="40"/>
      <c r="C147" s="33" t="s">
        <v>27</v>
      </c>
      <c r="D147" s="41"/>
      <c r="E147" s="41"/>
      <c r="F147" s="28" t="str">
        <f>IF(E18="","",E18)</f>
        <v>Vyplň údaj</v>
      </c>
      <c r="G147" s="41"/>
      <c r="H147" s="41"/>
      <c r="I147" s="33" t="s">
        <v>31</v>
      </c>
      <c r="J147" s="37" t="str">
        <f>E24</f>
        <v xml:space="preserve"> </v>
      </c>
      <c r="K147" s="41"/>
      <c r="L147" s="65"/>
      <c r="S147" s="39"/>
      <c r="T147" s="39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</row>
    <row r="148" s="2" customFormat="1" ht="10.32" customHeight="1">
      <c r="A148" s="39"/>
      <c r="B148" s="40"/>
      <c r="C148" s="41"/>
      <c r="D148" s="41"/>
      <c r="E148" s="41"/>
      <c r="F148" s="41"/>
      <c r="G148" s="41"/>
      <c r="H148" s="41"/>
      <c r="I148" s="41"/>
      <c r="J148" s="41"/>
      <c r="K148" s="41"/>
      <c r="L148" s="65"/>
      <c r="S148" s="39"/>
      <c r="T148" s="39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</row>
    <row r="149" s="11" customFormat="1" ht="29.28" customHeight="1">
      <c r="A149" s="193"/>
      <c r="B149" s="194"/>
      <c r="C149" s="195" t="s">
        <v>155</v>
      </c>
      <c r="D149" s="196" t="s">
        <v>58</v>
      </c>
      <c r="E149" s="196" t="s">
        <v>54</v>
      </c>
      <c r="F149" s="196" t="s">
        <v>55</v>
      </c>
      <c r="G149" s="196" t="s">
        <v>156</v>
      </c>
      <c r="H149" s="196" t="s">
        <v>157</v>
      </c>
      <c r="I149" s="196" t="s">
        <v>158</v>
      </c>
      <c r="J149" s="197" t="s">
        <v>118</v>
      </c>
      <c r="K149" s="198" t="s">
        <v>159</v>
      </c>
      <c r="L149" s="199"/>
      <c r="M149" s="102" t="s">
        <v>1</v>
      </c>
      <c r="N149" s="103" t="s">
        <v>37</v>
      </c>
      <c r="O149" s="103" t="s">
        <v>160</v>
      </c>
      <c r="P149" s="103" t="s">
        <v>161</v>
      </c>
      <c r="Q149" s="103" t="s">
        <v>162</v>
      </c>
      <c r="R149" s="103" t="s">
        <v>163</v>
      </c>
      <c r="S149" s="103" t="s">
        <v>164</v>
      </c>
      <c r="T149" s="104" t="s">
        <v>165</v>
      </c>
      <c r="U149" s="193"/>
      <c r="V149" s="193"/>
      <c r="W149" s="193"/>
      <c r="X149" s="193"/>
      <c r="Y149" s="193"/>
      <c r="Z149" s="193"/>
      <c r="AA149" s="193"/>
      <c r="AB149" s="193"/>
      <c r="AC149" s="193"/>
      <c r="AD149" s="193"/>
      <c r="AE149" s="193"/>
    </row>
    <row r="150" s="2" customFormat="1" ht="22.8" customHeight="1">
      <c r="A150" s="39"/>
      <c r="B150" s="40"/>
      <c r="C150" s="109" t="s">
        <v>166</v>
      </c>
      <c r="D150" s="41"/>
      <c r="E150" s="41"/>
      <c r="F150" s="41"/>
      <c r="G150" s="41"/>
      <c r="H150" s="41"/>
      <c r="I150" s="41"/>
      <c r="J150" s="200">
        <f>BK150</f>
        <v>0</v>
      </c>
      <c r="K150" s="41"/>
      <c r="L150" s="45"/>
      <c r="M150" s="105"/>
      <c r="N150" s="201"/>
      <c r="O150" s="106"/>
      <c r="P150" s="202">
        <f>P151+P331</f>
        <v>0</v>
      </c>
      <c r="Q150" s="106"/>
      <c r="R150" s="202">
        <f>R151+R331</f>
        <v>24.746965539999998</v>
      </c>
      <c r="S150" s="106"/>
      <c r="T150" s="203">
        <f>T151+T331</f>
        <v>53.659862320000009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72</v>
      </c>
      <c r="AU150" s="18" t="s">
        <v>120</v>
      </c>
      <c r="BK150" s="204">
        <f>BK151+BK331</f>
        <v>0</v>
      </c>
    </row>
    <row r="151" s="12" customFormat="1" ht="25.92" customHeight="1">
      <c r="A151" s="12"/>
      <c r="B151" s="205"/>
      <c r="C151" s="206"/>
      <c r="D151" s="207" t="s">
        <v>72</v>
      </c>
      <c r="E151" s="208" t="s">
        <v>167</v>
      </c>
      <c r="F151" s="208" t="s">
        <v>168</v>
      </c>
      <c r="G151" s="206"/>
      <c r="H151" s="206"/>
      <c r="I151" s="209"/>
      <c r="J151" s="210">
        <f>BK151</f>
        <v>0</v>
      </c>
      <c r="K151" s="206"/>
      <c r="L151" s="211"/>
      <c r="M151" s="212"/>
      <c r="N151" s="213"/>
      <c r="O151" s="213"/>
      <c r="P151" s="214">
        <f>P152+P167+P232+P315+P328</f>
        <v>0</v>
      </c>
      <c r="Q151" s="213"/>
      <c r="R151" s="214">
        <f>R152+R167+R232+R315+R328</f>
        <v>13.090527769999998</v>
      </c>
      <c r="S151" s="213"/>
      <c r="T151" s="215">
        <f>T152+T167+T232+T315+T328</f>
        <v>49.860080600000011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16" t="s">
        <v>81</v>
      </c>
      <c r="AT151" s="217" t="s">
        <v>72</v>
      </c>
      <c r="AU151" s="217" t="s">
        <v>73</v>
      </c>
      <c r="AY151" s="216" t="s">
        <v>169</v>
      </c>
      <c r="BK151" s="218">
        <f>BK152+BK167+BK232+BK315+BK328</f>
        <v>0</v>
      </c>
    </row>
    <row r="152" s="12" customFormat="1" ht="22.8" customHeight="1">
      <c r="A152" s="12"/>
      <c r="B152" s="205"/>
      <c r="C152" s="206"/>
      <c r="D152" s="207" t="s">
        <v>72</v>
      </c>
      <c r="E152" s="219" t="s">
        <v>170</v>
      </c>
      <c r="F152" s="219" t="s">
        <v>171</v>
      </c>
      <c r="G152" s="206"/>
      <c r="H152" s="206"/>
      <c r="I152" s="209"/>
      <c r="J152" s="220">
        <f>BK152</f>
        <v>0</v>
      </c>
      <c r="K152" s="206"/>
      <c r="L152" s="211"/>
      <c r="M152" s="212"/>
      <c r="N152" s="213"/>
      <c r="O152" s="213"/>
      <c r="P152" s="214">
        <f>SUM(P153:P166)</f>
        <v>0</v>
      </c>
      <c r="Q152" s="213"/>
      <c r="R152" s="214">
        <f>SUM(R153:R166)</f>
        <v>0.65539720999999995</v>
      </c>
      <c r="S152" s="213"/>
      <c r="T152" s="215">
        <f>SUM(T153:T166)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16" t="s">
        <v>81</v>
      </c>
      <c r="AT152" s="217" t="s">
        <v>72</v>
      </c>
      <c r="AU152" s="217" t="s">
        <v>81</v>
      </c>
      <c r="AY152" s="216" t="s">
        <v>169</v>
      </c>
      <c r="BK152" s="218">
        <f>SUM(BK153:BK166)</f>
        <v>0</v>
      </c>
    </row>
    <row r="153" s="2" customFormat="1" ht="24.15" customHeight="1">
      <c r="A153" s="39"/>
      <c r="B153" s="40"/>
      <c r="C153" s="221" t="s">
        <v>81</v>
      </c>
      <c r="D153" s="221" t="s">
        <v>172</v>
      </c>
      <c r="E153" s="222" t="s">
        <v>173</v>
      </c>
      <c r="F153" s="223" t="s">
        <v>174</v>
      </c>
      <c r="G153" s="224" t="s">
        <v>175</v>
      </c>
      <c r="H153" s="225">
        <v>0.060999999999999999</v>
      </c>
      <c r="I153" s="226"/>
      <c r="J153" s="227">
        <f>ROUND(I153*H153,2)</f>
        <v>0</v>
      </c>
      <c r="K153" s="228"/>
      <c r="L153" s="45"/>
      <c r="M153" s="229" t="s">
        <v>1</v>
      </c>
      <c r="N153" s="230" t="s">
        <v>41</v>
      </c>
      <c r="O153" s="93"/>
      <c r="P153" s="231">
        <f>O153*H153</f>
        <v>0</v>
      </c>
      <c r="Q153" s="231">
        <v>1.0900000000000001</v>
      </c>
      <c r="R153" s="231">
        <f>Q153*H153</f>
        <v>0.066490000000000007</v>
      </c>
      <c r="S153" s="231">
        <v>0</v>
      </c>
      <c r="T153" s="232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3" t="s">
        <v>176</v>
      </c>
      <c r="AT153" s="233" t="s">
        <v>172</v>
      </c>
      <c r="AU153" s="233" t="s">
        <v>177</v>
      </c>
      <c r="AY153" s="18" t="s">
        <v>169</v>
      </c>
      <c r="BE153" s="234">
        <f>IF(N153="základní",J153,0)</f>
        <v>0</v>
      </c>
      <c r="BF153" s="234">
        <f>IF(N153="snížená",J153,0)</f>
        <v>0</v>
      </c>
      <c r="BG153" s="234">
        <f>IF(N153="zákl. přenesená",J153,0)</f>
        <v>0</v>
      </c>
      <c r="BH153" s="234">
        <f>IF(N153="sníž. přenesená",J153,0)</f>
        <v>0</v>
      </c>
      <c r="BI153" s="234">
        <f>IF(N153="nulová",J153,0)</f>
        <v>0</v>
      </c>
      <c r="BJ153" s="18" t="s">
        <v>178</v>
      </c>
      <c r="BK153" s="234">
        <f>ROUND(I153*H153,2)</f>
        <v>0</v>
      </c>
      <c r="BL153" s="18" t="s">
        <v>176</v>
      </c>
      <c r="BM153" s="233" t="s">
        <v>177</v>
      </c>
    </row>
    <row r="154" s="2" customFormat="1">
      <c r="A154" s="39"/>
      <c r="B154" s="40"/>
      <c r="C154" s="41"/>
      <c r="D154" s="235" t="s">
        <v>179</v>
      </c>
      <c r="E154" s="41"/>
      <c r="F154" s="236" t="s">
        <v>174</v>
      </c>
      <c r="G154" s="41"/>
      <c r="H154" s="41"/>
      <c r="I154" s="237"/>
      <c r="J154" s="41"/>
      <c r="K154" s="41"/>
      <c r="L154" s="45"/>
      <c r="M154" s="238"/>
      <c r="N154" s="239"/>
      <c r="O154" s="93"/>
      <c r="P154" s="93"/>
      <c r="Q154" s="93"/>
      <c r="R154" s="93"/>
      <c r="S154" s="93"/>
      <c r="T154" s="94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179</v>
      </c>
      <c r="AU154" s="18" t="s">
        <v>177</v>
      </c>
    </row>
    <row r="155" s="13" customFormat="1">
      <c r="A155" s="13"/>
      <c r="B155" s="240"/>
      <c r="C155" s="241"/>
      <c r="D155" s="235" t="s">
        <v>180</v>
      </c>
      <c r="E155" s="242" t="s">
        <v>1</v>
      </c>
      <c r="F155" s="243" t="s">
        <v>181</v>
      </c>
      <c r="G155" s="241"/>
      <c r="H155" s="242" t="s">
        <v>1</v>
      </c>
      <c r="I155" s="244"/>
      <c r="J155" s="241"/>
      <c r="K155" s="241"/>
      <c r="L155" s="245"/>
      <c r="M155" s="246"/>
      <c r="N155" s="247"/>
      <c r="O155" s="247"/>
      <c r="P155" s="247"/>
      <c r="Q155" s="247"/>
      <c r="R155" s="247"/>
      <c r="S155" s="247"/>
      <c r="T155" s="248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9" t="s">
        <v>180</v>
      </c>
      <c r="AU155" s="249" t="s">
        <v>177</v>
      </c>
      <c r="AV155" s="13" t="s">
        <v>81</v>
      </c>
      <c r="AW155" s="13" t="s">
        <v>30</v>
      </c>
      <c r="AX155" s="13" t="s">
        <v>73</v>
      </c>
      <c r="AY155" s="249" t="s">
        <v>169</v>
      </c>
    </row>
    <row r="156" s="14" customFormat="1">
      <c r="A156" s="14"/>
      <c r="B156" s="250"/>
      <c r="C156" s="251"/>
      <c r="D156" s="235" t="s">
        <v>180</v>
      </c>
      <c r="E156" s="252" t="s">
        <v>1</v>
      </c>
      <c r="F156" s="253" t="s">
        <v>2199</v>
      </c>
      <c r="G156" s="251"/>
      <c r="H156" s="254">
        <v>0.060999999999999999</v>
      </c>
      <c r="I156" s="255"/>
      <c r="J156" s="251"/>
      <c r="K156" s="251"/>
      <c r="L156" s="256"/>
      <c r="M156" s="257"/>
      <c r="N156" s="258"/>
      <c r="O156" s="258"/>
      <c r="P156" s="258"/>
      <c r="Q156" s="258"/>
      <c r="R156" s="258"/>
      <c r="S156" s="258"/>
      <c r="T156" s="259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0" t="s">
        <v>180</v>
      </c>
      <c r="AU156" s="260" t="s">
        <v>177</v>
      </c>
      <c r="AV156" s="14" t="s">
        <v>177</v>
      </c>
      <c r="AW156" s="14" t="s">
        <v>30</v>
      </c>
      <c r="AX156" s="14" t="s">
        <v>73</v>
      </c>
      <c r="AY156" s="260" t="s">
        <v>169</v>
      </c>
    </row>
    <row r="157" s="15" customFormat="1">
      <c r="A157" s="15"/>
      <c r="B157" s="261"/>
      <c r="C157" s="262"/>
      <c r="D157" s="235" t="s">
        <v>180</v>
      </c>
      <c r="E157" s="263" t="s">
        <v>1</v>
      </c>
      <c r="F157" s="264" t="s">
        <v>183</v>
      </c>
      <c r="G157" s="262"/>
      <c r="H157" s="265">
        <v>0.060999999999999999</v>
      </c>
      <c r="I157" s="266"/>
      <c r="J157" s="262"/>
      <c r="K157" s="262"/>
      <c r="L157" s="267"/>
      <c r="M157" s="268"/>
      <c r="N157" s="269"/>
      <c r="O157" s="269"/>
      <c r="P157" s="269"/>
      <c r="Q157" s="269"/>
      <c r="R157" s="269"/>
      <c r="S157" s="269"/>
      <c r="T157" s="270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71" t="s">
        <v>180</v>
      </c>
      <c r="AU157" s="271" t="s">
        <v>177</v>
      </c>
      <c r="AV157" s="15" t="s">
        <v>176</v>
      </c>
      <c r="AW157" s="15" t="s">
        <v>30</v>
      </c>
      <c r="AX157" s="15" t="s">
        <v>81</v>
      </c>
      <c r="AY157" s="271" t="s">
        <v>169</v>
      </c>
    </row>
    <row r="158" s="2" customFormat="1" ht="33" customHeight="1">
      <c r="A158" s="39"/>
      <c r="B158" s="40"/>
      <c r="C158" s="221" t="s">
        <v>177</v>
      </c>
      <c r="D158" s="221" t="s">
        <v>172</v>
      </c>
      <c r="E158" s="222" t="s">
        <v>1631</v>
      </c>
      <c r="F158" s="223" t="s">
        <v>1632</v>
      </c>
      <c r="G158" s="224" t="s">
        <v>189</v>
      </c>
      <c r="H158" s="225">
        <v>0.113</v>
      </c>
      <c r="I158" s="226"/>
      <c r="J158" s="227">
        <f>ROUND(I158*H158,2)</f>
        <v>0</v>
      </c>
      <c r="K158" s="228"/>
      <c r="L158" s="45"/>
      <c r="M158" s="229" t="s">
        <v>1</v>
      </c>
      <c r="N158" s="230" t="s">
        <v>41</v>
      </c>
      <c r="O158" s="93"/>
      <c r="P158" s="231">
        <f>O158*H158</f>
        <v>0</v>
      </c>
      <c r="Q158" s="231">
        <v>0.071330000000000005</v>
      </c>
      <c r="R158" s="231">
        <f>Q158*H158</f>
        <v>0.0080602900000000012</v>
      </c>
      <c r="S158" s="231">
        <v>0</v>
      </c>
      <c r="T158" s="232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3" t="s">
        <v>176</v>
      </c>
      <c r="AT158" s="233" t="s">
        <v>172</v>
      </c>
      <c r="AU158" s="233" t="s">
        <v>177</v>
      </c>
      <c r="AY158" s="18" t="s">
        <v>169</v>
      </c>
      <c r="BE158" s="234">
        <f>IF(N158="základní",J158,0)</f>
        <v>0</v>
      </c>
      <c r="BF158" s="234">
        <f>IF(N158="snížená",J158,0)</f>
        <v>0</v>
      </c>
      <c r="BG158" s="234">
        <f>IF(N158="zákl. přenesená",J158,0)</f>
        <v>0</v>
      </c>
      <c r="BH158" s="234">
        <f>IF(N158="sníž. přenesená",J158,0)</f>
        <v>0</v>
      </c>
      <c r="BI158" s="234">
        <f>IF(N158="nulová",J158,0)</f>
        <v>0</v>
      </c>
      <c r="BJ158" s="18" t="s">
        <v>178</v>
      </c>
      <c r="BK158" s="234">
        <f>ROUND(I158*H158,2)</f>
        <v>0</v>
      </c>
      <c r="BL158" s="18" t="s">
        <v>176</v>
      </c>
      <c r="BM158" s="233" t="s">
        <v>176</v>
      </c>
    </row>
    <row r="159" s="2" customFormat="1">
      <c r="A159" s="39"/>
      <c r="B159" s="40"/>
      <c r="C159" s="41"/>
      <c r="D159" s="235" t="s">
        <v>179</v>
      </c>
      <c r="E159" s="41"/>
      <c r="F159" s="236" t="s">
        <v>1632</v>
      </c>
      <c r="G159" s="41"/>
      <c r="H159" s="41"/>
      <c r="I159" s="237"/>
      <c r="J159" s="41"/>
      <c r="K159" s="41"/>
      <c r="L159" s="45"/>
      <c r="M159" s="238"/>
      <c r="N159" s="239"/>
      <c r="O159" s="93"/>
      <c r="P159" s="93"/>
      <c r="Q159" s="93"/>
      <c r="R159" s="93"/>
      <c r="S159" s="93"/>
      <c r="T159" s="94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179</v>
      </c>
      <c r="AU159" s="18" t="s">
        <v>177</v>
      </c>
    </row>
    <row r="160" s="14" customFormat="1">
      <c r="A160" s="14"/>
      <c r="B160" s="250"/>
      <c r="C160" s="251"/>
      <c r="D160" s="235" t="s">
        <v>180</v>
      </c>
      <c r="E160" s="252" t="s">
        <v>1</v>
      </c>
      <c r="F160" s="253" t="s">
        <v>1633</v>
      </c>
      <c r="G160" s="251"/>
      <c r="H160" s="254">
        <v>0.089999999999999997</v>
      </c>
      <c r="I160" s="255"/>
      <c r="J160" s="251"/>
      <c r="K160" s="251"/>
      <c r="L160" s="256"/>
      <c r="M160" s="257"/>
      <c r="N160" s="258"/>
      <c r="O160" s="258"/>
      <c r="P160" s="258"/>
      <c r="Q160" s="258"/>
      <c r="R160" s="258"/>
      <c r="S160" s="258"/>
      <c r="T160" s="259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0" t="s">
        <v>180</v>
      </c>
      <c r="AU160" s="260" t="s">
        <v>177</v>
      </c>
      <c r="AV160" s="14" t="s">
        <v>177</v>
      </c>
      <c r="AW160" s="14" t="s">
        <v>30</v>
      </c>
      <c r="AX160" s="14" t="s">
        <v>73</v>
      </c>
      <c r="AY160" s="260" t="s">
        <v>169</v>
      </c>
    </row>
    <row r="161" s="14" customFormat="1">
      <c r="A161" s="14"/>
      <c r="B161" s="250"/>
      <c r="C161" s="251"/>
      <c r="D161" s="235" t="s">
        <v>180</v>
      </c>
      <c r="E161" s="252" t="s">
        <v>1</v>
      </c>
      <c r="F161" s="253" t="s">
        <v>1634</v>
      </c>
      <c r="G161" s="251"/>
      <c r="H161" s="254">
        <v>0.023</v>
      </c>
      <c r="I161" s="255"/>
      <c r="J161" s="251"/>
      <c r="K161" s="251"/>
      <c r="L161" s="256"/>
      <c r="M161" s="257"/>
      <c r="N161" s="258"/>
      <c r="O161" s="258"/>
      <c r="P161" s="258"/>
      <c r="Q161" s="258"/>
      <c r="R161" s="258"/>
      <c r="S161" s="258"/>
      <c r="T161" s="259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0" t="s">
        <v>180</v>
      </c>
      <c r="AU161" s="260" t="s">
        <v>177</v>
      </c>
      <c r="AV161" s="14" t="s">
        <v>177</v>
      </c>
      <c r="AW161" s="14" t="s">
        <v>30</v>
      </c>
      <c r="AX161" s="14" t="s">
        <v>73</v>
      </c>
      <c r="AY161" s="260" t="s">
        <v>169</v>
      </c>
    </row>
    <row r="162" s="15" customFormat="1">
      <c r="A162" s="15"/>
      <c r="B162" s="261"/>
      <c r="C162" s="262"/>
      <c r="D162" s="235" t="s">
        <v>180</v>
      </c>
      <c r="E162" s="263" t="s">
        <v>1</v>
      </c>
      <c r="F162" s="264" t="s">
        <v>183</v>
      </c>
      <c r="G162" s="262"/>
      <c r="H162" s="265">
        <v>0.11299999999999999</v>
      </c>
      <c r="I162" s="266"/>
      <c r="J162" s="262"/>
      <c r="K162" s="262"/>
      <c r="L162" s="267"/>
      <c r="M162" s="268"/>
      <c r="N162" s="269"/>
      <c r="O162" s="269"/>
      <c r="P162" s="269"/>
      <c r="Q162" s="269"/>
      <c r="R162" s="269"/>
      <c r="S162" s="269"/>
      <c r="T162" s="270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71" t="s">
        <v>180</v>
      </c>
      <c r="AU162" s="271" t="s">
        <v>177</v>
      </c>
      <c r="AV162" s="15" t="s">
        <v>176</v>
      </c>
      <c r="AW162" s="15" t="s">
        <v>30</v>
      </c>
      <c r="AX162" s="15" t="s">
        <v>81</v>
      </c>
      <c r="AY162" s="271" t="s">
        <v>169</v>
      </c>
    </row>
    <row r="163" s="2" customFormat="1" ht="24.15" customHeight="1">
      <c r="A163" s="39"/>
      <c r="B163" s="40"/>
      <c r="C163" s="221" t="s">
        <v>170</v>
      </c>
      <c r="D163" s="221" t="s">
        <v>172</v>
      </c>
      <c r="E163" s="222" t="s">
        <v>1635</v>
      </c>
      <c r="F163" s="223" t="s">
        <v>1636</v>
      </c>
      <c r="G163" s="224" t="s">
        <v>189</v>
      </c>
      <c r="H163" s="225">
        <v>9.4109999999999996</v>
      </c>
      <c r="I163" s="226"/>
      <c r="J163" s="227">
        <f>ROUND(I163*H163,2)</f>
        <v>0</v>
      </c>
      <c r="K163" s="228"/>
      <c r="L163" s="45"/>
      <c r="M163" s="229" t="s">
        <v>1</v>
      </c>
      <c r="N163" s="230" t="s">
        <v>41</v>
      </c>
      <c r="O163" s="93"/>
      <c r="P163" s="231">
        <f>O163*H163</f>
        <v>0</v>
      </c>
      <c r="Q163" s="231">
        <v>0.061719999999999997</v>
      </c>
      <c r="R163" s="231">
        <f>Q163*H163</f>
        <v>0.58084691999999993</v>
      </c>
      <c r="S163" s="231">
        <v>0</v>
      </c>
      <c r="T163" s="232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3" t="s">
        <v>176</v>
      </c>
      <c r="AT163" s="233" t="s">
        <v>172</v>
      </c>
      <c r="AU163" s="233" t="s">
        <v>177</v>
      </c>
      <c r="AY163" s="18" t="s">
        <v>169</v>
      </c>
      <c r="BE163" s="234">
        <f>IF(N163="základní",J163,0)</f>
        <v>0</v>
      </c>
      <c r="BF163" s="234">
        <f>IF(N163="snížená",J163,0)</f>
        <v>0</v>
      </c>
      <c r="BG163" s="234">
        <f>IF(N163="zákl. přenesená",J163,0)</f>
        <v>0</v>
      </c>
      <c r="BH163" s="234">
        <f>IF(N163="sníž. přenesená",J163,0)</f>
        <v>0</v>
      </c>
      <c r="BI163" s="234">
        <f>IF(N163="nulová",J163,0)</f>
        <v>0</v>
      </c>
      <c r="BJ163" s="18" t="s">
        <v>178</v>
      </c>
      <c r="BK163" s="234">
        <f>ROUND(I163*H163,2)</f>
        <v>0</v>
      </c>
      <c r="BL163" s="18" t="s">
        <v>176</v>
      </c>
      <c r="BM163" s="233" t="s">
        <v>190</v>
      </c>
    </row>
    <row r="164" s="2" customFormat="1">
      <c r="A164" s="39"/>
      <c r="B164" s="40"/>
      <c r="C164" s="41"/>
      <c r="D164" s="235" t="s">
        <v>179</v>
      </c>
      <c r="E164" s="41"/>
      <c r="F164" s="236" t="s">
        <v>1636</v>
      </c>
      <c r="G164" s="41"/>
      <c r="H164" s="41"/>
      <c r="I164" s="237"/>
      <c r="J164" s="41"/>
      <c r="K164" s="41"/>
      <c r="L164" s="45"/>
      <c r="M164" s="238"/>
      <c r="N164" s="239"/>
      <c r="O164" s="93"/>
      <c r="P164" s="93"/>
      <c r="Q164" s="93"/>
      <c r="R164" s="93"/>
      <c r="S164" s="93"/>
      <c r="T164" s="94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179</v>
      </c>
      <c r="AU164" s="18" t="s">
        <v>177</v>
      </c>
    </row>
    <row r="165" s="14" customFormat="1">
      <c r="A165" s="14"/>
      <c r="B165" s="250"/>
      <c r="C165" s="251"/>
      <c r="D165" s="235" t="s">
        <v>180</v>
      </c>
      <c r="E165" s="252" t="s">
        <v>1</v>
      </c>
      <c r="F165" s="253" t="s">
        <v>2200</v>
      </c>
      <c r="G165" s="251"/>
      <c r="H165" s="254">
        <v>9.4109999999999996</v>
      </c>
      <c r="I165" s="255"/>
      <c r="J165" s="251"/>
      <c r="K165" s="251"/>
      <c r="L165" s="256"/>
      <c r="M165" s="257"/>
      <c r="N165" s="258"/>
      <c r="O165" s="258"/>
      <c r="P165" s="258"/>
      <c r="Q165" s="258"/>
      <c r="R165" s="258"/>
      <c r="S165" s="258"/>
      <c r="T165" s="259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0" t="s">
        <v>180</v>
      </c>
      <c r="AU165" s="260" t="s">
        <v>177</v>
      </c>
      <c r="AV165" s="14" t="s">
        <v>177</v>
      </c>
      <c r="AW165" s="14" t="s">
        <v>30</v>
      </c>
      <c r="AX165" s="14" t="s">
        <v>73</v>
      </c>
      <c r="AY165" s="260" t="s">
        <v>169</v>
      </c>
    </row>
    <row r="166" s="15" customFormat="1">
      <c r="A166" s="15"/>
      <c r="B166" s="261"/>
      <c r="C166" s="262"/>
      <c r="D166" s="235" t="s">
        <v>180</v>
      </c>
      <c r="E166" s="263" t="s">
        <v>1</v>
      </c>
      <c r="F166" s="264" t="s">
        <v>183</v>
      </c>
      <c r="G166" s="262"/>
      <c r="H166" s="265">
        <v>9.4109999999999996</v>
      </c>
      <c r="I166" s="266"/>
      <c r="J166" s="262"/>
      <c r="K166" s="262"/>
      <c r="L166" s="267"/>
      <c r="M166" s="268"/>
      <c r="N166" s="269"/>
      <c r="O166" s="269"/>
      <c r="P166" s="269"/>
      <c r="Q166" s="269"/>
      <c r="R166" s="269"/>
      <c r="S166" s="269"/>
      <c r="T166" s="270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71" t="s">
        <v>180</v>
      </c>
      <c r="AU166" s="271" t="s">
        <v>177</v>
      </c>
      <c r="AV166" s="15" t="s">
        <v>176</v>
      </c>
      <c r="AW166" s="15" t="s">
        <v>30</v>
      </c>
      <c r="AX166" s="15" t="s">
        <v>81</v>
      </c>
      <c r="AY166" s="271" t="s">
        <v>169</v>
      </c>
    </row>
    <row r="167" s="12" customFormat="1" ht="22.8" customHeight="1">
      <c r="A167" s="12"/>
      <c r="B167" s="205"/>
      <c r="C167" s="206"/>
      <c r="D167" s="207" t="s">
        <v>72</v>
      </c>
      <c r="E167" s="219" t="s">
        <v>190</v>
      </c>
      <c r="F167" s="219" t="s">
        <v>192</v>
      </c>
      <c r="G167" s="206"/>
      <c r="H167" s="206"/>
      <c r="I167" s="209"/>
      <c r="J167" s="220">
        <f>BK167</f>
        <v>0</v>
      </c>
      <c r="K167" s="206"/>
      <c r="L167" s="211"/>
      <c r="M167" s="212"/>
      <c r="N167" s="213"/>
      <c r="O167" s="213"/>
      <c r="P167" s="214">
        <f>SUM(P168:P231)</f>
        <v>0</v>
      </c>
      <c r="Q167" s="213"/>
      <c r="R167" s="214">
        <f>SUM(R168:R231)</f>
        <v>12.335716159999997</v>
      </c>
      <c r="S167" s="213"/>
      <c r="T167" s="215">
        <f>SUM(T168:T231)</f>
        <v>0.0081786000000000011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16" t="s">
        <v>81</v>
      </c>
      <c r="AT167" s="217" t="s">
        <v>72</v>
      </c>
      <c r="AU167" s="217" t="s">
        <v>81</v>
      </c>
      <c r="AY167" s="216" t="s">
        <v>169</v>
      </c>
      <c r="BK167" s="218">
        <f>SUM(BK168:BK231)</f>
        <v>0</v>
      </c>
    </row>
    <row r="168" s="2" customFormat="1" ht="37.8" customHeight="1">
      <c r="A168" s="39"/>
      <c r="B168" s="40"/>
      <c r="C168" s="221" t="s">
        <v>176</v>
      </c>
      <c r="D168" s="221" t="s">
        <v>172</v>
      </c>
      <c r="E168" s="222" t="s">
        <v>193</v>
      </c>
      <c r="F168" s="223" t="s">
        <v>194</v>
      </c>
      <c r="G168" s="224" t="s">
        <v>189</v>
      </c>
      <c r="H168" s="225">
        <v>81.310000000000002</v>
      </c>
      <c r="I168" s="226"/>
      <c r="J168" s="227">
        <f>ROUND(I168*H168,2)</f>
        <v>0</v>
      </c>
      <c r="K168" s="228"/>
      <c r="L168" s="45"/>
      <c r="M168" s="229" t="s">
        <v>1</v>
      </c>
      <c r="N168" s="230" t="s">
        <v>41</v>
      </c>
      <c r="O168" s="93"/>
      <c r="P168" s="231">
        <f>O168*H168</f>
        <v>0</v>
      </c>
      <c r="Q168" s="231">
        <v>0.017600000000000001</v>
      </c>
      <c r="R168" s="231">
        <f>Q168*H168</f>
        <v>1.4310560000000001</v>
      </c>
      <c r="S168" s="231">
        <v>0</v>
      </c>
      <c r="T168" s="232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3" t="s">
        <v>176</v>
      </c>
      <c r="AT168" s="233" t="s">
        <v>172</v>
      </c>
      <c r="AU168" s="233" t="s">
        <v>177</v>
      </c>
      <c r="AY168" s="18" t="s">
        <v>169</v>
      </c>
      <c r="BE168" s="234">
        <f>IF(N168="základní",J168,0)</f>
        <v>0</v>
      </c>
      <c r="BF168" s="234">
        <f>IF(N168="snížená",J168,0)</f>
        <v>0</v>
      </c>
      <c r="BG168" s="234">
        <f>IF(N168="zákl. přenesená",J168,0)</f>
        <v>0</v>
      </c>
      <c r="BH168" s="234">
        <f>IF(N168="sníž. přenesená",J168,0)</f>
        <v>0</v>
      </c>
      <c r="BI168" s="234">
        <f>IF(N168="nulová",J168,0)</f>
        <v>0</v>
      </c>
      <c r="BJ168" s="18" t="s">
        <v>178</v>
      </c>
      <c r="BK168" s="234">
        <f>ROUND(I168*H168,2)</f>
        <v>0</v>
      </c>
      <c r="BL168" s="18" t="s">
        <v>176</v>
      </c>
      <c r="BM168" s="233" t="s">
        <v>195</v>
      </c>
    </row>
    <row r="169" s="2" customFormat="1">
      <c r="A169" s="39"/>
      <c r="B169" s="40"/>
      <c r="C169" s="41"/>
      <c r="D169" s="235" t="s">
        <v>179</v>
      </c>
      <c r="E169" s="41"/>
      <c r="F169" s="236" t="s">
        <v>194</v>
      </c>
      <c r="G169" s="41"/>
      <c r="H169" s="41"/>
      <c r="I169" s="237"/>
      <c r="J169" s="41"/>
      <c r="K169" s="41"/>
      <c r="L169" s="45"/>
      <c r="M169" s="238"/>
      <c r="N169" s="239"/>
      <c r="O169" s="93"/>
      <c r="P169" s="93"/>
      <c r="Q169" s="93"/>
      <c r="R169" s="93"/>
      <c r="S169" s="93"/>
      <c r="T169" s="94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179</v>
      </c>
      <c r="AU169" s="18" t="s">
        <v>177</v>
      </c>
    </row>
    <row r="170" s="14" customFormat="1">
      <c r="A170" s="14"/>
      <c r="B170" s="250"/>
      <c r="C170" s="251"/>
      <c r="D170" s="235" t="s">
        <v>180</v>
      </c>
      <c r="E170" s="252" t="s">
        <v>1</v>
      </c>
      <c r="F170" s="253" t="s">
        <v>2201</v>
      </c>
      <c r="G170" s="251"/>
      <c r="H170" s="254">
        <v>81.310000000000002</v>
      </c>
      <c r="I170" s="255"/>
      <c r="J170" s="251"/>
      <c r="K170" s="251"/>
      <c r="L170" s="256"/>
      <c r="M170" s="257"/>
      <c r="N170" s="258"/>
      <c r="O170" s="258"/>
      <c r="P170" s="258"/>
      <c r="Q170" s="258"/>
      <c r="R170" s="258"/>
      <c r="S170" s="258"/>
      <c r="T170" s="259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0" t="s">
        <v>180</v>
      </c>
      <c r="AU170" s="260" t="s">
        <v>177</v>
      </c>
      <c r="AV170" s="14" t="s">
        <v>177</v>
      </c>
      <c r="AW170" s="14" t="s">
        <v>30</v>
      </c>
      <c r="AX170" s="14" t="s">
        <v>73</v>
      </c>
      <c r="AY170" s="260" t="s">
        <v>169</v>
      </c>
    </row>
    <row r="171" s="15" customFormat="1">
      <c r="A171" s="15"/>
      <c r="B171" s="261"/>
      <c r="C171" s="262"/>
      <c r="D171" s="235" t="s">
        <v>180</v>
      </c>
      <c r="E171" s="263" t="s">
        <v>1</v>
      </c>
      <c r="F171" s="264" t="s">
        <v>183</v>
      </c>
      <c r="G171" s="262"/>
      <c r="H171" s="265">
        <v>81.310000000000002</v>
      </c>
      <c r="I171" s="266"/>
      <c r="J171" s="262"/>
      <c r="K171" s="262"/>
      <c r="L171" s="267"/>
      <c r="M171" s="268"/>
      <c r="N171" s="269"/>
      <c r="O171" s="269"/>
      <c r="P171" s="269"/>
      <c r="Q171" s="269"/>
      <c r="R171" s="269"/>
      <c r="S171" s="269"/>
      <c r="T171" s="270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71" t="s">
        <v>180</v>
      </c>
      <c r="AU171" s="271" t="s">
        <v>177</v>
      </c>
      <c r="AV171" s="15" t="s">
        <v>176</v>
      </c>
      <c r="AW171" s="15" t="s">
        <v>30</v>
      </c>
      <c r="AX171" s="15" t="s">
        <v>81</v>
      </c>
      <c r="AY171" s="271" t="s">
        <v>169</v>
      </c>
    </row>
    <row r="172" s="2" customFormat="1" ht="24.15" customHeight="1">
      <c r="A172" s="39"/>
      <c r="B172" s="40"/>
      <c r="C172" s="221" t="s">
        <v>178</v>
      </c>
      <c r="D172" s="221" t="s">
        <v>172</v>
      </c>
      <c r="E172" s="222" t="s">
        <v>197</v>
      </c>
      <c r="F172" s="223" t="s">
        <v>198</v>
      </c>
      <c r="G172" s="224" t="s">
        <v>189</v>
      </c>
      <c r="H172" s="225">
        <v>231.42400000000001</v>
      </c>
      <c r="I172" s="226"/>
      <c r="J172" s="227">
        <f>ROUND(I172*H172,2)</f>
        <v>0</v>
      </c>
      <c r="K172" s="228"/>
      <c r="L172" s="45"/>
      <c r="M172" s="229" t="s">
        <v>1</v>
      </c>
      <c r="N172" s="230" t="s">
        <v>41</v>
      </c>
      <c r="O172" s="93"/>
      <c r="P172" s="231">
        <f>O172*H172</f>
        <v>0</v>
      </c>
      <c r="Q172" s="231">
        <v>0.00025999999999999998</v>
      </c>
      <c r="R172" s="231">
        <f>Q172*H172</f>
        <v>0.06017024</v>
      </c>
      <c r="S172" s="231">
        <v>0</v>
      </c>
      <c r="T172" s="232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3" t="s">
        <v>176</v>
      </c>
      <c r="AT172" s="233" t="s">
        <v>172</v>
      </c>
      <c r="AU172" s="233" t="s">
        <v>177</v>
      </c>
      <c r="AY172" s="18" t="s">
        <v>169</v>
      </c>
      <c r="BE172" s="234">
        <f>IF(N172="základní",J172,0)</f>
        <v>0</v>
      </c>
      <c r="BF172" s="234">
        <f>IF(N172="snížená",J172,0)</f>
        <v>0</v>
      </c>
      <c r="BG172" s="234">
        <f>IF(N172="zákl. přenesená",J172,0)</f>
        <v>0</v>
      </c>
      <c r="BH172" s="234">
        <f>IF(N172="sníž. přenesená",J172,0)</f>
        <v>0</v>
      </c>
      <c r="BI172" s="234">
        <f>IF(N172="nulová",J172,0)</f>
        <v>0</v>
      </c>
      <c r="BJ172" s="18" t="s">
        <v>178</v>
      </c>
      <c r="BK172" s="234">
        <f>ROUND(I172*H172,2)</f>
        <v>0</v>
      </c>
      <c r="BL172" s="18" t="s">
        <v>176</v>
      </c>
      <c r="BM172" s="233" t="s">
        <v>199</v>
      </c>
    </row>
    <row r="173" s="2" customFormat="1">
      <c r="A173" s="39"/>
      <c r="B173" s="40"/>
      <c r="C173" s="41"/>
      <c r="D173" s="235" t="s">
        <v>179</v>
      </c>
      <c r="E173" s="41"/>
      <c r="F173" s="236" t="s">
        <v>198</v>
      </c>
      <c r="G173" s="41"/>
      <c r="H173" s="41"/>
      <c r="I173" s="237"/>
      <c r="J173" s="41"/>
      <c r="K173" s="41"/>
      <c r="L173" s="45"/>
      <c r="M173" s="238"/>
      <c r="N173" s="239"/>
      <c r="O173" s="93"/>
      <c r="P173" s="93"/>
      <c r="Q173" s="93"/>
      <c r="R173" s="93"/>
      <c r="S173" s="93"/>
      <c r="T173" s="94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179</v>
      </c>
      <c r="AU173" s="18" t="s">
        <v>177</v>
      </c>
    </row>
    <row r="174" s="14" customFormat="1">
      <c r="A174" s="14"/>
      <c r="B174" s="250"/>
      <c r="C174" s="251"/>
      <c r="D174" s="235" t="s">
        <v>180</v>
      </c>
      <c r="E174" s="252" t="s">
        <v>1</v>
      </c>
      <c r="F174" s="253" t="s">
        <v>2202</v>
      </c>
      <c r="G174" s="251"/>
      <c r="H174" s="254">
        <v>230.148</v>
      </c>
      <c r="I174" s="255"/>
      <c r="J174" s="251"/>
      <c r="K174" s="251"/>
      <c r="L174" s="256"/>
      <c r="M174" s="257"/>
      <c r="N174" s="258"/>
      <c r="O174" s="258"/>
      <c r="P174" s="258"/>
      <c r="Q174" s="258"/>
      <c r="R174" s="258"/>
      <c r="S174" s="258"/>
      <c r="T174" s="259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0" t="s">
        <v>180</v>
      </c>
      <c r="AU174" s="260" t="s">
        <v>177</v>
      </c>
      <c r="AV174" s="14" t="s">
        <v>177</v>
      </c>
      <c r="AW174" s="14" t="s">
        <v>30</v>
      </c>
      <c r="AX174" s="14" t="s">
        <v>73</v>
      </c>
      <c r="AY174" s="260" t="s">
        <v>169</v>
      </c>
    </row>
    <row r="175" s="14" customFormat="1">
      <c r="A175" s="14"/>
      <c r="B175" s="250"/>
      <c r="C175" s="251"/>
      <c r="D175" s="235" t="s">
        <v>180</v>
      </c>
      <c r="E175" s="252" t="s">
        <v>1</v>
      </c>
      <c r="F175" s="253" t="s">
        <v>2203</v>
      </c>
      <c r="G175" s="251"/>
      <c r="H175" s="254">
        <v>24.751000000000001</v>
      </c>
      <c r="I175" s="255"/>
      <c r="J175" s="251"/>
      <c r="K175" s="251"/>
      <c r="L175" s="256"/>
      <c r="M175" s="257"/>
      <c r="N175" s="258"/>
      <c r="O175" s="258"/>
      <c r="P175" s="258"/>
      <c r="Q175" s="258"/>
      <c r="R175" s="258"/>
      <c r="S175" s="258"/>
      <c r="T175" s="259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0" t="s">
        <v>180</v>
      </c>
      <c r="AU175" s="260" t="s">
        <v>177</v>
      </c>
      <c r="AV175" s="14" t="s">
        <v>177</v>
      </c>
      <c r="AW175" s="14" t="s">
        <v>30</v>
      </c>
      <c r="AX175" s="14" t="s">
        <v>73</v>
      </c>
      <c r="AY175" s="260" t="s">
        <v>169</v>
      </c>
    </row>
    <row r="176" s="13" customFormat="1">
      <c r="A176" s="13"/>
      <c r="B176" s="240"/>
      <c r="C176" s="241"/>
      <c r="D176" s="235" t="s">
        <v>180</v>
      </c>
      <c r="E176" s="242" t="s">
        <v>1</v>
      </c>
      <c r="F176" s="243" t="s">
        <v>204</v>
      </c>
      <c r="G176" s="241"/>
      <c r="H176" s="242" t="s">
        <v>1</v>
      </c>
      <c r="I176" s="244"/>
      <c r="J176" s="241"/>
      <c r="K176" s="241"/>
      <c r="L176" s="245"/>
      <c r="M176" s="246"/>
      <c r="N176" s="247"/>
      <c r="O176" s="247"/>
      <c r="P176" s="247"/>
      <c r="Q176" s="247"/>
      <c r="R176" s="247"/>
      <c r="S176" s="247"/>
      <c r="T176" s="24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9" t="s">
        <v>180</v>
      </c>
      <c r="AU176" s="249" t="s">
        <v>177</v>
      </c>
      <c r="AV176" s="13" t="s">
        <v>81</v>
      </c>
      <c r="AW176" s="13" t="s">
        <v>30</v>
      </c>
      <c r="AX176" s="13" t="s">
        <v>73</v>
      </c>
      <c r="AY176" s="249" t="s">
        <v>169</v>
      </c>
    </row>
    <row r="177" s="14" customFormat="1">
      <c r="A177" s="14"/>
      <c r="B177" s="250"/>
      <c r="C177" s="251"/>
      <c r="D177" s="235" t="s">
        <v>180</v>
      </c>
      <c r="E177" s="252" t="s">
        <v>1</v>
      </c>
      <c r="F177" s="253" t="s">
        <v>1644</v>
      </c>
      <c r="G177" s="251"/>
      <c r="H177" s="254">
        <v>-8.6400000000000006</v>
      </c>
      <c r="I177" s="255"/>
      <c r="J177" s="251"/>
      <c r="K177" s="251"/>
      <c r="L177" s="256"/>
      <c r="M177" s="257"/>
      <c r="N177" s="258"/>
      <c r="O177" s="258"/>
      <c r="P177" s="258"/>
      <c r="Q177" s="258"/>
      <c r="R177" s="258"/>
      <c r="S177" s="258"/>
      <c r="T177" s="259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0" t="s">
        <v>180</v>
      </c>
      <c r="AU177" s="260" t="s">
        <v>177</v>
      </c>
      <c r="AV177" s="14" t="s">
        <v>177</v>
      </c>
      <c r="AW177" s="14" t="s">
        <v>30</v>
      </c>
      <c r="AX177" s="14" t="s">
        <v>73</v>
      </c>
      <c r="AY177" s="260" t="s">
        <v>169</v>
      </c>
    </row>
    <row r="178" s="14" customFormat="1">
      <c r="A178" s="14"/>
      <c r="B178" s="250"/>
      <c r="C178" s="251"/>
      <c r="D178" s="235" t="s">
        <v>180</v>
      </c>
      <c r="E178" s="252" t="s">
        <v>1</v>
      </c>
      <c r="F178" s="253" t="s">
        <v>1642</v>
      </c>
      <c r="G178" s="251"/>
      <c r="H178" s="254">
        <v>-19.039999999999999</v>
      </c>
      <c r="I178" s="255"/>
      <c r="J178" s="251"/>
      <c r="K178" s="251"/>
      <c r="L178" s="256"/>
      <c r="M178" s="257"/>
      <c r="N178" s="258"/>
      <c r="O178" s="258"/>
      <c r="P178" s="258"/>
      <c r="Q178" s="258"/>
      <c r="R178" s="258"/>
      <c r="S178" s="258"/>
      <c r="T178" s="259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0" t="s">
        <v>180</v>
      </c>
      <c r="AU178" s="260" t="s">
        <v>177</v>
      </c>
      <c r="AV178" s="14" t="s">
        <v>177</v>
      </c>
      <c r="AW178" s="14" t="s">
        <v>30</v>
      </c>
      <c r="AX178" s="14" t="s">
        <v>73</v>
      </c>
      <c r="AY178" s="260" t="s">
        <v>169</v>
      </c>
    </row>
    <row r="179" s="13" customFormat="1">
      <c r="A179" s="13"/>
      <c r="B179" s="240"/>
      <c r="C179" s="241"/>
      <c r="D179" s="235" t="s">
        <v>180</v>
      </c>
      <c r="E179" s="242" t="s">
        <v>1</v>
      </c>
      <c r="F179" s="243" t="s">
        <v>207</v>
      </c>
      <c r="G179" s="241"/>
      <c r="H179" s="242" t="s">
        <v>1</v>
      </c>
      <c r="I179" s="244"/>
      <c r="J179" s="241"/>
      <c r="K179" s="241"/>
      <c r="L179" s="245"/>
      <c r="M179" s="246"/>
      <c r="N179" s="247"/>
      <c r="O179" s="247"/>
      <c r="P179" s="247"/>
      <c r="Q179" s="247"/>
      <c r="R179" s="247"/>
      <c r="S179" s="247"/>
      <c r="T179" s="248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9" t="s">
        <v>180</v>
      </c>
      <c r="AU179" s="249" t="s">
        <v>177</v>
      </c>
      <c r="AV179" s="13" t="s">
        <v>81</v>
      </c>
      <c r="AW179" s="13" t="s">
        <v>30</v>
      </c>
      <c r="AX179" s="13" t="s">
        <v>73</v>
      </c>
      <c r="AY179" s="249" t="s">
        <v>169</v>
      </c>
    </row>
    <row r="180" s="14" customFormat="1">
      <c r="A180" s="14"/>
      <c r="B180" s="250"/>
      <c r="C180" s="251"/>
      <c r="D180" s="235" t="s">
        <v>180</v>
      </c>
      <c r="E180" s="252" t="s">
        <v>1</v>
      </c>
      <c r="F180" s="253" t="s">
        <v>2204</v>
      </c>
      <c r="G180" s="251"/>
      <c r="H180" s="254">
        <v>4.2050000000000001</v>
      </c>
      <c r="I180" s="255"/>
      <c r="J180" s="251"/>
      <c r="K180" s="251"/>
      <c r="L180" s="256"/>
      <c r="M180" s="257"/>
      <c r="N180" s="258"/>
      <c r="O180" s="258"/>
      <c r="P180" s="258"/>
      <c r="Q180" s="258"/>
      <c r="R180" s="258"/>
      <c r="S180" s="258"/>
      <c r="T180" s="259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0" t="s">
        <v>180</v>
      </c>
      <c r="AU180" s="260" t="s">
        <v>177</v>
      </c>
      <c r="AV180" s="14" t="s">
        <v>177</v>
      </c>
      <c r="AW180" s="14" t="s">
        <v>30</v>
      </c>
      <c r="AX180" s="14" t="s">
        <v>73</v>
      </c>
      <c r="AY180" s="260" t="s">
        <v>169</v>
      </c>
    </row>
    <row r="181" s="15" customFormat="1">
      <c r="A181" s="15"/>
      <c r="B181" s="261"/>
      <c r="C181" s="262"/>
      <c r="D181" s="235" t="s">
        <v>180</v>
      </c>
      <c r="E181" s="263" t="s">
        <v>1</v>
      </c>
      <c r="F181" s="264" t="s">
        <v>183</v>
      </c>
      <c r="G181" s="262"/>
      <c r="H181" s="265">
        <v>231.42400000000004</v>
      </c>
      <c r="I181" s="266"/>
      <c r="J181" s="262"/>
      <c r="K181" s="262"/>
      <c r="L181" s="267"/>
      <c r="M181" s="268"/>
      <c r="N181" s="269"/>
      <c r="O181" s="269"/>
      <c r="P181" s="269"/>
      <c r="Q181" s="269"/>
      <c r="R181" s="269"/>
      <c r="S181" s="269"/>
      <c r="T181" s="270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71" t="s">
        <v>180</v>
      </c>
      <c r="AU181" s="271" t="s">
        <v>177</v>
      </c>
      <c r="AV181" s="15" t="s">
        <v>176</v>
      </c>
      <c r="AW181" s="15" t="s">
        <v>30</v>
      </c>
      <c r="AX181" s="15" t="s">
        <v>81</v>
      </c>
      <c r="AY181" s="271" t="s">
        <v>169</v>
      </c>
    </row>
    <row r="182" s="2" customFormat="1" ht="21.75" customHeight="1">
      <c r="A182" s="39"/>
      <c r="B182" s="40"/>
      <c r="C182" s="221" t="s">
        <v>190</v>
      </c>
      <c r="D182" s="221" t="s">
        <v>172</v>
      </c>
      <c r="E182" s="222" t="s">
        <v>212</v>
      </c>
      <c r="F182" s="223" t="s">
        <v>213</v>
      </c>
      <c r="G182" s="224" t="s">
        <v>189</v>
      </c>
      <c r="H182" s="225">
        <v>231.42400000000001</v>
      </c>
      <c r="I182" s="226"/>
      <c r="J182" s="227">
        <f>ROUND(I182*H182,2)</f>
        <v>0</v>
      </c>
      <c r="K182" s="228"/>
      <c r="L182" s="45"/>
      <c r="M182" s="229" t="s">
        <v>1</v>
      </c>
      <c r="N182" s="230" t="s">
        <v>41</v>
      </c>
      <c r="O182" s="93"/>
      <c r="P182" s="231">
        <f>O182*H182</f>
        <v>0</v>
      </c>
      <c r="Q182" s="231">
        <v>0.0043800000000000002</v>
      </c>
      <c r="R182" s="231">
        <f>Q182*H182</f>
        <v>1.0136371200000001</v>
      </c>
      <c r="S182" s="231">
        <v>0</v>
      </c>
      <c r="T182" s="232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3" t="s">
        <v>176</v>
      </c>
      <c r="AT182" s="233" t="s">
        <v>172</v>
      </c>
      <c r="AU182" s="233" t="s">
        <v>177</v>
      </c>
      <c r="AY182" s="18" t="s">
        <v>169</v>
      </c>
      <c r="BE182" s="234">
        <f>IF(N182="základní",J182,0)</f>
        <v>0</v>
      </c>
      <c r="BF182" s="234">
        <f>IF(N182="snížená",J182,0)</f>
        <v>0</v>
      </c>
      <c r="BG182" s="234">
        <f>IF(N182="zákl. přenesená",J182,0)</f>
        <v>0</v>
      </c>
      <c r="BH182" s="234">
        <f>IF(N182="sníž. přenesená",J182,0)</f>
        <v>0</v>
      </c>
      <c r="BI182" s="234">
        <f>IF(N182="nulová",J182,0)</f>
        <v>0</v>
      </c>
      <c r="BJ182" s="18" t="s">
        <v>178</v>
      </c>
      <c r="BK182" s="234">
        <f>ROUND(I182*H182,2)</f>
        <v>0</v>
      </c>
      <c r="BL182" s="18" t="s">
        <v>176</v>
      </c>
      <c r="BM182" s="233" t="s">
        <v>8</v>
      </c>
    </row>
    <row r="183" s="2" customFormat="1">
      <c r="A183" s="39"/>
      <c r="B183" s="40"/>
      <c r="C183" s="41"/>
      <c r="D183" s="235" t="s">
        <v>179</v>
      </c>
      <c r="E183" s="41"/>
      <c r="F183" s="236" t="s">
        <v>213</v>
      </c>
      <c r="G183" s="41"/>
      <c r="H183" s="41"/>
      <c r="I183" s="237"/>
      <c r="J183" s="41"/>
      <c r="K183" s="41"/>
      <c r="L183" s="45"/>
      <c r="M183" s="238"/>
      <c r="N183" s="239"/>
      <c r="O183" s="93"/>
      <c r="P183" s="93"/>
      <c r="Q183" s="93"/>
      <c r="R183" s="93"/>
      <c r="S183" s="93"/>
      <c r="T183" s="94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179</v>
      </c>
      <c r="AU183" s="18" t="s">
        <v>177</v>
      </c>
    </row>
    <row r="184" s="2" customFormat="1" ht="21.75" customHeight="1">
      <c r="A184" s="39"/>
      <c r="B184" s="40"/>
      <c r="C184" s="221" t="s">
        <v>211</v>
      </c>
      <c r="D184" s="221" t="s">
        <v>172</v>
      </c>
      <c r="E184" s="222" t="s">
        <v>215</v>
      </c>
      <c r="F184" s="223" t="s">
        <v>216</v>
      </c>
      <c r="G184" s="224" t="s">
        <v>189</v>
      </c>
      <c r="H184" s="225">
        <v>204.10400000000001</v>
      </c>
      <c r="I184" s="226"/>
      <c r="J184" s="227">
        <f>ROUND(I184*H184,2)</f>
        <v>0</v>
      </c>
      <c r="K184" s="228"/>
      <c r="L184" s="45"/>
      <c r="M184" s="229" t="s">
        <v>1</v>
      </c>
      <c r="N184" s="230" t="s">
        <v>41</v>
      </c>
      <c r="O184" s="93"/>
      <c r="P184" s="231">
        <f>O184*H184</f>
        <v>0</v>
      </c>
      <c r="Q184" s="231">
        <v>0.0030000000000000001</v>
      </c>
      <c r="R184" s="231">
        <f>Q184*H184</f>
        <v>0.61231200000000008</v>
      </c>
      <c r="S184" s="231">
        <v>0</v>
      </c>
      <c r="T184" s="232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3" t="s">
        <v>176</v>
      </c>
      <c r="AT184" s="233" t="s">
        <v>172</v>
      </c>
      <c r="AU184" s="233" t="s">
        <v>177</v>
      </c>
      <c r="AY184" s="18" t="s">
        <v>169</v>
      </c>
      <c r="BE184" s="234">
        <f>IF(N184="základní",J184,0)</f>
        <v>0</v>
      </c>
      <c r="BF184" s="234">
        <f>IF(N184="snížená",J184,0)</f>
        <v>0</v>
      </c>
      <c r="BG184" s="234">
        <f>IF(N184="zákl. přenesená",J184,0)</f>
        <v>0</v>
      </c>
      <c r="BH184" s="234">
        <f>IF(N184="sníž. přenesená",J184,0)</f>
        <v>0</v>
      </c>
      <c r="BI184" s="234">
        <f>IF(N184="nulová",J184,0)</f>
        <v>0</v>
      </c>
      <c r="BJ184" s="18" t="s">
        <v>178</v>
      </c>
      <c r="BK184" s="234">
        <f>ROUND(I184*H184,2)</f>
        <v>0</v>
      </c>
      <c r="BL184" s="18" t="s">
        <v>176</v>
      </c>
      <c r="BM184" s="233" t="s">
        <v>214</v>
      </c>
    </row>
    <row r="185" s="2" customFormat="1">
      <c r="A185" s="39"/>
      <c r="B185" s="40"/>
      <c r="C185" s="41"/>
      <c r="D185" s="235" t="s">
        <v>179</v>
      </c>
      <c r="E185" s="41"/>
      <c r="F185" s="236" t="s">
        <v>216</v>
      </c>
      <c r="G185" s="41"/>
      <c r="H185" s="41"/>
      <c r="I185" s="237"/>
      <c r="J185" s="41"/>
      <c r="K185" s="41"/>
      <c r="L185" s="45"/>
      <c r="M185" s="238"/>
      <c r="N185" s="239"/>
      <c r="O185" s="93"/>
      <c r="P185" s="93"/>
      <c r="Q185" s="93"/>
      <c r="R185" s="93"/>
      <c r="S185" s="93"/>
      <c r="T185" s="94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179</v>
      </c>
      <c r="AU185" s="18" t="s">
        <v>177</v>
      </c>
    </row>
    <row r="186" s="14" customFormat="1">
      <c r="A186" s="14"/>
      <c r="B186" s="250"/>
      <c r="C186" s="251"/>
      <c r="D186" s="235" t="s">
        <v>180</v>
      </c>
      <c r="E186" s="252" t="s">
        <v>1</v>
      </c>
      <c r="F186" s="253" t="s">
        <v>2202</v>
      </c>
      <c r="G186" s="251"/>
      <c r="H186" s="254">
        <v>230.148</v>
      </c>
      <c r="I186" s="255"/>
      <c r="J186" s="251"/>
      <c r="K186" s="251"/>
      <c r="L186" s="256"/>
      <c r="M186" s="257"/>
      <c r="N186" s="258"/>
      <c r="O186" s="258"/>
      <c r="P186" s="258"/>
      <c r="Q186" s="258"/>
      <c r="R186" s="258"/>
      <c r="S186" s="258"/>
      <c r="T186" s="259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0" t="s">
        <v>180</v>
      </c>
      <c r="AU186" s="260" t="s">
        <v>177</v>
      </c>
      <c r="AV186" s="14" t="s">
        <v>177</v>
      </c>
      <c r="AW186" s="14" t="s">
        <v>30</v>
      </c>
      <c r="AX186" s="14" t="s">
        <v>73</v>
      </c>
      <c r="AY186" s="260" t="s">
        <v>169</v>
      </c>
    </row>
    <row r="187" s="14" customFormat="1">
      <c r="A187" s="14"/>
      <c r="B187" s="250"/>
      <c r="C187" s="251"/>
      <c r="D187" s="235" t="s">
        <v>180</v>
      </c>
      <c r="E187" s="252" t="s">
        <v>1</v>
      </c>
      <c r="F187" s="253" t="s">
        <v>2203</v>
      </c>
      <c r="G187" s="251"/>
      <c r="H187" s="254">
        <v>24.751000000000001</v>
      </c>
      <c r="I187" s="255"/>
      <c r="J187" s="251"/>
      <c r="K187" s="251"/>
      <c r="L187" s="256"/>
      <c r="M187" s="257"/>
      <c r="N187" s="258"/>
      <c r="O187" s="258"/>
      <c r="P187" s="258"/>
      <c r="Q187" s="258"/>
      <c r="R187" s="258"/>
      <c r="S187" s="258"/>
      <c r="T187" s="259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0" t="s">
        <v>180</v>
      </c>
      <c r="AU187" s="260" t="s">
        <v>177</v>
      </c>
      <c r="AV187" s="14" t="s">
        <v>177</v>
      </c>
      <c r="AW187" s="14" t="s">
        <v>30</v>
      </c>
      <c r="AX187" s="14" t="s">
        <v>73</v>
      </c>
      <c r="AY187" s="260" t="s">
        <v>169</v>
      </c>
    </row>
    <row r="188" s="13" customFormat="1">
      <c r="A188" s="13"/>
      <c r="B188" s="240"/>
      <c r="C188" s="241"/>
      <c r="D188" s="235" t="s">
        <v>180</v>
      </c>
      <c r="E188" s="242" t="s">
        <v>1</v>
      </c>
      <c r="F188" s="243" t="s">
        <v>204</v>
      </c>
      <c r="G188" s="241"/>
      <c r="H188" s="242" t="s">
        <v>1</v>
      </c>
      <c r="I188" s="244"/>
      <c r="J188" s="241"/>
      <c r="K188" s="241"/>
      <c r="L188" s="245"/>
      <c r="M188" s="246"/>
      <c r="N188" s="247"/>
      <c r="O188" s="247"/>
      <c r="P188" s="247"/>
      <c r="Q188" s="247"/>
      <c r="R188" s="247"/>
      <c r="S188" s="247"/>
      <c r="T188" s="24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9" t="s">
        <v>180</v>
      </c>
      <c r="AU188" s="249" t="s">
        <v>177</v>
      </c>
      <c r="AV188" s="13" t="s">
        <v>81</v>
      </c>
      <c r="AW188" s="13" t="s">
        <v>30</v>
      </c>
      <c r="AX188" s="13" t="s">
        <v>73</v>
      </c>
      <c r="AY188" s="249" t="s">
        <v>169</v>
      </c>
    </row>
    <row r="189" s="14" customFormat="1">
      <c r="A189" s="14"/>
      <c r="B189" s="250"/>
      <c r="C189" s="251"/>
      <c r="D189" s="235" t="s">
        <v>180</v>
      </c>
      <c r="E189" s="252" t="s">
        <v>1</v>
      </c>
      <c r="F189" s="253" t="s">
        <v>1644</v>
      </c>
      <c r="G189" s="251"/>
      <c r="H189" s="254">
        <v>-8.6400000000000006</v>
      </c>
      <c r="I189" s="255"/>
      <c r="J189" s="251"/>
      <c r="K189" s="251"/>
      <c r="L189" s="256"/>
      <c r="M189" s="257"/>
      <c r="N189" s="258"/>
      <c r="O189" s="258"/>
      <c r="P189" s="258"/>
      <c r="Q189" s="258"/>
      <c r="R189" s="258"/>
      <c r="S189" s="258"/>
      <c r="T189" s="259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0" t="s">
        <v>180</v>
      </c>
      <c r="AU189" s="260" t="s">
        <v>177</v>
      </c>
      <c r="AV189" s="14" t="s">
        <v>177</v>
      </c>
      <c r="AW189" s="14" t="s">
        <v>30</v>
      </c>
      <c r="AX189" s="14" t="s">
        <v>73</v>
      </c>
      <c r="AY189" s="260" t="s">
        <v>169</v>
      </c>
    </row>
    <row r="190" s="14" customFormat="1">
      <c r="A190" s="14"/>
      <c r="B190" s="250"/>
      <c r="C190" s="251"/>
      <c r="D190" s="235" t="s">
        <v>180</v>
      </c>
      <c r="E190" s="252" t="s">
        <v>1</v>
      </c>
      <c r="F190" s="253" t="s">
        <v>1642</v>
      </c>
      <c r="G190" s="251"/>
      <c r="H190" s="254">
        <v>-19.039999999999999</v>
      </c>
      <c r="I190" s="255"/>
      <c r="J190" s="251"/>
      <c r="K190" s="251"/>
      <c r="L190" s="256"/>
      <c r="M190" s="257"/>
      <c r="N190" s="258"/>
      <c r="O190" s="258"/>
      <c r="P190" s="258"/>
      <c r="Q190" s="258"/>
      <c r="R190" s="258"/>
      <c r="S190" s="258"/>
      <c r="T190" s="259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0" t="s">
        <v>180</v>
      </c>
      <c r="AU190" s="260" t="s">
        <v>177</v>
      </c>
      <c r="AV190" s="14" t="s">
        <v>177</v>
      </c>
      <c r="AW190" s="14" t="s">
        <v>30</v>
      </c>
      <c r="AX190" s="14" t="s">
        <v>73</v>
      </c>
      <c r="AY190" s="260" t="s">
        <v>169</v>
      </c>
    </row>
    <row r="191" s="13" customFormat="1">
      <c r="A191" s="13"/>
      <c r="B191" s="240"/>
      <c r="C191" s="241"/>
      <c r="D191" s="235" t="s">
        <v>180</v>
      </c>
      <c r="E191" s="242" t="s">
        <v>1</v>
      </c>
      <c r="F191" s="243" t="s">
        <v>207</v>
      </c>
      <c r="G191" s="241"/>
      <c r="H191" s="242" t="s">
        <v>1</v>
      </c>
      <c r="I191" s="244"/>
      <c r="J191" s="241"/>
      <c r="K191" s="241"/>
      <c r="L191" s="245"/>
      <c r="M191" s="246"/>
      <c r="N191" s="247"/>
      <c r="O191" s="247"/>
      <c r="P191" s="247"/>
      <c r="Q191" s="247"/>
      <c r="R191" s="247"/>
      <c r="S191" s="247"/>
      <c r="T191" s="24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9" t="s">
        <v>180</v>
      </c>
      <c r="AU191" s="249" t="s">
        <v>177</v>
      </c>
      <c r="AV191" s="13" t="s">
        <v>81</v>
      </c>
      <c r="AW191" s="13" t="s">
        <v>30</v>
      </c>
      <c r="AX191" s="13" t="s">
        <v>73</v>
      </c>
      <c r="AY191" s="249" t="s">
        <v>169</v>
      </c>
    </row>
    <row r="192" s="14" customFormat="1">
      <c r="A192" s="14"/>
      <c r="B192" s="250"/>
      <c r="C192" s="251"/>
      <c r="D192" s="235" t="s">
        <v>180</v>
      </c>
      <c r="E192" s="252" t="s">
        <v>1</v>
      </c>
      <c r="F192" s="253" t="s">
        <v>2204</v>
      </c>
      <c r="G192" s="251"/>
      <c r="H192" s="254">
        <v>4.2050000000000001</v>
      </c>
      <c r="I192" s="255"/>
      <c r="J192" s="251"/>
      <c r="K192" s="251"/>
      <c r="L192" s="256"/>
      <c r="M192" s="257"/>
      <c r="N192" s="258"/>
      <c r="O192" s="258"/>
      <c r="P192" s="258"/>
      <c r="Q192" s="258"/>
      <c r="R192" s="258"/>
      <c r="S192" s="258"/>
      <c r="T192" s="259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0" t="s">
        <v>180</v>
      </c>
      <c r="AU192" s="260" t="s">
        <v>177</v>
      </c>
      <c r="AV192" s="14" t="s">
        <v>177</v>
      </c>
      <c r="AW192" s="14" t="s">
        <v>30</v>
      </c>
      <c r="AX192" s="14" t="s">
        <v>73</v>
      </c>
      <c r="AY192" s="260" t="s">
        <v>169</v>
      </c>
    </row>
    <row r="193" s="13" customFormat="1">
      <c r="A193" s="13"/>
      <c r="B193" s="240"/>
      <c r="C193" s="241"/>
      <c r="D193" s="235" t="s">
        <v>180</v>
      </c>
      <c r="E193" s="242" t="s">
        <v>1</v>
      </c>
      <c r="F193" s="243" t="s">
        <v>218</v>
      </c>
      <c r="G193" s="241"/>
      <c r="H193" s="242" t="s">
        <v>1</v>
      </c>
      <c r="I193" s="244"/>
      <c r="J193" s="241"/>
      <c r="K193" s="241"/>
      <c r="L193" s="245"/>
      <c r="M193" s="246"/>
      <c r="N193" s="247"/>
      <c r="O193" s="247"/>
      <c r="P193" s="247"/>
      <c r="Q193" s="247"/>
      <c r="R193" s="247"/>
      <c r="S193" s="247"/>
      <c r="T193" s="248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9" t="s">
        <v>180</v>
      </c>
      <c r="AU193" s="249" t="s">
        <v>177</v>
      </c>
      <c r="AV193" s="13" t="s">
        <v>81</v>
      </c>
      <c r="AW193" s="13" t="s">
        <v>30</v>
      </c>
      <c r="AX193" s="13" t="s">
        <v>73</v>
      </c>
      <c r="AY193" s="249" t="s">
        <v>169</v>
      </c>
    </row>
    <row r="194" s="14" customFormat="1">
      <c r="A194" s="14"/>
      <c r="B194" s="250"/>
      <c r="C194" s="251"/>
      <c r="D194" s="235" t="s">
        <v>180</v>
      </c>
      <c r="E194" s="252" t="s">
        <v>1</v>
      </c>
      <c r="F194" s="253" t="s">
        <v>2205</v>
      </c>
      <c r="G194" s="251"/>
      <c r="H194" s="254">
        <v>-27.32</v>
      </c>
      <c r="I194" s="255"/>
      <c r="J194" s="251"/>
      <c r="K194" s="251"/>
      <c r="L194" s="256"/>
      <c r="M194" s="257"/>
      <c r="N194" s="258"/>
      <c r="O194" s="258"/>
      <c r="P194" s="258"/>
      <c r="Q194" s="258"/>
      <c r="R194" s="258"/>
      <c r="S194" s="258"/>
      <c r="T194" s="259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0" t="s">
        <v>180</v>
      </c>
      <c r="AU194" s="260" t="s">
        <v>177</v>
      </c>
      <c r="AV194" s="14" t="s">
        <v>177</v>
      </c>
      <c r="AW194" s="14" t="s">
        <v>30</v>
      </c>
      <c r="AX194" s="14" t="s">
        <v>73</v>
      </c>
      <c r="AY194" s="260" t="s">
        <v>169</v>
      </c>
    </row>
    <row r="195" s="15" customFormat="1">
      <c r="A195" s="15"/>
      <c r="B195" s="261"/>
      <c r="C195" s="262"/>
      <c r="D195" s="235" t="s">
        <v>180</v>
      </c>
      <c r="E195" s="263" t="s">
        <v>1</v>
      </c>
      <c r="F195" s="264" t="s">
        <v>183</v>
      </c>
      <c r="G195" s="262"/>
      <c r="H195" s="265">
        <v>204.10400000000004</v>
      </c>
      <c r="I195" s="266"/>
      <c r="J195" s="262"/>
      <c r="K195" s="262"/>
      <c r="L195" s="267"/>
      <c r="M195" s="268"/>
      <c r="N195" s="269"/>
      <c r="O195" s="269"/>
      <c r="P195" s="269"/>
      <c r="Q195" s="269"/>
      <c r="R195" s="269"/>
      <c r="S195" s="269"/>
      <c r="T195" s="270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71" t="s">
        <v>180</v>
      </c>
      <c r="AU195" s="271" t="s">
        <v>177</v>
      </c>
      <c r="AV195" s="15" t="s">
        <v>176</v>
      </c>
      <c r="AW195" s="15" t="s">
        <v>30</v>
      </c>
      <c r="AX195" s="15" t="s">
        <v>81</v>
      </c>
      <c r="AY195" s="271" t="s">
        <v>169</v>
      </c>
    </row>
    <row r="196" s="2" customFormat="1" ht="37.8" customHeight="1">
      <c r="A196" s="39"/>
      <c r="B196" s="40"/>
      <c r="C196" s="221" t="s">
        <v>195</v>
      </c>
      <c r="D196" s="221" t="s">
        <v>172</v>
      </c>
      <c r="E196" s="222" t="s">
        <v>221</v>
      </c>
      <c r="F196" s="223" t="s">
        <v>222</v>
      </c>
      <c r="G196" s="224" t="s">
        <v>189</v>
      </c>
      <c r="H196" s="225">
        <v>279.27199999999999</v>
      </c>
      <c r="I196" s="226"/>
      <c r="J196" s="227">
        <f>ROUND(I196*H196,2)</f>
        <v>0</v>
      </c>
      <c r="K196" s="228"/>
      <c r="L196" s="45"/>
      <c r="M196" s="229" t="s">
        <v>1</v>
      </c>
      <c r="N196" s="230" t="s">
        <v>41</v>
      </c>
      <c r="O196" s="93"/>
      <c r="P196" s="231">
        <f>O196*H196</f>
        <v>0</v>
      </c>
      <c r="Q196" s="231">
        <v>0.029499999999999998</v>
      </c>
      <c r="R196" s="231">
        <f>Q196*H196</f>
        <v>8.238524</v>
      </c>
      <c r="S196" s="231">
        <v>0</v>
      </c>
      <c r="T196" s="232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33" t="s">
        <v>176</v>
      </c>
      <c r="AT196" s="233" t="s">
        <v>172</v>
      </c>
      <c r="AU196" s="233" t="s">
        <v>177</v>
      </c>
      <c r="AY196" s="18" t="s">
        <v>169</v>
      </c>
      <c r="BE196" s="234">
        <f>IF(N196="základní",J196,0)</f>
        <v>0</v>
      </c>
      <c r="BF196" s="234">
        <f>IF(N196="snížená",J196,0)</f>
        <v>0</v>
      </c>
      <c r="BG196" s="234">
        <f>IF(N196="zákl. přenesená",J196,0)</f>
        <v>0</v>
      </c>
      <c r="BH196" s="234">
        <f>IF(N196="sníž. přenesená",J196,0)</f>
        <v>0</v>
      </c>
      <c r="BI196" s="234">
        <f>IF(N196="nulová",J196,0)</f>
        <v>0</v>
      </c>
      <c r="BJ196" s="18" t="s">
        <v>178</v>
      </c>
      <c r="BK196" s="234">
        <f>ROUND(I196*H196,2)</f>
        <v>0</v>
      </c>
      <c r="BL196" s="18" t="s">
        <v>176</v>
      </c>
      <c r="BM196" s="233" t="s">
        <v>217</v>
      </c>
    </row>
    <row r="197" s="2" customFormat="1">
      <c r="A197" s="39"/>
      <c r="B197" s="40"/>
      <c r="C197" s="41"/>
      <c r="D197" s="235" t="s">
        <v>179</v>
      </c>
      <c r="E197" s="41"/>
      <c r="F197" s="236" t="s">
        <v>222</v>
      </c>
      <c r="G197" s="41"/>
      <c r="H197" s="41"/>
      <c r="I197" s="237"/>
      <c r="J197" s="41"/>
      <c r="K197" s="41"/>
      <c r="L197" s="45"/>
      <c r="M197" s="238"/>
      <c r="N197" s="239"/>
      <c r="O197" s="93"/>
      <c r="P197" s="93"/>
      <c r="Q197" s="93"/>
      <c r="R197" s="93"/>
      <c r="S197" s="93"/>
      <c r="T197" s="94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179</v>
      </c>
      <c r="AU197" s="18" t="s">
        <v>177</v>
      </c>
    </row>
    <row r="198" s="14" customFormat="1">
      <c r="A198" s="14"/>
      <c r="B198" s="250"/>
      <c r="C198" s="251"/>
      <c r="D198" s="235" t="s">
        <v>180</v>
      </c>
      <c r="E198" s="252" t="s">
        <v>1</v>
      </c>
      <c r="F198" s="253" t="s">
        <v>2206</v>
      </c>
      <c r="G198" s="251"/>
      <c r="H198" s="254">
        <v>279.27199999999999</v>
      </c>
      <c r="I198" s="255"/>
      <c r="J198" s="251"/>
      <c r="K198" s="251"/>
      <c r="L198" s="256"/>
      <c r="M198" s="257"/>
      <c r="N198" s="258"/>
      <c r="O198" s="258"/>
      <c r="P198" s="258"/>
      <c r="Q198" s="258"/>
      <c r="R198" s="258"/>
      <c r="S198" s="258"/>
      <c r="T198" s="259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0" t="s">
        <v>180</v>
      </c>
      <c r="AU198" s="260" t="s">
        <v>177</v>
      </c>
      <c r="AV198" s="14" t="s">
        <v>177</v>
      </c>
      <c r="AW198" s="14" t="s">
        <v>30</v>
      </c>
      <c r="AX198" s="14" t="s">
        <v>73</v>
      </c>
      <c r="AY198" s="260" t="s">
        <v>169</v>
      </c>
    </row>
    <row r="199" s="15" customFormat="1">
      <c r="A199" s="15"/>
      <c r="B199" s="261"/>
      <c r="C199" s="262"/>
      <c r="D199" s="235" t="s">
        <v>180</v>
      </c>
      <c r="E199" s="263" t="s">
        <v>1</v>
      </c>
      <c r="F199" s="264" t="s">
        <v>183</v>
      </c>
      <c r="G199" s="262"/>
      <c r="H199" s="265">
        <v>279.27199999999999</v>
      </c>
      <c r="I199" s="266"/>
      <c r="J199" s="262"/>
      <c r="K199" s="262"/>
      <c r="L199" s="267"/>
      <c r="M199" s="268"/>
      <c r="N199" s="269"/>
      <c r="O199" s="269"/>
      <c r="P199" s="269"/>
      <c r="Q199" s="269"/>
      <c r="R199" s="269"/>
      <c r="S199" s="269"/>
      <c r="T199" s="270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71" t="s">
        <v>180</v>
      </c>
      <c r="AU199" s="271" t="s">
        <v>177</v>
      </c>
      <c r="AV199" s="15" t="s">
        <v>176</v>
      </c>
      <c r="AW199" s="15" t="s">
        <v>30</v>
      </c>
      <c r="AX199" s="15" t="s">
        <v>81</v>
      </c>
      <c r="AY199" s="271" t="s">
        <v>169</v>
      </c>
    </row>
    <row r="200" s="2" customFormat="1" ht="24.15" customHeight="1">
      <c r="A200" s="39"/>
      <c r="B200" s="40"/>
      <c r="C200" s="221" t="s">
        <v>220</v>
      </c>
      <c r="D200" s="221" t="s">
        <v>172</v>
      </c>
      <c r="E200" s="222" t="s">
        <v>225</v>
      </c>
      <c r="F200" s="223" t="s">
        <v>226</v>
      </c>
      <c r="G200" s="224" t="s">
        <v>189</v>
      </c>
      <c r="H200" s="225">
        <v>24.920000000000002</v>
      </c>
      <c r="I200" s="226"/>
      <c r="J200" s="227">
        <f>ROUND(I200*H200,2)</f>
        <v>0</v>
      </c>
      <c r="K200" s="228"/>
      <c r="L200" s="45"/>
      <c r="M200" s="229" t="s">
        <v>1</v>
      </c>
      <c r="N200" s="230" t="s">
        <v>41</v>
      </c>
      <c r="O200" s="93"/>
      <c r="P200" s="231">
        <f>O200*H200</f>
        <v>0</v>
      </c>
      <c r="Q200" s="231">
        <v>0.021000000000000001</v>
      </c>
      <c r="R200" s="231">
        <f>Q200*H200</f>
        <v>0.52332000000000012</v>
      </c>
      <c r="S200" s="231">
        <v>0</v>
      </c>
      <c r="T200" s="232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3" t="s">
        <v>176</v>
      </c>
      <c r="AT200" s="233" t="s">
        <v>172</v>
      </c>
      <c r="AU200" s="233" t="s">
        <v>177</v>
      </c>
      <c r="AY200" s="18" t="s">
        <v>169</v>
      </c>
      <c r="BE200" s="234">
        <f>IF(N200="základní",J200,0)</f>
        <v>0</v>
      </c>
      <c r="BF200" s="234">
        <f>IF(N200="snížená",J200,0)</f>
        <v>0</v>
      </c>
      <c r="BG200" s="234">
        <f>IF(N200="zákl. přenesená",J200,0)</f>
        <v>0</v>
      </c>
      <c r="BH200" s="234">
        <f>IF(N200="sníž. přenesená",J200,0)</f>
        <v>0</v>
      </c>
      <c r="BI200" s="234">
        <f>IF(N200="nulová",J200,0)</f>
        <v>0</v>
      </c>
      <c r="BJ200" s="18" t="s">
        <v>178</v>
      </c>
      <c r="BK200" s="234">
        <f>ROUND(I200*H200,2)</f>
        <v>0</v>
      </c>
      <c r="BL200" s="18" t="s">
        <v>176</v>
      </c>
      <c r="BM200" s="233" t="s">
        <v>223</v>
      </c>
    </row>
    <row r="201" s="2" customFormat="1">
      <c r="A201" s="39"/>
      <c r="B201" s="40"/>
      <c r="C201" s="41"/>
      <c r="D201" s="235" t="s">
        <v>179</v>
      </c>
      <c r="E201" s="41"/>
      <c r="F201" s="236" t="s">
        <v>226</v>
      </c>
      <c r="G201" s="41"/>
      <c r="H201" s="41"/>
      <c r="I201" s="237"/>
      <c r="J201" s="41"/>
      <c r="K201" s="41"/>
      <c r="L201" s="45"/>
      <c r="M201" s="238"/>
      <c r="N201" s="239"/>
      <c r="O201" s="93"/>
      <c r="P201" s="93"/>
      <c r="Q201" s="93"/>
      <c r="R201" s="93"/>
      <c r="S201" s="93"/>
      <c r="T201" s="94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179</v>
      </c>
      <c r="AU201" s="18" t="s">
        <v>177</v>
      </c>
    </row>
    <row r="202" s="14" customFormat="1">
      <c r="A202" s="14"/>
      <c r="B202" s="250"/>
      <c r="C202" s="251"/>
      <c r="D202" s="235" t="s">
        <v>180</v>
      </c>
      <c r="E202" s="252" t="s">
        <v>1</v>
      </c>
      <c r="F202" s="253" t="s">
        <v>2207</v>
      </c>
      <c r="G202" s="251"/>
      <c r="H202" s="254">
        <v>27.32</v>
      </c>
      <c r="I202" s="255"/>
      <c r="J202" s="251"/>
      <c r="K202" s="251"/>
      <c r="L202" s="256"/>
      <c r="M202" s="257"/>
      <c r="N202" s="258"/>
      <c r="O202" s="258"/>
      <c r="P202" s="258"/>
      <c r="Q202" s="258"/>
      <c r="R202" s="258"/>
      <c r="S202" s="258"/>
      <c r="T202" s="259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0" t="s">
        <v>180</v>
      </c>
      <c r="AU202" s="260" t="s">
        <v>177</v>
      </c>
      <c r="AV202" s="14" t="s">
        <v>177</v>
      </c>
      <c r="AW202" s="14" t="s">
        <v>30</v>
      </c>
      <c r="AX202" s="14" t="s">
        <v>73</v>
      </c>
      <c r="AY202" s="260" t="s">
        <v>169</v>
      </c>
    </row>
    <row r="203" s="13" customFormat="1">
      <c r="A203" s="13"/>
      <c r="B203" s="240"/>
      <c r="C203" s="241"/>
      <c r="D203" s="235" t="s">
        <v>180</v>
      </c>
      <c r="E203" s="242" t="s">
        <v>1</v>
      </c>
      <c r="F203" s="243" t="s">
        <v>204</v>
      </c>
      <c r="G203" s="241"/>
      <c r="H203" s="242" t="s">
        <v>1</v>
      </c>
      <c r="I203" s="244"/>
      <c r="J203" s="241"/>
      <c r="K203" s="241"/>
      <c r="L203" s="245"/>
      <c r="M203" s="246"/>
      <c r="N203" s="247"/>
      <c r="O203" s="247"/>
      <c r="P203" s="247"/>
      <c r="Q203" s="247"/>
      <c r="R203" s="247"/>
      <c r="S203" s="247"/>
      <c r="T203" s="24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9" t="s">
        <v>180</v>
      </c>
      <c r="AU203" s="249" t="s">
        <v>177</v>
      </c>
      <c r="AV203" s="13" t="s">
        <v>81</v>
      </c>
      <c r="AW203" s="13" t="s">
        <v>30</v>
      </c>
      <c r="AX203" s="13" t="s">
        <v>73</v>
      </c>
      <c r="AY203" s="249" t="s">
        <v>169</v>
      </c>
    </row>
    <row r="204" s="14" customFormat="1">
      <c r="A204" s="14"/>
      <c r="B204" s="250"/>
      <c r="C204" s="251"/>
      <c r="D204" s="235" t="s">
        <v>180</v>
      </c>
      <c r="E204" s="252" t="s">
        <v>1</v>
      </c>
      <c r="F204" s="253" t="s">
        <v>1649</v>
      </c>
      <c r="G204" s="251"/>
      <c r="H204" s="254">
        <v>-2.3999999999999999</v>
      </c>
      <c r="I204" s="255"/>
      <c r="J204" s="251"/>
      <c r="K204" s="251"/>
      <c r="L204" s="256"/>
      <c r="M204" s="257"/>
      <c r="N204" s="258"/>
      <c r="O204" s="258"/>
      <c r="P204" s="258"/>
      <c r="Q204" s="258"/>
      <c r="R204" s="258"/>
      <c r="S204" s="258"/>
      <c r="T204" s="259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0" t="s">
        <v>180</v>
      </c>
      <c r="AU204" s="260" t="s">
        <v>177</v>
      </c>
      <c r="AV204" s="14" t="s">
        <v>177</v>
      </c>
      <c r="AW204" s="14" t="s">
        <v>30</v>
      </c>
      <c r="AX204" s="14" t="s">
        <v>73</v>
      </c>
      <c r="AY204" s="260" t="s">
        <v>169</v>
      </c>
    </row>
    <row r="205" s="15" customFormat="1">
      <c r="A205" s="15"/>
      <c r="B205" s="261"/>
      <c r="C205" s="262"/>
      <c r="D205" s="235" t="s">
        <v>180</v>
      </c>
      <c r="E205" s="263" t="s">
        <v>1</v>
      </c>
      <c r="F205" s="264" t="s">
        <v>183</v>
      </c>
      <c r="G205" s="262"/>
      <c r="H205" s="265">
        <v>24.920000000000002</v>
      </c>
      <c r="I205" s="266"/>
      <c r="J205" s="262"/>
      <c r="K205" s="262"/>
      <c r="L205" s="267"/>
      <c r="M205" s="268"/>
      <c r="N205" s="269"/>
      <c r="O205" s="269"/>
      <c r="P205" s="269"/>
      <c r="Q205" s="269"/>
      <c r="R205" s="269"/>
      <c r="S205" s="269"/>
      <c r="T205" s="270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71" t="s">
        <v>180</v>
      </c>
      <c r="AU205" s="271" t="s">
        <v>177</v>
      </c>
      <c r="AV205" s="15" t="s">
        <v>176</v>
      </c>
      <c r="AW205" s="15" t="s">
        <v>30</v>
      </c>
      <c r="AX205" s="15" t="s">
        <v>81</v>
      </c>
      <c r="AY205" s="271" t="s">
        <v>169</v>
      </c>
    </row>
    <row r="206" s="2" customFormat="1" ht="16.5" customHeight="1">
      <c r="A206" s="39"/>
      <c r="B206" s="40"/>
      <c r="C206" s="221" t="s">
        <v>199</v>
      </c>
      <c r="D206" s="221" t="s">
        <v>172</v>
      </c>
      <c r="E206" s="222" t="s">
        <v>231</v>
      </c>
      <c r="F206" s="223" t="s">
        <v>232</v>
      </c>
      <c r="G206" s="224" t="s">
        <v>189</v>
      </c>
      <c r="H206" s="225">
        <v>81.310000000000002</v>
      </c>
      <c r="I206" s="226"/>
      <c r="J206" s="227">
        <f>ROUND(I206*H206,2)</f>
        <v>0</v>
      </c>
      <c r="K206" s="228"/>
      <c r="L206" s="45"/>
      <c r="M206" s="229" t="s">
        <v>1</v>
      </c>
      <c r="N206" s="230" t="s">
        <v>41</v>
      </c>
      <c r="O206" s="93"/>
      <c r="P206" s="231">
        <f>O206*H206</f>
        <v>0</v>
      </c>
      <c r="Q206" s="231">
        <v>4.0000000000000003E-05</v>
      </c>
      <c r="R206" s="231">
        <f>Q206*H206</f>
        <v>0.0032524000000000003</v>
      </c>
      <c r="S206" s="231">
        <v>6.0000000000000002E-05</v>
      </c>
      <c r="T206" s="232">
        <f>S206*H206</f>
        <v>0.0048786000000000003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3" t="s">
        <v>176</v>
      </c>
      <c r="AT206" s="233" t="s">
        <v>172</v>
      </c>
      <c r="AU206" s="233" t="s">
        <v>177</v>
      </c>
      <c r="AY206" s="18" t="s">
        <v>169</v>
      </c>
      <c r="BE206" s="234">
        <f>IF(N206="základní",J206,0)</f>
        <v>0</v>
      </c>
      <c r="BF206" s="234">
        <f>IF(N206="snížená",J206,0)</f>
        <v>0</v>
      </c>
      <c r="BG206" s="234">
        <f>IF(N206="zákl. přenesená",J206,0)</f>
        <v>0</v>
      </c>
      <c r="BH206" s="234">
        <f>IF(N206="sníž. přenesená",J206,0)</f>
        <v>0</v>
      </c>
      <c r="BI206" s="234">
        <f>IF(N206="nulová",J206,0)</f>
        <v>0</v>
      </c>
      <c r="BJ206" s="18" t="s">
        <v>178</v>
      </c>
      <c r="BK206" s="234">
        <f>ROUND(I206*H206,2)</f>
        <v>0</v>
      </c>
      <c r="BL206" s="18" t="s">
        <v>176</v>
      </c>
      <c r="BM206" s="233" t="s">
        <v>227</v>
      </c>
    </row>
    <row r="207" s="2" customFormat="1">
      <c r="A207" s="39"/>
      <c r="B207" s="40"/>
      <c r="C207" s="41"/>
      <c r="D207" s="235" t="s">
        <v>179</v>
      </c>
      <c r="E207" s="41"/>
      <c r="F207" s="236" t="s">
        <v>232</v>
      </c>
      <c r="G207" s="41"/>
      <c r="H207" s="41"/>
      <c r="I207" s="237"/>
      <c r="J207" s="41"/>
      <c r="K207" s="41"/>
      <c r="L207" s="45"/>
      <c r="M207" s="238"/>
      <c r="N207" s="239"/>
      <c r="O207" s="93"/>
      <c r="P207" s="93"/>
      <c r="Q207" s="93"/>
      <c r="R207" s="93"/>
      <c r="S207" s="93"/>
      <c r="T207" s="94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179</v>
      </c>
      <c r="AU207" s="18" t="s">
        <v>177</v>
      </c>
    </row>
    <row r="208" s="14" customFormat="1">
      <c r="A208" s="14"/>
      <c r="B208" s="250"/>
      <c r="C208" s="251"/>
      <c r="D208" s="235" t="s">
        <v>180</v>
      </c>
      <c r="E208" s="252" t="s">
        <v>1</v>
      </c>
      <c r="F208" s="253" t="s">
        <v>2201</v>
      </c>
      <c r="G208" s="251"/>
      <c r="H208" s="254">
        <v>81.310000000000002</v>
      </c>
      <c r="I208" s="255"/>
      <c r="J208" s="251"/>
      <c r="K208" s="251"/>
      <c r="L208" s="256"/>
      <c r="M208" s="257"/>
      <c r="N208" s="258"/>
      <c r="O208" s="258"/>
      <c r="P208" s="258"/>
      <c r="Q208" s="258"/>
      <c r="R208" s="258"/>
      <c r="S208" s="258"/>
      <c r="T208" s="259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0" t="s">
        <v>180</v>
      </c>
      <c r="AU208" s="260" t="s">
        <v>177</v>
      </c>
      <c r="AV208" s="14" t="s">
        <v>177</v>
      </c>
      <c r="AW208" s="14" t="s">
        <v>30</v>
      </c>
      <c r="AX208" s="14" t="s">
        <v>73</v>
      </c>
      <c r="AY208" s="260" t="s">
        <v>169</v>
      </c>
    </row>
    <row r="209" s="15" customFormat="1">
      <c r="A209" s="15"/>
      <c r="B209" s="261"/>
      <c r="C209" s="262"/>
      <c r="D209" s="235" t="s">
        <v>180</v>
      </c>
      <c r="E209" s="263" t="s">
        <v>1</v>
      </c>
      <c r="F209" s="264" t="s">
        <v>183</v>
      </c>
      <c r="G209" s="262"/>
      <c r="H209" s="265">
        <v>81.310000000000002</v>
      </c>
      <c r="I209" s="266"/>
      <c r="J209" s="262"/>
      <c r="K209" s="262"/>
      <c r="L209" s="267"/>
      <c r="M209" s="268"/>
      <c r="N209" s="269"/>
      <c r="O209" s="269"/>
      <c r="P209" s="269"/>
      <c r="Q209" s="269"/>
      <c r="R209" s="269"/>
      <c r="S209" s="269"/>
      <c r="T209" s="270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71" t="s">
        <v>180</v>
      </c>
      <c r="AU209" s="271" t="s">
        <v>177</v>
      </c>
      <c r="AV209" s="15" t="s">
        <v>176</v>
      </c>
      <c r="AW209" s="15" t="s">
        <v>30</v>
      </c>
      <c r="AX209" s="15" t="s">
        <v>81</v>
      </c>
      <c r="AY209" s="271" t="s">
        <v>169</v>
      </c>
    </row>
    <row r="210" s="2" customFormat="1" ht="16.5" customHeight="1">
      <c r="A210" s="39"/>
      <c r="B210" s="40"/>
      <c r="C210" s="221" t="s">
        <v>230</v>
      </c>
      <c r="D210" s="221" t="s">
        <v>172</v>
      </c>
      <c r="E210" s="222" t="s">
        <v>234</v>
      </c>
      <c r="F210" s="223" t="s">
        <v>235</v>
      </c>
      <c r="G210" s="224" t="s">
        <v>189</v>
      </c>
      <c r="H210" s="225">
        <v>55</v>
      </c>
      <c r="I210" s="226"/>
      <c r="J210" s="227">
        <f>ROUND(I210*H210,2)</f>
        <v>0</v>
      </c>
      <c r="K210" s="228"/>
      <c r="L210" s="45"/>
      <c r="M210" s="229" t="s">
        <v>1</v>
      </c>
      <c r="N210" s="230" t="s">
        <v>41</v>
      </c>
      <c r="O210" s="93"/>
      <c r="P210" s="231">
        <f>O210*H210</f>
        <v>0</v>
      </c>
      <c r="Q210" s="231">
        <v>9.0000000000000006E-05</v>
      </c>
      <c r="R210" s="231">
        <f>Q210*H210</f>
        <v>0.0049500000000000004</v>
      </c>
      <c r="S210" s="231">
        <v>6.0000000000000002E-05</v>
      </c>
      <c r="T210" s="232">
        <f>S210*H210</f>
        <v>0.0033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3" t="s">
        <v>176</v>
      </c>
      <c r="AT210" s="233" t="s">
        <v>172</v>
      </c>
      <c r="AU210" s="233" t="s">
        <v>177</v>
      </c>
      <c r="AY210" s="18" t="s">
        <v>169</v>
      </c>
      <c r="BE210" s="234">
        <f>IF(N210="základní",J210,0)</f>
        <v>0</v>
      </c>
      <c r="BF210" s="234">
        <f>IF(N210="snížená",J210,0)</f>
        <v>0</v>
      </c>
      <c r="BG210" s="234">
        <f>IF(N210="zákl. přenesená",J210,0)</f>
        <v>0</v>
      </c>
      <c r="BH210" s="234">
        <f>IF(N210="sníž. přenesená",J210,0)</f>
        <v>0</v>
      </c>
      <c r="BI210" s="234">
        <f>IF(N210="nulová",J210,0)</f>
        <v>0</v>
      </c>
      <c r="BJ210" s="18" t="s">
        <v>178</v>
      </c>
      <c r="BK210" s="234">
        <f>ROUND(I210*H210,2)</f>
        <v>0</v>
      </c>
      <c r="BL210" s="18" t="s">
        <v>176</v>
      </c>
      <c r="BM210" s="233" t="s">
        <v>233</v>
      </c>
    </row>
    <row r="211" s="2" customFormat="1">
      <c r="A211" s="39"/>
      <c r="B211" s="40"/>
      <c r="C211" s="41"/>
      <c r="D211" s="235" t="s">
        <v>179</v>
      </c>
      <c r="E211" s="41"/>
      <c r="F211" s="236" t="s">
        <v>235</v>
      </c>
      <c r="G211" s="41"/>
      <c r="H211" s="41"/>
      <c r="I211" s="237"/>
      <c r="J211" s="41"/>
      <c r="K211" s="41"/>
      <c r="L211" s="45"/>
      <c r="M211" s="238"/>
      <c r="N211" s="239"/>
      <c r="O211" s="93"/>
      <c r="P211" s="93"/>
      <c r="Q211" s="93"/>
      <c r="R211" s="93"/>
      <c r="S211" s="93"/>
      <c r="T211" s="94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179</v>
      </c>
      <c r="AU211" s="18" t="s">
        <v>177</v>
      </c>
    </row>
    <row r="212" s="13" customFormat="1">
      <c r="A212" s="13"/>
      <c r="B212" s="240"/>
      <c r="C212" s="241"/>
      <c r="D212" s="235" t="s">
        <v>180</v>
      </c>
      <c r="E212" s="242" t="s">
        <v>1</v>
      </c>
      <c r="F212" s="243" t="s">
        <v>2208</v>
      </c>
      <c r="G212" s="241"/>
      <c r="H212" s="242" t="s">
        <v>1</v>
      </c>
      <c r="I212" s="244"/>
      <c r="J212" s="241"/>
      <c r="K212" s="241"/>
      <c r="L212" s="245"/>
      <c r="M212" s="246"/>
      <c r="N212" s="247"/>
      <c r="O212" s="247"/>
      <c r="P212" s="247"/>
      <c r="Q212" s="247"/>
      <c r="R212" s="247"/>
      <c r="S212" s="247"/>
      <c r="T212" s="24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9" t="s">
        <v>180</v>
      </c>
      <c r="AU212" s="249" t="s">
        <v>177</v>
      </c>
      <c r="AV212" s="13" t="s">
        <v>81</v>
      </c>
      <c r="AW212" s="13" t="s">
        <v>30</v>
      </c>
      <c r="AX212" s="13" t="s">
        <v>73</v>
      </c>
      <c r="AY212" s="249" t="s">
        <v>169</v>
      </c>
    </row>
    <row r="213" s="14" customFormat="1">
      <c r="A213" s="14"/>
      <c r="B213" s="250"/>
      <c r="C213" s="251"/>
      <c r="D213" s="235" t="s">
        <v>180</v>
      </c>
      <c r="E213" s="252" t="s">
        <v>1</v>
      </c>
      <c r="F213" s="253" t="s">
        <v>2209</v>
      </c>
      <c r="G213" s="251"/>
      <c r="H213" s="254">
        <v>8.6400000000000006</v>
      </c>
      <c r="I213" s="255"/>
      <c r="J213" s="251"/>
      <c r="K213" s="251"/>
      <c r="L213" s="256"/>
      <c r="M213" s="257"/>
      <c r="N213" s="258"/>
      <c r="O213" s="258"/>
      <c r="P213" s="258"/>
      <c r="Q213" s="258"/>
      <c r="R213" s="258"/>
      <c r="S213" s="258"/>
      <c r="T213" s="259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0" t="s">
        <v>180</v>
      </c>
      <c r="AU213" s="260" t="s">
        <v>177</v>
      </c>
      <c r="AV213" s="14" t="s">
        <v>177</v>
      </c>
      <c r="AW213" s="14" t="s">
        <v>30</v>
      </c>
      <c r="AX213" s="14" t="s">
        <v>73</v>
      </c>
      <c r="AY213" s="260" t="s">
        <v>169</v>
      </c>
    </row>
    <row r="214" s="14" customFormat="1">
      <c r="A214" s="14"/>
      <c r="B214" s="250"/>
      <c r="C214" s="251"/>
      <c r="D214" s="235" t="s">
        <v>180</v>
      </c>
      <c r="E214" s="252" t="s">
        <v>1</v>
      </c>
      <c r="F214" s="253" t="s">
        <v>2210</v>
      </c>
      <c r="G214" s="251"/>
      <c r="H214" s="254">
        <v>19.039999999999999</v>
      </c>
      <c r="I214" s="255"/>
      <c r="J214" s="251"/>
      <c r="K214" s="251"/>
      <c r="L214" s="256"/>
      <c r="M214" s="257"/>
      <c r="N214" s="258"/>
      <c r="O214" s="258"/>
      <c r="P214" s="258"/>
      <c r="Q214" s="258"/>
      <c r="R214" s="258"/>
      <c r="S214" s="258"/>
      <c r="T214" s="259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0" t="s">
        <v>180</v>
      </c>
      <c r="AU214" s="260" t="s">
        <v>177</v>
      </c>
      <c r="AV214" s="14" t="s">
        <v>177</v>
      </c>
      <c r="AW214" s="14" t="s">
        <v>30</v>
      </c>
      <c r="AX214" s="14" t="s">
        <v>73</v>
      </c>
      <c r="AY214" s="260" t="s">
        <v>169</v>
      </c>
    </row>
    <row r="215" s="13" customFormat="1">
      <c r="A215" s="13"/>
      <c r="B215" s="240"/>
      <c r="C215" s="241"/>
      <c r="D215" s="235" t="s">
        <v>180</v>
      </c>
      <c r="E215" s="242" t="s">
        <v>1</v>
      </c>
      <c r="F215" s="243" t="s">
        <v>240</v>
      </c>
      <c r="G215" s="241"/>
      <c r="H215" s="242" t="s">
        <v>1</v>
      </c>
      <c r="I215" s="244"/>
      <c r="J215" s="241"/>
      <c r="K215" s="241"/>
      <c r="L215" s="245"/>
      <c r="M215" s="246"/>
      <c r="N215" s="247"/>
      <c r="O215" s="247"/>
      <c r="P215" s="247"/>
      <c r="Q215" s="247"/>
      <c r="R215" s="247"/>
      <c r="S215" s="247"/>
      <c r="T215" s="248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9" t="s">
        <v>180</v>
      </c>
      <c r="AU215" s="249" t="s">
        <v>177</v>
      </c>
      <c r="AV215" s="13" t="s">
        <v>81</v>
      </c>
      <c r="AW215" s="13" t="s">
        <v>30</v>
      </c>
      <c r="AX215" s="13" t="s">
        <v>73</v>
      </c>
      <c r="AY215" s="249" t="s">
        <v>169</v>
      </c>
    </row>
    <row r="216" s="14" customFormat="1">
      <c r="A216" s="14"/>
      <c r="B216" s="250"/>
      <c r="C216" s="251"/>
      <c r="D216" s="235" t="s">
        <v>180</v>
      </c>
      <c r="E216" s="252" t="s">
        <v>1</v>
      </c>
      <c r="F216" s="253" t="s">
        <v>2211</v>
      </c>
      <c r="G216" s="251"/>
      <c r="H216" s="254">
        <v>27.32</v>
      </c>
      <c r="I216" s="255"/>
      <c r="J216" s="251"/>
      <c r="K216" s="251"/>
      <c r="L216" s="256"/>
      <c r="M216" s="257"/>
      <c r="N216" s="258"/>
      <c r="O216" s="258"/>
      <c r="P216" s="258"/>
      <c r="Q216" s="258"/>
      <c r="R216" s="258"/>
      <c r="S216" s="258"/>
      <c r="T216" s="259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0" t="s">
        <v>180</v>
      </c>
      <c r="AU216" s="260" t="s">
        <v>177</v>
      </c>
      <c r="AV216" s="14" t="s">
        <v>177</v>
      </c>
      <c r="AW216" s="14" t="s">
        <v>30</v>
      </c>
      <c r="AX216" s="14" t="s">
        <v>73</v>
      </c>
      <c r="AY216" s="260" t="s">
        <v>169</v>
      </c>
    </row>
    <row r="217" s="15" customFormat="1">
      <c r="A217" s="15"/>
      <c r="B217" s="261"/>
      <c r="C217" s="262"/>
      <c r="D217" s="235" t="s">
        <v>180</v>
      </c>
      <c r="E217" s="263" t="s">
        <v>1</v>
      </c>
      <c r="F217" s="264" t="s">
        <v>183</v>
      </c>
      <c r="G217" s="262"/>
      <c r="H217" s="265">
        <v>55</v>
      </c>
      <c r="I217" s="266"/>
      <c r="J217" s="262"/>
      <c r="K217" s="262"/>
      <c r="L217" s="267"/>
      <c r="M217" s="268"/>
      <c r="N217" s="269"/>
      <c r="O217" s="269"/>
      <c r="P217" s="269"/>
      <c r="Q217" s="269"/>
      <c r="R217" s="269"/>
      <c r="S217" s="269"/>
      <c r="T217" s="270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71" t="s">
        <v>180</v>
      </c>
      <c r="AU217" s="271" t="s">
        <v>177</v>
      </c>
      <c r="AV217" s="15" t="s">
        <v>176</v>
      </c>
      <c r="AW217" s="15" t="s">
        <v>30</v>
      </c>
      <c r="AX217" s="15" t="s">
        <v>81</v>
      </c>
      <c r="AY217" s="271" t="s">
        <v>169</v>
      </c>
    </row>
    <row r="218" s="2" customFormat="1" ht="24.15" customHeight="1">
      <c r="A218" s="39"/>
      <c r="B218" s="40"/>
      <c r="C218" s="221" t="s">
        <v>8</v>
      </c>
      <c r="D218" s="221" t="s">
        <v>172</v>
      </c>
      <c r="E218" s="222" t="s">
        <v>243</v>
      </c>
      <c r="F218" s="223" t="s">
        <v>244</v>
      </c>
      <c r="G218" s="224" t="s">
        <v>245</v>
      </c>
      <c r="H218" s="225">
        <v>76.859999999999999</v>
      </c>
      <c r="I218" s="226"/>
      <c r="J218" s="227">
        <f>ROUND(I218*H218,2)</f>
        <v>0</v>
      </c>
      <c r="K218" s="228"/>
      <c r="L218" s="45"/>
      <c r="M218" s="229" t="s">
        <v>1</v>
      </c>
      <c r="N218" s="230" t="s">
        <v>41</v>
      </c>
      <c r="O218" s="93"/>
      <c r="P218" s="231">
        <f>O218*H218</f>
        <v>0</v>
      </c>
      <c r="Q218" s="231">
        <v>0.0015</v>
      </c>
      <c r="R218" s="231">
        <f>Q218*H218</f>
        <v>0.11529</v>
      </c>
      <c r="S218" s="231">
        <v>0</v>
      </c>
      <c r="T218" s="232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3" t="s">
        <v>176</v>
      </c>
      <c r="AT218" s="233" t="s">
        <v>172</v>
      </c>
      <c r="AU218" s="233" t="s">
        <v>177</v>
      </c>
      <c r="AY218" s="18" t="s">
        <v>169</v>
      </c>
      <c r="BE218" s="234">
        <f>IF(N218="základní",J218,0)</f>
        <v>0</v>
      </c>
      <c r="BF218" s="234">
        <f>IF(N218="snížená",J218,0)</f>
        <v>0</v>
      </c>
      <c r="BG218" s="234">
        <f>IF(N218="zákl. přenesená",J218,0)</f>
        <v>0</v>
      </c>
      <c r="BH218" s="234">
        <f>IF(N218="sníž. přenesená",J218,0)</f>
        <v>0</v>
      </c>
      <c r="BI218" s="234">
        <f>IF(N218="nulová",J218,0)</f>
        <v>0</v>
      </c>
      <c r="BJ218" s="18" t="s">
        <v>178</v>
      </c>
      <c r="BK218" s="234">
        <f>ROUND(I218*H218,2)</f>
        <v>0</v>
      </c>
      <c r="BL218" s="18" t="s">
        <v>176</v>
      </c>
      <c r="BM218" s="233" t="s">
        <v>236</v>
      </c>
    </row>
    <row r="219" s="2" customFormat="1">
      <c r="A219" s="39"/>
      <c r="B219" s="40"/>
      <c r="C219" s="41"/>
      <c r="D219" s="235" t="s">
        <v>179</v>
      </c>
      <c r="E219" s="41"/>
      <c r="F219" s="236" t="s">
        <v>244</v>
      </c>
      <c r="G219" s="41"/>
      <c r="H219" s="41"/>
      <c r="I219" s="237"/>
      <c r="J219" s="41"/>
      <c r="K219" s="41"/>
      <c r="L219" s="45"/>
      <c r="M219" s="238"/>
      <c r="N219" s="239"/>
      <c r="O219" s="93"/>
      <c r="P219" s="93"/>
      <c r="Q219" s="93"/>
      <c r="R219" s="93"/>
      <c r="S219" s="93"/>
      <c r="T219" s="94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179</v>
      </c>
      <c r="AU219" s="18" t="s">
        <v>177</v>
      </c>
    </row>
    <row r="220" s="13" customFormat="1">
      <c r="A220" s="13"/>
      <c r="B220" s="240"/>
      <c r="C220" s="241"/>
      <c r="D220" s="235" t="s">
        <v>180</v>
      </c>
      <c r="E220" s="242" t="s">
        <v>1</v>
      </c>
      <c r="F220" s="243" t="s">
        <v>2208</v>
      </c>
      <c r="G220" s="241"/>
      <c r="H220" s="242" t="s">
        <v>1</v>
      </c>
      <c r="I220" s="244"/>
      <c r="J220" s="241"/>
      <c r="K220" s="241"/>
      <c r="L220" s="245"/>
      <c r="M220" s="246"/>
      <c r="N220" s="247"/>
      <c r="O220" s="247"/>
      <c r="P220" s="247"/>
      <c r="Q220" s="247"/>
      <c r="R220" s="247"/>
      <c r="S220" s="247"/>
      <c r="T220" s="24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9" t="s">
        <v>180</v>
      </c>
      <c r="AU220" s="249" t="s">
        <v>177</v>
      </c>
      <c r="AV220" s="13" t="s">
        <v>81</v>
      </c>
      <c r="AW220" s="13" t="s">
        <v>30</v>
      </c>
      <c r="AX220" s="13" t="s">
        <v>73</v>
      </c>
      <c r="AY220" s="249" t="s">
        <v>169</v>
      </c>
    </row>
    <row r="221" s="14" customFormat="1">
      <c r="A221" s="14"/>
      <c r="B221" s="250"/>
      <c r="C221" s="251"/>
      <c r="D221" s="235" t="s">
        <v>180</v>
      </c>
      <c r="E221" s="252" t="s">
        <v>1</v>
      </c>
      <c r="F221" s="253" t="s">
        <v>2212</v>
      </c>
      <c r="G221" s="251"/>
      <c r="H221" s="254">
        <v>20.399999999999999</v>
      </c>
      <c r="I221" s="255"/>
      <c r="J221" s="251"/>
      <c r="K221" s="251"/>
      <c r="L221" s="256"/>
      <c r="M221" s="257"/>
      <c r="N221" s="258"/>
      <c r="O221" s="258"/>
      <c r="P221" s="258"/>
      <c r="Q221" s="258"/>
      <c r="R221" s="258"/>
      <c r="S221" s="258"/>
      <c r="T221" s="259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0" t="s">
        <v>180</v>
      </c>
      <c r="AU221" s="260" t="s">
        <v>177</v>
      </c>
      <c r="AV221" s="14" t="s">
        <v>177</v>
      </c>
      <c r="AW221" s="14" t="s">
        <v>30</v>
      </c>
      <c r="AX221" s="14" t="s">
        <v>73</v>
      </c>
      <c r="AY221" s="260" t="s">
        <v>169</v>
      </c>
    </row>
    <row r="222" s="14" customFormat="1">
      <c r="A222" s="14"/>
      <c r="B222" s="250"/>
      <c r="C222" s="251"/>
      <c r="D222" s="235" t="s">
        <v>180</v>
      </c>
      <c r="E222" s="252" t="s">
        <v>1</v>
      </c>
      <c r="F222" s="253" t="s">
        <v>2213</v>
      </c>
      <c r="G222" s="251"/>
      <c r="H222" s="254">
        <v>42.799999999999997</v>
      </c>
      <c r="I222" s="255"/>
      <c r="J222" s="251"/>
      <c r="K222" s="251"/>
      <c r="L222" s="256"/>
      <c r="M222" s="257"/>
      <c r="N222" s="258"/>
      <c r="O222" s="258"/>
      <c r="P222" s="258"/>
      <c r="Q222" s="258"/>
      <c r="R222" s="258"/>
      <c r="S222" s="258"/>
      <c r="T222" s="259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60" t="s">
        <v>180</v>
      </c>
      <c r="AU222" s="260" t="s">
        <v>177</v>
      </c>
      <c r="AV222" s="14" t="s">
        <v>177</v>
      </c>
      <c r="AW222" s="14" t="s">
        <v>30</v>
      </c>
      <c r="AX222" s="14" t="s">
        <v>73</v>
      </c>
      <c r="AY222" s="260" t="s">
        <v>169</v>
      </c>
    </row>
    <row r="223" s="13" customFormat="1">
      <c r="A223" s="13"/>
      <c r="B223" s="240"/>
      <c r="C223" s="241"/>
      <c r="D223" s="235" t="s">
        <v>180</v>
      </c>
      <c r="E223" s="242" t="s">
        <v>1</v>
      </c>
      <c r="F223" s="243" t="s">
        <v>240</v>
      </c>
      <c r="G223" s="241"/>
      <c r="H223" s="242" t="s">
        <v>1</v>
      </c>
      <c r="I223" s="244"/>
      <c r="J223" s="241"/>
      <c r="K223" s="241"/>
      <c r="L223" s="245"/>
      <c r="M223" s="246"/>
      <c r="N223" s="247"/>
      <c r="O223" s="247"/>
      <c r="P223" s="247"/>
      <c r="Q223" s="247"/>
      <c r="R223" s="247"/>
      <c r="S223" s="247"/>
      <c r="T223" s="248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9" t="s">
        <v>180</v>
      </c>
      <c r="AU223" s="249" t="s">
        <v>177</v>
      </c>
      <c r="AV223" s="13" t="s">
        <v>81</v>
      </c>
      <c r="AW223" s="13" t="s">
        <v>30</v>
      </c>
      <c r="AX223" s="13" t="s">
        <v>73</v>
      </c>
      <c r="AY223" s="249" t="s">
        <v>169</v>
      </c>
    </row>
    <row r="224" s="14" customFormat="1">
      <c r="A224" s="14"/>
      <c r="B224" s="250"/>
      <c r="C224" s="251"/>
      <c r="D224" s="235" t="s">
        <v>180</v>
      </c>
      <c r="E224" s="252" t="s">
        <v>1</v>
      </c>
      <c r="F224" s="253" t="s">
        <v>2214</v>
      </c>
      <c r="G224" s="251"/>
      <c r="H224" s="254">
        <v>13.66</v>
      </c>
      <c r="I224" s="255"/>
      <c r="J224" s="251"/>
      <c r="K224" s="251"/>
      <c r="L224" s="256"/>
      <c r="M224" s="257"/>
      <c r="N224" s="258"/>
      <c r="O224" s="258"/>
      <c r="P224" s="258"/>
      <c r="Q224" s="258"/>
      <c r="R224" s="258"/>
      <c r="S224" s="258"/>
      <c r="T224" s="259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60" t="s">
        <v>180</v>
      </c>
      <c r="AU224" s="260" t="s">
        <v>177</v>
      </c>
      <c r="AV224" s="14" t="s">
        <v>177</v>
      </c>
      <c r="AW224" s="14" t="s">
        <v>30</v>
      </c>
      <c r="AX224" s="14" t="s">
        <v>73</v>
      </c>
      <c r="AY224" s="260" t="s">
        <v>169</v>
      </c>
    </row>
    <row r="225" s="15" customFormat="1">
      <c r="A225" s="15"/>
      <c r="B225" s="261"/>
      <c r="C225" s="262"/>
      <c r="D225" s="235" t="s">
        <v>180</v>
      </c>
      <c r="E225" s="263" t="s">
        <v>1</v>
      </c>
      <c r="F225" s="264" t="s">
        <v>183</v>
      </c>
      <c r="G225" s="262"/>
      <c r="H225" s="265">
        <v>76.859999999999999</v>
      </c>
      <c r="I225" s="266"/>
      <c r="J225" s="262"/>
      <c r="K225" s="262"/>
      <c r="L225" s="267"/>
      <c r="M225" s="268"/>
      <c r="N225" s="269"/>
      <c r="O225" s="269"/>
      <c r="P225" s="269"/>
      <c r="Q225" s="269"/>
      <c r="R225" s="269"/>
      <c r="S225" s="269"/>
      <c r="T225" s="270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71" t="s">
        <v>180</v>
      </c>
      <c r="AU225" s="271" t="s">
        <v>177</v>
      </c>
      <c r="AV225" s="15" t="s">
        <v>176</v>
      </c>
      <c r="AW225" s="15" t="s">
        <v>30</v>
      </c>
      <c r="AX225" s="15" t="s">
        <v>81</v>
      </c>
      <c r="AY225" s="271" t="s">
        <v>169</v>
      </c>
    </row>
    <row r="226" s="2" customFormat="1" ht="24.15" customHeight="1">
      <c r="A226" s="39"/>
      <c r="B226" s="40"/>
      <c r="C226" s="221" t="s">
        <v>242</v>
      </c>
      <c r="D226" s="221" t="s">
        <v>172</v>
      </c>
      <c r="E226" s="222" t="s">
        <v>250</v>
      </c>
      <c r="F226" s="223" t="s">
        <v>251</v>
      </c>
      <c r="G226" s="224" t="s">
        <v>252</v>
      </c>
      <c r="H226" s="225">
        <v>0.12</v>
      </c>
      <c r="I226" s="226"/>
      <c r="J226" s="227">
        <f>ROUND(I226*H226,2)</f>
        <v>0</v>
      </c>
      <c r="K226" s="228"/>
      <c r="L226" s="45"/>
      <c r="M226" s="229" t="s">
        <v>1</v>
      </c>
      <c r="N226" s="230" t="s">
        <v>41</v>
      </c>
      <c r="O226" s="93"/>
      <c r="P226" s="231">
        <f>O226*H226</f>
        <v>0</v>
      </c>
      <c r="Q226" s="231">
        <v>2.5018699999999998</v>
      </c>
      <c r="R226" s="231">
        <f>Q226*H226</f>
        <v>0.30022439999999995</v>
      </c>
      <c r="S226" s="231">
        <v>0</v>
      </c>
      <c r="T226" s="232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3" t="s">
        <v>176</v>
      </c>
      <c r="AT226" s="233" t="s">
        <v>172</v>
      </c>
      <c r="AU226" s="233" t="s">
        <v>177</v>
      </c>
      <c r="AY226" s="18" t="s">
        <v>169</v>
      </c>
      <c r="BE226" s="234">
        <f>IF(N226="základní",J226,0)</f>
        <v>0</v>
      </c>
      <c r="BF226" s="234">
        <f>IF(N226="snížená",J226,0)</f>
        <v>0</v>
      </c>
      <c r="BG226" s="234">
        <f>IF(N226="zákl. přenesená",J226,0)</f>
        <v>0</v>
      </c>
      <c r="BH226" s="234">
        <f>IF(N226="sníž. přenesená",J226,0)</f>
        <v>0</v>
      </c>
      <c r="BI226" s="234">
        <f>IF(N226="nulová",J226,0)</f>
        <v>0</v>
      </c>
      <c r="BJ226" s="18" t="s">
        <v>178</v>
      </c>
      <c r="BK226" s="234">
        <f>ROUND(I226*H226,2)</f>
        <v>0</v>
      </c>
      <c r="BL226" s="18" t="s">
        <v>176</v>
      </c>
      <c r="BM226" s="233" t="s">
        <v>246</v>
      </c>
    </row>
    <row r="227" s="2" customFormat="1">
      <c r="A227" s="39"/>
      <c r="B227" s="40"/>
      <c r="C227" s="41"/>
      <c r="D227" s="235" t="s">
        <v>179</v>
      </c>
      <c r="E227" s="41"/>
      <c r="F227" s="236" t="s">
        <v>251</v>
      </c>
      <c r="G227" s="41"/>
      <c r="H227" s="41"/>
      <c r="I227" s="237"/>
      <c r="J227" s="41"/>
      <c r="K227" s="41"/>
      <c r="L227" s="45"/>
      <c r="M227" s="238"/>
      <c r="N227" s="239"/>
      <c r="O227" s="93"/>
      <c r="P227" s="93"/>
      <c r="Q227" s="93"/>
      <c r="R227" s="93"/>
      <c r="S227" s="93"/>
      <c r="T227" s="94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179</v>
      </c>
      <c r="AU227" s="18" t="s">
        <v>177</v>
      </c>
    </row>
    <row r="228" s="2" customFormat="1" ht="24.15" customHeight="1">
      <c r="A228" s="39"/>
      <c r="B228" s="40"/>
      <c r="C228" s="221" t="s">
        <v>214</v>
      </c>
      <c r="D228" s="221" t="s">
        <v>172</v>
      </c>
      <c r="E228" s="222" t="s">
        <v>255</v>
      </c>
      <c r="F228" s="223" t="s">
        <v>256</v>
      </c>
      <c r="G228" s="224" t="s">
        <v>186</v>
      </c>
      <c r="H228" s="225">
        <v>1</v>
      </c>
      <c r="I228" s="226"/>
      <c r="J228" s="227">
        <f>ROUND(I228*H228,2)</f>
        <v>0</v>
      </c>
      <c r="K228" s="228"/>
      <c r="L228" s="45"/>
      <c r="M228" s="229" t="s">
        <v>1</v>
      </c>
      <c r="N228" s="230" t="s">
        <v>41</v>
      </c>
      <c r="O228" s="93"/>
      <c r="P228" s="231">
        <f>O228*H228</f>
        <v>0</v>
      </c>
      <c r="Q228" s="231">
        <v>0.017770000000000001</v>
      </c>
      <c r="R228" s="231">
        <f>Q228*H228</f>
        <v>0.017770000000000001</v>
      </c>
      <c r="S228" s="231">
        <v>0</v>
      </c>
      <c r="T228" s="232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3" t="s">
        <v>176</v>
      </c>
      <c r="AT228" s="233" t="s">
        <v>172</v>
      </c>
      <c r="AU228" s="233" t="s">
        <v>177</v>
      </c>
      <c r="AY228" s="18" t="s">
        <v>169</v>
      </c>
      <c r="BE228" s="234">
        <f>IF(N228="základní",J228,0)</f>
        <v>0</v>
      </c>
      <c r="BF228" s="234">
        <f>IF(N228="snížená",J228,0)</f>
        <v>0</v>
      </c>
      <c r="BG228" s="234">
        <f>IF(N228="zákl. přenesená",J228,0)</f>
        <v>0</v>
      </c>
      <c r="BH228" s="234">
        <f>IF(N228="sníž. přenesená",J228,0)</f>
        <v>0</v>
      </c>
      <c r="BI228" s="234">
        <f>IF(N228="nulová",J228,0)</f>
        <v>0</v>
      </c>
      <c r="BJ228" s="18" t="s">
        <v>178</v>
      </c>
      <c r="BK228" s="234">
        <f>ROUND(I228*H228,2)</f>
        <v>0</v>
      </c>
      <c r="BL228" s="18" t="s">
        <v>176</v>
      </c>
      <c r="BM228" s="233" t="s">
        <v>253</v>
      </c>
    </row>
    <row r="229" s="2" customFormat="1">
      <c r="A229" s="39"/>
      <c r="B229" s="40"/>
      <c r="C229" s="41"/>
      <c r="D229" s="235" t="s">
        <v>179</v>
      </c>
      <c r="E229" s="41"/>
      <c r="F229" s="236" t="s">
        <v>256</v>
      </c>
      <c r="G229" s="41"/>
      <c r="H229" s="41"/>
      <c r="I229" s="237"/>
      <c r="J229" s="41"/>
      <c r="K229" s="41"/>
      <c r="L229" s="45"/>
      <c r="M229" s="238"/>
      <c r="N229" s="239"/>
      <c r="O229" s="93"/>
      <c r="P229" s="93"/>
      <c r="Q229" s="93"/>
      <c r="R229" s="93"/>
      <c r="S229" s="93"/>
      <c r="T229" s="94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179</v>
      </c>
      <c r="AU229" s="18" t="s">
        <v>177</v>
      </c>
    </row>
    <row r="230" s="2" customFormat="1" ht="37.8" customHeight="1">
      <c r="A230" s="39"/>
      <c r="B230" s="40"/>
      <c r="C230" s="272" t="s">
        <v>254</v>
      </c>
      <c r="D230" s="272" t="s">
        <v>258</v>
      </c>
      <c r="E230" s="273" t="s">
        <v>259</v>
      </c>
      <c r="F230" s="274" t="s">
        <v>260</v>
      </c>
      <c r="G230" s="275" t="s">
        <v>186</v>
      </c>
      <c r="H230" s="276">
        <v>1</v>
      </c>
      <c r="I230" s="277"/>
      <c r="J230" s="278">
        <f>ROUND(I230*H230,2)</f>
        <v>0</v>
      </c>
      <c r="K230" s="279"/>
      <c r="L230" s="280"/>
      <c r="M230" s="281" t="s">
        <v>1</v>
      </c>
      <c r="N230" s="282" t="s">
        <v>41</v>
      </c>
      <c r="O230" s="93"/>
      <c r="P230" s="231">
        <f>O230*H230</f>
        <v>0</v>
      </c>
      <c r="Q230" s="231">
        <v>0.01521</v>
      </c>
      <c r="R230" s="231">
        <f>Q230*H230</f>
        <v>0.01521</v>
      </c>
      <c r="S230" s="231">
        <v>0</v>
      </c>
      <c r="T230" s="232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3" t="s">
        <v>195</v>
      </c>
      <c r="AT230" s="233" t="s">
        <v>258</v>
      </c>
      <c r="AU230" s="233" t="s">
        <v>177</v>
      </c>
      <c r="AY230" s="18" t="s">
        <v>169</v>
      </c>
      <c r="BE230" s="234">
        <f>IF(N230="základní",J230,0)</f>
        <v>0</v>
      </c>
      <c r="BF230" s="234">
        <f>IF(N230="snížená",J230,0)</f>
        <v>0</v>
      </c>
      <c r="BG230" s="234">
        <f>IF(N230="zákl. přenesená",J230,0)</f>
        <v>0</v>
      </c>
      <c r="BH230" s="234">
        <f>IF(N230="sníž. přenesená",J230,0)</f>
        <v>0</v>
      </c>
      <c r="BI230" s="234">
        <f>IF(N230="nulová",J230,0)</f>
        <v>0</v>
      </c>
      <c r="BJ230" s="18" t="s">
        <v>178</v>
      </c>
      <c r="BK230" s="234">
        <f>ROUND(I230*H230,2)</f>
        <v>0</v>
      </c>
      <c r="BL230" s="18" t="s">
        <v>176</v>
      </c>
      <c r="BM230" s="233" t="s">
        <v>257</v>
      </c>
    </row>
    <row r="231" s="2" customFormat="1">
      <c r="A231" s="39"/>
      <c r="B231" s="40"/>
      <c r="C231" s="41"/>
      <c r="D231" s="235" t="s">
        <v>179</v>
      </c>
      <c r="E231" s="41"/>
      <c r="F231" s="236" t="s">
        <v>260</v>
      </c>
      <c r="G231" s="41"/>
      <c r="H231" s="41"/>
      <c r="I231" s="237"/>
      <c r="J231" s="41"/>
      <c r="K231" s="41"/>
      <c r="L231" s="45"/>
      <c r="M231" s="238"/>
      <c r="N231" s="239"/>
      <c r="O231" s="93"/>
      <c r="P231" s="93"/>
      <c r="Q231" s="93"/>
      <c r="R231" s="93"/>
      <c r="S231" s="93"/>
      <c r="T231" s="94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179</v>
      </c>
      <c r="AU231" s="18" t="s">
        <v>177</v>
      </c>
    </row>
    <row r="232" s="12" customFormat="1" ht="22.8" customHeight="1">
      <c r="A232" s="12"/>
      <c r="B232" s="205"/>
      <c r="C232" s="206"/>
      <c r="D232" s="207" t="s">
        <v>72</v>
      </c>
      <c r="E232" s="219" t="s">
        <v>220</v>
      </c>
      <c r="F232" s="219" t="s">
        <v>262</v>
      </c>
      <c r="G232" s="206"/>
      <c r="H232" s="206"/>
      <c r="I232" s="209"/>
      <c r="J232" s="220">
        <f>BK232</f>
        <v>0</v>
      </c>
      <c r="K232" s="206"/>
      <c r="L232" s="211"/>
      <c r="M232" s="212"/>
      <c r="N232" s="213"/>
      <c r="O232" s="213"/>
      <c r="P232" s="214">
        <f>SUM(P233:P314)</f>
        <v>0</v>
      </c>
      <c r="Q232" s="213"/>
      <c r="R232" s="214">
        <f>SUM(R233:R314)</f>
        <v>0.099414400000000014</v>
      </c>
      <c r="S232" s="213"/>
      <c r="T232" s="215">
        <f>SUM(T233:T314)</f>
        <v>49.85190200000001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16" t="s">
        <v>81</v>
      </c>
      <c r="AT232" s="217" t="s">
        <v>72</v>
      </c>
      <c r="AU232" s="217" t="s">
        <v>81</v>
      </c>
      <c r="AY232" s="216" t="s">
        <v>169</v>
      </c>
      <c r="BK232" s="218">
        <f>SUM(BK233:BK314)</f>
        <v>0</v>
      </c>
    </row>
    <row r="233" s="2" customFormat="1" ht="33" customHeight="1">
      <c r="A233" s="39"/>
      <c r="B233" s="40"/>
      <c r="C233" s="221" t="s">
        <v>217</v>
      </c>
      <c r="D233" s="221" t="s">
        <v>172</v>
      </c>
      <c r="E233" s="222" t="s">
        <v>264</v>
      </c>
      <c r="F233" s="223" t="s">
        <v>265</v>
      </c>
      <c r="G233" s="224" t="s">
        <v>189</v>
      </c>
      <c r="H233" s="225">
        <v>81.310000000000002</v>
      </c>
      <c r="I233" s="226"/>
      <c r="J233" s="227">
        <f>ROUND(I233*H233,2)</f>
        <v>0</v>
      </c>
      <c r="K233" s="228"/>
      <c r="L233" s="45"/>
      <c r="M233" s="229" t="s">
        <v>1</v>
      </c>
      <c r="N233" s="230" t="s">
        <v>41</v>
      </c>
      <c r="O233" s="93"/>
      <c r="P233" s="231">
        <f>O233*H233</f>
        <v>0</v>
      </c>
      <c r="Q233" s="231">
        <v>0</v>
      </c>
      <c r="R233" s="231">
        <f>Q233*H233</f>
        <v>0</v>
      </c>
      <c r="S233" s="231">
        <v>0</v>
      </c>
      <c r="T233" s="232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33" t="s">
        <v>176</v>
      </c>
      <c r="AT233" s="233" t="s">
        <v>172</v>
      </c>
      <c r="AU233" s="233" t="s">
        <v>177</v>
      </c>
      <c r="AY233" s="18" t="s">
        <v>169</v>
      </c>
      <c r="BE233" s="234">
        <f>IF(N233="základní",J233,0)</f>
        <v>0</v>
      </c>
      <c r="BF233" s="234">
        <f>IF(N233="snížená",J233,0)</f>
        <v>0</v>
      </c>
      <c r="BG233" s="234">
        <f>IF(N233="zákl. přenesená",J233,0)</f>
        <v>0</v>
      </c>
      <c r="BH233" s="234">
        <f>IF(N233="sníž. přenesená",J233,0)</f>
        <v>0</v>
      </c>
      <c r="BI233" s="234">
        <f>IF(N233="nulová",J233,0)</f>
        <v>0</v>
      </c>
      <c r="BJ233" s="18" t="s">
        <v>178</v>
      </c>
      <c r="BK233" s="234">
        <f>ROUND(I233*H233,2)</f>
        <v>0</v>
      </c>
      <c r="BL233" s="18" t="s">
        <v>176</v>
      </c>
      <c r="BM233" s="233" t="s">
        <v>261</v>
      </c>
    </row>
    <row r="234" s="2" customFormat="1">
      <c r="A234" s="39"/>
      <c r="B234" s="40"/>
      <c r="C234" s="41"/>
      <c r="D234" s="235" t="s">
        <v>179</v>
      </c>
      <c r="E234" s="41"/>
      <c r="F234" s="236" t="s">
        <v>265</v>
      </c>
      <c r="G234" s="41"/>
      <c r="H234" s="41"/>
      <c r="I234" s="237"/>
      <c r="J234" s="41"/>
      <c r="K234" s="41"/>
      <c r="L234" s="45"/>
      <c r="M234" s="238"/>
      <c r="N234" s="239"/>
      <c r="O234" s="93"/>
      <c r="P234" s="93"/>
      <c r="Q234" s="93"/>
      <c r="R234" s="93"/>
      <c r="S234" s="93"/>
      <c r="T234" s="94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179</v>
      </c>
      <c r="AU234" s="18" t="s">
        <v>177</v>
      </c>
    </row>
    <row r="235" s="2" customFormat="1" ht="24.15" customHeight="1">
      <c r="A235" s="39"/>
      <c r="B235" s="40"/>
      <c r="C235" s="221" t="s">
        <v>263</v>
      </c>
      <c r="D235" s="221" t="s">
        <v>172</v>
      </c>
      <c r="E235" s="222" t="s">
        <v>267</v>
      </c>
      <c r="F235" s="223" t="s">
        <v>268</v>
      </c>
      <c r="G235" s="224" t="s">
        <v>189</v>
      </c>
      <c r="H235" s="225">
        <v>81.310000000000002</v>
      </c>
      <c r="I235" s="226"/>
      <c r="J235" s="227">
        <f>ROUND(I235*H235,2)</f>
        <v>0</v>
      </c>
      <c r="K235" s="228"/>
      <c r="L235" s="45"/>
      <c r="M235" s="229" t="s">
        <v>1</v>
      </c>
      <c r="N235" s="230" t="s">
        <v>41</v>
      </c>
      <c r="O235" s="93"/>
      <c r="P235" s="231">
        <f>O235*H235</f>
        <v>0</v>
      </c>
      <c r="Q235" s="231">
        <v>4.0000000000000003E-05</v>
      </c>
      <c r="R235" s="231">
        <f>Q235*H235</f>
        <v>0.0032524000000000003</v>
      </c>
      <c r="S235" s="231">
        <v>0</v>
      </c>
      <c r="T235" s="232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33" t="s">
        <v>176</v>
      </c>
      <c r="AT235" s="233" t="s">
        <v>172</v>
      </c>
      <c r="AU235" s="233" t="s">
        <v>177</v>
      </c>
      <c r="AY235" s="18" t="s">
        <v>169</v>
      </c>
      <c r="BE235" s="234">
        <f>IF(N235="základní",J235,0)</f>
        <v>0</v>
      </c>
      <c r="BF235" s="234">
        <f>IF(N235="snížená",J235,0)</f>
        <v>0</v>
      </c>
      <c r="BG235" s="234">
        <f>IF(N235="zákl. přenesená",J235,0)</f>
        <v>0</v>
      </c>
      <c r="BH235" s="234">
        <f>IF(N235="sníž. přenesená",J235,0)</f>
        <v>0</v>
      </c>
      <c r="BI235" s="234">
        <f>IF(N235="nulová",J235,0)</f>
        <v>0</v>
      </c>
      <c r="BJ235" s="18" t="s">
        <v>178</v>
      </c>
      <c r="BK235" s="234">
        <f>ROUND(I235*H235,2)</f>
        <v>0</v>
      </c>
      <c r="BL235" s="18" t="s">
        <v>176</v>
      </c>
      <c r="BM235" s="233" t="s">
        <v>266</v>
      </c>
    </row>
    <row r="236" s="2" customFormat="1">
      <c r="A236" s="39"/>
      <c r="B236" s="40"/>
      <c r="C236" s="41"/>
      <c r="D236" s="235" t="s">
        <v>179</v>
      </c>
      <c r="E236" s="41"/>
      <c r="F236" s="236" t="s">
        <v>268</v>
      </c>
      <c r="G236" s="41"/>
      <c r="H236" s="41"/>
      <c r="I236" s="237"/>
      <c r="J236" s="41"/>
      <c r="K236" s="41"/>
      <c r="L236" s="45"/>
      <c r="M236" s="238"/>
      <c r="N236" s="239"/>
      <c r="O236" s="93"/>
      <c r="P236" s="93"/>
      <c r="Q236" s="93"/>
      <c r="R236" s="93"/>
      <c r="S236" s="93"/>
      <c r="T236" s="94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179</v>
      </c>
      <c r="AU236" s="18" t="s">
        <v>177</v>
      </c>
    </row>
    <row r="237" s="2" customFormat="1" ht="33" customHeight="1">
      <c r="A237" s="39"/>
      <c r="B237" s="40"/>
      <c r="C237" s="221" t="s">
        <v>223</v>
      </c>
      <c r="D237" s="221" t="s">
        <v>172</v>
      </c>
      <c r="E237" s="222" t="s">
        <v>279</v>
      </c>
      <c r="F237" s="223" t="s">
        <v>280</v>
      </c>
      <c r="G237" s="224" t="s">
        <v>281</v>
      </c>
      <c r="H237" s="225">
        <v>1</v>
      </c>
      <c r="I237" s="226"/>
      <c r="J237" s="227">
        <f>ROUND(I237*H237,2)</f>
        <v>0</v>
      </c>
      <c r="K237" s="228"/>
      <c r="L237" s="45"/>
      <c r="M237" s="229" t="s">
        <v>1</v>
      </c>
      <c r="N237" s="230" t="s">
        <v>41</v>
      </c>
      <c r="O237" s="93"/>
      <c r="P237" s="231">
        <f>O237*H237</f>
        <v>0</v>
      </c>
      <c r="Q237" s="231">
        <v>0.072480000000000003</v>
      </c>
      <c r="R237" s="231">
        <f>Q237*H237</f>
        <v>0.072480000000000003</v>
      </c>
      <c r="S237" s="231">
        <v>0.056000000000000001</v>
      </c>
      <c r="T237" s="232">
        <f>S237*H237</f>
        <v>0.056000000000000001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33" t="s">
        <v>176</v>
      </c>
      <c r="AT237" s="233" t="s">
        <v>172</v>
      </c>
      <c r="AU237" s="233" t="s">
        <v>177</v>
      </c>
      <c r="AY237" s="18" t="s">
        <v>169</v>
      </c>
      <c r="BE237" s="234">
        <f>IF(N237="základní",J237,0)</f>
        <v>0</v>
      </c>
      <c r="BF237" s="234">
        <f>IF(N237="snížená",J237,0)</f>
        <v>0</v>
      </c>
      <c r="BG237" s="234">
        <f>IF(N237="zákl. přenesená",J237,0)</f>
        <v>0</v>
      </c>
      <c r="BH237" s="234">
        <f>IF(N237="sníž. přenesená",J237,0)</f>
        <v>0</v>
      </c>
      <c r="BI237" s="234">
        <f>IF(N237="nulová",J237,0)</f>
        <v>0</v>
      </c>
      <c r="BJ237" s="18" t="s">
        <v>178</v>
      </c>
      <c r="BK237" s="234">
        <f>ROUND(I237*H237,2)</f>
        <v>0</v>
      </c>
      <c r="BL237" s="18" t="s">
        <v>176</v>
      </c>
      <c r="BM237" s="233" t="s">
        <v>269</v>
      </c>
    </row>
    <row r="238" s="2" customFormat="1">
      <c r="A238" s="39"/>
      <c r="B238" s="40"/>
      <c r="C238" s="41"/>
      <c r="D238" s="235" t="s">
        <v>179</v>
      </c>
      <c r="E238" s="41"/>
      <c r="F238" s="236" t="s">
        <v>280</v>
      </c>
      <c r="G238" s="41"/>
      <c r="H238" s="41"/>
      <c r="I238" s="237"/>
      <c r="J238" s="41"/>
      <c r="K238" s="41"/>
      <c r="L238" s="45"/>
      <c r="M238" s="238"/>
      <c r="N238" s="239"/>
      <c r="O238" s="93"/>
      <c r="P238" s="93"/>
      <c r="Q238" s="93"/>
      <c r="R238" s="93"/>
      <c r="S238" s="93"/>
      <c r="T238" s="94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179</v>
      </c>
      <c r="AU238" s="18" t="s">
        <v>177</v>
      </c>
    </row>
    <row r="239" s="2" customFormat="1" ht="37.8" customHeight="1">
      <c r="A239" s="39"/>
      <c r="B239" s="40"/>
      <c r="C239" s="221" t="s">
        <v>270</v>
      </c>
      <c r="D239" s="221" t="s">
        <v>172</v>
      </c>
      <c r="E239" s="222" t="s">
        <v>283</v>
      </c>
      <c r="F239" s="223" t="s">
        <v>284</v>
      </c>
      <c r="G239" s="224" t="s">
        <v>245</v>
      </c>
      <c r="H239" s="225">
        <v>5</v>
      </c>
      <c r="I239" s="226"/>
      <c r="J239" s="227">
        <f>ROUND(I239*H239,2)</f>
        <v>0</v>
      </c>
      <c r="K239" s="228"/>
      <c r="L239" s="45"/>
      <c r="M239" s="229" t="s">
        <v>1</v>
      </c>
      <c r="N239" s="230" t="s">
        <v>41</v>
      </c>
      <c r="O239" s="93"/>
      <c r="P239" s="231">
        <f>O239*H239</f>
        <v>0</v>
      </c>
      <c r="Q239" s="231">
        <v>0.00069999999999999999</v>
      </c>
      <c r="R239" s="231">
        <f>Q239*H239</f>
        <v>0.0035000000000000001</v>
      </c>
      <c r="S239" s="231">
        <v>0</v>
      </c>
      <c r="T239" s="232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3" t="s">
        <v>176</v>
      </c>
      <c r="AT239" s="233" t="s">
        <v>172</v>
      </c>
      <c r="AU239" s="233" t="s">
        <v>177</v>
      </c>
      <c r="AY239" s="18" t="s">
        <v>169</v>
      </c>
      <c r="BE239" s="234">
        <f>IF(N239="základní",J239,0)</f>
        <v>0</v>
      </c>
      <c r="BF239" s="234">
        <f>IF(N239="snížená",J239,0)</f>
        <v>0</v>
      </c>
      <c r="BG239" s="234">
        <f>IF(N239="zákl. přenesená",J239,0)</f>
        <v>0</v>
      </c>
      <c r="BH239" s="234">
        <f>IF(N239="sníž. přenesená",J239,0)</f>
        <v>0</v>
      </c>
      <c r="BI239" s="234">
        <f>IF(N239="nulová",J239,0)</f>
        <v>0</v>
      </c>
      <c r="BJ239" s="18" t="s">
        <v>178</v>
      </c>
      <c r="BK239" s="234">
        <f>ROUND(I239*H239,2)</f>
        <v>0</v>
      </c>
      <c r="BL239" s="18" t="s">
        <v>176</v>
      </c>
      <c r="BM239" s="233" t="s">
        <v>273</v>
      </c>
    </row>
    <row r="240" s="2" customFormat="1">
      <c r="A240" s="39"/>
      <c r="B240" s="40"/>
      <c r="C240" s="41"/>
      <c r="D240" s="235" t="s">
        <v>179</v>
      </c>
      <c r="E240" s="41"/>
      <c r="F240" s="236" t="s">
        <v>284</v>
      </c>
      <c r="G240" s="41"/>
      <c r="H240" s="41"/>
      <c r="I240" s="237"/>
      <c r="J240" s="41"/>
      <c r="K240" s="41"/>
      <c r="L240" s="45"/>
      <c r="M240" s="238"/>
      <c r="N240" s="239"/>
      <c r="O240" s="93"/>
      <c r="P240" s="93"/>
      <c r="Q240" s="93"/>
      <c r="R240" s="93"/>
      <c r="S240" s="93"/>
      <c r="T240" s="94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179</v>
      </c>
      <c r="AU240" s="18" t="s">
        <v>177</v>
      </c>
    </row>
    <row r="241" s="2" customFormat="1" ht="16.5" customHeight="1">
      <c r="A241" s="39"/>
      <c r="B241" s="40"/>
      <c r="C241" s="221" t="s">
        <v>227</v>
      </c>
      <c r="D241" s="221" t="s">
        <v>172</v>
      </c>
      <c r="E241" s="222" t="s">
        <v>1656</v>
      </c>
      <c r="F241" s="223" t="s">
        <v>1657</v>
      </c>
      <c r="G241" s="224" t="s">
        <v>186</v>
      </c>
      <c r="H241" s="225">
        <v>1</v>
      </c>
      <c r="I241" s="226"/>
      <c r="J241" s="227">
        <f>ROUND(I241*H241,2)</f>
        <v>0</v>
      </c>
      <c r="K241" s="228"/>
      <c r="L241" s="45"/>
      <c r="M241" s="229" t="s">
        <v>1</v>
      </c>
      <c r="N241" s="230" t="s">
        <v>41</v>
      </c>
      <c r="O241" s="93"/>
      <c r="P241" s="231">
        <f>O241*H241</f>
        <v>0</v>
      </c>
      <c r="Q241" s="231">
        <v>0.015469999999999999</v>
      </c>
      <c r="R241" s="231">
        <f>Q241*H241</f>
        <v>0.015469999999999999</v>
      </c>
      <c r="S241" s="231">
        <v>0</v>
      </c>
      <c r="T241" s="232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33" t="s">
        <v>176</v>
      </c>
      <c r="AT241" s="233" t="s">
        <v>172</v>
      </c>
      <c r="AU241" s="233" t="s">
        <v>177</v>
      </c>
      <c r="AY241" s="18" t="s">
        <v>169</v>
      </c>
      <c r="BE241" s="234">
        <f>IF(N241="základní",J241,0)</f>
        <v>0</v>
      </c>
      <c r="BF241" s="234">
        <f>IF(N241="snížená",J241,0)</f>
        <v>0</v>
      </c>
      <c r="BG241" s="234">
        <f>IF(N241="zákl. přenesená",J241,0)</f>
        <v>0</v>
      </c>
      <c r="BH241" s="234">
        <f>IF(N241="sníž. přenesená",J241,0)</f>
        <v>0</v>
      </c>
      <c r="BI241" s="234">
        <f>IF(N241="nulová",J241,0)</f>
        <v>0</v>
      </c>
      <c r="BJ241" s="18" t="s">
        <v>178</v>
      </c>
      <c r="BK241" s="234">
        <f>ROUND(I241*H241,2)</f>
        <v>0</v>
      </c>
      <c r="BL241" s="18" t="s">
        <v>176</v>
      </c>
      <c r="BM241" s="233" t="s">
        <v>285</v>
      </c>
    </row>
    <row r="242" s="2" customFormat="1">
      <c r="A242" s="39"/>
      <c r="B242" s="40"/>
      <c r="C242" s="41"/>
      <c r="D242" s="235" t="s">
        <v>179</v>
      </c>
      <c r="E242" s="41"/>
      <c r="F242" s="236" t="s">
        <v>1657</v>
      </c>
      <c r="G242" s="41"/>
      <c r="H242" s="41"/>
      <c r="I242" s="237"/>
      <c r="J242" s="41"/>
      <c r="K242" s="41"/>
      <c r="L242" s="45"/>
      <c r="M242" s="238"/>
      <c r="N242" s="239"/>
      <c r="O242" s="93"/>
      <c r="P242" s="93"/>
      <c r="Q242" s="93"/>
      <c r="R242" s="93"/>
      <c r="S242" s="93"/>
      <c r="T242" s="94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179</v>
      </c>
      <c r="AU242" s="18" t="s">
        <v>177</v>
      </c>
    </row>
    <row r="243" s="2" customFormat="1" ht="16.5" customHeight="1">
      <c r="A243" s="39"/>
      <c r="B243" s="40"/>
      <c r="C243" s="272" t="s">
        <v>7</v>
      </c>
      <c r="D243" s="272" t="s">
        <v>258</v>
      </c>
      <c r="E243" s="273" t="s">
        <v>1658</v>
      </c>
      <c r="F243" s="274" t="s">
        <v>1659</v>
      </c>
      <c r="G243" s="275" t="s">
        <v>186</v>
      </c>
      <c r="H243" s="276">
        <v>1</v>
      </c>
      <c r="I243" s="277"/>
      <c r="J243" s="278">
        <f>ROUND(I243*H243,2)</f>
        <v>0</v>
      </c>
      <c r="K243" s="279"/>
      <c r="L243" s="280"/>
      <c r="M243" s="281" t="s">
        <v>1</v>
      </c>
      <c r="N243" s="282" t="s">
        <v>41</v>
      </c>
      <c r="O243" s="93"/>
      <c r="P243" s="231">
        <f>O243*H243</f>
        <v>0</v>
      </c>
      <c r="Q243" s="231">
        <v>0.00016000000000000001</v>
      </c>
      <c r="R243" s="231">
        <f>Q243*H243</f>
        <v>0.00016000000000000001</v>
      </c>
      <c r="S243" s="231">
        <v>0</v>
      </c>
      <c r="T243" s="232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3" t="s">
        <v>195</v>
      </c>
      <c r="AT243" s="233" t="s">
        <v>258</v>
      </c>
      <c r="AU243" s="233" t="s">
        <v>177</v>
      </c>
      <c r="AY243" s="18" t="s">
        <v>169</v>
      </c>
      <c r="BE243" s="234">
        <f>IF(N243="základní",J243,0)</f>
        <v>0</v>
      </c>
      <c r="BF243" s="234">
        <f>IF(N243="snížená",J243,0)</f>
        <v>0</v>
      </c>
      <c r="BG243" s="234">
        <f>IF(N243="zákl. přenesená",J243,0)</f>
        <v>0</v>
      </c>
      <c r="BH243" s="234">
        <f>IF(N243="sníž. přenesená",J243,0)</f>
        <v>0</v>
      </c>
      <c r="BI243" s="234">
        <f>IF(N243="nulová",J243,0)</f>
        <v>0</v>
      </c>
      <c r="BJ243" s="18" t="s">
        <v>178</v>
      </c>
      <c r="BK243" s="234">
        <f>ROUND(I243*H243,2)</f>
        <v>0</v>
      </c>
      <c r="BL243" s="18" t="s">
        <v>176</v>
      </c>
      <c r="BM243" s="233" t="s">
        <v>401</v>
      </c>
    </row>
    <row r="244" s="2" customFormat="1">
      <c r="A244" s="39"/>
      <c r="B244" s="40"/>
      <c r="C244" s="41"/>
      <c r="D244" s="235" t="s">
        <v>179</v>
      </c>
      <c r="E244" s="41"/>
      <c r="F244" s="236" t="s">
        <v>1659</v>
      </c>
      <c r="G244" s="41"/>
      <c r="H244" s="41"/>
      <c r="I244" s="237"/>
      <c r="J244" s="41"/>
      <c r="K244" s="41"/>
      <c r="L244" s="45"/>
      <c r="M244" s="238"/>
      <c r="N244" s="239"/>
      <c r="O244" s="93"/>
      <c r="P244" s="93"/>
      <c r="Q244" s="93"/>
      <c r="R244" s="93"/>
      <c r="S244" s="93"/>
      <c r="T244" s="94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179</v>
      </c>
      <c r="AU244" s="18" t="s">
        <v>177</v>
      </c>
    </row>
    <row r="245" s="2" customFormat="1" ht="24.15" customHeight="1">
      <c r="A245" s="39"/>
      <c r="B245" s="40"/>
      <c r="C245" s="221" t="s">
        <v>233</v>
      </c>
      <c r="D245" s="221" t="s">
        <v>172</v>
      </c>
      <c r="E245" s="222" t="s">
        <v>287</v>
      </c>
      <c r="F245" s="223" t="s">
        <v>288</v>
      </c>
      <c r="G245" s="224" t="s">
        <v>189</v>
      </c>
      <c r="H245" s="225">
        <v>7.7859999999999996</v>
      </c>
      <c r="I245" s="226"/>
      <c r="J245" s="227">
        <f>ROUND(I245*H245,2)</f>
        <v>0</v>
      </c>
      <c r="K245" s="228"/>
      <c r="L245" s="45"/>
      <c r="M245" s="229" t="s">
        <v>1</v>
      </c>
      <c r="N245" s="230" t="s">
        <v>41</v>
      </c>
      <c r="O245" s="93"/>
      <c r="P245" s="231">
        <f>O245*H245</f>
        <v>0</v>
      </c>
      <c r="Q245" s="231">
        <v>0</v>
      </c>
      <c r="R245" s="231">
        <f>Q245*H245</f>
        <v>0</v>
      </c>
      <c r="S245" s="231">
        <v>0.20799999999999999</v>
      </c>
      <c r="T245" s="232">
        <f>S245*H245</f>
        <v>1.6194879999999998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33" t="s">
        <v>176</v>
      </c>
      <c r="AT245" s="233" t="s">
        <v>172</v>
      </c>
      <c r="AU245" s="233" t="s">
        <v>177</v>
      </c>
      <c r="AY245" s="18" t="s">
        <v>169</v>
      </c>
      <c r="BE245" s="234">
        <f>IF(N245="základní",J245,0)</f>
        <v>0</v>
      </c>
      <c r="BF245" s="234">
        <f>IF(N245="snížená",J245,0)</f>
        <v>0</v>
      </c>
      <c r="BG245" s="234">
        <f>IF(N245="zákl. přenesená",J245,0)</f>
        <v>0</v>
      </c>
      <c r="BH245" s="234">
        <f>IF(N245="sníž. přenesená",J245,0)</f>
        <v>0</v>
      </c>
      <c r="BI245" s="234">
        <f>IF(N245="nulová",J245,0)</f>
        <v>0</v>
      </c>
      <c r="BJ245" s="18" t="s">
        <v>178</v>
      </c>
      <c r="BK245" s="234">
        <f>ROUND(I245*H245,2)</f>
        <v>0</v>
      </c>
      <c r="BL245" s="18" t="s">
        <v>176</v>
      </c>
      <c r="BM245" s="233" t="s">
        <v>409</v>
      </c>
    </row>
    <row r="246" s="2" customFormat="1">
      <c r="A246" s="39"/>
      <c r="B246" s="40"/>
      <c r="C246" s="41"/>
      <c r="D246" s="235" t="s">
        <v>179</v>
      </c>
      <c r="E246" s="41"/>
      <c r="F246" s="236" t="s">
        <v>288</v>
      </c>
      <c r="G246" s="41"/>
      <c r="H246" s="41"/>
      <c r="I246" s="237"/>
      <c r="J246" s="41"/>
      <c r="K246" s="41"/>
      <c r="L246" s="45"/>
      <c r="M246" s="238"/>
      <c r="N246" s="239"/>
      <c r="O246" s="93"/>
      <c r="P246" s="93"/>
      <c r="Q246" s="93"/>
      <c r="R246" s="93"/>
      <c r="S246" s="93"/>
      <c r="T246" s="94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179</v>
      </c>
      <c r="AU246" s="18" t="s">
        <v>177</v>
      </c>
    </row>
    <row r="247" s="14" customFormat="1">
      <c r="A247" s="14"/>
      <c r="B247" s="250"/>
      <c r="C247" s="251"/>
      <c r="D247" s="235" t="s">
        <v>180</v>
      </c>
      <c r="E247" s="252" t="s">
        <v>1</v>
      </c>
      <c r="F247" s="253" t="s">
        <v>2215</v>
      </c>
      <c r="G247" s="251"/>
      <c r="H247" s="254">
        <v>7.7859999999999996</v>
      </c>
      <c r="I247" s="255"/>
      <c r="J247" s="251"/>
      <c r="K247" s="251"/>
      <c r="L247" s="256"/>
      <c r="M247" s="257"/>
      <c r="N247" s="258"/>
      <c r="O247" s="258"/>
      <c r="P247" s="258"/>
      <c r="Q247" s="258"/>
      <c r="R247" s="258"/>
      <c r="S247" s="258"/>
      <c r="T247" s="259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60" t="s">
        <v>180</v>
      </c>
      <c r="AU247" s="260" t="s">
        <v>177</v>
      </c>
      <c r="AV247" s="14" t="s">
        <v>177</v>
      </c>
      <c r="AW247" s="14" t="s">
        <v>30</v>
      </c>
      <c r="AX247" s="14" t="s">
        <v>73</v>
      </c>
      <c r="AY247" s="260" t="s">
        <v>169</v>
      </c>
    </row>
    <row r="248" s="15" customFormat="1">
      <c r="A248" s="15"/>
      <c r="B248" s="261"/>
      <c r="C248" s="262"/>
      <c r="D248" s="235" t="s">
        <v>180</v>
      </c>
      <c r="E248" s="263" t="s">
        <v>1</v>
      </c>
      <c r="F248" s="264" t="s">
        <v>183</v>
      </c>
      <c r="G248" s="262"/>
      <c r="H248" s="265">
        <v>7.7859999999999996</v>
      </c>
      <c r="I248" s="266"/>
      <c r="J248" s="262"/>
      <c r="K248" s="262"/>
      <c r="L248" s="267"/>
      <c r="M248" s="268"/>
      <c r="N248" s="269"/>
      <c r="O248" s="269"/>
      <c r="P248" s="269"/>
      <c r="Q248" s="269"/>
      <c r="R248" s="269"/>
      <c r="S248" s="269"/>
      <c r="T248" s="270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71" t="s">
        <v>180</v>
      </c>
      <c r="AU248" s="271" t="s">
        <v>177</v>
      </c>
      <c r="AV248" s="15" t="s">
        <v>176</v>
      </c>
      <c r="AW248" s="15" t="s">
        <v>30</v>
      </c>
      <c r="AX248" s="15" t="s">
        <v>81</v>
      </c>
      <c r="AY248" s="271" t="s">
        <v>169</v>
      </c>
    </row>
    <row r="249" s="2" customFormat="1" ht="37.8" customHeight="1">
      <c r="A249" s="39"/>
      <c r="B249" s="40"/>
      <c r="C249" s="221" t="s">
        <v>286</v>
      </c>
      <c r="D249" s="221" t="s">
        <v>172</v>
      </c>
      <c r="E249" s="222" t="s">
        <v>291</v>
      </c>
      <c r="F249" s="223" t="s">
        <v>292</v>
      </c>
      <c r="G249" s="224" t="s">
        <v>252</v>
      </c>
      <c r="H249" s="225">
        <v>3.7730000000000001</v>
      </c>
      <c r="I249" s="226"/>
      <c r="J249" s="227">
        <f>ROUND(I249*H249,2)</f>
        <v>0</v>
      </c>
      <c r="K249" s="228"/>
      <c r="L249" s="45"/>
      <c r="M249" s="229" t="s">
        <v>1</v>
      </c>
      <c r="N249" s="230" t="s">
        <v>41</v>
      </c>
      <c r="O249" s="93"/>
      <c r="P249" s="231">
        <f>O249*H249</f>
        <v>0</v>
      </c>
      <c r="Q249" s="231">
        <v>0</v>
      </c>
      <c r="R249" s="231">
        <f>Q249*H249</f>
        <v>0</v>
      </c>
      <c r="S249" s="231">
        <v>2.2000000000000002</v>
      </c>
      <c r="T249" s="232">
        <f>S249*H249</f>
        <v>8.3006000000000011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3" t="s">
        <v>176</v>
      </c>
      <c r="AT249" s="233" t="s">
        <v>172</v>
      </c>
      <c r="AU249" s="233" t="s">
        <v>177</v>
      </c>
      <c r="AY249" s="18" t="s">
        <v>169</v>
      </c>
      <c r="BE249" s="234">
        <f>IF(N249="základní",J249,0)</f>
        <v>0</v>
      </c>
      <c r="BF249" s="234">
        <f>IF(N249="snížená",J249,0)</f>
        <v>0</v>
      </c>
      <c r="BG249" s="234">
        <f>IF(N249="zákl. přenesená",J249,0)</f>
        <v>0</v>
      </c>
      <c r="BH249" s="234">
        <f>IF(N249="sníž. přenesená",J249,0)</f>
        <v>0</v>
      </c>
      <c r="BI249" s="234">
        <f>IF(N249="nulová",J249,0)</f>
        <v>0</v>
      </c>
      <c r="BJ249" s="18" t="s">
        <v>178</v>
      </c>
      <c r="BK249" s="234">
        <f>ROUND(I249*H249,2)</f>
        <v>0</v>
      </c>
      <c r="BL249" s="18" t="s">
        <v>176</v>
      </c>
      <c r="BM249" s="233" t="s">
        <v>289</v>
      </c>
    </row>
    <row r="250" s="2" customFormat="1">
      <c r="A250" s="39"/>
      <c r="B250" s="40"/>
      <c r="C250" s="41"/>
      <c r="D250" s="235" t="s">
        <v>179</v>
      </c>
      <c r="E250" s="41"/>
      <c r="F250" s="236" t="s">
        <v>292</v>
      </c>
      <c r="G250" s="41"/>
      <c r="H250" s="41"/>
      <c r="I250" s="237"/>
      <c r="J250" s="41"/>
      <c r="K250" s="41"/>
      <c r="L250" s="45"/>
      <c r="M250" s="238"/>
      <c r="N250" s="239"/>
      <c r="O250" s="93"/>
      <c r="P250" s="93"/>
      <c r="Q250" s="93"/>
      <c r="R250" s="93"/>
      <c r="S250" s="93"/>
      <c r="T250" s="94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179</v>
      </c>
      <c r="AU250" s="18" t="s">
        <v>177</v>
      </c>
    </row>
    <row r="251" s="14" customFormat="1">
      <c r="A251" s="14"/>
      <c r="B251" s="250"/>
      <c r="C251" s="251"/>
      <c r="D251" s="235" t="s">
        <v>180</v>
      </c>
      <c r="E251" s="252" t="s">
        <v>1</v>
      </c>
      <c r="F251" s="253" t="s">
        <v>2216</v>
      </c>
      <c r="G251" s="251"/>
      <c r="H251" s="254">
        <v>3.7730000000000001</v>
      </c>
      <c r="I251" s="255"/>
      <c r="J251" s="251"/>
      <c r="K251" s="251"/>
      <c r="L251" s="256"/>
      <c r="M251" s="257"/>
      <c r="N251" s="258"/>
      <c r="O251" s="258"/>
      <c r="P251" s="258"/>
      <c r="Q251" s="258"/>
      <c r="R251" s="258"/>
      <c r="S251" s="258"/>
      <c r="T251" s="259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0" t="s">
        <v>180</v>
      </c>
      <c r="AU251" s="260" t="s">
        <v>177</v>
      </c>
      <c r="AV251" s="14" t="s">
        <v>177</v>
      </c>
      <c r="AW251" s="14" t="s">
        <v>30</v>
      </c>
      <c r="AX251" s="14" t="s">
        <v>73</v>
      </c>
      <c r="AY251" s="260" t="s">
        <v>169</v>
      </c>
    </row>
    <row r="252" s="15" customFormat="1">
      <c r="A252" s="15"/>
      <c r="B252" s="261"/>
      <c r="C252" s="262"/>
      <c r="D252" s="235" t="s">
        <v>180</v>
      </c>
      <c r="E252" s="263" t="s">
        <v>1</v>
      </c>
      <c r="F252" s="264" t="s">
        <v>183</v>
      </c>
      <c r="G252" s="262"/>
      <c r="H252" s="265">
        <v>3.7730000000000001</v>
      </c>
      <c r="I252" s="266"/>
      <c r="J252" s="262"/>
      <c r="K252" s="262"/>
      <c r="L252" s="267"/>
      <c r="M252" s="268"/>
      <c r="N252" s="269"/>
      <c r="O252" s="269"/>
      <c r="P252" s="269"/>
      <c r="Q252" s="269"/>
      <c r="R252" s="269"/>
      <c r="S252" s="269"/>
      <c r="T252" s="270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71" t="s">
        <v>180</v>
      </c>
      <c r="AU252" s="271" t="s">
        <v>177</v>
      </c>
      <c r="AV252" s="15" t="s">
        <v>176</v>
      </c>
      <c r="AW252" s="15" t="s">
        <v>30</v>
      </c>
      <c r="AX252" s="15" t="s">
        <v>81</v>
      </c>
      <c r="AY252" s="271" t="s">
        <v>169</v>
      </c>
    </row>
    <row r="253" s="2" customFormat="1" ht="24.15" customHeight="1">
      <c r="A253" s="39"/>
      <c r="B253" s="40"/>
      <c r="C253" s="221" t="s">
        <v>236</v>
      </c>
      <c r="D253" s="221" t="s">
        <v>172</v>
      </c>
      <c r="E253" s="222" t="s">
        <v>296</v>
      </c>
      <c r="F253" s="223" t="s">
        <v>297</v>
      </c>
      <c r="G253" s="224" t="s">
        <v>189</v>
      </c>
      <c r="H253" s="225">
        <v>5.5899999999999999</v>
      </c>
      <c r="I253" s="226"/>
      <c r="J253" s="227">
        <f>ROUND(I253*H253,2)</f>
        <v>0</v>
      </c>
      <c r="K253" s="228"/>
      <c r="L253" s="45"/>
      <c r="M253" s="229" t="s">
        <v>1</v>
      </c>
      <c r="N253" s="230" t="s">
        <v>41</v>
      </c>
      <c r="O253" s="93"/>
      <c r="P253" s="231">
        <f>O253*H253</f>
        <v>0</v>
      </c>
      <c r="Q253" s="231">
        <v>0</v>
      </c>
      <c r="R253" s="231">
        <f>Q253*H253</f>
        <v>0</v>
      </c>
      <c r="S253" s="231">
        <v>0.035000000000000003</v>
      </c>
      <c r="T253" s="232">
        <f>S253*H253</f>
        <v>0.19565000000000002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3" t="s">
        <v>176</v>
      </c>
      <c r="AT253" s="233" t="s">
        <v>172</v>
      </c>
      <c r="AU253" s="233" t="s">
        <v>177</v>
      </c>
      <c r="AY253" s="18" t="s">
        <v>169</v>
      </c>
      <c r="BE253" s="234">
        <f>IF(N253="základní",J253,0)</f>
        <v>0</v>
      </c>
      <c r="BF253" s="234">
        <f>IF(N253="snížená",J253,0)</f>
        <v>0</v>
      </c>
      <c r="BG253" s="234">
        <f>IF(N253="zákl. přenesená",J253,0)</f>
        <v>0</v>
      </c>
      <c r="BH253" s="234">
        <f>IF(N253="sníž. přenesená",J253,0)</f>
        <v>0</v>
      </c>
      <c r="BI253" s="234">
        <f>IF(N253="nulová",J253,0)</f>
        <v>0</v>
      </c>
      <c r="BJ253" s="18" t="s">
        <v>178</v>
      </c>
      <c r="BK253" s="234">
        <f>ROUND(I253*H253,2)</f>
        <v>0</v>
      </c>
      <c r="BL253" s="18" t="s">
        <v>176</v>
      </c>
      <c r="BM253" s="233" t="s">
        <v>293</v>
      </c>
    </row>
    <row r="254" s="2" customFormat="1">
      <c r="A254" s="39"/>
      <c r="B254" s="40"/>
      <c r="C254" s="41"/>
      <c r="D254" s="235" t="s">
        <v>179</v>
      </c>
      <c r="E254" s="41"/>
      <c r="F254" s="236" t="s">
        <v>297</v>
      </c>
      <c r="G254" s="41"/>
      <c r="H254" s="41"/>
      <c r="I254" s="237"/>
      <c r="J254" s="41"/>
      <c r="K254" s="41"/>
      <c r="L254" s="45"/>
      <c r="M254" s="238"/>
      <c r="N254" s="239"/>
      <c r="O254" s="93"/>
      <c r="P254" s="93"/>
      <c r="Q254" s="93"/>
      <c r="R254" s="93"/>
      <c r="S254" s="93"/>
      <c r="T254" s="94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179</v>
      </c>
      <c r="AU254" s="18" t="s">
        <v>177</v>
      </c>
    </row>
    <row r="255" s="14" customFormat="1">
      <c r="A255" s="14"/>
      <c r="B255" s="250"/>
      <c r="C255" s="251"/>
      <c r="D255" s="235" t="s">
        <v>180</v>
      </c>
      <c r="E255" s="252" t="s">
        <v>1</v>
      </c>
      <c r="F255" s="253" t="s">
        <v>2217</v>
      </c>
      <c r="G255" s="251"/>
      <c r="H255" s="254">
        <v>5.5899999999999999</v>
      </c>
      <c r="I255" s="255"/>
      <c r="J255" s="251"/>
      <c r="K255" s="251"/>
      <c r="L255" s="256"/>
      <c r="M255" s="257"/>
      <c r="N255" s="258"/>
      <c r="O255" s="258"/>
      <c r="P255" s="258"/>
      <c r="Q255" s="258"/>
      <c r="R255" s="258"/>
      <c r="S255" s="258"/>
      <c r="T255" s="259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60" t="s">
        <v>180</v>
      </c>
      <c r="AU255" s="260" t="s">
        <v>177</v>
      </c>
      <c r="AV255" s="14" t="s">
        <v>177</v>
      </c>
      <c r="AW255" s="14" t="s">
        <v>30</v>
      </c>
      <c r="AX255" s="14" t="s">
        <v>73</v>
      </c>
      <c r="AY255" s="260" t="s">
        <v>169</v>
      </c>
    </row>
    <row r="256" s="15" customFormat="1">
      <c r="A256" s="15"/>
      <c r="B256" s="261"/>
      <c r="C256" s="262"/>
      <c r="D256" s="235" t="s">
        <v>180</v>
      </c>
      <c r="E256" s="263" t="s">
        <v>1</v>
      </c>
      <c r="F256" s="264" t="s">
        <v>183</v>
      </c>
      <c r="G256" s="262"/>
      <c r="H256" s="265">
        <v>5.5899999999999999</v>
      </c>
      <c r="I256" s="266"/>
      <c r="J256" s="262"/>
      <c r="K256" s="262"/>
      <c r="L256" s="267"/>
      <c r="M256" s="268"/>
      <c r="N256" s="269"/>
      <c r="O256" s="269"/>
      <c r="P256" s="269"/>
      <c r="Q256" s="269"/>
      <c r="R256" s="269"/>
      <c r="S256" s="269"/>
      <c r="T256" s="270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71" t="s">
        <v>180</v>
      </c>
      <c r="AU256" s="271" t="s">
        <v>177</v>
      </c>
      <c r="AV256" s="15" t="s">
        <v>176</v>
      </c>
      <c r="AW256" s="15" t="s">
        <v>30</v>
      </c>
      <c r="AX256" s="15" t="s">
        <v>81</v>
      </c>
      <c r="AY256" s="271" t="s">
        <v>169</v>
      </c>
    </row>
    <row r="257" s="2" customFormat="1" ht="24.15" customHeight="1">
      <c r="A257" s="39"/>
      <c r="B257" s="40"/>
      <c r="C257" s="221" t="s">
        <v>295</v>
      </c>
      <c r="D257" s="221" t="s">
        <v>172</v>
      </c>
      <c r="E257" s="222" t="s">
        <v>300</v>
      </c>
      <c r="F257" s="223" t="s">
        <v>301</v>
      </c>
      <c r="G257" s="224" t="s">
        <v>252</v>
      </c>
      <c r="H257" s="225">
        <v>4.0880000000000001</v>
      </c>
      <c r="I257" s="226"/>
      <c r="J257" s="227">
        <f>ROUND(I257*H257,2)</f>
        <v>0</v>
      </c>
      <c r="K257" s="228"/>
      <c r="L257" s="45"/>
      <c r="M257" s="229" t="s">
        <v>1</v>
      </c>
      <c r="N257" s="230" t="s">
        <v>41</v>
      </c>
      <c r="O257" s="93"/>
      <c r="P257" s="231">
        <f>O257*H257</f>
        <v>0</v>
      </c>
      <c r="Q257" s="231">
        <v>0</v>
      </c>
      <c r="R257" s="231">
        <f>Q257*H257</f>
        <v>0</v>
      </c>
      <c r="S257" s="231">
        <v>1.3999999999999999</v>
      </c>
      <c r="T257" s="232">
        <f>S257*H257</f>
        <v>5.7231999999999994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33" t="s">
        <v>176</v>
      </c>
      <c r="AT257" s="233" t="s">
        <v>172</v>
      </c>
      <c r="AU257" s="233" t="s">
        <v>177</v>
      </c>
      <c r="AY257" s="18" t="s">
        <v>169</v>
      </c>
      <c r="BE257" s="234">
        <f>IF(N257="základní",J257,0)</f>
        <v>0</v>
      </c>
      <c r="BF257" s="234">
        <f>IF(N257="snížená",J257,0)</f>
        <v>0</v>
      </c>
      <c r="BG257" s="234">
        <f>IF(N257="zákl. přenesená",J257,0)</f>
        <v>0</v>
      </c>
      <c r="BH257" s="234">
        <f>IF(N257="sníž. přenesená",J257,0)</f>
        <v>0</v>
      </c>
      <c r="BI257" s="234">
        <f>IF(N257="nulová",J257,0)</f>
        <v>0</v>
      </c>
      <c r="BJ257" s="18" t="s">
        <v>178</v>
      </c>
      <c r="BK257" s="234">
        <f>ROUND(I257*H257,2)</f>
        <v>0</v>
      </c>
      <c r="BL257" s="18" t="s">
        <v>176</v>
      </c>
      <c r="BM257" s="233" t="s">
        <v>298</v>
      </c>
    </row>
    <row r="258" s="2" customFormat="1">
      <c r="A258" s="39"/>
      <c r="B258" s="40"/>
      <c r="C258" s="41"/>
      <c r="D258" s="235" t="s">
        <v>179</v>
      </c>
      <c r="E258" s="41"/>
      <c r="F258" s="236" t="s">
        <v>301</v>
      </c>
      <c r="G258" s="41"/>
      <c r="H258" s="41"/>
      <c r="I258" s="237"/>
      <c r="J258" s="41"/>
      <c r="K258" s="41"/>
      <c r="L258" s="45"/>
      <c r="M258" s="238"/>
      <c r="N258" s="239"/>
      <c r="O258" s="93"/>
      <c r="P258" s="93"/>
      <c r="Q258" s="93"/>
      <c r="R258" s="93"/>
      <c r="S258" s="93"/>
      <c r="T258" s="94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179</v>
      </c>
      <c r="AU258" s="18" t="s">
        <v>177</v>
      </c>
    </row>
    <row r="259" s="14" customFormat="1">
      <c r="A259" s="14"/>
      <c r="B259" s="250"/>
      <c r="C259" s="251"/>
      <c r="D259" s="235" t="s">
        <v>180</v>
      </c>
      <c r="E259" s="252" t="s">
        <v>1</v>
      </c>
      <c r="F259" s="253" t="s">
        <v>2218</v>
      </c>
      <c r="G259" s="251"/>
      <c r="H259" s="254">
        <v>4.0880000000000001</v>
      </c>
      <c r="I259" s="255"/>
      <c r="J259" s="251"/>
      <c r="K259" s="251"/>
      <c r="L259" s="256"/>
      <c r="M259" s="257"/>
      <c r="N259" s="258"/>
      <c r="O259" s="258"/>
      <c r="P259" s="258"/>
      <c r="Q259" s="258"/>
      <c r="R259" s="258"/>
      <c r="S259" s="258"/>
      <c r="T259" s="259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0" t="s">
        <v>180</v>
      </c>
      <c r="AU259" s="260" t="s">
        <v>177</v>
      </c>
      <c r="AV259" s="14" t="s">
        <v>177</v>
      </c>
      <c r="AW259" s="14" t="s">
        <v>30</v>
      </c>
      <c r="AX259" s="14" t="s">
        <v>73</v>
      </c>
      <c r="AY259" s="260" t="s">
        <v>169</v>
      </c>
    </row>
    <row r="260" s="15" customFormat="1">
      <c r="A260" s="15"/>
      <c r="B260" s="261"/>
      <c r="C260" s="262"/>
      <c r="D260" s="235" t="s">
        <v>180</v>
      </c>
      <c r="E260" s="263" t="s">
        <v>1</v>
      </c>
      <c r="F260" s="264" t="s">
        <v>183</v>
      </c>
      <c r="G260" s="262"/>
      <c r="H260" s="265">
        <v>4.0880000000000001</v>
      </c>
      <c r="I260" s="266"/>
      <c r="J260" s="262"/>
      <c r="K260" s="262"/>
      <c r="L260" s="267"/>
      <c r="M260" s="268"/>
      <c r="N260" s="269"/>
      <c r="O260" s="269"/>
      <c r="P260" s="269"/>
      <c r="Q260" s="269"/>
      <c r="R260" s="269"/>
      <c r="S260" s="269"/>
      <c r="T260" s="270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71" t="s">
        <v>180</v>
      </c>
      <c r="AU260" s="271" t="s">
        <v>177</v>
      </c>
      <c r="AV260" s="15" t="s">
        <v>176</v>
      </c>
      <c r="AW260" s="15" t="s">
        <v>30</v>
      </c>
      <c r="AX260" s="15" t="s">
        <v>81</v>
      </c>
      <c r="AY260" s="271" t="s">
        <v>169</v>
      </c>
    </row>
    <row r="261" s="2" customFormat="1" ht="24.15" customHeight="1">
      <c r="A261" s="39"/>
      <c r="B261" s="40"/>
      <c r="C261" s="221" t="s">
        <v>246</v>
      </c>
      <c r="D261" s="221" t="s">
        <v>172</v>
      </c>
      <c r="E261" s="222" t="s">
        <v>305</v>
      </c>
      <c r="F261" s="223" t="s">
        <v>306</v>
      </c>
      <c r="G261" s="224" t="s">
        <v>252</v>
      </c>
      <c r="H261" s="225">
        <v>17.609000000000002</v>
      </c>
      <c r="I261" s="226"/>
      <c r="J261" s="227">
        <f>ROUND(I261*H261,2)</f>
        <v>0</v>
      </c>
      <c r="K261" s="228"/>
      <c r="L261" s="45"/>
      <c r="M261" s="229" t="s">
        <v>1</v>
      </c>
      <c r="N261" s="230" t="s">
        <v>41</v>
      </c>
      <c r="O261" s="93"/>
      <c r="P261" s="231">
        <f>O261*H261</f>
        <v>0</v>
      </c>
      <c r="Q261" s="231">
        <v>0</v>
      </c>
      <c r="R261" s="231">
        <f>Q261*H261</f>
        <v>0</v>
      </c>
      <c r="S261" s="231">
        <v>1.3999999999999999</v>
      </c>
      <c r="T261" s="232">
        <f>S261*H261</f>
        <v>24.6526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33" t="s">
        <v>176</v>
      </c>
      <c r="AT261" s="233" t="s">
        <v>172</v>
      </c>
      <c r="AU261" s="233" t="s">
        <v>177</v>
      </c>
      <c r="AY261" s="18" t="s">
        <v>169</v>
      </c>
      <c r="BE261" s="234">
        <f>IF(N261="základní",J261,0)</f>
        <v>0</v>
      </c>
      <c r="BF261" s="234">
        <f>IF(N261="snížená",J261,0)</f>
        <v>0</v>
      </c>
      <c r="BG261" s="234">
        <f>IF(N261="zákl. přenesená",J261,0)</f>
        <v>0</v>
      </c>
      <c r="BH261" s="234">
        <f>IF(N261="sníž. přenesená",J261,0)</f>
        <v>0</v>
      </c>
      <c r="BI261" s="234">
        <f>IF(N261="nulová",J261,0)</f>
        <v>0</v>
      </c>
      <c r="BJ261" s="18" t="s">
        <v>178</v>
      </c>
      <c r="BK261" s="234">
        <f>ROUND(I261*H261,2)</f>
        <v>0</v>
      </c>
      <c r="BL261" s="18" t="s">
        <v>176</v>
      </c>
      <c r="BM261" s="233" t="s">
        <v>302</v>
      </c>
    </row>
    <row r="262" s="2" customFormat="1">
      <c r="A262" s="39"/>
      <c r="B262" s="40"/>
      <c r="C262" s="41"/>
      <c r="D262" s="235" t="s">
        <v>179</v>
      </c>
      <c r="E262" s="41"/>
      <c r="F262" s="236" t="s">
        <v>306</v>
      </c>
      <c r="G262" s="41"/>
      <c r="H262" s="41"/>
      <c r="I262" s="237"/>
      <c r="J262" s="41"/>
      <c r="K262" s="41"/>
      <c r="L262" s="45"/>
      <c r="M262" s="238"/>
      <c r="N262" s="239"/>
      <c r="O262" s="93"/>
      <c r="P262" s="93"/>
      <c r="Q262" s="93"/>
      <c r="R262" s="93"/>
      <c r="S262" s="93"/>
      <c r="T262" s="94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179</v>
      </c>
      <c r="AU262" s="18" t="s">
        <v>177</v>
      </c>
    </row>
    <row r="263" s="14" customFormat="1">
      <c r="A263" s="14"/>
      <c r="B263" s="250"/>
      <c r="C263" s="251"/>
      <c r="D263" s="235" t="s">
        <v>180</v>
      </c>
      <c r="E263" s="252" t="s">
        <v>1</v>
      </c>
      <c r="F263" s="253" t="s">
        <v>2219</v>
      </c>
      <c r="G263" s="251"/>
      <c r="H263" s="254">
        <v>17.609000000000002</v>
      </c>
      <c r="I263" s="255"/>
      <c r="J263" s="251"/>
      <c r="K263" s="251"/>
      <c r="L263" s="256"/>
      <c r="M263" s="257"/>
      <c r="N263" s="258"/>
      <c r="O263" s="258"/>
      <c r="P263" s="258"/>
      <c r="Q263" s="258"/>
      <c r="R263" s="258"/>
      <c r="S263" s="258"/>
      <c r="T263" s="259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0" t="s">
        <v>180</v>
      </c>
      <c r="AU263" s="260" t="s">
        <v>177</v>
      </c>
      <c r="AV263" s="14" t="s">
        <v>177</v>
      </c>
      <c r="AW263" s="14" t="s">
        <v>30</v>
      </c>
      <c r="AX263" s="14" t="s">
        <v>73</v>
      </c>
      <c r="AY263" s="260" t="s">
        <v>169</v>
      </c>
    </row>
    <row r="264" s="15" customFormat="1">
      <c r="A264" s="15"/>
      <c r="B264" s="261"/>
      <c r="C264" s="262"/>
      <c r="D264" s="235" t="s">
        <v>180</v>
      </c>
      <c r="E264" s="263" t="s">
        <v>1</v>
      </c>
      <c r="F264" s="264" t="s">
        <v>183</v>
      </c>
      <c r="G264" s="262"/>
      <c r="H264" s="265">
        <v>17.609000000000002</v>
      </c>
      <c r="I264" s="266"/>
      <c r="J264" s="262"/>
      <c r="K264" s="262"/>
      <c r="L264" s="267"/>
      <c r="M264" s="268"/>
      <c r="N264" s="269"/>
      <c r="O264" s="269"/>
      <c r="P264" s="269"/>
      <c r="Q264" s="269"/>
      <c r="R264" s="269"/>
      <c r="S264" s="269"/>
      <c r="T264" s="270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71" t="s">
        <v>180</v>
      </c>
      <c r="AU264" s="271" t="s">
        <v>177</v>
      </c>
      <c r="AV264" s="15" t="s">
        <v>176</v>
      </c>
      <c r="AW264" s="15" t="s">
        <v>30</v>
      </c>
      <c r="AX264" s="15" t="s">
        <v>81</v>
      </c>
      <c r="AY264" s="271" t="s">
        <v>169</v>
      </c>
    </row>
    <row r="265" s="2" customFormat="1" ht="24.15" customHeight="1">
      <c r="A265" s="39"/>
      <c r="B265" s="40"/>
      <c r="C265" s="221" t="s">
        <v>304</v>
      </c>
      <c r="D265" s="221" t="s">
        <v>172</v>
      </c>
      <c r="E265" s="222" t="s">
        <v>1665</v>
      </c>
      <c r="F265" s="223" t="s">
        <v>1666</v>
      </c>
      <c r="G265" s="224" t="s">
        <v>189</v>
      </c>
      <c r="H265" s="225">
        <v>0.64000000000000001</v>
      </c>
      <c r="I265" s="226"/>
      <c r="J265" s="227">
        <f>ROUND(I265*H265,2)</f>
        <v>0</v>
      </c>
      <c r="K265" s="228"/>
      <c r="L265" s="45"/>
      <c r="M265" s="229" t="s">
        <v>1</v>
      </c>
      <c r="N265" s="230" t="s">
        <v>41</v>
      </c>
      <c r="O265" s="93"/>
      <c r="P265" s="231">
        <f>O265*H265</f>
        <v>0</v>
      </c>
      <c r="Q265" s="231">
        <v>0</v>
      </c>
      <c r="R265" s="231">
        <f>Q265*H265</f>
        <v>0</v>
      </c>
      <c r="S265" s="231">
        <v>0.088999999999999996</v>
      </c>
      <c r="T265" s="232">
        <f>S265*H265</f>
        <v>0.056959999999999997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33" t="s">
        <v>176</v>
      </c>
      <c r="AT265" s="233" t="s">
        <v>172</v>
      </c>
      <c r="AU265" s="233" t="s">
        <v>177</v>
      </c>
      <c r="AY265" s="18" t="s">
        <v>169</v>
      </c>
      <c r="BE265" s="234">
        <f>IF(N265="základní",J265,0)</f>
        <v>0</v>
      </c>
      <c r="BF265" s="234">
        <f>IF(N265="snížená",J265,0)</f>
        <v>0</v>
      </c>
      <c r="BG265" s="234">
        <f>IF(N265="zákl. přenesená",J265,0)</f>
        <v>0</v>
      </c>
      <c r="BH265" s="234">
        <f>IF(N265="sníž. přenesená",J265,0)</f>
        <v>0</v>
      </c>
      <c r="BI265" s="234">
        <f>IF(N265="nulová",J265,0)</f>
        <v>0</v>
      </c>
      <c r="BJ265" s="18" t="s">
        <v>178</v>
      </c>
      <c r="BK265" s="234">
        <f>ROUND(I265*H265,2)</f>
        <v>0</v>
      </c>
      <c r="BL265" s="18" t="s">
        <v>176</v>
      </c>
      <c r="BM265" s="233" t="s">
        <v>307</v>
      </c>
    </row>
    <row r="266" s="2" customFormat="1">
      <c r="A266" s="39"/>
      <c r="B266" s="40"/>
      <c r="C266" s="41"/>
      <c r="D266" s="235" t="s">
        <v>179</v>
      </c>
      <c r="E266" s="41"/>
      <c r="F266" s="236" t="s">
        <v>1666</v>
      </c>
      <c r="G266" s="41"/>
      <c r="H266" s="41"/>
      <c r="I266" s="237"/>
      <c r="J266" s="41"/>
      <c r="K266" s="41"/>
      <c r="L266" s="45"/>
      <c r="M266" s="238"/>
      <c r="N266" s="239"/>
      <c r="O266" s="93"/>
      <c r="P266" s="93"/>
      <c r="Q266" s="93"/>
      <c r="R266" s="93"/>
      <c r="S266" s="93"/>
      <c r="T266" s="94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179</v>
      </c>
      <c r="AU266" s="18" t="s">
        <v>177</v>
      </c>
    </row>
    <row r="267" s="14" customFormat="1">
      <c r="A267" s="14"/>
      <c r="B267" s="250"/>
      <c r="C267" s="251"/>
      <c r="D267" s="235" t="s">
        <v>180</v>
      </c>
      <c r="E267" s="252" t="s">
        <v>1</v>
      </c>
      <c r="F267" s="253" t="s">
        <v>1796</v>
      </c>
      <c r="G267" s="251"/>
      <c r="H267" s="254">
        <v>0.64000000000000001</v>
      </c>
      <c r="I267" s="255"/>
      <c r="J267" s="251"/>
      <c r="K267" s="251"/>
      <c r="L267" s="256"/>
      <c r="M267" s="257"/>
      <c r="N267" s="258"/>
      <c r="O267" s="258"/>
      <c r="P267" s="258"/>
      <c r="Q267" s="258"/>
      <c r="R267" s="258"/>
      <c r="S267" s="258"/>
      <c r="T267" s="259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0" t="s">
        <v>180</v>
      </c>
      <c r="AU267" s="260" t="s">
        <v>177</v>
      </c>
      <c r="AV267" s="14" t="s">
        <v>177</v>
      </c>
      <c r="AW267" s="14" t="s">
        <v>30</v>
      </c>
      <c r="AX267" s="14" t="s">
        <v>73</v>
      </c>
      <c r="AY267" s="260" t="s">
        <v>169</v>
      </c>
    </row>
    <row r="268" s="15" customFormat="1">
      <c r="A268" s="15"/>
      <c r="B268" s="261"/>
      <c r="C268" s="262"/>
      <c r="D268" s="235" t="s">
        <v>180</v>
      </c>
      <c r="E268" s="263" t="s">
        <v>1</v>
      </c>
      <c r="F268" s="264" t="s">
        <v>183</v>
      </c>
      <c r="G268" s="262"/>
      <c r="H268" s="265">
        <v>0.64000000000000001</v>
      </c>
      <c r="I268" s="266"/>
      <c r="J268" s="262"/>
      <c r="K268" s="262"/>
      <c r="L268" s="267"/>
      <c r="M268" s="268"/>
      <c r="N268" s="269"/>
      <c r="O268" s="269"/>
      <c r="P268" s="269"/>
      <c r="Q268" s="269"/>
      <c r="R268" s="269"/>
      <c r="S268" s="269"/>
      <c r="T268" s="270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71" t="s">
        <v>180</v>
      </c>
      <c r="AU268" s="271" t="s">
        <v>177</v>
      </c>
      <c r="AV268" s="15" t="s">
        <v>176</v>
      </c>
      <c r="AW268" s="15" t="s">
        <v>30</v>
      </c>
      <c r="AX268" s="15" t="s">
        <v>81</v>
      </c>
      <c r="AY268" s="271" t="s">
        <v>169</v>
      </c>
    </row>
    <row r="269" s="2" customFormat="1" ht="21.75" customHeight="1">
      <c r="A269" s="39"/>
      <c r="B269" s="40"/>
      <c r="C269" s="221" t="s">
        <v>253</v>
      </c>
      <c r="D269" s="221" t="s">
        <v>172</v>
      </c>
      <c r="E269" s="222" t="s">
        <v>309</v>
      </c>
      <c r="F269" s="223" t="s">
        <v>310</v>
      </c>
      <c r="G269" s="224" t="s">
        <v>189</v>
      </c>
      <c r="H269" s="225">
        <v>10</v>
      </c>
      <c r="I269" s="226"/>
      <c r="J269" s="227">
        <f>ROUND(I269*H269,2)</f>
        <v>0</v>
      </c>
      <c r="K269" s="228"/>
      <c r="L269" s="45"/>
      <c r="M269" s="229" t="s">
        <v>1</v>
      </c>
      <c r="N269" s="230" t="s">
        <v>41</v>
      </c>
      <c r="O269" s="93"/>
      <c r="P269" s="231">
        <f>O269*H269</f>
        <v>0</v>
      </c>
      <c r="Q269" s="231">
        <v>0</v>
      </c>
      <c r="R269" s="231">
        <f>Q269*H269</f>
        <v>0</v>
      </c>
      <c r="S269" s="231">
        <v>0.075999999999999998</v>
      </c>
      <c r="T269" s="232">
        <f>S269*H269</f>
        <v>0.76000000000000001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33" t="s">
        <v>176</v>
      </c>
      <c r="AT269" s="233" t="s">
        <v>172</v>
      </c>
      <c r="AU269" s="233" t="s">
        <v>177</v>
      </c>
      <c r="AY269" s="18" t="s">
        <v>169</v>
      </c>
      <c r="BE269" s="234">
        <f>IF(N269="základní",J269,0)</f>
        <v>0</v>
      </c>
      <c r="BF269" s="234">
        <f>IF(N269="snížená",J269,0)</f>
        <v>0</v>
      </c>
      <c r="BG269" s="234">
        <f>IF(N269="zákl. přenesená",J269,0)</f>
        <v>0</v>
      </c>
      <c r="BH269" s="234">
        <f>IF(N269="sníž. přenesená",J269,0)</f>
        <v>0</v>
      </c>
      <c r="BI269" s="234">
        <f>IF(N269="nulová",J269,0)</f>
        <v>0</v>
      </c>
      <c r="BJ269" s="18" t="s">
        <v>178</v>
      </c>
      <c r="BK269" s="234">
        <f>ROUND(I269*H269,2)</f>
        <v>0</v>
      </c>
      <c r="BL269" s="18" t="s">
        <v>176</v>
      </c>
      <c r="BM269" s="233" t="s">
        <v>311</v>
      </c>
    </row>
    <row r="270" s="2" customFormat="1">
      <c r="A270" s="39"/>
      <c r="B270" s="40"/>
      <c r="C270" s="41"/>
      <c r="D270" s="235" t="s">
        <v>179</v>
      </c>
      <c r="E270" s="41"/>
      <c r="F270" s="236" t="s">
        <v>310</v>
      </c>
      <c r="G270" s="41"/>
      <c r="H270" s="41"/>
      <c r="I270" s="237"/>
      <c r="J270" s="41"/>
      <c r="K270" s="41"/>
      <c r="L270" s="45"/>
      <c r="M270" s="238"/>
      <c r="N270" s="239"/>
      <c r="O270" s="93"/>
      <c r="P270" s="93"/>
      <c r="Q270" s="93"/>
      <c r="R270" s="93"/>
      <c r="S270" s="93"/>
      <c r="T270" s="94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179</v>
      </c>
      <c r="AU270" s="18" t="s">
        <v>177</v>
      </c>
    </row>
    <row r="271" s="14" customFormat="1">
      <c r="A271" s="14"/>
      <c r="B271" s="250"/>
      <c r="C271" s="251"/>
      <c r="D271" s="235" t="s">
        <v>180</v>
      </c>
      <c r="E271" s="252" t="s">
        <v>1</v>
      </c>
      <c r="F271" s="253" t="s">
        <v>1669</v>
      </c>
      <c r="G271" s="251"/>
      <c r="H271" s="254">
        <v>10</v>
      </c>
      <c r="I271" s="255"/>
      <c r="J271" s="251"/>
      <c r="K271" s="251"/>
      <c r="L271" s="256"/>
      <c r="M271" s="257"/>
      <c r="N271" s="258"/>
      <c r="O271" s="258"/>
      <c r="P271" s="258"/>
      <c r="Q271" s="258"/>
      <c r="R271" s="258"/>
      <c r="S271" s="258"/>
      <c r="T271" s="259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60" t="s">
        <v>180</v>
      </c>
      <c r="AU271" s="260" t="s">
        <v>177</v>
      </c>
      <c r="AV271" s="14" t="s">
        <v>177</v>
      </c>
      <c r="AW271" s="14" t="s">
        <v>30</v>
      </c>
      <c r="AX271" s="14" t="s">
        <v>73</v>
      </c>
      <c r="AY271" s="260" t="s">
        <v>169</v>
      </c>
    </row>
    <row r="272" s="15" customFormat="1">
      <c r="A272" s="15"/>
      <c r="B272" s="261"/>
      <c r="C272" s="262"/>
      <c r="D272" s="235" t="s">
        <v>180</v>
      </c>
      <c r="E272" s="263" t="s">
        <v>1</v>
      </c>
      <c r="F272" s="264" t="s">
        <v>183</v>
      </c>
      <c r="G272" s="262"/>
      <c r="H272" s="265">
        <v>10</v>
      </c>
      <c r="I272" s="266"/>
      <c r="J272" s="262"/>
      <c r="K272" s="262"/>
      <c r="L272" s="267"/>
      <c r="M272" s="268"/>
      <c r="N272" s="269"/>
      <c r="O272" s="269"/>
      <c r="P272" s="269"/>
      <c r="Q272" s="269"/>
      <c r="R272" s="269"/>
      <c r="S272" s="269"/>
      <c r="T272" s="270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71" t="s">
        <v>180</v>
      </c>
      <c r="AU272" s="271" t="s">
        <v>177</v>
      </c>
      <c r="AV272" s="15" t="s">
        <v>176</v>
      </c>
      <c r="AW272" s="15" t="s">
        <v>30</v>
      </c>
      <c r="AX272" s="15" t="s">
        <v>81</v>
      </c>
      <c r="AY272" s="271" t="s">
        <v>169</v>
      </c>
    </row>
    <row r="273" s="2" customFormat="1" ht="24.15" customHeight="1">
      <c r="A273" s="39"/>
      <c r="B273" s="40"/>
      <c r="C273" s="221" t="s">
        <v>313</v>
      </c>
      <c r="D273" s="221" t="s">
        <v>172</v>
      </c>
      <c r="E273" s="222" t="s">
        <v>1670</v>
      </c>
      <c r="F273" s="223" t="s">
        <v>1671</v>
      </c>
      <c r="G273" s="224" t="s">
        <v>186</v>
      </c>
      <c r="H273" s="225">
        <v>21</v>
      </c>
      <c r="I273" s="226"/>
      <c r="J273" s="227">
        <f>ROUND(I273*H273,2)</f>
        <v>0</v>
      </c>
      <c r="K273" s="228"/>
      <c r="L273" s="45"/>
      <c r="M273" s="229" t="s">
        <v>1</v>
      </c>
      <c r="N273" s="230" t="s">
        <v>41</v>
      </c>
      <c r="O273" s="93"/>
      <c r="P273" s="231">
        <f>O273*H273</f>
        <v>0</v>
      </c>
      <c r="Q273" s="231">
        <v>0</v>
      </c>
      <c r="R273" s="231">
        <f>Q273*H273</f>
        <v>0</v>
      </c>
      <c r="S273" s="231">
        <v>0.001</v>
      </c>
      <c r="T273" s="232">
        <f>S273*H273</f>
        <v>0.021000000000000001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3" t="s">
        <v>176</v>
      </c>
      <c r="AT273" s="233" t="s">
        <v>172</v>
      </c>
      <c r="AU273" s="233" t="s">
        <v>177</v>
      </c>
      <c r="AY273" s="18" t="s">
        <v>169</v>
      </c>
      <c r="BE273" s="234">
        <f>IF(N273="základní",J273,0)</f>
        <v>0</v>
      </c>
      <c r="BF273" s="234">
        <f>IF(N273="snížená",J273,0)</f>
        <v>0</v>
      </c>
      <c r="BG273" s="234">
        <f>IF(N273="zákl. přenesená",J273,0)</f>
        <v>0</v>
      </c>
      <c r="BH273" s="234">
        <f>IF(N273="sníž. přenesená",J273,0)</f>
        <v>0</v>
      </c>
      <c r="BI273" s="234">
        <f>IF(N273="nulová",J273,0)</f>
        <v>0</v>
      </c>
      <c r="BJ273" s="18" t="s">
        <v>178</v>
      </c>
      <c r="BK273" s="234">
        <f>ROUND(I273*H273,2)</f>
        <v>0</v>
      </c>
      <c r="BL273" s="18" t="s">
        <v>176</v>
      </c>
      <c r="BM273" s="233" t="s">
        <v>316</v>
      </c>
    </row>
    <row r="274" s="2" customFormat="1">
      <c r="A274" s="39"/>
      <c r="B274" s="40"/>
      <c r="C274" s="41"/>
      <c r="D274" s="235" t="s">
        <v>179</v>
      </c>
      <c r="E274" s="41"/>
      <c r="F274" s="236" t="s">
        <v>1671</v>
      </c>
      <c r="G274" s="41"/>
      <c r="H274" s="41"/>
      <c r="I274" s="237"/>
      <c r="J274" s="41"/>
      <c r="K274" s="41"/>
      <c r="L274" s="45"/>
      <c r="M274" s="238"/>
      <c r="N274" s="239"/>
      <c r="O274" s="93"/>
      <c r="P274" s="93"/>
      <c r="Q274" s="93"/>
      <c r="R274" s="93"/>
      <c r="S274" s="93"/>
      <c r="T274" s="94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179</v>
      </c>
      <c r="AU274" s="18" t="s">
        <v>177</v>
      </c>
    </row>
    <row r="275" s="2" customFormat="1" ht="24.15" customHeight="1">
      <c r="A275" s="39"/>
      <c r="B275" s="40"/>
      <c r="C275" s="221" t="s">
        <v>257</v>
      </c>
      <c r="D275" s="221" t="s">
        <v>172</v>
      </c>
      <c r="E275" s="222" t="s">
        <v>1672</v>
      </c>
      <c r="F275" s="223" t="s">
        <v>1673</v>
      </c>
      <c r="G275" s="224" t="s">
        <v>186</v>
      </c>
      <c r="H275" s="225">
        <v>1</v>
      </c>
      <c r="I275" s="226"/>
      <c r="J275" s="227">
        <f>ROUND(I275*H275,2)</f>
        <v>0</v>
      </c>
      <c r="K275" s="228"/>
      <c r="L275" s="45"/>
      <c r="M275" s="229" t="s">
        <v>1</v>
      </c>
      <c r="N275" s="230" t="s">
        <v>41</v>
      </c>
      <c r="O275" s="93"/>
      <c r="P275" s="231">
        <f>O275*H275</f>
        <v>0</v>
      </c>
      <c r="Q275" s="231">
        <v>0</v>
      </c>
      <c r="R275" s="231">
        <f>Q275*H275</f>
        <v>0</v>
      </c>
      <c r="S275" s="231">
        <v>0.092999999999999999</v>
      </c>
      <c r="T275" s="232">
        <f>S275*H275</f>
        <v>0.092999999999999999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3" t="s">
        <v>176</v>
      </c>
      <c r="AT275" s="233" t="s">
        <v>172</v>
      </c>
      <c r="AU275" s="233" t="s">
        <v>177</v>
      </c>
      <c r="AY275" s="18" t="s">
        <v>169</v>
      </c>
      <c r="BE275" s="234">
        <f>IF(N275="základní",J275,0)</f>
        <v>0</v>
      </c>
      <c r="BF275" s="234">
        <f>IF(N275="snížená",J275,0)</f>
        <v>0</v>
      </c>
      <c r="BG275" s="234">
        <f>IF(N275="zákl. přenesená",J275,0)</f>
        <v>0</v>
      </c>
      <c r="BH275" s="234">
        <f>IF(N275="sníž. přenesená",J275,0)</f>
        <v>0</v>
      </c>
      <c r="BI275" s="234">
        <f>IF(N275="nulová",J275,0)</f>
        <v>0</v>
      </c>
      <c r="BJ275" s="18" t="s">
        <v>178</v>
      </c>
      <c r="BK275" s="234">
        <f>ROUND(I275*H275,2)</f>
        <v>0</v>
      </c>
      <c r="BL275" s="18" t="s">
        <v>176</v>
      </c>
      <c r="BM275" s="233" t="s">
        <v>319</v>
      </c>
    </row>
    <row r="276" s="2" customFormat="1">
      <c r="A276" s="39"/>
      <c r="B276" s="40"/>
      <c r="C276" s="41"/>
      <c r="D276" s="235" t="s">
        <v>179</v>
      </c>
      <c r="E276" s="41"/>
      <c r="F276" s="236" t="s">
        <v>1673</v>
      </c>
      <c r="G276" s="41"/>
      <c r="H276" s="41"/>
      <c r="I276" s="237"/>
      <c r="J276" s="41"/>
      <c r="K276" s="41"/>
      <c r="L276" s="45"/>
      <c r="M276" s="238"/>
      <c r="N276" s="239"/>
      <c r="O276" s="93"/>
      <c r="P276" s="93"/>
      <c r="Q276" s="93"/>
      <c r="R276" s="93"/>
      <c r="S276" s="93"/>
      <c r="T276" s="94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179</v>
      </c>
      <c r="AU276" s="18" t="s">
        <v>177</v>
      </c>
    </row>
    <row r="277" s="2" customFormat="1" ht="24.15" customHeight="1">
      <c r="A277" s="39"/>
      <c r="B277" s="40"/>
      <c r="C277" s="221" t="s">
        <v>321</v>
      </c>
      <c r="D277" s="221" t="s">
        <v>172</v>
      </c>
      <c r="E277" s="222" t="s">
        <v>1674</v>
      </c>
      <c r="F277" s="223" t="s">
        <v>1675</v>
      </c>
      <c r="G277" s="224" t="s">
        <v>189</v>
      </c>
      <c r="H277" s="225">
        <v>0.29999999999999999</v>
      </c>
      <c r="I277" s="226"/>
      <c r="J277" s="227">
        <f>ROUND(I277*H277,2)</f>
        <v>0</v>
      </c>
      <c r="K277" s="228"/>
      <c r="L277" s="45"/>
      <c r="M277" s="229" t="s">
        <v>1</v>
      </c>
      <c r="N277" s="230" t="s">
        <v>41</v>
      </c>
      <c r="O277" s="93"/>
      <c r="P277" s="231">
        <f>O277*H277</f>
        <v>0</v>
      </c>
      <c r="Q277" s="231">
        <v>0</v>
      </c>
      <c r="R277" s="231">
        <f>Q277*H277</f>
        <v>0</v>
      </c>
      <c r="S277" s="231">
        <v>0.23999999999999999</v>
      </c>
      <c r="T277" s="232">
        <f>S277*H277</f>
        <v>0.071999999999999995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33" t="s">
        <v>176</v>
      </c>
      <c r="AT277" s="233" t="s">
        <v>172</v>
      </c>
      <c r="AU277" s="233" t="s">
        <v>177</v>
      </c>
      <c r="AY277" s="18" t="s">
        <v>169</v>
      </c>
      <c r="BE277" s="234">
        <f>IF(N277="základní",J277,0)</f>
        <v>0</v>
      </c>
      <c r="BF277" s="234">
        <f>IF(N277="snížená",J277,0)</f>
        <v>0</v>
      </c>
      <c r="BG277" s="234">
        <f>IF(N277="zákl. přenesená",J277,0)</f>
        <v>0</v>
      </c>
      <c r="BH277" s="234">
        <f>IF(N277="sníž. přenesená",J277,0)</f>
        <v>0</v>
      </c>
      <c r="BI277" s="234">
        <f>IF(N277="nulová",J277,0)</f>
        <v>0</v>
      </c>
      <c r="BJ277" s="18" t="s">
        <v>178</v>
      </c>
      <c r="BK277" s="234">
        <f>ROUND(I277*H277,2)</f>
        <v>0</v>
      </c>
      <c r="BL277" s="18" t="s">
        <v>176</v>
      </c>
      <c r="BM277" s="233" t="s">
        <v>324</v>
      </c>
    </row>
    <row r="278" s="2" customFormat="1">
      <c r="A278" s="39"/>
      <c r="B278" s="40"/>
      <c r="C278" s="41"/>
      <c r="D278" s="235" t="s">
        <v>179</v>
      </c>
      <c r="E278" s="41"/>
      <c r="F278" s="236" t="s">
        <v>1675</v>
      </c>
      <c r="G278" s="41"/>
      <c r="H278" s="41"/>
      <c r="I278" s="237"/>
      <c r="J278" s="41"/>
      <c r="K278" s="41"/>
      <c r="L278" s="45"/>
      <c r="M278" s="238"/>
      <c r="N278" s="239"/>
      <c r="O278" s="93"/>
      <c r="P278" s="93"/>
      <c r="Q278" s="93"/>
      <c r="R278" s="93"/>
      <c r="S278" s="93"/>
      <c r="T278" s="94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179</v>
      </c>
      <c r="AU278" s="18" t="s">
        <v>177</v>
      </c>
    </row>
    <row r="279" s="14" customFormat="1">
      <c r="A279" s="14"/>
      <c r="B279" s="250"/>
      <c r="C279" s="251"/>
      <c r="D279" s="235" t="s">
        <v>180</v>
      </c>
      <c r="E279" s="252" t="s">
        <v>1</v>
      </c>
      <c r="F279" s="253" t="s">
        <v>1676</v>
      </c>
      <c r="G279" s="251"/>
      <c r="H279" s="254">
        <v>0.29999999999999999</v>
      </c>
      <c r="I279" s="255"/>
      <c r="J279" s="251"/>
      <c r="K279" s="251"/>
      <c r="L279" s="256"/>
      <c r="M279" s="257"/>
      <c r="N279" s="258"/>
      <c r="O279" s="258"/>
      <c r="P279" s="258"/>
      <c r="Q279" s="258"/>
      <c r="R279" s="258"/>
      <c r="S279" s="258"/>
      <c r="T279" s="259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0" t="s">
        <v>180</v>
      </c>
      <c r="AU279" s="260" t="s">
        <v>177</v>
      </c>
      <c r="AV279" s="14" t="s">
        <v>177</v>
      </c>
      <c r="AW279" s="14" t="s">
        <v>30</v>
      </c>
      <c r="AX279" s="14" t="s">
        <v>73</v>
      </c>
      <c r="AY279" s="260" t="s">
        <v>169</v>
      </c>
    </row>
    <row r="280" s="15" customFormat="1">
      <c r="A280" s="15"/>
      <c r="B280" s="261"/>
      <c r="C280" s="262"/>
      <c r="D280" s="235" t="s">
        <v>180</v>
      </c>
      <c r="E280" s="263" t="s">
        <v>1</v>
      </c>
      <c r="F280" s="264" t="s">
        <v>183</v>
      </c>
      <c r="G280" s="262"/>
      <c r="H280" s="265">
        <v>0.29999999999999999</v>
      </c>
      <c r="I280" s="266"/>
      <c r="J280" s="262"/>
      <c r="K280" s="262"/>
      <c r="L280" s="267"/>
      <c r="M280" s="268"/>
      <c r="N280" s="269"/>
      <c r="O280" s="269"/>
      <c r="P280" s="269"/>
      <c r="Q280" s="269"/>
      <c r="R280" s="269"/>
      <c r="S280" s="269"/>
      <c r="T280" s="270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71" t="s">
        <v>180</v>
      </c>
      <c r="AU280" s="271" t="s">
        <v>177</v>
      </c>
      <c r="AV280" s="15" t="s">
        <v>176</v>
      </c>
      <c r="AW280" s="15" t="s">
        <v>30</v>
      </c>
      <c r="AX280" s="15" t="s">
        <v>81</v>
      </c>
      <c r="AY280" s="271" t="s">
        <v>169</v>
      </c>
    </row>
    <row r="281" s="2" customFormat="1" ht="24.15" customHeight="1">
      <c r="A281" s="39"/>
      <c r="B281" s="40"/>
      <c r="C281" s="221" t="s">
        <v>261</v>
      </c>
      <c r="D281" s="221" t="s">
        <v>172</v>
      </c>
      <c r="E281" s="222" t="s">
        <v>1677</v>
      </c>
      <c r="F281" s="223" t="s">
        <v>1678</v>
      </c>
      <c r="G281" s="224" t="s">
        <v>245</v>
      </c>
      <c r="H281" s="225">
        <v>0.5</v>
      </c>
      <c r="I281" s="226"/>
      <c r="J281" s="227">
        <f>ROUND(I281*H281,2)</f>
        <v>0</v>
      </c>
      <c r="K281" s="228"/>
      <c r="L281" s="45"/>
      <c r="M281" s="229" t="s">
        <v>1</v>
      </c>
      <c r="N281" s="230" t="s">
        <v>41</v>
      </c>
      <c r="O281" s="93"/>
      <c r="P281" s="231">
        <f>O281*H281</f>
        <v>0</v>
      </c>
      <c r="Q281" s="231">
        <v>0</v>
      </c>
      <c r="R281" s="231">
        <f>Q281*H281</f>
        <v>0</v>
      </c>
      <c r="S281" s="231">
        <v>0.053999999999999999</v>
      </c>
      <c r="T281" s="232">
        <f>S281*H281</f>
        <v>0.027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33" t="s">
        <v>176</v>
      </c>
      <c r="AT281" s="233" t="s">
        <v>172</v>
      </c>
      <c r="AU281" s="233" t="s">
        <v>177</v>
      </c>
      <c r="AY281" s="18" t="s">
        <v>169</v>
      </c>
      <c r="BE281" s="234">
        <f>IF(N281="základní",J281,0)</f>
        <v>0</v>
      </c>
      <c r="BF281" s="234">
        <f>IF(N281="snížená",J281,0)</f>
        <v>0</v>
      </c>
      <c r="BG281" s="234">
        <f>IF(N281="zákl. přenesená",J281,0)</f>
        <v>0</v>
      </c>
      <c r="BH281" s="234">
        <f>IF(N281="sníž. přenesená",J281,0)</f>
        <v>0</v>
      </c>
      <c r="BI281" s="234">
        <f>IF(N281="nulová",J281,0)</f>
        <v>0</v>
      </c>
      <c r="BJ281" s="18" t="s">
        <v>178</v>
      </c>
      <c r="BK281" s="234">
        <f>ROUND(I281*H281,2)</f>
        <v>0</v>
      </c>
      <c r="BL281" s="18" t="s">
        <v>176</v>
      </c>
      <c r="BM281" s="233" t="s">
        <v>328</v>
      </c>
    </row>
    <row r="282" s="2" customFormat="1">
      <c r="A282" s="39"/>
      <c r="B282" s="40"/>
      <c r="C282" s="41"/>
      <c r="D282" s="235" t="s">
        <v>179</v>
      </c>
      <c r="E282" s="41"/>
      <c r="F282" s="236" t="s">
        <v>1678</v>
      </c>
      <c r="G282" s="41"/>
      <c r="H282" s="41"/>
      <c r="I282" s="237"/>
      <c r="J282" s="41"/>
      <c r="K282" s="41"/>
      <c r="L282" s="45"/>
      <c r="M282" s="238"/>
      <c r="N282" s="239"/>
      <c r="O282" s="93"/>
      <c r="P282" s="93"/>
      <c r="Q282" s="93"/>
      <c r="R282" s="93"/>
      <c r="S282" s="93"/>
      <c r="T282" s="94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179</v>
      </c>
      <c r="AU282" s="18" t="s">
        <v>177</v>
      </c>
    </row>
    <row r="283" s="2" customFormat="1" ht="24.15" customHeight="1">
      <c r="A283" s="39"/>
      <c r="B283" s="40"/>
      <c r="C283" s="221" t="s">
        <v>334</v>
      </c>
      <c r="D283" s="221" t="s">
        <v>172</v>
      </c>
      <c r="E283" s="222" t="s">
        <v>1679</v>
      </c>
      <c r="F283" s="223" t="s">
        <v>1680</v>
      </c>
      <c r="G283" s="224" t="s">
        <v>245</v>
      </c>
      <c r="H283" s="225">
        <v>5</v>
      </c>
      <c r="I283" s="226"/>
      <c r="J283" s="227">
        <f>ROUND(I283*H283,2)</f>
        <v>0</v>
      </c>
      <c r="K283" s="228"/>
      <c r="L283" s="45"/>
      <c r="M283" s="229" t="s">
        <v>1</v>
      </c>
      <c r="N283" s="230" t="s">
        <v>41</v>
      </c>
      <c r="O283" s="93"/>
      <c r="P283" s="231">
        <f>O283*H283</f>
        <v>0</v>
      </c>
      <c r="Q283" s="231">
        <v>0</v>
      </c>
      <c r="R283" s="231">
        <f>Q283*H283</f>
        <v>0</v>
      </c>
      <c r="S283" s="231">
        <v>0.016</v>
      </c>
      <c r="T283" s="232">
        <f>S283*H283</f>
        <v>0.080000000000000002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33" t="s">
        <v>176</v>
      </c>
      <c r="AT283" s="233" t="s">
        <v>172</v>
      </c>
      <c r="AU283" s="233" t="s">
        <v>177</v>
      </c>
      <c r="AY283" s="18" t="s">
        <v>169</v>
      </c>
      <c r="BE283" s="234">
        <f>IF(N283="základní",J283,0)</f>
        <v>0</v>
      </c>
      <c r="BF283" s="234">
        <f>IF(N283="snížená",J283,0)</f>
        <v>0</v>
      </c>
      <c r="BG283" s="234">
        <f>IF(N283="zákl. přenesená",J283,0)</f>
        <v>0</v>
      </c>
      <c r="BH283" s="234">
        <f>IF(N283="sníž. přenesená",J283,0)</f>
        <v>0</v>
      </c>
      <c r="BI283" s="234">
        <f>IF(N283="nulová",J283,0)</f>
        <v>0</v>
      </c>
      <c r="BJ283" s="18" t="s">
        <v>178</v>
      </c>
      <c r="BK283" s="234">
        <f>ROUND(I283*H283,2)</f>
        <v>0</v>
      </c>
      <c r="BL283" s="18" t="s">
        <v>176</v>
      </c>
      <c r="BM283" s="233" t="s">
        <v>337</v>
      </c>
    </row>
    <row r="284" s="2" customFormat="1">
      <c r="A284" s="39"/>
      <c r="B284" s="40"/>
      <c r="C284" s="41"/>
      <c r="D284" s="235" t="s">
        <v>179</v>
      </c>
      <c r="E284" s="41"/>
      <c r="F284" s="236" t="s">
        <v>1680</v>
      </c>
      <c r="G284" s="41"/>
      <c r="H284" s="41"/>
      <c r="I284" s="237"/>
      <c r="J284" s="41"/>
      <c r="K284" s="41"/>
      <c r="L284" s="45"/>
      <c r="M284" s="238"/>
      <c r="N284" s="239"/>
      <c r="O284" s="93"/>
      <c r="P284" s="93"/>
      <c r="Q284" s="93"/>
      <c r="R284" s="93"/>
      <c r="S284" s="93"/>
      <c r="T284" s="94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179</v>
      </c>
      <c r="AU284" s="18" t="s">
        <v>177</v>
      </c>
    </row>
    <row r="285" s="2" customFormat="1" ht="24.15" customHeight="1">
      <c r="A285" s="39"/>
      <c r="B285" s="40"/>
      <c r="C285" s="221" t="s">
        <v>266</v>
      </c>
      <c r="D285" s="221" t="s">
        <v>172</v>
      </c>
      <c r="E285" s="222" t="s">
        <v>1681</v>
      </c>
      <c r="F285" s="223" t="s">
        <v>1682</v>
      </c>
      <c r="G285" s="224" t="s">
        <v>245</v>
      </c>
      <c r="H285" s="225">
        <v>1.2</v>
      </c>
      <c r="I285" s="226"/>
      <c r="J285" s="227">
        <f>ROUND(I285*H285,2)</f>
        <v>0</v>
      </c>
      <c r="K285" s="228"/>
      <c r="L285" s="45"/>
      <c r="M285" s="229" t="s">
        <v>1</v>
      </c>
      <c r="N285" s="230" t="s">
        <v>41</v>
      </c>
      <c r="O285" s="93"/>
      <c r="P285" s="231">
        <f>O285*H285</f>
        <v>0</v>
      </c>
      <c r="Q285" s="231">
        <v>0.00076000000000000004</v>
      </c>
      <c r="R285" s="231">
        <f>Q285*H285</f>
        <v>0.00091200000000000005</v>
      </c>
      <c r="S285" s="231">
        <v>0.0020999999999999999</v>
      </c>
      <c r="T285" s="232">
        <f>S285*H285</f>
        <v>0.0025199999999999997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33" t="s">
        <v>176</v>
      </c>
      <c r="AT285" s="233" t="s">
        <v>172</v>
      </c>
      <c r="AU285" s="233" t="s">
        <v>177</v>
      </c>
      <c r="AY285" s="18" t="s">
        <v>169</v>
      </c>
      <c r="BE285" s="234">
        <f>IF(N285="základní",J285,0)</f>
        <v>0</v>
      </c>
      <c r="BF285" s="234">
        <f>IF(N285="snížená",J285,0)</f>
        <v>0</v>
      </c>
      <c r="BG285" s="234">
        <f>IF(N285="zákl. přenesená",J285,0)</f>
        <v>0</v>
      </c>
      <c r="BH285" s="234">
        <f>IF(N285="sníž. přenesená",J285,0)</f>
        <v>0</v>
      </c>
      <c r="BI285" s="234">
        <f>IF(N285="nulová",J285,0)</f>
        <v>0</v>
      </c>
      <c r="BJ285" s="18" t="s">
        <v>178</v>
      </c>
      <c r="BK285" s="234">
        <f>ROUND(I285*H285,2)</f>
        <v>0</v>
      </c>
      <c r="BL285" s="18" t="s">
        <v>176</v>
      </c>
      <c r="BM285" s="233" t="s">
        <v>345</v>
      </c>
    </row>
    <row r="286" s="2" customFormat="1">
      <c r="A286" s="39"/>
      <c r="B286" s="40"/>
      <c r="C286" s="41"/>
      <c r="D286" s="235" t="s">
        <v>179</v>
      </c>
      <c r="E286" s="41"/>
      <c r="F286" s="236" t="s">
        <v>1682</v>
      </c>
      <c r="G286" s="41"/>
      <c r="H286" s="41"/>
      <c r="I286" s="237"/>
      <c r="J286" s="41"/>
      <c r="K286" s="41"/>
      <c r="L286" s="45"/>
      <c r="M286" s="238"/>
      <c r="N286" s="239"/>
      <c r="O286" s="93"/>
      <c r="P286" s="93"/>
      <c r="Q286" s="93"/>
      <c r="R286" s="93"/>
      <c r="S286" s="93"/>
      <c r="T286" s="94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179</v>
      </c>
      <c r="AU286" s="18" t="s">
        <v>177</v>
      </c>
    </row>
    <row r="287" s="14" customFormat="1">
      <c r="A287" s="14"/>
      <c r="B287" s="250"/>
      <c r="C287" s="251"/>
      <c r="D287" s="235" t="s">
        <v>180</v>
      </c>
      <c r="E287" s="252" t="s">
        <v>1</v>
      </c>
      <c r="F287" s="253" t="s">
        <v>2220</v>
      </c>
      <c r="G287" s="251"/>
      <c r="H287" s="254">
        <v>0.59999999999999998</v>
      </c>
      <c r="I287" s="255"/>
      <c r="J287" s="251"/>
      <c r="K287" s="251"/>
      <c r="L287" s="256"/>
      <c r="M287" s="257"/>
      <c r="N287" s="258"/>
      <c r="O287" s="258"/>
      <c r="P287" s="258"/>
      <c r="Q287" s="258"/>
      <c r="R287" s="258"/>
      <c r="S287" s="258"/>
      <c r="T287" s="259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60" t="s">
        <v>180</v>
      </c>
      <c r="AU287" s="260" t="s">
        <v>177</v>
      </c>
      <c r="AV287" s="14" t="s">
        <v>177</v>
      </c>
      <c r="AW287" s="14" t="s">
        <v>30</v>
      </c>
      <c r="AX287" s="14" t="s">
        <v>73</v>
      </c>
      <c r="AY287" s="260" t="s">
        <v>169</v>
      </c>
    </row>
    <row r="288" s="14" customFormat="1">
      <c r="A288" s="14"/>
      <c r="B288" s="250"/>
      <c r="C288" s="251"/>
      <c r="D288" s="235" t="s">
        <v>180</v>
      </c>
      <c r="E288" s="252" t="s">
        <v>1</v>
      </c>
      <c r="F288" s="253" t="s">
        <v>2221</v>
      </c>
      <c r="G288" s="251"/>
      <c r="H288" s="254">
        <v>0.59999999999999998</v>
      </c>
      <c r="I288" s="255"/>
      <c r="J288" s="251"/>
      <c r="K288" s="251"/>
      <c r="L288" s="256"/>
      <c r="M288" s="257"/>
      <c r="N288" s="258"/>
      <c r="O288" s="258"/>
      <c r="P288" s="258"/>
      <c r="Q288" s="258"/>
      <c r="R288" s="258"/>
      <c r="S288" s="258"/>
      <c r="T288" s="259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0" t="s">
        <v>180</v>
      </c>
      <c r="AU288" s="260" t="s">
        <v>177</v>
      </c>
      <c r="AV288" s="14" t="s">
        <v>177</v>
      </c>
      <c r="AW288" s="14" t="s">
        <v>30</v>
      </c>
      <c r="AX288" s="14" t="s">
        <v>73</v>
      </c>
      <c r="AY288" s="260" t="s">
        <v>169</v>
      </c>
    </row>
    <row r="289" s="15" customFormat="1">
      <c r="A289" s="15"/>
      <c r="B289" s="261"/>
      <c r="C289" s="262"/>
      <c r="D289" s="235" t="s">
        <v>180</v>
      </c>
      <c r="E289" s="263" t="s">
        <v>1</v>
      </c>
      <c r="F289" s="264" t="s">
        <v>183</v>
      </c>
      <c r="G289" s="262"/>
      <c r="H289" s="265">
        <v>1.2</v>
      </c>
      <c r="I289" s="266"/>
      <c r="J289" s="262"/>
      <c r="K289" s="262"/>
      <c r="L289" s="267"/>
      <c r="M289" s="268"/>
      <c r="N289" s="269"/>
      <c r="O289" s="269"/>
      <c r="P289" s="269"/>
      <c r="Q289" s="269"/>
      <c r="R289" s="269"/>
      <c r="S289" s="269"/>
      <c r="T289" s="270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71" t="s">
        <v>180</v>
      </c>
      <c r="AU289" s="271" t="s">
        <v>177</v>
      </c>
      <c r="AV289" s="15" t="s">
        <v>176</v>
      </c>
      <c r="AW289" s="15" t="s">
        <v>30</v>
      </c>
      <c r="AX289" s="15" t="s">
        <v>81</v>
      </c>
      <c r="AY289" s="271" t="s">
        <v>169</v>
      </c>
    </row>
    <row r="290" s="2" customFormat="1" ht="24.15" customHeight="1">
      <c r="A290" s="39"/>
      <c r="B290" s="40"/>
      <c r="C290" s="221" t="s">
        <v>346</v>
      </c>
      <c r="D290" s="221" t="s">
        <v>172</v>
      </c>
      <c r="E290" s="222" t="s">
        <v>317</v>
      </c>
      <c r="F290" s="223" t="s">
        <v>318</v>
      </c>
      <c r="G290" s="224" t="s">
        <v>245</v>
      </c>
      <c r="H290" s="225">
        <v>4</v>
      </c>
      <c r="I290" s="226"/>
      <c r="J290" s="227">
        <f>ROUND(I290*H290,2)</f>
        <v>0</v>
      </c>
      <c r="K290" s="228"/>
      <c r="L290" s="45"/>
      <c r="M290" s="229" t="s">
        <v>1</v>
      </c>
      <c r="N290" s="230" t="s">
        <v>41</v>
      </c>
      <c r="O290" s="93"/>
      <c r="P290" s="231">
        <f>O290*H290</f>
        <v>0</v>
      </c>
      <c r="Q290" s="231">
        <v>0.00091</v>
      </c>
      <c r="R290" s="231">
        <f>Q290*H290</f>
        <v>0.00364</v>
      </c>
      <c r="S290" s="231">
        <v>0.0028</v>
      </c>
      <c r="T290" s="232">
        <f>S290*H290</f>
        <v>0.0112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33" t="s">
        <v>176</v>
      </c>
      <c r="AT290" s="233" t="s">
        <v>172</v>
      </c>
      <c r="AU290" s="233" t="s">
        <v>177</v>
      </c>
      <c r="AY290" s="18" t="s">
        <v>169</v>
      </c>
      <c r="BE290" s="234">
        <f>IF(N290="základní",J290,0)</f>
        <v>0</v>
      </c>
      <c r="BF290" s="234">
        <f>IF(N290="snížená",J290,0)</f>
        <v>0</v>
      </c>
      <c r="BG290" s="234">
        <f>IF(N290="zákl. přenesená",J290,0)</f>
        <v>0</v>
      </c>
      <c r="BH290" s="234">
        <f>IF(N290="sníž. přenesená",J290,0)</f>
        <v>0</v>
      </c>
      <c r="BI290" s="234">
        <f>IF(N290="nulová",J290,0)</f>
        <v>0</v>
      </c>
      <c r="BJ290" s="18" t="s">
        <v>178</v>
      </c>
      <c r="BK290" s="234">
        <f>ROUND(I290*H290,2)</f>
        <v>0</v>
      </c>
      <c r="BL290" s="18" t="s">
        <v>176</v>
      </c>
      <c r="BM290" s="233" t="s">
        <v>349</v>
      </c>
    </row>
    <row r="291" s="2" customFormat="1">
      <c r="A291" s="39"/>
      <c r="B291" s="40"/>
      <c r="C291" s="41"/>
      <c r="D291" s="235" t="s">
        <v>179</v>
      </c>
      <c r="E291" s="41"/>
      <c r="F291" s="236" t="s">
        <v>318</v>
      </c>
      <c r="G291" s="41"/>
      <c r="H291" s="41"/>
      <c r="I291" s="237"/>
      <c r="J291" s="41"/>
      <c r="K291" s="41"/>
      <c r="L291" s="45"/>
      <c r="M291" s="238"/>
      <c r="N291" s="239"/>
      <c r="O291" s="93"/>
      <c r="P291" s="93"/>
      <c r="Q291" s="93"/>
      <c r="R291" s="93"/>
      <c r="S291" s="93"/>
      <c r="T291" s="94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179</v>
      </c>
      <c r="AU291" s="18" t="s">
        <v>177</v>
      </c>
    </row>
    <row r="292" s="2" customFormat="1" ht="37.8" customHeight="1">
      <c r="A292" s="39"/>
      <c r="B292" s="40"/>
      <c r="C292" s="221" t="s">
        <v>269</v>
      </c>
      <c r="D292" s="221" t="s">
        <v>172</v>
      </c>
      <c r="E292" s="222" t="s">
        <v>322</v>
      </c>
      <c r="F292" s="223" t="s">
        <v>323</v>
      </c>
      <c r="G292" s="224" t="s">
        <v>189</v>
      </c>
      <c r="H292" s="225">
        <v>81.310000000000002</v>
      </c>
      <c r="I292" s="226"/>
      <c r="J292" s="227">
        <f>ROUND(I292*H292,2)</f>
        <v>0</v>
      </c>
      <c r="K292" s="228"/>
      <c r="L292" s="45"/>
      <c r="M292" s="229" t="s">
        <v>1</v>
      </c>
      <c r="N292" s="230" t="s">
        <v>41</v>
      </c>
      <c r="O292" s="93"/>
      <c r="P292" s="231">
        <f>O292*H292</f>
        <v>0</v>
      </c>
      <c r="Q292" s="231">
        <v>0</v>
      </c>
      <c r="R292" s="231">
        <f>Q292*H292</f>
        <v>0</v>
      </c>
      <c r="S292" s="231">
        <v>0.01</v>
      </c>
      <c r="T292" s="232">
        <f>S292*H292</f>
        <v>0.81310000000000004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33" t="s">
        <v>176</v>
      </c>
      <c r="AT292" s="233" t="s">
        <v>172</v>
      </c>
      <c r="AU292" s="233" t="s">
        <v>177</v>
      </c>
      <c r="AY292" s="18" t="s">
        <v>169</v>
      </c>
      <c r="BE292" s="234">
        <f>IF(N292="základní",J292,0)</f>
        <v>0</v>
      </c>
      <c r="BF292" s="234">
        <f>IF(N292="snížená",J292,0)</f>
        <v>0</v>
      </c>
      <c r="BG292" s="234">
        <f>IF(N292="zákl. přenesená",J292,0)</f>
        <v>0</v>
      </c>
      <c r="BH292" s="234">
        <f>IF(N292="sníž. přenesená",J292,0)</f>
        <v>0</v>
      </c>
      <c r="BI292" s="234">
        <f>IF(N292="nulová",J292,0)</f>
        <v>0</v>
      </c>
      <c r="BJ292" s="18" t="s">
        <v>178</v>
      </c>
      <c r="BK292" s="234">
        <f>ROUND(I292*H292,2)</f>
        <v>0</v>
      </c>
      <c r="BL292" s="18" t="s">
        <v>176</v>
      </c>
      <c r="BM292" s="233" t="s">
        <v>352</v>
      </c>
    </row>
    <row r="293" s="2" customFormat="1">
      <c r="A293" s="39"/>
      <c r="B293" s="40"/>
      <c r="C293" s="41"/>
      <c r="D293" s="235" t="s">
        <v>179</v>
      </c>
      <c r="E293" s="41"/>
      <c r="F293" s="236" t="s">
        <v>323</v>
      </c>
      <c r="G293" s="41"/>
      <c r="H293" s="41"/>
      <c r="I293" s="237"/>
      <c r="J293" s="41"/>
      <c r="K293" s="41"/>
      <c r="L293" s="45"/>
      <c r="M293" s="238"/>
      <c r="N293" s="239"/>
      <c r="O293" s="93"/>
      <c r="P293" s="93"/>
      <c r="Q293" s="93"/>
      <c r="R293" s="93"/>
      <c r="S293" s="93"/>
      <c r="T293" s="94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179</v>
      </c>
      <c r="AU293" s="18" t="s">
        <v>177</v>
      </c>
    </row>
    <row r="294" s="14" customFormat="1">
      <c r="A294" s="14"/>
      <c r="B294" s="250"/>
      <c r="C294" s="251"/>
      <c r="D294" s="235" t="s">
        <v>180</v>
      </c>
      <c r="E294" s="252" t="s">
        <v>1</v>
      </c>
      <c r="F294" s="253" t="s">
        <v>2201</v>
      </c>
      <c r="G294" s="251"/>
      <c r="H294" s="254">
        <v>81.310000000000002</v>
      </c>
      <c r="I294" s="255"/>
      <c r="J294" s="251"/>
      <c r="K294" s="251"/>
      <c r="L294" s="256"/>
      <c r="M294" s="257"/>
      <c r="N294" s="258"/>
      <c r="O294" s="258"/>
      <c r="P294" s="258"/>
      <c r="Q294" s="258"/>
      <c r="R294" s="258"/>
      <c r="S294" s="258"/>
      <c r="T294" s="259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60" t="s">
        <v>180</v>
      </c>
      <c r="AU294" s="260" t="s">
        <v>177</v>
      </c>
      <c r="AV294" s="14" t="s">
        <v>177</v>
      </c>
      <c r="AW294" s="14" t="s">
        <v>30</v>
      </c>
      <c r="AX294" s="14" t="s">
        <v>73</v>
      </c>
      <c r="AY294" s="260" t="s">
        <v>169</v>
      </c>
    </row>
    <row r="295" s="15" customFormat="1">
      <c r="A295" s="15"/>
      <c r="B295" s="261"/>
      <c r="C295" s="262"/>
      <c r="D295" s="235" t="s">
        <v>180</v>
      </c>
      <c r="E295" s="263" t="s">
        <v>1</v>
      </c>
      <c r="F295" s="264" t="s">
        <v>183</v>
      </c>
      <c r="G295" s="262"/>
      <c r="H295" s="265">
        <v>81.310000000000002</v>
      </c>
      <c r="I295" s="266"/>
      <c r="J295" s="262"/>
      <c r="K295" s="262"/>
      <c r="L295" s="267"/>
      <c r="M295" s="268"/>
      <c r="N295" s="269"/>
      <c r="O295" s="269"/>
      <c r="P295" s="269"/>
      <c r="Q295" s="269"/>
      <c r="R295" s="269"/>
      <c r="S295" s="269"/>
      <c r="T295" s="270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71" t="s">
        <v>180</v>
      </c>
      <c r="AU295" s="271" t="s">
        <v>177</v>
      </c>
      <c r="AV295" s="15" t="s">
        <v>176</v>
      </c>
      <c r="AW295" s="15" t="s">
        <v>30</v>
      </c>
      <c r="AX295" s="15" t="s">
        <v>81</v>
      </c>
      <c r="AY295" s="271" t="s">
        <v>169</v>
      </c>
    </row>
    <row r="296" s="2" customFormat="1" ht="37.8" customHeight="1">
      <c r="A296" s="39"/>
      <c r="B296" s="40"/>
      <c r="C296" s="221" t="s">
        <v>354</v>
      </c>
      <c r="D296" s="221" t="s">
        <v>172</v>
      </c>
      <c r="E296" s="222" t="s">
        <v>326</v>
      </c>
      <c r="F296" s="223" t="s">
        <v>327</v>
      </c>
      <c r="G296" s="224" t="s">
        <v>189</v>
      </c>
      <c r="H296" s="225">
        <v>279.27199999999999</v>
      </c>
      <c r="I296" s="226"/>
      <c r="J296" s="227">
        <f>ROUND(I296*H296,2)</f>
        <v>0</v>
      </c>
      <c r="K296" s="228"/>
      <c r="L296" s="45"/>
      <c r="M296" s="229" t="s">
        <v>1</v>
      </c>
      <c r="N296" s="230" t="s">
        <v>41</v>
      </c>
      <c r="O296" s="93"/>
      <c r="P296" s="231">
        <f>O296*H296</f>
        <v>0</v>
      </c>
      <c r="Q296" s="231">
        <v>0</v>
      </c>
      <c r="R296" s="231">
        <f>Q296*H296</f>
        <v>0</v>
      </c>
      <c r="S296" s="231">
        <v>0.02</v>
      </c>
      <c r="T296" s="232">
        <f>S296*H296</f>
        <v>5.5854400000000002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33" t="s">
        <v>176</v>
      </c>
      <c r="AT296" s="233" t="s">
        <v>172</v>
      </c>
      <c r="AU296" s="233" t="s">
        <v>177</v>
      </c>
      <c r="AY296" s="18" t="s">
        <v>169</v>
      </c>
      <c r="BE296" s="234">
        <f>IF(N296="základní",J296,0)</f>
        <v>0</v>
      </c>
      <c r="BF296" s="234">
        <f>IF(N296="snížená",J296,0)</f>
        <v>0</v>
      </c>
      <c r="BG296" s="234">
        <f>IF(N296="zákl. přenesená",J296,0)</f>
        <v>0</v>
      </c>
      <c r="BH296" s="234">
        <f>IF(N296="sníž. přenesená",J296,0)</f>
        <v>0</v>
      </c>
      <c r="BI296" s="234">
        <f>IF(N296="nulová",J296,0)</f>
        <v>0</v>
      </c>
      <c r="BJ296" s="18" t="s">
        <v>178</v>
      </c>
      <c r="BK296" s="234">
        <f>ROUND(I296*H296,2)</f>
        <v>0</v>
      </c>
      <c r="BL296" s="18" t="s">
        <v>176</v>
      </c>
      <c r="BM296" s="233" t="s">
        <v>357</v>
      </c>
    </row>
    <row r="297" s="2" customFormat="1">
      <c r="A297" s="39"/>
      <c r="B297" s="40"/>
      <c r="C297" s="41"/>
      <c r="D297" s="235" t="s">
        <v>179</v>
      </c>
      <c r="E297" s="41"/>
      <c r="F297" s="236" t="s">
        <v>327</v>
      </c>
      <c r="G297" s="41"/>
      <c r="H297" s="41"/>
      <c r="I297" s="237"/>
      <c r="J297" s="41"/>
      <c r="K297" s="41"/>
      <c r="L297" s="45"/>
      <c r="M297" s="238"/>
      <c r="N297" s="239"/>
      <c r="O297" s="93"/>
      <c r="P297" s="93"/>
      <c r="Q297" s="93"/>
      <c r="R297" s="93"/>
      <c r="S297" s="93"/>
      <c r="T297" s="94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179</v>
      </c>
      <c r="AU297" s="18" t="s">
        <v>177</v>
      </c>
    </row>
    <row r="298" s="14" customFormat="1">
      <c r="A298" s="14"/>
      <c r="B298" s="250"/>
      <c r="C298" s="251"/>
      <c r="D298" s="235" t="s">
        <v>180</v>
      </c>
      <c r="E298" s="252" t="s">
        <v>1</v>
      </c>
      <c r="F298" s="253" t="s">
        <v>2222</v>
      </c>
      <c r="G298" s="251"/>
      <c r="H298" s="254">
        <v>120.36</v>
      </c>
      <c r="I298" s="255"/>
      <c r="J298" s="251"/>
      <c r="K298" s="251"/>
      <c r="L298" s="256"/>
      <c r="M298" s="257"/>
      <c r="N298" s="258"/>
      <c r="O298" s="258"/>
      <c r="P298" s="258"/>
      <c r="Q298" s="258"/>
      <c r="R298" s="258"/>
      <c r="S298" s="258"/>
      <c r="T298" s="259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60" t="s">
        <v>180</v>
      </c>
      <c r="AU298" s="260" t="s">
        <v>177</v>
      </c>
      <c r="AV298" s="14" t="s">
        <v>177</v>
      </c>
      <c r="AW298" s="14" t="s">
        <v>30</v>
      </c>
      <c r="AX298" s="14" t="s">
        <v>73</v>
      </c>
      <c r="AY298" s="260" t="s">
        <v>169</v>
      </c>
    </row>
    <row r="299" s="14" customFormat="1">
      <c r="A299" s="14"/>
      <c r="B299" s="250"/>
      <c r="C299" s="251"/>
      <c r="D299" s="235" t="s">
        <v>180</v>
      </c>
      <c r="E299" s="252" t="s">
        <v>1</v>
      </c>
      <c r="F299" s="253" t="s">
        <v>2223</v>
      </c>
      <c r="G299" s="251"/>
      <c r="H299" s="254">
        <v>53.395000000000003</v>
      </c>
      <c r="I299" s="255"/>
      <c r="J299" s="251"/>
      <c r="K299" s="251"/>
      <c r="L299" s="256"/>
      <c r="M299" s="257"/>
      <c r="N299" s="258"/>
      <c r="O299" s="258"/>
      <c r="P299" s="258"/>
      <c r="Q299" s="258"/>
      <c r="R299" s="258"/>
      <c r="S299" s="258"/>
      <c r="T299" s="259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60" t="s">
        <v>180</v>
      </c>
      <c r="AU299" s="260" t="s">
        <v>177</v>
      </c>
      <c r="AV299" s="14" t="s">
        <v>177</v>
      </c>
      <c r="AW299" s="14" t="s">
        <v>30</v>
      </c>
      <c r="AX299" s="14" t="s">
        <v>73</v>
      </c>
      <c r="AY299" s="260" t="s">
        <v>169</v>
      </c>
    </row>
    <row r="300" s="14" customFormat="1">
      <c r="A300" s="14"/>
      <c r="B300" s="250"/>
      <c r="C300" s="251"/>
      <c r="D300" s="235" t="s">
        <v>180</v>
      </c>
      <c r="E300" s="252" t="s">
        <v>1</v>
      </c>
      <c r="F300" s="253" t="s">
        <v>2224</v>
      </c>
      <c r="G300" s="251"/>
      <c r="H300" s="254">
        <v>43.890999999999998</v>
      </c>
      <c r="I300" s="255"/>
      <c r="J300" s="251"/>
      <c r="K300" s="251"/>
      <c r="L300" s="256"/>
      <c r="M300" s="257"/>
      <c r="N300" s="258"/>
      <c r="O300" s="258"/>
      <c r="P300" s="258"/>
      <c r="Q300" s="258"/>
      <c r="R300" s="258"/>
      <c r="S300" s="258"/>
      <c r="T300" s="259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0" t="s">
        <v>180</v>
      </c>
      <c r="AU300" s="260" t="s">
        <v>177</v>
      </c>
      <c r="AV300" s="14" t="s">
        <v>177</v>
      </c>
      <c r="AW300" s="14" t="s">
        <v>30</v>
      </c>
      <c r="AX300" s="14" t="s">
        <v>73</v>
      </c>
      <c r="AY300" s="260" t="s">
        <v>169</v>
      </c>
    </row>
    <row r="301" s="14" customFormat="1">
      <c r="A301" s="14"/>
      <c r="B301" s="250"/>
      <c r="C301" s="251"/>
      <c r="D301" s="235" t="s">
        <v>180</v>
      </c>
      <c r="E301" s="252" t="s">
        <v>1</v>
      </c>
      <c r="F301" s="253" t="s">
        <v>2225</v>
      </c>
      <c r="G301" s="251"/>
      <c r="H301" s="254">
        <v>78.463999999999999</v>
      </c>
      <c r="I301" s="255"/>
      <c r="J301" s="251"/>
      <c r="K301" s="251"/>
      <c r="L301" s="256"/>
      <c r="M301" s="257"/>
      <c r="N301" s="258"/>
      <c r="O301" s="258"/>
      <c r="P301" s="258"/>
      <c r="Q301" s="258"/>
      <c r="R301" s="258"/>
      <c r="S301" s="258"/>
      <c r="T301" s="259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0" t="s">
        <v>180</v>
      </c>
      <c r="AU301" s="260" t="s">
        <v>177</v>
      </c>
      <c r="AV301" s="14" t="s">
        <v>177</v>
      </c>
      <c r="AW301" s="14" t="s">
        <v>30</v>
      </c>
      <c r="AX301" s="14" t="s">
        <v>73</v>
      </c>
      <c r="AY301" s="260" t="s">
        <v>169</v>
      </c>
    </row>
    <row r="302" s="14" customFormat="1">
      <c r="A302" s="14"/>
      <c r="B302" s="250"/>
      <c r="C302" s="251"/>
      <c r="D302" s="235" t="s">
        <v>180</v>
      </c>
      <c r="E302" s="252" t="s">
        <v>1</v>
      </c>
      <c r="F302" s="253" t="s">
        <v>2226</v>
      </c>
      <c r="G302" s="251"/>
      <c r="H302" s="254">
        <v>7.4660000000000002</v>
      </c>
      <c r="I302" s="255"/>
      <c r="J302" s="251"/>
      <c r="K302" s="251"/>
      <c r="L302" s="256"/>
      <c r="M302" s="257"/>
      <c r="N302" s="258"/>
      <c r="O302" s="258"/>
      <c r="P302" s="258"/>
      <c r="Q302" s="258"/>
      <c r="R302" s="258"/>
      <c r="S302" s="258"/>
      <c r="T302" s="259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0" t="s">
        <v>180</v>
      </c>
      <c r="AU302" s="260" t="s">
        <v>177</v>
      </c>
      <c r="AV302" s="14" t="s">
        <v>177</v>
      </c>
      <c r="AW302" s="14" t="s">
        <v>30</v>
      </c>
      <c r="AX302" s="14" t="s">
        <v>73</v>
      </c>
      <c r="AY302" s="260" t="s">
        <v>169</v>
      </c>
    </row>
    <row r="303" s="13" customFormat="1">
      <c r="A303" s="13"/>
      <c r="B303" s="240"/>
      <c r="C303" s="241"/>
      <c r="D303" s="235" t="s">
        <v>180</v>
      </c>
      <c r="E303" s="242" t="s">
        <v>1</v>
      </c>
      <c r="F303" s="243" t="s">
        <v>204</v>
      </c>
      <c r="G303" s="241"/>
      <c r="H303" s="242" t="s">
        <v>1</v>
      </c>
      <c r="I303" s="244"/>
      <c r="J303" s="241"/>
      <c r="K303" s="241"/>
      <c r="L303" s="245"/>
      <c r="M303" s="246"/>
      <c r="N303" s="247"/>
      <c r="O303" s="247"/>
      <c r="P303" s="247"/>
      <c r="Q303" s="247"/>
      <c r="R303" s="247"/>
      <c r="S303" s="247"/>
      <c r="T303" s="248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9" t="s">
        <v>180</v>
      </c>
      <c r="AU303" s="249" t="s">
        <v>177</v>
      </c>
      <c r="AV303" s="13" t="s">
        <v>81</v>
      </c>
      <c r="AW303" s="13" t="s">
        <v>30</v>
      </c>
      <c r="AX303" s="13" t="s">
        <v>73</v>
      </c>
      <c r="AY303" s="249" t="s">
        <v>169</v>
      </c>
    </row>
    <row r="304" s="14" customFormat="1">
      <c r="A304" s="14"/>
      <c r="B304" s="250"/>
      <c r="C304" s="251"/>
      <c r="D304" s="235" t="s">
        <v>180</v>
      </c>
      <c r="E304" s="252" t="s">
        <v>1</v>
      </c>
      <c r="F304" s="253" t="s">
        <v>1641</v>
      </c>
      <c r="G304" s="251"/>
      <c r="H304" s="254">
        <v>-9.4079999999999995</v>
      </c>
      <c r="I304" s="255"/>
      <c r="J304" s="251"/>
      <c r="K304" s="251"/>
      <c r="L304" s="256"/>
      <c r="M304" s="257"/>
      <c r="N304" s="258"/>
      <c r="O304" s="258"/>
      <c r="P304" s="258"/>
      <c r="Q304" s="258"/>
      <c r="R304" s="258"/>
      <c r="S304" s="258"/>
      <c r="T304" s="259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60" t="s">
        <v>180</v>
      </c>
      <c r="AU304" s="260" t="s">
        <v>177</v>
      </c>
      <c r="AV304" s="14" t="s">
        <v>177</v>
      </c>
      <c r="AW304" s="14" t="s">
        <v>30</v>
      </c>
      <c r="AX304" s="14" t="s">
        <v>73</v>
      </c>
      <c r="AY304" s="260" t="s">
        <v>169</v>
      </c>
    </row>
    <row r="305" s="14" customFormat="1">
      <c r="A305" s="14"/>
      <c r="B305" s="250"/>
      <c r="C305" s="251"/>
      <c r="D305" s="235" t="s">
        <v>180</v>
      </c>
      <c r="E305" s="252" t="s">
        <v>1</v>
      </c>
      <c r="F305" s="253" t="s">
        <v>1690</v>
      </c>
      <c r="G305" s="251"/>
      <c r="H305" s="254">
        <v>-19.036000000000001</v>
      </c>
      <c r="I305" s="255"/>
      <c r="J305" s="251"/>
      <c r="K305" s="251"/>
      <c r="L305" s="256"/>
      <c r="M305" s="257"/>
      <c r="N305" s="258"/>
      <c r="O305" s="258"/>
      <c r="P305" s="258"/>
      <c r="Q305" s="258"/>
      <c r="R305" s="258"/>
      <c r="S305" s="258"/>
      <c r="T305" s="259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60" t="s">
        <v>180</v>
      </c>
      <c r="AU305" s="260" t="s">
        <v>177</v>
      </c>
      <c r="AV305" s="14" t="s">
        <v>177</v>
      </c>
      <c r="AW305" s="14" t="s">
        <v>30</v>
      </c>
      <c r="AX305" s="14" t="s">
        <v>73</v>
      </c>
      <c r="AY305" s="260" t="s">
        <v>169</v>
      </c>
    </row>
    <row r="306" s="13" customFormat="1">
      <c r="A306" s="13"/>
      <c r="B306" s="240"/>
      <c r="C306" s="241"/>
      <c r="D306" s="235" t="s">
        <v>180</v>
      </c>
      <c r="E306" s="242" t="s">
        <v>1</v>
      </c>
      <c r="F306" s="243" t="s">
        <v>207</v>
      </c>
      <c r="G306" s="241"/>
      <c r="H306" s="242" t="s">
        <v>1</v>
      </c>
      <c r="I306" s="244"/>
      <c r="J306" s="241"/>
      <c r="K306" s="241"/>
      <c r="L306" s="245"/>
      <c r="M306" s="246"/>
      <c r="N306" s="247"/>
      <c r="O306" s="247"/>
      <c r="P306" s="247"/>
      <c r="Q306" s="247"/>
      <c r="R306" s="247"/>
      <c r="S306" s="247"/>
      <c r="T306" s="248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9" t="s">
        <v>180</v>
      </c>
      <c r="AU306" s="249" t="s">
        <v>177</v>
      </c>
      <c r="AV306" s="13" t="s">
        <v>81</v>
      </c>
      <c r="AW306" s="13" t="s">
        <v>30</v>
      </c>
      <c r="AX306" s="13" t="s">
        <v>73</v>
      </c>
      <c r="AY306" s="249" t="s">
        <v>169</v>
      </c>
    </row>
    <row r="307" s="14" customFormat="1">
      <c r="A307" s="14"/>
      <c r="B307" s="250"/>
      <c r="C307" s="251"/>
      <c r="D307" s="235" t="s">
        <v>180</v>
      </c>
      <c r="E307" s="252" t="s">
        <v>1</v>
      </c>
      <c r="F307" s="253" t="s">
        <v>1643</v>
      </c>
      <c r="G307" s="251"/>
      <c r="H307" s="254">
        <v>4.1399999999999997</v>
      </c>
      <c r="I307" s="255"/>
      <c r="J307" s="251"/>
      <c r="K307" s="251"/>
      <c r="L307" s="256"/>
      <c r="M307" s="257"/>
      <c r="N307" s="258"/>
      <c r="O307" s="258"/>
      <c r="P307" s="258"/>
      <c r="Q307" s="258"/>
      <c r="R307" s="258"/>
      <c r="S307" s="258"/>
      <c r="T307" s="259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60" t="s">
        <v>180</v>
      </c>
      <c r="AU307" s="260" t="s">
        <v>177</v>
      </c>
      <c r="AV307" s="14" t="s">
        <v>177</v>
      </c>
      <c r="AW307" s="14" t="s">
        <v>30</v>
      </c>
      <c r="AX307" s="14" t="s">
        <v>73</v>
      </c>
      <c r="AY307" s="260" t="s">
        <v>169</v>
      </c>
    </row>
    <row r="308" s="15" customFormat="1">
      <c r="A308" s="15"/>
      <c r="B308" s="261"/>
      <c r="C308" s="262"/>
      <c r="D308" s="235" t="s">
        <v>180</v>
      </c>
      <c r="E308" s="263" t="s">
        <v>1</v>
      </c>
      <c r="F308" s="264" t="s">
        <v>183</v>
      </c>
      <c r="G308" s="262"/>
      <c r="H308" s="265">
        <v>279.27199999999999</v>
      </c>
      <c r="I308" s="266"/>
      <c r="J308" s="262"/>
      <c r="K308" s="262"/>
      <c r="L308" s="267"/>
      <c r="M308" s="268"/>
      <c r="N308" s="269"/>
      <c r="O308" s="269"/>
      <c r="P308" s="269"/>
      <c r="Q308" s="269"/>
      <c r="R308" s="269"/>
      <c r="S308" s="269"/>
      <c r="T308" s="270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71" t="s">
        <v>180</v>
      </c>
      <c r="AU308" s="271" t="s">
        <v>177</v>
      </c>
      <c r="AV308" s="15" t="s">
        <v>176</v>
      </c>
      <c r="AW308" s="15" t="s">
        <v>30</v>
      </c>
      <c r="AX308" s="15" t="s">
        <v>81</v>
      </c>
      <c r="AY308" s="271" t="s">
        <v>169</v>
      </c>
    </row>
    <row r="309" s="2" customFormat="1" ht="24.15" customHeight="1">
      <c r="A309" s="39"/>
      <c r="B309" s="40"/>
      <c r="C309" s="221" t="s">
        <v>273</v>
      </c>
      <c r="D309" s="221" t="s">
        <v>172</v>
      </c>
      <c r="E309" s="222" t="s">
        <v>335</v>
      </c>
      <c r="F309" s="223" t="s">
        <v>336</v>
      </c>
      <c r="G309" s="224" t="s">
        <v>189</v>
      </c>
      <c r="H309" s="225">
        <v>26.207999999999998</v>
      </c>
      <c r="I309" s="226"/>
      <c r="J309" s="227">
        <f>ROUND(I309*H309,2)</f>
        <v>0</v>
      </c>
      <c r="K309" s="228"/>
      <c r="L309" s="45"/>
      <c r="M309" s="229" t="s">
        <v>1</v>
      </c>
      <c r="N309" s="230" t="s">
        <v>41</v>
      </c>
      <c r="O309" s="93"/>
      <c r="P309" s="231">
        <f>O309*H309</f>
        <v>0</v>
      </c>
      <c r="Q309" s="231">
        <v>0</v>
      </c>
      <c r="R309" s="231">
        <f>Q309*H309</f>
        <v>0</v>
      </c>
      <c r="S309" s="231">
        <v>0.068000000000000005</v>
      </c>
      <c r="T309" s="232">
        <f>S309*H309</f>
        <v>1.782144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33" t="s">
        <v>176</v>
      </c>
      <c r="AT309" s="233" t="s">
        <v>172</v>
      </c>
      <c r="AU309" s="233" t="s">
        <v>177</v>
      </c>
      <c r="AY309" s="18" t="s">
        <v>169</v>
      </c>
      <c r="BE309" s="234">
        <f>IF(N309="základní",J309,0)</f>
        <v>0</v>
      </c>
      <c r="BF309" s="234">
        <f>IF(N309="snížená",J309,0)</f>
        <v>0</v>
      </c>
      <c r="BG309" s="234">
        <f>IF(N309="zákl. přenesená",J309,0)</f>
        <v>0</v>
      </c>
      <c r="BH309" s="234">
        <f>IF(N309="sníž. přenesená",J309,0)</f>
        <v>0</v>
      </c>
      <c r="BI309" s="234">
        <f>IF(N309="nulová",J309,0)</f>
        <v>0</v>
      </c>
      <c r="BJ309" s="18" t="s">
        <v>178</v>
      </c>
      <c r="BK309" s="234">
        <f>ROUND(I309*H309,2)</f>
        <v>0</v>
      </c>
      <c r="BL309" s="18" t="s">
        <v>176</v>
      </c>
      <c r="BM309" s="233" t="s">
        <v>360</v>
      </c>
    </row>
    <row r="310" s="2" customFormat="1">
      <c r="A310" s="39"/>
      <c r="B310" s="40"/>
      <c r="C310" s="41"/>
      <c r="D310" s="235" t="s">
        <v>179</v>
      </c>
      <c r="E310" s="41"/>
      <c r="F310" s="236" t="s">
        <v>336</v>
      </c>
      <c r="G310" s="41"/>
      <c r="H310" s="41"/>
      <c r="I310" s="237"/>
      <c r="J310" s="41"/>
      <c r="K310" s="41"/>
      <c r="L310" s="45"/>
      <c r="M310" s="238"/>
      <c r="N310" s="239"/>
      <c r="O310" s="93"/>
      <c r="P310" s="93"/>
      <c r="Q310" s="93"/>
      <c r="R310" s="93"/>
      <c r="S310" s="93"/>
      <c r="T310" s="94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179</v>
      </c>
      <c r="AU310" s="18" t="s">
        <v>177</v>
      </c>
    </row>
    <row r="311" s="14" customFormat="1">
      <c r="A311" s="14"/>
      <c r="B311" s="250"/>
      <c r="C311" s="251"/>
      <c r="D311" s="235" t="s">
        <v>180</v>
      </c>
      <c r="E311" s="252" t="s">
        <v>1</v>
      </c>
      <c r="F311" s="253" t="s">
        <v>1691</v>
      </c>
      <c r="G311" s="251"/>
      <c r="H311" s="254">
        <v>3.5</v>
      </c>
      <c r="I311" s="255"/>
      <c r="J311" s="251"/>
      <c r="K311" s="251"/>
      <c r="L311" s="256"/>
      <c r="M311" s="257"/>
      <c r="N311" s="258"/>
      <c r="O311" s="258"/>
      <c r="P311" s="258"/>
      <c r="Q311" s="258"/>
      <c r="R311" s="258"/>
      <c r="S311" s="258"/>
      <c r="T311" s="259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60" t="s">
        <v>180</v>
      </c>
      <c r="AU311" s="260" t="s">
        <v>177</v>
      </c>
      <c r="AV311" s="14" t="s">
        <v>177</v>
      </c>
      <c r="AW311" s="14" t="s">
        <v>30</v>
      </c>
      <c r="AX311" s="14" t="s">
        <v>73</v>
      </c>
      <c r="AY311" s="260" t="s">
        <v>169</v>
      </c>
    </row>
    <row r="312" s="14" customFormat="1">
      <c r="A312" s="14"/>
      <c r="B312" s="250"/>
      <c r="C312" s="251"/>
      <c r="D312" s="235" t="s">
        <v>180</v>
      </c>
      <c r="E312" s="252" t="s">
        <v>1</v>
      </c>
      <c r="F312" s="253" t="s">
        <v>2227</v>
      </c>
      <c r="G312" s="251"/>
      <c r="H312" s="254">
        <v>13.859999999999999</v>
      </c>
      <c r="I312" s="255"/>
      <c r="J312" s="251"/>
      <c r="K312" s="251"/>
      <c r="L312" s="256"/>
      <c r="M312" s="257"/>
      <c r="N312" s="258"/>
      <c r="O312" s="258"/>
      <c r="P312" s="258"/>
      <c r="Q312" s="258"/>
      <c r="R312" s="258"/>
      <c r="S312" s="258"/>
      <c r="T312" s="259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60" t="s">
        <v>180</v>
      </c>
      <c r="AU312" s="260" t="s">
        <v>177</v>
      </c>
      <c r="AV312" s="14" t="s">
        <v>177</v>
      </c>
      <c r="AW312" s="14" t="s">
        <v>30</v>
      </c>
      <c r="AX312" s="14" t="s">
        <v>73</v>
      </c>
      <c r="AY312" s="260" t="s">
        <v>169</v>
      </c>
    </row>
    <row r="313" s="14" customFormat="1">
      <c r="A313" s="14"/>
      <c r="B313" s="250"/>
      <c r="C313" s="251"/>
      <c r="D313" s="235" t="s">
        <v>180</v>
      </c>
      <c r="E313" s="252" t="s">
        <v>1</v>
      </c>
      <c r="F313" s="253" t="s">
        <v>2053</v>
      </c>
      <c r="G313" s="251"/>
      <c r="H313" s="254">
        <v>8.8480000000000008</v>
      </c>
      <c r="I313" s="255"/>
      <c r="J313" s="251"/>
      <c r="K313" s="251"/>
      <c r="L313" s="256"/>
      <c r="M313" s="257"/>
      <c r="N313" s="258"/>
      <c r="O313" s="258"/>
      <c r="P313" s="258"/>
      <c r="Q313" s="258"/>
      <c r="R313" s="258"/>
      <c r="S313" s="258"/>
      <c r="T313" s="259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60" t="s">
        <v>180</v>
      </c>
      <c r="AU313" s="260" t="s">
        <v>177</v>
      </c>
      <c r="AV313" s="14" t="s">
        <v>177</v>
      </c>
      <c r="AW313" s="14" t="s">
        <v>30</v>
      </c>
      <c r="AX313" s="14" t="s">
        <v>73</v>
      </c>
      <c r="AY313" s="260" t="s">
        <v>169</v>
      </c>
    </row>
    <row r="314" s="15" customFormat="1">
      <c r="A314" s="15"/>
      <c r="B314" s="261"/>
      <c r="C314" s="262"/>
      <c r="D314" s="235" t="s">
        <v>180</v>
      </c>
      <c r="E314" s="263" t="s">
        <v>1</v>
      </c>
      <c r="F314" s="264" t="s">
        <v>183</v>
      </c>
      <c r="G314" s="262"/>
      <c r="H314" s="265">
        <v>26.207999999999998</v>
      </c>
      <c r="I314" s="266"/>
      <c r="J314" s="262"/>
      <c r="K314" s="262"/>
      <c r="L314" s="267"/>
      <c r="M314" s="268"/>
      <c r="N314" s="269"/>
      <c r="O314" s="269"/>
      <c r="P314" s="269"/>
      <c r="Q314" s="269"/>
      <c r="R314" s="269"/>
      <c r="S314" s="269"/>
      <c r="T314" s="270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71" t="s">
        <v>180</v>
      </c>
      <c r="AU314" s="271" t="s">
        <v>177</v>
      </c>
      <c r="AV314" s="15" t="s">
        <v>176</v>
      </c>
      <c r="AW314" s="15" t="s">
        <v>30</v>
      </c>
      <c r="AX314" s="15" t="s">
        <v>81</v>
      </c>
      <c r="AY314" s="271" t="s">
        <v>169</v>
      </c>
    </row>
    <row r="315" s="12" customFormat="1" ht="22.8" customHeight="1">
      <c r="A315" s="12"/>
      <c r="B315" s="205"/>
      <c r="C315" s="206"/>
      <c r="D315" s="207" t="s">
        <v>72</v>
      </c>
      <c r="E315" s="219" t="s">
        <v>341</v>
      </c>
      <c r="F315" s="219" t="s">
        <v>342</v>
      </c>
      <c r="G315" s="206"/>
      <c r="H315" s="206"/>
      <c r="I315" s="209"/>
      <c r="J315" s="220">
        <f>BK315</f>
        <v>0</v>
      </c>
      <c r="K315" s="206"/>
      <c r="L315" s="211"/>
      <c r="M315" s="212"/>
      <c r="N315" s="213"/>
      <c r="O315" s="213"/>
      <c r="P315" s="214">
        <f>SUM(P316:P327)</f>
        <v>0</v>
      </c>
      <c r="Q315" s="213"/>
      <c r="R315" s="214">
        <f>SUM(R316:R327)</f>
        <v>0</v>
      </c>
      <c r="S315" s="213"/>
      <c r="T315" s="215">
        <f>SUM(T316:T327)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16" t="s">
        <v>81</v>
      </c>
      <c r="AT315" s="217" t="s">
        <v>72</v>
      </c>
      <c r="AU315" s="217" t="s">
        <v>81</v>
      </c>
      <c r="AY315" s="216" t="s">
        <v>169</v>
      </c>
      <c r="BK315" s="218">
        <f>SUM(BK316:BK327)</f>
        <v>0</v>
      </c>
    </row>
    <row r="316" s="2" customFormat="1" ht="24.15" customHeight="1">
      <c r="A316" s="39"/>
      <c r="B316" s="40"/>
      <c r="C316" s="221" t="s">
        <v>363</v>
      </c>
      <c r="D316" s="221" t="s">
        <v>172</v>
      </c>
      <c r="E316" s="222" t="s">
        <v>343</v>
      </c>
      <c r="F316" s="223" t="s">
        <v>344</v>
      </c>
      <c r="G316" s="224" t="s">
        <v>175</v>
      </c>
      <c r="H316" s="225">
        <v>53.450000000000003</v>
      </c>
      <c r="I316" s="226"/>
      <c r="J316" s="227">
        <f>ROUND(I316*H316,2)</f>
        <v>0</v>
      </c>
      <c r="K316" s="228"/>
      <c r="L316" s="45"/>
      <c r="M316" s="229" t="s">
        <v>1</v>
      </c>
      <c r="N316" s="230" t="s">
        <v>41</v>
      </c>
      <c r="O316" s="93"/>
      <c r="P316" s="231">
        <f>O316*H316</f>
        <v>0</v>
      </c>
      <c r="Q316" s="231">
        <v>0</v>
      </c>
      <c r="R316" s="231">
        <f>Q316*H316</f>
        <v>0</v>
      </c>
      <c r="S316" s="231">
        <v>0</v>
      </c>
      <c r="T316" s="232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33" t="s">
        <v>176</v>
      </c>
      <c r="AT316" s="233" t="s">
        <v>172</v>
      </c>
      <c r="AU316" s="233" t="s">
        <v>177</v>
      </c>
      <c r="AY316" s="18" t="s">
        <v>169</v>
      </c>
      <c r="BE316" s="234">
        <f>IF(N316="základní",J316,0)</f>
        <v>0</v>
      </c>
      <c r="BF316" s="234">
        <f>IF(N316="snížená",J316,0)</f>
        <v>0</v>
      </c>
      <c r="BG316" s="234">
        <f>IF(N316="zákl. přenesená",J316,0)</f>
        <v>0</v>
      </c>
      <c r="BH316" s="234">
        <f>IF(N316="sníž. přenesená",J316,0)</f>
        <v>0</v>
      </c>
      <c r="BI316" s="234">
        <f>IF(N316="nulová",J316,0)</f>
        <v>0</v>
      </c>
      <c r="BJ316" s="18" t="s">
        <v>178</v>
      </c>
      <c r="BK316" s="234">
        <f>ROUND(I316*H316,2)</f>
        <v>0</v>
      </c>
      <c r="BL316" s="18" t="s">
        <v>176</v>
      </c>
      <c r="BM316" s="233" t="s">
        <v>366</v>
      </c>
    </row>
    <row r="317" s="2" customFormat="1">
      <c r="A317" s="39"/>
      <c r="B317" s="40"/>
      <c r="C317" s="41"/>
      <c r="D317" s="235" t="s">
        <v>179</v>
      </c>
      <c r="E317" s="41"/>
      <c r="F317" s="236" t="s">
        <v>344</v>
      </c>
      <c r="G317" s="41"/>
      <c r="H317" s="41"/>
      <c r="I317" s="237"/>
      <c r="J317" s="41"/>
      <c r="K317" s="41"/>
      <c r="L317" s="45"/>
      <c r="M317" s="238"/>
      <c r="N317" s="239"/>
      <c r="O317" s="93"/>
      <c r="P317" s="93"/>
      <c r="Q317" s="93"/>
      <c r="R317" s="93"/>
      <c r="S317" s="93"/>
      <c r="T317" s="94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179</v>
      </c>
      <c r="AU317" s="18" t="s">
        <v>177</v>
      </c>
    </row>
    <row r="318" s="2" customFormat="1" ht="24.15" customHeight="1">
      <c r="A318" s="39"/>
      <c r="B318" s="40"/>
      <c r="C318" s="221" t="s">
        <v>278</v>
      </c>
      <c r="D318" s="221" t="s">
        <v>172</v>
      </c>
      <c r="E318" s="222" t="s">
        <v>347</v>
      </c>
      <c r="F318" s="223" t="s">
        <v>348</v>
      </c>
      <c r="G318" s="224" t="s">
        <v>175</v>
      </c>
      <c r="H318" s="225">
        <v>53.450000000000003</v>
      </c>
      <c r="I318" s="226"/>
      <c r="J318" s="227">
        <f>ROUND(I318*H318,2)</f>
        <v>0</v>
      </c>
      <c r="K318" s="228"/>
      <c r="L318" s="45"/>
      <c r="M318" s="229" t="s">
        <v>1</v>
      </c>
      <c r="N318" s="230" t="s">
        <v>41</v>
      </c>
      <c r="O318" s="93"/>
      <c r="P318" s="231">
        <f>O318*H318</f>
        <v>0</v>
      </c>
      <c r="Q318" s="231">
        <v>0</v>
      </c>
      <c r="R318" s="231">
        <f>Q318*H318</f>
        <v>0</v>
      </c>
      <c r="S318" s="231">
        <v>0</v>
      </c>
      <c r="T318" s="232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3" t="s">
        <v>176</v>
      </c>
      <c r="AT318" s="233" t="s">
        <v>172</v>
      </c>
      <c r="AU318" s="233" t="s">
        <v>177</v>
      </c>
      <c r="AY318" s="18" t="s">
        <v>169</v>
      </c>
      <c r="BE318" s="234">
        <f>IF(N318="základní",J318,0)</f>
        <v>0</v>
      </c>
      <c r="BF318" s="234">
        <f>IF(N318="snížená",J318,0)</f>
        <v>0</v>
      </c>
      <c r="BG318" s="234">
        <f>IF(N318="zákl. přenesená",J318,0)</f>
        <v>0</v>
      </c>
      <c r="BH318" s="234">
        <f>IF(N318="sníž. přenesená",J318,0)</f>
        <v>0</v>
      </c>
      <c r="BI318" s="234">
        <f>IF(N318="nulová",J318,0)</f>
        <v>0</v>
      </c>
      <c r="BJ318" s="18" t="s">
        <v>178</v>
      </c>
      <c r="BK318" s="234">
        <f>ROUND(I318*H318,2)</f>
        <v>0</v>
      </c>
      <c r="BL318" s="18" t="s">
        <v>176</v>
      </c>
      <c r="BM318" s="233" t="s">
        <v>373</v>
      </c>
    </row>
    <row r="319" s="2" customFormat="1">
      <c r="A319" s="39"/>
      <c r="B319" s="40"/>
      <c r="C319" s="41"/>
      <c r="D319" s="235" t="s">
        <v>179</v>
      </c>
      <c r="E319" s="41"/>
      <c r="F319" s="236" t="s">
        <v>348</v>
      </c>
      <c r="G319" s="41"/>
      <c r="H319" s="41"/>
      <c r="I319" s="237"/>
      <c r="J319" s="41"/>
      <c r="K319" s="41"/>
      <c r="L319" s="45"/>
      <c r="M319" s="238"/>
      <c r="N319" s="239"/>
      <c r="O319" s="93"/>
      <c r="P319" s="93"/>
      <c r="Q319" s="93"/>
      <c r="R319" s="93"/>
      <c r="S319" s="93"/>
      <c r="T319" s="94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179</v>
      </c>
      <c r="AU319" s="18" t="s">
        <v>177</v>
      </c>
    </row>
    <row r="320" s="2" customFormat="1" ht="24.15" customHeight="1">
      <c r="A320" s="39"/>
      <c r="B320" s="40"/>
      <c r="C320" s="221" t="s">
        <v>374</v>
      </c>
      <c r="D320" s="221" t="s">
        <v>172</v>
      </c>
      <c r="E320" s="222" t="s">
        <v>350</v>
      </c>
      <c r="F320" s="223" t="s">
        <v>351</v>
      </c>
      <c r="G320" s="224" t="s">
        <v>175</v>
      </c>
      <c r="H320" s="225">
        <v>481.05000000000001</v>
      </c>
      <c r="I320" s="226"/>
      <c r="J320" s="227">
        <f>ROUND(I320*H320,2)</f>
        <v>0</v>
      </c>
      <c r="K320" s="228"/>
      <c r="L320" s="45"/>
      <c r="M320" s="229" t="s">
        <v>1</v>
      </c>
      <c r="N320" s="230" t="s">
        <v>41</v>
      </c>
      <c r="O320" s="93"/>
      <c r="P320" s="231">
        <f>O320*H320</f>
        <v>0</v>
      </c>
      <c r="Q320" s="231">
        <v>0</v>
      </c>
      <c r="R320" s="231">
        <f>Q320*H320</f>
        <v>0</v>
      </c>
      <c r="S320" s="231">
        <v>0</v>
      </c>
      <c r="T320" s="232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33" t="s">
        <v>176</v>
      </c>
      <c r="AT320" s="233" t="s">
        <v>172</v>
      </c>
      <c r="AU320" s="233" t="s">
        <v>177</v>
      </c>
      <c r="AY320" s="18" t="s">
        <v>169</v>
      </c>
      <c r="BE320" s="234">
        <f>IF(N320="základní",J320,0)</f>
        <v>0</v>
      </c>
      <c r="BF320" s="234">
        <f>IF(N320="snížená",J320,0)</f>
        <v>0</v>
      </c>
      <c r="BG320" s="234">
        <f>IF(N320="zákl. přenesená",J320,0)</f>
        <v>0</v>
      </c>
      <c r="BH320" s="234">
        <f>IF(N320="sníž. přenesená",J320,0)</f>
        <v>0</v>
      </c>
      <c r="BI320" s="234">
        <f>IF(N320="nulová",J320,0)</f>
        <v>0</v>
      </c>
      <c r="BJ320" s="18" t="s">
        <v>178</v>
      </c>
      <c r="BK320" s="234">
        <f>ROUND(I320*H320,2)</f>
        <v>0</v>
      </c>
      <c r="BL320" s="18" t="s">
        <v>176</v>
      </c>
      <c r="BM320" s="233" t="s">
        <v>377</v>
      </c>
    </row>
    <row r="321" s="2" customFormat="1">
      <c r="A321" s="39"/>
      <c r="B321" s="40"/>
      <c r="C321" s="41"/>
      <c r="D321" s="235" t="s">
        <v>179</v>
      </c>
      <c r="E321" s="41"/>
      <c r="F321" s="236" t="s">
        <v>351</v>
      </c>
      <c r="G321" s="41"/>
      <c r="H321" s="41"/>
      <c r="I321" s="237"/>
      <c r="J321" s="41"/>
      <c r="K321" s="41"/>
      <c r="L321" s="45"/>
      <c r="M321" s="238"/>
      <c r="N321" s="239"/>
      <c r="O321" s="93"/>
      <c r="P321" s="93"/>
      <c r="Q321" s="93"/>
      <c r="R321" s="93"/>
      <c r="S321" s="93"/>
      <c r="T321" s="94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179</v>
      </c>
      <c r="AU321" s="18" t="s">
        <v>177</v>
      </c>
    </row>
    <row r="322" s="14" customFormat="1">
      <c r="A322" s="14"/>
      <c r="B322" s="250"/>
      <c r="C322" s="251"/>
      <c r="D322" s="235" t="s">
        <v>180</v>
      </c>
      <c r="E322" s="252" t="s">
        <v>1</v>
      </c>
      <c r="F322" s="253" t="s">
        <v>2228</v>
      </c>
      <c r="G322" s="251"/>
      <c r="H322" s="254">
        <v>481.05000000000001</v>
      </c>
      <c r="I322" s="255"/>
      <c r="J322" s="251"/>
      <c r="K322" s="251"/>
      <c r="L322" s="256"/>
      <c r="M322" s="257"/>
      <c r="N322" s="258"/>
      <c r="O322" s="258"/>
      <c r="P322" s="258"/>
      <c r="Q322" s="258"/>
      <c r="R322" s="258"/>
      <c r="S322" s="258"/>
      <c r="T322" s="259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60" t="s">
        <v>180</v>
      </c>
      <c r="AU322" s="260" t="s">
        <v>177</v>
      </c>
      <c r="AV322" s="14" t="s">
        <v>177</v>
      </c>
      <c r="AW322" s="14" t="s">
        <v>30</v>
      </c>
      <c r="AX322" s="14" t="s">
        <v>73</v>
      </c>
      <c r="AY322" s="260" t="s">
        <v>169</v>
      </c>
    </row>
    <row r="323" s="15" customFormat="1">
      <c r="A323" s="15"/>
      <c r="B323" s="261"/>
      <c r="C323" s="262"/>
      <c r="D323" s="235" t="s">
        <v>180</v>
      </c>
      <c r="E323" s="263" t="s">
        <v>1</v>
      </c>
      <c r="F323" s="264" t="s">
        <v>183</v>
      </c>
      <c r="G323" s="262"/>
      <c r="H323" s="265">
        <v>481.05000000000001</v>
      </c>
      <c r="I323" s="266"/>
      <c r="J323" s="262"/>
      <c r="K323" s="262"/>
      <c r="L323" s="267"/>
      <c r="M323" s="268"/>
      <c r="N323" s="269"/>
      <c r="O323" s="269"/>
      <c r="P323" s="269"/>
      <c r="Q323" s="269"/>
      <c r="R323" s="269"/>
      <c r="S323" s="269"/>
      <c r="T323" s="270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71" t="s">
        <v>180</v>
      </c>
      <c r="AU323" s="271" t="s">
        <v>177</v>
      </c>
      <c r="AV323" s="15" t="s">
        <v>176</v>
      </c>
      <c r="AW323" s="15" t="s">
        <v>30</v>
      </c>
      <c r="AX323" s="15" t="s">
        <v>81</v>
      </c>
      <c r="AY323" s="271" t="s">
        <v>169</v>
      </c>
    </row>
    <row r="324" s="2" customFormat="1" ht="44.25" customHeight="1">
      <c r="A324" s="39"/>
      <c r="B324" s="40"/>
      <c r="C324" s="221" t="s">
        <v>282</v>
      </c>
      <c r="D324" s="221" t="s">
        <v>172</v>
      </c>
      <c r="E324" s="222" t="s">
        <v>355</v>
      </c>
      <c r="F324" s="223" t="s">
        <v>356</v>
      </c>
      <c r="G324" s="224" t="s">
        <v>175</v>
      </c>
      <c r="H324" s="225">
        <v>53.450000000000003</v>
      </c>
      <c r="I324" s="226"/>
      <c r="J324" s="227">
        <f>ROUND(I324*H324,2)</f>
        <v>0</v>
      </c>
      <c r="K324" s="228"/>
      <c r="L324" s="45"/>
      <c r="M324" s="229" t="s">
        <v>1</v>
      </c>
      <c r="N324" s="230" t="s">
        <v>41</v>
      </c>
      <c r="O324" s="93"/>
      <c r="P324" s="231">
        <f>O324*H324</f>
        <v>0</v>
      </c>
      <c r="Q324" s="231">
        <v>0</v>
      </c>
      <c r="R324" s="231">
        <f>Q324*H324</f>
        <v>0</v>
      </c>
      <c r="S324" s="231">
        <v>0</v>
      </c>
      <c r="T324" s="232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33" t="s">
        <v>176</v>
      </c>
      <c r="AT324" s="233" t="s">
        <v>172</v>
      </c>
      <c r="AU324" s="233" t="s">
        <v>177</v>
      </c>
      <c r="AY324" s="18" t="s">
        <v>169</v>
      </c>
      <c r="BE324" s="234">
        <f>IF(N324="základní",J324,0)</f>
        <v>0</v>
      </c>
      <c r="BF324" s="234">
        <f>IF(N324="snížená",J324,0)</f>
        <v>0</v>
      </c>
      <c r="BG324" s="234">
        <f>IF(N324="zákl. přenesená",J324,0)</f>
        <v>0</v>
      </c>
      <c r="BH324" s="234">
        <f>IF(N324="sníž. přenesená",J324,0)</f>
        <v>0</v>
      </c>
      <c r="BI324" s="234">
        <f>IF(N324="nulová",J324,0)</f>
        <v>0</v>
      </c>
      <c r="BJ324" s="18" t="s">
        <v>178</v>
      </c>
      <c r="BK324" s="234">
        <f>ROUND(I324*H324,2)</f>
        <v>0</v>
      </c>
      <c r="BL324" s="18" t="s">
        <v>176</v>
      </c>
      <c r="BM324" s="233" t="s">
        <v>566</v>
      </c>
    </row>
    <row r="325" s="2" customFormat="1">
      <c r="A325" s="39"/>
      <c r="B325" s="40"/>
      <c r="C325" s="41"/>
      <c r="D325" s="235" t="s">
        <v>179</v>
      </c>
      <c r="E325" s="41"/>
      <c r="F325" s="236" t="s">
        <v>356</v>
      </c>
      <c r="G325" s="41"/>
      <c r="H325" s="41"/>
      <c r="I325" s="237"/>
      <c r="J325" s="41"/>
      <c r="K325" s="41"/>
      <c r="L325" s="45"/>
      <c r="M325" s="238"/>
      <c r="N325" s="239"/>
      <c r="O325" s="93"/>
      <c r="P325" s="93"/>
      <c r="Q325" s="93"/>
      <c r="R325" s="93"/>
      <c r="S325" s="93"/>
      <c r="T325" s="94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179</v>
      </c>
      <c r="AU325" s="18" t="s">
        <v>177</v>
      </c>
    </row>
    <row r="326" s="2" customFormat="1" ht="24.15" customHeight="1">
      <c r="A326" s="39"/>
      <c r="B326" s="40"/>
      <c r="C326" s="221" t="s">
        <v>385</v>
      </c>
      <c r="D326" s="221" t="s">
        <v>172</v>
      </c>
      <c r="E326" s="222" t="s">
        <v>358</v>
      </c>
      <c r="F326" s="223" t="s">
        <v>359</v>
      </c>
      <c r="G326" s="224" t="s">
        <v>175</v>
      </c>
      <c r="H326" s="225">
        <v>53.450000000000003</v>
      </c>
      <c r="I326" s="226"/>
      <c r="J326" s="227">
        <f>ROUND(I326*H326,2)</f>
        <v>0</v>
      </c>
      <c r="K326" s="228"/>
      <c r="L326" s="45"/>
      <c r="M326" s="229" t="s">
        <v>1</v>
      </c>
      <c r="N326" s="230" t="s">
        <v>41</v>
      </c>
      <c r="O326" s="93"/>
      <c r="P326" s="231">
        <f>O326*H326</f>
        <v>0</v>
      </c>
      <c r="Q326" s="231">
        <v>0</v>
      </c>
      <c r="R326" s="231">
        <f>Q326*H326</f>
        <v>0</v>
      </c>
      <c r="S326" s="231">
        <v>0</v>
      </c>
      <c r="T326" s="232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33" t="s">
        <v>176</v>
      </c>
      <c r="AT326" s="233" t="s">
        <v>172</v>
      </c>
      <c r="AU326" s="233" t="s">
        <v>177</v>
      </c>
      <c r="AY326" s="18" t="s">
        <v>169</v>
      </c>
      <c r="BE326" s="234">
        <f>IF(N326="základní",J326,0)</f>
        <v>0</v>
      </c>
      <c r="BF326" s="234">
        <f>IF(N326="snížená",J326,0)</f>
        <v>0</v>
      </c>
      <c r="BG326" s="234">
        <f>IF(N326="zákl. přenesená",J326,0)</f>
        <v>0</v>
      </c>
      <c r="BH326" s="234">
        <f>IF(N326="sníž. přenesená",J326,0)</f>
        <v>0</v>
      </c>
      <c r="BI326" s="234">
        <f>IF(N326="nulová",J326,0)</f>
        <v>0</v>
      </c>
      <c r="BJ326" s="18" t="s">
        <v>178</v>
      </c>
      <c r="BK326" s="234">
        <f>ROUND(I326*H326,2)</f>
        <v>0</v>
      </c>
      <c r="BL326" s="18" t="s">
        <v>176</v>
      </c>
      <c r="BM326" s="233" t="s">
        <v>388</v>
      </c>
    </row>
    <row r="327" s="2" customFormat="1">
      <c r="A327" s="39"/>
      <c r="B327" s="40"/>
      <c r="C327" s="41"/>
      <c r="D327" s="235" t="s">
        <v>179</v>
      </c>
      <c r="E327" s="41"/>
      <c r="F327" s="236" t="s">
        <v>359</v>
      </c>
      <c r="G327" s="41"/>
      <c r="H327" s="41"/>
      <c r="I327" s="237"/>
      <c r="J327" s="41"/>
      <c r="K327" s="41"/>
      <c r="L327" s="45"/>
      <c r="M327" s="238"/>
      <c r="N327" s="239"/>
      <c r="O327" s="93"/>
      <c r="P327" s="93"/>
      <c r="Q327" s="93"/>
      <c r="R327" s="93"/>
      <c r="S327" s="93"/>
      <c r="T327" s="94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179</v>
      </c>
      <c r="AU327" s="18" t="s">
        <v>177</v>
      </c>
    </row>
    <row r="328" s="12" customFormat="1" ht="22.8" customHeight="1">
      <c r="A328" s="12"/>
      <c r="B328" s="205"/>
      <c r="C328" s="206"/>
      <c r="D328" s="207" t="s">
        <v>72</v>
      </c>
      <c r="E328" s="219" t="s">
        <v>361</v>
      </c>
      <c r="F328" s="219" t="s">
        <v>362</v>
      </c>
      <c r="G328" s="206"/>
      <c r="H328" s="206"/>
      <c r="I328" s="209"/>
      <c r="J328" s="220">
        <f>BK328</f>
        <v>0</v>
      </c>
      <c r="K328" s="206"/>
      <c r="L328" s="211"/>
      <c r="M328" s="212"/>
      <c r="N328" s="213"/>
      <c r="O328" s="213"/>
      <c r="P328" s="214">
        <f>SUM(P329:P330)</f>
        <v>0</v>
      </c>
      <c r="Q328" s="213"/>
      <c r="R328" s="214">
        <f>SUM(R329:R330)</f>
        <v>0</v>
      </c>
      <c r="S328" s="213"/>
      <c r="T328" s="215">
        <f>SUM(T329:T330)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216" t="s">
        <v>81</v>
      </c>
      <c r="AT328" s="217" t="s">
        <v>72</v>
      </c>
      <c r="AU328" s="217" t="s">
        <v>81</v>
      </c>
      <c r="AY328" s="216" t="s">
        <v>169</v>
      </c>
      <c r="BK328" s="218">
        <f>SUM(BK329:BK330)</f>
        <v>0</v>
      </c>
    </row>
    <row r="329" s="2" customFormat="1" ht="24.15" customHeight="1">
      <c r="A329" s="39"/>
      <c r="B329" s="40"/>
      <c r="C329" s="221" t="s">
        <v>285</v>
      </c>
      <c r="D329" s="221" t="s">
        <v>172</v>
      </c>
      <c r="E329" s="222" t="s">
        <v>364</v>
      </c>
      <c r="F329" s="223" t="s">
        <v>365</v>
      </c>
      <c r="G329" s="224" t="s">
        <v>175</v>
      </c>
      <c r="H329" s="225">
        <v>13.267</v>
      </c>
      <c r="I329" s="226"/>
      <c r="J329" s="227">
        <f>ROUND(I329*H329,2)</f>
        <v>0</v>
      </c>
      <c r="K329" s="228"/>
      <c r="L329" s="45"/>
      <c r="M329" s="229" t="s">
        <v>1</v>
      </c>
      <c r="N329" s="230" t="s">
        <v>41</v>
      </c>
      <c r="O329" s="93"/>
      <c r="P329" s="231">
        <f>O329*H329</f>
        <v>0</v>
      </c>
      <c r="Q329" s="231">
        <v>0</v>
      </c>
      <c r="R329" s="231">
        <f>Q329*H329</f>
        <v>0</v>
      </c>
      <c r="S329" s="231">
        <v>0</v>
      </c>
      <c r="T329" s="232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33" t="s">
        <v>176</v>
      </c>
      <c r="AT329" s="233" t="s">
        <v>172</v>
      </c>
      <c r="AU329" s="233" t="s">
        <v>177</v>
      </c>
      <c r="AY329" s="18" t="s">
        <v>169</v>
      </c>
      <c r="BE329" s="234">
        <f>IF(N329="základní",J329,0)</f>
        <v>0</v>
      </c>
      <c r="BF329" s="234">
        <f>IF(N329="snížená",J329,0)</f>
        <v>0</v>
      </c>
      <c r="BG329" s="234">
        <f>IF(N329="zákl. přenesená",J329,0)</f>
        <v>0</v>
      </c>
      <c r="BH329" s="234">
        <f>IF(N329="sníž. přenesená",J329,0)</f>
        <v>0</v>
      </c>
      <c r="BI329" s="234">
        <f>IF(N329="nulová",J329,0)</f>
        <v>0</v>
      </c>
      <c r="BJ329" s="18" t="s">
        <v>178</v>
      </c>
      <c r="BK329" s="234">
        <f>ROUND(I329*H329,2)</f>
        <v>0</v>
      </c>
      <c r="BL329" s="18" t="s">
        <v>176</v>
      </c>
      <c r="BM329" s="233" t="s">
        <v>581</v>
      </c>
    </row>
    <row r="330" s="2" customFormat="1">
      <c r="A330" s="39"/>
      <c r="B330" s="40"/>
      <c r="C330" s="41"/>
      <c r="D330" s="235" t="s">
        <v>179</v>
      </c>
      <c r="E330" s="41"/>
      <c r="F330" s="236" t="s">
        <v>365</v>
      </c>
      <c r="G330" s="41"/>
      <c r="H330" s="41"/>
      <c r="I330" s="237"/>
      <c r="J330" s="41"/>
      <c r="K330" s="41"/>
      <c r="L330" s="45"/>
      <c r="M330" s="238"/>
      <c r="N330" s="239"/>
      <c r="O330" s="93"/>
      <c r="P330" s="93"/>
      <c r="Q330" s="93"/>
      <c r="R330" s="93"/>
      <c r="S330" s="93"/>
      <c r="T330" s="94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179</v>
      </c>
      <c r="AU330" s="18" t="s">
        <v>177</v>
      </c>
    </row>
    <row r="331" s="12" customFormat="1" ht="25.92" customHeight="1">
      <c r="A331" s="12"/>
      <c r="B331" s="205"/>
      <c r="C331" s="206"/>
      <c r="D331" s="207" t="s">
        <v>72</v>
      </c>
      <c r="E331" s="208" t="s">
        <v>367</v>
      </c>
      <c r="F331" s="208" t="s">
        <v>368</v>
      </c>
      <c r="G331" s="206"/>
      <c r="H331" s="206"/>
      <c r="I331" s="209"/>
      <c r="J331" s="210">
        <f>BK331</f>
        <v>0</v>
      </c>
      <c r="K331" s="206"/>
      <c r="L331" s="211"/>
      <c r="M331" s="212"/>
      <c r="N331" s="213"/>
      <c r="O331" s="213"/>
      <c r="P331" s="214">
        <f>P332+P341+P348+P381+P431+P480+P524+P529+P536+P563+P613+P628+P653+P803+P832+P869+P903+P963+P1009+P1018+P1042+P1047+P1070+P1102+P1107+P1130+P1141</f>
        <v>0</v>
      </c>
      <c r="Q331" s="213"/>
      <c r="R331" s="214">
        <f>R332+R341+R348+R381+R431+R480+R524+R529+R536+R563+R613+R628+R653+R803+R832+R869+R903+R963+R1009+R1018+R1042+R1047+R1070+R1102+R1107+R1130+R1141</f>
        <v>11.65643777</v>
      </c>
      <c r="S331" s="213"/>
      <c r="T331" s="215">
        <f>T332+T341+T348+T381+T431+T480+T524+T529+T536+T563+T613+T628+T653+T803+T832+T869+T903+T963+T1009+T1018+T1042+T1047+T1070+T1102+T1107+T1130+T1141</f>
        <v>3.7997817199999999</v>
      </c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R331" s="216" t="s">
        <v>177</v>
      </c>
      <c r="AT331" s="217" t="s">
        <v>72</v>
      </c>
      <c r="AU331" s="217" t="s">
        <v>73</v>
      </c>
      <c r="AY331" s="216" t="s">
        <v>169</v>
      </c>
      <c r="BK331" s="218">
        <f>BK332+BK341+BK348+BK381+BK431+BK480+BK524+BK529+BK536+BK563+BK613+BK628+BK653+BK803+BK832+BK869+BK903+BK963+BK1009+BK1018+BK1042+BK1047+BK1070+BK1102+BK1107+BK1130+BK1141</f>
        <v>0</v>
      </c>
    </row>
    <row r="332" s="12" customFormat="1" ht="22.8" customHeight="1">
      <c r="A332" s="12"/>
      <c r="B332" s="205"/>
      <c r="C332" s="206"/>
      <c r="D332" s="207" t="s">
        <v>72</v>
      </c>
      <c r="E332" s="219" t="s">
        <v>369</v>
      </c>
      <c r="F332" s="219" t="s">
        <v>370</v>
      </c>
      <c r="G332" s="206"/>
      <c r="H332" s="206"/>
      <c r="I332" s="209"/>
      <c r="J332" s="220">
        <f>BK332</f>
        <v>0</v>
      </c>
      <c r="K332" s="206"/>
      <c r="L332" s="211"/>
      <c r="M332" s="212"/>
      <c r="N332" s="213"/>
      <c r="O332" s="213"/>
      <c r="P332" s="214">
        <f>SUM(P333:P340)</f>
        <v>0</v>
      </c>
      <c r="Q332" s="213"/>
      <c r="R332" s="214">
        <f>SUM(R333:R340)</f>
        <v>0.11911920000000001</v>
      </c>
      <c r="S332" s="213"/>
      <c r="T332" s="215">
        <f>SUM(T333:T340)</f>
        <v>0</v>
      </c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R332" s="216" t="s">
        <v>177</v>
      </c>
      <c r="AT332" s="217" t="s">
        <v>72</v>
      </c>
      <c r="AU332" s="217" t="s">
        <v>81</v>
      </c>
      <c r="AY332" s="216" t="s">
        <v>169</v>
      </c>
      <c r="BK332" s="218">
        <f>SUM(BK333:BK340)</f>
        <v>0</v>
      </c>
    </row>
    <row r="333" s="2" customFormat="1" ht="37.8" customHeight="1">
      <c r="A333" s="39"/>
      <c r="B333" s="40"/>
      <c r="C333" s="221" t="s">
        <v>396</v>
      </c>
      <c r="D333" s="221" t="s">
        <v>172</v>
      </c>
      <c r="E333" s="222" t="s">
        <v>371</v>
      </c>
      <c r="F333" s="223" t="s">
        <v>372</v>
      </c>
      <c r="G333" s="224" t="s">
        <v>189</v>
      </c>
      <c r="H333" s="225">
        <v>3.9900000000000002</v>
      </c>
      <c r="I333" s="226"/>
      <c r="J333" s="227">
        <f>ROUND(I333*H333,2)</f>
        <v>0</v>
      </c>
      <c r="K333" s="228"/>
      <c r="L333" s="45"/>
      <c r="M333" s="229" t="s">
        <v>1</v>
      </c>
      <c r="N333" s="230" t="s">
        <v>41</v>
      </c>
      <c r="O333" s="93"/>
      <c r="P333" s="231">
        <f>O333*H333</f>
        <v>0</v>
      </c>
      <c r="Q333" s="231">
        <v>0.0060000000000000001</v>
      </c>
      <c r="R333" s="231">
        <f>Q333*H333</f>
        <v>0.023940000000000003</v>
      </c>
      <c r="S333" s="231">
        <v>0</v>
      </c>
      <c r="T333" s="232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33" t="s">
        <v>217</v>
      </c>
      <c r="AT333" s="233" t="s">
        <v>172</v>
      </c>
      <c r="AU333" s="233" t="s">
        <v>177</v>
      </c>
      <c r="AY333" s="18" t="s">
        <v>169</v>
      </c>
      <c r="BE333" s="234">
        <f>IF(N333="základní",J333,0)</f>
        <v>0</v>
      </c>
      <c r="BF333" s="234">
        <f>IF(N333="snížená",J333,0)</f>
        <v>0</v>
      </c>
      <c r="BG333" s="234">
        <f>IF(N333="zákl. přenesená",J333,0)</f>
        <v>0</v>
      </c>
      <c r="BH333" s="234">
        <f>IF(N333="sníž. přenesená",J333,0)</f>
        <v>0</v>
      </c>
      <c r="BI333" s="234">
        <f>IF(N333="nulová",J333,0)</f>
        <v>0</v>
      </c>
      <c r="BJ333" s="18" t="s">
        <v>178</v>
      </c>
      <c r="BK333" s="234">
        <f>ROUND(I333*H333,2)</f>
        <v>0</v>
      </c>
      <c r="BL333" s="18" t="s">
        <v>217</v>
      </c>
      <c r="BM333" s="233" t="s">
        <v>399</v>
      </c>
    </row>
    <row r="334" s="2" customFormat="1">
      <c r="A334" s="39"/>
      <c r="B334" s="40"/>
      <c r="C334" s="41"/>
      <c r="D334" s="235" t="s">
        <v>179</v>
      </c>
      <c r="E334" s="41"/>
      <c r="F334" s="236" t="s">
        <v>372</v>
      </c>
      <c r="G334" s="41"/>
      <c r="H334" s="41"/>
      <c r="I334" s="237"/>
      <c r="J334" s="41"/>
      <c r="K334" s="41"/>
      <c r="L334" s="45"/>
      <c r="M334" s="238"/>
      <c r="N334" s="239"/>
      <c r="O334" s="93"/>
      <c r="P334" s="93"/>
      <c r="Q334" s="93"/>
      <c r="R334" s="93"/>
      <c r="S334" s="93"/>
      <c r="T334" s="94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179</v>
      </c>
      <c r="AU334" s="18" t="s">
        <v>177</v>
      </c>
    </row>
    <row r="335" s="2" customFormat="1" ht="37.8" customHeight="1">
      <c r="A335" s="39"/>
      <c r="B335" s="40"/>
      <c r="C335" s="221" t="s">
        <v>401</v>
      </c>
      <c r="D335" s="221" t="s">
        <v>172</v>
      </c>
      <c r="E335" s="222" t="s">
        <v>375</v>
      </c>
      <c r="F335" s="223" t="s">
        <v>376</v>
      </c>
      <c r="G335" s="224" t="s">
        <v>189</v>
      </c>
      <c r="H335" s="225">
        <v>15.060000000000001</v>
      </c>
      <c r="I335" s="226"/>
      <c r="J335" s="227">
        <f>ROUND(I335*H335,2)</f>
        <v>0</v>
      </c>
      <c r="K335" s="228"/>
      <c r="L335" s="45"/>
      <c r="M335" s="229" t="s">
        <v>1</v>
      </c>
      <c r="N335" s="230" t="s">
        <v>41</v>
      </c>
      <c r="O335" s="93"/>
      <c r="P335" s="231">
        <f>O335*H335</f>
        <v>0</v>
      </c>
      <c r="Q335" s="231">
        <v>0.0063200000000000001</v>
      </c>
      <c r="R335" s="231">
        <f>Q335*H335</f>
        <v>0.095179200000000005</v>
      </c>
      <c r="S335" s="231">
        <v>0</v>
      </c>
      <c r="T335" s="232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33" t="s">
        <v>217</v>
      </c>
      <c r="AT335" s="233" t="s">
        <v>172</v>
      </c>
      <c r="AU335" s="233" t="s">
        <v>177</v>
      </c>
      <c r="AY335" s="18" t="s">
        <v>169</v>
      </c>
      <c r="BE335" s="234">
        <f>IF(N335="základní",J335,0)</f>
        <v>0</v>
      </c>
      <c r="BF335" s="234">
        <f>IF(N335="snížená",J335,0)</f>
        <v>0</v>
      </c>
      <c r="BG335" s="234">
        <f>IF(N335="zákl. přenesená",J335,0)</f>
        <v>0</v>
      </c>
      <c r="BH335" s="234">
        <f>IF(N335="sníž. přenesená",J335,0)</f>
        <v>0</v>
      </c>
      <c r="BI335" s="234">
        <f>IF(N335="nulová",J335,0)</f>
        <v>0</v>
      </c>
      <c r="BJ335" s="18" t="s">
        <v>178</v>
      </c>
      <c r="BK335" s="234">
        <f>ROUND(I335*H335,2)</f>
        <v>0</v>
      </c>
      <c r="BL335" s="18" t="s">
        <v>217</v>
      </c>
      <c r="BM335" s="233" t="s">
        <v>404</v>
      </c>
    </row>
    <row r="336" s="2" customFormat="1">
      <c r="A336" s="39"/>
      <c r="B336" s="40"/>
      <c r="C336" s="41"/>
      <c r="D336" s="235" t="s">
        <v>179</v>
      </c>
      <c r="E336" s="41"/>
      <c r="F336" s="236" t="s">
        <v>376</v>
      </c>
      <c r="G336" s="41"/>
      <c r="H336" s="41"/>
      <c r="I336" s="237"/>
      <c r="J336" s="41"/>
      <c r="K336" s="41"/>
      <c r="L336" s="45"/>
      <c r="M336" s="238"/>
      <c r="N336" s="239"/>
      <c r="O336" s="93"/>
      <c r="P336" s="93"/>
      <c r="Q336" s="93"/>
      <c r="R336" s="93"/>
      <c r="S336" s="93"/>
      <c r="T336" s="94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T336" s="18" t="s">
        <v>179</v>
      </c>
      <c r="AU336" s="18" t="s">
        <v>177</v>
      </c>
    </row>
    <row r="337" s="14" customFormat="1">
      <c r="A337" s="14"/>
      <c r="B337" s="250"/>
      <c r="C337" s="251"/>
      <c r="D337" s="235" t="s">
        <v>180</v>
      </c>
      <c r="E337" s="252" t="s">
        <v>1</v>
      </c>
      <c r="F337" s="253" t="s">
        <v>2229</v>
      </c>
      <c r="G337" s="251"/>
      <c r="H337" s="254">
        <v>15.060000000000001</v>
      </c>
      <c r="I337" s="255"/>
      <c r="J337" s="251"/>
      <c r="K337" s="251"/>
      <c r="L337" s="256"/>
      <c r="M337" s="257"/>
      <c r="N337" s="258"/>
      <c r="O337" s="258"/>
      <c r="P337" s="258"/>
      <c r="Q337" s="258"/>
      <c r="R337" s="258"/>
      <c r="S337" s="258"/>
      <c r="T337" s="259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60" t="s">
        <v>180</v>
      </c>
      <c r="AU337" s="260" t="s">
        <v>177</v>
      </c>
      <c r="AV337" s="14" t="s">
        <v>177</v>
      </c>
      <c r="AW337" s="14" t="s">
        <v>30</v>
      </c>
      <c r="AX337" s="14" t="s">
        <v>73</v>
      </c>
      <c r="AY337" s="260" t="s">
        <v>169</v>
      </c>
    </row>
    <row r="338" s="15" customFormat="1">
      <c r="A338" s="15"/>
      <c r="B338" s="261"/>
      <c r="C338" s="262"/>
      <c r="D338" s="235" t="s">
        <v>180</v>
      </c>
      <c r="E338" s="263" t="s">
        <v>1</v>
      </c>
      <c r="F338" s="264" t="s">
        <v>183</v>
      </c>
      <c r="G338" s="262"/>
      <c r="H338" s="265">
        <v>15.060000000000001</v>
      </c>
      <c r="I338" s="266"/>
      <c r="J338" s="262"/>
      <c r="K338" s="262"/>
      <c r="L338" s="267"/>
      <c r="M338" s="268"/>
      <c r="N338" s="269"/>
      <c r="O338" s="269"/>
      <c r="P338" s="269"/>
      <c r="Q338" s="269"/>
      <c r="R338" s="269"/>
      <c r="S338" s="269"/>
      <c r="T338" s="270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71" t="s">
        <v>180</v>
      </c>
      <c r="AU338" s="271" t="s">
        <v>177</v>
      </c>
      <c r="AV338" s="15" t="s">
        <v>176</v>
      </c>
      <c r="AW338" s="15" t="s">
        <v>30</v>
      </c>
      <c r="AX338" s="15" t="s">
        <v>81</v>
      </c>
      <c r="AY338" s="271" t="s">
        <v>169</v>
      </c>
    </row>
    <row r="339" s="2" customFormat="1" ht="33" customHeight="1">
      <c r="A339" s="39"/>
      <c r="B339" s="40"/>
      <c r="C339" s="221" t="s">
        <v>405</v>
      </c>
      <c r="D339" s="221" t="s">
        <v>172</v>
      </c>
      <c r="E339" s="222" t="s">
        <v>379</v>
      </c>
      <c r="F339" s="223" t="s">
        <v>380</v>
      </c>
      <c r="G339" s="224" t="s">
        <v>175</v>
      </c>
      <c r="H339" s="225">
        <v>0.119</v>
      </c>
      <c r="I339" s="226"/>
      <c r="J339" s="227">
        <f>ROUND(I339*H339,2)</f>
        <v>0</v>
      </c>
      <c r="K339" s="228"/>
      <c r="L339" s="45"/>
      <c r="M339" s="229" t="s">
        <v>1</v>
      </c>
      <c r="N339" s="230" t="s">
        <v>41</v>
      </c>
      <c r="O339" s="93"/>
      <c r="P339" s="231">
        <f>O339*H339</f>
        <v>0</v>
      </c>
      <c r="Q339" s="231">
        <v>0</v>
      </c>
      <c r="R339" s="231">
        <f>Q339*H339</f>
        <v>0</v>
      </c>
      <c r="S339" s="231">
        <v>0</v>
      </c>
      <c r="T339" s="232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33" t="s">
        <v>217</v>
      </c>
      <c r="AT339" s="233" t="s">
        <v>172</v>
      </c>
      <c r="AU339" s="233" t="s">
        <v>177</v>
      </c>
      <c r="AY339" s="18" t="s">
        <v>169</v>
      </c>
      <c r="BE339" s="234">
        <f>IF(N339="základní",J339,0)</f>
        <v>0</v>
      </c>
      <c r="BF339" s="234">
        <f>IF(N339="snížená",J339,0)</f>
        <v>0</v>
      </c>
      <c r="BG339" s="234">
        <f>IF(N339="zákl. přenesená",J339,0)</f>
        <v>0</v>
      </c>
      <c r="BH339" s="234">
        <f>IF(N339="sníž. přenesená",J339,0)</f>
        <v>0</v>
      </c>
      <c r="BI339" s="234">
        <f>IF(N339="nulová",J339,0)</f>
        <v>0</v>
      </c>
      <c r="BJ339" s="18" t="s">
        <v>178</v>
      </c>
      <c r="BK339" s="234">
        <f>ROUND(I339*H339,2)</f>
        <v>0</v>
      </c>
      <c r="BL339" s="18" t="s">
        <v>217</v>
      </c>
      <c r="BM339" s="233" t="s">
        <v>2230</v>
      </c>
    </row>
    <row r="340" s="2" customFormat="1">
      <c r="A340" s="39"/>
      <c r="B340" s="40"/>
      <c r="C340" s="41"/>
      <c r="D340" s="235" t="s">
        <v>179</v>
      </c>
      <c r="E340" s="41"/>
      <c r="F340" s="236" t="s">
        <v>382</v>
      </c>
      <c r="G340" s="41"/>
      <c r="H340" s="41"/>
      <c r="I340" s="237"/>
      <c r="J340" s="41"/>
      <c r="K340" s="41"/>
      <c r="L340" s="45"/>
      <c r="M340" s="238"/>
      <c r="N340" s="239"/>
      <c r="O340" s="93"/>
      <c r="P340" s="93"/>
      <c r="Q340" s="93"/>
      <c r="R340" s="93"/>
      <c r="S340" s="93"/>
      <c r="T340" s="94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179</v>
      </c>
      <c r="AU340" s="18" t="s">
        <v>177</v>
      </c>
    </row>
    <row r="341" s="12" customFormat="1" ht="22.8" customHeight="1">
      <c r="A341" s="12"/>
      <c r="B341" s="205"/>
      <c r="C341" s="206"/>
      <c r="D341" s="207" t="s">
        <v>72</v>
      </c>
      <c r="E341" s="219" t="s">
        <v>383</v>
      </c>
      <c r="F341" s="219" t="s">
        <v>384</v>
      </c>
      <c r="G341" s="206"/>
      <c r="H341" s="206"/>
      <c r="I341" s="209"/>
      <c r="J341" s="220">
        <f>BK341</f>
        <v>0</v>
      </c>
      <c r="K341" s="206"/>
      <c r="L341" s="211"/>
      <c r="M341" s="212"/>
      <c r="N341" s="213"/>
      <c r="O341" s="213"/>
      <c r="P341" s="214">
        <f>SUM(P342:P347)</f>
        <v>0</v>
      </c>
      <c r="Q341" s="213"/>
      <c r="R341" s="214">
        <f>SUM(R342:R347)</f>
        <v>0.30192000000000002</v>
      </c>
      <c r="S341" s="213"/>
      <c r="T341" s="215">
        <f>SUM(T342:T347)</f>
        <v>0</v>
      </c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R341" s="216" t="s">
        <v>177</v>
      </c>
      <c r="AT341" s="217" t="s">
        <v>72</v>
      </c>
      <c r="AU341" s="217" t="s">
        <v>81</v>
      </c>
      <c r="AY341" s="216" t="s">
        <v>169</v>
      </c>
      <c r="BK341" s="218">
        <f>SUM(BK342:BK347)</f>
        <v>0</v>
      </c>
    </row>
    <row r="342" s="2" customFormat="1" ht="37.8" customHeight="1">
      <c r="A342" s="39"/>
      <c r="B342" s="40"/>
      <c r="C342" s="221" t="s">
        <v>409</v>
      </c>
      <c r="D342" s="221" t="s">
        <v>172</v>
      </c>
      <c r="E342" s="222" t="s">
        <v>386</v>
      </c>
      <c r="F342" s="223" t="s">
        <v>387</v>
      </c>
      <c r="G342" s="224" t="s">
        <v>252</v>
      </c>
      <c r="H342" s="225">
        <v>6.29</v>
      </c>
      <c r="I342" s="226"/>
      <c r="J342" s="227">
        <f>ROUND(I342*H342,2)</f>
        <v>0</v>
      </c>
      <c r="K342" s="228"/>
      <c r="L342" s="45"/>
      <c r="M342" s="229" t="s">
        <v>1</v>
      </c>
      <c r="N342" s="230" t="s">
        <v>41</v>
      </c>
      <c r="O342" s="93"/>
      <c r="P342" s="231">
        <f>O342*H342</f>
        <v>0</v>
      </c>
      <c r="Q342" s="231">
        <v>0.048000000000000001</v>
      </c>
      <c r="R342" s="231">
        <f>Q342*H342</f>
        <v>0.30192000000000002</v>
      </c>
      <c r="S342" s="231">
        <v>0</v>
      </c>
      <c r="T342" s="232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33" t="s">
        <v>217</v>
      </c>
      <c r="AT342" s="233" t="s">
        <v>172</v>
      </c>
      <c r="AU342" s="233" t="s">
        <v>177</v>
      </c>
      <c r="AY342" s="18" t="s">
        <v>169</v>
      </c>
      <c r="BE342" s="234">
        <f>IF(N342="základní",J342,0)</f>
        <v>0</v>
      </c>
      <c r="BF342" s="234">
        <f>IF(N342="snížená",J342,0)</f>
        <v>0</v>
      </c>
      <c r="BG342" s="234">
        <f>IF(N342="zákl. přenesená",J342,0)</f>
        <v>0</v>
      </c>
      <c r="BH342" s="234">
        <f>IF(N342="sníž. přenesená",J342,0)</f>
        <v>0</v>
      </c>
      <c r="BI342" s="234">
        <f>IF(N342="nulová",J342,0)</f>
        <v>0</v>
      </c>
      <c r="BJ342" s="18" t="s">
        <v>178</v>
      </c>
      <c r="BK342" s="234">
        <f>ROUND(I342*H342,2)</f>
        <v>0</v>
      </c>
      <c r="BL342" s="18" t="s">
        <v>217</v>
      </c>
      <c r="BM342" s="233" t="s">
        <v>412</v>
      </c>
    </row>
    <row r="343" s="2" customFormat="1">
      <c r="A343" s="39"/>
      <c r="B343" s="40"/>
      <c r="C343" s="41"/>
      <c r="D343" s="235" t="s">
        <v>179</v>
      </c>
      <c r="E343" s="41"/>
      <c r="F343" s="236" t="s">
        <v>387</v>
      </c>
      <c r="G343" s="41"/>
      <c r="H343" s="41"/>
      <c r="I343" s="237"/>
      <c r="J343" s="41"/>
      <c r="K343" s="41"/>
      <c r="L343" s="45"/>
      <c r="M343" s="238"/>
      <c r="N343" s="239"/>
      <c r="O343" s="93"/>
      <c r="P343" s="93"/>
      <c r="Q343" s="93"/>
      <c r="R343" s="93"/>
      <c r="S343" s="93"/>
      <c r="T343" s="94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179</v>
      </c>
      <c r="AU343" s="18" t="s">
        <v>177</v>
      </c>
    </row>
    <row r="344" s="14" customFormat="1">
      <c r="A344" s="14"/>
      <c r="B344" s="250"/>
      <c r="C344" s="251"/>
      <c r="D344" s="235" t="s">
        <v>180</v>
      </c>
      <c r="E344" s="252" t="s">
        <v>1</v>
      </c>
      <c r="F344" s="253" t="s">
        <v>2231</v>
      </c>
      <c r="G344" s="251"/>
      <c r="H344" s="254">
        <v>6.29</v>
      </c>
      <c r="I344" s="255"/>
      <c r="J344" s="251"/>
      <c r="K344" s="251"/>
      <c r="L344" s="256"/>
      <c r="M344" s="257"/>
      <c r="N344" s="258"/>
      <c r="O344" s="258"/>
      <c r="P344" s="258"/>
      <c r="Q344" s="258"/>
      <c r="R344" s="258"/>
      <c r="S344" s="258"/>
      <c r="T344" s="259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60" t="s">
        <v>180</v>
      </c>
      <c r="AU344" s="260" t="s">
        <v>177</v>
      </c>
      <c r="AV344" s="14" t="s">
        <v>177</v>
      </c>
      <c r="AW344" s="14" t="s">
        <v>30</v>
      </c>
      <c r="AX344" s="14" t="s">
        <v>73</v>
      </c>
      <c r="AY344" s="260" t="s">
        <v>169</v>
      </c>
    </row>
    <row r="345" s="15" customFormat="1">
      <c r="A345" s="15"/>
      <c r="B345" s="261"/>
      <c r="C345" s="262"/>
      <c r="D345" s="235" t="s">
        <v>180</v>
      </c>
      <c r="E345" s="263" t="s">
        <v>1</v>
      </c>
      <c r="F345" s="264" t="s">
        <v>183</v>
      </c>
      <c r="G345" s="262"/>
      <c r="H345" s="265">
        <v>6.29</v>
      </c>
      <c r="I345" s="266"/>
      <c r="J345" s="262"/>
      <c r="K345" s="262"/>
      <c r="L345" s="267"/>
      <c r="M345" s="268"/>
      <c r="N345" s="269"/>
      <c r="O345" s="269"/>
      <c r="P345" s="269"/>
      <c r="Q345" s="269"/>
      <c r="R345" s="269"/>
      <c r="S345" s="269"/>
      <c r="T345" s="270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71" t="s">
        <v>180</v>
      </c>
      <c r="AU345" s="271" t="s">
        <v>177</v>
      </c>
      <c r="AV345" s="15" t="s">
        <v>176</v>
      </c>
      <c r="AW345" s="15" t="s">
        <v>30</v>
      </c>
      <c r="AX345" s="15" t="s">
        <v>81</v>
      </c>
      <c r="AY345" s="271" t="s">
        <v>169</v>
      </c>
    </row>
    <row r="346" s="2" customFormat="1" ht="24.15" customHeight="1">
      <c r="A346" s="39"/>
      <c r="B346" s="40"/>
      <c r="C346" s="221" t="s">
        <v>413</v>
      </c>
      <c r="D346" s="221" t="s">
        <v>172</v>
      </c>
      <c r="E346" s="222" t="s">
        <v>390</v>
      </c>
      <c r="F346" s="223" t="s">
        <v>391</v>
      </c>
      <c r="G346" s="224" t="s">
        <v>175</v>
      </c>
      <c r="H346" s="225">
        <v>0.30199999999999999</v>
      </c>
      <c r="I346" s="226"/>
      <c r="J346" s="227">
        <f>ROUND(I346*H346,2)</f>
        <v>0</v>
      </c>
      <c r="K346" s="228"/>
      <c r="L346" s="45"/>
      <c r="M346" s="229" t="s">
        <v>1</v>
      </c>
      <c r="N346" s="230" t="s">
        <v>41</v>
      </c>
      <c r="O346" s="93"/>
      <c r="P346" s="231">
        <f>O346*H346</f>
        <v>0</v>
      </c>
      <c r="Q346" s="231">
        <v>0</v>
      </c>
      <c r="R346" s="231">
        <f>Q346*H346</f>
        <v>0</v>
      </c>
      <c r="S346" s="231">
        <v>0</v>
      </c>
      <c r="T346" s="232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33" t="s">
        <v>217</v>
      </c>
      <c r="AT346" s="233" t="s">
        <v>172</v>
      </c>
      <c r="AU346" s="233" t="s">
        <v>177</v>
      </c>
      <c r="AY346" s="18" t="s">
        <v>169</v>
      </c>
      <c r="BE346" s="234">
        <f>IF(N346="základní",J346,0)</f>
        <v>0</v>
      </c>
      <c r="BF346" s="234">
        <f>IF(N346="snížená",J346,0)</f>
        <v>0</v>
      </c>
      <c r="BG346" s="234">
        <f>IF(N346="zákl. přenesená",J346,0)</f>
        <v>0</v>
      </c>
      <c r="BH346" s="234">
        <f>IF(N346="sníž. přenesená",J346,0)</f>
        <v>0</v>
      </c>
      <c r="BI346" s="234">
        <f>IF(N346="nulová",J346,0)</f>
        <v>0</v>
      </c>
      <c r="BJ346" s="18" t="s">
        <v>178</v>
      </c>
      <c r="BK346" s="234">
        <f>ROUND(I346*H346,2)</f>
        <v>0</v>
      </c>
      <c r="BL346" s="18" t="s">
        <v>217</v>
      </c>
      <c r="BM346" s="233" t="s">
        <v>2232</v>
      </c>
    </row>
    <row r="347" s="2" customFormat="1">
      <c r="A347" s="39"/>
      <c r="B347" s="40"/>
      <c r="C347" s="41"/>
      <c r="D347" s="235" t="s">
        <v>179</v>
      </c>
      <c r="E347" s="41"/>
      <c r="F347" s="236" t="s">
        <v>393</v>
      </c>
      <c r="G347" s="41"/>
      <c r="H347" s="41"/>
      <c r="I347" s="237"/>
      <c r="J347" s="41"/>
      <c r="K347" s="41"/>
      <c r="L347" s="45"/>
      <c r="M347" s="238"/>
      <c r="N347" s="239"/>
      <c r="O347" s="93"/>
      <c r="P347" s="93"/>
      <c r="Q347" s="93"/>
      <c r="R347" s="93"/>
      <c r="S347" s="93"/>
      <c r="T347" s="94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T347" s="18" t="s">
        <v>179</v>
      </c>
      <c r="AU347" s="18" t="s">
        <v>177</v>
      </c>
    </row>
    <row r="348" s="12" customFormat="1" ht="22.8" customHeight="1">
      <c r="A348" s="12"/>
      <c r="B348" s="205"/>
      <c r="C348" s="206"/>
      <c r="D348" s="207" t="s">
        <v>72</v>
      </c>
      <c r="E348" s="219" t="s">
        <v>394</v>
      </c>
      <c r="F348" s="219" t="s">
        <v>395</v>
      </c>
      <c r="G348" s="206"/>
      <c r="H348" s="206"/>
      <c r="I348" s="209"/>
      <c r="J348" s="220">
        <f>BK348</f>
        <v>0</v>
      </c>
      <c r="K348" s="206"/>
      <c r="L348" s="211"/>
      <c r="M348" s="212"/>
      <c r="N348" s="213"/>
      <c r="O348" s="213"/>
      <c r="P348" s="214">
        <f>SUM(P349:P380)</f>
        <v>0</v>
      </c>
      <c r="Q348" s="213"/>
      <c r="R348" s="214">
        <f>SUM(R349:R380)</f>
        <v>0.02266</v>
      </c>
      <c r="S348" s="213"/>
      <c r="T348" s="215">
        <f>SUM(T349:T380)</f>
        <v>0.18390000000000001</v>
      </c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R348" s="216" t="s">
        <v>177</v>
      </c>
      <c r="AT348" s="217" t="s">
        <v>72</v>
      </c>
      <c r="AU348" s="217" t="s">
        <v>81</v>
      </c>
      <c r="AY348" s="216" t="s">
        <v>169</v>
      </c>
      <c r="BK348" s="218">
        <f>SUM(BK349:BK380)</f>
        <v>0</v>
      </c>
    </row>
    <row r="349" s="2" customFormat="1" ht="16.5" customHeight="1">
      <c r="A349" s="39"/>
      <c r="B349" s="40"/>
      <c r="C349" s="221" t="s">
        <v>289</v>
      </c>
      <c r="D349" s="221" t="s">
        <v>172</v>
      </c>
      <c r="E349" s="222" t="s">
        <v>397</v>
      </c>
      <c r="F349" s="223" t="s">
        <v>398</v>
      </c>
      <c r="G349" s="224" t="s">
        <v>245</v>
      </c>
      <c r="H349" s="225">
        <v>6</v>
      </c>
      <c r="I349" s="226"/>
      <c r="J349" s="227">
        <f>ROUND(I349*H349,2)</f>
        <v>0</v>
      </c>
      <c r="K349" s="228"/>
      <c r="L349" s="45"/>
      <c r="M349" s="229" t="s">
        <v>1</v>
      </c>
      <c r="N349" s="230" t="s">
        <v>41</v>
      </c>
      <c r="O349" s="93"/>
      <c r="P349" s="231">
        <f>O349*H349</f>
        <v>0</v>
      </c>
      <c r="Q349" s="231">
        <v>0</v>
      </c>
      <c r="R349" s="231">
        <f>Q349*H349</f>
        <v>0</v>
      </c>
      <c r="S349" s="231">
        <v>0.03065</v>
      </c>
      <c r="T349" s="232">
        <f>S349*H349</f>
        <v>0.18390000000000001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33" t="s">
        <v>217</v>
      </c>
      <c r="AT349" s="233" t="s">
        <v>172</v>
      </c>
      <c r="AU349" s="233" t="s">
        <v>177</v>
      </c>
      <c r="AY349" s="18" t="s">
        <v>169</v>
      </c>
      <c r="BE349" s="234">
        <f>IF(N349="základní",J349,0)</f>
        <v>0</v>
      </c>
      <c r="BF349" s="234">
        <f>IF(N349="snížená",J349,0)</f>
        <v>0</v>
      </c>
      <c r="BG349" s="234">
        <f>IF(N349="zákl. přenesená",J349,0)</f>
        <v>0</v>
      </c>
      <c r="BH349" s="234">
        <f>IF(N349="sníž. přenesená",J349,0)</f>
        <v>0</v>
      </c>
      <c r="BI349" s="234">
        <f>IF(N349="nulová",J349,0)</f>
        <v>0</v>
      </c>
      <c r="BJ349" s="18" t="s">
        <v>178</v>
      </c>
      <c r="BK349" s="234">
        <f>ROUND(I349*H349,2)</f>
        <v>0</v>
      </c>
      <c r="BL349" s="18" t="s">
        <v>217</v>
      </c>
      <c r="BM349" s="233" t="s">
        <v>420</v>
      </c>
    </row>
    <row r="350" s="2" customFormat="1">
      <c r="A350" s="39"/>
      <c r="B350" s="40"/>
      <c r="C350" s="41"/>
      <c r="D350" s="235" t="s">
        <v>179</v>
      </c>
      <c r="E350" s="41"/>
      <c r="F350" s="236" t="s">
        <v>398</v>
      </c>
      <c r="G350" s="41"/>
      <c r="H350" s="41"/>
      <c r="I350" s="237"/>
      <c r="J350" s="41"/>
      <c r="K350" s="41"/>
      <c r="L350" s="45"/>
      <c r="M350" s="238"/>
      <c r="N350" s="239"/>
      <c r="O350" s="93"/>
      <c r="P350" s="93"/>
      <c r="Q350" s="93"/>
      <c r="R350" s="93"/>
      <c r="S350" s="93"/>
      <c r="T350" s="94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179</v>
      </c>
      <c r="AU350" s="18" t="s">
        <v>177</v>
      </c>
    </row>
    <row r="351" s="14" customFormat="1">
      <c r="A351" s="14"/>
      <c r="B351" s="250"/>
      <c r="C351" s="251"/>
      <c r="D351" s="235" t="s">
        <v>180</v>
      </c>
      <c r="E351" s="252" t="s">
        <v>1</v>
      </c>
      <c r="F351" s="253" t="s">
        <v>400</v>
      </c>
      <c r="G351" s="251"/>
      <c r="H351" s="254">
        <v>6</v>
      </c>
      <c r="I351" s="255"/>
      <c r="J351" s="251"/>
      <c r="K351" s="251"/>
      <c r="L351" s="256"/>
      <c r="M351" s="257"/>
      <c r="N351" s="258"/>
      <c r="O351" s="258"/>
      <c r="P351" s="258"/>
      <c r="Q351" s="258"/>
      <c r="R351" s="258"/>
      <c r="S351" s="258"/>
      <c r="T351" s="259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60" t="s">
        <v>180</v>
      </c>
      <c r="AU351" s="260" t="s">
        <v>177</v>
      </c>
      <c r="AV351" s="14" t="s">
        <v>177</v>
      </c>
      <c r="AW351" s="14" t="s">
        <v>30</v>
      </c>
      <c r="AX351" s="14" t="s">
        <v>73</v>
      </c>
      <c r="AY351" s="260" t="s">
        <v>169</v>
      </c>
    </row>
    <row r="352" s="15" customFormat="1">
      <c r="A352" s="15"/>
      <c r="B352" s="261"/>
      <c r="C352" s="262"/>
      <c r="D352" s="235" t="s">
        <v>180</v>
      </c>
      <c r="E352" s="263" t="s">
        <v>1</v>
      </c>
      <c r="F352" s="264" t="s">
        <v>183</v>
      </c>
      <c r="G352" s="262"/>
      <c r="H352" s="265">
        <v>6</v>
      </c>
      <c r="I352" s="266"/>
      <c r="J352" s="262"/>
      <c r="K352" s="262"/>
      <c r="L352" s="267"/>
      <c r="M352" s="268"/>
      <c r="N352" s="269"/>
      <c r="O352" s="269"/>
      <c r="P352" s="269"/>
      <c r="Q352" s="269"/>
      <c r="R352" s="269"/>
      <c r="S352" s="269"/>
      <c r="T352" s="270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T352" s="271" t="s">
        <v>180</v>
      </c>
      <c r="AU352" s="271" t="s">
        <v>177</v>
      </c>
      <c r="AV352" s="15" t="s">
        <v>176</v>
      </c>
      <c r="AW352" s="15" t="s">
        <v>30</v>
      </c>
      <c r="AX352" s="15" t="s">
        <v>81</v>
      </c>
      <c r="AY352" s="271" t="s">
        <v>169</v>
      </c>
    </row>
    <row r="353" s="2" customFormat="1" ht="21.75" customHeight="1">
      <c r="A353" s="39"/>
      <c r="B353" s="40"/>
      <c r="C353" s="221" t="s">
        <v>421</v>
      </c>
      <c r="D353" s="221" t="s">
        <v>172</v>
      </c>
      <c r="E353" s="222" t="s">
        <v>1699</v>
      </c>
      <c r="F353" s="223" t="s">
        <v>1700</v>
      </c>
      <c r="G353" s="224" t="s">
        <v>245</v>
      </c>
      <c r="H353" s="225">
        <v>4</v>
      </c>
      <c r="I353" s="226"/>
      <c r="J353" s="227">
        <f>ROUND(I353*H353,2)</f>
        <v>0</v>
      </c>
      <c r="K353" s="228"/>
      <c r="L353" s="45"/>
      <c r="M353" s="229" t="s">
        <v>1</v>
      </c>
      <c r="N353" s="230" t="s">
        <v>41</v>
      </c>
      <c r="O353" s="93"/>
      <c r="P353" s="231">
        <f>O353*H353</f>
        <v>0</v>
      </c>
      <c r="Q353" s="231">
        <v>0.00142</v>
      </c>
      <c r="R353" s="231">
        <f>Q353*H353</f>
        <v>0.0056800000000000002</v>
      </c>
      <c r="S353" s="231">
        <v>0</v>
      </c>
      <c r="T353" s="232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33" t="s">
        <v>217</v>
      </c>
      <c r="AT353" s="233" t="s">
        <v>172</v>
      </c>
      <c r="AU353" s="233" t="s">
        <v>177</v>
      </c>
      <c r="AY353" s="18" t="s">
        <v>169</v>
      </c>
      <c r="BE353" s="234">
        <f>IF(N353="základní",J353,0)</f>
        <v>0</v>
      </c>
      <c r="BF353" s="234">
        <f>IF(N353="snížená",J353,0)</f>
        <v>0</v>
      </c>
      <c r="BG353" s="234">
        <f>IF(N353="zákl. přenesená",J353,0)</f>
        <v>0</v>
      </c>
      <c r="BH353" s="234">
        <f>IF(N353="sníž. přenesená",J353,0)</f>
        <v>0</v>
      </c>
      <c r="BI353" s="234">
        <f>IF(N353="nulová",J353,0)</f>
        <v>0</v>
      </c>
      <c r="BJ353" s="18" t="s">
        <v>178</v>
      </c>
      <c r="BK353" s="234">
        <f>ROUND(I353*H353,2)</f>
        <v>0</v>
      </c>
      <c r="BL353" s="18" t="s">
        <v>217</v>
      </c>
      <c r="BM353" s="233" t="s">
        <v>424</v>
      </c>
    </row>
    <row r="354" s="2" customFormat="1">
      <c r="A354" s="39"/>
      <c r="B354" s="40"/>
      <c r="C354" s="41"/>
      <c r="D354" s="235" t="s">
        <v>179</v>
      </c>
      <c r="E354" s="41"/>
      <c r="F354" s="236" t="s">
        <v>1700</v>
      </c>
      <c r="G354" s="41"/>
      <c r="H354" s="41"/>
      <c r="I354" s="237"/>
      <c r="J354" s="41"/>
      <c r="K354" s="41"/>
      <c r="L354" s="45"/>
      <c r="M354" s="238"/>
      <c r="N354" s="239"/>
      <c r="O354" s="93"/>
      <c r="P354" s="93"/>
      <c r="Q354" s="93"/>
      <c r="R354" s="93"/>
      <c r="S354" s="93"/>
      <c r="T354" s="94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179</v>
      </c>
      <c r="AU354" s="18" t="s">
        <v>177</v>
      </c>
    </row>
    <row r="355" s="2" customFormat="1" ht="21.75" customHeight="1">
      <c r="A355" s="39"/>
      <c r="B355" s="40"/>
      <c r="C355" s="221" t="s">
        <v>293</v>
      </c>
      <c r="D355" s="221" t="s">
        <v>172</v>
      </c>
      <c r="E355" s="222" t="s">
        <v>402</v>
      </c>
      <c r="F355" s="223" t="s">
        <v>403</v>
      </c>
      <c r="G355" s="224" t="s">
        <v>245</v>
      </c>
      <c r="H355" s="225">
        <v>4</v>
      </c>
      <c r="I355" s="226"/>
      <c r="J355" s="227">
        <f>ROUND(I355*H355,2)</f>
        <v>0</v>
      </c>
      <c r="K355" s="228"/>
      <c r="L355" s="45"/>
      <c r="M355" s="229" t="s">
        <v>1</v>
      </c>
      <c r="N355" s="230" t="s">
        <v>41</v>
      </c>
      <c r="O355" s="93"/>
      <c r="P355" s="231">
        <f>O355*H355</f>
        <v>0</v>
      </c>
      <c r="Q355" s="231">
        <v>0.00197</v>
      </c>
      <c r="R355" s="231">
        <f>Q355*H355</f>
        <v>0.0078799999999999999</v>
      </c>
      <c r="S355" s="231">
        <v>0</v>
      </c>
      <c r="T355" s="232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33" t="s">
        <v>217</v>
      </c>
      <c r="AT355" s="233" t="s">
        <v>172</v>
      </c>
      <c r="AU355" s="233" t="s">
        <v>177</v>
      </c>
      <c r="AY355" s="18" t="s">
        <v>169</v>
      </c>
      <c r="BE355" s="234">
        <f>IF(N355="základní",J355,0)</f>
        <v>0</v>
      </c>
      <c r="BF355" s="234">
        <f>IF(N355="snížená",J355,0)</f>
        <v>0</v>
      </c>
      <c r="BG355" s="234">
        <f>IF(N355="zákl. přenesená",J355,0)</f>
        <v>0</v>
      </c>
      <c r="BH355" s="234">
        <f>IF(N355="sníž. přenesená",J355,0)</f>
        <v>0</v>
      </c>
      <c r="BI355" s="234">
        <f>IF(N355="nulová",J355,0)</f>
        <v>0</v>
      </c>
      <c r="BJ355" s="18" t="s">
        <v>178</v>
      </c>
      <c r="BK355" s="234">
        <f>ROUND(I355*H355,2)</f>
        <v>0</v>
      </c>
      <c r="BL355" s="18" t="s">
        <v>217</v>
      </c>
      <c r="BM355" s="233" t="s">
        <v>427</v>
      </c>
    </row>
    <row r="356" s="2" customFormat="1">
      <c r="A356" s="39"/>
      <c r="B356" s="40"/>
      <c r="C356" s="41"/>
      <c r="D356" s="235" t="s">
        <v>179</v>
      </c>
      <c r="E356" s="41"/>
      <c r="F356" s="236" t="s">
        <v>403</v>
      </c>
      <c r="G356" s="41"/>
      <c r="H356" s="41"/>
      <c r="I356" s="237"/>
      <c r="J356" s="41"/>
      <c r="K356" s="41"/>
      <c r="L356" s="45"/>
      <c r="M356" s="238"/>
      <c r="N356" s="239"/>
      <c r="O356" s="93"/>
      <c r="P356" s="93"/>
      <c r="Q356" s="93"/>
      <c r="R356" s="93"/>
      <c r="S356" s="93"/>
      <c r="T356" s="94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179</v>
      </c>
      <c r="AU356" s="18" t="s">
        <v>177</v>
      </c>
    </row>
    <row r="357" s="2" customFormat="1" ht="24.15" customHeight="1">
      <c r="A357" s="39"/>
      <c r="B357" s="40"/>
      <c r="C357" s="272" t="s">
        <v>428</v>
      </c>
      <c r="D357" s="272" t="s">
        <v>258</v>
      </c>
      <c r="E357" s="273" t="s">
        <v>1701</v>
      </c>
      <c r="F357" s="274" t="s">
        <v>1702</v>
      </c>
      <c r="G357" s="275" t="s">
        <v>186</v>
      </c>
      <c r="H357" s="276">
        <v>1</v>
      </c>
      <c r="I357" s="277"/>
      <c r="J357" s="278">
        <f>ROUND(I357*H357,2)</f>
        <v>0</v>
      </c>
      <c r="K357" s="279"/>
      <c r="L357" s="280"/>
      <c r="M357" s="281" t="s">
        <v>1</v>
      </c>
      <c r="N357" s="282" t="s">
        <v>41</v>
      </c>
      <c r="O357" s="93"/>
      <c r="P357" s="231">
        <f>O357*H357</f>
        <v>0</v>
      </c>
      <c r="Q357" s="231">
        <v>0.00033</v>
      </c>
      <c r="R357" s="231">
        <f>Q357*H357</f>
        <v>0.00033</v>
      </c>
      <c r="S357" s="231">
        <v>0</v>
      </c>
      <c r="T357" s="232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33" t="s">
        <v>261</v>
      </c>
      <c r="AT357" s="233" t="s">
        <v>258</v>
      </c>
      <c r="AU357" s="233" t="s">
        <v>177</v>
      </c>
      <c r="AY357" s="18" t="s">
        <v>169</v>
      </c>
      <c r="BE357" s="234">
        <f>IF(N357="základní",J357,0)</f>
        <v>0</v>
      </c>
      <c r="BF357" s="234">
        <f>IF(N357="snížená",J357,0)</f>
        <v>0</v>
      </c>
      <c r="BG357" s="234">
        <f>IF(N357="zákl. přenesená",J357,0)</f>
        <v>0</v>
      </c>
      <c r="BH357" s="234">
        <f>IF(N357="sníž. přenesená",J357,0)</f>
        <v>0</v>
      </c>
      <c r="BI357" s="234">
        <f>IF(N357="nulová",J357,0)</f>
        <v>0</v>
      </c>
      <c r="BJ357" s="18" t="s">
        <v>178</v>
      </c>
      <c r="BK357" s="234">
        <f>ROUND(I357*H357,2)</f>
        <v>0</v>
      </c>
      <c r="BL357" s="18" t="s">
        <v>217</v>
      </c>
      <c r="BM357" s="233" t="s">
        <v>431</v>
      </c>
    </row>
    <row r="358" s="2" customFormat="1">
      <c r="A358" s="39"/>
      <c r="B358" s="40"/>
      <c r="C358" s="41"/>
      <c r="D358" s="235" t="s">
        <v>179</v>
      </c>
      <c r="E358" s="41"/>
      <c r="F358" s="236" t="s">
        <v>1702</v>
      </c>
      <c r="G358" s="41"/>
      <c r="H358" s="41"/>
      <c r="I358" s="237"/>
      <c r="J358" s="41"/>
      <c r="K358" s="41"/>
      <c r="L358" s="45"/>
      <c r="M358" s="238"/>
      <c r="N358" s="239"/>
      <c r="O358" s="93"/>
      <c r="P358" s="93"/>
      <c r="Q358" s="93"/>
      <c r="R358" s="93"/>
      <c r="S358" s="93"/>
      <c r="T358" s="94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179</v>
      </c>
      <c r="AU358" s="18" t="s">
        <v>177</v>
      </c>
    </row>
    <row r="359" s="2" customFormat="1" ht="24.15" customHeight="1">
      <c r="A359" s="39"/>
      <c r="B359" s="40"/>
      <c r="C359" s="272" t="s">
        <v>298</v>
      </c>
      <c r="D359" s="272" t="s">
        <v>258</v>
      </c>
      <c r="E359" s="273" t="s">
        <v>406</v>
      </c>
      <c r="F359" s="274" t="s">
        <v>407</v>
      </c>
      <c r="G359" s="275" t="s">
        <v>186</v>
      </c>
      <c r="H359" s="276">
        <v>1</v>
      </c>
      <c r="I359" s="277"/>
      <c r="J359" s="278">
        <f>ROUND(I359*H359,2)</f>
        <v>0</v>
      </c>
      <c r="K359" s="279"/>
      <c r="L359" s="280"/>
      <c r="M359" s="281" t="s">
        <v>1</v>
      </c>
      <c r="N359" s="282" t="s">
        <v>41</v>
      </c>
      <c r="O359" s="93"/>
      <c r="P359" s="231">
        <f>O359*H359</f>
        <v>0</v>
      </c>
      <c r="Q359" s="231">
        <v>0.00040000000000000002</v>
      </c>
      <c r="R359" s="231">
        <f>Q359*H359</f>
        <v>0.00040000000000000002</v>
      </c>
      <c r="S359" s="231">
        <v>0</v>
      </c>
      <c r="T359" s="232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33" t="s">
        <v>261</v>
      </c>
      <c r="AT359" s="233" t="s">
        <v>258</v>
      </c>
      <c r="AU359" s="233" t="s">
        <v>177</v>
      </c>
      <c r="AY359" s="18" t="s">
        <v>169</v>
      </c>
      <c r="BE359" s="234">
        <f>IF(N359="základní",J359,0)</f>
        <v>0</v>
      </c>
      <c r="BF359" s="234">
        <f>IF(N359="snížená",J359,0)</f>
        <v>0</v>
      </c>
      <c r="BG359" s="234">
        <f>IF(N359="zákl. přenesená",J359,0)</f>
        <v>0</v>
      </c>
      <c r="BH359" s="234">
        <f>IF(N359="sníž. přenesená",J359,0)</f>
        <v>0</v>
      </c>
      <c r="BI359" s="234">
        <f>IF(N359="nulová",J359,0)</f>
        <v>0</v>
      </c>
      <c r="BJ359" s="18" t="s">
        <v>178</v>
      </c>
      <c r="BK359" s="234">
        <f>ROUND(I359*H359,2)</f>
        <v>0</v>
      </c>
      <c r="BL359" s="18" t="s">
        <v>217</v>
      </c>
      <c r="BM359" s="233" t="s">
        <v>434</v>
      </c>
    </row>
    <row r="360" s="2" customFormat="1">
      <c r="A360" s="39"/>
      <c r="B360" s="40"/>
      <c r="C360" s="41"/>
      <c r="D360" s="235" t="s">
        <v>179</v>
      </c>
      <c r="E360" s="41"/>
      <c r="F360" s="236" t="s">
        <v>407</v>
      </c>
      <c r="G360" s="41"/>
      <c r="H360" s="41"/>
      <c r="I360" s="237"/>
      <c r="J360" s="41"/>
      <c r="K360" s="41"/>
      <c r="L360" s="45"/>
      <c r="M360" s="238"/>
      <c r="N360" s="239"/>
      <c r="O360" s="93"/>
      <c r="P360" s="93"/>
      <c r="Q360" s="93"/>
      <c r="R360" s="93"/>
      <c r="S360" s="93"/>
      <c r="T360" s="94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T360" s="18" t="s">
        <v>179</v>
      </c>
      <c r="AU360" s="18" t="s">
        <v>177</v>
      </c>
    </row>
    <row r="361" s="2" customFormat="1" ht="16.5" customHeight="1">
      <c r="A361" s="39"/>
      <c r="B361" s="40"/>
      <c r="C361" s="272" t="s">
        <v>435</v>
      </c>
      <c r="D361" s="272" t="s">
        <v>258</v>
      </c>
      <c r="E361" s="273" t="s">
        <v>1703</v>
      </c>
      <c r="F361" s="274" t="s">
        <v>1704</v>
      </c>
      <c r="G361" s="275" t="s">
        <v>186</v>
      </c>
      <c r="H361" s="276">
        <v>1</v>
      </c>
      <c r="I361" s="277"/>
      <c r="J361" s="278">
        <f>ROUND(I361*H361,2)</f>
        <v>0</v>
      </c>
      <c r="K361" s="279"/>
      <c r="L361" s="280"/>
      <c r="M361" s="281" t="s">
        <v>1</v>
      </c>
      <c r="N361" s="282" t="s">
        <v>41</v>
      </c>
      <c r="O361" s="93"/>
      <c r="P361" s="231">
        <f>O361*H361</f>
        <v>0</v>
      </c>
      <c r="Q361" s="231">
        <v>0.00023000000000000001</v>
      </c>
      <c r="R361" s="231">
        <f>Q361*H361</f>
        <v>0.00023000000000000001</v>
      </c>
      <c r="S361" s="231">
        <v>0</v>
      </c>
      <c r="T361" s="232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33" t="s">
        <v>261</v>
      </c>
      <c r="AT361" s="233" t="s">
        <v>258</v>
      </c>
      <c r="AU361" s="233" t="s">
        <v>177</v>
      </c>
      <c r="AY361" s="18" t="s">
        <v>169</v>
      </c>
      <c r="BE361" s="234">
        <f>IF(N361="základní",J361,0)</f>
        <v>0</v>
      </c>
      <c r="BF361" s="234">
        <f>IF(N361="snížená",J361,0)</f>
        <v>0</v>
      </c>
      <c r="BG361" s="234">
        <f>IF(N361="zákl. přenesená",J361,0)</f>
        <v>0</v>
      </c>
      <c r="BH361" s="234">
        <f>IF(N361="sníž. přenesená",J361,0)</f>
        <v>0</v>
      </c>
      <c r="BI361" s="234">
        <f>IF(N361="nulová",J361,0)</f>
        <v>0</v>
      </c>
      <c r="BJ361" s="18" t="s">
        <v>178</v>
      </c>
      <c r="BK361" s="234">
        <f>ROUND(I361*H361,2)</f>
        <v>0</v>
      </c>
      <c r="BL361" s="18" t="s">
        <v>217</v>
      </c>
      <c r="BM361" s="233" t="s">
        <v>438</v>
      </c>
    </row>
    <row r="362" s="2" customFormat="1">
      <c r="A362" s="39"/>
      <c r="B362" s="40"/>
      <c r="C362" s="41"/>
      <c r="D362" s="235" t="s">
        <v>179</v>
      </c>
      <c r="E362" s="41"/>
      <c r="F362" s="236" t="s">
        <v>1704</v>
      </c>
      <c r="G362" s="41"/>
      <c r="H362" s="41"/>
      <c r="I362" s="237"/>
      <c r="J362" s="41"/>
      <c r="K362" s="41"/>
      <c r="L362" s="45"/>
      <c r="M362" s="238"/>
      <c r="N362" s="239"/>
      <c r="O362" s="93"/>
      <c r="P362" s="93"/>
      <c r="Q362" s="93"/>
      <c r="R362" s="93"/>
      <c r="S362" s="93"/>
      <c r="T362" s="94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T362" s="18" t="s">
        <v>179</v>
      </c>
      <c r="AU362" s="18" t="s">
        <v>177</v>
      </c>
    </row>
    <row r="363" s="2" customFormat="1" ht="16.5" customHeight="1">
      <c r="A363" s="39"/>
      <c r="B363" s="40"/>
      <c r="C363" s="272" t="s">
        <v>302</v>
      </c>
      <c r="D363" s="272" t="s">
        <v>258</v>
      </c>
      <c r="E363" s="273" t="s">
        <v>418</v>
      </c>
      <c r="F363" s="274" t="s">
        <v>419</v>
      </c>
      <c r="G363" s="275" t="s">
        <v>186</v>
      </c>
      <c r="H363" s="276">
        <v>1</v>
      </c>
      <c r="I363" s="277"/>
      <c r="J363" s="278">
        <f>ROUND(I363*H363,2)</f>
        <v>0</v>
      </c>
      <c r="K363" s="279"/>
      <c r="L363" s="280"/>
      <c r="M363" s="281" t="s">
        <v>1</v>
      </c>
      <c r="N363" s="282" t="s">
        <v>41</v>
      </c>
      <c r="O363" s="93"/>
      <c r="P363" s="231">
        <f>O363*H363</f>
        <v>0</v>
      </c>
      <c r="Q363" s="231">
        <v>0.00040999999999999999</v>
      </c>
      <c r="R363" s="231">
        <f>Q363*H363</f>
        <v>0.00040999999999999999</v>
      </c>
      <c r="S363" s="231">
        <v>0</v>
      </c>
      <c r="T363" s="232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33" t="s">
        <v>261</v>
      </c>
      <c r="AT363" s="233" t="s">
        <v>258</v>
      </c>
      <c r="AU363" s="233" t="s">
        <v>177</v>
      </c>
      <c r="AY363" s="18" t="s">
        <v>169</v>
      </c>
      <c r="BE363" s="234">
        <f>IF(N363="základní",J363,0)</f>
        <v>0</v>
      </c>
      <c r="BF363" s="234">
        <f>IF(N363="snížená",J363,0)</f>
        <v>0</v>
      </c>
      <c r="BG363" s="234">
        <f>IF(N363="zákl. přenesená",J363,0)</f>
        <v>0</v>
      </c>
      <c r="BH363" s="234">
        <f>IF(N363="sníž. přenesená",J363,0)</f>
        <v>0</v>
      </c>
      <c r="BI363" s="234">
        <f>IF(N363="nulová",J363,0)</f>
        <v>0</v>
      </c>
      <c r="BJ363" s="18" t="s">
        <v>178</v>
      </c>
      <c r="BK363" s="234">
        <f>ROUND(I363*H363,2)</f>
        <v>0</v>
      </c>
      <c r="BL363" s="18" t="s">
        <v>217</v>
      </c>
      <c r="BM363" s="233" t="s">
        <v>441</v>
      </c>
    </row>
    <row r="364" s="2" customFormat="1">
      <c r="A364" s="39"/>
      <c r="B364" s="40"/>
      <c r="C364" s="41"/>
      <c r="D364" s="235" t="s">
        <v>179</v>
      </c>
      <c r="E364" s="41"/>
      <c r="F364" s="236" t="s">
        <v>419</v>
      </c>
      <c r="G364" s="41"/>
      <c r="H364" s="41"/>
      <c r="I364" s="237"/>
      <c r="J364" s="41"/>
      <c r="K364" s="41"/>
      <c r="L364" s="45"/>
      <c r="M364" s="238"/>
      <c r="N364" s="239"/>
      <c r="O364" s="93"/>
      <c r="P364" s="93"/>
      <c r="Q364" s="93"/>
      <c r="R364" s="93"/>
      <c r="S364" s="93"/>
      <c r="T364" s="94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18" t="s">
        <v>179</v>
      </c>
      <c r="AU364" s="18" t="s">
        <v>177</v>
      </c>
    </row>
    <row r="365" s="2" customFormat="1" ht="16.5" customHeight="1">
      <c r="A365" s="39"/>
      <c r="B365" s="40"/>
      <c r="C365" s="272" t="s">
        <v>443</v>
      </c>
      <c r="D365" s="272" t="s">
        <v>258</v>
      </c>
      <c r="E365" s="273" t="s">
        <v>2233</v>
      </c>
      <c r="F365" s="274" t="s">
        <v>2234</v>
      </c>
      <c r="G365" s="275" t="s">
        <v>186</v>
      </c>
      <c r="H365" s="276">
        <v>1</v>
      </c>
      <c r="I365" s="277"/>
      <c r="J365" s="278">
        <f>ROUND(I365*H365,2)</f>
        <v>0</v>
      </c>
      <c r="K365" s="279"/>
      <c r="L365" s="280"/>
      <c r="M365" s="281" t="s">
        <v>1</v>
      </c>
      <c r="N365" s="282" t="s">
        <v>41</v>
      </c>
      <c r="O365" s="93"/>
      <c r="P365" s="231">
        <f>O365*H365</f>
        <v>0</v>
      </c>
      <c r="Q365" s="231">
        <v>3.0000000000000001E-05</v>
      </c>
      <c r="R365" s="231">
        <f>Q365*H365</f>
        <v>3.0000000000000001E-05</v>
      </c>
      <c r="S365" s="231">
        <v>0</v>
      </c>
      <c r="T365" s="232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33" t="s">
        <v>261</v>
      </c>
      <c r="AT365" s="233" t="s">
        <v>258</v>
      </c>
      <c r="AU365" s="233" t="s">
        <v>177</v>
      </c>
      <c r="AY365" s="18" t="s">
        <v>169</v>
      </c>
      <c r="BE365" s="234">
        <f>IF(N365="základní",J365,0)</f>
        <v>0</v>
      </c>
      <c r="BF365" s="234">
        <f>IF(N365="snížená",J365,0)</f>
        <v>0</v>
      </c>
      <c r="BG365" s="234">
        <f>IF(N365="zákl. přenesená",J365,0)</f>
        <v>0</v>
      </c>
      <c r="BH365" s="234">
        <f>IF(N365="sníž. přenesená",J365,0)</f>
        <v>0</v>
      </c>
      <c r="BI365" s="234">
        <f>IF(N365="nulová",J365,0)</f>
        <v>0</v>
      </c>
      <c r="BJ365" s="18" t="s">
        <v>178</v>
      </c>
      <c r="BK365" s="234">
        <f>ROUND(I365*H365,2)</f>
        <v>0</v>
      </c>
      <c r="BL365" s="18" t="s">
        <v>217</v>
      </c>
      <c r="BM365" s="233" t="s">
        <v>446</v>
      </c>
    </row>
    <row r="366" s="2" customFormat="1">
      <c r="A366" s="39"/>
      <c r="B366" s="40"/>
      <c r="C366" s="41"/>
      <c r="D366" s="235" t="s">
        <v>179</v>
      </c>
      <c r="E366" s="41"/>
      <c r="F366" s="236" t="s">
        <v>2234</v>
      </c>
      <c r="G366" s="41"/>
      <c r="H366" s="41"/>
      <c r="I366" s="237"/>
      <c r="J366" s="41"/>
      <c r="K366" s="41"/>
      <c r="L366" s="45"/>
      <c r="M366" s="238"/>
      <c r="N366" s="239"/>
      <c r="O366" s="93"/>
      <c r="P366" s="93"/>
      <c r="Q366" s="93"/>
      <c r="R366" s="93"/>
      <c r="S366" s="93"/>
      <c r="T366" s="94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T366" s="18" t="s">
        <v>179</v>
      </c>
      <c r="AU366" s="18" t="s">
        <v>177</v>
      </c>
    </row>
    <row r="367" s="2" customFormat="1" ht="16.5" customHeight="1">
      <c r="A367" s="39"/>
      <c r="B367" s="40"/>
      <c r="C367" s="221" t="s">
        <v>307</v>
      </c>
      <c r="D367" s="221" t="s">
        <v>172</v>
      </c>
      <c r="E367" s="222" t="s">
        <v>425</v>
      </c>
      <c r="F367" s="223" t="s">
        <v>426</v>
      </c>
      <c r="G367" s="224" t="s">
        <v>245</v>
      </c>
      <c r="H367" s="225">
        <v>5</v>
      </c>
      <c r="I367" s="226"/>
      <c r="J367" s="227">
        <f>ROUND(I367*H367,2)</f>
        <v>0</v>
      </c>
      <c r="K367" s="228"/>
      <c r="L367" s="45"/>
      <c r="M367" s="229" t="s">
        <v>1</v>
      </c>
      <c r="N367" s="230" t="s">
        <v>41</v>
      </c>
      <c r="O367" s="93"/>
      <c r="P367" s="231">
        <f>O367*H367</f>
        <v>0</v>
      </c>
      <c r="Q367" s="231">
        <v>0.00042999999999999999</v>
      </c>
      <c r="R367" s="231">
        <f>Q367*H367</f>
        <v>0.00215</v>
      </c>
      <c r="S367" s="231">
        <v>0</v>
      </c>
      <c r="T367" s="232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33" t="s">
        <v>217</v>
      </c>
      <c r="AT367" s="233" t="s">
        <v>172</v>
      </c>
      <c r="AU367" s="233" t="s">
        <v>177</v>
      </c>
      <c r="AY367" s="18" t="s">
        <v>169</v>
      </c>
      <c r="BE367" s="234">
        <f>IF(N367="základní",J367,0)</f>
        <v>0</v>
      </c>
      <c r="BF367" s="234">
        <f>IF(N367="snížená",J367,0)</f>
        <v>0</v>
      </c>
      <c r="BG367" s="234">
        <f>IF(N367="zákl. přenesená",J367,0)</f>
        <v>0</v>
      </c>
      <c r="BH367" s="234">
        <f>IF(N367="sníž. přenesená",J367,0)</f>
        <v>0</v>
      </c>
      <c r="BI367" s="234">
        <f>IF(N367="nulová",J367,0)</f>
        <v>0</v>
      </c>
      <c r="BJ367" s="18" t="s">
        <v>178</v>
      </c>
      <c r="BK367" s="234">
        <f>ROUND(I367*H367,2)</f>
        <v>0</v>
      </c>
      <c r="BL367" s="18" t="s">
        <v>217</v>
      </c>
      <c r="BM367" s="233" t="s">
        <v>449</v>
      </c>
    </row>
    <row r="368" s="2" customFormat="1">
      <c r="A368" s="39"/>
      <c r="B368" s="40"/>
      <c r="C368" s="41"/>
      <c r="D368" s="235" t="s">
        <v>179</v>
      </c>
      <c r="E368" s="41"/>
      <c r="F368" s="236" t="s">
        <v>426</v>
      </c>
      <c r="G368" s="41"/>
      <c r="H368" s="41"/>
      <c r="I368" s="237"/>
      <c r="J368" s="41"/>
      <c r="K368" s="41"/>
      <c r="L368" s="45"/>
      <c r="M368" s="238"/>
      <c r="N368" s="239"/>
      <c r="O368" s="93"/>
      <c r="P368" s="93"/>
      <c r="Q368" s="93"/>
      <c r="R368" s="93"/>
      <c r="S368" s="93"/>
      <c r="T368" s="94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18" t="s">
        <v>179</v>
      </c>
      <c r="AU368" s="18" t="s">
        <v>177</v>
      </c>
    </row>
    <row r="369" s="2" customFormat="1" ht="16.5" customHeight="1">
      <c r="A369" s="39"/>
      <c r="B369" s="40"/>
      <c r="C369" s="221" t="s">
        <v>450</v>
      </c>
      <c r="D369" s="221" t="s">
        <v>172</v>
      </c>
      <c r="E369" s="222" t="s">
        <v>429</v>
      </c>
      <c r="F369" s="223" t="s">
        <v>430</v>
      </c>
      <c r="G369" s="224" t="s">
        <v>245</v>
      </c>
      <c r="H369" s="225">
        <v>5</v>
      </c>
      <c r="I369" s="226"/>
      <c r="J369" s="227">
        <f>ROUND(I369*H369,2)</f>
        <v>0</v>
      </c>
      <c r="K369" s="228"/>
      <c r="L369" s="45"/>
      <c r="M369" s="229" t="s">
        <v>1</v>
      </c>
      <c r="N369" s="230" t="s">
        <v>41</v>
      </c>
      <c r="O369" s="93"/>
      <c r="P369" s="231">
        <f>O369*H369</f>
        <v>0</v>
      </c>
      <c r="Q369" s="231">
        <v>0.00050000000000000001</v>
      </c>
      <c r="R369" s="231">
        <f>Q369*H369</f>
        <v>0.0025000000000000001</v>
      </c>
      <c r="S369" s="231">
        <v>0</v>
      </c>
      <c r="T369" s="232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33" t="s">
        <v>217</v>
      </c>
      <c r="AT369" s="233" t="s">
        <v>172</v>
      </c>
      <c r="AU369" s="233" t="s">
        <v>177</v>
      </c>
      <c r="AY369" s="18" t="s">
        <v>169</v>
      </c>
      <c r="BE369" s="234">
        <f>IF(N369="základní",J369,0)</f>
        <v>0</v>
      </c>
      <c r="BF369" s="234">
        <f>IF(N369="snížená",J369,0)</f>
        <v>0</v>
      </c>
      <c r="BG369" s="234">
        <f>IF(N369="zákl. přenesená",J369,0)</f>
        <v>0</v>
      </c>
      <c r="BH369" s="234">
        <f>IF(N369="sníž. přenesená",J369,0)</f>
        <v>0</v>
      </c>
      <c r="BI369" s="234">
        <f>IF(N369="nulová",J369,0)</f>
        <v>0</v>
      </c>
      <c r="BJ369" s="18" t="s">
        <v>178</v>
      </c>
      <c r="BK369" s="234">
        <f>ROUND(I369*H369,2)</f>
        <v>0</v>
      </c>
      <c r="BL369" s="18" t="s">
        <v>217</v>
      </c>
      <c r="BM369" s="233" t="s">
        <v>690</v>
      </c>
    </row>
    <row r="370" s="2" customFormat="1">
      <c r="A370" s="39"/>
      <c r="B370" s="40"/>
      <c r="C370" s="41"/>
      <c r="D370" s="235" t="s">
        <v>179</v>
      </c>
      <c r="E370" s="41"/>
      <c r="F370" s="236" t="s">
        <v>430</v>
      </c>
      <c r="G370" s="41"/>
      <c r="H370" s="41"/>
      <c r="I370" s="237"/>
      <c r="J370" s="41"/>
      <c r="K370" s="41"/>
      <c r="L370" s="45"/>
      <c r="M370" s="238"/>
      <c r="N370" s="239"/>
      <c r="O370" s="93"/>
      <c r="P370" s="93"/>
      <c r="Q370" s="93"/>
      <c r="R370" s="93"/>
      <c r="S370" s="93"/>
      <c r="T370" s="94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179</v>
      </c>
      <c r="AU370" s="18" t="s">
        <v>177</v>
      </c>
    </row>
    <row r="371" s="2" customFormat="1" ht="16.5" customHeight="1">
      <c r="A371" s="39"/>
      <c r="B371" s="40"/>
      <c r="C371" s="221" t="s">
        <v>311</v>
      </c>
      <c r="D371" s="221" t="s">
        <v>172</v>
      </c>
      <c r="E371" s="222" t="s">
        <v>432</v>
      </c>
      <c r="F371" s="223" t="s">
        <v>433</v>
      </c>
      <c r="G371" s="224" t="s">
        <v>245</v>
      </c>
      <c r="H371" s="225">
        <v>2</v>
      </c>
      <c r="I371" s="226"/>
      <c r="J371" s="227">
        <f>ROUND(I371*H371,2)</f>
        <v>0</v>
      </c>
      <c r="K371" s="228"/>
      <c r="L371" s="45"/>
      <c r="M371" s="229" t="s">
        <v>1</v>
      </c>
      <c r="N371" s="230" t="s">
        <v>41</v>
      </c>
      <c r="O371" s="93"/>
      <c r="P371" s="231">
        <f>O371*H371</f>
        <v>0</v>
      </c>
      <c r="Q371" s="231">
        <v>0.00076000000000000004</v>
      </c>
      <c r="R371" s="231">
        <f>Q371*H371</f>
        <v>0.0015200000000000001</v>
      </c>
      <c r="S371" s="231">
        <v>0</v>
      </c>
      <c r="T371" s="232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33" t="s">
        <v>217</v>
      </c>
      <c r="AT371" s="233" t="s">
        <v>172</v>
      </c>
      <c r="AU371" s="233" t="s">
        <v>177</v>
      </c>
      <c r="AY371" s="18" t="s">
        <v>169</v>
      </c>
      <c r="BE371" s="234">
        <f>IF(N371="základní",J371,0)</f>
        <v>0</v>
      </c>
      <c r="BF371" s="234">
        <f>IF(N371="snížená",J371,0)</f>
        <v>0</v>
      </c>
      <c r="BG371" s="234">
        <f>IF(N371="zákl. přenesená",J371,0)</f>
        <v>0</v>
      </c>
      <c r="BH371" s="234">
        <f>IF(N371="sníž. přenesená",J371,0)</f>
        <v>0</v>
      </c>
      <c r="BI371" s="234">
        <f>IF(N371="nulová",J371,0)</f>
        <v>0</v>
      </c>
      <c r="BJ371" s="18" t="s">
        <v>178</v>
      </c>
      <c r="BK371" s="234">
        <f>ROUND(I371*H371,2)</f>
        <v>0</v>
      </c>
      <c r="BL371" s="18" t="s">
        <v>217</v>
      </c>
      <c r="BM371" s="233" t="s">
        <v>459</v>
      </c>
    </row>
    <row r="372" s="2" customFormat="1">
      <c r="A372" s="39"/>
      <c r="B372" s="40"/>
      <c r="C372" s="41"/>
      <c r="D372" s="235" t="s">
        <v>179</v>
      </c>
      <c r="E372" s="41"/>
      <c r="F372" s="236" t="s">
        <v>433</v>
      </c>
      <c r="G372" s="41"/>
      <c r="H372" s="41"/>
      <c r="I372" s="237"/>
      <c r="J372" s="41"/>
      <c r="K372" s="41"/>
      <c r="L372" s="45"/>
      <c r="M372" s="238"/>
      <c r="N372" s="239"/>
      <c r="O372" s="93"/>
      <c r="P372" s="93"/>
      <c r="Q372" s="93"/>
      <c r="R372" s="93"/>
      <c r="S372" s="93"/>
      <c r="T372" s="94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179</v>
      </c>
      <c r="AU372" s="18" t="s">
        <v>177</v>
      </c>
    </row>
    <row r="373" s="2" customFormat="1" ht="16.5" customHeight="1">
      <c r="A373" s="39"/>
      <c r="B373" s="40"/>
      <c r="C373" s="221" t="s">
        <v>461</v>
      </c>
      <c r="D373" s="221" t="s">
        <v>172</v>
      </c>
      <c r="E373" s="222" t="s">
        <v>436</v>
      </c>
      <c r="F373" s="223" t="s">
        <v>437</v>
      </c>
      <c r="G373" s="224" t="s">
        <v>245</v>
      </c>
      <c r="H373" s="225">
        <v>1</v>
      </c>
      <c r="I373" s="226"/>
      <c r="J373" s="227">
        <f>ROUND(I373*H373,2)</f>
        <v>0</v>
      </c>
      <c r="K373" s="228"/>
      <c r="L373" s="45"/>
      <c r="M373" s="229" t="s">
        <v>1</v>
      </c>
      <c r="N373" s="230" t="s">
        <v>41</v>
      </c>
      <c r="O373" s="93"/>
      <c r="P373" s="231">
        <f>O373*H373</f>
        <v>0</v>
      </c>
      <c r="Q373" s="231">
        <v>0.0015299999999999999</v>
      </c>
      <c r="R373" s="231">
        <f>Q373*H373</f>
        <v>0.0015299999999999999</v>
      </c>
      <c r="S373" s="231">
        <v>0</v>
      </c>
      <c r="T373" s="232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33" t="s">
        <v>217</v>
      </c>
      <c r="AT373" s="233" t="s">
        <v>172</v>
      </c>
      <c r="AU373" s="233" t="s">
        <v>177</v>
      </c>
      <c r="AY373" s="18" t="s">
        <v>169</v>
      </c>
      <c r="BE373" s="234">
        <f>IF(N373="základní",J373,0)</f>
        <v>0</v>
      </c>
      <c r="BF373" s="234">
        <f>IF(N373="snížená",J373,0)</f>
        <v>0</v>
      </c>
      <c r="BG373" s="234">
        <f>IF(N373="zákl. přenesená",J373,0)</f>
        <v>0</v>
      </c>
      <c r="BH373" s="234">
        <f>IF(N373="sníž. přenesená",J373,0)</f>
        <v>0</v>
      </c>
      <c r="BI373" s="234">
        <f>IF(N373="nulová",J373,0)</f>
        <v>0</v>
      </c>
      <c r="BJ373" s="18" t="s">
        <v>178</v>
      </c>
      <c r="BK373" s="234">
        <f>ROUND(I373*H373,2)</f>
        <v>0</v>
      </c>
      <c r="BL373" s="18" t="s">
        <v>217</v>
      </c>
      <c r="BM373" s="233" t="s">
        <v>464</v>
      </c>
    </row>
    <row r="374" s="2" customFormat="1">
      <c r="A374" s="39"/>
      <c r="B374" s="40"/>
      <c r="C374" s="41"/>
      <c r="D374" s="235" t="s">
        <v>179</v>
      </c>
      <c r="E374" s="41"/>
      <c r="F374" s="236" t="s">
        <v>437</v>
      </c>
      <c r="G374" s="41"/>
      <c r="H374" s="41"/>
      <c r="I374" s="237"/>
      <c r="J374" s="41"/>
      <c r="K374" s="41"/>
      <c r="L374" s="45"/>
      <c r="M374" s="238"/>
      <c r="N374" s="239"/>
      <c r="O374" s="93"/>
      <c r="P374" s="93"/>
      <c r="Q374" s="93"/>
      <c r="R374" s="93"/>
      <c r="S374" s="93"/>
      <c r="T374" s="94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18" t="s">
        <v>179</v>
      </c>
      <c r="AU374" s="18" t="s">
        <v>177</v>
      </c>
    </row>
    <row r="375" s="2" customFormat="1" ht="21.75" customHeight="1">
      <c r="A375" s="39"/>
      <c r="B375" s="40"/>
      <c r="C375" s="221" t="s">
        <v>316</v>
      </c>
      <c r="D375" s="221" t="s">
        <v>172</v>
      </c>
      <c r="E375" s="222" t="s">
        <v>439</v>
      </c>
      <c r="F375" s="223" t="s">
        <v>440</v>
      </c>
      <c r="G375" s="224" t="s">
        <v>245</v>
      </c>
      <c r="H375" s="225">
        <v>21</v>
      </c>
      <c r="I375" s="226"/>
      <c r="J375" s="227">
        <f>ROUND(I375*H375,2)</f>
        <v>0</v>
      </c>
      <c r="K375" s="228"/>
      <c r="L375" s="45"/>
      <c r="M375" s="229" t="s">
        <v>1</v>
      </c>
      <c r="N375" s="230" t="s">
        <v>41</v>
      </c>
      <c r="O375" s="93"/>
      <c r="P375" s="231">
        <f>O375*H375</f>
        <v>0</v>
      </c>
      <c r="Q375" s="231">
        <v>0</v>
      </c>
      <c r="R375" s="231">
        <f>Q375*H375</f>
        <v>0</v>
      </c>
      <c r="S375" s="231">
        <v>0</v>
      </c>
      <c r="T375" s="232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33" t="s">
        <v>217</v>
      </c>
      <c r="AT375" s="233" t="s">
        <v>172</v>
      </c>
      <c r="AU375" s="233" t="s">
        <v>177</v>
      </c>
      <c r="AY375" s="18" t="s">
        <v>169</v>
      </c>
      <c r="BE375" s="234">
        <f>IF(N375="základní",J375,0)</f>
        <v>0</v>
      </c>
      <c r="BF375" s="234">
        <f>IF(N375="snížená",J375,0)</f>
        <v>0</v>
      </c>
      <c r="BG375" s="234">
        <f>IF(N375="zákl. přenesená",J375,0)</f>
        <v>0</v>
      </c>
      <c r="BH375" s="234">
        <f>IF(N375="sníž. přenesená",J375,0)</f>
        <v>0</v>
      </c>
      <c r="BI375" s="234">
        <f>IF(N375="nulová",J375,0)</f>
        <v>0</v>
      </c>
      <c r="BJ375" s="18" t="s">
        <v>178</v>
      </c>
      <c r="BK375" s="234">
        <f>ROUND(I375*H375,2)</f>
        <v>0</v>
      </c>
      <c r="BL375" s="18" t="s">
        <v>217</v>
      </c>
      <c r="BM375" s="233" t="s">
        <v>467</v>
      </c>
    </row>
    <row r="376" s="2" customFormat="1">
      <c r="A376" s="39"/>
      <c r="B376" s="40"/>
      <c r="C376" s="41"/>
      <c r="D376" s="235" t="s">
        <v>179</v>
      </c>
      <c r="E376" s="41"/>
      <c r="F376" s="236" t="s">
        <v>440</v>
      </c>
      <c r="G376" s="41"/>
      <c r="H376" s="41"/>
      <c r="I376" s="237"/>
      <c r="J376" s="41"/>
      <c r="K376" s="41"/>
      <c r="L376" s="45"/>
      <c r="M376" s="238"/>
      <c r="N376" s="239"/>
      <c r="O376" s="93"/>
      <c r="P376" s="93"/>
      <c r="Q376" s="93"/>
      <c r="R376" s="93"/>
      <c r="S376" s="93"/>
      <c r="T376" s="94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179</v>
      </c>
      <c r="AU376" s="18" t="s">
        <v>177</v>
      </c>
    </row>
    <row r="377" s="14" customFormat="1">
      <c r="A377" s="14"/>
      <c r="B377" s="250"/>
      <c r="C377" s="251"/>
      <c r="D377" s="235" t="s">
        <v>180</v>
      </c>
      <c r="E377" s="252" t="s">
        <v>1</v>
      </c>
      <c r="F377" s="253" t="s">
        <v>2235</v>
      </c>
      <c r="G377" s="251"/>
      <c r="H377" s="254">
        <v>21</v>
      </c>
      <c r="I377" s="255"/>
      <c r="J377" s="251"/>
      <c r="K377" s="251"/>
      <c r="L377" s="256"/>
      <c r="M377" s="257"/>
      <c r="N377" s="258"/>
      <c r="O377" s="258"/>
      <c r="P377" s="258"/>
      <c r="Q377" s="258"/>
      <c r="R377" s="258"/>
      <c r="S377" s="258"/>
      <c r="T377" s="259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60" t="s">
        <v>180</v>
      </c>
      <c r="AU377" s="260" t="s">
        <v>177</v>
      </c>
      <c r="AV377" s="14" t="s">
        <v>177</v>
      </c>
      <c r="AW377" s="14" t="s">
        <v>30</v>
      </c>
      <c r="AX377" s="14" t="s">
        <v>73</v>
      </c>
      <c r="AY377" s="260" t="s">
        <v>169</v>
      </c>
    </row>
    <row r="378" s="15" customFormat="1">
      <c r="A378" s="15"/>
      <c r="B378" s="261"/>
      <c r="C378" s="262"/>
      <c r="D378" s="235" t="s">
        <v>180</v>
      </c>
      <c r="E378" s="263" t="s">
        <v>1</v>
      </c>
      <c r="F378" s="264" t="s">
        <v>183</v>
      </c>
      <c r="G378" s="262"/>
      <c r="H378" s="265">
        <v>21</v>
      </c>
      <c r="I378" s="266"/>
      <c r="J378" s="262"/>
      <c r="K378" s="262"/>
      <c r="L378" s="267"/>
      <c r="M378" s="268"/>
      <c r="N378" s="269"/>
      <c r="O378" s="269"/>
      <c r="P378" s="269"/>
      <c r="Q378" s="269"/>
      <c r="R378" s="269"/>
      <c r="S378" s="269"/>
      <c r="T378" s="270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71" t="s">
        <v>180</v>
      </c>
      <c r="AU378" s="271" t="s">
        <v>177</v>
      </c>
      <c r="AV378" s="15" t="s">
        <v>176</v>
      </c>
      <c r="AW378" s="15" t="s">
        <v>30</v>
      </c>
      <c r="AX378" s="15" t="s">
        <v>81</v>
      </c>
      <c r="AY378" s="271" t="s">
        <v>169</v>
      </c>
    </row>
    <row r="379" s="2" customFormat="1" ht="24.15" customHeight="1">
      <c r="A379" s="39"/>
      <c r="B379" s="40"/>
      <c r="C379" s="221" t="s">
        <v>472</v>
      </c>
      <c r="D379" s="221" t="s">
        <v>172</v>
      </c>
      <c r="E379" s="222" t="s">
        <v>451</v>
      </c>
      <c r="F379" s="223" t="s">
        <v>452</v>
      </c>
      <c r="G379" s="224" t="s">
        <v>175</v>
      </c>
      <c r="H379" s="225">
        <v>0.023</v>
      </c>
      <c r="I379" s="226"/>
      <c r="J379" s="227">
        <f>ROUND(I379*H379,2)</f>
        <v>0</v>
      </c>
      <c r="K379" s="228"/>
      <c r="L379" s="45"/>
      <c r="M379" s="229" t="s">
        <v>1</v>
      </c>
      <c r="N379" s="230" t="s">
        <v>41</v>
      </c>
      <c r="O379" s="93"/>
      <c r="P379" s="231">
        <f>O379*H379</f>
        <v>0</v>
      </c>
      <c r="Q379" s="231">
        <v>0</v>
      </c>
      <c r="R379" s="231">
        <f>Q379*H379</f>
        <v>0</v>
      </c>
      <c r="S379" s="231">
        <v>0</v>
      </c>
      <c r="T379" s="232">
        <f>S379*H379</f>
        <v>0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233" t="s">
        <v>217</v>
      </c>
      <c r="AT379" s="233" t="s">
        <v>172</v>
      </c>
      <c r="AU379" s="233" t="s">
        <v>177</v>
      </c>
      <c r="AY379" s="18" t="s">
        <v>169</v>
      </c>
      <c r="BE379" s="234">
        <f>IF(N379="základní",J379,0)</f>
        <v>0</v>
      </c>
      <c r="BF379" s="234">
        <f>IF(N379="snížená",J379,0)</f>
        <v>0</v>
      </c>
      <c r="BG379" s="234">
        <f>IF(N379="zákl. přenesená",J379,0)</f>
        <v>0</v>
      </c>
      <c r="BH379" s="234">
        <f>IF(N379="sníž. přenesená",J379,0)</f>
        <v>0</v>
      </c>
      <c r="BI379" s="234">
        <f>IF(N379="nulová",J379,0)</f>
        <v>0</v>
      </c>
      <c r="BJ379" s="18" t="s">
        <v>178</v>
      </c>
      <c r="BK379" s="234">
        <f>ROUND(I379*H379,2)</f>
        <v>0</v>
      </c>
      <c r="BL379" s="18" t="s">
        <v>217</v>
      </c>
      <c r="BM379" s="233" t="s">
        <v>2236</v>
      </c>
    </row>
    <row r="380" s="2" customFormat="1">
      <c r="A380" s="39"/>
      <c r="B380" s="40"/>
      <c r="C380" s="41"/>
      <c r="D380" s="235" t="s">
        <v>179</v>
      </c>
      <c r="E380" s="41"/>
      <c r="F380" s="236" t="s">
        <v>454</v>
      </c>
      <c r="G380" s="41"/>
      <c r="H380" s="41"/>
      <c r="I380" s="237"/>
      <c r="J380" s="41"/>
      <c r="K380" s="41"/>
      <c r="L380" s="45"/>
      <c r="M380" s="238"/>
      <c r="N380" s="239"/>
      <c r="O380" s="93"/>
      <c r="P380" s="93"/>
      <c r="Q380" s="93"/>
      <c r="R380" s="93"/>
      <c r="S380" s="93"/>
      <c r="T380" s="94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T380" s="18" t="s">
        <v>179</v>
      </c>
      <c r="AU380" s="18" t="s">
        <v>177</v>
      </c>
    </row>
    <row r="381" s="12" customFormat="1" ht="22.8" customHeight="1">
      <c r="A381" s="12"/>
      <c r="B381" s="205"/>
      <c r="C381" s="206"/>
      <c r="D381" s="207" t="s">
        <v>72</v>
      </c>
      <c r="E381" s="219" t="s">
        <v>455</v>
      </c>
      <c r="F381" s="219" t="s">
        <v>456</v>
      </c>
      <c r="G381" s="206"/>
      <c r="H381" s="206"/>
      <c r="I381" s="209"/>
      <c r="J381" s="220">
        <f>BK381</f>
        <v>0</v>
      </c>
      <c r="K381" s="206"/>
      <c r="L381" s="211"/>
      <c r="M381" s="212"/>
      <c r="N381" s="213"/>
      <c r="O381" s="213"/>
      <c r="P381" s="214">
        <f>SUM(P382:P430)</f>
        <v>0</v>
      </c>
      <c r="Q381" s="213"/>
      <c r="R381" s="214">
        <f>SUM(R382:R430)</f>
        <v>0.040830000000000005</v>
      </c>
      <c r="S381" s="213"/>
      <c r="T381" s="215">
        <f>SUM(T382:T430)</f>
        <v>0.0095104500000000002</v>
      </c>
      <c r="U381" s="12"/>
      <c r="V381" s="12"/>
      <c r="W381" s="12"/>
      <c r="X381" s="12"/>
      <c r="Y381" s="12"/>
      <c r="Z381" s="12"/>
      <c r="AA381" s="12"/>
      <c r="AB381" s="12"/>
      <c r="AC381" s="12"/>
      <c r="AD381" s="12"/>
      <c r="AE381" s="12"/>
      <c r="AR381" s="216" t="s">
        <v>177</v>
      </c>
      <c r="AT381" s="217" t="s">
        <v>72</v>
      </c>
      <c r="AU381" s="217" t="s">
        <v>81</v>
      </c>
      <c r="AY381" s="216" t="s">
        <v>169</v>
      </c>
      <c r="BK381" s="218">
        <f>SUM(BK382:BK430)</f>
        <v>0</v>
      </c>
    </row>
    <row r="382" s="2" customFormat="1" ht="24.15" customHeight="1">
      <c r="A382" s="39"/>
      <c r="B382" s="40"/>
      <c r="C382" s="221" t="s">
        <v>319</v>
      </c>
      <c r="D382" s="221" t="s">
        <v>172</v>
      </c>
      <c r="E382" s="222" t="s">
        <v>457</v>
      </c>
      <c r="F382" s="223" t="s">
        <v>458</v>
      </c>
      <c r="G382" s="224" t="s">
        <v>245</v>
      </c>
      <c r="H382" s="225">
        <v>4.4649999999999999</v>
      </c>
      <c r="I382" s="226"/>
      <c r="J382" s="227">
        <f>ROUND(I382*H382,2)</f>
        <v>0</v>
      </c>
      <c r="K382" s="228"/>
      <c r="L382" s="45"/>
      <c r="M382" s="229" t="s">
        <v>1</v>
      </c>
      <c r="N382" s="230" t="s">
        <v>41</v>
      </c>
      <c r="O382" s="93"/>
      <c r="P382" s="231">
        <f>O382*H382</f>
        <v>0</v>
      </c>
      <c r="Q382" s="231">
        <v>0</v>
      </c>
      <c r="R382" s="231">
        <f>Q382*H382</f>
        <v>0</v>
      </c>
      <c r="S382" s="231">
        <v>0.0021299999999999999</v>
      </c>
      <c r="T382" s="232">
        <f>S382*H382</f>
        <v>0.0095104500000000002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33" t="s">
        <v>217</v>
      </c>
      <c r="AT382" s="233" t="s">
        <v>172</v>
      </c>
      <c r="AU382" s="233" t="s">
        <v>177</v>
      </c>
      <c r="AY382" s="18" t="s">
        <v>169</v>
      </c>
      <c r="BE382" s="234">
        <f>IF(N382="základní",J382,0)</f>
        <v>0</v>
      </c>
      <c r="BF382" s="234">
        <f>IF(N382="snížená",J382,0)</f>
        <v>0</v>
      </c>
      <c r="BG382" s="234">
        <f>IF(N382="zákl. přenesená",J382,0)</f>
        <v>0</v>
      </c>
      <c r="BH382" s="234">
        <f>IF(N382="sníž. přenesená",J382,0)</f>
        <v>0</v>
      </c>
      <c r="BI382" s="234">
        <f>IF(N382="nulová",J382,0)</f>
        <v>0</v>
      </c>
      <c r="BJ382" s="18" t="s">
        <v>178</v>
      </c>
      <c r="BK382" s="234">
        <f>ROUND(I382*H382,2)</f>
        <v>0</v>
      </c>
      <c r="BL382" s="18" t="s">
        <v>217</v>
      </c>
      <c r="BM382" s="233" t="s">
        <v>478</v>
      </c>
    </row>
    <row r="383" s="2" customFormat="1">
      <c r="A383" s="39"/>
      <c r="B383" s="40"/>
      <c r="C383" s="41"/>
      <c r="D383" s="235" t="s">
        <v>179</v>
      </c>
      <c r="E383" s="41"/>
      <c r="F383" s="236" t="s">
        <v>458</v>
      </c>
      <c r="G383" s="41"/>
      <c r="H383" s="41"/>
      <c r="I383" s="237"/>
      <c r="J383" s="41"/>
      <c r="K383" s="41"/>
      <c r="L383" s="45"/>
      <c r="M383" s="238"/>
      <c r="N383" s="239"/>
      <c r="O383" s="93"/>
      <c r="P383" s="93"/>
      <c r="Q383" s="93"/>
      <c r="R383" s="93"/>
      <c r="S383" s="93"/>
      <c r="T383" s="94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T383" s="18" t="s">
        <v>179</v>
      </c>
      <c r="AU383" s="18" t="s">
        <v>177</v>
      </c>
    </row>
    <row r="384" s="14" customFormat="1">
      <c r="A384" s="14"/>
      <c r="B384" s="250"/>
      <c r="C384" s="251"/>
      <c r="D384" s="235" t="s">
        <v>180</v>
      </c>
      <c r="E384" s="252" t="s">
        <v>1</v>
      </c>
      <c r="F384" s="253" t="s">
        <v>2237</v>
      </c>
      <c r="G384" s="251"/>
      <c r="H384" s="254">
        <v>4.4649999999999999</v>
      </c>
      <c r="I384" s="255"/>
      <c r="J384" s="251"/>
      <c r="K384" s="251"/>
      <c r="L384" s="256"/>
      <c r="M384" s="257"/>
      <c r="N384" s="258"/>
      <c r="O384" s="258"/>
      <c r="P384" s="258"/>
      <c r="Q384" s="258"/>
      <c r="R384" s="258"/>
      <c r="S384" s="258"/>
      <c r="T384" s="259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60" t="s">
        <v>180</v>
      </c>
      <c r="AU384" s="260" t="s">
        <v>177</v>
      </c>
      <c r="AV384" s="14" t="s">
        <v>177</v>
      </c>
      <c r="AW384" s="14" t="s">
        <v>30</v>
      </c>
      <c r="AX384" s="14" t="s">
        <v>73</v>
      </c>
      <c r="AY384" s="260" t="s">
        <v>169</v>
      </c>
    </row>
    <row r="385" s="15" customFormat="1">
      <c r="A385" s="15"/>
      <c r="B385" s="261"/>
      <c r="C385" s="262"/>
      <c r="D385" s="235" t="s">
        <v>180</v>
      </c>
      <c r="E385" s="263" t="s">
        <v>1</v>
      </c>
      <c r="F385" s="264" t="s">
        <v>183</v>
      </c>
      <c r="G385" s="262"/>
      <c r="H385" s="265">
        <v>4.4649999999999999</v>
      </c>
      <c r="I385" s="266"/>
      <c r="J385" s="262"/>
      <c r="K385" s="262"/>
      <c r="L385" s="267"/>
      <c r="M385" s="268"/>
      <c r="N385" s="269"/>
      <c r="O385" s="269"/>
      <c r="P385" s="269"/>
      <c r="Q385" s="269"/>
      <c r="R385" s="269"/>
      <c r="S385" s="269"/>
      <c r="T385" s="270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T385" s="271" t="s">
        <v>180</v>
      </c>
      <c r="AU385" s="271" t="s">
        <v>177</v>
      </c>
      <c r="AV385" s="15" t="s">
        <v>176</v>
      </c>
      <c r="AW385" s="15" t="s">
        <v>30</v>
      </c>
      <c r="AX385" s="15" t="s">
        <v>81</v>
      </c>
      <c r="AY385" s="271" t="s">
        <v>169</v>
      </c>
    </row>
    <row r="386" s="2" customFormat="1" ht="24.15" customHeight="1">
      <c r="A386" s="39"/>
      <c r="B386" s="40"/>
      <c r="C386" s="221" t="s">
        <v>479</v>
      </c>
      <c r="D386" s="221" t="s">
        <v>172</v>
      </c>
      <c r="E386" s="222" t="s">
        <v>462</v>
      </c>
      <c r="F386" s="223" t="s">
        <v>463</v>
      </c>
      <c r="G386" s="224" t="s">
        <v>245</v>
      </c>
      <c r="H386" s="225">
        <v>2</v>
      </c>
      <c r="I386" s="226"/>
      <c r="J386" s="227">
        <f>ROUND(I386*H386,2)</f>
        <v>0</v>
      </c>
      <c r="K386" s="228"/>
      <c r="L386" s="45"/>
      <c r="M386" s="229" t="s">
        <v>1</v>
      </c>
      <c r="N386" s="230" t="s">
        <v>41</v>
      </c>
      <c r="O386" s="93"/>
      <c r="P386" s="231">
        <f>O386*H386</f>
        <v>0</v>
      </c>
      <c r="Q386" s="231">
        <v>0.00050000000000000001</v>
      </c>
      <c r="R386" s="231">
        <f>Q386*H386</f>
        <v>0.001</v>
      </c>
      <c r="S386" s="231">
        <v>0</v>
      </c>
      <c r="T386" s="232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33" t="s">
        <v>217</v>
      </c>
      <c r="AT386" s="233" t="s">
        <v>172</v>
      </c>
      <c r="AU386" s="233" t="s">
        <v>177</v>
      </c>
      <c r="AY386" s="18" t="s">
        <v>169</v>
      </c>
      <c r="BE386" s="234">
        <f>IF(N386="základní",J386,0)</f>
        <v>0</v>
      </c>
      <c r="BF386" s="234">
        <f>IF(N386="snížená",J386,0)</f>
        <v>0</v>
      </c>
      <c r="BG386" s="234">
        <f>IF(N386="zákl. přenesená",J386,0)</f>
        <v>0</v>
      </c>
      <c r="BH386" s="234">
        <f>IF(N386="sníž. přenesená",J386,0)</f>
        <v>0</v>
      </c>
      <c r="BI386" s="234">
        <f>IF(N386="nulová",J386,0)</f>
        <v>0</v>
      </c>
      <c r="BJ386" s="18" t="s">
        <v>178</v>
      </c>
      <c r="BK386" s="234">
        <f>ROUND(I386*H386,2)</f>
        <v>0</v>
      </c>
      <c r="BL386" s="18" t="s">
        <v>217</v>
      </c>
      <c r="BM386" s="233" t="s">
        <v>482</v>
      </c>
    </row>
    <row r="387" s="2" customFormat="1">
      <c r="A387" s="39"/>
      <c r="B387" s="40"/>
      <c r="C387" s="41"/>
      <c r="D387" s="235" t="s">
        <v>179</v>
      </c>
      <c r="E387" s="41"/>
      <c r="F387" s="236" t="s">
        <v>463</v>
      </c>
      <c r="G387" s="41"/>
      <c r="H387" s="41"/>
      <c r="I387" s="237"/>
      <c r="J387" s="41"/>
      <c r="K387" s="41"/>
      <c r="L387" s="45"/>
      <c r="M387" s="238"/>
      <c r="N387" s="239"/>
      <c r="O387" s="93"/>
      <c r="P387" s="93"/>
      <c r="Q387" s="93"/>
      <c r="R387" s="93"/>
      <c r="S387" s="93"/>
      <c r="T387" s="94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18" t="s">
        <v>179</v>
      </c>
      <c r="AU387" s="18" t="s">
        <v>177</v>
      </c>
    </row>
    <row r="388" s="2" customFormat="1" ht="24.15" customHeight="1">
      <c r="A388" s="39"/>
      <c r="B388" s="40"/>
      <c r="C388" s="221" t="s">
        <v>324</v>
      </c>
      <c r="D388" s="221" t="s">
        <v>172</v>
      </c>
      <c r="E388" s="222" t="s">
        <v>465</v>
      </c>
      <c r="F388" s="223" t="s">
        <v>466</v>
      </c>
      <c r="G388" s="224" t="s">
        <v>245</v>
      </c>
      <c r="H388" s="225">
        <v>31</v>
      </c>
      <c r="I388" s="226"/>
      <c r="J388" s="227">
        <f>ROUND(I388*H388,2)</f>
        <v>0</v>
      </c>
      <c r="K388" s="228"/>
      <c r="L388" s="45"/>
      <c r="M388" s="229" t="s">
        <v>1</v>
      </c>
      <c r="N388" s="230" t="s">
        <v>41</v>
      </c>
      <c r="O388" s="93"/>
      <c r="P388" s="231">
        <f>O388*H388</f>
        <v>0</v>
      </c>
      <c r="Q388" s="231">
        <v>0.00075000000000000002</v>
      </c>
      <c r="R388" s="231">
        <f>Q388*H388</f>
        <v>0.02325</v>
      </c>
      <c r="S388" s="231">
        <v>0</v>
      </c>
      <c r="T388" s="232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33" t="s">
        <v>217</v>
      </c>
      <c r="AT388" s="233" t="s">
        <v>172</v>
      </c>
      <c r="AU388" s="233" t="s">
        <v>177</v>
      </c>
      <c r="AY388" s="18" t="s">
        <v>169</v>
      </c>
      <c r="BE388" s="234">
        <f>IF(N388="základní",J388,0)</f>
        <v>0</v>
      </c>
      <c r="BF388" s="234">
        <f>IF(N388="snížená",J388,0)</f>
        <v>0</v>
      </c>
      <c r="BG388" s="234">
        <f>IF(N388="zákl. přenesená",J388,0)</f>
        <v>0</v>
      </c>
      <c r="BH388" s="234">
        <f>IF(N388="sníž. přenesená",J388,0)</f>
        <v>0</v>
      </c>
      <c r="BI388" s="234">
        <f>IF(N388="nulová",J388,0)</f>
        <v>0</v>
      </c>
      <c r="BJ388" s="18" t="s">
        <v>178</v>
      </c>
      <c r="BK388" s="234">
        <f>ROUND(I388*H388,2)</f>
        <v>0</v>
      </c>
      <c r="BL388" s="18" t="s">
        <v>217</v>
      </c>
      <c r="BM388" s="233" t="s">
        <v>486</v>
      </c>
    </row>
    <row r="389" s="2" customFormat="1">
      <c r="A389" s="39"/>
      <c r="B389" s="40"/>
      <c r="C389" s="41"/>
      <c r="D389" s="235" t="s">
        <v>179</v>
      </c>
      <c r="E389" s="41"/>
      <c r="F389" s="236" t="s">
        <v>466</v>
      </c>
      <c r="G389" s="41"/>
      <c r="H389" s="41"/>
      <c r="I389" s="237"/>
      <c r="J389" s="41"/>
      <c r="K389" s="41"/>
      <c r="L389" s="45"/>
      <c r="M389" s="238"/>
      <c r="N389" s="239"/>
      <c r="O389" s="93"/>
      <c r="P389" s="93"/>
      <c r="Q389" s="93"/>
      <c r="R389" s="93"/>
      <c r="S389" s="93"/>
      <c r="T389" s="94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T389" s="18" t="s">
        <v>179</v>
      </c>
      <c r="AU389" s="18" t="s">
        <v>177</v>
      </c>
    </row>
    <row r="390" s="13" customFormat="1">
      <c r="A390" s="13"/>
      <c r="B390" s="240"/>
      <c r="C390" s="241"/>
      <c r="D390" s="235" t="s">
        <v>180</v>
      </c>
      <c r="E390" s="242" t="s">
        <v>1</v>
      </c>
      <c r="F390" s="243" t="s">
        <v>468</v>
      </c>
      <c r="G390" s="241"/>
      <c r="H390" s="242" t="s">
        <v>1</v>
      </c>
      <c r="I390" s="244"/>
      <c r="J390" s="241"/>
      <c r="K390" s="241"/>
      <c r="L390" s="245"/>
      <c r="M390" s="246"/>
      <c r="N390" s="247"/>
      <c r="O390" s="247"/>
      <c r="P390" s="247"/>
      <c r="Q390" s="247"/>
      <c r="R390" s="247"/>
      <c r="S390" s="247"/>
      <c r="T390" s="248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9" t="s">
        <v>180</v>
      </c>
      <c r="AU390" s="249" t="s">
        <v>177</v>
      </c>
      <c r="AV390" s="13" t="s">
        <v>81</v>
      </c>
      <c r="AW390" s="13" t="s">
        <v>30</v>
      </c>
      <c r="AX390" s="13" t="s">
        <v>73</v>
      </c>
      <c r="AY390" s="249" t="s">
        <v>169</v>
      </c>
    </row>
    <row r="391" s="14" customFormat="1">
      <c r="A391" s="14"/>
      <c r="B391" s="250"/>
      <c r="C391" s="251"/>
      <c r="D391" s="235" t="s">
        <v>180</v>
      </c>
      <c r="E391" s="252" t="s">
        <v>1</v>
      </c>
      <c r="F391" s="253" t="s">
        <v>469</v>
      </c>
      <c r="G391" s="251"/>
      <c r="H391" s="254">
        <v>2</v>
      </c>
      <c r="I391" s="255"/>
      <c r="J391" s="251"/>
      <c r="K391" s="251"/>
      <c r="L391" s="256"/>
      <c r="M391" s="257"/>
      <c r="N391" s="258"/>
      <c r="O391" s="258"/>
      <c r="P391" s="258"/>
      <c r="Q391" s="258"/>
      <c r="R391" s="258"/>
      <c r="S391" s="258"/>
      <c r="T391" s="259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60" t="s">
        <v>180</v>
      </c>
      <c r="AU391" s="260" t="s">
        <v>177</v>
      </c>
      <c r="AV391" s="14" t="s">
        <v>177</v>
      </c>
      <c r="AW391" s="14" t="s">
        <v>30</v>
      </c>
      <c r="AX391" s="14" t="s">
        <v>73</v>
      </c>
      <c r="AY391" s="260" t="s">
        <v>169</v>
      </c>
    </row>
    <row r="392" s="13" customFormat="1">
      <c r="A392" s="13"/>
      <c r="B392" s="240"/>
      <c r="C392" s="241"/>
      <c r="D392" s="235" t="s">
        <v>180</v>
      </c>
      <c r="E392" s="242" t="s">
        <v>1</v>
      </c>
      <c r="F392" s="243" t="s">
        <v>470</v>
      </c>
      <c r="G392" s="241"/>
      <c r="H392" s="242" t="s">
        <v>1</v>
      </c>
      <c r="I392" s="244"/>
      <c r="J392" s="241"/>
      <c r="K392" s="241"/>
      <c r="L392" s="245"/>
      <c r="M392" s="246"/>
      <c r="N392" s="247"/>
      <c r="O392" s="247"/>
      <c r="P392" s="247"/>
      <c r="Q392" s="247"/>
      <c r="R392" s="247"/>
      <c r="S392" s="247"/>
      <c r="T392" s="248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9" t="s">
        <v>180</v>
      </c>
      <c r="AU392" s="249" t="s">
        <v>177</v>
      </c>
      <c r="AV392" s="13" t="s">
        <v>81</v>
      </c>
      <c r="AW392" s="13" t="s">
        <v>30</v>
      </c>
      <c r="AX392" s="13" t="s">
        <v>73</v>
      </c>
      <c r="AY392" s="249" t="s">
        <v>169</v>
      </c>
    </row>
    <row r="393" s="14" customFormat="1">
      <c r="A393" s="14"/>
      <c r="B393" s="250"/>
      <c r="C393" s="251"/>
      <c r="D393" s="235" t="s">
        <v>180</v>
      </c>
      <c r="E393" s="252" t="s">
        <v>1</v>
      </c>
      <c r="F393" s="253" t="s">
        <v>1710</v>
      </c>
      <c r="G393" s="251"/>
      <c r="H393" s="254">
        <v>29</v>
      </c>
      <c r="I393" s="255"/>
      <c r="J393" s="251"/>
      <c r="K393" s="251"/>
      <c r="L393" s="256"/>
      <c r="M393" s="257"/>
      <c r="N393" s="258"/>
      <c r="O393" s="258"/>
      <c r="P393" s="258"/>
      <c r="Q393" s="258"/>
      <c r="R393" s="258"/>
      <c r="S393" s="258"/>
      <c r="T393" s="259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60" t="s">
        <v>180</v>
      </c>
      <c r="AU393" s="260" t="s">
        <v>177</v>
      </c>
      <c r="AV393" s="14" t="s">
        <v>177</v>
      </c>
      <c r="AW393" s="14" t="s">
        <v>30</v>
      </c>
      <c r="AX393" s="14" t="s">
        <v>73</v>
      </c>
      <c r="AY393" s="260" t="s">
        <v>169</v>
      </c>
    </row>
    <row r="394" s="15" customFormat="1">
      <c r="A394" s="15"/>
      <c r="B394" s="261"/>
      <c r="C394" s="262"/>
      <c r="D394" s="235" t="s">
        <v>180</v>
      </c>
      <c r="E394" s="263" t="s">
        <v>1</v>
      </c>
      <c r="F394" s="264" t="s">
        <v>183</v>
      </c>
      <c r="G394" s="262"/>
      <c r="H394" s="265">
        <v>31</v>
      </c>
      <c r="I394" s="266"/>
      <c r="J394" s="262"/>
      <c r="K394" s="262"/>
      <c r="L394" s="267"/>
      <c r="M394" s="268"/>
      <c r="N394" s="269"/>
      <c r="O394" s="269"/>
      <c r="P394" s="269"/>
      <c r="Q394" s="269"/>
      <c r="R394" s="269"/>
      <c r="S394" s="269"/>
      <c r="T394" s="270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271" t="s">
        <v>180</v>
      </c>
      <c r="AU394" s="271" t="s">
        <v>177</v>
      </c>
      <c r="AV394" s="15" t="s">
        <v>176</v>
      </c>
      <c r="AW394" s="15" t="s">
        <v>30</v>
      </c>
      <c r="AX394" s="15" t="s">
        <v>81</v>
      </c>
      <c r="AY394" s="271" t="s">
        <v>169</v>
      </c>
    </row>
    <row r="395" s="2" customFormat="1" ht="24.15" customHeight="1">
      <c r="A395" s="39"/>
      <c r="B395" s="40"/>
      <c r="C395" s="221" t="s">
        <v>487</v>
      </c>
      <c r="D395" s="221" t="s">
        <v>172</v>
      </c>
      <c r="E395" s="222" t="s">
        <v>473</v>
      </c>
      <c r="F395" s="223" t="s">
        <v>474</v>
      </c>
      <c r="G395" s="224" t="s">
        <v>245</v>
      </c>
      <c r="H395" s="225">
        <v>2</v>
      </c>
      <c r="I395" s="226"/>
      <c r="J395" s="227">
        <f>ROUND(I395*H395,2)</f>
        <v>0</v>
      </c>
      <c r="K395" s="228"/>
      <c r="L395" s="45"/>
      <c r="M395" s="229" t="s">
        <v>1</v>
      </c>
      <c r="N395" s="230" t="s">
        <v>41</v>
      </c>
      <c r="O395" s="93"/>
      <c r="P395" s="231">
        <f>O395*H395</f>
        <v>0</v>
      </c>
      <c r="Q395" s="231">
        <v>0.00115</v>
      </c>
      <c r="R395" s="231">
        <f>Q395*H395</f>
        <v>0.0023</v>
      </c>
      <c r="S395" s="231">
        <v>0</v>
      </c>
      <c r="T395" s="232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33" t="s">
        <v>217</v>
      </c>
      <c r="AT395" s="233" t="s">
        <v>172</v>
      </c>
      <c r="AU395" s="233" t="s">
        <v>177</v>
      </c>
      <c r="AY395" s="18" t="s">
        <v>169</v>
      </c>
      <c r="BE395" s="234">
        <f>IF(N395="základní",J395,0)</f>
        <v>0</v>
      </c>
      <c r="BF395" s="234">
        <f>IF(N395="snížená",J395,0)</f>
        <v>0</v>
      </c>
      <c r="BG395" s="234">
        <f>IF(N395="zákl. přenesená",J395,0)</f>
        <v>0</v>
      </c>
      <c r="BH395" s="234">
        <f>IF(N395="sníž. přenesená",J395,0)</f>
        <v>0</v>
      </c>
      <c r="BI395" s="234">
        <f>IF(N395="nulová",J395,0)</f>
        <v>0</v>
      </c>
      <c r="BJ395" s="18" t="s">
        <v>178</v>
      </c>
      <c r="BK395" s="234">
        <f>ROUND(I395*H395,2)</f>
        <v>0</v>
      </c>
      <c r="BL395" s="18" t="s">
        <v>217</v>
      </c>
      <c r="BM395" s="233" t="s">
        <v>490</v>
      </c>
    </row>
    <row r="396" s="2" customFormat="1">
      <c r="A396" s="39"/>
      <c r="B396" s="40"/>
      <c r="C396" s="41"/>
      <c r="D396" s="235" t="s">
        <v>179</v>
      </c>
      <c r="E396" s="41"/>
      <c r="F396" s="236" t="s">
        <v>474</v>
      </c>
      <c r="G396" s="41"/>
      <c r="H396" s="41"/>
      <c r="I396" s="237"/>
      <c r="J396" s="41"/>
      <c r="K396" s="41"/>
      <c r="L396" s="45"/>
      <c r="M396" s="238"/>
      <c r="N396" s="239"/>
      <c r="O396" s="93"/>
      <c r="P396" s="93"/>
      <c r="Q396" s="93"/>
      <c r="R396" s="93"/>
      <c r="S396" s="93"/>
      <c r="T396" s="94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179</v>
      </c>
      <c r="AU396" s="18" t="s">
        <v>177</v>
      </c>
    </row>
    <row r="397" s="2" customFormat="1" ht="24.15" customHeight="1">
      <c r="A397" s="39"/>
      <c r="B397" s="40"/>
      <c r="C397" s="221" t="s">
        <v>328</v>
      </c>
      <c r="D397" s="221" t="s">
        <v>172</v>
      </c>
      <c r="E397" s="222" t="s">
        <v>476</v>
      </c>
      <c r="F397" s="223" t="s">
        <v>477</v>
      </c>
      <c r="G397" s="224" t="s">
        <v>245</v>
      </c>
      <c r="H397" s="225">
        <v>4</v>
      </c>
      <c r="I397" s="226"/>
      <c r="J397" s="227">
        <f>ROUND(I397*H397,2)</f>
        <v>0</v>
      </c>
      <c r="K397" s="228"/>
      <c r="L397" s="45"/>
      <c r="M397" s="229" t="s">
        <v>1</v>
      </c>
      <c r="N397" s="230" t="s">
        <v>41</v>
      </c>
      <c r="O397" s="93"/>
      <c r="P397" s="231">
        <f>O397*H397</f>
        <v>0</v>
      </c>
      <c r="Q397" s="231">
        <v>0.0012999999999999999</v>
      </c>
      <c r="R397" s="231">
        <f>Q397*H397</f>
        <v>0.0051999999999999998</v>
      </c>
      <c r="S397" s="231">
        <v>0</v>
      </c>
      <c r="T397" s="232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33" t="s">
        <v>217</v>
      </c>
      <c r="AT397" s="233" t="s">
        <v>172</v>
      </c>
      <c r="AU397" s="233" t="s">
        <v>177</v>
      </c>
      <c r="AY397" s="18" t="s">
        <v>169</v>
      </c>
      <c r="BE397" s="234">
        <f>IF(N397="základní",J397,0)</f>
        <v>0</v>
      </c>
      <c r="BF397" s="234">
        <f>IF(N397="snížená",J397,0)</f>
        <v>0</v>
      </c>
      <c r="BG397" s="234">
        <f>IF(N397="zákl. přenesená",J397,0)</f>
        <v>0</v>
      </c>
      <c r="BH397" s="234">
        <f>IF(N397="sníž. přenesená",J397,0)</f>
        <v>0</v>
      </c>
      <c r="BI397" s="234">
        <f>IF(N397="nulová",J397,0)</f>
        <v>0</v>
      </c>
      <c r="BJ397" s="18" t="s">
        <v>178</v>
      </c>
      <c r="BK397" s="234">
        <f>ROUND(I397*H397,2)</f>
        <v>0</v>
      </c>
      <c r="BL397" s="18" t="s">
        <v>217</v>
      </c>
      <c r="BM397" s="233" t="s">
        <v>493</v>
      </c>
    </row>
    <row r="398" s="2" customFormat="1">
      <c r="A398" s="39"/>
      <c r="B398" s="40"/>
      <c r="C398" s="41"/>
      <c r="D398" s="235" t="s">
        <v>179</v>
      </c>
      <c r="E398" s="41"/>
      <c r="F398" s="236" t="s">
        <v>477</v>
      </c>
      <c r="G398" s="41"/>
      <c r="H398" s="41"/>
      <c r="I398" s="237"/>
      <c r="J398" s="41"/>
      <c r="K398" s="41"/>
      <c r="L398" s="45"/>
      <c r="M398" s="238"/>
      <c r="N398" s="239"/>
      <c r="O398" s="93"/>
      <c r="P398" s="93"/>
      <c r="Q398" s="93"/>
      <c r="R398" s="93"/>
      <c r="S398" s="93"/>
      <c r="T398" s="94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179</v>
      </c>
      <c r="AU398" s="18" t="s">
        <v>177</v>
      </c>
    </row>
    <row r="399" s="2" customFormat="1" ht="37.8" customHeight="1">
      <c r="A399" s="39"/>
      <c r="B399" s="40"/>
      <c r="C399" s="221" t="s">
        <v>494</v>
      </c>
      <c r="D399" s="221" t="s">
        <v>172</v>
      </c>
      <c r="E399" s="222" t="s">
        <v>480</v>
      </c>
      <c r="F399" s="223" t="s">
        <v>481</v>
      </c>
      <c r="G399" s="224" t="s">
        <v>245</v>
      </c>
      <c r="H399" s="225">
        <v>21</v>
      </c>
      <c r="I399" s="226"/>
      <c r="J399" s="227">
        <f>ROUND(I399*H399,2)</f>
        <v>0</v>
      </c>
      <c r="K399" s="228"/>
      <c r="L399" s="45"/>
      <c r="M399" s="229" t="s">
        <v>1</v>
      </c>
      <c r="N399" s="230" t="s">
        <v>41</v>
      </c>
      <c r="O399" s="93"/>
      <c r="P399" s="231">
        <f>O399*H399</f>
        <v>0</v>
      </c>
      <c r="Q399" s="231">
        <v>4.0000000000000003E-05</v>
      </c>
      <c r="R399" s="231">
        <f>Q399*H399</f>
        <v>0.00084000000000000003</v>
      </c>
      <c r="S399" s="231">
        <v>0</v>
      </c>
      <c r="T399" s="232">
        <f>S399*H399</f>
        <v>0</v>
      </c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R399" s="233" t="s">
        <v>217</v>
      </c>
      <c r="AT399" s="233" t="s">
        <v>172</v>
      </c>
      <c r="AU399" s="233" t="s">
        <v>177</v>
      </c>
      <c r="AY399" s="18" t="s">
        <v>169</v>
      </c>
      <c r="BE399" s="234">
        <f>IF(N399="základní",J399,0)</f>
        <v>0</v>
      </c>
      <c r="BF399" s="234">
        <f>IF(N399="snížená",J399,0)</f>
        <v>0</v>
      </c>
      <c r="BG399" s="234">
        <f>IF(N399="zákl. přenesená",J399,0)</f>
        <v>0</v>
      </c>
      <c r="BH399" s="234">
        <f>IF(N399="sníž. přenesená",J399,0)</f>
        <v>0</v>
      </c>
      <c r="BI399" s="234">
        <f>IF(N399="nulová",J399,0)</f>
        <v>0</v>
      </c>
      <c r="BJ399" s="18" t="s">
        <v>178</v>
      </c>
      <c r="BK399" s="234">
        <f>ROUND(I399*H399,2)</f>
        <v>0</v>
      </c>
      <c r="BL399" s="18" t="s">
        <v>217</v>
      </c>
      <c r="BM399" s="233" t="s">
        <v>497</v>
      </c>
    </row>
    <row r="400" s="2" customFormat="1">
      <c r="A400" s="39"/>
      <c r="B400" s="40"/>
      <c r="C400" s="41"/>
      <c r="D400" s="235" t="s">
        <v>179</v>
      </c>
      <c r="E400" s="41"/>
      <c r="F400" s="236" t="s">
        <v>481</v>
      </c>
      <c r="G400" s="41"/>
      <c r="H400" s="41"/>
      <c r="I400" s="237"/>
      <c r="J400" s="41"/>
      <c r="K400" s="41"/>
      <c r="L400" s="45"/>
      <c r="M400" s="238"/>
      <c r="N400" s="239"/>
      <c r="O400" s="93"/>
      <c r="P400" s="93"/>
      <c r="Q400" s="93"/>
      <c r="R400" s="93"/>
      <c r="S400" s="93"/>
      <c r="T400" s="94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T400" s="18" t="s">
        <v>179</v>
      </c>
      <c r="AU400" s="18" t="s">
        <v>177</v>
      </c>
    </row>
    <row r="401" s="14" customFormat="1">
      <c r="A401" s="14"/>
      <c r="B401" s="250"/>
      <c r="C401" s="251"/>
      <c r="D401" s="235" t="s">
        <v>180</v>
      </c>
      <c r="E401" s="252" t="s">
        <v>1</v>
      </c>
      <c r="F401" s="253" t="s">
        <v>1713</v>
      </c>
      <c r="G401" s="251"/>
      <c r="H401" s="254">
        <v>21</v>
      </c>
      <c r="I401" s="255"/>
      <c r="J401" s="251"/>
      <c r="K401" s="251"/>
      <c r="L401" s="256"/>
      <c r="M401" s="257"/>
      <c r="N401" s="258"/>
      <c r="O401" s="258"/>
      <c r="P401" s="258"/>
      <c r="Q401" s="258"/>
      <c r="R401" s="258"/>
      <c r="S401" s="258"/>
      <c r="T401" s="259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60" t="s">
        <v>180</v>
      </c>
      <c r="AU401" s="260" t="s">
        <v>177</v>
      </c>
      <c r="AV401" s="14" t="s">
        <v>177</v>
      </c>
      <c r="AW401" s="14" t="s">
        <v>30</v>
      </c>
      <c r="AX401" s="14" t="s">
        <v>73</v>
      </c>
      <c r="AY401" s="260" t="s">
        <v>169</v>
      </c>
    </row>
    <row r="402" s="15" customFormat="1">
      <c r="A402" s="15"/>
      <c r="B402" s="261"/>
      <c r="C402" s="262"/>
      <c r="D402" s="235" t="s">
        <v>180</v>
      </c>
      <c r="E402" s="263" t="s">
        <v>1</v>
      </c>
      <c r="F402" s="264" t="s">
        <v>183</v>
      </c>
      <c r="G402" s="262"/>
      <c r="H402" s="265">
        <v>21</v>
      </c>
      <c r="I402" s="266"/>
      <c r="J402" s="262"/>
      <c r="K402" s="262"/>
      <c r="L402" s="267"/>
      <c r="M402" s="268"/>
      <c r="N402" s="269"/>
      <c r="O402" s="269"/>
      <c r="P402" s="269"/>
      <c r="Q402" s="269"/>
      <c r="R402" s="269"/>
      <c r="S402" s="269"/>
      <c r="T402" s="270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T402" s="271" t="s">
        <v>180</v>
      </c>
      <c r="AU402" s="271" t="s">
        <v>177</v>
      </c>
      <c r="AV402" s="15" t="s">
        <v>176</v>
      </c>
      <c r="AW402" s="15" t="s">
        <v>30</v>
      </c>
      <c r="AX402" s="15" t="s">
        <v>81</v>
      </c>
      <c r="AY402" s="271" t="s">
        <v>169</v>
      </c>
    </row>
    <row r="403" s="2" customFormat="1" ht="37.8" customHeight="1">
      <c r="A403" s="39"/>
      <c r="B403" s="40"/>
      <c r="C403" s="221" t="s">
        <v>337</v>
      </c>
      <c r="D403" s="221" t="s">
        <v>172</v>
      </c>
      <c r="E403" s="222" t="s">
        <v>484</v>
      </c>
      <c r="F403" s="223" t="s">
        <v>485</v>
      </c>
      <c r="G403" s="224" t="s">
        <v>245</v>
      </c>
      <c r="H403" s="225">
        <v>2</v>
      </c>
      <c r="I403" s="226"/>
      <c r="J403" s="227">
        <f>ROUND(I403*H403,2)</f>
        <v>0</v>
      </c>
      <c r="K403" s="228"/>
      <c r="L403" s="45"/>
      <c r="M403" s="229" t="s">
        <v>1</v>
      </c>
      <c r="N403" s="230" t="s">
        <v>41</v>
      </c>
      <c r="O403" s="93"/>
      <c r="P403" s="231">
        <f>O403*H403</f>
        <v>0</v>
      </c>
      <c r="Q403" s="231">
        <v>4.0000000000000003E-05</v>
      </c>
      <c r="R403" s="231">
        <f>Q403*H403</f>
        <v>8.0000000000000007E-05</v>
      </c>
      <c r="S403" s="231">
        <v>0</v>
      </c>
      <c r="T403" s="232">
        <f>S403*H403</f>
        <v>0</v>
      </c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R403" s="233" t="s">
        <v>217</v>
      </c>
      <c r="AT403" s="233" t="s">
        <v>172</v>
      </c>
      <c r="AU403" s="233" t="s">
        <v>177</v>
      </c>
      <c r="AY403" s="18" t="s">
        <v>169</v>
      </c>
      <c r="BE403" s="234">
        <f>IF(N403="základní",J403,0)</f>
        <v>0</v>
      </c>
      <c r="BF403" s="234">
        <f>IF(N403="snížená",J403,0)</f>
        <v>0</v>
      </c>
      <c r="BG403" s="234">
        <f>IF(N403="zákl. přenesená",J403,0)</f>
        <v>0</v>
      </c>
      <c r="BH403" s="234">
        <f>IF(N403="sníž. přenesená",J403,0)</f>
        <v>0</v>
      </c>
      <c r="BI403" s="234">
        <f>IF(N403="nulová",J403,0)</f>
        <v>0</v>
      </c>
      <c r="BJ403" s="18" t="s">
        <v>178</v>
      </c>
      <c r="BK403" s="234">
        <f>ROUND(I403*H403,2)</f>
        <v>0</v>
      </c>
      <c r="BL403" s="18" t="s">
        <v>217</v>
      </c>
      <c r="BM403" s="233" t="s">
        <v>501</v>
      </c>
    </row>
    <row r="404" s="2" customFormat="1">
      <c r="A404" s="39"/>
      <c r="B404" s="40"/>
      <c r="C404" s="41"/>
      <c r="D404" s="235" t="s">
        <v>179</v>
      </c>
      <c r="E404" s="41"/>
      <c r="F404" s="236" t="s">
        <v>485</v>
      </c>
      <c r="G404" s="41"/>
      <c r="H404" s="41"/>
      <c r="I404" s="237"/>
      <c r="J404" s="41"/>
      <c r="K404" s="41"/>
      <c r="L404" s="45"/>
      <c r="M404" s="238"/>
      <c r="N404" s="239"/>
      <c r="O404" s="93"/>
      <c r="P404" s="93"/>
      <c r="Q404" s="93"/>
      <c r="R404" s="93"/>
      <c r="S404" s="93"/>
      <c r="T404" s="94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T404" s="18" t="s">
        <v>179</v>
      </c>
      <c r="AU404" s="18" t="s">
        <v>177</v>
      </c>
    </row>
    <row r="405" s="2" customFormat="1" ht="37.8" customHeight="1">
      <c r="A405" s="39"/>
      <c r="B405" s="40"/>
      <c r="C405" s="221" t="s">
        <v>502</v>
      </c>
      <c r="D405" s="221" t="s">
        <v>172</v>
      </c>
      <c r="E405" s="222" t="s">
        <v>488</v>
      </c>
      <c r="F405" s="223" t="s">
        <v>489</v>
      </c>
      <c r="G405" s="224" t="s">
        <v>245</v>
      </c>
      <c r="H405" s="225">
        <v>10</v>
      </c>
      <c r="I405" s="226"/>
      <c r="J405" s="227">
        <f>ROUND(I405*H405,2)</f>
        <v>0</v>
      </c>
      <c r="K405" s="228"/>
      <c r="L405" s="45"/>
      <c r="M405" s="229" t="s">
        <v>1</v>
      </c>
      <c r="N405" s="230" t="s">
        <v>41</v>
      </c>
      <c r="O405" s="93"/>
      <c r="P405" s="231">
        <f>O405*H405</f>
        <v>0</v>
      </c>
      <c r="Q405" s="231">
        <v>4.0000000000000003E-05</v>
      </c>
      <c r="R405" s="231">
        <f>Q405*H405</f>
        <v>0.00040000000000000002</v>
      </c>
      <c r="S405" s="231">
        <v>0</v>
      </c>
      <c r="T405" s="232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33" t="s">
        <v>217</v>
      </c>
      <c r="AT405" s="233" t="s">
        <v>172</v>
      </c>
      <c r="AU405" s="233" t="s">
        <v>177</v>
      </c>
      <c r="AY405" s="18" t="s">
        <v>169</v>
      </c>
      <c r="BE405" s="234">
        <f>IF(N405="základní",J405,0)</f>
        <v>0</v>
      </c>
      <c r="BF405" s="234">
        <f>IF(N405="snížená",J405,0)</f>
        <v>0</v>
      </c>
      <c r="BG405" s="234">
        <f>IF(N405="zákl. přenesená",J405,0)</f>
        <v>0</v>
      </c>
      <c r="BH405" s="234">
        <f>IF(N405="sníž. přenesená",J405,0)</f>
        <v>0</v>
      </c>
      <c r="BI405" s="234">
        <f>IF(N405="nulová",J405,0)</f>
        <v>0</v>
      </c>
      <c r="BJ405" s="18" t="s">
        <v>178</v>
      </c>
      <c r="BK405" s="234">
        <f>ROUND(I405*H405,2)</f>
        <v>0</v>
      </c>
      <c r="BL405" s="18" t="s">
        <v>217</v>
      </c>
      <c r="BM405" s="233" t="s">
        <v>505</v>
      </c>
    </row>
    <row r="406" s="2" customFormat="1">
      <c r="A406" s="39"/>
      <c r="B406" s="40"/>
      <c r="C406" s="41"/>
      <c r="D406" s="235" t="s">
        <v>179</v>
      </c>
      <c r="E406" s="41"/>
      <c r="F406" s="236" t="s">
        <v>489</v>
      </c>
      <c r="G406" s="41"/>
      <c r="H406" s="41"/>
      <c r="I406" s="237"/>
      <c r="J406" s="41"/>
      <c r="K406" s="41"/>
      <c r="L406" s="45"/>
      <c r="M406" s="238"/>
      <c r="N406" s="239"/>
      <c r="O406" s="93"/>
      <c r="P406" s="93"/>
      <c r="Q406" s="93"/>
      <c r="R406" s="93"/>
      <c r="S406" s="93"/>
      <c r="T406" s="94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T406" s="18" t="s">
        <v>179</v>
      </c>
      <c r="AU406" s="18" t="s">
        <v>177</v>
      </c>
    </row>
    <row r="407" s="2" customFormat="1" ht="37.8" customHeight="1">
      <c r="A407" s="39"/>
      <c r="B407" s="40"/>
      <c r="C407" s="221" t="s">
        <v>345</v>
      </c>
      <c r="D407" s="221" t="s">
        <v>172</v>
      </c>
      <c r="E407" s="222" t="s">
        <v>491</v>
      </c>
      <c r="F407" s="223" t="s">
        <v>492</v>
      </c>
      <c r="G407" s="224" t="s">
        <v>245</v>
      </c>
      <c r="H407" s="225">
        <v>4</v>
      </c>
      <c r="I407" s="226"/>
      <c r="J407" s="227">
        <f>ROUND(I407*H407,2)</f>
        <v>0</v>
      </c>
      <c r="K407" s="228"/>
      <c r="L407" s="45"/>
      <c r="M407" s="229" t="s">
        <v>1</v>
      </c>
      <c r="N407" s="230" t="s">
        <v>41</v>
      </c>
      <c r="O407" s="93"/>
      <c r="P407" s="231">
        <f>O407*H407</f>
        <v>0</v>
      </c>
      <c r="Q407" s="231">
        <v>8.0000000000000007E-05</v>
      </c>
      <c r="R407" s="231">
        <f>Q407*H407</f>
        <v>0.00032000000000000003</v>
      </c>
      <c r="S407" s="231">
        <v>0</v>
      </c>
      <c r="T407" s="232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33" t="s">
        <v>217</v>
      </c>
      <c r="AT407" s="233" t="s">
        <v>172</v>
      </c>
      <c r="AU407" s="233" t="s">
        <v>177</v>
      </c>
      <c r="AY407" s="18" t="s">
        <v>169</v>
      </c>
      <c r="BE407" s="234">
        <f>IF(N407="základní",J407,0)</f>
        <v>0</v>
      </c>
      <c r="BF407" s="234">
        <f>IF(N407="snížená",J407,0)</f>
        <v>0</v>
      </c>
      <c r="BG407" s="234">
        <f>IF(N407="zákl. přenesená",J407,0)</f>
        <v>0</v>
      </c>
      <c r="BH407" s="234">
        <f>IF(N407="sníž. přenesená",J407,0)</f>
        <v>0</v>
      </c>
      <c r="BI407" s="234">
        <f>IF(N407="nulová",J407,0)</f>
        <v>0</v>
      </c>
      <c r="BJ407" s="18" t="s">
        <v>178</v>
      </c>
      <c r="BK407" s="234">
        <f>ROUND(I407*H407,2)</f>
        <v>0</v>
      </c>
      <c r="BL407" s="18" t="s">
        <v>217</v>
      </c>
      <c r="BM407" s="233" t="s">
        <v>508</v>
      </c>
    </row>
    <row r="408" s="2" customFormat="1">
      <c r="A408" s="39"/>
      <c r="B408" s="40"/>
      <c r="C408" s="41"/>
      <c r="D408" s="235" t="s">
        <v>179</v>
      </c>
      <c r="E408" s="41"/>
      <c r="F408" s="236" t="s">
        <v>492</v>
      </c>
      <c r="G408" s="41"/>
      <c r="H408" s="41"/>
      <c r="I408" s="237"/>
      <c r="J408" s="41"/>
      <c r="K408" s="41"/>
      <c r="L408" s="45"/>
      <c r="M408" s="238"/>
      <c r="N408" s="239"/>
      <c r="O408" s="93"/>
      <c r="P408" s="93"/>
      <c r="Q408" s="93"/>
      <c r="R408" s="93"/>
      <c r="S408" s="93"/>
      <c r="T408" s="94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T408" s="18" t="s">
        <v>179</v>
      </c>
      <c r="AU408" s="18" t="s">
        <v>177</v>
      </c>
    </row>
    <row r="409" s="2" customFormat="1" ht="21.75" customHeight="1">
      <c r="A409" s="39"/>
      <c r="B409" s="40"/>
      <c r="C409" s="221" t="s">
        <v>509</v>
      </c>
      <c r="D409" s="221" t="s">
        <v>172</v>
      </c>
      <c r="E409" s="222" t="s">
        <v>495</v>
      </c>
      <c r="F409" s="223" t="s">
        <v>496</v>
      </c>
      <c r="G409" s="224" t="s">
        <v>186</v>
      </c>
      <c r="H409" s="225">
        <v>2</v>
      </c>
      <c r="I409" s="226"/>
      <c r="J409" s="227">
        <f>ROUND(I409*H409,2)</f>
        <v>0</v>
      </c>
      <c r="K409" s="228"/>
      <c r="L409" s="45"/>
      <c r="M409" s="229" t="s">
        <v>1</v>
      </c>
      <c r="N409" s="230" t="s">
        <v>41</v>
      </c>
      <c r="O409" s="93"/>
      <c r="P409" s="231">
        <f>O409*H409</f>
        <v>0</v>
      </c>
      <c r="Q409" s="231">
        <v>0.00022000000000000001</v>
      </c>
      <c r="R409" s="231">
        <f>Q409*H409</f>
        <v>0.00044000000000000002</v>
      </c>
      <c r="S409" s="231">
        <v>0</v>
      </c>
      <c r="T409" s="232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33" t="s">
        <v>217</v>
      </c>
      <c r="AT409" s="233" t="s">
        <v>172</v>
      </c>
      <c r="AU409" s="233" t="s">
        <v>177</v>
      </c>
      <c r="AY409" s="18" t="s">
        <v>169</v>
      </c>
      <c r="BE409" s="234">
        <f>IF(N409="základní",J409,0)</f>
        <v>0</v>
      </c>
      <c r="BF409" s="234">
        <f>IF(N409="snížená",J409,0)</f>
        <v>0</v>
      </c>
      <c r="BG409" s="234">
        <f>IF(N409="zákl. přenesená",J409,0)</f>
        <v>0</v>
      </c>
      <c r="BH409" s="234">
        <f>IF(N409="sníž. přenesená",J409,0)</f>
        <v>0</v>
      </c>
      <c r="BI409" s="234">
        <f>IF(N409="nulová",J409,0)</f>
        <v>0</v>
      </c>
      <c r="BJ409" s="18" t="s">
        <v>178</v>
      </c>
      <c r="BK409" s="234">
        <f>ROUND(I409*H409,2)</f>
        <v>0</v>
      </c>
      <c r="BL409" s="18" t="s">
        <v>217</v>
      </c>
      <c r="BM409" s="233" t="s">
        <v>512</v>
      </c>
    </row>
    <row r="410" s="2" customFormat="1">
      <c r="A410" s="39"/>
      <c r="B410" s="40"/>
      <c r="C410" s="41"/>
      <c r="D410" s="235" t="s">
        <v>179</v>
      </c>
      <c r="E410" s="41"/>
      <c r="F410" s="236" t="s">
        <v>496</v>
      </c>
      <c r="G410" s="41"/>
      <c r="H410" s="41"/>
      <c r="I410" s="237"/>
      <c r="J410" s="41"/>
      <c r="K410" s="41"/>
      <c r="L410" s="45"/>
      <c r="M410" s="238"/>
      <c r="N410" s="239"/>
      <c r="O410" s="93"/>
      <c r="P410" s="93"/>
      <c r="Q410" s="93"/>
      <c r="R410" s="93"/>
      <c r="S410" s="93"/>
      <c r="T410" s="94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T410" s="18" t="s">
        <v>179</v>
      </c>
      <c r="AU410" s="18" t="s">
        <v>177</v>
      </c>
    </row>
    <row r="411" s="2" customFormat="1" ht="16.5" customHeight="1">
      <c r="A411" s="39"/>
      <c r="B411" s="40"/>
      <c r="C411" s="221" t="s">
        <v>349</v>
      </c>
      <c r="D411" s="221" t="s">
        <v>172</v>
      </c>
      <c r="E411" s="222" t="s">
        <v>498</v>
      </c>
      <c r="F411" s="223" t="s">
        <v>499</v>
      </c>
      <c r="G411" s="224" t="s">
        <v>500</v>
      </c>
      <c r="H411" s="225">
        <v>4</v>
      </c>
      <c r="I411" s="226"/>
      <c r="J411" s="227">
        <f>ROUND(I411*H411,2)</f>
        <v>0</v>
      </c>
      <c r="K411" s="228"/>
      <c r="L411" s="45"/>
      <c r="M411" s="229" t="s">
        <v>1</v>
      </c>
      <c r="N411" s="230" t="s">
        <v>41</v>
      </c>
      <c r="O411" s="93"/>
      <c r="P411" s="231">
        <f>O411*H411</f>
        <v>0</v>
      </c>
      <c r="Q411" s="231">
        <v>0.00042999999999999999</v>
      </c>
      <c r="R411" s="231">
        <f>Q411*H411</f>
        <v>0.00172</v>
      </c>
      <c r="S411" s="231">
        <v>0</v>
      </c>
      <c r="T411" s="232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33" t="s">
        <v>217</v>
      </c>
      <c r="AT411" s="233" t="s">
        <v>172</v>
      </c>
      <c r="AU411" s="233" t="s">
        <v>177</v>
      </c>
      <c r="AY411" s="18" t="s">
        <v>169</v>
      </c>
      <c r="BE411" s="234">
        <f>IF(N411="základní",J411,0)</f>
        <v>0</v>
      </c>
      <c r="BF411" s="234">
        <f>IF(N411="snížená",J411,0)</f>
        <v>0</v>
      </c>
      <c r="BG411" s="234">
        <f>IF(N411="zákl. přenesená",J411,0)</f>
        <v>0</v>
      </c>
      <c r="BH411" s="234">
        <f>IF(N411="sníž. přenesená",J411,0)</f>
        <v>0</v>
      </c>
      <c r="BI411" s="234">
        <f>IF(N411="nulová",J411,0)</f>
        <v>0</v>
      </c>
      <c r="BJ411" s="18" t="s">
        <v>178</v>
      </c>
      <c r="BK411" s="234">
        <f>ROUND(I411*H411,2)</f>
        <v>0</v>
      </c>
      <c r="BL411" s="18" t="s">
        <v>217</v>
      </c>
      <c r="BM411" s="233" t="s">
        <v>515</v>
      </c>
    </row>
    <row r="412" s="2" customFormat="1">
      <c r="A412" s="39"/>
      <c r="B412" s="40"/>
      <c r="C412" s="41"/>
      <c r="D412" s="235" t="s">
        <v>179</v>
      </c>
      <c r="E412" s="41"/>
      <c r="F412" s="236" t="s">
        <v>499</v>
      </c>
      <c r="G412" s="41"/>
      <c r="H412" s="41"/>
      <c r="I412" s="237"/>
      <c r="J412" s="41"/>
      <c r="K412" s="41"/>
      <c r="L412" s="45"/>
      <c r="M412" s="238"/>
      <c r="N412" s="239"/>
      <c r="O412" s="93"/>
      <c r="P412" s="93"/>
      <c r="Q412" s="93"/>
      <c r="R412" s="93"/>
      <c r="S412" s="93"/>
      <c r="T412" s="94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T412" s="18" t="s">
        <v>179</v>
      </c>
      <c r="AU412" s="18" t="s">
        <v>177</v>
      </c>
    </row>
    <row r="413" s="2" customFormat="1" ht="24.15" customHeight="1">
      <c r="A413" s="39"/>
      <c r="B413" s="40"/>
      <c r="C413" s="221" t="s">
        <v>516</v>
      </c>
      <c r="D413" s="221" t="s">
        <v>172</v>
      </c>
      <c r="E413" s="222" t="s">
        <v>503</v>
      </c>
      <c r="F413" s="223" t="s">
        <v>504</v>
      </c>
      <c r="G413" s="224" t="s">
        <v>186</v>
      </c>
      <c r="H413" s="225">
        <v>1</v>
      </c>
      <c r="I413" s="226"/>
      <c r="J413" s="227">
        <f>ROUND(I413*H413,2)</f>
        <v>0</v>
      </c>
      <c r="K413" s="228"/>
      <c r="L413" s="45"/>
      <c r="M413" s="229" t="s">
        <v>1</v>
      </c>
      <c r="N413" s="230" t="s">
        <v>41</v>
      </c>
      <c r="O413" s="93"/>
      <c r="P413" s="231">
        <f>O413*H413</f>
        <v>0</v>
      </c>
      <c r="Q413" s="231">
        <v>0.00022000000000000001</v>
      </c>
      <c r="R413" s="231">
        <f>Q413*H413</f>
        <v>0.00022000000000000001</v>
      </c>
      <c r="S413" s="231">
        <v>0</v>
      </c>
      <c r="T413" s="232">
        <f>S413*H413</f>
        <v>0</v>
      </c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R413" s="233" t="s">
        <v>217</v>
      </c>
      <c r="AT413" s="233" t="s">
        <v>172</v>
      </c>
      <c r="AU413" s="233" t="s">
        <v>177</v>
      </c>
      <c r="AY413" s="18" t="s">
        <v>169</v>
      </c>
      <c r="BE413" s="234">
        <f>IF(N413="základní",J413,0)</f>
        <v>0</v>
      </c>
      <c r="BF413" s="234">
        <f>IF(N413="snížená",J413,0)</f>
        <v>0</v>
      </c>
      <c r="BG413" s="234">
        <f>IF(N413="zákl. přenesená",J413,0)</f>
        <v>0</v>
      </c>
      <c r="BH413" s="234">
        <f>IF(N413="sníž. přenesená",J413,0)</f>
        <v>0</v>
      </c>
      <c r="BI413" s="234">
        <f>IF(N413="nulová",J413,0)</f>
        <v>0</v>
      </c>
      <c r="BJ413" s="18" t="s">
        <v>178</v>
      </c>
      <c r="BK413" s="234">
        <f>ROUND(I413*H413,2)</f>
        <v>0</v>
      </c>
      <c r="BL413" s="18" t="s">
        <v>217</v>
      </c>
      <c r="BM413" s="233" t="s">
        <v>519</v>
      </c>
    </row>
    <row r="414" s="2" customFormat="1">
      <c r="A414" s="39"/>
      <c r="B414" s="40"/>
      <c r="C414" s="41"/>
      <c r="D414" s="235" t="s">
        <v>179</v>
      </c>
      <c r="E414" s="41"/>
      <c r="F414" s="236" t="s">
        <v>504</v>
      </c>
      <c r="G414" s="41"/>
      <c r="H414" s="41"/>
      <c r="I414" s="237"/>
      <c r="J414" s="41"/>
      <c r="K414" s="41"/>
      <c r="L414" s="45"/>
      <c r="M414" s="238"/>
      <c r="N414" s="239"/>
      <c r="O414" s="93"/>
      <c r="P414" s="93"/>
      <c r="Q414" s="93"/>
      <c r="R414" s="93"/>
      <c r="S414" s="93"/>
      <c r="T414" s="94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T414" s="18" t="s">
        <v>179</v>
      </c>
      <c r="AU414" s="18" t="s">
        <v>177</v>
      </c>
    </row>
    <row r="415" s="2" customFormat="1" ht="16.5" customHeight="1">
      <c r="A415" s="39"/>
      <c r="B415" s="40"/>
      <c r="C415" s="221" t="s">
        <v>352</v>
      </c>
      <c r="D415" s="221" t="s">
        <v>172</v>
      </c>
      <c r="E415" s="222" t="s">
        <v>506</v>
      </c>
      <c r="F415" s="223" t="s">
        <v>507</v>
      </c>
      <c r="G415" s="224" t="s">
        <v>186</v>
      </c>
      <c r="H415" s="225">
        <v>2</v>
      </c>
      <c r="I415" s="226"/>
      <c r="J415" s="227">
        <f>ROUND(I415*H415,2)</f>
        <v>0</v>
      </c>
      <c r="K415" s="228"/>
      <c r="L415" s="45"/>
      <c r="M415" s="229" t="s">
        <v>1</v>
      </c>
      <c r="N415" s="230" t="s">
        <v>41</v>
      </c>
      <c r="O415" s="93"/>
      <c r="P415" s="231">
        <f>O415*H415</f>
        <v>0</v>
      </c>
      <c r="Q415" s="231">
        <v>0.00056999999999999998</v>
      </c>
      <c r="R415" s="231">
        <f>Q415*H415</f>
        <v>0.00114</v>
      </c>
      <c r="S415" s="231">
        <v>0</v>
      </c>
      <c r="T415" s="232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33" t="s">
        <v>217</v>
      </c>
      <c r="AT415" s="233" t="s">
        <v>172</v>
      </c>
      <c r="AU415" s="233" t="s">
        <v>177</v>
      </c>
      <c r="AY415" s="18" t="s">
        <v>169</v>
      </c>
      <c r="BE415" s="234">
        <f>IF(N415="základní",J415,0)</f>
        <v>0</v>
      </c>
      <c r="BF415" s="234">
        <f>IF(N415="snížená",J415,0)</f>
        <v>0</v>
      </c>
      <c r="BG415" s="234">
        <f>IF(N415="zákl. přenesená",J415,0)</f>
        <v>0</v>
      </c>
      <c r="BH415" s="234">
        <f>IF(N415="sníž. přenesená",J415,0)</f>
        <v>0</v>
      </c>
      <c r="BI415" s="234">
        <f>IF(N415="nulová",J415,0)</f>
        <v>0</v>
      </c>
      <c r="BJ415" s="18" t="s">
        <v>178</v>
      </c>
      <c r="BK415" s="234">
        <f>ROUND(I415*H415,2)</f>
        <v>0</v>
      </c>
      <c r="BL415" s="18" t="s">
        <v>217</v>
      </c>
      <c r="BM415" s="233" t="s">
        <v>522</v>
      </c>
    </row>
    <row r="416" s="2" customFormat="1">
      <c r="A416" s="39"/>
      <c r="B416" s="40"/>
      <c r="C416" s="41"/>
      <c r="D416" s="235" t="s">
        <v>179</v>
      </c>
      <c r="E416" s="41"/>
      <c r="F416" s="236" t="s">
        <v>507</v>
      </c>
      <c r="G416" s="41"/>
      <c r="H416" s="41"/>
      <c r="I416" s="237"/>
      <c r="J416" s="41"/>
      <c r="K416" s="41"/>
      <c r="L416" s="45"/>
      <c r="M416" s="238"/>
      <c r="N416" s="239"/>
      <c r="O416" s="93"/>
      <c r="P416" s="93"/>
      <c r="Q416" s="93"/>
      <c r="R416" s="93"/>
      <c r="S416" s="93"/>
      <c r="T416" s="94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18" t="s">
        <v>179</v>
      </c>
      <c r="AU416" s="18" t="s">
        <v>177</v>
      </c>
    </row>
    <row r="417" s="2" customFormat="1" ht="16.5" customHeight="1">
      <c r="A417" s="39"/>
      <c r="B417" s="40"/>
      <c r="C417" s="221" t="s">
        <v>523</v>
      </c>
      <c r="D417" s="221" t="s">
        <v>172</v>
      </c>
      <c r="E417" s="222" t="s">
        <v>510</v>
      </c>
      <c r="F417" s="223" t="s">
        <v>511</v>
      </c>
      <c r="G417" s="224" t="s">
        <v>186</v>
      </c>
      <c r="H417" s="225">
        <v>1</v>
      </c>
      <c r="I417" s="226"/>
      <c r="J417" s="227">
        <f>ROUND(I417*H417,2)</f>
        <v>0</v>
      </c>
      <c r="K417" s="228"/>
      <c r="L417" s="45"/>
      <c r="M417" s="229" t="s">
        <v>1</v>
      </c>
      <c r="N417" s="230" t="s">
        <v>41</v>
      </c>
      <c r="O417" s="93"/>
      <c r="P417" s="231">
        <f>O417*H417</f>
        <v>0</v>
      </c>
      <c r="Q417" s="231">
        <v>0.00072000000000000005</v>
      </c>
      <c r="R417" s="231">
        <f>Q417*H417</f>
        <v>0.00072000000000000005</v>
      </c>
      <c r="S417" s="231">
        <v>0</v>
      </c>
      <c r="T417" s="232">
        <f>S417*H417</f>
        <v>0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33" t="s">
        <v>217</v>
      </c>
      <c r="AT417" s="233" t="s">
        <v>172</v>
      </c>
      <c r="AU417" s="233" t="s">
        <v>177</v>
      </c>
      <c r="AY417" s="18" t="s">
        <v>169</v>
      </c>
      <c r="BE417" s="234">
        <f>IF(N417="základní",J417,0)</f>
        <v>0</v>
      </c>
      <c r="BF417" s="234">
        <f>IF(N417="snížená",J417,0)</f>
        <v>0</v>
      </c>
      <c r="BG417" s="234">
        <f>IF(N417="zákl. přenesená",J417,0)</f>
        <v>0</v>
      </c>
      <c r="BH417" s="234">
        <f>IF(N417="sníž. přenesená",J417,0)</f>
        <v>0</v>
      </c>
      <c r="BI417" s="234">
        <f>IF(N417="nulová",J417,0)</f>
        <v>0</v>
      </c>
      <c r="BJ417" s="18" t="s">
        <v>178</v>
      </c>
      <c r="BK417" s="234">
        <f>ROUND(I417*H417,2)</f>
        <v>0</v>
      </c>
      <c r="BL417" s="18" t="s">
        <v>217</v>
      </c>
      <c r="BM417" s="233" t="s">
        <v>526</v>
      </c>
    </row>
    <row r="418" s="2" customFormat="1">
      <c r="A418" s="39"/>
      <c r="B418" s="40"/>
      <c r="C418" s="41"/>
      <c r="D418" s="235" t="s">
        <v>179</v>
      </c>
      <c r="E418" s="41"/>
      <c r="F418" s="236" t="s">
        <v>511</v>
      </c>
      <c r="G418" s="41"/>
      <c r="H418" s="41"/>
      <c r="I418" s="237"/>
      <c r="J418" s="41"/>
      <c r="K418" s="41"/>
      <c r="L418" s="45"/>
      <c r="M418" s="238"/>
      <c r="N418" s="239"/>
      <c r="O418" s="93"/>
      <c r="P418" s="93"/>
      <c r="Q418" s="93"/>
      <c r="R418" s="93"/>
      <c r="S418" s="93"/>
      <c r="T418" s="94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179</v>
      </c>
      <c r="AU418" s="18" t="s">
        <v>177</v>
      </c>
    </row>
    <row r="419" s="2" customFormat="1" ht="24.15" customHeight="1">
      <c r="A419" s="39"/>
      <c r="B419" s="40"/>
      <c r="C419" s="221" t="s">
        <v>357</v>
      </c>
      <c r="D419" s="221" t="s">
        <v>172</v>
      </c>
      <c r="E419" s="222" t="s">
        <v>513</v>
      </c>
      <c r="F419" s="223" t="s">
        <v>514</v>
      </c>
      <c r="G419" s="224" t="s">
        <v>186</v>
      </c>
      <c r="H419" s="225">
        <v>1</v>
      </c>
      <c r="I419" s="226"/>
      <c r="J419" s="227">
        <f>ROUND(I419*H419,2)</f>
        <v>0</v>
      </c>
      <c r="K419" s="228"/>
      <c r="L419" s="45"/>
      <c r="M419" s="229" t="s">
        <v>1</v>
      </c>
      <c r="N419" s="230" t="s">
        <v>41</v>
      </c>
      <c r="O419" s="93"/>
      <c r="P419" s="231">
        <f>O419*H419</f>
        <v>0</v>
      </c>
      <c r="Q419" s="231">
        <v>0.00017000000000000001</v>
      </c>
      <c r="R419" s="231">
        <f>Q419*H419</f>
        <v>0.00017000000000000001</v>
      </c>
      <c r="S419" s="231">
        <v>0</v>
      </c>
      <c r="T419" s="232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33" t="s">
        <v>217</v>
      </c>
      <c r="AT419" s="233" t="s">
        <v>172</v>
      </c>
      <c r="AU419" s="233" t="s">
        <v>177</v>
      </c>
      <c r="AY419" s="18" t="s">
        <v>169</v>
      </c>
      <c r="BE419" s="234">
        <f>IF(N419="základní",J419,0)</f>
        <v>0</v>
      </c>
      <c r="BF419" s="234">
        <f>IF(N419="snížená",J419,0)</f>
        <v>0</v>
      </c>
      <c r="BG419" s="234">
        <f>IF(N419="zákl. přenesená",J419,0)</f>
        <v>0</v>
      </c>
      <c r="BH419" s="234">
        <f>IF(N419="sníž. přenesená",J419,0)</f>
        <v>0</v>
      </c>
      <c r="BI419" s="234">
        <f>IF(N419="nulová",J419,0)</f>
        <v>0</v>
      </c>
      <c r="BJ419" s="18" t="s">
        <v>178</v>
      </c>
      <c r="BK419" s="234">
        <f>ROUND(I419*H419,2)</f>
        <v>0</v>
      </c>
      <c r="BL419" s="18" t="s">
        <v>217</v>
      </c>
      <c r="BM419" s="233" t="s">
        <v>529</v>
      </c>
    </row>
    <row r="420" s="2" customFormat="1">
      <c r="A420" s="39"/>
      <c r="B420" s="40"/>
      <c r="C420" s="41"/>
      <c r="D420" s="235" t="s">
        <v>179</v>
      </c>
      <c r="E420" s="41"/>
      <c r="F420" s="236" t="s">
        <v>514</v>
      </c>
      <c r="G420" s="41"/>
      <c r="H420" s="41"/>
      <c r="I420" s="237"/>
      <c r="J420" s="41"/>
      <c r="K420" s="41"/>
      <c r="L420" s="45"/>
      <c r="M420" s="238"/>
      <c r="N420" s="239"/>
      <c r="O420" s="93"/>
      <c r="P420" s="93"/>
      <c r="Q420" s="93"/>
      <c r="R420" s="93"/>
      <c r="S420" s="93"/>
      <c r="T420" s="94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18" t="s">
        <v>179</v>
      </c>
      <c r="AU420" s="18" t="s">
        <v>177</v>
      </c>
    </row>
    <row r="421" s="2" customFormat="1" ht="24.15" customHeight="1">
      <c r="A421" s="39"/>
      <c r="B421" s="40"/>
      <c r="C421" s="221" t="s">
        <v>530</v>
      </c>
      <c r="D421" s="221" t="s">
        <v>172</v>
      </c>
      <c r="E421" s="222" t="s">
        <v>517</v>
      </c>
      <c r="F421" s="223" t="s">
        <v>518</v>
      </c>
      <c r="G421" s="224" t="s">
        <v>186</v>
      </c>
      <c r="H421" s="225">
        <v>1</v>
      </c>
      <c r="I421" s="226"/>
      <c r="J421" s="227">
        <f>ROUND(I421*H421,2)</f>
        <v>0</v>
      </c>
      <c r="K421" s="228"/>
      <c r="L421" s="45"/>
      <c r="M421" s="229" t="s">
        <v>1</v>
      </c>
      <c r="N421" s="230" t="s">
        <v>41</v>
      </c>
      <c r="O421" s="93"/>
      <c r="P421" s="231">
        <f>O421*H421</f>
        <v>0</v>
      </c>
      <c r="Q421" s="231">
        <v>0.00040999999999999999</v>
      </c>
      <c r="R421" s="231">
        <f>Q421*H421</f>
        <v>0.00040999999999999999</v>
      </c>
      <c r="S421" s="231">
        <v>0</v>
      </c>
      <c r="T421" s="232">
        <f>S421*H421</f>
        <v>0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33" t="s">
        <v>217</v>
      </c>
      <c r="AT421" s="233" t="s">
        <v>172</v>
      </c>
      <c r="AU421" s="233" t="s">
        <v>177</v>
      </c>
      <c r="AY421" s="18" t="s">
        <v>169</v>
      </c>
      <c r="BE421" s="234">
        <f>IF(N421="základní",J421,0)</f>
        <v>0</v>
      </c>
      <c r="BF421" s="234">
        <f>IF(N421="snížená",J421,0)</f>
        <v>0</v>
      </c>
      <c r="BG421" s="234">
        <f>IF(N421="zákl. přenesená",J421,0)</f>
        <v>0</v>
      </c>
      <c r="BH421" s="234">
        <f>IF(N421="sníž. přenesená",J421,0)</f>
        <v>0</v>
      </c>
      <c r="BI421" s="234">
        <f>IF(N421="nulová",J421,0)</f>
        <v>0</v>
      </c>
      <c r="BJ421" s="18" t="s">
        <v>178</v>
      </c>
      <c r="BK421" s="234">
        <f>ROUND(I421*H421,2)</f>
        <v>0</v>
      </c>
      <c r="BL421" s="18" t="s">
        <v>217</v>
      </c>
      <c r="BM421" s="233" t="s">
        <v>848</v>
      </c>
    </row>
    <row r="422" s="2" customFormat="1">
      <c r="A422" s="39"/>
      <c r="B422" s="40"/>
      <c r="C422" s="41"/>
      <c r="D422" s="235" t="s">
        <v>179</v>
      </c>
      <c r="E422" s="41"/>
      <c r="F422" s="236" t="s">
        <v>518</v>
      </c>
      <c r="G422" s="41"/>
      <c r="H422" s="41"/>
      <c r="I422" s="237"/>
      <c r="J422" s="41"/>
      <c r="K422" s="41"/>
      <c r="L422" s="45"/>
      <c r="M422" s="238"/>
      <c r="N422" s="239"/>
      <c r="O422" s="93"/>
      <c r="P422" s="93"/>
      <c r="Q422" s="93"/>
      <c r="R422" s="93"/>
      <c r="S422" s="93"/>
      <c r="T422" s="94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179</v>
      </c>
      <c r="AU422" s="18" t="s">
        <v>177</v>
      </c>
    </row>
    <row r="423" s="2" customFormat="1" ht="37.8" customHeight="1">
      <c r="A423" s="39"/>
      <c r="B423" s="40"/>
      <c r="C423" s="221" t="s">
        <v>360</v>
      </c>
      <c r="D423" s="221" t="s">
        <v>172</v>
      </c>
      <c r="E423" s="222" t="s">
        <v>520</v>
      </c>
      <c r="F423" s="223" t="s">
        <v>521</v>
      </c>
      <c r="G423" s="224" t="s">
        <v>186</v>
      </c>
      <c r="H423" s="225">
        <v>1</v>
      </c>
      <c r="I423" s="226"/>
      <c r="J423" s="227">
        <f>ROUND(I423*H423,2)</f>
        <v>0</v>
      </c>
      <c r="K423" s="228"/>
      <c r="L423" s="45"/>
      <c r="M423" s="229" t="s">
        <v>1</v>
      </c>
      <c r="N423" s="230" t="s">
        <v>41</v>
      </c>
      <c r="O423" s="93"/>
      <c r="P423" s="231">
        <f>O423*H423</f>
        <v>0</v>
      </c>
      <c r="Q423" s="231">
        <v>0.0015100000000000001</v>
      </c>
      <c r="R423" s="231">
        <f>Q423*H423</f>
        <v>0.0015100000000000001</v>
      </c>
      <c r="S423" s="231">
        <v>0</v>
      </c>
      <c r="T423" s="232">
        <f>S423*H423</f>
        <v>0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33" t="s">
        <v>217</v>
      </c>
      <c r="AT423" s="233" t="s">
        <v>172</v>
      </c>
      <c r="AU423" s="233" t="s">
        <v>177</v>
      </c>
      <c r="AY423" s="18" t="s">
        <v>169</v>
      </c>
      <c r="BE423" s="234">
        <f>IF(N423="základní",J423,0)</f>
        <v>0</v>
      </c>
      <c r="BF423" s="234">
        <f>IF(N423="snížená",J423,0)</f>
        <v>0</v>
      </c>
      <c r="BG423" s="234">
        <f>IF(N423="zákl. přenesená",J423,0)</f>
        <v>0</v>
      </c>
      <c r="BH423" s="234">
        <f>IF(N423="sníž. přenesená",J423,0)</f>
        <v>0</v>
      </c>
      <c r="BI423" s="234">
        <f>IF(N423="nulová",J423,0)</f>
        <v>0</v>
      </c>
      <c r="BJ423" s="18" t="s">
        <v>178</v>
      </c>
      <c r="BK423" s="234">
        <f>ROUND(I423*H423,2)</f>
        <v>0</v>
      </c>
      <c r="BL423" s="18" t="s">
        <v>217</v>
      </c>
      <c r="BM423" s="233" t="s">
        <v>859</v>
      </c>
    </row>
    <row r="424" s="2" customFormat="1">
      <c r="A424" s="39"/>
      <c r="B424" s="40"/>
      <c r="C424" s="41"/>
      <c r="D424" s="235" t="s">
        <v>179</v>
      </c>
      <c r="E424" s="41"/>
      <c r="F424" s="236" t="s">
        <v>521</v>
      </c>
      <c r="G424" s="41"/>
      <c r="H424" s="41"/>
      <c r="I424" s="237"/>
      <c r="J424" s="41"/>
      <c r="K424" s="41"/>
      <c r="L424" s="45"/>
      <c r="M424" s="238"/>
      <c r="N424" s="239"/>
      <c r="O424" s="93"/>
      <c r="P424" s="93"/>
      <c r="Q424" s="93"/>
      <c r="R424" s="93"/>
      <c r="S424" s="93"/>
      <c r="T424" s="94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T424" s="18" t="s">
        <v>179</v>
      </c>
      <c r="AU424" s="18" t="s">
        <v>177</v>
      </c>
    </row>
    <row r="425" s="2" customFormat="1" ht="21.75" customHeight="1">
      <c r="A425" s="39"/>
      <c r="B425" s="40"/>
      <c r="C425" s="221" t="s">
        <v>541</v>
      </c>
      <c r="D425" s="221" t="s">
        <v>172</v>
      </c>
      <c r="E425" s="222" t="s">
        <v>524</v>
      </c>
      <c r="F425" s="223" t="s">
        <v>525</v>
      </c>
      <c r="G425" s="224" t="s">
        <v>245</v>
      </c>
      <c r="H425" s="225">
        <v>37</v>
      </c>
      <c r="I425" s="226"/>
      <c r="J425" s="227">
        <f>ROUND(I425*H425,2)</f>
        <v>0</v>
      </c>
      <c r="K425" s="228"/>
      <c r="L425" s="45"/>
      <c r="M425" s="229" t="s">
        <v>1</v>
      </c>
      <c r="N425" s="230" t="s">
        <v>41</v>
      </c>
      <c r="O425" s="93"/>
      <c r="P425" s="231">
        <f>O425*H425</f>
        <v>0</v>
      </c>
      <c r="Q425" s="231">
        <v>1.0000000000000001E-05</v>
      </c>
      <c r="R425" s="231">
        <f>Q425*H425</f>
        <v>0.00037000000000000005</v>
      </c>
      <c r="S425" s="231">
        <v>0</v>
      </c>
      <c r="T425" s="232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33" t="s">
        <v>217</v>
      </c>
      <c r="AT425" s="233" t="s">
        <v>172</v>
      </c>
      <c r="AU425" s="233" t="s">
        <v>177</v>
      </c>
      <c r="AY425" s="18" t="s">
        <v>169</v>
      </c>
      <c r="BE425" s="234">
        <f>IF(N425="základní",J425,0)</f>
        <v>0</v>
      </c>
      <c r="BF425" s="234">
        <f>IF(N425="snížená",J425,0)</f>
        <v>0</v>
      </c>
      <c r="BG425" s="234">
        <f>IF(N425="zákl. přenesená",J425,0)</f>
        <v>0</v>
      </c>
      <c r="BH425" s="234">
        <f>IF(N425="sníž. přenesená",J425,0)</f>
        <v>0</v>
      </c>
      <c r="BI425" s="234">
        <f>IF(N425="nulová",J425,0)</f>
        <v>0</v>
      </c>
      <c r="BJ425" s="18" t="s">
        <v>178</v>
      </c>
      <c r="BK425" s="234">
        <f>ROUND(I425*H425,2)</f>
        <v>0</v>
      </c>
      <c r="BL425" s="18" t="s">
        <v>217</v>
      </c>
      <c r="BM425" s="233" t="s">
        <v>539</v>
      </c>
    </row>
    <row r="426" s="2" customFormat="1">
      <c r="A426" s="39"/>
      <c r="B426" s="40"/>
      <c r="C426" s="41"/>
      <c r="D426" s="235" t="s">
        <v>179</v>
      </c>
      <c r="E426" s="41"/>
      <c r="F426" s="236" t="s">
        <v>525</v>
      </c>
      <c r="G426" s="41"/>
      <c r="H426" s="41"/>
      <c r="I426" s="237"/>
      <c r="J426" s="41"/>
      <c r="K426" s="41"/>
      <c r="L426" s="45"/>
      <c r="M426" s="238"/>
      <c r="N426" s="239"/>
      <c r="O426" s="93"/>
      <c r="P426" s="93"/>
      <c r="Q426" s="93"/>
      <c r="R426" s="93"/>
      <c r="S426" s="93"/>
      <c r="T426" s="94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T426" s="18" t="s">
        <v>179</v>
      </c>
      <c r="AU426" s="18" t="s">
        <v>177</v>
      </c>
    </row>
    <row r="427" s="2" customFormat="1" ht="24.15" customHeight="1">
      <c r="A427" s="39"/>
      <c r="B427" s="40"/>
      <c r="C427" s="221" t="s">
        <v>366</v>
      </c>
      <c r="D427" s="221" t="s">
        <v>172</v>
      </c>
      <c r="E427" s="222" t="s">
        <v>527</v>
      </c>
      <c r="F427" s="223" t="s">
        <v>528</v>
      </c>
      <c r="G427" s="224" t="s">
        <v>245</v>
      </c>
      <c r="H427" s="225">
        <v>37</v>
      </c>
      <c r="I427" s="226"/>
      <c r="J427" s="227">
        <f>ROUND(I427*H427,2)</f>
        <v>0</v>
      </c>
      <c r="K427" s="228"/>
      <c r="L427" s="45"/>
      <c r="M427" s="229" t="s">
        <v>1</v>
      </c>
      <c r="N427" s="230" t="s">
        <v>41</v>
      </c>
      <c r="O427" s="93"/>
      <c r="P427" s="231">
        <f>O427*H427</f>
        <v>0</v>
      </c>
      <c r="Q427" s="231">
        <v>2.0000000000000002E-05</v>
      </c>
      <c r="R427" s="231">
        <f>Q427*H427</f>
        <v>0.0007400000000000001</v>
      </c>
      <c r="S427" s="231">
        <v>0</v>
      </c>
      <c r="T427" s="232">
        <f>S427*H427</f>
        <v>0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233" t="s">
        <v>217</v>
      </c>
      <c r="AT427" s="233" t="s">
        <v>172</v>
      </c>
      <c r="AU427" s="233" t="s">
        <v>177</v>
      </c>
      <c r="AY427" s="18" t="s">
        <v>169</v>
      </c>
      <c r="BE427" s="234">
        <f>IF(N427="základní",J427,0)</f>
        <v>0</v>
      </c>
      <c r="BF427" s="234">
        <f>IF(N427="snížená",J427,0)</f>
        <v>0</v>
      </c>
      <c r="BG427" s="234">
        <f>IF(N427="zákl. přenesená",J427,0)</f>
        <v>0</v>
      </c>
      <c r="BH427" s="234">
        <f>IF(N427="sníž. přenesená",J427,0)</f>
        <v>0</v>
      </c>
      <c r="BI427" s="234">
        <f>IF(N427="nulová",J427,0)</f>
        <v>0</v>
      </c>
      <c r="BJ427" s="18" t="s">
        <v>178</v>
      </c>
      <c r="BK427" s="234">
        <f>ROUND(I427*H427,2)</f>
        <v>0</v>
      </c>
      <c r="BL427" s="18" t="s">
        <v>217</v>
      </c>
      <c r="BM427" s="233" t="s">
        <v>544</v>
      </c>
    </row>
    <row r="428" s="2" customFormat="1">
      <c r="A428" s="39"/>
      <c r="B428" s="40"/>
      <c r="C428" s="41"/>
      <c r="D428" s="235" t="s">
        <v>179</v>
      </c>
      <c r="E428" s="41"/>
      <c r="F428" s="236" t="s">
        <v>528</v>
      </c>
      <c r="G428" s="41"/>
      <c r="H428" s="41"/>
      <c r="I428" s="237"/>
      <c r="J428" s="41"/>
      <c r="K428" s="41"/>
      <c r="L428" s="45"/>
      <c r="M428" s="238"/>
      <c r="N428" s="239"/>
      <c r="O428" s="93"/>
      <c r="P428" s="93"/>
      <c r="Q428" s="93"/>
      <c r="R428" s="93"/>
      <c r="S428" s="93"/>
      <c r="T428" s="94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T428" s="18" t="s">
        <v>179</v>
      </c>
      <c r="AU428" s="18" t="s">
        <v>177</v>
      </c>
    </row>
    <row r="429" s="2" customFormat="1" ht="24.15" customHeight="1">
      <c r="A429" s="39"/>
      <c r="B429" s="40"/>
      <c r="C429" s="221" t="s">
        <v>548</v>
      </c>
      <c r="D429" s="221" t="s">
        <v>172</v>
      </c>
      <c r="E429" s="222" t="s">
        <v>531</v>
      </c>
      <c r="F429" s="223" t="s">
        <v>532</v>
      </c>
      <c r="G429" s="224" t="s">
        <v>175</v>
      </c>
      <c r="H429" s="225">
        <v>0.041000000000000002</v>
      </c>
      <c r="I429" s="226"/>
      <c r="J429" s="227">
        <f>ROUND(I429*H429,2)</f>
        <v>0</v>
      </c>
      <c r="K429" s="228"/>
      <c r="L429" s="45"/>
      <c r="M429" s="229" t="s">
        <v>1</v>
      </c>
      <c r="N429" s="230" t="s">
        <v>41</v>
      </c>
      <c r="O429" s="93"/>
      <c r="P429" s="231">
        <f>O429*H429</f>
        <v>0</v>
      </c>
      <c r="Q429" s="231">
        <v>0</v>
      </c>
      <c r="R429" s="231">
        <f>Q429*H429</f>
        <v>0</v>
      </c>
      <c r="S429" s="231">
        <v>0</v>
      </c>
      <c r="T429" s="232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33" t="s">
        <v>217</v>
      </c>
      <c r="AT429" s="233" t="s">
        <v>172</v>
      </c>
      <c r="AU429" s="233" t="s">
        <v>177</v>
      </c>
      <c r="AY429" s="18" t="s">
        <v>169</v>
      </c>
      <c r="BE429" s="234">
        <f>IF(N429="základní",J429,0)</f>
        <v>0</v>
      </c>
      <c r="BF429" s="234">
        <f>IF(N429="snížená",J429,0)</f>
        <v>0</v>
      </c>
      <c r="BG429" s="234">
        <f>IF(N429="zákl. přenesená",J429,0)</f>
        <v>0</v>
      </c>
      <c r="BH429" s="234">
        <f>IF(N429="sníž. přenesená",J429,0)</f>
        <v>0</v>
      </c>
      <c r="BI429" s="234">
        <f>IF(N429="nulová",J429,0)</f>
        <v>0</v>
      </c>
      <c r="BJ429" s="18" t="s">
        <v>178</v>
      </c>
      <c r="BK429" s="234">
        <f>ROUND(I429*H429,2)</f>
        <v>0</v>
      </c>
      <c r="BL429" s="18" t="s">
        <v>217</v>
      </c>
      <c r="BM429" s="233" t="s">
        <v>2238</v>
      </c>
    </row>
    <row r="430" s="2" customFormat="1">
      <c r="A430" s="39"/>
      <c r="B430" s="40"/>
      <c r="C430" s="41"/>
      <c r="D430" s="235" t="s">
        <v>179</v>
      </c>
      <c r="E430" s="41"/>
      <c r="F430" s="236" t="s">
        <v>534</v>
      </c>
      <c r="G430" s="41"/>
      <c r="H430" s="41"/>
      <c r="I430" s="237"/>
      <c r="J430" s="41"/>
      <c r="K430" s="41"/>
      <c r="L430" s="45"/>
      <c r="M430" s="238"/>
      <c r="N430" s="239"/>
      <c r="O430" s="93"/>
      <c r="P430" s="93"/>
      <c r="Q430" s="93"/>
      <c r="R430" s="93"/>
      <c r="S430" s="93"/>
      <c r="T430" s="94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T430" s="18" t="s">
        <v>179</v>
      </c>
      <c r="AU430" s="18" t="s">
        <v>177</v>
      </c>
    </row>
    <row r="431" s="12" customFormat="1" ht="22.8" customHeight="1">
      <c r="A431" s="12"/>
      <c r="B431" s="205"/>
      <c r="C431" s="206"/>
      <c r="D431" s="207" t="s">
        <v>72</v>
      </c>
      <c r="E431" s="219" t="s">
        <v>535</v>
      </c>
      <c r="F431" s="219" t="s">
        <v>536</v>
      </c>
      <c r="G431" s="206"/>
      <c r="H431" s="206"/>
      <c r="I431" s="209"/>
      <c r="J431" s="220">
        <f>BK431</f>
        <v>0</v>
      </c>
      <c r="K431" s="206"/>
      <c r="L431" s="211"/>
      <c r="M431" s="212"/>
      <c r="N431" s="213"/>
      <c r="O431" s="213"/>
      <c r="P431" s="214">
        <f>SUM(P432:P479)</f>
        <v>0</v>
      </c>
      <c r="Q431" s="213"/>
      <c r="R431" s="214">
        <f>SUM(R432:R479)</f>
        <v>0.0165995</v>
      </c>
      <c r="S431" s="213"/>
      <c r="T431" s="215">
        <f>SUM(T432:T479)</f>
        <v>0.01677</v>
      </c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R431" s="216" t="s">
        <v>177</v>
      </c>
      <c r="AT431" s="217" t="s">
        <v>72</v>
      </c>
      <c r="AU431" s="217" t="s">
        <v>81</v>
      </c>
      <c r="AY431" s="216" t="s">
        <v>169</v>
      </c>
      <c r="BK431" s="218">
        <f>SUM(BK432:BK479)</f>
        <v>0</v>
      </c>
    </row>
    <row r="432" s="2" customFormat="1" ht="24.15" customHeight="1">
      <c r="A432" s="39"/>
      <c r="B432" s="40"/>
      <c r="C432" s="221" t="s">
        <v>373</v>
      </c>
      <c r="D432" s="221" t="s">
        <v>172</v>
      </c>
      <c r="E432" s="222" t="s">
        <v>537</v>
      </c>
      <c r="F432" s="223" t="s">
        <v>538</v>
      </c>
      <c r="G432" s="224" t="s">
        <v>245</v>
      </c>
      <c r="H432" s="225">
        <v>7.7999999999999998</v>
      </c>
      <c r="I432" s="226"/>
      <c r="J432" s="227">
        <f>ROUND(I432*H432,2)</f>
        <v>0</v>
      </c>
      <c r="K432" s="228"/>
      <c r="L432" s="45"/>
      <c r="M432" s="229" t="s">
        <v>1</v>
      </c>
      <c r="N432" s="230" t="s">
        <v>41</v>
      </c>
      <c r="O432" s="93"/>
      <c r="P432" s="231">
        <f>O432*H432</f>
        <v>0</v>
      </c>
      <c r="Q432" s="231">
        <v>0.00011</v>
      </c>
      <c r="R432" s="231">
        <f>Q432*H432</f>
        <v>0.00085800000000000004</v>
      </c>
      <c r="S432" s="231">
        <v>0.00215</v>
      </c>
      <c r="T432" s="232">
        <f>S432*H432</f>
        <v>0.01677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33" t="s">
        <v>217</v>
      </c>
      <c r="AT432" s="233" t="s">
        <v>172</v>
      </c>
      <c r="AU432" s="233" t="s">
        <v>177</v>
      </c>
      <c r="AY432" s="18" t="s">
        <v>169</v>
      </c>
      <c r="BE432" s="234">
        <f>IF(N432="základní",J432,0)</f>
        <v>0</v>
      </c>
      <c r="BF432" s="234">
        <f>IF(N432="snížená",J432,0)</f>
        <v>0</v>
      </c>
      <c r="BG432" s="234">
        <f>IF(N432="zákl. přenesená",J432,0)</f>
        <v>0</v>
      </c>
      <c r="BH432" s="234">
        <f>IF(N432="sníž. přenesená",J432,0)</f>
        <v>0</v>
      </c>
      <c r="BI432" s="234">
        <f>IF(N432="nulová",J432,0)</f>
        <v>0</v>
      </c>
      <c r="BJ432" s="18" t="s">
        <v>178</v>
      </c>
      <c r="BK432" s="234">
        <f>ROUND(I432*H432,2)</f>
        <v>0</v>
      </c>
      <c r="BL432" s="18" t="s">
        <v>217</v>
      </c>
      <c r="BM432" s="233" t="s">
        <v>554</v>
      </c>
    </row>
    <row r="433" s="2" customFormat="1">
      <c r="A433" s="39"/>
      <c r="B433" s="40"/>
      <c r="C433" s="41"/>
      <c r="D433" s="235" t="s">
        <v>179</v>
      </c>
      <c r="E433" s="41"/>
      <c r="F433" s="236" t="s">
        <v>538</v>
      </c>
      <c r="G433" s="41"/>
      <c r="H433" s="41"/>
      <c r="I433" s="237"/>
      <c r="J433" s="41"/>
      <c r="K433" s="41"/>
      <c r="L433" s="45"/>
      <c r="M433" s="238"/>
      <c r="N433" s="239"/>
      <c r="O433" s="93"/>
      <c r="P433" s="93"/>
      <c r="Q433" s="93"/>
      <c r="R433" s="93"/>
      <c r="S433" s="93"/>
      <c r="T433" s="94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T433" s="18" t="s">
        <v>179</v>
      </c>
      <c r="AU433" s="18" t="s">
        <v>177</v>
      </c>
    </row>
    <row r="434" s="14" customFormat="1">
      <c r="A434" s="14"/>
      <c r="B434" s="250"/>
      <c r="C434" s="251"/>
      <c r="D434" s="235" t="s">
        <v>180</v>
      </c>
      <c r="E434" s="252" t="s">
        <v>1</v>
      </c>
      <c r="F434" s="253" t="s">
        <v>2239</v>
      </c>
      <c r="G434" s="251"/>
      <c r="H434" s="254">
        <v>7.7999999999999998</v>
      </c>
      <c r="I434" s="255"/>
      <c r="J434" s="251"/>
      <c r="K434" s="251"/>
      <c r="L434" s="256"/>
      <c r="M434" s="257"/>
      <c r="N434" s="258"/>
      <c r="O434" s="258"/>
      <c r="P434" s="258"/>
      <c r="Q434" s="258"/>
      <c r="R434" s="258"/>
      <c r="S434" s="258"/>
      <c r="T434" s="259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60" t="s">
        <v>180</v>
      </c>
      <c r="AU434" s="260" t="s">
        <v>177</v>
      </c>
      <c r="AV434" s="14" t="s">
        <v>177</v>
      </c>
      <c r="AW434" s="14" t="s">
        <v>30</v>
      </c>
      <c r="AX434" s="14" t="s">
        <v>73</v>
      </c>
      <c r="AY434" s="260" t="s">
        <v>169</v>
      </c>
    </row>
    <row r="435" s="15" customFormat="1">
      <c r="A435" s="15"/>
      <c r="B435" s="261"/>
      <c r="C435" s="262"/>
      <c r="D435" s="235" t="s">
        <v>180</v>
      </c>
      <c r="E435" s="263" t="s">
        <v>1</v>
      </c>
      <c r="F435" s="264" t="s">
        <v>183</v>
      </c>
      <c r="G435" s="262"/>
      <c r="H435" s="265">
        <v>7.7999999999999998</v>
      </c>
      <c r="I435" s="266"/>
      <c r="J435" s="262"/>
      <c r="K435" s="262"/>
      <c r="L435" s="267"/>
      <c r="M435" s="268"/>
      <c r="N435" s="269"/>
      <c r="O435" s="269"/>
      <c r="P435" s="269"/>
      <c r="Q435" s="269"/>
      <c r="R435" s="269"/>
      <c r="S435" s="269"/>
      <c r="T435" s="270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271" t="s">
        <v>180</v>
      </c>
      <c r="AU435" s="271" t="s">
        <v>177</v>
      </c>
      <c r="AV435" s="15" t="s">
        <v>176</v>
      </c>
      <c r="AW435" s="15" t="s">
        <v>30</v>
      </c>
      <c r="AX435" s="15" t="s">
        <v>81</v>
      </c>
      <c r="AY435" s="271" t="s">
        <v>169</v>
      </c>
    </row>
    <row r="436" s="2" customFormat="1" ht="24.15" customHeight="1">
      <c r="A436" s="39"/>
      <c r="B436" s="40"/>
      <c r="C436" s="221" t="s">
        <v>555</v>
      </c>
      <c r="D436" s="221" t="s">
        <v>172</v>
      </c>
      <c r="E436" s="222" t="s">
        <v>542</v>
      </c>
      <c r="F436" s="223" t="s">
        <v>543</v>
      </c>
      <c r="G436" s="224" t="s">
        <v>245</v>
      </c>
      <c r="H436" s="225">
        <v>0.14999999999999999</v>
      </c>
      <c r="I436" s="226"/>
      <c r="J436" s="227">
        <f>ROUND(I436*H436,2)</f>
        <v>0</v>
      </c>
      <c r="K436" s="228"/>
      <c r="L436" s="45"/>
      <c r="M436" s="229" t="s">
        <v>1</v>
      </c>
      <c r="N436" s="230" t="s">
        <v>41</v>
      </c>
      <c r="O436" s="93"/>
      <c r="P436" s="231">
        <f>O436*H436</f>
        <v>0</v>
      </c>
      <c r="Q436" s="231">
        <v>0.00016000000000000001</v>
      </c>
      <c r="R436" s="231">
        <f>Q436*H436</f>
        <v>2.4000000000000001E-05</v>
      </c>
      <c r="S436" s="231">
        <v>0</v>
      </c>
      <c r="T436" s="232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33" t="s">
        <v>217</v>
      </c>
      <c r="AT436" s="233" t="s">
        <v>172</v>
      </c>
      <c r="AU436" s="233" t="s">
        <v>177</v>
      </c>
      <c r="AY436" s="18" t="s">
        <v>169</v>
      </c>
      <c r="BE436" s="234">
        <f>IF(N436="základní",J436,0)</f>
        <v>0</v>
      </c>
      <c r="BF436" s="234">
        <f>IF(N436="snížená",J436,0)</f>
        <v>0</v>
      </c>
      <c r="BG436" s="234">
        <f>IF(N436="zákl. přenesená",J436,0)</f>
        <v>0</v>
      </c>
      <c r="BH436" s="234">
        <f>IF(N436="sníž. přenesená",J436,0)</f>
        <v>0</v>
      </c>
      <c r="BI436" s="234">
        <f>IF(N436="nulová",J436,0)</f>
        <v>0</v>
      </c>
      <c r="BJ436" s="18" t="s">
        <v>178</v>
      </c>
      <c r="BK436" s="234">
        <f>ROUND(I436*H436,2)</f>
        <v>0</v>
      </c>
      <c r="BL436" s="18" t="s">
        <v>217</v>
      </c>
      <c r="BM436" s="233" t="s">
        <v>558</v>
      </c>
    </row>
    <row r="437" s="2" customFormat="1">
      <c r="A437" s="39"/>
      <c r="B437" s="40"/>
      <c r="C437" s="41"/>
      <c r="D437" s="235" t="s">
        <v>179</v>
      </c>
      <c r="E437" s="41"/>
      <c r="F437" s="236" t="s">
        <v>543</v>
      </c>
      <c r="G437" s="41"/>
      <c r="H437" s="41"/>
      <c r="I437" s="237"/>
      <c r="J437" s="41"/>
      <c r="K437" s="41"/>
      <c r="L437" s="45"/>
      <c r="M437" s="238"/>
      <c r="N437" s="239"/>
      <c r="O437" s="93"/>
      <c r="P437" s="93"/>
      <c r="Q437" s="93"/>
      <c r="R437" s="93"/>
      <c r="S437" s="93"/>
      <c r="T437" s="94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18" t="s">
        <v>179</v>
      </c>
      <c r="AU437" s="18" t="s">
        <v>177</v>
      </c>
    </row>
    <row r="438" s="2" customFormat="1" ht="21.75" customHeight="1">
      <c r="A438" s="39"/>
      <c r="B438" s="40"/>
      <c r="C438" s="221" t="s">
        <v>377</v>
      </c>
      <c r="D438" s="221" t="s">
        <v>172</v>
      </c>
      <c r="E438" s="222" t="s">
        <v>545</v>
      </c>
      <c r="F438" s="223" t="s">
        <v>546</v>
      </c>
      <c r="G438" s="224" t="s">
        <v>245</v>
      </c>
      <c r="H438" s="225">
        <v>0.75</v>
      </c>
      <c r="I438" s="226"/>
      <c r="J438" s="227">
        <f>ROUND(I438*H438,2)</f>
        <v>0</v>
      </c>
      <c r="K438" s="228"/>
      <c r="L438" s="45"/>
      <c r="M438" s="229" t="s">
        <v>1</v>
      </c>
      <c r="N438" s="230" t="s">
        <v>41</v>
      </c>
      <c r="O438" s="93"/>
      <c r="P438" s="231">
        <f>O438*H438</f>
        <v>0</v>
      </c>
      <c r="Q438" s="231">
        <v>0.00076999999999999996</v>
      </c>
      <c r="R438" s="231">
        <f>Q438*H438</f>
        <v>0.0005775</v>
      </c>
      <c r="S438" s="231">
        <v>0</v>
      </c>
      <c r="T438" s="232">
        <f>S438*H438</f>
        <v>0</v>
      </c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R438" s="233" t="s">
        <v>217</v>
      </c>
      <c r="AT438" s="233" t="s">
        <v>172</v>
      </c>
      <c r="AU438" s="233" t="s">
        <v>177</v>
      </c>
      <c r="AY438" s="18" t="s">
        <v>169</v>
      </c>
      <c r="BE438" s="234">
        <f>IF(N438="základní",J438,0)</f>
        <v>0</v>
      </c>
      <c r="BF438" s="234">
        <f>IF(N438="snížená",J438,0)</f>
        <v>0</v>
      </c>
      <c r="BG438" s="234">
        <f>IF(N438="zákl. přenesená",J438,0)</f>
        <v>0</v>
      </c>
      <c r="BH438" s="234">
        <f>IF(N438="sníž. přenesená",J438,0)</f>
        <v>0</v>
      </c>
      <c r="BI438" s="234">
        <f>IF(N438="nulová",J438,0)</f>
        <v>0</v>
      </c>
      <c r="BJ438" s="18" t="s">
        <v>178</v>
      </c>
      <c r="BK438" s="234">
        <f>ROUND(I438*H438,2)</f>
        <v>0</v>
      </c>
      <c r="BL438" s="18" t="s">
        <v>217</v>
      </c>
      <c r="BM438" s="233" t="s">
        <v>561</v>
      </c>
    </row>
    <row r="439" s="2" customFormat="1">
      <c r="A439" s="39"/>
      <c r="B439" s="40"/>
      <c r="C439" s="41"/>
      <c r="D439" s="235" t="s">
        <v>179</v>
      </c>
      <c r="E439" s="41"/>
      <c r="F439" s="236" t="s">
        <v>546</v>
      </c>
      <c r="G439" s="41"/>
      <c r="H439" s="41"/>
      <c r="I439" s="237"/>
      <c r="J439" s="41"/>
      <c r="K439" s="41"/>
      <c r="L439" s="45"/>
      <c r="M439" s="238"/>
      <c r="N439" s="239"/>
      <c r="O439" s="93"/>
      <c r="P439" s="93"/>
      <c r="Q439" s="93"/>
      <c r="R439" s="93"/>
      <c r="S439" s="93"/>
      <c r="T439" s="94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T439" s="18" t="s">
        <v>179</v>
      </c>
      <c r="AU439" s="18" t="s">
        <v>177</v>
      </c>
    </row>
    <row r="440" s="2" customFormat="1" ht="24.15" customHeight="1">
      <c r="A440" s="39"/>
      <c r="B440" s="40"/>
      <c r="C440" s="221" t="s">
        <v>562</v>
      </c>
      <c r="D440" s="221" t="s">
        <v>172</v>
      </c>
      <c r="E440" s="222" t="s">
        <v>549</v>
      </c>
      <c r="F440" s="223" t="s">
        <v>550</v>
      </c>
      <c r="G440" s="224" t="s">
        <v>245</v>
      </c>
      <c r="H440" s="225">
        <v>6</v>
      </c>
      <c r="I440" s="226"/>
      <c r="J440" s="227">
        <f>ROUND(I440*H440,2)</f>
        <v>0</v>
      </c>
      <c r="K440" s="228"/>
      <c r="L440" s="45"/>
      <c r="M440" s="229" t="s">
        <v>1</v>
      </c>
      <c r="N440" s="230" t="s">
        <v>41</v>
      </c>
      <c r="O440" s="93"/>
      <c r="P440" s="231">
        <f>O440*H440</f>
        <v>0</v>
      </c>
      <c r="Q440" s="231">
        <v>0.00036999999999999999</v>
      </c>
      <c r="R440" s="231">
        <f>Q440*H440</f>
        <v>0.0022199999999999998</v>
      </c>
      <c r="S440" s="231">
        <v>0</v>
      </c>
      <c r="T440" s="232">
        <f>S440*H440</f>
        <v>0</v>
      </c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R440" s="233" t="s">
        <v>217</v>
      </c>
      <c r="AT440" s="233" t="s">
        <v>172</v>
      </c>
      <c r="AU440" s="233" t="s">
        <v>177</v>
      </c>
      <c r="AY440" s="18" t="s">
        <v>169</v>
      </c>
      <c r="BE440" s="234">
        <f>IF(N440="základní",J440,0)</f>
        <v>0</v>
      </c>
      <c r="BF440" s="234">
        <f>IF(N440="snížená",J440,0)</f>
        <v>0</v>
      </c>
      <c r="BG440" s="234">
        <f>IF(N440="zákl. přenesená",J440,0)</f>
        <v>0</v>
      </c>
      <c r="BH440" s="234">
        <f>IF(N440="sníž. přenesená",J440,0)</f>
        <v>0</v>
      </c>
      <c r="BI440" s="234">
        <f>IF(N440="nulová",J440,0)</f>
        <v>0</v>
      </c>
      <c r="BJ440" s="18" t="s">
        <v>178</v>
      </c>
      <c r="BK440" s="234">
        <f>ROUND(I440*H440,2)</f>
        <v>0</v>
      </c>
      <c r="BL440" s="18" t="s">
        <v>217</v>
      </c>
      <c r="BM440" s="233" t="s">
        <v>565</v>
      </c>
    </row>
    <row r="441" s="2" customFormat="1">
      <c r="A441" s="39"/>
      <c r="B441" s="40"/>
      <c r="C441" s="41"/>
      <c r="D441" s="235" t="s">
        <v>179</v>
      </c>
      <c r="E441" s="41"/>
      <c r="F441" s="236" t="s">
        <v>550</v>
      </c>
      <c r="G441" s="41"/>
      <c r="H441" s="41"/>
      <c r="I441" s="237"/>
      <c r="J441" s="41"/>
      <c r="K441" s="41"/>
      <c r="L441" s="45"/>
      <c r="M441" s="238"/>
      <c r="N441" s="239"/>
      <c r="O441" s="93"/>
      <c r="P441" s="93"/>
      <c r="Q441" s="93"/>
      <c r="R441" s="93"/>
      <c r="S441" s="93"/>
      <c r="T441" s="94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T441" s="18" t="s">
        <v>179</v>
      </c>
      <c r="AU441" s="18" t="s">
        <v>177</v>
      </c>
    </row>
    <row r="442" s="2" customFormat="1" ht="24.15" customHeight="1">
      <c r="A442" s="39"/>
      <c r="B442" s="40"/>
      <c r="C442" s="221" t="s">
        <v>566</v>
      </c>
      <c r="D442" s="221" t="s">
        <v>172</v>
      </c>
      <c r="E442" s="222" t="s">
        <v>552</v>
      </c>
      <c r="F442" s="223" t="s">
        <v>553</v>
      </c>
      <c r="G442" s="224" t="s">
        <v>245</v>
      </c>
      <c r="H442" s="225">
        <v>14</v>
      </c>
      <c r="I442" s="226"/>
      <c r="J442" s="227">
        <f>ROUND(I442*H442,2)</f>
        <v>0</v>
      </c>
      <c r="K442" s="228"/>
      <c r="L442" s="45"/>
      <c r="M442" s="229" t="s">
        <v>1</v>
      </c>
      <c r="N442" s="230" t="s">
        <v>41</v>
      </c>
      <c r="O442" s="93"/>
      <c r="P442" s="231">
        <f>O442*H442</f>
        <v>0</v>
      </c>
      <c r="Q442" s="231">
        <v>0.00069999999999999999</v>
      </c>
      <c r="R442" s="231">
        <f>Q442*H442</f>
        <v>0.0097999999999999997</v>
      </c>
      <c r="S442" s="231">
        <v>0</v>
      </c>
      <c r="T442" s="232">
        <f>S442*H442</f>
        <v>0</v>
      </c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R442" s="233" t="s">
        <v>217</v>
      </c>
      <c r="AT442" s="233" t="s">
        <v>172</v>
      </c>
      <c r="AU442" s="233" t="s">
        <v>177</v>
      </c>
      <c r="AY442" s="18" t="s">
        <v>169</v>
      </c>
      <c r="BE442" s="234">
        <f>IF(N442="základní",J442,0)</f>
        <v>0</v>
      </c>
      <c r="BF442" s="234">
        <f>IF(N442="snížená",J442,0)</f>
        <v>0</v>
      </c>
      <c r="BG442" s="234">
        <f>IF(N442="zákl. přenesená",J442,0)</f>
        <v>0</v>
      </c>
      <c r="BH442" s="234">
        <f>IF(N442="sníž. přenesená",J442,0)</f>
        <v>0</v>
      </c>
      <c r="BI442" s="234">
        <f>IF(N442="nulová",J442,0)</f>
        <v>0</v>
      </c>
      <c r="BJ442" s="18" t="s">
        <v>178</v>
      </c>
      <c r="BK442" s="234">
        <f>ROUND(I442*H442,2)</f>
        <v>0</v>
      </c>
      <c r="BL442" s="18" t="s">
        <v>217</v>
      </c>
      <c r="BM442" s="233" t="s">
        <v>569</v>
      </c>
    </row>
    <row r="443" s="2" customFormat="1">
      <c r="A443" s="39"/>
      <c r="B443" s="40"/>
      <c r="C443" s="41"/>
      <c r="D443" s="235" t="s">
        <v>179</v>
      </c>
      <c r="E443" s="41"/>
      <c r="F443" s="236" t="s">
        <v>553</v>
      </c>
      <c r="G443" s="41"/>
      <c r="H443" s="41"/>
      <c r="I443" s="237"/>
      <c r="J443" s="41"/>
      <c r="K443" s="41"/>
      <c r="L443" s="45"/>
      <c r="M443" s="238"/>
      <c r="N443" s="239"/>
      <c r="O443" s="93"/>
      <c r="P443" s="93"/>
      <c r="Q443" s="93"/>
      <c r="R443" s="93"/>
      <c r="S443" s="93"/>
      <c r="T443" s="94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T443" s="18" t="s">
        <v>179</v>
      </c>
      <c r="AU443" s="18" t="s">
        <v>177</v>
      </c>
    </row>
    <row r="444" s="2" customFormat="1" ht="21.75" customHeight="1">
      <c r="A444" s="39"/>
      <c r="B444" s="40"/>
      <c r="C444" s="272" t="s">
        <v>570</v>
      </c>
      <c r="D444" s="272" t="s">
        <v>258</v>
      </c>
      <c r="E444" s="273" t="s">
        <v>556</v>
      </c>
      <c r="F444" s="274" t="s">
        <v>557</v>
      </c>
      <c r="G444" s="275" t="s">
        <v>186</v>
      </c>
      <c r="H444" s="276">
        <v>1</v>
      </c>
      <c r="I444" s="277"/>
      <c r="J444" s="278">
        <f>ROUND(I444*H444,2)</f>
        <v>0</v>
      </c>
      <c r="K444" s="279"/>
      <c r="L444" s="280"/>
      <c r="M444" s="281" t="s">
        <v>1</v>
      </c>
      <c r="N444" s="282" t="s">
        <v>41</v>
      </c>
      <c r="O444" s="93"/>
      <c r="P444" s="231">
        <f>O444*H444</f>
        <v>0</v>
      </c>
      <c r="Q444" s="231">
        <v>0</v>
      </c>
      <c r="R444" s="231">
        <f>Q444*H444</f>
        <v>0</v>
      </c>
      <c r="S444" s="231">
        <v>0</v>
      </c>
      <c r="T444" s="232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33" t="s">
        <v>261</v>
      </c>
      <c r="AT444" s="233" t="s">
        <v>258</v>
      </c>
      <c r="AU444" s="233" t="s">
        <v>177</v>
      </c>
      <c r="AY444" s="18" t="s">
        <v>169</v>
      </c>
      <c r="BE444" s="234">
        <f>IF(N444="základní",J444,0)</f>
        <v>0</v>
      </c>
      <c r="BF444" s="234">
        <f>IF(N444="snížená",J444,0)</f>
        <v>0</v>
      </c>
      <c r="BG444" s="234">
        <f>IF(N444="zákl. přenesená",J444,0)</f>
        <v>0</v>
      </c>
      <c r="BH444" s="234">
        <f>IF(N444="sníž. přenesená",J444,0)</f>
        <v>0</v>
      </c>
      <c r="BI444" s="234">
        <f>IF(N444="nulová",J444,0)</f>
        <v>0</v>
      </c>
      <c r="BJ444" s="18" t="s">
        <v>178</v>
      </c>
      <c r="BK444" s="234">
        <f>ROUND(I444*H444,2)</f>
        <v>0</v>
      </c>
      <c r="BL444" s="18" t="s">
        <v>217</v>
      </c>
      <c r="BM444" s="233" t="s">
        <v>573</v>
      </c>
    </row>
    <row r="445" s="2" customFormat="1">
      <c r="A445" s="39"/>
      <c r="B445" s="40"/>
      <c r="C445" s="41"/>
      <c r="D445" s="235" t="s">
        <v>179</v>
      </c>
      <c r="E445" s="41"/>
      <c r="F445" s="236" t="s">
        <v>557</v>
      </c>
      <c r="G445" s="41"/>
      <c r="H445" s="41"/>
      <c r="I445" s="237"/>
      <c r="J445" s="41"/>
      <c r="K445" s="41"/>
      <c r="L445" s="45"/>
      <c r="M445" s="238"/>
      <c r="N445" s="239"/>
      <c r="O445" s="93"/>
      <c r="P445" s="93"/>
      <c r="Q445" s="93"/>
      <c r="R445" s="93"/>
      <c r="S445" s="93"/>
      <c r="T445" s="94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179</v>
      </c>
      <c r="AU445" s="18" t="s">
        <v>177</v>
      </c>
    </row>
    <row r="446" s="2" customFormat="1" ht="37.8" customHeight="1">
      <c r="A446" s="39"/>
      <c r="B446" s="40"/>
      <c r="C446" s="272" t="s">
        <v>388</v>
      </c>
      <c r="D446" s="272" t="s">
        <v>258</v>
      </c>
      <c r="E446" s="273" t="s">
        <v>559</v>
      </c>
      <c r="F446" s="274" t="s">
        <v>560</v>
      </c>
      <c r="G446" s="275" t="s">
        <v>186</v>
      </c>
      <c r="H446" s="276">
        <v>8</v>
      </c>
      <c r="I446" s="277"/>
      <c r="J446" s="278">
        <f>ROUND(I446*H446,2)</f>
        <v>0</v>
      </c>
      <c r="K446" s="279"/>
      <c r="L446" s="280"/>
      <c r="M446" s="281" t="s">
        <v>1</v>
      </c>
      <c r="N446" s="282" t="s">
        <v>41</v>
      </c>
      <c r="O446" s="93"/>
      <c r="P446" s="231">
        <f>O446*H446</f>
        <v>0</v>
      </c>
      <c r="Q446" s="231">
        <v>0</v>
      </c>
      <c r="R446" s="231">
        <f>Q446*H446</f>
        <v>0</v>
      </c>
      <c r="S446" s="231">
        <v>0</v>
      </c>
      <c r="T446" s="232">
        <f>S446*H446</f>
        <v>0</v>
      </c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R446" s="233" t="s">
        <v>261</v>
      </c>
      <c r="AT446" s="233" t="s">
        <v>258</v>
      </c>
      <c r="AU446" s="233" t="s">
        <v>177</v>
      </c>
      <c r="AY446" s="18" t="s">
        <v>169</v>
      </c>
      <c r="BE446" s="234">
        <f>IF(N446="základní",J446,0)</f>
        <v>0</v>
      </c>
      <c r="BF446" s="234">
        <f>IF(N446="snížená",J446,0)</f>
        <v>0</v>
      </c>
      <c r="BG446" s="234">
        <f>IF(N446="zákl. přenesená",J446,0)</f>
        <v>0</v>
      </c>
      <c r="BH446" s="234">
        <f>IF(N446="sníž. přenesená",J446,0)</f>
        <v>0</v>
      </c>
      <c r="BI446" s="234">
        <f>IF(N446="nulová",J446,0)</f>
        <v>0</v>
      </c>
      <c r="BJ446" s="18" t="s">
        <v>178</v>
      </c>
      <c r="BK446" s="234">
        <f>ROUND(I446*H446,2)</f>
        <v>0</v>
      </c>
      <c r="BL446" s="18" t="s">
        <v>217</v>
      </c>
      <c r="BM446" s="233" t="s">
        <v>576</v>
      </c>
    </row>
    <row r="447" s="2" customFormat="1">
      <c r="A447" s="39"/>
      <c r="B447" s="40"/>
      <c r="C447" s="41"/>
      <c r="D447" s="235" t="s">
        <v>179</v>
      </c>
      <c r="E447" s="41"/>
      <c r="F447" s="236" t="s">
        <v>560</v>
      </c>
      <c r="G447" s="41"/>
      <c r="H447" s="41"/>
      <c r="I447" s="237"/>
      <c r="J447" s="41"/>
      <c r="K447" s="41"/>
      <c r="L447" s="45"/>
      <c r="M447" s="238"/>
      <c r="N447" s="239"/>
      <c r="O447" s="93"/>
      <c r="P447" s="93"/>
      <c r="Q447" s="93"/>
      <c r="R447" s="93"/>
      <c r="S447" s="93"/>
      <c r="T447" s="94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T447" s="18" t="s">
        <v>179</v>
      </c>
      <c r="AU447" s="18" t="s">
        <v>177</v>
      </c>
    </row>
    <row r="448" s="2" customFormat="1" ht="33" customHeight="1">
      <c r="A448" s="39"/>
      <c r="B448" s="40"/>
      <c r="C448" s="272" t="s">
        <v>577</v>
      </c>
      <c r="D448" s="272" t="s">
        <v>258</v>
      </c>
      <c r="E448" s="273" t="s">
        <v>563</v>
      </c>
      <c r="F448" s="274" t="s">
        <v>564</v>
      </c>
      <c r="G448" s="275" t="s">
        <v>186</v>
      </c>
      <c r="H448" s="276">
        <v>2</v>
      </c>
      <c r="I448" s="277"/>
      <c r="J448" s="278">
        <f>ROUND(I448*H448,2)</f>
        <v>0</v>
      </c>
      <c r="K448" s="279"/>
      <c r="L448" s="280"/>
      <c r="M448" s="281" t="s">
        <v>1</v>
      </c>
      <c r="N448" s="282" t="s">
        <v>41</v>
      </c>
      <c r="O448" s="93"/>
      <c r="P448" s="231">
        <f>O448*H448</f>
        <v>0</v>
      </c>
      <c r="Q448" s="231">
        <v>0</v>
      </c>
      <c r="R448" s="231">
        <f>Q448*H448</f>
        <v>0</v>
      </c>
      <c r="S448" s="231">
        <v>0</v>
      </c>
      <c r="T448" s="232">
        <f>S448*H448</f>
        <v>0</v>
      </c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R448" s="233" t="s">
        <v>261</v>
      </c>
      <c r="AT448" s="233" t="s">
        <v>258</v>
      </c>
      <c r="AU448" s="233" t="s">
        <v>177</v>
      </c>
      <c r="AY448" s="18" t="s">
        <v>169</v>
      </c>
      <c r="BE448" s="234">
        <f>IF(N448="základní",J448,0)</f>
        <v>0</v>
      </c>
      <c r="BF448" s="234">
        <f>IF(N448="snížená",J448,0)</f>
        <v>0</v>
      </c>
      <c r="BG448" s="234">
        <f>IF(N448="zákl. přenesená",J448,0)</f>
        <v>0</v>
      </c>
      <c r="BH448" s="234">
        <f>IF(N448="sníž. přenesená",J448,0)</f>
        <v>0</v>
      </c>
      <c r="BI448" s="234">
        <f>IF(N448="nulová",J448,0)</f>
        <v>0</v>
      </c>
      <c r="BJ448" s="18" t="s">
        <v>178</v>
      </c>
      <c r="BK448" s="234">
        <f>ROUND(I448*H448,2)</f>
        <v>0</v>
      </c>
      <c r="BL448" s="18" t="s">
        <v>217</v>
      </c>
      <c r="BM448" s="233" t="s">
        <v>580</v>
      </c>
    </row>
    <row r="449" s="2" customFormat="1">
      <c r="A449" s="39"/>
      <c r="B449" s="40"/>
      <c r="C449" s="41"/>
      <c r="D449" s="235" t="s">
        <v>179</v>
      </c>
      <c r="E449" s="41"/>
      <c r="F449" s="236" t="s">
        <v>564</v>
      </c>
      <c r="G449" s="41"/>
      <c r="H449" s="41"/>
      <c r="I449" s="237"/>
      <c r="J449" s="41"/>
      <c r="K449" s="41"/>
      <c r="L449" s="45"/>
      <c r="M449" s="238"/>
      <c r="N449" s="239"/>
      <c r="O449" s="93"/>
      <c r="P449" s="93"/>
      <c r="Q449" s="93"/>
      <c r="R449" s="93"/>
      <c r="S449" s="93"/>
      <c r="T449" s="94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T449" s="18" t="s">
        <v>179</v>
      </c>
      <c r="AU449" s="18" t="s">
        <v>177</v>
      </c>
    </row>
    <row r="450" s="2" customFormat="1" ht="24.15" customHeight="1">
      <c r="A450" s="39"/>
      <c r="B450" s="40"/>
      <c r="C450" s="272" t="s">
        <v>581</v>
      </c>
      <c r="D450" s="272" t="s">
        <v>258</v>
      </c>
      <c r="E450" s="273" t="s">
        <v>567</v>
      </c>
      <c r="F450" s="274" t="s">
        <v>568</v>
      </c>
      <c r="G450" s="275" t="s">
        <v>186</v>
      </c>
      <c r="H450" s="276">
        <v>1</v>
      </c>
      <c r="I450" s="277"/>
      <c r="J450" s="278">
        <f>ROUND(I450*H450,2)</f>
        <v>0</v>
      </c>
      <c r="K450" s="279"/>
      <c r="L450" s="280"/>
      <c r="M450" s="281" t="s">
        <v>1</v>
      </c>
      <c r="N450" s="282" t="s">
        <v>41</v>
      </c>
      <c r="O450" s="93"/>
      <c r="P450" s="231">
        <f>O450*H450</f>
        <v>0</v>
      </c>
      <c r="Q450" s="231">
        <v>2.0000000000000002E-05</v>
      </c>
      <c r="R450" s="231">
        <f>Q450*H450</f>
        <v>2.0000000000000002E-05</v>
      </c>
      <c r="S450" s="231">
        <v>0</v>
      </c>
      <c r="T450" s="232">
        <f>S450*H450</f>
        <v>0</v>
      </c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R450" s="233" t="s">
        <v>261</v>
      </c>
      <c r="AT450" s="233" t="s">
        <v>258</v>
      </c>
      <c r="AU450" s="233" t="s">
        <v>177</v>
      </c>
      <c r="AY450" s="18" t="s">
        <v>169</v>
      </c>
      <c r="BE450" s="234">
        <f>IF(N450="základní",J450,0)</f>
        <v>0</v>
      </c>
      <c r="BF450" s="234">
        <f>IF(N450="snížená",J450,0)</f>
        <v>0</v>
      </c>
      <c r="BG450" s="234">
        <f>IF(N450="zákl. přenesená",J450,0)</f>
        <v>0</v>
      </c>
      <c r="BH450" s="234">
        <f>IF(N450="sníž. přenesená",J450,0)</f>
        <v>0</v>
      </c>
      <c r="BI450" s="234">
        <f>IF(N450="nulová",J450,0)</f>
        <v>0</v>
      </c>
      <c r="BJ450" s="18" t="s">
        <v>178</v>
      </c>
      <c r="BK450" s="234">
        <f>ROUND(I450*H450,2)</f>
        <v>0</v>
      </c>
      <c r="BL450" s="18" t="s">
        <v>217</v>
      </c>
      <c r="BM450" s="233" t="s">
        <v>584</v>
      </c>
    </row>
    <row r="451" s="2" customFormat="1">
      <c r="A451" s="39"/>
      <c r="B451" s="40"/>
      <c r="C451" s="41"/>
      <c r="D451" s="235" t="s">
        <v>179</v>
      </c>
      <c r="E451" s="41"/>
      <c r="F451" s="236" t="s">
        <v>568</v>
      </c>
      <c r="G451" s="41"/>
      <c r="H451" s="41"/>
      <c r="I451" s="237"/>
      <c r="J451" s="41"/>
      <c r="K451" s="41"/>
      <c r="L451" s="45"/>
      <c r="M451" s="238"/>
      <c r="N451" s="239"/>
      <c r="O451" s="93"/>
      <c r="P451" s="93"/>
      <c r="Q451" s="93"/>
      <c r="R451" s="93"/>
      <c r="S451" s="93"/>
      <c r="T451" s="94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T451" s="18" t="s">
        <v>179</v>
      </c>
      <c r="AU451" s="18" t="s">
        <v>177</v>
      </c>
    </row>
    <row r="452" s="2" customFormat="1" ht="24.15" customHeight="1">
      <c r="A452" s="39"/>
      <c r="B452" s="40"/>
      <c r="C452" s="272" t="s">
        <v>585</v>
      </c>
      <c r="D452" s="272" t="s">
        <v>258</v>
      </c>
      <c r="E452" s="273" t="s">
        <v>571</v>
      </c>
      <c r="F452" s="274" t="s">
        <v>572</v>
      </c>
      <c r="G452" s="275" t="s">
        <v>186</v>
      </c>
      <c r="H452" s="276">
        <v>1</v>
      </c>
      <c r="I452" s="277"/>
      <c r="J452" s="278">
        <f>ROUND(I452*H452,2)</f>
        <v>0</v>
      </c>
      <c r="K452" s="279"/>
      <c r="L452" s="280"/>
      <c r="M452" s="281" t="s">
        <v>1</v>
      </c>
      <c r="N452" s="282" t="s">
        <v>41</v>
      </c>
      <c r="O452" s="93"/>
      <c r="P452" s="231">
        <f>O452*H452</f>
        <v>0</v>
      </c>
      <c r="Q452" s="231">
        <v>1.0000000000000001E-05</v>
      </c>
      <c r="R452" s="231">
        <f>Q452*H452</f>
        <v>1.0000000000000001E-05</v>
      </c>
      <c r="S452" s="231">
        <v>0</v>
      </c>
      <c r="T452" s="232">
        <f>S452*H452</f>
        <v>0</v>
      </c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R452" s="233" t="s">
        <v>261</v>
      </c>
      <c r="AT452" s="233" t="s">
        <v>258</v>
      </c>
      <c r="AU452" s="233" t="s">
        <v>177</v>
      </c>
      <c r="AY452" s="18" t="s">
        <v>169</v>
      </c>
      <c r="BE452" s="234">
        <f>IF(N452="základní",J452,0)</f>
        <v>0</v>
      </c>
      <c r="BF452" s="234">
        <f>IF(N452="snížená",J452,0)</f>
        <v>0</v>
      </c>
      <c r="BG452" s="234">
        <f>IF(N452="zákl. přenesená",J452,0)</f>
        <v>0</v>
      </c>
      <c r="BH452" s="234">
        <f>IF(N452="sníž. přenesená",J452,0)</f>
        <v>0</v>
      </c>
      <c r="BI452" s="234">
        <f>IF(N452="nulová",J452,0)</f>
        <v>0</v>
      </c>
      <c r="BJ452" s="18" t="s">
        <v>178</v>
      </c>
      <c r="BK452" s="234">
        <f>ROUND(I452*H452,2)</f>
        <v>0</v>
      </c>
      <c r="BL452" s="18" t="s">
        <v>217</v>
      </c>
      <c r="BM452" s="233" t="s">
        <v>588</v>
      </c>
    </row>
    <row r="453" s="2" customFormat="1">
      <c r="A453" s="39"/>
      <c r="B453" s="40"/>
      <c r="C453" s="41"/>
      <c r="D453" s="235" t="s">
        <v>179</v>
      </c>
      <c r="E453" s="41"/>
      <c r="F453" s="236" t="s">
        <v>572</v>
      </c>
      <c r="G453" s="41"/>
      <c r="H453" s="41"/>
      <c r="I453" s="237"/>
      <c r="J453" s="41"/>
      <c r="K453" s="41"/>
      <c r="L453" s="45"/>
      <c r="M453" s="238"/>
      <c r="N453" s="239"/>
      <c r="O453" s="93"/>
      <c r="P453" s="93"/>
      <c r="Q453" s="93"/>
      <c r="R453" s="93"/>
      <c r="S453" s="93"/>
      <c r="T453" s="94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T453" s="18" t="s">
        <v>179</v>
      </c>
      <c r="AU453" s="18" t="s">
        <v>177</v>
      </c>
    </row>
    <row r="454" s="2" customFormat="1" ht="37.8" customHeight="1">
      <c r="A454" s="39"/>
      <c r="B454" s="40"/>
      <c r="C454" s="272" t="s">
        <v>399</v>
      </c>
      <c r="D454" s="272" t="s">
        <v>258</v>
      </c>
      <c r="E454" s="273" t="s">
        <v>574</v>
      </c>
      <c r="F454" s="274" t="s">
        <v>575</v>
      </c>
      <c r="G454" s="275" t="s">
        <v>186</v>
      </c>
      <c r="H454" s="276">
        <v>1</v>
      </c>
      <c r="I454" s="277"/>
      <c r="J454" s="278">
        <f>ROUND(I454*H454,2)</f>
        <v>0</v>
      </c>
      <c r="K454" s="279"/>
      <c r="L454" s="280"/>
      <c r="M454" s="281" t="s">
        <v>1</v>
      </c>
      <c r="N454" s="282" t="s">
        <v>41</v>
      </c>
      <c r="O454" s="93"/>
      <c r="P454" s="231">
        <f>O454*H454</f>
        <v>0</v>
      </c>
      <c r="Q454" s="231">
        <v>3.0000000000000001E-05</v>
      </c>
      <c r="R454" s="231">
        <f>Q454*H454</f>
        <v>3.0000000000000001E-05</v>
      </c>
      <c r="S454" s="231">
        <v>0</v>
      </c>
      <c r="T454" s="232">
        <f>S454*H454</f>
        <v>0</v>
      </c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R454" s="233" t="s">
        <v>261</v>
      </c>
      <c r="AT454" s="233" t="s">
        <v>258</v>
      </c>
      <c r="AU454" s="233" t="s">
        <v>177</v>
      </c>
      <c r="AY454" s="18" t="s">
        <v>169</v>
      </c>
      <c r="BE454" s="234">
        <f>IF(N454="základní",J454,0)</f>
        <v>0</v>
      </c>
      <c r="BF454" s="234">
        <f>IF(N454="snížená",J454,0)</f>
        <v>0</v>
      </c>
      <c r="BG454" s="234">
        <f>IF(N454="zákl. přenesená",J454,0)</f>
        <v>0</v>
      </c>
      <c r="BH454" s="234">
        <f>IF(N454="sníž. přenesená",J454,0)</f>
        <v>0</v>
      </c>
      <c r="BI454" s="234">
        <f>IF(N454="nulová",J454,0)</f>
        <v>0</v>
      </c>
      <c r="BJ454" s="18" t="s">
        <v>178</v>
      </c>
      <c r="BK454" s="234">
        <f>ROUND(I454*H454,2)</f>
        <v>0</v>
      </c>
      <c r="BL454" s="18" t="s">
        <v>217</v>
      </c>
      <c r="BM454" s="233" t="s">
        <v>591</v>
      </c>
    </row>
    <row r="455" s="2" customFormat="1">
      <c r="A455" s="39"/>
      <c r="B455" s="40"/>
      <c r="C455" s="41"/>
      <c r="D455" s="235" t="s">
        <v>179</v>
      </c>
      <c r="E455" s="41"/>
      <c r="F455" s="236" t="s">
        <v>575</v>
      </c>
      <c r="G455" s="41"/>
      <c r="H455" s="41"/>
      <c r="I455" s="237"/>
      <c r="J455" s="41"/>
      <c r="K455" s="41"/>
      <c r="L455" s="45"/>
      <c r="M455" s="238"/>
      <c r="N455" s="239"/>
      <c r="O455" s="93"/>
      <c r="P455" s="93"/>
      <c r="Q455" s="93"/>
      <c r="R455" s="93"/>
      <c r="S455" s="93"/>
      <c r="T455" s="94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T455" s="18" t="s">
        <v>179</v>
      </c>
      <c r="AU455" s="18" t="s">
        <v>177</v>
      </c>
    </row>
    <row r="456" s="2" customFormat="1" ht="37.8" customHeight="1">
      <c r="A456" s="39"/>
      <c r="B456" s="40"/>
      <c r="C456" s="272" t="s">
        <v>592</v>
      </c>
      <c r="D456" s="272" t="s">
        <v>258</v>
      </c>
      <c r="E456" s="273" t="s">
        <v>578</v>
      </c>
      <c r="F456" s="274" t="s">
        <v>579</v>
      </c>
      <c r="G456" s="275" t="s">
        <v>186</v>
      </c>
      <c r="H456" s="276">
        <v>1</v>
      </c>
      <c r="I456" s="277"/>
      <c r="J456" s="278">
        <f>ROUND(I456*H456,2)</f>
        <v>0</v>
      </c>
      <c r="K456" s="279"/>
      <c r="L456" s="280"/>
      <c r="M456" s="281" t="s">
        <v>1</v>
      </c>
      <c r="N456" s="282" t="s">
        <v>41</v>
      </c>
      <c r="O456" s="93"/>
      <c r="P456" s="231">
        <f>O456*H456</f>
        <v>0</v>
      </c>
      <c r="Q456" s="231">
        <v>0</v>
      </c>
      <c r="R456" s="231">
        <f>Q456*H456</f>
        <v>0</v>
      </c>
      <c r="S456" s="231">
        <v>0</v>
      </c>
      <c r="T456" s="232">
        <f>S456*H456</f>
        <v>0</v>
      </c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R456" s="233" t="s">
        <v>261</v>
      </c>
      <c r="AT456" s="233" t="s">
        <v>258</v>
      </c>
      <c r="AU456" s="233" t="s">
        <v>177</v>
      </c>
      <c r="AY456" s="18" t="s">
        <v>169</v>
      </c>
      <c r="BE456" s="234">
        <f>IF(N456="základní",J456,0)</f>
        <v>0</v>
      </c>
      <c r="BF456" s="234">
        <f>IF(N456="snížená",J456,0)</f>
        <v>0</v>
      </c>
      <c r="BG456" s="234">
        <f>IF(N456="zákl. přenesená",J456,0)</f>
        <v>0</v>
      </c>
      <c r="BH456" s="234">
        <f>IF(N456="sníž. přenesená",J456,0)</f>
        <v>0</v>
      </c>
      <c r="BI456" s="234">
        <f>IF(N456="nulová",J456,0)</f>
        <v>0</v>
      </c>
      <c r="BJ456" s="18" t="s">
        <v>178</v>
      </c>
      <c r="BK456" s="234">
        <f>ROUND(I456*H456,2)</f>
        <v>0</v>
      </c>
      <c r="BL456" s="18" t="s">
        <v>217</v>
      </c>
      <c r="BM456" s="233" t="s">
        <v>595</v>
      </c>
    </row>
    <row r="457" s="2" customFormat="1">
      <c r="A457" s="39"/>
      <c r="B457" s="40"/>
      <c r="C457" s="41"/>
      <c r="D457" s="235" t="s">
        <v>179</v>
      </c>
      <c r="E457" s="41"/>
      <c r="F457" s="236" t="s">
        <v>579</v>
      </c>
      <c r="G457" s="41"/>
      <c r="H457" s="41"/>
      <c r="I457" s="237"/>
      <c r="J457" s="41"/>
      <c r="K457" s="41"/>
      <c r="L457" s="45"/>
      <c r="M457" s="238"/>
      <c r="N457" s="239"/>
      <c r="O457" s="93"/>
      <c r="P457" s="93"/>
      <c r="Q457" s="93"/>
      <c r="R457" s="93"/>
      <c r="S457" s="93"/>
      <c r="T457" s="94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T457" s="18" t="s">
        <v>179</v>
      </c>
      <c r="AU457" s="18" t="s">
        <v>177</v>
      </c>
    </row>
    <row r="458" s="2" customFormat="1" ht="37.8" customHeight="1">
      <c r="A458" s="39"/>
      <c r="B458" s="40"/>
      <c r="C458" s="272" t="s">
        <v>404</v>
      </c>
      <c r="D458" s="272" t="s">
        <v>258</v>
      </c>
      <c r="E458" s="273" t="s">
        <v>582</v>
      </c>
      <c r="F458" s="274" t="s">
        <v>583</v>
      </c>
      <c r="G458" s="275" t="s">
        <v>186</v>
      </c>
      <c r="H458" s="276">
        <v>1</v>
      </c>
      <c r="I458" s="277"/>
      <c r="J458" s="278">
        <f>ROUND(I458*H458,2)</f>
        <v>0</v>
      </c>
      <c r="K458" s="279"/>
      <c r="L458" s="280"/>
      <c r="M458" s="281" t="s">
        <v>1</v>
      </c>
      <c r="N458" s="282" t="s">
        <v>41</v>
      </c>
      <c r="O458" s="93"/>
      <c r="P458" s="231">
        <f>O458*H458</f>
        <v>0</v>
      </c>
      <c r="Q458" s="231">
        <v>0</v>
      </c>
      <c r="R458" s="231">
        <f>Q458*H458</f>
        <v>0</v>
      </c>
      <c r="S458" s="231">
        <v>0</v>
      </c>
      <c r="T458" s="232">
        <f>S458*H458</f>
        <v>0</v>
      </c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R458" s="233" t="s">
        <v>261</v>
      </c>
      <c r="AT458" s="233" t="s">
        <v>258</v>
      </c>
      <c r="AU458" s="233" t="s">
        <v>177</v>
      </c>
      <c r="AY458" s="18" t="s">
        <v>169</v>
      </c>
      <c r="BE458" s="234">
        <f>IF(N458="základní",J458,0)</f>
        <v>0</v>
      </c>
      <c r="BF458" s="234">
        <f>IF(N458="snížená",J458,0)</f>
        <v>0</v>
      </c>
      <c r="BG458" s="234">
        <f>IF(N458="zákl. přenesená",J458,0)</f>
        <v>0</v>
      </c>
      <c r="BH458" s="234">
        <f>IF(N458="sníž. přenesená",J458,0)</f>
        <v>0</v>
      </c>
      <c r="BI458" s="234">
        <f>IF(N458="nulová",J458,0)</f>
        <v>0</v>
      </c>
      <c r="BJ458" s="18" t="s">
        <v>178</v>
      </c>
      <c r="BK458" s="234">
        <f>ROUND(I458*H458,2)</f>
        <v>0</v>
      </c>
      <c r="BL458" s="18" t="s">
        <v>217</v>
      </c>
      <c r="BM458" s="233" t="s">
        <v>598</v>
      </c>
    </row>
    <row r="459" s="2" customFormat="1">
      <c r="A459" s="39"/>
      <c r="B459" s="40"/>
      <c r="C459" s="41"/>
      <c r="D459" s="235" t="s">
        <v>179</v>
      </c>
      <c r="E459" s="41"/>
      <c r="F459" s="236" t="s">
        <v>583</v>
      </c>
      <c r="G459" s="41"/>
      <c r="H459" s="41"/>
      <c r="I459" s="237"/>
      <c r="J459" s="41"/>
      <c r="K459" s="41"/>
      <c r="L459" s="45"/>
      <c r="M459" s="238"/>
      <c r="N459" s="239"/>
      <c r="O459" s="93"/>
      <c r="P459" s="93"/>
      <c r="Q459" s="93"/>
      <c r="R459" s="93"/>
      <c r="S459" s="93"/>
      <c r="T459" s="94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T459" s="18" t="s">
        <v>179</v>
      </c>
      <c r="AU459" s="18" t="s">
        <v>177</v>
      </c>
    </row>
    <row r="460" s="2" customFormat="1" ht="24.15" customHeight="1">
      <c r="A460" s="39"/>
      <c r="B460" s="40"/>
      <c r="C460" s="221" t="s">
        <v>599</v>
      </c>
      <c r="D460" s="221" t="s">
        <v>172</v>
      </c>
      <c r="E460" s="222" t="s">
        <v>586</v>
      </c>
      <c r="F460" s="223" t="s">
        <v>587</v>
      </c>
      <c r="G460" s="224" t="s">
        <v>281</v>
      </c>
      <c r="H460" s="225">
        <v>1</v>
      </c>
      <c r="I460" s="226"/>
      <c r="J460" s="227">
        <f>ROUND(I460*H460,2)</f>
        <v>0</v>
      </c>
      <c r="K460" s="228"/>
      <c r="L460" s="45"/>
      <c r="M460" s="229" t="s">
        <v>1</v>
      </c>
      <c r="N460" s="230" t="s">
        <v>41</v>
      </c>
      <c r="O460" s="93"/>
      <c r="P460" s="231">
        <f>O460*H460</f>
        <v>0</v>
      </c>
      <c r="Q460" s="231">
        <v>0.00044000000000000002</v>
      </c>
      <c r="R460" s="231">
        <f>Q460*H460</f>
        <v>0.00044000000000000002</v>
      </c>
      <c r="S460" s="231">
        <v>0</v>
      </c>
      <c r="T460" s="232">
        <f>S460*H460</f>
        <v>0</v>
      </c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R460" s="233" t="s">
        <v>217</v>
      </c>
      <c r="AT460" s="233" t="s">
        <v>172</v>
      </c>
      <c r="AU460" s="233" t="s">
        <v>177</v>
      </c>
      <c r="AY460" s="18" t="s">
        <v>169</v>
      </c>
      <c r="BE460" s="234">
        <f>IF(N460="základní",J460,0)</f>
        <v>0</v>
      </c>
      <c r="BF460" s="234">
        <f>IF(N460="snížená",J460,0)</f>
        <v>0</v>
      </c>
      <c r="BG460" s="234">
        <f>IF(N460="zákl. přenesená",J460,0)</f>
        <v>0</v>
      </c>
      <c r="BH460" s="234">
        <f>IF(N460="sníž. přenesená",J460,0)</f>
        <v>0</v>
      </c>
      <c r="BI460" s="234">
        <f>IF(N460="nulová",J460,0)</f>
        <v>0</v>
      </c>
      <c r="BJ460" s="18" t="s">
        <v>178</v>
      </c>
      <c r="BK460" s="234">
        <f>ROUND(I460*H460,2)</f>
        <v>0</v>
      </c>
      <c r="BL460" s="18" t="s">
        <v>217</v>
      </c>
      <c r="BM460" s="233" t="s">
        <v>602</v>
      </c>
    </row>
    <row r="461" s="2" customFormat="1">
      <c r="A461" s="39"/>
      <c r="B461" s="40"/>
      <c r="C461" s="41"/>
      <c r="D461" s="235" t="s">
        <v>179</v>
      </c>
      <c r="E461" s="41"/>
      <c r="F461" s="236" t="s">
        <v>587</v>
      </c>
      <c r="G461" s="41"/>
      <c r="H461" s="41"/>
      <c r="I461" s="237"/>
      <c r="J461" s="41"/>
      <c r="K461" s="41"/>
      <c r="L461" s="45"/>
      <c r="M461" s="238"/>
      <c r="N461" s="239"/>
      <c r="O461" s="93"/>
      <c r="P461" s="93"/>
      <c r="Q461" s="93"/>
      <c r="R461" s="93"/>
      <c r="S461" s="93"/>
      <c r="T461" s="94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T461" s="18" t="s">
        <v>179</v>
      </c>
      <c r="AU461" s="18" t="s">
        <v>177</v>
      </c>
    </row>
    <row r="462" s="2" customFormat="1" ht="16.5" customHeight="1">
      <c r="A462" s="39"/>
      <c r="B462" s="40"/>
      <c r="C462" s="221" t="s">
        <v>408</v>
      </c>
      <c r="D462" s="221" t="s">
        <v>172</v>
      </c>
      <c r="E462" s="222" t="s">
        <v>589</v>
      </c>
      <c r="F462" s="223" t="s">
        <v>590</v>
      </c>
      <c r="G462" s="224" t="s">
        <v>186</v>
      </c>
      <c r="H462" s="225">
        <v>1</v>
      </c>
      <c r="I462" s="226"/>
      <c r="J462" s="227">
        <f>ROUND(I462*H462,2)</f>
        <v>0</v>
      </c>
      <c r="K462" s="228"/>
      <c r="L462" s="45"/>
      <c r="M462" s="229" t="s">
        <v>1</v>
      </c>
      <c r="N462" s="230" t="s">
        <v>41</v>
      </c>
      <c r="O462" s="93"/>
      <c r="P462" s="231">
        <f>O462*H462</f>
        <v>0</v>
      </c>
      <c r="Q462" s="231">
        <v>0</v>
      </c>
      <c r="R462" s="231">
        <f>Q462*H462</f>
        <v>0</v>
      </c>
      <c r="S462" s="231">
        <v>0</v>
      </c>
      <c r="T462" s="232">
        <f>S462*H462</f>
        <v>0</v>
      </c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R462" s="233" t="s">
        <v>217</v>
      </c>
      <c r="AT462" s="233" t="s">
        <v>172</v>
      </c>
      <c r="AU462" s="233" t="s">
        <v>177</v>
      </c>
      <c r="AY462" s="18" t="s">
        <v>169</v>
      </c>
      <c r="BE462" s="234">
        <f>IF(N462="základní",J462,0)</f>
        <v>0</v>
      </c>
      <c r="BF462" s="234">
        <f>IF(N462="snížená",J462,0)</f>
        <v>0</v>
      </c>
      <c r="BG462" s="234">
        <f>IF(N462="zákl. přenesená",J462,0)</f>
        <v>0</v>
      </c>
      <c r="BH462" s="234">
        <f>IF(N462="sníž. přenesená",J462,0)</f>
        <v>0</v>
      </c>
      <c r="BI462" s="234">
        <f>IF(N462="nulová",J462,0)</f>
        <v>0</v>
      </c>
      <c r="BJ462" s="18" t="s">
        <v>178</v>
      </c>
      <c r="BK462" s="234">
        <f>ROUND(I462*H462,2)</f>
        <v>0</v>
      </c>
      <c r="BL462" s="18" t="s">
        <v>217</v>
      </c>
      <c r="BM462" s="233" t="s">
        <v>605</v>
      </c>
    </row>
    <row r="463" s="2" customFormat="1">
      <c r="A463" s="39"/>
      <c r="B463" s="40"/>
      <c r="C463" s="41"/>
      <c r="D463" s="235" t="s">
        <v>179</v>
      </c>
      <c r="E463" s="41"/>
      <c r="F463" s="236" t="s">
        <v>590</v>
      </c>
      <c r="G463" s="41"/>
      <c r="H463" s="41"/>
      <c r="I463" s="237"/>
      <c r="J463" s="41"/>
      <c r="K463" s="41"/>
      <c r="L463" s="45"/>
      <c r="M463" s="238"/>
      <c r="N463" s="239"/>
      <c r="O463" s="93"/>
      <c r="P463" s="93"/>
      <c r="Q463" s="93"/>
      <c r="R463" s="93"/>
      <c r="S463" s="93"/>
      <c r="T463" s="94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T463" s="18" t="s">
        <v>179</v>
      </c>
      <c r="AU463" s="18" t="s">
        <v>177</v>
      </c>
    </row>
    <row r="464" s="2" customFormat="1" ht="16.5" customHeight="1">
      <c r="A464" s="39"/>
      <c r="B464" s="40"/>
      <c r="C464" s="221" t="s">
        <v>606</v>
      </c>
      <c r="D464" s="221" t="s">
        <v>172</v>
      </c>
      <c r="E464" s="222" t="s">
        <v>593</v>
      </c>
      <c r="F464" s="223" t="s">
        <v>594</v>
      </c>
      <c r="G464" s="224" t="s">
        <v>245</v>
      </c>
      <c r="H464" s="225">
        <v>20</v>
      </c>
      <c r="I464" s="226"/>
      <c r="J464" s="227">
        <f>ROUND(I464*H464,2)</f>
        <v>0</v>
      </c>
      <c r="K464" s="228"/>
      <c r="L464" s="45"/>
      <c r="M464" s="229" t="s">
        <v>1</v>
      </c>
      <c r="N464" s="230" t="s">
        <v>41</v>
      </c>
      <c r="O464" s="93"/>
      <c r="P464" s="231">
        <f>O464*H464</f>
        <v>0</v>
      </c>
      <c r="Q464" s="231">
        <v>0</v>
      </c>
      <c r="R464" s="231">
        <f>Q464*H464</f>
        <v>0</v>
      </c>
      <c r="S464" s="231">
        <v>0</v>
      </c>
      <c r="T464" s="232">
        <f>S464*H464</f>
        <v>0</v>
      </c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R464" s="233" t="s">
        <v>217</v>
      </c>
      <c r="AT464" s="233" t="s">
        <v>172</v>
      </c>
      <c r="AU464" s="233" t="s">
        <v>177</v>
      </c>
      <c r="AY464" s="18" t="s">
        <v>169</v>
      </c>
      <c r="BE464" s="234">
        <f>IF(N464="základní",J464,0)</f>
        <v>0</v>
      </c>
      <c r="BF464" s="234">
        <f>IF(N464="snížená",J464,0)</f>
        <v>0</v>
      </c>
      <c r="BG464" s="234">
        <f>IF(N464="zákl. přenesená",J464,0)</f>
        <v>0</v>
      </c>
      <c r="BH464" s="234">
        <f>IF(N464="sníž. přenesená",J464,0)</f>
        <v>0</v>
      </c>
      <c r="BI464" s="234">
        <f>IF(N464="nulová",J464,0)</f>
        <v>0</v>
      </c>
      <c r="BJ464" s="18" t="s">
        <v>178</v>
      </c>
      <c r="BK464" s="234">
        <f>ROUND(I464*H464,2)</f>
        <v>0</v>
      </c>
      <c r="BL464" s="18" t="s">
        <v>217</v>
      </c>
      <c r="BM464" s="233" t="s">
        <v>609</v>
      </c>
    </row>
    <row r="465" s="2" customFormat="1">
      <c r="A465" s="39"/>
      <c r="B465" s="40"/>
      <c r="C465" s="41"/>
      <c r="D465" s="235" t="s">
        <v>179</v>
      </c>
      <c r="E465" s="41"/>
      <c r="F465" s="236" t="s">
        <v>594</v>
      </c>
      <c r="G465" s="41"/>
      <c r="H465" s="41"/>
      <c r="I465" s="237"/>
      <c r="J465" s="41"/>
      <c r="K465" s="41"/>
      <c r="L465" s="45"/>
      <c r="M465" s="238"/>
      <c r="N465" s="239"/>
      <c r="O465" s="93"/>
      <c r="P465" s="93"/>
      <c r="Q465" s="93"/>
      <c r="R465" s="93"/>
      <c r="S465" s="93"/>
      <c r="T465" s="94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T465" s="18" t="s">
        <v>179</v>
      </c>
      <c r="AU465" s="18" t="s">
        <v>177</v>
      </c>
    </row>
    <row r="466" s="2" customFormat="1" ht="16.5" customHeight="1">
      <c r="A466" s="39"/>
      <c r="B466" s="40"/>
      <c r="C466" s="221" t="s">
        <v>412</v>
      </c>
      <c r="D466" s="221" t="s">
        <v>172</v>
      </c>
      <c r="E466" s="222" t="s">
        <v>596</v>
      </c>
      <c r="F466" s="223" t="s">
        <v>597</v>
      </c>
      <c r="G466" s="224" t="s">
        <v>186</v>
      </c>
      <c r="H466" s="225">
        <v>1</v>
      </c>
      <c r="I466" s="226"/>
      <c r="J466" s="227">
        <f>ROUND(I466*H466,2)</f>
        <v>0</v>
      </c>
      <c r="K466" s="228"/>
      <c r="L466" s="45"/>
      <c r="M466" s="229" t="s">
        <v>1</v>
      </c>
      <c r="N466" s="230" t="s">
        <v>41</v>
      </c>
      <c r="O466" s="93"/>
      <c r="P466" s="231">
        <f>O466*H466</f>
        <v>0</v>
      </c>
      <c r="Q466" s="231">
        <v>0</v>
      </c>
      <c r="R466" s="231">
        <f>Q466*H466</f>
        <v>0</v>
      </c>
      <c r="S466" s="231">
        <v>0</v>
      </c>
      <c r="T466" s="232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33" t="s">
        <v>217</v>
      </c>
      <c r="AT466" s="233" t="s">
        <v>172</v>
      </c>
      <c r="AU466" s="233" t="s">
        <v>177</v>
      </c>
      <c r="AY466" s="18" t="s">
        <v>169</v>
      </c>
      <c r="BE466" s="234">
        <f>IF(N466="základní",J466,0)</f>
        <v>0</v>
      </c>
      <c r="BF466" s="234">
        <f>IF(N466="snížená",J466,0)</f>
        <v>0</v>
      </c>
      <c r="BG466" s="234">
        <f>IF(N466="zákl. přenesená",J466,0)</f>
        <v>0</v>
      </c>
      <c r="BH466" s="234">
        <f>IF(N466="sníž. přenesená",J466,0)</f>
        <v>0</v>
      </c>
      <c r="BI466" s="234">
        <f>IF(N466="nulová",J466,0)</f>
        <v>0</v>
      </c>
      <c r="BJ466" s="18" t="s">
        <v>178</v>
      </c>
      <c r="BK466" s="234">
        <f>ROUND(I466*H466,2)</f>
        <v>0</v>
      </c>
      <c r="BL466" s="18" t="s">
        <v>217</v>
      </c>
      <c r="BM466" s="233" t="s">
        <v>612</v>
      </c>
    </row>
    <row r="467" s="2" customFormat="1">
      <c r="A467" s="39"/>
      <c r="B467" s="40"/>
      <c r="C467" s="41"/>
      <c r="D467" s="235" t="s">
        <v>179</v>
      </c>
      <c r="E467" s="41"/>
      <c r="F467" s="236" t="s">
        <v>597</v>
      </c>
      <c r="G467" s="41"/>
      <c r="H467" s="41"/>
      <c r="I467" s="237"/>
      <c r="J467" s="41"/>
      <c r="K467" s="41"/>
      <c r="L467" s="45"/>
      <c r="M467" s="238"/>
      <c r="N467" s="239"/>
      <c r="O467" s="93"/>
      <c r="P467" s="93"/>
      <c r="Q467" s="93"/>
      <c r="R467" s="93"/>
      <c r="S467" s="93"/>
      <c r="T467" s="94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T467" s="18" t="s">
        <v>179</v>
      </c>
      <c r="AU467" s="18" t="s">
        <v>177</v>
      </c>
    </row>
    <row r="468" s="2" customFormat="1" ht="16.5" customHeight="1">
      <c r="A468" s="39"/>
      <c r="B468" s="40"/>
      <c r="C468" s="221" t="s">
        <v>613</v>
      </c>
      <c r="D468" s="221" t="s">
        <v>172</v>
      </c>
      <c r="E468" s="222" t="s">
        <v>600</v>
      </c>
      <c r="F468" s="223" t="s">
        <v>601</v>
      </c>
      <c r="G468" s="224" t="s">
        <v>186</v>
      </c>
      <c r="H468" s="225">
        <v>1</v>
      </c>
      <c r="I468" s="226"/>
      <c r="J468" s="227">
        <f>ROUND(I468*H468,2)</f>
        <v>0</v>
      </c>
      <c r="K468" s="228"/>
      <c r="L468" s="45"/>
      <c r="M468" s="229" t="s">
        <v>1</v>
      </c>
      <c r="N468" s="230" t="s">
        <v>41</v>
      </c>
      <c r="O468" s="93"/>
      <c r="P468" s="231">
        <f>O468*H468</f>
        <v>0</v>
      </c>
      <c r="Q468" s="231">
        <v>0.00025000000000000001</v>
      </c>
      <c r="R468" s="231">
        <f>Q468*H468</f>
        <v>0.00025000000000000001</v>
      </c>
      <c r="S468" s="231">
        <v>0</v>
      </c>
      <c r="T468" s="232">
        <f>S468*H468</f>
        <v>0</v>
      </c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R468" s="233" t="s">
        <v>217</v>
      </c>
      <c r="AT468" s="233" t="s">
        <v>172</v>
      </c>
      <c r="AU468" s="233" t="s">
        <v>177</v>
      </c>
      <c r="AY468" s="18" t="s">
        <v>169</v>
      </c>
      <c r="BE468" s="234">
        <f>IF(N468="základní",J468,0)</f>
        <v>0</v>
      </c>
      <c r="BF468" s="234">
        <f>IF(N468="snížená",J468,0)</f>
        <v>0</v>
      </c>
      <c r="BG468" s="234">
        <f>IF(N468="zákl. přenesená",J468,0)</f>
        <v>0</v>
      </c>
      <c r="BH468" s="234">
        <f>IF(N468="sníž. přenesená",J468,0)</f>
        <v>0</v>
      </c>
      <c r="BI468" s="234">
        <f>IF(N468="nulová",J468,0)</f>
        <v>0</v>
      </c>
      <c r="BJ468" s="18" t="s">
        <v>178</v>
      </c>
      <c r="BK468" s="234">
        <f>ROUND(I468*H468,2)</f>
        <v>0</v>
      </c>
      <c r="BL468" s="18" t="s">
        <v>217</v>
      </c>
      <c r="BM468" s="233" t="s">
        <v>616</v>
      </c>
    </row>
    <row r="469" s="2" customFormat="1">
      <c r="A469" s="39"/>
      <c r="B469" s="40"/>
      <c r="C469" s="41"/>
      <c r="D469" s="235" t="s">
        <v>179</v>
      </c>
      <c r="E469" s="41"/>
      <c r="F469" s="236" t="s">
        <v>601</v>
      </c>
      <c r="G469" s="41"/>
      <c r="H469" s="41"/>
      <c r="I469" s="237"/>
      <c r="J469" s="41"/>
      <c r="K469" s="41"/>
      <c r="L469" s="45"/>
      <c r="M469" s="238"/>
      <c r="N469" s="239"/>
      <c r="O469" s="93"/>
      <c r="P469" s="93"/>
      <c r="Q469" s="93"/>
      <c r="R469" s="93"/>
      <c r="S469" s="93"/>
      <c r="T469" s="94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T469" s="18" t="s">
        <v>179</v>
      </c>
      <c r="AU469" s="18" t="s">
        <v>177</v>
      </c>
    </row>
    <row r="470" s="2" customFormat="1" ht="24.15" customHeight="1">
      <c r="A470" s="39"/>
      <c r="B470" s="40"/>
      <c r="C470" s="221" t="s">
        <v>416</v>
      </c>
      <c r="D470" s="221" t="s">
        <v>172</v>
      </c>
      <c r="E470" s="222" t="s">
        <v>603</v>
      </c>
      <c r="F470" s="223" t="s">
        <v>604</v>
      </c>
      <c r="G470" s="224" t="s">
        <v>186</v>
      </c>
      <c r="H470" s="225">
        <v>1</v>
      </c>
      <c r="I470" s="226"/>
      <c r="J470" s="227">
        <f>ROUND(I470*H470,2)</f>
        <v>0</v>
      </c>
      <c r="K470" s="228"/>
      <c r="L470" s="45"/>
      <c r="M470" s="229" t="s">
        <v>1</v>
      </c>
      <c r="N470" s="230" t="s">
        <v>41</v>
      </c>
      <c r="O470" s="93"/>
      <c r="P470" s="231">
        <f>O470*H470</f>
        <v>0</v>
      </c>
      <c r="Q470" s="231">
        <v>0.00059000000000000003</v>
      </c>
      <c r="R470" s="231">
        <f>Q470*H470</f>
        <v>0.00059000000000000003</v>
      </c>
      <c r="S470" s="231">
        <v>0</v>
      </c>
      <c r="T470" s="232">
        <f>S470*H470</f>
        <v>0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33" t="s">
        <v>217</v>
      </c>
      <c r="AT470" s="233" t="s">
        <v>172</v>
      </c>
      <c r="AU470" s="233" t="s">
        <v>177</v>
      </c>
      <c r="AY470" s="18" t="s">
        <v>169</v>
      </c>
      <c r="BE470" s="234">
        <f>IF(N470="základní",J470,0)</f>
        <v>0</v>
      </c>
      <c r="BF470" s="234">
        <f>IF(N470="snížená",J470,0)</f>
        <v>0</v>
      </c>
      <c r="BG470" s="234">
        <f>IF(N470="zákl. přenesená",J470,0)</f>
        <v>0</v>
      </c>
      <c r="BH470" s="234">
        <f>IF(N470="sníž. přenesená",J470,0)</f>
        <v>0</v>
      </c>
      <c r="BI470" s="234">
        <f>IF(N470="nulová",J470,0)</f>
        <v>0</v>
      </c>
      <c r="BJ470" s="18" t="s">
        <v>178</v>
      </c>
      <c r="BK470" s="234">
        <f>ROUND(I470*H470,2)</f>
        <v>0</v>
      </c>
      <c r="BL470" s="18" t="s">
        <v>217</v>
      </c>
      <c r="BM470" s="233" t="s">
        <v>1038</v>
      </c>
    </row>
    <row r="471" s="2" customFormat="1">
      <c r="A471" s="39"/>
      <c r="B471" s="40"/>
      <c r="C471" s="41"/>
      <c r="D471" s="235" t="s">
        <v>179</v>
      </c>
      <c r="E471" s="41"/>
      <c r="F471" s="236" t="s">
        <v>604</v>
      </c>
      <c r="G471" s="41"/>
      <c r="H471" s="41"/>
      <c r="I471" s="237"/>
      <c r="J471" s="41"/>
      <c r="K471" s="41"/>
      <c r="L471" s="45"/>
      <c r="M471" s="238"/>
      <c r="N471" s="239"/>
      <c r="O471" s="93"/>
      <c r="P471" s="93"/>
      <c r="Q471" s="93"/>
      <c r="R471" s="93"/>
      <c r="S471" s="93"/>
      <c r="T471" s="94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T471" s="18" t="s">
        <v>179</v>
      </c>
      <c r="AU471" s="18" t="s">
        <v>177</v>
      </c>
    </row>
    <row r="472" s="2" customFormat="1" ht="24.15" customHeight="1">
      <c r="A472" s="39"/>
      <c r="B472" s="40"/>
      <c r="C472" s="221" t="s">
        <v>623</v>
      </c>
      <c r="D472" s="221" t="s">
        <v>172</v>
      </c>
      <c r="E472" s="222" t="s">
        <v>607</v>
      </c>
      <c r="F472" s="223" t="s">
        <v>608</v>
      </c>
      <c r="G472" s="224" t="s">
        <v>186</v>
      </c>
      <c r="H472" s="225">
        <v>1</v>
      </c>
      <c r="I472" s="226"/>
      <c r="J472" s="227">
        <f>ROUND(I472*H472,2)</f>
        <v>0</v>
      </c>
      <c r="K472" s="228"/>
      <c r="L472" s="45"/>
      <c r="M472" s="229" t="s">
        <v>1</v>
      </c>
      <c r="N472" s="230" t="s">
        <v>41</v>
      </c>
      <c r="O472" s="93"/>
      <c r="P472" s="231">
        <f>O472*H472</f>
        <v>0</v>
      </c>
      <c r="Q472" s="231">
        <v>0.00093000000000000005</v>
      </c>
      <c r="R472" s="231">
        <f>Q472*H472</f>
        <v>0.00093000000000000005</v>
      </c>
      <c r="S472" s="231">
        <v>0</v>
      </c>
      <c r="T472" s="232">
        <f>S472*H472</f>
        <v>0</v>
      </c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R472" s="233" t="s">
        <v>217</v>
      </c>
      <c r="AT472" s="233" t="s">
        <v>172</v>
      </c>
      <c r="AU472" s="233" t="s">
        <v>177</v>
      </c>
      <c r="AY472" s="18" t="s">
        <v>169</v>
      </c>
      <c r="BE472" s="234">
        <f>IF(N472="základní",J472,0)</f>
        <v>0</v>
      </c>
      <c r="BF472" s="234">
        <f>IF(N472="snížená",J472,0)</f>
        <v>0</v>
      </c>
      <c r="BG472" s="234">
        <f>IF(N472="zákl. přenesená",J472,0)</f>
        <v>0</v>
      </c>
      <c r="BH472" s="234">
        <f>IF(N472="sníž. přenesená",J472,0)</f>
        <v>0</v>
      </c>
      <c r="BI472" s="234">
        <f>IF(N472="nulová",J472,0)</f>
        <v>0</v>
      </c>
      <c r="BJ472" s="18" t="s">
        <v>178</v>
      </c>
      <c r="BK472" s="234">
        <f>ROUND(I472*H472,2)</f>
        <v>0</v>
      </c>
      <c r="BL472" s="18" t="s">
        <v>217</v>
      </c>
      <c r="BM472" s="233" t="s">
        <v>1046</v>
      </c>
    </row>
    <row r="473" s="2" customFormat="1">
      <c r="A473" s="39"/>
      <c r="B473" s="40"/>
      <c r="C473" s="41"/>
      <c r="D473" s="235" t="s">
        <v>179</v>
      </c>
      <c r="E473" s="41"/>
      <c r="F473" s="236" t="s">
        <v>608</v>
      </c>
      <c r="G473" s="41"/>
      <c r="H473" s="41"/>
      <c r="I473" s="237"/>
      <c r="J473" s="41"/>
      <c r="K473" s="41"/>
      <c r="L473" s="45"/>
      <c r="M473" s="238"/>
      <c r="N473" s="239"/>
      <c r="O473" s="93"/>
      <c r="P473" s="93"/>
      <c r="Q473" s="93"/>
      <c r="R473" s="93"/>
      <c r="S473" s="93"/>
      <c r="T473" s="94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T473" s="18" t="s">
        <v>179</v>
      </c>
      <c r="AU473" s="18" t="s">
        <v>177</v>
      </c>
    </row>
    <row r="474" s="2" customFormat="1" ht="24.15" customHeight="1">
      <c r="A474" s="39"/>
      <c r="B474" s="40"/>
      <c r="C474" s="221" t="s">
        <v>420</v>
      </c>
      <c r="D474" s="221" t="s">
        <v>172</v>
      </c>
      <c r="E474" s="222" t="s">
        <v>610</v>
      </c>
      <c r="F474" s="223" t="s">
        <v>611</v>
      </c>
      <c r="G474" s="224" t="s">
        <v>186</v>
      </c>
      <c r="H474" s="225">
        <v>1</v>
      </c>
      <c r="I474" s="226"/>
      <c r="J474" s="227">
        <f>ROUND(I474*H474,2)</f>
        <v>0</v>
      </c>
      <c r="K474" s="228"/>
      <c r="L474" s="45"/>
      <c r="M474" s="229" t="s">
        <v>1</v>
      </c>
      <c r="N474" s="230" t="s">
        <v>41</v>
      </c>
      <c r="O474" s="93"/>
      <c r="P474" s="231">
        <f>O474*H474</f>
        <v>0</v>
      </c>
      <c r="Q474" s="231">
        <v>0.00024000000000000001</v>
      </c>
      <c r="R474" s="231">
        <f>Q474*H474</f>
        <v>0.00024000000000000001</v>
      </c>
      <c r="S474" s="231">
        <v>0</v>
      </c>
      <c r="T474" s="232">
        <f>S474*H474</f>
        <v>0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33" t="s">
        <v>217</v>
      </c>
      <c r="AT474" s="233" t="s">
        <v>172</v>
      </c>
      <c r="AU474" s="233" t="s">
        <v>177</v>
      </c>
      <c r="AY474" s="18" t="s">
        <v>169</v>
      </c>
      <c r="BE474" s="234">
        <f>IF(N474="základní",J474,0)</f>
        <v>0</v>
      </c>
      <c r="BF474" s="234">
        <f>IF(N474="snížená",J474,0)</f>
        <v>0</v>
      </c>
      <c r="BG474" s="234">
        <f>IF(N474="zákl. přenesená",J474,0)</f>
        <v>0</v>
      </c>
      <c r="BH474" s="234">
        <f>IF(N474="sníž. přenesená",J474,0)</f>
        <v>0</v>
      </c>
      <c r="BI474" s="234">
        <f>IF(N474="nulová",J474,0)</f>
        <v>0</v>
      </c>
      <c r="BJ474" s="18" t="s">
        <v>178</v>
      </c>
      <c r="BK474" s="234">
        <f>ROUND(I474*H474,2)</f>
        <v>0</v>
      </c>
      <c r="BL474" s="18" t="s">
        <v>217</v>
      </c>
      <c r="BM474" s="233" t="s">
        <v>626</v>
      </c>
    </row>
    <row r="475" s="2" customFormat="1">
      <c r="A475" s="39"/>
      <c r="B475" s="40"/>
      <c r="C475" s="41"/>
      <c r="D475" s="235" t="s">
        <v>179</v>
      </c>
      <c r="E475" s="41"/>
      <c r="F475" s="236" t="s">
        <v>611</v>
      </c>
      <c r="G475" s="41"/>
      <c r="H475" s="41"/>
      <c r="I475" s="237"/>
      <c r="J475" s="41"/>
      <c r="K475" s="41"/>
      <c r="L475" s="45"/>
      <c r="M475" s="238"/>
      <c r="N475" s="239"/>
      <c r="O475" s="93"/>
      <c r="P475" s="93"/>
      <c r="Q475" s="93"/>
      <c r="R475" s="93"/>
      <c r="S475" s="93"/>
      <c r="T475" s="94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T475" s="18" t="s">
        <v>179</v>
      </c>
      <c r="AU475" s="18" t="s">
        <v>177</v>
      </c>
    </row>
    <row r="476" s="2" customFormat="1" ht="24.15" customHeight="1">
      <c r="A476" s="39"/>
      <c r="B476" s="40"/>
      <c r="C476" s="221" t="s">
        <v>630</v>
      </c>
      <c r="D476" s="221" t="s">
        <v>172</v>
      </c>
      <c r="E476" s="222" t="s">
        <v>614</v>
      </c>
      <c r="F476" s="223" t="s">
        <v>615</v>
      </c>
      <c r="G476" s="224" t="s">
        <v>186</v>
      </c>
      <c r="H476" s="225">
        <v>1</v>
      </c>
      <c r="I476" s="226"/>
      <c r="J476" s="227">
        <f>ROUND(I476*H476,2)</f>
        <v>0</v>
      </c>
      <c r="K476" s="228"/>
      <c r="L476" s="45"/>
      <c r="M476" s="229" t="s">
        <v>1</v>
      </c>
      <c r="N476" s="230" t="s">
        <v>41</v>
      </c>
      <c r="O476" s="93"/>
      <c r="P476" s="231">
        <f>O476*H476</f>
        <v>0</v>
      </c>
      <c r="Q476" s="231">
        <v>0.00060999999999999997</v>
      </c>
      <c r="R476" s="231">
        <f>Q476*H476</f>
        <v>0.00060999999999999997</v>
      </c>
      <c r="S476" s="231">
        <v>0</v>
      </c>
      <c r="T476" s="232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33" t="s">
        <v>217</v>
      </c>
      <c r="AT476" s="233" t="s">
        <v>172</v>
      </c>
      <c r="AU476" s="233" t="s">
        <v>177</v>
      </c>
      <c r="AY476" s="18" t="s">
        <v>169</v>
      </c>
      <c r="BE476" s="234">
        <f>IF(N476="základní",J476,0)</f>
        <v>0</v>
      </c>
      <c r="BF476" s="234">
        <f>IF(N476="snížená",J476,0)</f>
        <v>0</v>
      </c>
      <c r="BG476" s="234">
        <f>IF(N476="zákl. přenesená",J476,0)</f>
        <v>0</v>
      </c>
      <c r="BH476" s="234">
        <f>IF(N476="sníž. přenesená",J476,0)</f>
        <v>0</v>
      </c>
      <c r="BI476" s="234">
        <f>IF(N476="nulová",J476,0)</f>
        <v>0</v>
      </c>
      <c r="BJ476" s="18" t="s">
        <v>178</v>
      </c>
      <c r="BK476" s="234">
        <f>ROUND(I476*H476,2)</f>
        <v>0</v>
      </c>
      <c r="BL476" s="18" t="s">
        <v>217</v>
      </c>
      <c r="BM476" s="233" t="s">
        <v>629</v>
      </c>
    </row>
    <row r="477" s="2" customFormat="1">
      <c r="A477" s="39"/>
      <c r="B477" s="40"/>
      <c r="C477" s="41"/>
      <c r="D477" s="235" t="s">
        <v>179</v>
      </c>
      <c r="E477" s="41"/>
      <c r="F477" s="236" t="s">
        <v>615</v>
      </c>
      <c r="G477" s="41"/>
      <c r="H477" s="41"/>
      <c r="I477" s="237"/>
      <c r="J477" s="41"/>
      <c r="K477" s="41"/>
      <c r="L477" s="45"/>
      <c r="M477" s="238"/>
      <c r="N477" s="239"/>
      <c r="O477" s="93"/>
      <c r="P477" s="93"/>
      <c r="Q477" s="93"/>
      <c r="R477" s="93"/>
      <c r="S477" s="93"/>
      <c r="T477" s="94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179</v>
      </c>
      <c r="AU477" s="18" t="s">
        <v>177</v>
      </c>
    </row>
    <row r="478" s="2" customFormat="1" ht="24.15" customHeight="1">
      <c r="A478" s="39"/>
      <c r="B478" s="40"/>
      <c r="C478" s="221" t="s">
        <v>424</v>
      </c>
      <c r="D478" s="221" t="s">
        <v>172</v>
      </c>
      <c r="E478" s="222" t="s">
        <v>617</v>
      </c>
      <c r="F478" s="223" t="s">
        <v>618</v>
      </c>
      <c r="G478" s="224" t="s">
        <v>175</v>
      </c>
      <c r="H478" s="225">
        <v>0.017000000000000001</v>
      </c>
      <c r="I478" s="226"/>
      <c r="J478" s="227">
        <f>ROUND(I478*H478,2)</f>
        <v>0</v>
      </c>
      <c r="K478" s="228"/>
      <c r="L478" s="45"/>
      <c r="M478" s="229" t="s">
        <v>1</v>
      </c>
      <c r="N478" s="230" t="s">
        <v>41</v>
      </c>
      <c r="O478" s="93"/>
      <c r="P478" s="231">
        <f>O478*H478</f>
        <v>0</v>
      </c>
      <c r="Q478" s="231">
        <v>0</v>
      </c>
      <c r="R478" s="231">
        <f>Q478*H478</f>
        <v>0</v>
      </c>
      <c r="S478" s="231">
        <v>0</v>
      </c>
      <c r="T478" s="232">
        <f>S478*H478</f>
        <v>0</v>
      </c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R478" s="233" t="s">
        <v>217</v>
      </c>
      <c r="AT478" s="233" t="s">
        <v>172</v>
      </c>
      <c r="AU478" s="233" t="s">
        <v>177</v>
      </c>
      <c r="AY478" s="18" t="s">
        <v>169</v>
      </c>
      <c r="BE478" s="234">
        <f>IF(N478="základní",J478,0)</f>
        <v>0</v>
      </c>
      <c r="BF478" s="234">
        <f>IF(N478="snížená",J478,0)</f>
        <v>0</v>
      </c>
      <c r="BG478" s="234">
        <f>IF(N478="zákl. přenesená",J478,0)</f>
        <v>0</v>
      </c>
      <c r="BH478" s="234">
        <f>IF(N478="sníž. přenesená",J478,0)</f>
        <v>0</v>
      </c>
      <c r="BI478" s="234">
        <f>IF(N478="nulová",J478,0)</f>
        <v>0</v>
      </c>
      <c r="BJ478" s="18" t="s">
        <v>178</v>
      </c>
      <c r="BK478" s="234">
        <f>ROUND(I478*H478,2)</f>
        <v>0</v>
      </c>
      <c r="BL478" s="18" t="s">
        <v>217</v>
      </c>
      <c r="BM478" s="233" t="s">
        <v>2240</v>
      </c>
    </row>
    <row r="479" s="2" customFormat="1">
      <c r="A479" s="39"/>
      <c r="B479" s="40"/>
      <c r="C479" s="41"/>
      <c r="D479" s="235" t="s">
        <v>179</v>
      </c>
      <c r="E479" s="41"/>
      <c r="F479" s="236" t="s">
        <v>620</v>
      </c>
      <c r="G479" s="41"/>
      <c r="H479" s="41"/>
      <c r="I479" s="237"/>
      <c r="J479" s="41"/>
      <c r="K479" s="41"/>
      <c r="L479" s="45"/>
      <c r="M479" s="238"/>
      <c r="N479" s="239"/>
      <c r="O479" s="93"/>
      <c r="P479" s="93"/>
      <c r="Q479" s="93"/>
      <c r="R479" s="93"/>
      <c r="S479" s="93"/>
      <c r="T479" s="94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T479" s="18" t="s">
        <v>179</v>
      </c>
      <c r="AU479" s="18" t="s">
        <v>177</v>
      </c>
    </row>
    <row r="480" s="12" customFormat="1" ht="22.8" customHeight="1">
      <c r="A480" s="12"/>
      <c r="B480" s="205"/>
      <c r="C480" s="206"/>
      <c r="D480" s="207" t="s">
        <v>72</v>
      </c>
      <c r="E480" s="219" t="s">
        <v>621</v>
      </c>
      <c r="F480" s="219" t="s">
        <v>622</v>
      </c>
      <c r="G480" s="206"/>
      <c r="H480" s="206"/>
      <c r="I480" s="209"/>
      <c r="J480" s="220">
        <f>BK480</f>
        <v>0</v>
      </c>
      <c r="K480" s="206"/>
      <c r="L480" s="211"/>
      <c r="M480" s="212"/>
      <c r="N480" s="213"/>
      <c r="O480" s="213"/>
      <c r="P480" s="214">
        <f>SUM(P481:P523)</f>
        <v>0</v>
      </c>
      <c r="Q480" s="213"/>
      <c r="R480" s="214">
        <f>SUM(R481:R523)</f>
        <v>0.13738</v>
      </c>
      <c r="S480" s="213"/>
      <c r="T480" s="215">
        <f>SUM(T481:T523)</f>
        <v>0.093789999999999998</v>
      </c>
      <c r="U480" s="12"/>
      <c r="V480" s="12"/>
      <c r="W480" s="12"/>
      <c r="X480" s="12"/>
      <c r="Y480" s="12"/>
      <c r="Z480" s="12"/>
      <c r="AA480" s="12"/>
      <c r="AB480" s="12"/>
      <c r="AC480" s="12"/>
      <c r="AD480" s="12"/>
      <c r="AE480" s="12"/>
      <c r="AR480" s="216" t="s">
        <v>177</v>
      </c>
      <c r="AT480" s="217" t="s">
        <v>72</v>
      </c>
      <c r="AU480" s="217" t="s">
        <v>81</v>
      </c>
      <c r="AY480" s="216" t="s">
        <v>169</v>
      </c>
      <c r="BK480" s="218">
        <f>SUM(BK481:BK523)</f>
        <v>0</v>
      </c>
    </row>
    <row r="481" s="2" customFormat="1" ht="16.5" customHeight="1">
      <c r="A481" s="39"/>
      <c r="B481" s="40"/>
      <c r="C481" s="221" t="s">
        <v>637</v>
      </c>
      <c r="D481" s="221" t="s">
        <v>172</v>
      </c>
      <c r="E481" s="222" t="s">
        <v>624</v>
      </c>
      <c r="F481" s="223" t="s">
        <v>625</v>
      </c>
      <c r="G481" s="224" t="s">
        <v>281</v>
      </c>
      <c r="H481" s="225">
        <v>1</v>
      </c>
      <c r="I481" s="226"/>
      <c r="J481" s="227">
        <f>ROUND(I481*H481,2)</f>
        <v>0</v>
      </c>
      <c r="K481" s="228"/>
      <c r="L481" s="45"/>
      <c r="M481" s="229" t="s">
        <v>1</v>
      </c>
      <c r="N481" s="230" t="s">
        <v>41</v>
      </c>
      <c r="O481" s="93"/>
      <c r="P481" s="231">
        <f>O481*H481</f>
        <v>0</v>
      </c>
      <c r="Q481" s="231">
        <v>0</v>
      </c>
      <c r="R481" s="231">
        <f>Q481*H481</f>
        <v>0</v>
      </c>
      <c r="S481" s="231">
        <v>0.034200000000000001</v>
      </c>
      <c r="T481" s="232">
        <f>S481*H481</f>
        <v>0.034200000000000001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33" t="s">
        <v>217</v>
      </c>
      <c r="AT481" s="233" t="s">
        <v>172</v>
      </c>
      <c r="AU481" s="233" t="s">
        <v>177</v>
      </c>
      <c r="AY481" s="18" t="s">
        <v>169</v>
      </c>
      <c r="BE481" s="234">
        <f>IF(N481="základní",J481,0)</f>
        <v>0</v>
      </c>
      <c r="BF481" s="234">
        <f>IF(N481="snížená",J481,0)</f>
        <v>0</v>
      </c>
      <c r="BG481" s="234">
        <f>IF(N481="zákl. přenesená",J481,0)</f>
        <v>0</v>
      </c>
      <c r="BH481" s="234">
        <f>IF(N481="sníž. přenesená",J481,0)</f>
        <v>0</v>
      </c>
      <c r="BI481" s="234">
        <f>IF(N481="nulová",J481,0)</f>
        <v>0</v>
      </c>
      <c r="BJ481" s="18" t="s">
        <v>178</v>
      </c>
      <c r="BK481" s="234">
        <f>ROUND(I481*H481,2)</f>
        <v>0</v>
      </c>
      <c r="BL481" s="18" t="s">
        <v>217</v>
      </c>
      <c r="BM481" s="233" t="s">
        <v>640</v>
      </c>
    </row>
    <row r="482" s="2" customFormat="1">
      <c r="A482" s="39"/>
      <c r="B482" s="40"/>
      <c r="C482" s="41"/>
      <c r="D482" s="235" t="s">
        <v>179</v>
      </c>
      <c r="E482" s="41"/>
      <c r="F482" s="236" t="s">
        <v>625</v>
      </c>
      <c r="G482" s="41"/>
      <c r="H482" s="41"/>
      <c r="I482" s="237"/>
      <c r="J482" s="41"/>
      <c r="K482" s="41"/>
      <c r="L482" s="45"/>
      <c r="M482" s="238"/>
      <c r="N482" s="239"/>
      <c r="O482" s="93"/>
      <c r="P482" s="93"/>
      <c r="Q482" s="93"/>
      <c r="R482" s="93"/>
      <c r="S482" s="93"/>
      <c r="T482" s="94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179</v>
      </c>
      <c r="AU482" s="18" t="s">
        <v>177</v>
      </c>
    </row>
    <row r="483" s="2" customFormat="1" ht="24.15" customHeight="1">
      <c r="A483" s="39"/>
      <c r="B483" s="40"/>
      <c r="C483" s="221" t="s">
        <v>427</v>
      </c>
      <c r="D483" s="221" t="s">
        <v>172</v>
      </c>
      <c r="E483" s="222" t="s">
        <v>627</v>
      </c>
      <c r="F483" s="223" t="s">
        <v>628</v>
      </c>
      <c r="G483" s="224" t="s">
        <v>281</v>
      </c>
      <c r="H483" s="225">
        <v>1</v>
      </c>
      <c r="I483" s="226"/>
      <c r="J483" s="227">
        <f>ROUND(I483*H483,2)</f>
        <v>0</v>
      </c>
      <c r="K483" s="228"/>
      <c r="L483" s="45"/>
      <c r="M483" s="229" t="s">
        <v>1</v>
      </c>
      <c r="N483" s="230" t="s">
        <v>41</v>
      </c>
      <c r="O483" s="93"/>
      <c r="P483" s="231">
        <f>O483*H483</f>
        <v>0</v>
      </c>
      <c r="Q483" s="231">
        <v>0.017469999999999999</v>
      </c>
      <c r="R483" s="231">
        <f>Q483*H483</f>
        <v>0.017469999999999999</v>
      </c>
      <c r="S483" s="231">
        <v>0</v>
      </c>
      <c r="T483" s="232">
        <f>S483*H483</f>
        <v>0</v>
      </c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R483" s="233" t="s">
        <v>217</v>
      </c>
      <c r="AT483" s="233" t="s">
        <v>172</v>
      </c>
      <c r="AU483" s="233" t="s">
        <v>177</v>
      </c>
      <c r="AY483" s="18" t="s">
        <v>169</v>
      </c>
      <c r="BE483" s="234">
        <f>IF(N483="základní",J483,0)</f>
        <v>0</v>
      </c>
      <c r="BF483" s="234">
        <f>IF(N483="snížená",J483,0)</f>
        <v>0</v>
      </c>
      <c r="BG483" s="234">
        <f>IF(N483="zákl. přenesená",J483,0)</f>
        <v>0</v>
      </c>
      <c r="BH483" s="234">
        <f>IF(N483="sníž. přenesená",J483,0)</f>
        <v>0</v>
      </c>
      <c r="BI483" s="234">
        <f>IF(N483="nulová",J483,0)</f>
        <v>0</v>
      </c>
      <c r="BJ483" s="18" t="s">
        <v>178</v>
      </c>
      <c r="BK483" s="234">
        <f>ROUND(I483*H483,2)</f>
        <v>0</v>
      </c>
      <c r="BL483" s="18" t="s">
        <v>217</v>
      </c>
      <c r="BM483" s="233" t="s">
        <v>643</v>
      </c>
    </row>
    <row r="484" s="2" customFormat="1">
      <c r="A484" s="39"/>
      <c r="B484" s="40"/>
      <c r="C484" s="41"/>
      <c r="D484" s="235" t="s">
        <v>179</v>
      </c>
      <c r="E484" s="41"/>
      <c r="F484" s="236" t="s">
        <v>628</v>
      </c>
      <c r="G484" s="41"/>
      <c r="H484" s="41"/>
      <c r="I484" s="237"/>
      <c r="J484" s="41"/>
      <c r="K484" s="41"/>
      <c r="L484" s="45"/>
      <c r="M484" s="238"/>
      <c r="N484" s="239"/>
      <c r="O484" s="93"/>
      <c r="P484" s="93"/>
      <c r="Q484" s="93"/>
      <c r="R484" s="93"/>
      <c r="S484" s="93"/>
      <c r="T484" s="94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T484" s="18" t="s">
        <v>179</v>
      </c>
      <c r="AU484" s="18" t="s">
        <v>177</v>
      </c>
    </row>
    <row r="485" s="2" customFormat="1" ht="16.5" customHeight="1">
      <c r="A485" s="39"/>
      <c r="B485" s="40"/>
      <c r="C485" s="221" t="s">
        <v>644</v>
      </c>
      <c r="D485" s="221" t="s">
        <v>172</v>
      </c>
      <c r="E485" s="222" t="s">
        <v>631</v>
      </c>
      <c r="F485" s="223" t="s">
        <v>632</v>
      </c>
      <c r="G485" s="224" t="s">
        <v>281</v>
      </c>
      <c r="H485" s="225">
        <v>1</v>
      </c>
      <c r="I485" s="226"/>
      <c r="J485" s="227">
        <f>ROUND(I485*H485,2)</f>
        <v>0</v>
      </c>
      <c r="K485" s="228"/>
      <c r="L485" s="45"/>
      <c r="M485" s="229" t="s">
        <v>1</v>
      </c>
      <c r="N485" s="230" t="s">
        <v>41</v>
      </c>
      <c r="O485" s="93"/>
      <c r="P485" s="231">
        <f>O485*H485</f>
        <v>0</v>
      </c>
      <c r="Q485" s="231">
        <v>0</v>
      </c>
      <c r="R485" s="231">
        <f>Q485*H485</f>
        <v>0</v>
      </c>
      <c r="S485" s="231">
        <v>0.019460000000000002</v>
      </c>
      <c r="T485" s="232">
        <f>S485*H485</f>
        <v>0.019460000000000002</v>
      </c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R485" s="233" t="s">
        <v>217</v>
      </c>
      <c r="AT485" s="233" t="s">
        <v>172</v>
      </c>
      <c r="AU485" s="233" t="s">
        <v>177</v>
      </c>
      <c r="AY485" s="18" t="s">
        <v>169</v>
      </c>
      <c r="BE485" s="234">
        <f>IF(N485="základní",J485,0)</f>
        <v>0</v>
      </c>
      <c r="BF485" s="234">
        <f>IF(N485="snížená",J485,0)</f>
        <v>0</v>
      </c>
      <c r="BG485" s="234">
        <f>IF(N485="zákl. přenesená",J485,0)</f>
        <v>0</v>
      </c>
      <c r="BH485" s="234">
        <f>IF(N485="sníž. přenesená",J485,0)</f>
        <v>0</v>
      </c>
      <c r="BI485" s="234">
        <f>IF(N485="nulová",J485,0)</f>
        <v>0</v>
      </c>
      <c r="BJ485" s="18" t="s">
        <v>178</v>
      </c>
      <c r="BK485" s="234">
        <f>ROUND(I485*H485,2)</f>
        <v>0</v>
      </c>
      <c r="BL485" s="18" t="s">
        <v>217</v>
      </c>
      <c r="BM485" s="233" t="s">
        <v>647</v>
      </c>
    </row>
    <row r="486" s="2" customFormat="1">
      <c r="A486" s="39"/>
      <c r="B486" s="40"/>
      <c r="C486" s="41"/>
      <c r="D486" s="235" t="s">
        <v>179</v>
      </c>
      <c r="E486" s="41"/>
      <c r="F486" s="236" t="s">
        <v>632</v>
      </c>
      <c r="G486" s="41"/>
      <c r="H486" s="41"/>
      <c r="I486" s="237"/>
      <c r="J486" s="41"/>
      <c r="K486" s="41"/>
      <c r="L486" s="45"/>
      <c r="M486" s="238"/>
      <c r="N486" s="239"/>
      <c r="O486" s="93"/>
      <c r="P486" s="93"/>
      <c r="Q486" s="93"/>
      <c r="R486" s="93"/>
      <c r="S486" s="93"/>
      <c r="T486" s="94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T486" s="18" t="s">
        <v>179</v>
      </c>
      <c r="AU486" s="18" t="s">
        <v>177</v>
      </c>
    </row>
    <row r="487" s="2" customFormat="1" ht="24.15" customHeight="1">
      <c r="A487" s="39"/>
      <c r="B487" s="40"/>
      <c r="C487" s="221" t="s">
        <v>431</v>
      </c>
      <c r="D487" s="221" t="s">
        <v>172</v>
      </c>
      <c r="E487" s="222" t="s">
        <v>634</v>
      </c>
      <c r="F487" s="223" t="s">
        <v>635</v>
      </c>
      <c r="G487" s="224" t="s">
        <v>281</v>
      </c>
      <c r="H487" s="225">
        <v>1</v>
      </c>
      <c r="I487" s="226"/>
      <c r="J487" s="227">
        <f>ROUND(I487*H487,2)</f>
        <v>0</v>
      </c>
      <c r="K487" s="228"/>
      <c r="L487" s="45"/>
      <c r="M487" s="229" t="s">
        <v>1</v>
      </c>
      <c r="N487" s="230" t="s">
        <v>41</v>
      </c>
      <c r="O487" s="93"/>
      <c r="P487" s="231">
        <f>O487*H487</f>
        <v>0</v>
      </c>
      <c r="Q487" s="231">
        <v>0.02273</v>
      </c>
      <c r="R487" s="231">
        <f>Q487*H487</f>
        <v>0.02273</v>
      </c>
      <c r="S487" s="231">
        <v>0</v>
      </c>
      <c r="T487" s="232">
        <f>S487*H487</f>
        <v>0</v>
      </c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R487" s="233" t="s">
        <v>217</v>
      </c>
      <c r="AT487" s="233" t="s">
        <v>172</v>
      </c>
      <c r="AU487" s="233" t="s">
        <v>177</v>
      </c>
      <c r="AY487" s="18" t="s">
        <v>169</v>
      </c>
      <c r="BE487" s="234">
        <f>IF(N487="základní",J487,0)</f>
        <v>0</v>
      </c>
      <c r="BF487" s="234">
        <f>IF(N487="snížená",J487,0)</f>
        <v>0</v>
      </c>
      <c r="BG487" s="234">
        <f>IF(N487="zákl. přenesená",J487,0)</f>
        <v>0</v>
      </c>
      <c r="BH487" s="234">
        <f>IF(N487="sníž. přenesená",J487,0)</f>
        <v>0</v>
      </c>
      <c r="BI487" s="234">
        <f>IF(N487="nulová",J487,0)</f>
        <v>0</v>
      </c>
      <c r="BJ487" s="18" t="s">
        <v>178</v>
      </c>
      <c r="BK487" s="234">
        <f>ROUND(I487*H487,2)</f>
        <v>0</v>
      </c>
      <c r="BL487" s="18" t="s">
        <v>217</v>
      </c>
      <c r="BM487" s="233" t="s">
        <v>650</v>
      </c>
    </row>
    <row r="488" s="2" customFormat="1">
      <c r="A488" s="39"/>
      <c r="B488" s="40"/>
      <c r="C488" s="41"/>
      <c r="D488" s="235" t="s">
        <v>179</v>
      </c>
      <c r="E488" s="41"/>
      <c r="F488" s="236" t="s">
        <v>635</v>
      </c>
      <c r="G488" s="41"/>
      <c r="H488" s="41"/>
      <c r="I488" s="237"/>
      <c r="J488" s="41"/>
      <c r="K488" s="41"/>
      <c r="L488" s="45"/>
      <c r="M488" s="238"/>
      <c r="N488" s="239"/>
      <c r="O488" s="93"/>
      <c r="P488" s="93"/>
      <c r="Q488" s="93"/>
      <c r="R488" s="93"/>
      <c r="S488" s="93"/>
      <c r="T488" s="94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T488" s="18" t="s">
        <v>179</v>
      </c>
      <c r="AU488" s="18" t="s">
        <v>177</v>
      </c>
    </row>
    <row r="489" s="2" customFormat="1" ht="16.5" customHeight="1">
      <c r="A489" s="39"/>
      <c r="B489" s="40"/>
      <c r="C489" s="221" t="s">
        <v>651</v>
      </c>
      <c r="D489" s="221" t="s">
        <v>172</v>
      </c>
      <c r="E489" s="222" t="s">
        <v>638</v>
      </c>
      <c r="F489" s="223" t="s">
        <v>639</v>
      </c>
      <c r="G489" s="224" t="s">
        <v>281</v>
      </c>
      <c r="H489" s="225">
        <v>1</v>
      </c>
      <c r="I489" s="226"/>
      <c r="J489" s="227">
        <f>ROUND(I489*H489,2)</f>
        <v>0</v>
      </c>
      <c r="K489" s="228"/>
      <c r="L489" s="45"/>
      <c r="M489" s="229" t="s">
        <v>1</v>
      </c>
      <c r="N489" s="230" t="s">
        <v>41</v>
      </c>
      <c r="O489" s="93"/>
      <c r="P489" s="231">
        <f>O489*H489</f>
        <v>0</v>
      </c>
      <c r="Q489" s="231">
        <v>0</v>
      </c>
      <c r="R489" s="231">
        <f>Q489*H489</f>
        <v>0</v>
      </c>
      <c r="S489" s="231">
        <v>0.032899999999999999</v>
      </c>
      <c r="T489" s="232">
        <f>S489*H489</f>
        <v>0.032899999999999999</v>
      </c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R489" s="233" t="s">
        <v>217</v>
      </c>
      <c r="AT489" s="233" t="s">
        <v>172</v>
      </c>
      <c r="AU489" s="233" t="s">
        <v>177</v>
      </c>
      <c r="AY489" s="18" t="s">
        <v>169</v>
      </c>
      <c r="BE489" s="234">
        <f>IF(N489="základní",J489,0)</f>
        <v>0</v>
      </c>
      <c r="BF489" s="234">
        <f>IF(N489="snížená",J489,0)</f>
        <v>0</v>
      </c>
      <c r="BG489" s="234">
        <f>IF(N489="zákl. přenesená",J489,0)</f>
        <v>0</v>
      </c>
      <c r="BH489" s="234">
        <f>IF(N489="sníž. přenesená",J489,0)</f>
        <v>0</v>
      </c>
      <c r="BI489" s="234">
        <f>IF(N489="nulová",J489,0)</f>
        <v>0</v>
      </c>
      <c r="BJ489" s="18" t="s">
        <v>178</v>
      </c>
      <c r="BK489" s="234">
        <f>ROUND(I489*H489,2)</f>
        <v>0</v>
      </c>
      <c r="BL489" s="18" t="s">
        <v>217</v>
      </c>
      <c r="BM489" s="233" t="s">
        <v>654</v>
      </c>
    </row>
    <row r="490" s="2" customFormat="1">
      <c r="A490" s="39"/>
      <c r="B490" s="40"/>
      <c r="C490" s="41"/>
      <c r="D490" s="235" t="s">
        <v>179</v>
      </c>
      <c r="E490" s="41"/>
      <c r="F490" s="236" t="s">
        <v>639</v>
      </c>
      <c r="G490" s="41"/>
      <c r="H490" s="41"/>
      <c r="I490" s="237"/>
      <c r="J490" s="41"/>
      <c r="K490" s="41"/>
      <c r="L490" s="45"/>
      <c r="M490" s="238"/>
      <c r="N490" s="239"/>
      <c r="O490" s="93"/>
      <c r="P490" s="93"/>
      <c r="Q490" s="93"/>
      <c r="R490" s="93"/>
      <c r="S490" s="93"/>
      <c r="T490" s="94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T490" s="18" t="s">
        <v>179</v>
      </c>
      <c r="AU490" s="18" t="s">
        <v>177</v>
      </c>
    </row>
    <row r="491" s="2" customFormat="1" ht="24.15" customHeight="1">
      <c r="A491" s="39"/>
      <c r="B491" s="40"/>
      <c r="C491" s="221" t="s">
        <v>434</v>
      </c>
      <c r="D491" s="221" t="s">
        <v>172</v>
      </c>
      <c r="E491" s="222" t="s">
        <v>641</v>
      </c>
      <c r="F491" s="223" t="s">
        <v>642</v>
      </c>
      <c r="G491" s="224" t="s">
        <v>281</v>
      </c>
      <c r="H491" s="225">
        <v>1</v>
      </c>
      <c r="I491" s="226"/>
      <c r="J491" s="227">
        <f>ROUND(I491*H491,2)</f>
        <v>0</v>
      </c>
      <c r="K491" s="228"/>
      <c r="L491" s="45"/>
      <c r="M491" s="229" t="s">
        <v>1</v>
      </c>
      <c r="N491" s="230" t="s">
        <v>41</v>
      </c>
      <c r="O491" s="93"/>
      <c r="P491" s="231">
        <f>O491*H491</f>
        <v>0</v>
      </c>
      <c r="Q491" s="231">
        <v>0.024369999999999999</v>
      </c>
      <c r="R491" s="231">
        <f>Q491*H491</f>
        <v>0.024369999999999999</v>
      </c>
      <c r="S491" s="231">
        <v>0</v>
      </c>
      <c r="T491" s="232">
        <f>S491*H491</f>
        <v>0</v>
      </c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R491" s="233" t="s">
        <v>217</v>
      </c>
      <c r="AT491" s="233" t="s">
        <v>172</v>
      </c>
      <c r="AU491" s="233" t="s">
        <v>177</v>
      </c>
      <c r="AY491" s="18" t="s">
        <v>169</v>
      </c>
      <c r="BE491" s="234">
        <f>IF(N491="základní",J491,0)</f>
        <v>0</v>
      </c>
      <c r="BF491" s="234">
        <f>IF(N491="snížená",J491,0)</f>
        <v>0</v>
      </c>
      <c r="BG491" s="234">
        <f>IF(N491="zákl. přenesená",J491,0)</f>
        <v>0</v>
      </c>
      <c r="BH491" s="234">
        <f>IF(N491="sníž. přenesená",J491,0)</f>
        <v>0</v>
      </c>
      <c r="BI491" s="234">
        <f>IF(N491="nulová",J491,0)</f>
        <v>0</v>
      </c>
      <c r="BJ491" s="18" t="s">
        <v>178</v>
      </c>
      <c r="BK491" s="234">
        <f>ROUND(I491*H491,2)</f>
        <v>0</v>
      </c>
      <c r="BL491" s="18" t="s">
        <v>217</v>
      </c>
      <c r="BM491" s="233" t="s">
        <v>657</v>
      </c>
    </row>
    <row r="492" s="2" customFormat="1">
      <c r="A492" s="39"/>
      <c r="B492" s="40"/>
      <c r="C492" s="41"/>
      <c r="D492" s="235" t="s">
        <v>179</v>
      </c>
      <c r="E492" s="41"/>
      <c r="F492" s="236" t="s">
        <v>642</v>
      </c>
      <c r="G492" s="41"/>
      <c r="H492" s="41"/>
      <c r="I492" s="237"/>
      <c r="J492" s="41"/>
      <c r="K492" s="41"/>
      <c r="L492" s="45"/>
      <c r="M492" s="238"/>
      <c r="N492" s="239"/>
      <c r="O492" s="93"/>
      <c r="P492" s="93"/>
      <c r="Q492" s="93"/>
      <c r="R492" s="93"/>
      <c r="S492" s="93"/>
      <c r="T492" s="94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T492" s="18" t="s">
        <v>179</v>
      </c>
      <c r="AU492" s="18" t="s">
        <v>177</v>
      </c>
    </row>
    <row r="493" s="2" customFormat="1" ht="33" customHeight="1">
      <c r="A493" s="39"/>
      <c r="B493" s="40"/>
      <c r="C493" s="221" t="s">
        <v>658</v>
      </c>
      <c r="D493" s="221" t="s">
        <v>172</v>
      </c>
      <c r="E493" s="222" t="s">
        <v>645</v>
      </c>
      <c r="F493" s="223" t="s">
        <v>646</v>
      </c>
      <c r="G493" s="224" t="s">
        <v>281</v>
      </c>
      <c r="H493" s="225">
        <v>1</v>
      </c>
      <c r="I493" s="226"/>
      <c r="J493" s="227">
        <f>ROUND(I493*H493,2)</f>
        <v>0</v>
      </c>
      <c r="K493" s="228"/>
      <c r="L493" s="45"/>
      <c r="M493" s="229" t="s">
        <v>1</v>
      </c>
      <c r="N493" s="230" t="s">
        <v>41</v>
      </c>
      <c r="O493" s="93"/>
      <c r="P493" s="231">
        <f>O493*H493</f>
        <v>0</v>
      </c>
      <c r="Q493" s="231">
        <v>0.018319999999999999</v>
      </c>
      <c r="R493" s="231">
        <f>Q493*H493</f>
        <v>0.018319999999999999</v>
      </c>
      <c r="S493" s="231">
        <v>0</v>
      </c>
      <c r="T493" s="232">
        <f>S493*H493</f>
        <v>0</v>
      </c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R493" s="233" t="s">
        <v>217</v>
      </c>
      <c r="AT493" s="233" t="s">
        <v>172</v>
      </c>
      <c r="AU493" s="233" t="s">
        <v>177</v>
      </c>
      <c r="AY493" s="18" t="s">
        <v>169</v>
      </c>
      <c r="BE493" s="234">
        <f>IF(N493="základní",J493,0)</f>
        <v>0</v>
      </c>
      <c r="BF493" s="234">
        <f>IF(N493="snížená",J493,0)</f>
        <v>0</v>
      </c>
      <c r="BG493" s="234">
        <f>IF(N493="zákl. přenesená",J493,0)</f>
        <v>0</v>
      </c>
      <c r="BH493" s="234">
        <f>IF(N493="sníž. přenesená",J493,0)</f>
        <v>0</v>
      </c>
      <c r="BI493" s="234">
        <f>IF(N493="nulová",J493,0)</f>
        <v>0</v>
      </c>
      <c r="BJ493" s="18" t="s">
        <v>178</v>
      </c>
      <c r="BK493" s="234">
        <f>ROUND(I493*H493,2)</f>
        <v>0</v>
      </c>
      <c r="BL493" s="18" t="s">
        <v>217</v>
      </c>
      <c r="BM493" s="233" t="s">
        <v>661</v>
      </c>
    </row>
    <row r="494" s="2" customFormat="1">
      <c r="A494" s="39"/>
      <c r="B494" s="40"/>
      <c r="C494" s="41"/>
      <c r="D494" s="235" t="s">
        <v>179</v>
      </c>
      <c r="E494" s="41"/>
      <c r="F494" s="236" t="s">
        <v>646</v>
      </c>
      <c r="G494" s="41"/>
      <c r="H494" s="41"/>
      <c r="I494" s="237"/>
      <c r="J494" s="41"/>
      <c r="K494" s="41"/>
      <c r="L494" s="45"/>
      <c r="M494" s="238"/>
      <c r="N494" s="239"/>
      <c r="O494" s="93"/>
      <c r="P494" s="93"/>
      <c r="Q494" s="93"/>
      <c r="R494" s="93"/>
      <c r="S494" s="93"/>
      <c r="T494" s="94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T494" s="18" t="s">
        <v>179</v>
      </c>
      <c r="AU494" s="18" t="s">
        <v>177</v>
      </c>
    </row>
    <row r="495" s="2" customFormat="1" ht="24.15" customHeight="1">
      <c r="A495" s="39"/>
      <c r="B495" s="40"/>
      <c r="C495" s="221" t="s">
        <v>438</v>
      </c>
      <c r="D495" s="221" t="s">
        <v>172</v>
      </c>
      <c r="E495" s="222" t="s">
        <v>648</v>
      </c>
      <c r="F495" s="223" t="s">
        <v>649</v>
      </c>
      <c r="G495" s="224" t="s">
        <v>281</v>
      </c>
      <c r="H495" s="225">
        <v>1</v>
      </c>
      <c r="I495" s="226"/>
      <c r="J495" s="227">
        <f>ROUND(I495*H495,2)</f>
        <v>0</v>
      </c>
      <c r="K495" s="228"/>
      <c r="L495" s="45"/>
      <c r="M495" s="229" t="s">
        <v>1</v>
      </c>
      <c r="N495" s="230" t="s">
        <v>41</v>
      </c>
      <c r="O495" s="93"/>
      <c r="P495" s="231">
        <f>O495*H495</f>
        <v>0</v>
      </c>
      <c r="Q495" s="231">
        <v>0.00095</v>
      </c>
      <c r="R495" s="231">
        <f>Q495*H495</f>
        <v>0.00095</v>
      </c>
      <c r="S495" s="231">
        <v>0</v>
      </c>
      <c r="T495" s="232">
        <f>S495*H495</f>
        <v>0</v>
      </c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R495" s="233" t="s">
        <v>217</v>
      </c>
      <c r="AT495" s="233" t="s">
        <v>172</v>
      </c>
      <c r="AU495" s="233" t="s">
        <v>177</v>
      </c>
      <c r="AY495" s="18" t="s">
        <v>169</v>
      </c>
      <c r="BE495" s="234">
        <f>IF(N495="základní",J495,0)</f>
        <v>0</v>
      </c>
      <c r="BF495" s="234">
        <f>IF(N495="snížená",J495,0)</f>
        <v>0</v>
      </c>
      <c r="BG495" s="234">
        <f>IF(N495="zákl. přenesená",J495,0)</f>
        <v>0</v>
      </c>
      <c r="BH495" s="234">
        <f>IF(N495="sníž. přenesená",J495,0)</f>
        <v>0</v>
      </c>
      <c r="BI495" s="234">
        <f>IF(N495="nulová",J495,0)</f>
        <v>0</v>
      </c>
      <c r="BJ495" s="18" t="s">
        <v>178</v>
      </c>
      <c r="BK495" s="234">
        <f>ROUND(I495*H495,2)</f>
        <v>0</v>
      </c>
      <c r="BL495" s="18" t="s">
        <v>217</v>
      </c>
      <c r="BM495" s="233" t="s">
        <v>664</v>
      </c>
    </row>
    <row r="496" s="2" customFormat="1">
      <c r="A496" s="39"/>
      <c r="B496" s="40"/>
      <c r="C496" s="41"/>
      <c r="D496" s="235" t="s">
        <v>179</v>
      </c>
      <c r="E496" s="41"/>
      <c r="F496" s="236" t="s">
        <v>649</v>
      </c>
      <c r="G496" s="41"/>
      <c r="H496" s="41"/>
      <c r="I496" s="237"/>
      <c r="J496" s="41"/>
      <c r="K496" s="41"/>
      <c r="L496" s="45"/>
      <c r="M496" s="238"/>
      <c r="N496" s="239"/>
      <c r="O496" s="93"/>
      <c r="P496" s="93"/>
      <c r="Q496" s="93"/>
      <c r="R496" s="93"/>
      <c r="S496" s="93"/>
      <c r="T496" s="94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T496" s="18" t="s">
        <v>179</v>
      </c>
      <c r="AU496" s="18" t="s">
        <v>177</v>
      </c>
    </row>
    <row r="497" s="2" customFormat="1" ht="16.5" customHeight="1">
      <c r="A497" s="39"/>
      <c r="B497" s="40"/>
      <c r="C497" s="221" t="s">
        <v>665</v>
      </c>
      <c r="D497" s="221" t="s">
        <v>172</v>
      </c>
      <c r="E497" s="222" t="s">
        <v>652</v>
      </c>
      <c r="F497" s="223" t="s">
        <v>653</v>
      </c>
      <c r="G497" s="224" t="s">
        <v>186</v>
      </c>
      <c r="H497" s="225">
        <v>1</v>
      </c>
      <c r="I497" s="226"/>
      <c r="J497" s="227">
        <f>ROUND(I497*H497,2)</f>
        <v>0</v>
      </c>
      <c r="K497" s="228"/>
      <c r="L497" s="45"/>
      <c r="M497" s="229" t="s">
        <v>1</v>
      </c>
      <c r="N497" s="230" t="s">
        <v>41</v>
      </c>
      <c r="O497" s="93"/>
      <c r="P497" s="231">
        <f>O497*H497</f>
        <v>0</v>
      </c>
      <c r="Q497" s="231">
        <v>0.002</v>
      </c>
      <c r="R497" s="231">
        <f>Q497*H497</f>
        <v>0.002</v>
      </c>
      <c r="S497" s="231">
        <v>0</v>
      </c>
      <c r="T497" s="232">
        <f>S497*H497</f>
        <v>0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33" t="s">
        <v>217</v>
      </c>
      <c r="AT497" s="233" t="s">
        <v>172</v>
      </c>
      <c r="AU497" s="233" t="s">
        <v>177</v>
      </c>
      <c r="AY497" s="18" t="s">
        <v>169</v>
      </c>
      <c r="BE497" s="234">
        <f>IF(N497="základní",J497,0)</f>
        <v>0</v>
      </c>
      <c r="BF497" s="234">
        <f>IF(N497="snížená",J497,0)</f>
        <v>0</v>
      </c>
      <c r="BG497" s="234">
        <f>IF(N497="zákl. přenesená",J497,0)</f>
        <v>0</v>
      </c>
      <c r="BH497" s="234">
        <f>IF(N497="sníž. přenesená",J497,0)</f>
        <v>0</v>
      </c>
      <c r="BI497" s="234">
        <f>IF(N497="nulová",J497,0)</f>
        <v>0</v>
      </c>
      <c r="BJ497" s="18" t="s">
        <v>178</v>
      </c>
      <c r="BK497" s="234">
        <f>ROUND(I497*H497,2)</f>
        <v>0</v>
      </c>
      <c r="BL497" s="18" t="s">
        <v>217</v>
      </c>
      <c r="BM497" s="233" t="s">
        <v>668</v>
      </c>
    </row>
    <row r="498" s="2" customFormat="1">
      <c r="A498" s="39"/>
      <c r="B498" s="40"/>
      <c r="C498" s="41"/>
      <c r="D498" s="235" t="s">
        <v>179</v>
      </c>
      <c r="E498" s="41"/>
      <c r="F498" s="236" t="s">
        <v>653</v>
      </c>
      <c r="G498" s="41"/>
      <c r="H498" s="41"/>
      <c r="I498" s="237"/>
      <c r="J498" s="41"/>
      <c r="K498" s="41"/>
      <c r="L498" s="45"/>
      <c r="M498" s="238"/>
      <c r="N498" s="239"/>
      <c r="O498" s="93"/>
      <c r="P498" s="93"/>
      <c r="Q498" s="93"/>
      <c r="R498" s="93"/>
      <c r="S498" s="93"/>
      <c r="T498" s="94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T498" s="18" t="s">
        <v>179</v>
      </c>
      <c r="AU498" s="18" t="s">
        <v>177</v>
      </c>
    </row>
    <row r="499" s="2" customFormat="1" ht="24.15" customHeight="1">
      <c r="A499" s="39"/>
      <c r="B499" s="40"/>
      <c r="C499" s="272" t="s">
        <v>441</v>
      </c>
      <c r="D499" s="272" t="s">
        <v>258</v>
      </c>
      <c r="E499" s="273" t="s">
        <v>655</v>
      </c>
      <c r="F499" s="274" t="s">
        <v>656</v>
      </c>
      <c r="G499" s="275" t="s">
        <v>186</v>
      </c>
      <c r="H499" s="276">
        <v>1</v>
      </c>
      <c r="I499" s="277"/>
      <c r="J499" s="278">
        <f>ROUND(I499*H499,2)</f>
        <v>0</v>
      </c>
      <c r="K499" s="279"/>
      <c r="L499" s="280"/>
      <c r="M499" s="281" t="s">
        <v>1</v>
      </c>
      <c r="N499" s="282" t="s">
        <v>41</v>
      </c>
      <c r="O499" s="93"/>
      <c r="P499" s="231">
        <f>O499*H499</f>
        <v>0</v>
      </c>
      <c r="Q499" s="231">
        <v>0.040899999999999999</v>
      </c>
      <c r="R499" s="231">
        <f>Q499*H499</f>
        <v>0.040899999999999999</v>
      </c>
      <c r="S499" s="231">
        <v>0</v>
      </c>
      <c r="T499" s="232">
        <f>S499*H499</f>
        <v>0</v>
      </c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R499" s="233" t="s">
        <v>261</v>
      </c>
      <c r="AT499" s="233" t="s">
        <v>258</v>
      </c>
      <c r="AU499" s="233" t="s">
        <v>177</v>
      </c>
      <c r="AY499" s="18" t="s">
        <v>169</v>
      </c>
      <c r="BE499" s="234">
        <f>IF(N499="základní",J499,0)</f>
        <v>0</v>
      </c>
      <c r="BF499" s="234">
        <f>IF(N499="snížená",J499,0)</f>
        <v>0</v>
      </c>
      <c r="BG499" s="234">
        <f>IF(N499="zákl. přenesená",J499,0)</f>
        <v>0</v>
      </c>
      <c r="BH499" s="234">
        <f>IF(N499="sníž. přenesená",J499,0)</f>
        <v>0</v>
      </c>
      <c r="BI499" s="234">
        <f>IF(N499="nulová",J499,0)</f>
        <v>0</v>
      </c>
      <c r="BJ499" s="18" t="s">
        <v>178</v>
      </c>
      <c r="BK499" s="234">
        <f>ROUND(I499*H499,2)</f>
        <v>0</v>
      </c>
      <c r="BL499" s="18" t="s">
        <v>217</v>
      </c>
      <c r="BM499" s="233" t="s">
        <v>671</v>
      </c>
    </row>
    <row r="500" s="2" customFormat="1">
      <c r="A500" s="39"/>
      <c r="B500" s="40"/>
      <c r="C500" s="41"/>
      <c r="D500" s="235" t="s">
        <v>179</v>
      </c>
      <c r="E500" s="41"/>
      <c r="F500" s="236" t="s">
        <v>656</v>
      </c>
      <c r="G500" s="41"/>
      <c r="H500" s="41"/>
      <c r="I500" s="237"/>
      <c r="J500" s="41"/>
      <c r="K500" s="41"/>
      <c r="L500" s="45"/>
      <c r="M500" s="238"/>
      <c r="N500" s="239"/>
      <c r="O500" s="93"/>
      <c r="P500" s="93"/>
      <c r="Q500" s="93"/>
      <c r="R500" s="93"/>
      <c r="S500" s="93"/>
      <c r="T500" s="94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T500" s="18" t="s">
        <v>179</v>
      </c>
      <c r="AU500" s="18" t="s">
        <v>177</v>
      </c>
    </row>
    <row r="501" s="2" customFormat="1">
      <c r="A501" s="39"/>
      <c r="B501" s="40"/>
      <c r="C501" s="41"/>
      <c r="D501" s="235" t="s">
        <v>1453</v>
      </c>
      <c r="E501" s="41"/>
      <c r="F501" s="294" t="s">
        <v>1717</v>
      </c>
      <c r="G501" s="41"/>
      <c r="H501" s="41"/>
      <c r="I501" s="237"/>
      <c r="J501" s="41"/>
      <c r="K501" s="41"/>
      <c r="L501" s="45"/>
      <c r="M501" s="238"/>
      <c r="N501" s="239"/>
      <c r="O501" s="93"/>
      <c r="P501" s="93"/>
      <c r="Q501" s="93"/>
      <c r="R501" s="93"/>
      <c r="S501" s="93"/>
      <c r="T501" s="94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T501" s="18" t="s">
        <v>1453</v>
      </c>
      <c r="AU501" s="18" t="s">
        <v>177</v>
      </c>
    </row>
    <row r="502" s="2" customFormat="1" ht="16.5" customHeight="1">
      <c r="A502" s="39"/>
      <c r="B502" s="40"/>
      <c r="C502" s="221" t="s">
        <v>672</v>
      </c>
      <c r="D502" s="221" t="s">
        <v>172</v>
      </c>
      <c r="E502" s="222" t="s">
        <v>659</v>
      </c>
      <c r="F502" s="223" t="s">
        <v>660</v>
      </c>
      <c r="G502" s="224" t="s">
        <v>281</v>
      </c>
      <c r="H502" s="225">
        <v>1</v>
      </c>
      <c r="I502" s="226"/>
      <c r="J502" s="227">
        <f>ROUND(I502*H502,2)</f>
        <v>0</v>
      </c>
      <c r="K502" s="228"/>
      <c r="L502" s="45"/>
      <c r="M502" s="229" t="s">
        <v>1</v>
      </c>
      <c r="N502" s="230" t="s">
        <v>41</v>
      </c>
      <c r="O502" s="93"/>
      <c r="P502" s="231">
        <f>O502*H502</f>
        <v>0</v>
      </c>
      <c r="Q502" s="231">
        <v>0.00189</v>
      </c>
      <c r="R502" s="231">
        <f>Q502*H502</f>
        <v>0.00189</v>
      </c>
      <c r="S502" s="231">
        <v>0</v>
      </c>
      <c r="T502" s="232">
        <f>S502*H502</f>
        <v>0</v>
      </c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R502" s="233" t="s">
        <v>217</v>
      </c>
      <c r="AT502" s="233" t="s">
        <v>172</v>
      </c>
      <c r="AU502" s="233" t="s">
        <v>177</v>
      </c>
      <c r="AY502" s="18" t="s">
        <v>169</v>
      </c>
      <c r="BE502" s="234">
        <f>IF(N502="základní",J502,0)</f>
        <v>0</v>
      </c>
      <c r="BF502" s="234">
        <f>IF(N502="snížená",J502,0)</f>
        <v>0</v>
      </c>
      <c r="BG502" s="234">
        <f>IF(N502="zákl. přenesená",J502,0)</f>
        <v>0</v>
      </c>
      <c r="BH502" s="234">
        <f>IF(N502="sníž. přenesená",J502,0)</f>
        <v>0</v>
      </c>
      <c r="BI502" s="234">
        <f>IF(N502="nulová",J502,0)</f>
        <v>0</v>
      </c>
      <c r="BJ502" s="18" t="s">
        <v>178</v>
      </c>
      <c r="BK502" s="234">
        <f>ROUND(I502*H502,2)</f>
        <v>0</v>
      </c>
      <c r="BL502" s="18" t="s">
        <v>217</v>
      </c>
      <c r="BM502" s="233" t="s">
        <v>675</v>
      </c>
    </row>
    <row r="503" s="2" customFormat="1">
      <c r="A503" s="39"/>
      <c r="B503" s="40"/>
      <c r="C503" s="41"/>
      <c r="D503" s="235" t="s">
        <v>179</v>
      </c>
      <c r="E503" s="41"/>
      <c r="F503" s="236" t="s">
        <v>660</v>
      </c>
      <c r="G503" s="41"/>
      <c r="H503" s="41"/>
      <c r="I503" s="237"/>
      <c r="J503" s="41"/>
      <c r="K503" s="41"/>
      <c r="L503" s="45"/>
      <c r="M503" s="238"/>
      <c r="N503" s="239"/>
      <c r="O503" s="93"/>
      <c r="P503" s="93"/>
      <c r="Q503" s="93"/>
      <c r="R503" s="93"/>
      <c r="S503" s="93"/>
      <c r="T503" s="94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T503" s="18" t="s">
        <v>179</v>
      </c>
      <c r="AU503" s="18" t="s">
        <v>177</v>
      </c>
    </row>
    <row r="504" s="2" customFormat="1" ht="24.15" customHeight="1">
      <c r="A504" s="39"/>
      <c r="B504" s="40"/>
      <c r="C504" s="221" t="s">
        <v>446</v>
      </c>
      <c r="D504" s="221" t="s">
        <v>172</v>
      </c>
      <c r="E504" s="222" t="s">
        <v>662</v>
      </c>
      <c r="F504" s="223" t="s">
        <v>663</v>
      </c>
      <c r="G504" s="224" t="s">
        <v>281</v>
      </c>
      <c r="H504" s="225">
        <v>4</v>
      </c>
      <c r="I504" s="226"/>
      <c r="J504" s="227">
        <f>ROUND(I504*H504,2)</f>
        <v>0</v>
      </c>
      <c r="K504" s="228"/>
      <c r="L504" s="45"/>
      <c r="M504" s="229" t="s">
        <v>1</v>
      </c>
      <c r="N504" s="230" t="s">
        <v>41</v>
      </c>
      <c r="O504" s="93"/>
      <c r="P504" s="231">
        <f>O504*H504</f>
        <v>0</v>
      </c>
      <c r="Q504" s="231">
        <v>0.00024000000000000001</v>
      </c>
      <c r="R504" s="231">
        <f>Q504*H504</f>
        <v>0.00096000000000000002</v>
      </c>
      <c r="S504" s="231">
        <v>0</v>
      </c>
      <c r="T504" s="232">
        <f>S504*H504</f>
        <v>0</v>
      </c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R504" s="233" t="s">
        <v>217</v>
      </c>
      <c r="AT504" s="233" t="s">
        <v>172</v>
      </c>
      <c r="AU504" s="233" t="s">
        <v>177</v>
      </c>
      <c r="AY504" s="18" t="s">
        <v>169</v>
      </c>
      <c r="BE504" s="234">
        <f>IF(N504="základní",J504,0)</f>
        <v>0</v>
      </c>
      <c r="BF504" s="234">
        <f>IF(N504="snížená",J504,0)</f>
        <v>0</v>
      </c>
      <c r="BG504" s="234">
        <f>IF(N504="zákl. přenesená",J504,0)</f>
        <v>0</v>
      </c>
      <c r="BH504" s="234">
        <f>IF(N504="sníž. přenesená",J504,0)</f>
        <v>0</v>
      </c>
      <c r="BI504" s="234">
        <f>IF(N504="nulová",J504,0)</f>
        <v>0</v>
      </c>
      <c r="BJ504" s="18" t="s">
        <v>178</v>
      </c>
      <c r="BK504" s="234">
        <f>ROUND(I504*H504,2)</f>
        <v>0</v>
      </c>
      <c r="BL504" s="18" t="s">
        <v>217</v>
      </c>
      <c r="BM504" s="233" t="s">
        <v>678</v>
      </c>
    </row>
    <row r="505" s="2" customFormat="1">
      <c r="A505" s="39"/>
      <c r="B505" s="40"/>
      <c r="C505" s="41"/>
      <c r="D505" s="235" t="s">
        <v>179</v>
      </c>
      <c r="E505" s="41"/>
      <c r="F505" s="236" t="s">
        <v>663</v>
      </c>
      <c r="G505" s="41"/>
      <c r="H505" s="41"/>
      <c r="I505" s="237"/>
      <c r="J505" s="41"/>
      <c r="K505" s="41"/>
      <c r="L505" s="45"/>
      <c r="M505" s="238"/>
      <c r="N505" s="239"/>
      <c r="O505" s="93"/>
      <c r="P505" s="93"/>
      <c r="Q505" s="93"/>
      <c r="R505" s="93"/>
      <c r="S505" s="93"/>
      <c r="T505" s="94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T505" s="18" t="s">
        <v>179</v>
      </c>
      <c r="AU505" s="18" t="s">
        <v>177</v>
      </c>
    </row>
    <row r="506" s="2" customFormat="1" ht="16.5" customHeight="1">
      <c r="A506" s="39"/>
      <c r="B506" s="40"/>
      <c r="C506" s="221" t="s">
        <v>679</v>
      </c>
      <c r="D506" s="221" t="s">
        <v>172</v>
      </c>
      <c r="E506" s="222" t="s">
        <v>666</v>
      </c>
      <c r="F506" s="223" t="s">
        <v>667</v>
      </c>
      <c r="G506" s="224" t="s">
        <v>281</v>
      </c>
      <c r="H506" s="225">
        <v>3</v>
      </c>
      <c r="I506" s="226"/>
      <c r="J506" s="227">
        <f>ROUND(I506*H506,2)</f>
        <v>0</v>
      </c>
      <c r="K506" s="228"/>
      <c r="L506" s="45"/>
      <c r="M506" s="229" t="s">
        <v>1</v>
      </c>
      <c r="N506" s="230" t="s">
        <v>41</v>
      </c>
      <c r="O506" s="93"/>
      <c r="P506" s="231">
        <f>O506*H506</f>
        <v>0</v>
      </c>
      <c r="Q506" s="231">
        <v>0</v>
      </c>
      <c r="R506" s="231">
        <f>Q506*H506</f>
        <v>0</v>
      </c>
      <c r="S506" s="231">
        <v>0.00156</v>
      </c>
      <c r="T506" s="232">
        <f>S506*H506</f>
        <v>0.0046800000000000001</v>
      </c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R506" s="233" t="s">
        <v>217</v>
      </c>
      <c r="AT506" s="233" t="s">
        <v>172</v>
      </c>
      <c r="AU506" s="233" t="s">
        <v>177</v>
      </c>
      <c r="AY506" s="18" t="s">
        <v>169</v>
      </c>
      <c r="BE506" s="234">
        <f>IF(N506="základní",J506,0)</f>
        <v>0</v>
      </c>
      <c r="BF506" s="234">
        <f>IF(N506="snížená",J506,0)</f>
        <v>0</v>
      </c>
      <c r="BG506" s="234">
        <f>IF(N506="zákl. přenesená",J506,0)</f>
        <v>0</v>
      </c>
      <c r="BH506" s="234">
        <f>IF(N506="sníž. přenesená",J506,0)</f>
        <v>0</v>
      </c>
      <c r="BI506" s="234">
        <f>IF(N506="nulová",J506,0)</f>
        <v>0</v>
      </c>
      <c r="BJ506" s="18" t="s">
        <v>178</v>
      </c>
      <c r="BK506" s="234">
        <f>ROUND(I506*H506,2)</f>
        <v>0</v>
      </c>
      <c r="BL506" s="18" t="s">
        <v>217</v>
      </c>
      <c r="BM506" s="233" t="s">
        <v>682</v>
      </c>
    </row>
    <row r="507" s="2" customFormat="1">
      <c r="A507" s="39"/>
      <c r="B507" s="40"/>
      <c r="C507" s="41"/>
      <c r="D507" s="235" t="s">
        <v>179</v>
      </c>
      <c r="E507" s="41"/>
      <c r="F507" s="236" t="s">
        <v>667</v>
      </c>
      <c r="G507" s="41"/>
      <c r="H507" s="41"/>
      <c r="I507" s="237"/>
      <c r="J507" s="41"/>
      <c r="K507" s="41"/>
      <c r="L507" s="45"/>
      <c r="M507" s="238"/>
      <c r="N507" s="239"/>
      <c r="O507" s="93"/>
      <c r="P507" s="93"/>
      <c r="Q507" s="93"/>
      <c r="R507" s="93"/>
      <c r="S507" s="93"/>
      <c r="T507" s="94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T507" s="18" t="s">
        <v>179</v>
      </c>
      <c r="AU507" s="18" t="s">
        <v>177</v>
      </c>
    </row>
    <row r="508" s="2" customFormat="1" ht="24.15" customHeight="1">
      <c r="A508" s="39"/>
      <c r="B508" s="40"/>
      <c r="C508" s="221" t="s">
        <v>449</v>
      </c>
      <c r="D508" s="221" t="s">
        <v>172</v>
      </c>
      <c r="E508" s="222" t="s">
        <v>669</v>
      </c>
      <c r="F508" s="223" t="s">
        <v>670</v>
      </c>
      <c r="G508" s="224" t="s">
        <v>281</v>
      </c>
      <c r="H508" s="225">
        <v>1</v>
      </c>
      <c r="I508" s="226"/>
      <c r="J508" s="227">
        <f>ROUND(I508*H508,2)</f>
        <v>0</v>
      </c>
      <c r="K508" s="228"/>
      <c r="L508" s="45"/>
      <c r="M508" s="229" t="s">
        <v>1</v>
      </c>
      <c r="N508" s="230" t="s">
        <v>41</v>
      </c>
      <c r="O508" s="93"/>
      <c r="P508" s="231">
        <f>O508*H508</f>
        <v>0</v>
      </c>
      <c r="Q508" s="231">
        <v>0.0018</v>
      </c>
      <c r="R508" s="231">
        <f>Q508*H508</f>
        <v>0.0018</v>
      </c>
      <c r="S508" s="231">
        <v>0</v>
      </c>
      <c r="T508" s="232">
        <f>S508*H508</f>
        <v>0</v>
      </c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R508" s="233" t="s">
        <v>217</v>
      </c>
      <c r="AT508" s="233" t="s">
        <v>172</v>
      </c>
      <c r="AU508" s="233" t="s">
        <v>177</v>
      </c>
      <c r="AY508" s="18" t="s">
        <v>169</v>
      </c>
      <c r="BE508" s="234">
        <f>IF(N508="základní",J508,0)</f>
        <v>0</v>
      </c>
      <c r="BF508" s="234">
        <f>IF(N508="snížená",J508,0)</f>
        <v>0</v>
      </c>
      <c r="BG508" s="234">
        <f>IF(N508="zákl. přenesená",J508,0)</f>
        <v>0</v>
      </c>
      <c r="BH508" s="234">
        <f>IF(N508="sníž. přenesená",J508,0)</f>
        <v>0</v>
      </c>
      <c r="BI508" s="234">
        <f>IF(N508="nulová",J508,0)</f>
        <v>0</v>
      </c>
      <c r="BJ508" s="18" t="s">
        <v>178</v>
      </c>
      <c r="BK508" s="234">
        <f>ROUND(I508*H508,2)</f>
        <v>0</v>
      </c>
      <c r="BL508" s="18" t="s">
        <v>217</v>
      </c>
      <c r="BM508" s="233" t="s">
        <v>685</v>
      </c>
    </row>
    <row r="509" s="2" customFormat="1">
      <c r="A509" s="39"/>
      <c r="B509" s="40"/>
      <c r="C509" s="41"/>
      <c r="D509" s="235" t="s">
        <v>179</v>
      </c>
      <c r="E509" s="41"/>
      <c r="F509" s="236" t="s">
        <v>670</v>
      </c>
      <c r="G509" s="41"/>
      <c r="H509" s="41"/>
      <c r="I509" s="237"/>
      <c r="J509" s="41"/>
      <c r="K509" s="41"/>
      <c r="L509" s="45"/>
      <c r="M509" s="238"/>
      <c r="N509" s="239"/>
      <c r="O509" s="93"/>
      <c r="P509" s="93"/>
      <c r="Q509" s="93"/>
      <c r="R509" s="93"/>
      <c r="S509" s="93"/>
      <c r="T509" s="94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T509" s="18" t="s">
        <v>179</v>
      </c>
      <c r="AU509" s="18" t="s">
        <v>177</v>
      </c>
    </row>
    <row r="510" s="2" customFormat="1" ht="16.5" customHeight="1">
      <c r="A510" s="39"/>
      <c r="B510" s="40"/>
      <c r="C510" s="221" t="s">
        <v>686</v>
      </c>
      <c r="D510" s="221" t="s">
        <v>172</v>
      </c>
      <c r="E510" s="222" t="s">
        <v>673</v>
      </c>
      <c r="F510" s="223" t="s">
        <v>674</v>
      </c>
      <c r="G510" s="224" t="s">
        <v>281</v>
      </c>
      <c r="H510" s="225">
        <v>1</v>
      </c>
      <c r="I510" s="226"/>
      <c r="J510" s="227">
        <f>ROUND(I510*H510,2)</f>
        <v>0</v>
      </c>
      <c r="K510" s="228"/>
      <c r="L510" s="45"/>
      <c r="M510" s="229" t="s">
        <v>1</v>
      </c>
      <c r="N510" s="230" t="s">
        <v>41</v>
      </c>
      <c r="O510" s="93"/>
      <c r="P510" s="231">
        <f>O510*H510</f>
        <v>0</v>
      </c>
      <c r="Q510" s="231">
        <v>0.0018400000000000001</v>
      </c>
      <c r="R510" s="231">
        <f>Q510*H510</f>
        <v>0.0018400000000000001</v>
      </c>
      <c r="S510" s="231">
        <v>0</v>
      </c>
      <c r="T510" s="232">
        <f>S510*H510</f>
        <v>0</v>
      </c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R510" s="233" t="s">
        <v>217</v>
      </c>
      <c r="AT510" s="233" t="s">
        <v>172</v>
      </c>
      <c r="AU510" s="233" t="s">
        <v>177</v>
      </c>
      <c r="AY510" s="18" t="s">
        <v>169</v>
      </c>
      <c r="BE510" s="234">
        <f>IF(N510="základní",J510,0)</f>
        <v>0</v>
      </c>
      <c r="BF510" s="234">
        <f>IF(N510="snížená",J510,0)</f>
        <v>0</v>
      </c>
      <c r="BG510" s="234">
        <f>IF(N510="zákl. přenesená",J510,0)</f>
        <v>0</v>
      </c>
      <c r="BH510" s="234">
        <f>IF(N510="sníž. přenesená",J510,0)</f>
        <v>0</v>
      </c>
      <c r="BI510" s="234">
        <f>IF(N510="nulová",J510,0)</f>
        <v>0</v>
      </c>
      <c r="BJ510" s="18" t="s">
        <v>178</v>
      </c>
      <c r="BK510" s="234">
        <f>ROUND(I510*H510,2)</f>
        <v>0</v>
      </c>
      <c r="BL510" s="18" t="s">
        <v>217</v>
      </c>
      <c r="BM510" s="233" t="s">
        <v>689</v>
      </c>
    </row>
    <row r="511" s="2" customFormat="1">
      <c r="A511" s="39"/>
      <c r="B511" s="40"/>
      <c r="C511" s="41"/>
      <c r="D511" s="235" t="s">
        <v>179</v>
      </c>
      <c r="E511" s="41"/>
      <c r="F511" s="236" t="s">
        <v>674</v>
      </c>
      <c r="G511" s="41"/>
      <c r="H511" s="41"/>
      <c r="I511" s="237"/>
      <c r="J511" s="41"/>
      <c r="K511" s="41"/>
      <c r="L511" s="45"/>
      <c r="M511" s="238"/>
      <c r="N511" s="239"/>
      <c r="O511" s="93"/>
      <c r="P511" s="93"/>
      <c r="Q511" s="93"/>
      <c r="R511" s="93"/>
      <c r="S511" s="93"/>
      <c r="T511" s="94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T511" s="18" t="s">
        <v>179</v>
      </c>
      <c r="AU511" s="18" t="s">
        <v>177</v>
      </c>
    </row>
    <row r="512" s="2" customFormat="1" ht="24.15" customHeight="1">
      <c r="A512" s="39"/>
      <c r="B512" s="40"/>
      <c r="C512" s="221" t="s">
        <v>690</v>
      </c>
      <c r="D512" s="221" t="s">
        <v>172</v>
      </c>
      <c r="E512" s="222" t="s">
        <v>676</v>
      </c>
      <c r="F512" s="223" t="s">
        <v>677</v>
      </c>
      <c r="G512" s="224" t="s">
        <v>281</v>
      </c>
      <c r="H512" s="225">
        <v>1</v>
      </c>
      <c r="I512" s="226"/>
      <c r="J512" s="227">
        <f>ROUND(I512*H512,2)</f>
        <v>0</v>
      </c>
      <c r="K512" s="228"/>
      <c r="L512" s="45"/>
      <c r="M512" s="229" t="s">
        <v>1</v>
      </c>
      <c r="N512" s="230" t="s">
        <v>41</v>
      </c>
      <c r="O512" s="93"/>
      <c r="P512" s="231">
        <f>O512*H512</f>
        <v>0</v>
      </c>
      <c r="Q512" s="231">
        <v>0.0019599999999999999</v>
      </c>
      <c r="R512" s="231">
        <f>Q512*H512</f>
        <v>0.0019599999999999999</v>
      </c>
      <c r="S512" s="231">
        <v>0</v>
      </c>
      <c r="T512" s="232">
        <f>S512*H512</f>
        <v>0</v>
      </c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R512" s="233" t="s">
        <v>217</v>
      </c>
      <c r="AT512" s="233" t="s">
        <v>172</v>
      </c>
      <c r="AU512" s="233" t="s">
        <v>177</v>
      </c>
      <c r="AY512" s="18" t="s">
        <v>169</v>
      </c>
      <c r="BE512" s="234">
        <f>IF(N512="základní",J512,0)</f>
        <v>0</v>
      </c>
      <c r="BF512" s="234">
        <f>IF(N512="snížená",J512,0)</f>
        <v>0</v>
      </c>
      <c r="BG512" s="234">
        <f>IF(N512="zákl. přenesená",J512,0)</f>
        <v>0</v>
      </c>
      <c r="BH512" s="234">
        <f>IF(N512="sníž. přenesená",J512,0)</f>
        <v>0</v>
      </c>
      <c r="BI512" s="234">
        <f>IF(N512="nulová",J512,0)</f>
        <v>0</v>
      </c>
      <c r="BJ512" s="18" t="s">
        <v>178</v>
      </c>
      <c r="BK512" s="234">
        <f>ROUND(I512*H512,2)</f>
        <v>0</v>
      </c>
      <c r="BL512" s="18" t="s">
        <v>217</v>
      </c>
      <c r="BM512" s="233" t="s">
        <v>693</v>
      </c>
    </row>
    <row r="513" s="2" customFormat="1">
      <c r="A513" s="39"/>
      <c r="B513" s="40"/>
      <c r="C513" s="41"/>
      <c r="D513" s="235" t="s">
        <v>179</v>
      </c>
      <c r="E513" s="41"/>
      <c r="F513" s="236" t="s">
        <v>677</v>
      </c>
      <c r="G513" s="41"/>
      <c r="H513" s="41"/>
      <c r="I513" s="237"/>
      <c r="J513" s="41"/>
      <c r="K513" s="41"/>
      <c r="L513" s="45"/>
      <c r="M513" s="238"/>
      <c r="N513" s="239"/>
      <c r="O513" s="93"/>
      <c r="P513" s="93"/>
      <c r="Q513" s="93"/>
      <c r="R513" s="93"/>
      <c r="S513" s="93"/>
      <c r="T513" s="94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T513" s="18" t="s">
        <v>179</v>
      </c>
      <c r="AU513" s="18" t="s">
        <v>177</v>
      </c>
    </row>
    <row r="514" s="2" customFormat="1" ht="16.5" customHeight="1">
      <c r="A514" s="39"/>
      <c r="B514" s="40"/>
      <c r="C514" s="221" t="s">
        <v>694</v>
      </c>
      <c r="D514" s="221" t="s">
        <v>172</v>
      </c>
      <c r="E514" s="222" t="s">
        <v>680</v>
      </c>
      <c r="F514" s="223" t="s">
        <v>681</v>
      </c>
      <c r="G514" s="224" t="s">
        <v>186</v>
      </c>
      <c r="H514" s="225">
        <v>3</v>
      </c>
      <c r="I514" s="226"/>
      <c r="J514" s="227">
        <f>ROUND(I514*H514,2)</f>
        <v>0</v>
      </c>
      <c r="K514" s="228"/>
      <c r="L514" s="45"/>
      <c r="M514" s="229" t="s">
        <v>1</v>
      </c>
      <c r="N514" s="230" t="s">
        <v>41</v>
      </c>
      <c r="O514" s="93"/>
      <c r="P514" s="231">
        <f>O514*H514</f>
        <v>0</v>
      </c>
      <c r="Q514" s="231">
        <v>0</v>
      </c>
      <c r="R514" s="231">
        <f>Q514*H514</f>
        <v>0</v>
      </c>
      <c r="S514" s="231">
        <v>0.00084999999999999995</v>
      </c>
      <c r="T514" s="232">
        <f>S514*H514</f>
        <v>0.0025499999999999997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33" t="s">
        <v>217</v>
      </c>
      <c r="AT514" s="233" t="s">
        <v>172</v>
      </c>
      <c r="AU514" s="233" t="s">
        <v>177</v>
      </c>
      <c r="AY514" s="18" t="s">
        <v>169</v>
      </c>
      <c r="BE514" s="234">
        <f>IF(N514="základní",J514,0)</f>
        <v>0</v>
      </c>
      <c r="BF514" s="234">
        <f>IF(N514="snížená",J514,0)</f>
        <v>0</v>
      </c>
      <c r="BG514" s="234">
        <f>IF(N514="zákl. přenesená",J514,0)</f>
        <v>0</v>
      </c>
      <c r="BH514" s="234">
        <f>IF(N514="sníž. přenesená",J514,0)</f>
        <v>0</v>
      </c>
      <c r="BI514" s="234">
        <f>IF(N514="nulová",J514,0)</f>
        <v>0</v>
      </c>
      <c r="BJ514" s="18" t="s">
        <v>178</v>
      </c>
      <c r="BK514" s="234">
        <f>ROUND(I514*H514,2)</f>
        <v>0</v>
      </c>
      <c r="BL514" s="18" t="s">
        <v>217</v>
      </c>
      <c r="BM514" s="233" t="s">
        <v>1200</v>
      </c>
    </row>
    <row r="515" s="2" customFormat="1">
      <c r="A515" s="39"/>
      <c r="B515" s="40"/>
      <c r="C515" s="41"/>
      <c r="D515" s="235" t="s">
        <v>179</v>
      </c>
      <c r="E515" s="41"/>
      <c r="F515" s="236" t="s">
        <v>681</v>
      </c>
      <c r="G515" s="41"/>
      <c r="H515" s="41"/>
      <c r="I515" s="237"/>
      <c r="J515" s="41"/>
      <c r="K515" s="41"/>
      <c r="L515" s="45"/>
      <c r="M515" s="238"/>
      <c r="N515" s="239"/>
      <c r="O515" s="93"/>
      <c r="P515" s="93"/>
      <c r="Q515" s="93"/>
      <c r="R515" s="93"/>
      <c r="S515" s="93"/>
      <c r="T515" s="94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18" t="s">
        <v>179</v>
      </c>
      <c r="AU515" s="18" t="s">
        <v>177</v>
      </c>
    </row>
    <row r="516" s="2" customFormat="1" ht="16.5" customHeight="1">
      <c r="A516" s="39"/>
      <c r="B516" s="40"/>
      <c r="C516" s="221" t="s">
        <v>459</v>
      </c>
      <c r="D516" s="221" t="s">
        <v>172</v>
      </c>
      <c r="E516" s="222" t="s">
        <v>683</v>
      </c>
      <c r="F516" s="223" t="s">
        <v>684</v>
      </c>
      <c r="G516" s="224" t="s">
        <v>186</v>
      </c>
      <c r="H516" s="225">
        <v>1</v>
      </c>
      <c r="I516" s="226"/>
      <c r="J516" s="227">
        <f>ROUND(I516*H516,2)</f>
        <v>0</v>
      </c>
      <c r="K516" s="228"/>
      <c r="L516" s="45"/>
      <c r="M516" s="229" t="s">
        <v>1</v>
      </c>
      <c r="N516" s="230" t="s">
        <v>41</v>
      </c>
      <c r="O516" s="93"/>
      <c r="P516" s="231">
        <f>O516*H516</f>
        <v>0</v>
      </c>
      <c r="Q516" s="231">
        <v>0.00024000000000000001</v>
      </c>
      <c r="R516" s="231">
        <f>Q516*H516</f>
        <v>0.00024000000000000001</v>
      </c>
      <c r="S516" s="231">
        <v>0</v>
      </c>
      <c r="T516" s="232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33" t="s">
        <v>217</v>
      </c>
      <c r="AT516" s="233" t="s">
        <v>172</v>
      </c>
      <c r="AU516" s="233" t="s">
        <v>177</v>
      </c>
      <c r="AY516" s="18" t="s">
        <v>169</v>
      </c>
      <c r="BE516" s="234">
        <f>IF(N516="základní",J516,0)</f>
        <v>0</v>
      </c>
      <c r="BF516" s="234">
        <f>IF(N516="snížená",J516,0)</f>
        <v>0</v>
      </c>
      <c r="BG516" s="234">
        <f>IF(N516="zákl. přenesená",J516,0)</f>
        <v>0</v>
      </c>
      <c r="BH516" s="234">
        <f>IF(N516="sníž. přenesená",J516,0)</f>
        <v>0</v>
      </c>
      <c r="BI516" s="234">
        <f>IF(N516="nulová",J516,0)</f>
        <v>0</v>
      </c>
      <c r="BJ516" s="18" t="s">
        <v>178</v>
      </c>
      <c r="BK516" s="234">
        <f>ROUND(I516*H516,2)</f>
        <v>0</v>
      </c>
      <c r="BL516" s="18" t="s">
        <v>217</v>
      </c>
      <c r="BM516" s="233" t="s">
        <v>703</v>
      </c>
    </row>
    <row r="517" s="2" customFormat="1">
      <c r="A517" s="39"/>
      <c r="B517" s="40"/>
      <c r="C517" s="41"/>
      <c r="D517" s="235" t="s">
        <v>179</v>
      </c>
      <c r="E517" s="41"/>
      <c r="F517" s="236" t="s">
        <v>684</v>
      </c>
      <c r="G517" s="41"/>
      <c r="H517" s="41"/>
      <c r="I517" s="237"/>
      <c r="J517" s="41"/>
      <c r="K517" s="41"/>
      <c r="L517" s="45"/>
      <c r="M517" s="238"/>
      <c r="N517" s="239"/>
      <c r="O517" s="93"/>
      <c r="P517" s="93"/>
      <c r="Q517" s="93"/>
      <c r="R517" s="93"/>
      <c r="S517" s="93"/>
      <c r="T517" s="94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T517" s="18" t="s">
        <v>179</v>
      </c>
      <c r="AU517" s="18" t="s">
        <v>177</v>
      </c>
    </row>
    <row r="518" s="2" customFormat="1" ht="24.15" customHeight="1">
      <c r="A518" s="39"/>
      <c r="B518" s="40"/>
      <c r="C518" s="221" t="s">
        <v>704</v>
      </c>
      <c r="D518" s="221" t="s">
        <v>172</v>
      </c>
      <c r="E518" s="222" t="s">
        <v>687</v>
      </c>
      <c r="F518" s="223" t="s">
        <v>688</v>
      </c>
      <c r="G518" s="224" t="s">
        <v>186</v>
      </c>
      <c r="H518" s="225">
        <v>2</v>
      </c>
      <c r="I518" s="226"/>
      <c r="J518" s="227">
        <f>ROUND(I518*H518,2)</f>
        <v>0</v>
      </c>
      <c r="K518" s="228"/>
      <c r="L518" s="45"/>
      <c r="M518" s="229" t="s">
        <v>1</v>
      </c>
      <c r="N518" s="230" t="s">
        <v>41</v>
      </c>
      <c r="O518" s="93"/>
      <c r="P518" s="231">
        <f>O518*H518</f>
        <v>0</v>
      </c>
      <c r="Q518" s="231">
        <v>0.00046999999999999999</v>
      </c>
      <c r="R518" s="231">
        <f>Q518*H518</f>
        <v>0.00093999999999999997</v>
      </c>
      <c r="S518" s="231">
        <v>0</v>
      </c>
      <c r="T518" s="232">
        <f>S518*H518</f>
        <v>0</v>
      </c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R518" s="233" t="s">
        <v>217</v>
      </c>
      <c r="AT518" s="233" t="s">
        <v>172</v>
      </c>
      <c r="AU518" s="233" t="s">
        <v>177</v>
      </c>
      <c r="AY518" s="18" t="s">
        <v>169</v>
      </c>
      <c r="BE518" s="234">
        <f>IF(N518="základní",J518,0)</f>
        <v>0</v>
      </c>
      <c r="BF518" s="234">
        <f>IF(N518="snížená",J518,0)</f>
        <v>0</v>
      </c>
      <c r="BG518" s="234">
        <f>IF(N518="zákl. přenesená",J518,0)</f>
        <v>0</v>
      </c>
      <c r="BH518" s="234">
        <f>IF(N518="sníž. přenesená",J518,0)</f>
        <v>0</v>
      </c>
      <c r="BI518" s="234">
        <f>IF(N518="nulová",J518,0)</f>
        <v>0</v>
      </c>
      <c r="BJ518" s="18" t="s">
        <v>178</v>
      </c>
      <c r="BK518" s="234">
        <f>ROUND(I518*H518,2)</f>
        <v>0</v>
      </c>
      <c r="BL518" s="18" t="s">
        <v>217</v>
      </c>
      <c r="BM518" s="233" t="s">
        <v>1218</v>
      </c>
    </row>
    <row r="519" s="2" customFormat="1">
      <c r="A519" s="39"/>
      <c r="B519" s="40"/>
      <c r="C519" s="41"/>
      <c r="D519" s="235" t="s">
        <v>179</v>
      </c>
      <c r="E519" s="41"/>
      <c r="F519" s="236" t="s">
        <v>688</v>
      </c>
      <c r="G519" s="41"/>
      <c r="H519" s="41"/>
      <c r="I519" s="237"/>
      <c r="J519" s="41"/>
      <c r="K519" s="41"/>
      <c r="L519" s="45"/>
      <c r="M519" s="238"/>
      <c r="N519" s="239"/>
      <c r="O519" s="93"/>
      <c r="P519" s="93"/>
      <c r="Q519" s="93"/>
      <c r="R519" s="93"/>
      <c r="S519" s="93"/>
      <c r="T519" s="94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T519" s="18" t="s">
        <v>179</v>
      </c>
      <c r="AU519" s="18" t="s">
        <v>177</v>
      </c>
    </row>
    <row r="520" s="2" customFormat="1" ht="24.15" customHeight="1">
      <c r="A520" s="39"/>
      <c r="B520" s="40"/>
      <c r="C520" s="221" t="s">
        <v>464</v>
      </c>
      <c r="D520" s="221" t="s">
        <v>172</v>
      </c>
      <c r="E520" s="222" t="s">
        <v>691</v>
      </c>
      <c r="F520" s="223" t="s">
        <v>692</v>
      </c>
      <c r="G520" s="224" t="s">
        <v>186</v>
      </c>
      <c r="H520" s="225">
        <v>1</v>
      </c>
      <c r="I520" s="226"/>
      <c r="J520" s="227">
        <f>ROUND(I520*H520,2)</f>
        <v>0</v>
      </c>
      <c r="K520" s="228"/>
      <c r="L520" s="45"/>
      <c r="M520" s="229" t="s">
        <v>1</v>
      </c>
      <c r="N520" s="230" t="s">
        <v>41</v>
      </c>
      <c r="O520" s="93"/>
      <c r="P520" s="231">
        <f>O520*H520</f>
        <v>0</v>
      </c>
      <c r="Q520" s="231">
        <v>0.0010100000000000001</v>
      </c>
      <c r="R520" s="231">
        <f>Q520*H520</f>
        <v>0.0010100000000000001</v>
      </c>
      <c r="S520" s="231">
        <v>0</v>
      </c>
      <c r="T520" s="232">
        <f>S520*H520</f>
        <v>0</v>
      </c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R520" s="233" t="s">
        <v>217</v>
      </c>
      <c r="AT520" s="233" t="s">
        <v>172</v>
      </c>
      <c r="AU520" s="233" t="s">
        <v>177</v>
      </c>
      <c r="AY520" s="18" t="s">
        <v>169</v>
      </c>
      <c r="BE520" s="234">
        <f>IF(N520="základní",J520,0)</f>
        <v>0</v>
      </c>
      <c r="BF520" s="234">
        <f>IF(N520="snížená",J520,0)</f>
        <v>0</v>
      </c>
      <c r="BG520" s="234">
        <f>IF(N520="zákl. přenesená",J520,0)</f>
        <v>0</v>
      </c>
      <c r="BH520" s="234">
        <f>IF(N520="sníž. přenesená",J520,0)</f>
        <v>0</v>
      </c>
      <c r="BI520" s="234">
        <f>IF(N520="nulová",J520,0)</f>
        <v>0</v>
      </c>
      <c r="BJ520" s="18" t="s">
        <v>178</v>
      </c>
      <c r="BK520" s="234">
        <f>ROUND(I520*H520,2)</f>
        <v>0</v>
      </c>
      <c r="BL520" s="18" t="s">
        <v>217</v>
      </c>
      <c r="BM520" s="233" t="s">
        <v>713</v>
      </c>
    </row>
    <row r="521" s="2" customFormat="1">
      <c r="A521" s="39"/>
      <c r="B521" s="40"/>
      <c r="C521" s="41"/>
      <c r="D521" s="235" t="s">
        <v>179</v>
      </c>
      <c r="E521" s="41"/>
      <c r="F521" s="236" t="s">
        <v>692</v>
      </c>
      <c r="G521" s="41"/>
      <c r="H521" s="41"/>
      <c r="I521" s="237"/>
      <c r="J521" s="41"/>
      <c r="K521" s="41"/>
      <c r="L521" s="45"/>
      <c r="M521" s="238"/>
      <c r="N521" s="239"/>
      <c r="O521" s="93"/>
      <c r="P521" s="93"/>
      <c r="Q521" s="93"/>
      <c r="R521" s="93"/>
      <c r="S521" s="93"/>
      <c r="T521" s="94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T521" s="18" t="s">
        <v>179</v>
      </c>
      <c r="AU521" s="18" t="s">
        <v>177</v>
      </c>
    </row>
    <row r="522" s="2" customFormat="1" ht="24.15" customHeight="1">
      <c r="A522" s="39"/>
      <c r="B522" s="40"/>
      <c r="C522" s="221" t="s">
        <v>714</v>
      </c>
      <c r="D522" s="221" t="s">
        <v>172</v>
      </c>
      <c r="E522" s="222" t="s">
        <v>695</v>
      </c>
      <c r="F522" s="223" t="s">
        <v>696</v>
      </c>
      <c r="G522" s="224" t="s">
        <v>175</v>
      </c>
      <c r="H522" s="225">
        <v>0.13700000000000001</v>
      </c>
      <c r="I522" s="226"/>
      <c r="J522" s="227">
        <f>ROUND(I522*H522,2)</f>
        <v>0</v>
      </c>
      <c r="K522" s="228"/>
      <c r="L522" s="45"/>
      <c r="M522" s="229" t="s">
        <v>1</v>
      </c>
      <c r="N522" s="230" t="s">
        <v>41</v>
      </c>
      <c r="O522" s="93"/>
      <c r="P522" s="231">
        <f>O522*H522</f>
        <v>0</v>
      </c>
      <c r="Q522" s="231">
        <v>0</v>
      </c>
      <c r="R522" s="231">
        <f>Q522*H522</f>
        <v>0</v>
      </c>
      <c r="S522" s="231">
        <v>0</v>
      </c>
      <c r="T522" s="232">
        <f>S522*H522</f>
        <v>0</v>
      </c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R522" s="233" t="s">
        <v>217</v>
      </c>
      <c r="AT522" s="233" t="s">
        <v>172</v>
      </c>
      <c r="AU522" s="233" t="s">
        <v>177</v>
      </c>
      <c r="AY522" s="18" t="s">
        <v>169</v>
      </c>
      <c r="BE522" s="234">
        <f>IF(N522="základní",J522,0)</f>
        <v>0</v>
      </c>
      <c r="BF522" s="234">
        <f>IF(N522="snížená",J522,0)</f>
        <v>0</v>
      </c>
      <c r="BG522" s="234">
        <f>IF(N522="zákl. přenesená",J522,0)</f>
        <v>0</v>
      </c>
      <c r="BH522" s="234">
        <f>IF(N522="sníž. přenesená",J522,0)</f>
        <v>0</v>
      </c>
      <c r="BI522" s="234">
        <f>IF(N522="nulová",J522,0)</f>
        <v>0</v>
      </c>
      <c r="BJ522" s="18" t="s">
        <v>178</v>
      </c>
      <c r="BK522" s="234">
        <f>ROUND(I522*H522,2)</f>
        <v>0</v>
      </c>
      <c r="BL522" s="18" t="s">
        <v>217</v>
      </c>
      <c r="BM522" s="233" t="s">
        <v>2241</v>
      </c>
    </row>
    <row r="523" s="2" customFormat="1">
      <c r="A523" s="39"/>
      <c r="B523" s="40"/>
      <c r="C523" s="41"/>
      <c r="D523" s="235" t="s">
        <v>179</v>
      </c>
      <c r="E523" s="41"/>
      <c r="F523" s="236" t="s">
        <v>698</v>
      </c>
      <c r="G523" s="41"/>
      <c r="H523" s="41"/>
      <c r="I523" s="237"/>
      <c r="J523" s="41"/>
      <c r="K523" s="41"/>
      <c r="L523" s="45"/>
      <c r="M523" s="238"/>
      <c r="N523" s="239"/>
      <c r="O523" s="93"/>
      <c r="P523" s="93"/>
      <c r="Q523" s="93"/>
      <c r="R523" s="93"/>
      <c r="S523" s="93"/>
      <c r="T523" s="94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T523" s="18" t="s">
        <v>179</v>
      </c>
      <c r="AU523" s="18" t="s">
        <v>177</v>
      </c>
    </row>
    <row r="524" s="12" customFormat="1" ht="22.8" customHeight="1">
      <c r="A524" s="12"/>
      <c r="B524" s="205"/>
      <c r="C524" s="206"/>
      <c r="D524" s="207" t="s">
        <v>72</v>
      </c>
      <c r="E524" s="219" t="s">
        <v>699</v>
      </c>
      <c r="F524" s="219" t="s">
        <v>700</v>
      </c>
      <c r="G524" s="206"/>
      <c r="H524" s="206"/>
      <c r="I524" s="209"/>
      <c r="J524" s="220">
        <f>BK524</f>
        <v>0</v>
      </c>
      <c r="K524" s="206"/>
      <c r="L524" s="211"/>
      <c r="M524" s="212"/>
      <c r="N524" s="213"/>
      <c r="O524" s="213"/>
      <c r="P524" s="214">
        <f>SUM(P525:P528)</f>
        <v>0</v>
      </c>
      <c r="Q524" s="213"/>
      <c r="R524" s="214">
        <f>SUM(R525:R528)</f>
        <v>0.0091999999999999998</v>
      </c>
      <c r="S524" s="213"/>
      <c r="T524" s="215">
        <f>SUM(T525:T528)</f>
        <v>0</v>
      </c>
      <c r="U524" s="12"/>
      <c r="V524" s="12"/>
      <c r="W524" s="12"/>
      <c r="X524" s="12"/>
      <c r="Y524" s="12"/>
      <c r="Z524" s="12"/>
      <c r="AA524" s="12"/>
      <c r="AB524" s="12"/>
      <c r="AC524" s="12"/>
      <c r="AD524" s="12"/>
      <c r="AE524" s="12"/>
      <c r="AR524" s="216" t="s">
        <v>177</v>
      </c>
      <c r="AT524" s="217" t="s">
        <v>72</v>
      </c>
      <c r="AU524" s="217" t="s">
        <v>81</v>
      </c>
      <c r="AY524" s="216" t="s">
        <v>169</v>
      </c>
      <c r="BK524" s="218">
        <f>SUM(BK525:BK528)</f>
        <v>0</v>
      </c>
    </row>
    <row r="525" s="2" customFormat="1" ht="33" customHeight="1">
      <c r="A525" s="39"/>
      <c r="B525" s="40"/>
      <c r="C525" s="221" t="s">
        <v>467</v>
      </c>
      <c r="D525" s="221" t="s">
        <v>172</v>
      </c>
      <c r="E525" s="222" t="s">
        <v>701</v>
      </c>
      <c r="F525" s="223" t="s">
        <v>702</v>
      </c>
      <c r="G525" s="224" t="s">
        <v>281</v>
      </c>
      <c r="H525" s="225">
        <v>1</v>
      </c>
      <c r="I525" s="226"/>
      <c r="J525" s="227">
        <f>ROUND(I525*H525,2)</f>
        <v>0</v>
      </c>
      <c r="K525" s="228"/>
      <c r="L525" s="45"/>
      <c r="M525" s="229" t="s">
        <v>1</v>
      </c>
      <c r="N525" s="230" t="s">
        <v>41</v>
      </c>
      <c r="O525" s="93"/>
      <c r="P525" s="231">
        <f>O525*H525</f>
        <v>0</v>
      </c>
      <c r="Q525" s="231">
        <v>0.0091999999999999998</v>
      </c>
      <c r="R525" s="231">
        <f>Q525*H525</f>
        <v>0.0091999999999999998</v>
      </c>
      <c r="S525" s="231">
        <v>0</v>
      </c>
      <c r="T525" s="232">
        <f>S525*H525</f>
        <v>0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33" t="s">
        <v>217</v>
      </c>
      <c r="AT525" s="233" t="s">
        <v>172</v>
      </c>
      <c r="AU525" s="233" t="s">
        <v>177</v>
      </c>
      <c r="AY525" s="18" t="s">
        <v>169</v>
      </c>
      <c r="BE525" s="234">
        <f>IF(N525="základní",J525,0)</f>
        <v>0</v>
      </c>
      <c r="BF525" s="234">
        <f>IF(N525="snížená",J525,0)</f>
        <v>0</v>
      </c>
      <c r="BG525" s="234">
        <f>IF(N525="zákl. přenesená",J525,0)</f>
        <v>0</v>
      </c>
      <c r="BH525" s="234">
        <f>IF(N525="sníž. přenesená",J525,0)</f>
        <v>0</v>
      </c>
      <c r="BI525" s="234">
        <f>IF(N525="nulová",J525,0)</f>
        <v>0</v>
      </c>
      <c r="BJ525" s="18" t="s">
        <v>178</v>
      </c>
      <c r="BK525" s="234">
        <f>ROUND(I525*H525,2)</f>
        <v>0</v>
      </c>
      <c r="BL525" s="18" t="s">
        <v>217</v>
      </c>
      <c r="BM525" s="233" t="s">
        <v>1240</v>
      </c>
    </row>
    <row r="526" s="2" customFormat="1">
      <c r="A526" s="39"/>
      <c r="B526" s="40"/>
      <c r="C526" s="41"/>
      <c r="D526" s="235" t="s">
        <v>179</v>
      </c>
      <c r="E526" s="41"/>
      <c r="F526" s="236" t="s">
        <v>702</v>
      </c>
      <c r="G526" s="41"/>
      <c r="H526" s="41"/>
      <c r="I526" s="237"/>
      <c r="J526" s="41"/>
      <c r="K526" s="41"/>
      <c r="L526" s="45"/>
      <c r="M526" s="238"/>
      <c r="N526" s="239"/>
      <c r="O526" s="93"/>
      <c r="P526" s="93"/>
      <c r="Q526" s="93"/>
      <c r="R526" s="93"/>
      <c r="S526" s="93"/>
      <c r="T526" s="94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T526" s="18" t="s">
        <v>179</v>
      </c>
      <c r="AU526" s="18" t="s">
        <v>177</v>
      </c>
    </row>
    <row r="527" s="2" customFormat="1" ht="24.15" customHeight="1">
      <c r="A527" s="39"/>
      <c r="B527" s="40"/>
      <c r="C527" s="221" t="s">
        <v>724</v>
      </c>
      <c r="D527" s="221" t="s">
        <v>172</v>
      </c>
      <c r="E527" s="222" t="s">
        <v>705</v>
      </c>
      <c r="F527" s="223" t="s">
        <v>706</v>
      </c>
      <c r="G527" s="224" t="s">
        <v>175</v>
      </c>
      <c r="H527" s="225">
        <v>0.0089999999999999993</v>
      </c>
      <c r="I527" s="226"/>
      <c r="J527" s="227">
        <f>ROUND(I527*H527,2)</f>
        <v>0</v>
      </c>
      <c r="K527" s="228"/>
      <c r="L527" s="45"/>
      <c r="M527" s="229" t="s">
        <v>1</v>
      </c>
      <c r="N527" s="230" t="s">
        <v>41</v>
      </c>
      <c r="O527" s="93"/>
      <c r="P527" s="231">
        <f>O527*H527</f>
        <v>0</v>
      </c>
      <c r="Q527" s="231">
        <v>0</v>
      </c>
      <c r="R527" s="231">
        <f>Q527*H527</f>
        <v>0</v>
      </c>
      <c r="S527" s="231">
        <v>0</v>
      </c>
      <c r="T527" s="232">
        <f>S527*H527</f>
        <v>0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33" t="s">
        <v>217</v>
      </c>
      <c r="AT527" s="233" t="s">
        <v>172</v>
      </c>
      <c r="AU527" s="233" t="s">
        <v>177</v>
      </c>
      <c r="AY527" s="18" t="s">
        <v>169</v>
      </c>
      <c r="BE527" s="234">
        <f>IF(N527="základní",J527,0)</f>
        <v>0</v>
      </c>
      <c r="BF527" s="234">
        <f>IF(N527="snížená",J527,0)</f>
        <v>0</v>
      </c>
      <c r="BG527" s="234">
        <f>IF(N527="zákl. přenesená",J527,0)</f>
        <v>0</v>
      </c>
      <c r="BH527" s="234">
        <f>IF(N527="sníž. přenesená",J527,0)</f>
        <v>0</v>
      </c>
      <c r="BI527" s="234">
        <f>IF(N527="nulová",J527,0)</f>
        <v>0</v>
      </c>
      <c r="BJ527" s="18" t="s">
        <v>178</v>
      </c>
      <c r="BK527" s="234">
        <f>ROUND(I527*H527,2)</f>
        <v>0</v>
      </c>
      <c r="BL527" s="18" t="s">
        <v>217</v>
      </c>
      <c r="BM527" s="233" t="s">
        <v>2242</v>
      </c>
    </row>
    <row r="528" s="2" customFormat="1">
      <c r="A528" s="39"/>
      <c r="B528" s="40"/>
      <c r="C528" s="41"/>
      <c r="D528" s="235" t="s">
        <v>179</v>
      </c>
      <c r="E528" s="41"/>
      <c r="F528" s="236" t="s">
        <v>708</v>
      </c>
      <c r="G528" s="41"/>
      <c r="H528" s="41"/>
      <c r="I528" s="237"/>
      <c r="J528" s="41"/>
      <c r="K528" s="41"/>
      <c r="L528" s="45"/>
      <c r="M528" s="238"/>
      <c r="N528" s="239"/>
      <c r="O528" s="93"/>
      <c r="P528" s="93"/>
      <c r="Q528" s="93"/>
      <c r="R528" s="93"/>
      <c r="S528" s="93"/>
      <c r="T528" s="94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T528" s="18" t="s">
        <v>179</v>
      </c>
      <c r="AU528" s="18" t="s">
        <v>177</v>
      </c>
    </row>
    <row r="529" s="12" customFormat="1" ht="22.8" customHeight="1">
      <c r="A529" s="12"/>
      <c r="B529" s="205"/>
      <c r="C529" s="206"/>
      <c r="D529" s="207" t="s">
        <v>72</v>
      </c>
      <c r="E529" s="219" t="s">
        <v>709</v>
      </c>
      <c r="F529" s="219" t="s">
        <v>1720</v>
      </c>
      <c r="G529" s="206"/>
      <c r="H529" s="206"/>
      <c r="I529" s="209"/>
      <c r="J529" s="220">
        <f>BK529</f>
        <v>0</v>
      </c>
      <c r="K529" s="206"/>
      <c r="L529" s="211"/>
      <c r="M529" s="212"/>
      <c r="N529" s="213"/>
      <c r="O529" s="213"/>
      <c r="P529" s="214">
        <f>SUM(P530:P535)</f>
        <v>0</v>
      </c>
      <c r="Q529" s="213"/>
      <c r="R529" s="214">
        <f>SUM(R530:R535)</f>
        <v>0.0035999999999999999</v>
      </c>
      <c r="S529" s="213"/>
      <c r="T529" s="215">
        <f>SUM(T530:T535)</f>
        <v>0</v>
      </c>
      <c r="U529" s="12"/>
      <c r="V529" s="12"/>
      <c r="W529" s="12"/>
      <c r="X529" s="12"/>
      <c r="Y529" s="12"/>
      <c r="Z529" s="12"/>
      <c r="AA529" s="12"/>
      <c r="AB529" s="12"/>
      <c r="AC529" s="12"/>
      <c r="AD529" s="12"/>
      <c r="AE529" s="12"/>
      <c r="AR529" s="216" t="s">
        <v>177</v>
      </c>
      <c r="AT529" s="217" t="s">
        <v>72</v>
      </c>
      <c r="AU529" s="217" t="s">
        <v>81</v>
      </c>
      <c r="AY529" s="216" t="s">
        <v>169</v>
      </c>
      <c r="BK529" s="218">
        <f>SUM(BK530:BK535)</f>
        <v>0</v>
      </c>
    </row>
    <row r="530" s="2" customFormat="1" ht="37.8" customHeight="1">
      <c r="A530" s="39"/>
      <c r="B530" s="40"/>
      <c r="C530" s="221" t="s">
        <v>475</v>
      </c>
      <c r="D530" s="221" t="s">
        <v>172</v>
      </c>
      <c r="E530" s="222" t="s">
        <v>711</v>
      </c>
      <c r="F530" s="223" t="s">
        <v>712</v>
      </c>
      <c r="G530" s="224" t="s">
        <v>186</v>
      </c>
      <c r="H530" s="225">
        <v>3</v>
      </c>
      <c r="I530" s="226"/>
      <c r="J530" s="227">
        <f>ROUND(I530*H530,2)</f>
        <v>0</v>
      </c>
      <c r="K530" s="228"/>
      <c r="L530" s="45"/>
      <c r="M530" s="229" t="s">
        <v>1</v>
      </c>
      <c r="N530" s="230" t="s">
        <v>41</v>
      </c>
      <c r="O530" s="93"/>
      <c r="P530" s="231">
        <f>O530*H530</f>
        <v>0</v>
      </c>
      <c r="Q530" s="231">
        <v>0.00050000000000000001</v>
      </c>
      <c r="R530" s="231">
        <f>Q530*H530</f>
        <v>0.0015</v>
      </c>
      <c r="S530" s="231">
        <v>0</v>
      </c>
      <c r="T530" s="232">
        <f>S530*H530</f>
        <v>0</v>
      </c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R530" s="233" t="s">
        <v>217</v>
      </c>
      <c r="AT530" s="233" t="s">
        <v>172</v>
      </c>
      <c r="AU530" s="233" t="s">
        <v>177</v>
      </c>
      <c r="AY530" s="18" t="s">
        <v>169</v>
      </c>
      <c r="BE530" s="234">
        <f>IF(N530="základní",J530,0)</f>
        <v>0</v>
      </c>
      <c r="BF530" s="234">
        <f>IF(N530="snížená",J530,0)</f>
        <v>0</v>
      </c>
      <c r="BG530" s="234">
        <f>IF(N530="zákl. přenesená",J530,0)</f>
        <v>0</v>
      </c>
      <c r="BH530" s="234">
        <f>IF(N530="sníž. přenesená",J530,0)</f>
        <v>0</v>
      </c>
      <c r="BI530" s="234">
        <f>IF(N530="nulová",J530,0)</f>
        <v>0</v>
      </c>
      <c r="BJ530" s="18" t="s">
        <v>178</v>
      </c>
      <c r="BK530" s="234">
        <f>ROUND(I530*H530,2)</f>
        <v>0</v>
      </c>
      <c r="BL530" s="18" t="s">
        <v>217</v>
      </c>
      <c r="BM530" s="233" t="s">
        <v>730</v>
      </c>
    </row>
    <row r="531" s="2" customFormat="1">
      <c r="A531" s="39"/>
      <c r="B531" s="40"/>
      <c r="C531" s="41"/>
      <c r="D531" s="235" t="s">
        <v>179</v>
      </c>
      <c r="E531" s="41"/>
      <c r="F531" s="236" t="s">
        <v>712</v>
      </c>
      <c r="G531" s="41"/>
      <c r="H531" s="41"/>
      <c r="I531" s="237"/>
      <c r="J531" s="41"/>
      <c r="K531" s="41"/>
      <c r="L531" s="45"/>
      <c r="M531" s="238"/>
      <c r="N531" s="239"/>
      <c r="O531" s="93"/>
      <c r="P531" s="93"/>
      <c r="Q531" s="93"/>
      <c r="R531" s="93"/>
      <c r="S531" s="93"/>
      <c r="T531" s="94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T531" s="18" t="s">
        <v>179</v>
      </c>
      <c r="AU531" s="18" t="s">
        <v>177</v>
      </c>
    </row>
    <row r="532" s="2" customFormat="1" ht="37.8" customHeight="1">
      <c r="A532" s="39"/>
      <c r="B532" s="40"/>
      <c r="C532" s="221" t="s">
        <v>731</v>
      </c>
      <c r="D532" s="221" t="s">
        <v>172</v>
      </c>
      <c r="E532" s="222" t="s">
        <v>715</v>
      </c>
      <c r="F532" s="223" t="s">
        <v>716</v>
      </c>
      <c r="G532" s="224" t="s">
        <v>186</v>
      </c>
      <c r="H532" s="225">
        <v>3</v>
      </c>
      <c r="I532" s="226"/>
      <c r="J532" s="227">
        <f>ROUND(I532*H532,2)</f>
        <v>0</v>
      </c>
      <c r="K532" s="228"/>
      <c r="L532" s="45"/>
      <c r="M532" s="229" t="s">
        <v>1</v>
      </c>
      <c r="N532" s="230" t="s">
        <v>41</v>
      </c>
      <c r="O532" s="93"/>
      <c r="P532" s="231">
        <f>O532*H532</f>
        <v>0</v>
      </c>
      <c r="Q532" s="231">
        <v>0.00069999999999999999</v>
      </c>
      <c r="R532" s="231">
        <f>Q532*H532</f>
        <v>0.0020999999999999999</v>
      </c>
      <c r="S532" s="231">
        <v>0</v>
      </c>
      <c r="T532" s="232">
        <f>S532*H532</f>
        <v>0</v>
      </c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R532" s="233" t="s">
        <v>217</v>
      </c>
      <c r="AT532" s="233" t="s">
        <v>172</v>
      </c>
      <c r="AU532" s="233" t="s">
        <v>177</v>
      </c>
      <c r="AY532" s="18" t="s">
        <v>169</v>
      </c>
      <c r="BE532" s="234">
        <f>IF(N532="základní",J532,0)</f>
        <v>0</v>
      </c>
      <c r="BF532" s="234">
        <f>IF(N532="snížená",J532,0)</f>
        <v>0</v>
      </c>
      <c r="BG532" s="234">
        <f>IF(N532="zákl. přenesená",J532,0)</f>
        <v>0</v>
      </c>
      <c r="BH532" s="234">
        <f>IF(N532="sníž. přenesená",J532,0)</f>
        <v>0</v>
      </c>
      <c r="BI532" s="234">
        <f>IF(N532="nulová",J532,0)</f>
        <v>0</v>
      </c>
      <c r="BJ532" s="18" t="s">
        <v>178</v>
      </c>
      <c r="BK532" s="234">
        <f>ROUND(I532*H532,2)</f>
        <v>0</v>
      </c>
      <c r="BL532" s="18" t="s">
        <v>217</v>
      </c>
      <c r="BM532" s="233" t="s">
        <v>734</v>
      </c>
    </row>
    <row r="533" s="2" customFormat="1">
      <c r="A533" s="39"/>
      <c r="B533" s="40"/>
      <c r="C533" s="41"/>
      <c r="D533" s="235" t="s">
        <v>179</v>
      </c>
      <c r="E533" s="41"/>
      <c r="F533" s="236" t="s">
        <v>716</v>
      </c>
      <c r="G533" s="41"/>
      <c r="H533" s="41"/>
      <c r="I533" s="237"/>
      <c r="J533" s="41"/>
      <c r="K533" s="41"/>
      <c r="L533" s="45"/>
      <c r="M533" s="238"/>
      <c r="N533" s="239"/>
      <c r="O533" s="93"/>
      <c r="P533" s="93"/>
      <c r="Q533" s="93"/>
      <c r="R533" s="93"/>
      <c r="S533" s="93"/>
      <c r="T533" s="94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T533" s="18" t="s">
        <v>179</v>
      </c>
      <c r="AU533" s="18" t="s">
        <v>177</v>
      </c>
    </row>
    <row r="534" s="2" customFormat="1" ht="24.15" customHeight="1">
      <c r="A534" s="39"/>
      <c r="B534" s="40"/>
      <c r="C534" s="221" t="s">
        <v>478</v>
      </c>
      <c r="D534" s="221" t="s">
        <v>172</v>
      </c>
      <c r="E534" s="222" t="s">
        <v>718</v>
      </c>
      <c r="F534" s="223" t="s">
        <v>719</v>
      </c>
      <c r="G534" s="224" t="s">
        <v>175</v>
      </c>
      <c r="H534" s="225">
        <v>0.0040000000000000001</v>
      </c>
      <c r="I534" s="226"/>
      <c r="J534" s="227">
        <f>ROUND(I534*H534,2)</f>
        <v>0</v>
      </c>
      <c r="K534" s="228"/>
      <c r="L534" s="45"/>
      <c r="M534" s="229" t="s">
        <v>1</v>
      </c>
      <c r="N534" s="230" t="s">
        <v>41</v>
      </c>
      <c r="O534" s="93"/>
      <c r="P534" s="231">
        <f>O534*H534</f>
        <v>0</v>
      </c>
      <c r="Q534" s="231">
        <v>0</v>
      </c>
      <c r="R534" s="231">
        <f>Q534*H534</f>
        <v>0</v>
      </c>
      <c r="S534" s="231">
        <v>0</v>
      </c>
      <c r="T534" s="232">
        <f>S534*H534</f>
        <v>0</v>
      </c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R534" s="233" t="s">
        <v>217</v>
      </c>
      <c r="AT534" s="233" t="s">
        <v>172</v>
      </c>
      <c r="AU534" s="233" t="s">
        <v>177</v>
      </c>
      <c r="AY534" s="18" t="s">
        <v>169</v>
      </c>
      <c r="BE534" s="234">
        <f>IF(N534="základní",J534,0)</f>
        <v>0</v>
      </c>
      <c r="BF534" s="234">
        <f>IF(N534="snížená",J534,0)</f>
        <v>0</v>
      </c>
      <c r="BG534" s="234">
        <f>IF(N534="zákl. přenesená",J534,0)</f>
        <v>0</v>
      </c>
      <c r="BH534" s="234">
        <f>IF(N534="sníž. přenesená",J534,0)</f>
        <v>0</v>
      </c>
      <c r="BI534" s="234">
        <f>IF(N534="nulová",J534,0)</f>
        <v>0</v>
      </c>
      <c r="BJ534" s="18" t="s">
        <v>178</v>
      </c>
      <c r="BK534" s="234">
        <f>ROUND(I534*H534,2)</f>
        <v>0</v>
      </c>
      <c r="BL534" s="18" t="s">
        <v>217</v>
      </c>
      <c r="BM534" s="233" t="s">
        <v>2243</v>
      </c>
    </row>
    <row r="535" s="2" customFormat="1">
      <c r="A535" s="39"/>
      <c r="B535" s="40"/>
      <c r="C535" s="41"/>
      <c r="D535" s="235" t="s">
        <v>179</v>
      </c>
      <c r="E535" s="41"/>
      <c r="F535" s="236" t="s">
        <v>721</v>
      </c>
      <c r="G535" s="41"/>
      <c r="H535" s="41"/>
      <c r="I535" s="237"/>
      <c r="J535" s="41"/>
      <c r="K535" s="41"/>
      <c r="L535" s="45"/>
      <c r="M535" s="238"/>
      <c r="N535" s="239"/>
      <c r="O535" s="93"/>
      <c r="P535" s="93"/>
      <c r="Q535" s="93"/>
      <c r="R535" s="93"/>
      <c r="S535" s="93"/>
      <c r="T535" s="94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T535" s="18" t="s">
        <v>179</v>
      </c>
      <c r="AU535" s="18" t="s">
        <v>177</v>
      </c>
    </row>
    <row r="536" s="12" customFormat="1" ht="22.8" customHeight="1">
      <c r="A536" s="12"/>
      <c r="B536" s="205"/>
      <c r="C536" s="206"/>
      <c r="D536" s="207" t="s">
        <v>72</v>
      </c>
      <c r="E536" s="219" t="s">
        <v>722</v>
      </c>
      <c r="F536" s="219" t="s">
        <v>723</v>
      </c>
      <c r="G536" s="206"/>
      <c r="H536" s="206"/>
      <c r="I536" s="209"/>
      <c r="J536" s="220">
        <f>BK536</f>
        <v>0</v>
      </c>
      <c r="K536" s="206"/>
      <c r="L536" s="211"/>
      <c r="M536" s="212"/>
      <c r="N536" s="213"/>
      <c r="O536" s="213"/>
      <c r="P536" s="214">
        <f>SUM(P537:P562)</f>
        <v>0</v>
      </c>
      <c r="Q536" s="213"/>
      <c r="R536" s="214">
        <f>SUM(R537:R562)</f>
        <v>0.042750000000000003</v>
      </c>
      <c r="S536" s="213"/>
      <c r="T536" s="215">
        <f>SUM(T537:T562)</f>
        <v>0.22625000000000001</v>
      </c>
      <c r="U536" s="12"/>
      <c r="V536" s="12"/>
      <c r="W536" s="12"/>
      <c r="X536" s="12"/>
      <c r="Y536" s="12"/>
      <c r="Z536" s="12"/>
      <c r="AA536" s="12"/>
      <c r="AB536" s="12"/>
      <c r="AC536" s="12"/>
      <c r="AD536" s="12"/>
      <c r="AE536" s="12"/>
      <c r="AR536" s="216" t="s">
        <v>177</v>
      </c>
      <c r="AT536" s="217" t="s">
        <v>72</v>
      </c>
      <c r="AU536" s="217" t="s">
        <v>81</v>
      </c>
      <c r="AY536" s="216" t="s">
        <v>169</v>
      </c>
      <c r="BK536" s="218">
        <f>SUM(BK537:BK562)</f>
        <v>0</v>
      </c>
    </row>
    <row r="537" s="2" customFormat="1" ht="24.15" customHeight="1">
      <c r="A537" s="39"/>
      <c r="B537" s="40"/>
      <c r="C537" s="221" t="s">
        <v>738</v>
      </c>
      <c r="D537" s="221" t="s">
        <v>172</v>
      </c>
      <c r="E537" s="222" t="s">
        <v>725</v>
      </c>
      <c r="F537" s="223" t="s">
        <v>726</v>
      </c>
      <c r="G537" s="224" t="s">
        <v>186</v>
      </c>
      <c r="H537" s="225">
        <v>1</v>
      </c>
      <c r="I537" s="226"/>
      <c r="J537" s="227">
        <f>ROUND(I537*H537,2)</f>
        <v>0</v>
      </c>
      <c r="K537" s="228"/>
      <c r="L537" s="45"/>
      <c r="M537" s="229" t="s">
        <v>1</v>
      </c>
      <c r="N537" s="230" t="s">
        <v>41</v>
      </c>
      <c r="O537" s="93"/>
      <c r="P537" s="231">
        <f>O537*H537</f>
        <v>0</v>
      </c>
      <c r="Q537" s="231">
        <v>0.00017000000000000001</v>
      </c>
      <c r="R537" s="231">
        <f>Q537*H537</f>
        <v>0.00017000000000000001</v>
      </c>
      <c r="S537" s="231">
        <v>0.22625000000000001</v>
      </c>
      <c r="T537" s="232">
        <f>S537*H537</f>
        <v>0.22625000000000001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233" t="s">
        <v>217</v>
      </c>
      <c r="AT537" s="233" t="s">
        <v>172</v>
      </c>
      <c r="AU537" s="233" t="s">
        <v>177</v>
      </c>
      <c r="AY537" s="18" t="s">
        <v>169</v>
      </c>
      <c r="BE537" s="234">
        <f>IF(N537="základní",J537,0)</f>
        <v>0</v>
      </c>
      <c r="BF537" s="234">
        <f>IF(N537="snížená",J537,0)</f>
        <v>0</v>
      </c>
      <c r="BG537" s="234">
        <f>IF(N537="zákl. přenesená",J537,0)</f>
        <v>0</v>
      </c>
      <c r="BH537" s="234">
        <f>IF(N537="sníž. přenesená",J537,0)</f>
        <v>0</v>
      </c>
      <c r="BI537" s="234">
        <f>IF(N537="nulová",J537,0)</f>
        <v>0</v>
      </c>
      <c r="BJ537" s="18" t="s">
        <v>178</v>
      </c>
      <c r="BK537" s="234">
        <f>ROUND(I537*H537,2)</f>
        <v>0</v>
      </c>
      <c r="BL537" s="18" t="s">
        <v>217</v>
      </c>
      <c r="BM537" s="233" t="s">
        <v>741</v>
      </c>
    </row>
    <row r="538" s="2" customFormat="1">
      <c r="A538" s="39"/>
      <c r="B538" s="40"/>
      <c r="C538" s="41"/>
      <c r="D538" s="235" t="s">
        <v>179</v>
      </c>
      <c r="E538" s="41"/>
      <c r="F538" s="236" t="s">
        <v>726</v>
      </c>
      <c r="G538" s="41"/>
      <c r="H538" s="41"/>
      <c r="I538" s="237"/>
      <c r="J538" s="41"/>
      <c r="K538" s="41"/>
      <c r="L538" s="45"/>
      <c r="M538" s="238"/>
      <c r="N538" s="239"/>
      <c r="O538" s="93"/>
      <c r="P538" s="93"/>
      <c r="Q538" s="93"/>
      <c r="R538" s="93"/>
      <c r="S538" s="93"/>
      <c r="T538" s="94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T538" s="18" t="s">
        <v>179</v>
      </c>
      <c r="AU538" s="18" t="s">
        <v>177</v>
      </c>
    </row>
    <row r="539" s="2" customFormat="1" ht="37.8" customHeight="1">
      <c r="A539" s="39"/>
      <c r="B539" s="40"/>
      <c r="C539" s="221" t="s">
        <v>482</v>
      </c>
      <c r="D539" s="221" t="s">
        <v>172</v>
      </c>
      <c r="E539" s="222" t="s">
        <v>728</v>
      </c>
      <c r="F539" s="223" t="s">
        <v>729</v>
      </c>
      <c r="G539" s="224" t="s">
        <v>281</v>
      </c>
      <c r="H539" s="225">
        <v>1</v>
      </c>
      <c r="I539" s="226"/>
      <c r="J539" s="227">
        <f>ROUND(I539*H539,2)</f>
        <v>0</v>
      </c>
      <c r="K539" s="228"/>
      <c r="L539" s="45"/>
      <c r="M539" s="229" t="s">
        <v>1</v>
      </c>
      <c r="N539" s="230" t="s">
        <v>41</v>
      </c>
      <c r="O539" s="93"/>
      <c r="P539" s="231">
        <f>O539*H539</f>
        <v>0</v>
      </c>
      <c r="Q539" s="231">
        <v>0.038519999999999999</v>
      </c>
      <c r="R539" s="231">
        <f>Q539*H539</f>
        <v>0.038519999999999999</v>
      </c>
      <c r="S539" s="231">
        <v>0</v>
      </c>
      <c r="T539" s="232">
        <f>S539*H539</f>
        <v>0</v>
      </c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R539" s="233" t="s">
        <v>217</v>
      </c>
      <c r="AT539" s="233" t="s">
        <v>172</v>
      </c>
      <c r="AU539" s="233" t="s">
        <v>177</v>
      </c>
      <c r="AY539" s="18" t="s">
        <v>169</v>
      </c>
      <c r="BE539" s="234">
        <f>IF(N539="základní",J539,0)</f>
        <v>0</v>
      </c>
      <c r="BF539" s="234">
        <f>IF(N539="snížená",J539,0)</f>
        <v>0</v>
      </c>
      <c r="BG539" s="234">
        <f>IF(N539="zákl. přenesená",J539,0)</f>
        <v>0</v>
      </c>
      <c r="BH539" s="234">
        <f>IF(N539="sníž. přenesená",J539,0)</f>
        <v>0</v>
      </c>
      <c r="BI539" s="234">
        <f>IF(N539="nulová",J539,0)</f>
        <v>0</v>
      </c>
      <c r="BJ539" s="18" t="s">
        <v>178</v>
      </c>
      <c r="BK539" s="234">
        <f>ROUND(I539*H539,2)</f>
        <v>0</v>
      </c>
      <c r="BL539" s="18" t="s">
        <v>217</v>
      </c>
      <c r="BM539" s="233" t="s">
        <v>744</v>
      </c>
    </row>
    <row r="540" s="2" customFormat="1">
      <c r="A540" s="39"/>
      <c r="B540" s="40"/>
      <c r="C540" s="41"/>
      <c r="D540" s="235" t="s">
        <v>179</v>
      </c>
      <c r="E540" s="41"/>
      <c r="F540" s="236" t="s">
        <v>729</v>
      </c>
      <c r="G540" s="41"/>
      <c r="H540" s="41"/>
      <c r="I540" s="237"/>
      <c r="J540" s="41"/>
      <c r="K540" s="41"/>
      <c r="L540" s="45"/>
      <c r="M540" s="238"/>
      <c r="N540" s="239"/>
      <c r="O540" s="93"/>
      <c r="P540" s="93"/>
      <c r="Q540" s="93"/>
      <c r="R540" s="93"/>
      <c r="S540" s="93"/>
      <c r="T540" s="94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T540" s="18" t="s">
        <v>179</v>
      </c>
      <c r="AU540" s="18" t="s">
        <v>177</v>
      </c>
    </row>
    <row r="541" s="2" customFormat="1" ht="24.15" customHeight="1">
      <c r="A541" s="39"/>
      <c r="B541" s="40"/>
      <c r="C541" s="221" t="s">
        <v>745</v>
      </c>
      <c r="D541" s="221" t="s">
        <v>172</v>
      </c>
      <c r="E541" s="222" t="s">
        <v>732</v>
      </c>
      <c r="F541" s="223" t="s">
        <v>733</v>
      </c>
      <c r="G541" s="224" t="s">
        <v>186</v>
      </c>
      <c r="H541" s="225">
        <v>1</v>
      </c>
      <c r="I541" s="226"/>
      <c r="J541" s="227">
        <f>ROUND(I541*H541,2)</f>
        <v>0</v>
      </c>
      <c r="K541" s="228"/>
      <c r="L541" s="45"/>
      <c r="M541" s="229" t="s">
        <v>1</v>
      </c>
      <c r="N541" s="230" t="s">
        <v>41</v>
      </c>
      <c r="O541" s="93"/>
      <c r="P541" s="231">
        <f>O541*H541</f>
        <v>0</v>
      </c>
      <c r="Q541" s="231">
        <v>0</v>
      </c>
      <c r="R541" s="231">
        <f>Q541*H541</f>
        <v>0</v>
      </c>
      <c r="S541" s="231">
        <v>0</v>
      </c>
      <c r="T541" s="232">
        <f>S541*H541</f>
        <v>0</v>
      </c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R541" s="233" t="s">
        <v>217</v>
      </c>
      <c r="AT541" s="233" t="s">
        <v>172</v>
      </c>
      <c r="AU541" s="233" t="s">
        <v>177</v>
      </c>
      <c r="AY541" s="18" t="s">
        <v>169</v>
      </c>
      <c r="BE541" s="234">
        <f>IF(N541="základní",J541,0)</f>
        <v>0</v>
      </c>
      <c r="BF541" s="234">
        <f>IF(N541="snížená",J541,0)</f>
        <v>0</v>
      </c>
      <c r="BG541" s="234">
        <f>IF(N541="zákl. přenesená",J541,0)</f>
        <v>0</v>
      </c>
      <c r="BH541" s="234">
        <f>IF(N541="sníž. přenesená",J541,0)</f>
        <v>0</v>
      </c>
      <c r="BI541" s="234">
        <f>IF(N541="nulová",J541,0)</f>
        <v>0</v>
      </c>
      <c r="BJ541" s="18" t="s">
        <v>178</v>
      </c>
      <c r="BK541" s="234">
        <f>ROUND(I541*H541,2)</f>
        <v>0</v>
      </c>
      <c r="BL541" s="18" t="s">
        <v>217</v>
      </c>
      <c r="BM541" s="233" t="s">
        <v>748</v>
      </c>
    </row>
    <row r="542" s="2" customFormat="1">
      <c r="A542" s="39"/>
      <c r="B542" s="40"/>
      <c r="C542" s="41"/>
      <c r="D542" s="235" t="s">
        <v>179</v>
      </c>
      <c r="E542" s="41"/>
      <c r="F542" s="236" t="s">
        <v>733</v>
      </c>
      <c r="G542" s="41"/>
      <c r="H542" s="41"/>
      <c r="I542" s="237"/>
      <c r="J542" s="41"/>
      <c r="K542" s="41"/>
      <c r="L542" s="45"/>
      <c r="M542" s="238"/>
      <c r="N542" s="239"/>
      <c r="O542" s="93"/>
      <c r="P542" s="93"/>
      <c r="Q542" s="93"/>
      <c r="R542" s="93"/>
      <c r="S542" s="93"/>
      <c r="T542" s="94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T542" s="18" t="s">
        <v>179</v>
      </c>
      <c r="AU542" s="18" t="s">
        <v>177</v>
      </c>
    </row>
    <row r="543" s="2" customFormat="1" ht="37.8" customHeight="1">
      <c r="A543" s="39"/>
      <c r="B543" s="40"/>
      <c r="C543" s="221" t="s">
        <v>486</v>
      </c>
      <c r="D543" s="221" t="s">
        <v>172</v>
      </c>
      <c r="E543" s="222" t="s">
        <v>735</v>
      </c>
      <c r="F543" s="223" t="s">
        <v>736</v>
      </c>
      <c r="G543" s="224" t="s">
        <v>281</v>
      </c>
      <c r="H543" s="225">
        <v>1</v>
      </c>
      <c r="I543" s="226"/>
      <c r="J543" s="227">
        <f>ROUND(I543*H543,2)</f>
        <v>0</v>
      </c>
      <c r="K543" s="228"/>
      <c r="L543" s="45"/>
      <c r="M543" s="229" t="s">
        <v>1</v>
      </c>
      <c r="N543" s="230" t="s">
        <v>41</v>
      </c>
      <c r="O543" s="93"/>
      <c r="P543" s="231">
        <f>O543*H543</f>
        <v>0</v>
      </c>
      <c r="Q543" s="231">
        <v>0.00089999999999999998</v>
      </c>
      <c r="R543" s="231">
        <f>Q543*H543</f>
        <v>0.00089999999999999998</v>
      </c>
      <c r="S543" s="231">
        <v>0</v>
      </c>
      <c r="T543" s="232">
        <f>S543*H543</f>
        <v>0</v>
      </c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R543" s="233" t="s">
        <v>217</v>
      </c>
      <c r="AT543" s="233" t="s">
        <v>172</v>
      </c>
      <c r="AU543" s="233" t="s">
        <v>177</v>
      </c>
      <c r="AY543" s="18" t="s">
        <v>169</v>
      </c>
      <c r="BE543" s="234">
        <f>IF(N543="základní",J543,0)</f>
        <v>0</v>
      </c>
      <c r="BF543" s="234">
        <f>IF(N543="snížená",J543,0)</f>
        <v>0</v>
      </c>
      <c r="BG543" s="234">
        <f>IF(N543="zákl. přenesená",J543,0)</f>
        <v>0</v>
      </c>
      <c r="BH543" s="234">
        <f>IF(N543="sníž. přenesená",J543,0)</f>
        <v>0</v>
      </c>
      <c r="BI543" s="234">
        <f>IF(N543="nulová",J543,0)</f>
        <v>0</v>
      </c>
      <c r="BJ543" s="18" t="s">
        <v>178</v>
      </c>
      <c r="BK543" s="234">
        <f>ROUND(I543*H543,2)</f>
        <v>0</v>
      </c>
      <c r="BL543" s="18" t="s">
        <v>217</v>
      </c>
      <c r="BM543" s="233" t="s">
        <v>751</v>
      </c>
    </row>
    <row r="544" s="2" customFormat="1">
      <c r="A544" s="39"/>
      <c r="B544" s="40"/>
      <c r="C544" s="41"/>
      <c r="D544" s="235" t="s">
        <v>179</v>
      </c>
      <c r="E544" s="41"/>
      <c r="F544" s="236" t="s">
        <v>736</v>
      </c>
      <c r="G544" s="41"/>
      <c r="H544" s="41"/>
      <c r="I544" s="237"/>
      <c r="J544" s="41"/>
      <c r="K544" s="41"/>
      <c r="L544" s="45"/>
      <c r="M544" s="238"/>
      <c r="N544" s="239"/>
      <c r="O544" s="93"/>
      <c r="P544" s="93"/>
      <c r="Q544" s="93"/>
      <c r="R544" s="93"/>
      <c r="S544" s="93"/>
      <c r="T544" s="94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T544" s="18" t="s">
        <v>179</v>
      </c>
      <c r="AU544" s="18" t="s">
        <v>177</v>
      </c>
    </row>
    <row r="545" s="2" customFormat="1" ht="37.8" customHeight="1">
      <c r="A545" s="39"/>
      <c r="B545" s="40"/>
      <c r="C545" s="221" t="s">
        <v>752</v>
      </c>
      <c r="D545" s="221" t="s">
        <v>172</v>
      </c>
      <c r="E545" s="222" t="s">
        <v>739</v>
      </c>
      <c r="F545" s="223" t="s">
        <v>740</v>
      </c>
      <c r="G545" s="224" t="s">
        <v>281</v>
      </c>
      <c r="H545" s="225">
        <v>1</v>
      </c>
      <c r="I545" s="226"/>
      <c r="J545" s="227">
        <f>ROUND(I545*H545,2)</f>
        <v>0</v>
      </c>
      <c r="K545" s="228"/>
      <c r="L545" s="45"/>
      <c r="M545" s="229" t="s">
        <v>1</v>
      </c>
      <c r="N545" s="230" t="s">
        <v>41</v>
      </c>
      <c r="O545" s="93"/>
      <c r="P545" s="231">
        <f>O545*H545</f>
        <v>0</v>
      </c>
      <c r="Q545" s="231">
        <v>0.0015200000000000001</v>
      </c>
      <c r="R545" s="231">
        <f>Q545*H545</f>
        <v>0.0015200000000000001</v>
      </c>
      <c r="S545" s="231">
        <v>0</v>
      </c>
      <c r="T545" s="232">
        <f>S545*H545</f>
        <v>0</v>
      </c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R545" s="233" t="s">
        <v>217</v>
      </c>
      <c r="AT545" s="233" t="s">
        <v>172</v>
      </c>
      <c r="AU545" s="233" t="s">
        <v>177</v>
      </c>
      <c r="AY545" s="18" t="s">
        <v>169</v>
      </c>
      <c r="BE545" s="234">
        <f>IF(N545="základní",J545,0)</f>
        <v>0</v>
      </c>
      <c r="BF545" s="234">
        <f>IF(N545="snížená",J545,0)</f>
        <v>0</v>
      </c>
      <c r="BG545" s="234">
        <f>IF(N545="zákl. přenesená",J545,0)</f>
        <v>0</v>
      </c>
      <c r="BH545" s="234">
        <f>IF(N545="sníž. přenesená",J545,0)</f>
        <v>0</v>
      </c>
      <c r="BI545" s="234">
        <f>IF(N545="nulová",J545,0)</f>
        <v>0</v>
      </c>
      <c r="BJ545" s="18" t="s">
        <v>178</v>
      </c>
      <c r="BK545" s="234">
        <f>ROUND(I545*H545,2)</f>
        <v>0</v>
      </c>
      <c r="BL545" s="18" t="s">
        <v>217</v>
      </c>
      <c r="BM545" s="233" t="s">
        <v>755</v>
      </c>
    </row>
    <row r="546" s="2" customFormat="1">
      <c r="A546" s="39"/>
      <c r="B546" s="40"/>
      <c r="C546" s="41"/>
      <c r="D546" s="235" t="s">
        <v>179</v>
      </c>
      <c r="E546" s="41"/>
      <c r="F546" s="236" t="s">
        <v>740</v>
      </c>
      <c r="G546" s="41"/>
      <c r="H546" s="41"/>
      <c r="I546" s="237"/>
      <c r="J546" s="41"/>
      <c r="K546" s="41"/>
      <c r="L546" s="45"/>
      <c r="M546" s="238"/>
      <c r="N546" s="239"/>
      <c r="O546" s="93"/>
      <c r="P546" s="93"/>
      <c r="Q546" s="93"/>
      <c r="R546" s="93"/>
      <c r="S546" s="93"/>
      <c r="T546" s="94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T546" s="18" t="s">
        <v>179</v>
      </c>
      <c r="AU546" s="18" t="s">
        <v>177</v>
      </c>
    </row>
    <row r="547" s="2" customFormat="1" ht="24.15" customHeight="1">
      <c r="A547" s="39"/>
      <c r="B547" s="40"/>
      <c r="C547" s="221" t="s">
        <v>490</v>
      </c>
      <c r="D547" s="221" t="s">
        <v>172</v>
      </c>
      <c r="E547" s="222" t="s">
        <v>742</v>
      </c>
      <c r="F547" s="223" t="s">
        <v>743</v>
      </c>
      <c r="G547" s="224" t="s">
        <v>245</v>
      </c>
      <c r="H547" s="225">
        <v>2</v>
      </c>
      <c r="I547" s="226"/>
      <c r="J547" s="227">
        <f>ROUND(I547*H547,2)</f>
        <v>0</v>
      </c>
      <c r="K547" s="228"/>
      <c r="L547" s="45"/>
      <c r="M547" s="229" t="s">
        <v>1</v>
      </c>
      <c r="N547" s="230" t="s">
        <v>41</v>
      </c>
      <c r="O547" s="93"/>
      <c r="P547" s="231">
        <f>O547*H547</f>
        <v>0</v>
      </c>
      <c r="Q547" s="231">
        <v>0.00044000000000000002</v>
      </c>
      <c r="R547" s="231">
        <f>Q547*H547</f>
        <v>0.00088000000000000003</v>
      </c>
      <c r="S547" s="231">
        <v>0</v>
      </c>
      <c r="T547" s="232">
        <f>S547*H547</f>
        <v>0</v>
      </c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R547" s="233" t="s">
        <v>217</v>
      </c>
      <c r="AT547" s="233" t="s">
        <v>172</v>
      </c>
      <c r="AU547" s="233" t="s">
        <v>177</v>
      </c>
      <c r="AY547" s="18" t="s">
        <v>169</v>
      </c>
      <c r="BE547" s="234">
        <f>IF(N547="základní",J547,0)</f>
        <v>0</v>
      </c>
      <c r="BF547" s="234">
        <f>IF(N547="snížená",J547,0)</f>
        <v>0</v>
      </c>
      <c r="BG547" s="234">
        <f>IF(N547="zákl. přenesená",J547,0)</f>
        <v>0</v>
      </c>
      <c r="BH547" s="234">
        <f>IF(N547="sníž. přenesená",J547,0)</f>
        <v>0</v>
      </c>
      <c r="BI547" s="234">
        <f>IF(N547="nulová",J547,0)</f>
        <v>0</v>
      </c>
      <c r="BJ547" s="18" t="s">
        <v>178</v>
      </c>
      <c r="BK547" s="234">
        <f>ROUND(I547*H547,2)</f>
        <v>0</v>
      </c>
      <c r="BL547" s="18" t="s">
        <v>217</v>
      </c>
      <c r="BM547" s="233" t="s">
        <v>758</v>
      </c>
    </row>
    <row r="548" s="2" customFormat="1">
      <c r="A548" s="39"/>
      <c r="B548" s="40"/>
      <c r="C548" s="41"/>
      <c r="D548" s="235" t="s">
        <v>179</v>
      </c>
      <c r="E548" s="41"/>
      <c r="F548" s="236" t="s">
        <v>743</v>
      </c>
      <c r="G548" s="41"/>
      <c r="H548" s="41"/>
      <c r="I548" s="237"/>
      <c r="J548" s="41"/>
      <c r="K548" s="41"/>
      <c r="L548" s="45"/>
      <c r="M548" s="238"/>
      <c r="N548" s="239"/>
      <c r="O548" s="93"/>
      <c r="P548" s="93"/>
      <c r="Q548" s="93"/>
      <c r="R548" s="93"/>
      <c r="S548" s="93"/>
      <c r="T548" s="94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T548" s="18" t="s">
        <v>179</v>
      </c>
      <c r="AU548" s="18" t="s">
        <v>177</v>
      </c>
    </row>
    <row r="549" s="2" customFormat="1" ht="24.15" customHeight="1">
      <c r="A549" s="39"/>
      <c r="B549" s="40"/>
      <c r="C549" s="221" t="s">
        <v>759</v>
      </c>
      <c r="D549" s="221" t="s">
        <v>172</v>
      </c>
      <c r="E549" s="222" t="s">
        <v>746</v>
      </c>
      <c r="F549" s="223" t="s">
        <v>747</v>
      </c>
      <c r="G549" s="224" t="s">
        <v>186</v>
      </c>
      <c r="H549" s="225">
        <v>1</v>
      </c>
      <c r="I549" s="226"/>
      <c r="J549" s="227">
        <f>ROUND(I549*H549,2)</f>
        <v>0</v>
      </c>
      <c r="K549" s="228"/>
      <c r="L549" s="45"/>
      <c r="M549" s="229" t="s">
        <v>1</v>
      </c>
      <c r="N549" s="230" t="s">
        <v>41</v>
      </c>
      <c r="O549" s="93"/>
      <c r="P549" s="231">
        <f>O549*H549</f>
        <v>0</v>
      </c>
      <c r="Q549" s="231">
        <v>0.00042000000000000002</v>
      </c>
      <c r="R549" s="231">
        <f>Q549*H549</f>
        <v>0.00042000000000000002</v>
      </c>
      <c r="S549" s="231">
        <v>0</v>
      </c>
      <c r="T549" s="232">
        <f>S549*H549</f>
        <v>0</v>
      </c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R549" s="233" t="s">
        <v>217</v>
      </c>
      <c r="AT549" s="233" t="s">
        <v>172</v>
      </c>
      <c r="AU549" s="233" t="s">
        <v>177</v>
      </c>
      <c r="AY549" s="18" t="s">
        <v>169</v>
      </c>
      <c r="BE549" s="234">
        <f>IF(N549="základní",J549,0)</f>
        <v>0</v>
      </c>
      <c r="BF549" s="234">
        <f>IF(N549="snížená",J549,0)</f>
        <v>0</v>
      </c>
      <c r="BG549" s="234">
        <f>IF(N549="zákl. přenesená",J549,0)</f>
        <v>0</v>
      </c>
      <c r="BH549" s="234">
        <f>IF(N549="sníž. přenesená",J549,0)</f>
        <v>0</v>
      </c>
      <c r="BI549" s="234">
        <f>IF(N549="nulová",J549,0)</f>
        <v>0</v>
      </c>
      <c r="BJ549" s="18" t="s">
        <v>178</v>
      </c>
      <c r="BK549" s="234">
        <f>ROUND(I549*H549,2)</f>
        <v>0</v>
      </c>
      <c r="BL549" s="18" t="s">
        <v>217</v>
      </c>
      <c r="BM549" s="233" t="s">
        <v>762</v>
      </c>
    </row>
    <row r="550" s="2" customFormat="1">
      <c r="A550" s="39"/>
      <c r="B550" s="40"/>
      <c r="C550" s="41"/>
      <c r="D550" s="235" t="s">
        <v>179</v>
      </c>
      <c r="E550" s="41"/>
      <c r="F550" s="236" t="s">
        <v>747</v>
      </c>
      <c r="G550" s="41"/>
      <c r="H550" s="41"/>
      <c r="I550" s="237"/>
      <c r="J550" s="41"/>
      <c r="K550" s="41"/>
      <c r="L550" s="45"/>
      <c r="M550" s="238"/>
      <c r="N550" s="239"/>
      <c r="O550" s="93"/>
      <c r="P550" s="93"/>
      <c r="Q550" s="93"/>
      <c r="R550" s="93"/>
      <c r="S550" s="93"/>
      <c r="T550" s="94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T550" s="18" t="s">
        <v>179</v>
      </c>
      <c r="AU550" s="18" t="s">
        <v>177</v>
      </c>
    </row>
    <row r="551" s="2" customFormat="1" ht="24.15" customHeight="1">
      <c r="A551" s="39"/>
      <c r="B551" s="40"/>
      <c r="C551" s="272" t="s">
        <v>493</v>
      </c>
      <c r="D551" s="272" t="s">
        <v>258</v>
      </c>
      <c r="E551" s="273" t="s">
        <v>749</v>
      </c>
      <c r="F551" s="274" t="s">
        <v>750</v>
      </c>
      <c r="G551" s="275" t="s">
        <v>186</v>
      </c>
      <c r="H551" s="276">
        <v>1</v>
      </c>
      <c r="I551" s="277"/>
      <c r="J551" s="278">
        <f>ROUND(I551*H551,2)</f>
        <v>0</v>
      </c>
      <c r="K551" s="279"/>
      <c r="L551" s="280"/>
      <c r="M551" s="281" t="s">
        <v>1</v>
      </c>
      <c r="N551" s="282" t="s">
        <v>41</v>
      </c>
      <c r="O551" s="93"/>
      <c r="P551" s="231">
        <f>O551*H551</f>
        <v>0</v>
      </c>
      <c r="Q551" s="231">
        <v>0.00034000000000000002</v>
      </c>
      <c r="R551" s="231">
        <f>Q551*H551</f>
        <v>0.00034000000000000002</v>
      </c>
      <c r="S551" s="231">
        <v>0</v>
      </c>
      <c r="T551" s="232">
        <f>S551*H551</f>
        <v>0</v>
      </c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R551" s="233" t="s">
        <v>261</v>
      </c>
      <c r="AT551" s="233" t="s">
        <v>258</v>
      </c>
      <c r="AU551" s="233" t="s">
        <v>177</v>
      </c>
      <c r="AY551" s="18" t="s">
        <v>169</v>
      </c>
      <c r="BE551" s="234">
        <f>IF(N551="základní",J551,0)</f>
        <v>0</v>
      </c>
      <c r="BF551" s="234">
        <f>IF(N551="snížená",J551,0)</f>
        <v>0</v>
      </c>
      <c r="BG551" s="234">
        <f>IF(N551="zákl. přenesená",J551,0)</f>
        <v>0</v>
      </c>
      <c r="BH551" s="234">
        <f>IF(N551="sníž. přenesená",J551,0)</f>
        <v>0</v>
      </c>
      <c r="BI551" s="234">
        <f>IF(N551="nulová",J551,0)</f>
        <v>0</v>
      </c>
      <c r="BJ551" s="18" t="s">
        <v>178</v>
      </c>
      <c r="BK551" s="234">
        <f>ROUND(I551*H551,2)</f>
        <v>0</v>
      </c>
      <c r="BL551" s="18" t="s">
        <v>217</v>
      </c>
      <c r="BM551" s="233" t="s">
        <v>765</v>
      </c>
    </row>
    <row r="552" s="2" customFormat="1">
      <c r="A552" s="39"/>
      <c r="B552" s="40"/>
      <c r="C552" s="41"/>
      <c r="D552" s="235" t="s">
        <v>179</v>
      </c>
      <c r="E552" s="41"/>
      <c r="F552" s="236" t="s">
        <v>750</v>
      </c>
      <c r="G552" s="41"/>
      <c r="H552" s="41"/>
      <c r="I552" s="237"/>
      <c r="J552" s="41"/>
      <c r="K552" s="41"/>
      <c r="L552" s="45"/>
      <c r="M552" s="238"/>
      <c r="N552" s="239"/>
      <c r="O552" s="93"/>
      <c r="P552" s="93"/>
      <c r="Q552" s="93"/>
      <c r="R552" s="93"/>
      <c r="S552" s="93"/>
      <c r="T552" s="94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T552" s="18" t="s">
        <v>179</v>
      </c>
      <c r="AU552" s="18" t="s">
        <v>177</v>
      </c>
    </row>
    <row r="553" s="2" customFormat="1" ht="16.5" customHeight="1">
      <c r="A553" s="39"/>
      <c r="B553" s="40"/>
      <c r="C553" s="272" t="s">
        <v>766</v>
      </c>
      <c r="D553" s="272" t="s">
        <v>258</v>
      </c>
      <c r="E553" s="273" t="s">
        <v>2244</v>
      </c>
      <c r="F553" s="274" t="s">
        <v>754</v>
      </c>
      <c r="G553" s="275" t="s">
        <v>186</v>
      </c>
      <c r="H553" s="276">
        <v>1</v>
      </c>
      <c r="I553" s="277"/>
      <c r="J553" s="278">
        <f>ROUND(I553*H553,2)</f>
        <v>0</v>
      </c>
      <c r="K553" s="279"/>
      <c r="L553" s="280"/>
      <c r="M553" s="281" t="s">
        <v>1</v>
      </c>
      <c r="N553" s="282" t="s">
        <v>41</v>
      </c>
      <c r="O553" s="93"/>
      <c r="P553" s="231">
        <f>O553*H553</f>
        <v>0</v>
      </c>
      <c r="Q553" s="231">
        <v>0</v>
      </c>
      <c r="R553" s="231">
        <f>Q553*H553</f>
        <v>0</v>
      </c>
      <c r="S553" s="231">
        <v>0</v>
      </c>
      <c r="T553" s="232">
        <f>S553*H553</f>
        <v>0</v>
      </c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R553" s="233" t="s">
        <v>261</v>
      </c>
      <c r="AT553" s="233" t="s">
        <v>258</v>
      </c>
      <c r="AU553" s="233" t="s">
        <v>177</v>
      </c>
      <c r="AY553" s="18" t="s">
        <v>169</v>
      </c>
      <c r="BE553" s="234">
        <f>IF(N553="základní",J553,0)</f>
        <v>0</v>
      </c>
      <c r="BF553" s="234">
        <f>IF(N553="snížená",J553,0)</f>
        <v>0</v>
      </c>
      <c r="BG553" s="234">
        <f>IF(N553="zákl. přenesená",J553,0)</f>
        <v>0</v>
      </c>
      <c r="BH553" s="234">
        <f>IF(N553="sníž. přenesená",J553,0)</f>
        <v>0</v>
      </c>
      <c r="BI553" s="234">
        <f>IF(N553="nulová",J553,0)</f>
        <v>0</v>
      </c>
      <c r="BJ553" s="18" t="s">
        <v>178</v>
      </c>
      <c r="BK553" s="234">
        <f>ROUND(I553*H553,2)</f>
        <v>0</v>
      </c>
      <c r="BL553" s="18" t="s">
        <v>217</v>
      </c>
      <c r="BM553" s="233" t="s">
        <v>1356</v>
      </c>
    </row>
    <row r="554" s="2" customFormat="1">
      <c r="A554" s="39"/>
      <c r="B554" s="40"/>
      <c r="C554" s="41"/>
      <c r="D554" s="235" t="s">
        <v>179</v>
      </c>
      <c r="E554" s="41"/>
      <c r="F554" s="236" t="s">
        <v>754</v>
      </c>
      <c r="G554" s="41"/>
      <c r="H554" s="41"/>
      <c r="I554" s="237"/>
      <c r="J554" s="41"/>
      <c r="K554" s="41"/>
      <c r="L554" s="45"/>
      <c r="M554" s="238"/>
      <c r="N554" s="239"/>
      <c r="O554" s="93"/>
      <c r="P554" s="93"/>
      <c r="Q554" s="93"/>
      <c r="R554" s="93"/>
      <c r="S554" s="93"/>
      <c r="T554" s="94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T554" s="18" t="s">
        <v>179</v>
      </c>
      <c r="AU554" s="18" t="s">
        <v>177</v>
      </c>
    </row>
    <row r="555" s="2" customFormat="1" ht="24.15" customHeight="1">
      <c r="A555" s="39"/>
      <c r="B555" s="40"/>
      <c r="C555" s="272" t="s">
        <v>497</v>
      </c>
      <c r="D555" s="272" t="s">
        <v>258</v>
      </c>
      <c r="E555" s="273" t="s">
        <v>756</v>
      </c>
      <c r="F555" s="274" t="s">
        <v>757</v>
      </c>
      <c r="G555" s="275" t="s">
        <v>186</v>
      </c>
      <c r="H555" s="276">
        <v>1</v>
      </c>
      <c r="I555" s="277"/>
      <c r="J555" s="278">
        <f>ROUND(I555*H555,2)</f>
        <v>0</v>
      </c>
      <c r="K555" s="279"/>
      <c r="L555" s="280"/>
      <c r="M555" s="281" t="s">
        <v>1</v>
      </c>
      <c r="N555" s="282" t="s">
        <v>41</v>
      </c>
      <c r="O555" s="93"/>
      <c r="P555" s="231">
        <f>O555*H555</f>
        <v>0</v>
      </c>
      <c r="Q555" s="231">
        <v>0</v>
      </c>
      <c r="R555" s="231">
        <f>Q555*H555</f>
        <v>0</v>
      </c>
      <c r="S555" s="231">
        <v>0</v>
      </c>
      <c r="T555" s="232">
        <f>S555*H555</f>
        <v>0</v>
      </c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R555" s="233" t="s">
        <v>261</v>
      </c>
      <c r="AT555" s="233" t="s">
        <v>258</v>
      </c>
      <c r="AU555" s="233" t="s">
        <v>177</v>
      </c>
      <c r="AY555" s="18" t="s">
        <v>169</v>
      </c>
      <c r="BE555" s="234">
        <f>IF(N555="základní",J555,0)</f>
        <v>0</v>
      </c>
      <c r="BF555" s="234">
        <f>IF(N555="snížená",J555,0)</f>
        <v>0</v>
      </c>
      <c r="BG555" s="234">
        <f>IF(N555="zákl. přenesená",J555,0)</f>
        <v>0</v>
      </c>
      <c r="BH555" s="234">
        <f>IF(N555="sníž. přenesená",J555,0)</f>
        <v>0</v>
      </c>
      <c r="BI555" s="234">
        <f>IF(N555="nulová",J555,0)</f>
        <v>0</v>
      </c>
      <c r="BJ555" s="18" t="s">
        <v>178</v>
      </c>
      <c r="BK555" s="234">
        <f>ROUND(I555*H555,2)</f>
        <v>0</v>
      </c>
      <c r="BL555" s="18" t="s">
        <v>217</v>
      </c>
      <c r="BM555" s="233" t="s">
        <v>775</v>
      </c>
    </row>
    <row r="556" s="2" customFormat="1">
      <c r="A556" s="39"/>
      <c r="B556" s="40"/>
      <c r="C556" s="41"/>
      <c r="D556" s="235" t="s">
        <v>179</v>
      </c>
      <c r="E556" s="41"/>
      <c r="F556" s="236" t="s">
        <v>757</v>
      </c>
      <c r="G556" s="41"/>
      <c r="H556" s="41"/>
      <c r="I556" s="237"/>
      <c r="J556" s="41"/>
      <c r="K556" s="41"/>
      <c r="L556" s="45"/>
      <c r="M556" s="238"/>
      <c r="N556" s="239"/>
      <c r="O556" s="93"/>
      <c r="P556" s="93"/>
      <c r="Q556" s="93"/>
      <c r="R556" s="93"/>
      <c r="S556" s="93"/>
      <c r="T556" s="94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T556" s="18" t="s">
        <v>179</v>
      </c>
      <c r="AU556" s="18" t="s">
        <v>177</v>
      </c>
    </row>
    <row r="557" s="2" customFormat="1" ht="16.5" customHeight="1">
      <c r="A557" s="39"/>
      <c r="B557" s="40"/>
      <c r="C557" s="272" t="s">
        <v>777</v>
      </c>
      <c r="D557" s="272" t="s">
        <v>258</v>
      </c>
      <c r="E557" s="273" t="s">
        <v>760</v>
      </c>
      <c r="F557" s="274" t="s">
        <v>761</v>
      </c>
      <c r="G557" s="275" t="s">
        <v>186</v>
      </c>
      <c r="H557" s="276">
        <v>6</v>
      </c>
      <c r="I557" s="277"/>
      <c r="J557" s="278">
        <f>ROUND(I557*H557,2)</f>
        <v>0</v>
      </c>
      <c r="K557" s="279"/>
      <c r="L557" s="280"/>
      <c r="M557" s="281" t="s">
        <v>1</v>
      </c>
      <c r="N557" s="282" t="s">
        <v>41</v>
      </c>
      <c r="O557" s="93"/>
      <c r="P557" s="231">
        <f>O557*H557</f>
        <v>0</v>
      </c>
      <c r="Q557" s="231">
        <v>0</v>
      </c>
      <c r="R557" s="231">
        <f>Q557*H557</f>
        <v>0</v>
      </c>
      <c r="S557" s="231">
        <v>0</v>
      </c>
      <c r="T557" s="232">
        <f>S557*H557</f>
        <v>0</v>
      </c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R557" s="233" t="s">
        <v>261</v>
      </c>
      <c r="AT557" s="233" t="s">
        <v>258</v>
      </c>
      <c r="AU557" s="233" t="s">
        <v>177</v>
      </c>
      <c r="AY557" s="18" t="s">
        <v>169</v>
      </c>
      <c r="BE557" s="234">
        <f>IF(N557="základní",J557,0)</f>
        <v>0</v>
      </c>
      <c r="BF557" s="234">
        <f>IF(N557="snížená",J557,0)</f>
        <v>0</v>
      </c>
      <c r="BG557" s="234">
        <f>IF(N557="zákl. přenesená",J557,0)</f>
        <v>0</v>
      </c>
      <c r="BH557" s="234">
        <f>IF(N557="sníž. přenesená",J557,0)</f>
        <v>0</v>
      </c>
      <c r="BI557" s="234">
        <f>IF(N557="nulová",J557,0)</f>
        <v>0</v>
      </c>
      <c r="BJ557" s="18" t="s">
        <v>178</v>
      </c>
      <c r="BK557" s="234">
        <f>ROUND(I557*H557,2)</f>
        <v>0</v>
      </c>
      <c r="BL557" s="18" t="s">
        <v>217</v>
      </c>
      <c r="BM557" s="233" t="s">
        <v>780</v>
      </c>
    </row>
    <row r="558" s="2" customFormat="1">
      <c r="A558" s="39"/>
      <c r="B558" s="40"/>
      <c r="C558" s="41"/>
      <c r="D558" s="235" t="s">
        <v>179</v>
      </c>
      <c r="E558" s="41"/>
      <c r="F558" s="236" t="s">
        <v>761</v>
      </c>
      <c r="G558" s="41"/>
      <c r="H558" s="41"/>
      <c r="I558" s="237"/>
      <c r="J558" s="41"/>
      <c r="K558" s="41"/>
      <c r="L558" s="45"/>
      <c r="M558" s="238"/>
      <c r="N558" s="239"/>
      <c r="O558" s="93"/>
      <c r="P558" s="93"/>
      <c r="Q558" s="93"/>
      <c r="R558" s="93"/>
      <c r="S558" s="93"/>
      <c r="T558" s="94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T558" s="18" t="s">
        <v>179</v>
      </c>
      <c r="AU558" s="18" t="s">
        <v>177</v>
      </c>
    </row>
    <row r="559" s="2" customFormat="1" ht="16.5" customHeight="1">
      <c r="A559" s="39"/>
      <c r="B559" s="40"/>
      <c r="C559" s="272" t="s">
        <v>501</v>
      </c>
      <c r="D559" s="272" t="s">
        <v>258</v>
      </c>
      <c r="E559" s="273" t="s">
        <v>763</v>
      </c>
      <c r="F559" s="274" t="s">
        <v>764</v>
      </c>
      <c r="G559" s="275" t="s">
        <v>186</v>
      </c>
      <c r="H559" s="276">
        <v>1</v>
      </c>
      <c r="I559" s="277"/>
      <c r="J559" s="278">
        <f>ROUND(I559*H559,2)</f>
        <v>0</v>
      </c>
      <c r="K559" s="279"/>
      <c r="L559" s="280"/>
      <c r="M559" s="281" t="s">
        <v>1</v>
      </c>
      <c r="N559" s="282" t="s">
        <v>41</v>
      </c>
      <c r="O559" s="93"/>
      <c r="P559" s="231">
        <f>O559*H559</f>
        <v>0</v>
      </c>
      <c r="Q559" s="231">
        <v>0</v>
      </c>
      <c r="R559" s="231">
        <f>Q559*H559</f>
        <v>0</v>
      </c>
      <c r="S559" s="231">
        <v>0</v>
      </c>
      <c r="T559" s="232">
        <f>S559*H559</f>
        <v>0</v>
      </c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R559" s="233" t="s">
        <v>261</v>
      </c>
      <c r="AT559" s="233" t="s">
        <v>258</v>
      </c>
      <c r="AU559" s="233" t="s">
        <v>177</v>
      </c>
      <c r="AY559" s="18" t="s">
        <v>169</v>
      </c>
      <c r="BE559" s="234">
        <f>IF(N559="základní",J559,0)</f>
        <v>0</v>
      </c>
      <c r="BF559" s="234">
        <f>IF(N559="snížená",J559,0)</f>
        <v>0</v>
      </c>
      <c r="BG559" s="234">
        <f>IF(N559="zákl. přenesená",J559,0)</f>
        <v>0</v>
      </c>
      <c r="BH559" s="234">
        <f>IF(N559="sníž. přenesená",J559,0)</f>
        <v>0</v>
      </c>
      <c r="BI559" s="234">
        <f>IF(N559="nulová",J559,0)</f>
        <v>0</v>
      </c>
      <c r="BJ559" s="18" t="s">
        <v>178</v>
      </c>
      <c r="BK559" s="234">
        <f>ROUND(I559*H559,2)</f>
        <v>0</v>
      </c>
      <c r="BL559" s="18" t="s">
        <v>217</v>
      </c>
      <c r="BM559" s="233" t="s">
        <v>783</v>
      </c>
    </row>
    <row r="560" s="2" customFormat="1">
      <c r="A560" s="39"/>
      <c r="B560" s="40"/>
      <c r="C560" s="41"/>
      <c r="D560" s="235" t="s">
        <v>179</v>
      </c>
      <c r="E560" s="41"/>
      <c r="F560" s="236" t="s">
        <v>764</v>
      </c>
      <c r="G560" s="41"/>
      <c r="H560" s="41"/>
      <c r="I560" s="237"/>
      <c r="J560" s="41"/>
      <c r="K560" s="41"/>
      <c r="L560" s="45"/>
      <c r="M560" s="238"/>
      <c r="N560" s="239"/>
      <c r="O560" s="93"/>
      <c r="P560" s="93"/>
      <c r="Q560" s="93"/>
      <c r="R560" s="93"/>
      <c r="S560" s="93"/>
      <c r="T560" s="94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T560" s="18" t="s">
        <v>179</v>
      </c>
      <c r="AU560" s="18" t="s">
        <v>177</v>
      </c>
    </row>
    <row r="561" s="2" customFormat="1" ht="24.15" customHeight="1">
      <c r="A561" s="39"/>
      <c r="B561" s="40"/>
      <c r="C561" s="221" t="s">
        <v>784</v>
      </c>
      <c r="D561" s="221" t="s">
        <v>172</v>
      </c>
      <c r="E561" s="222" t="s">
        <v>767</v>
      </c>
      <c r="F561" s="223" t="s">
        <v>768</v>
      </c>
      <c r="G561" s="224" t="s">
        <v>175</v>
      </c>
      <c r="H561" s="225">
        <v>0.042999999999999997</v>
      </c>
      <c r="I561" s="226"/>
      <c r="J561" s="227">
        <f>ROUND(I561*H561,2)</f>
        <v>0</v>
      </c>
      <c r="K561" s="228"/>
      <c r="L561" s="45"/>
      <c r="M561" s="229" t="s">
        <v>1</v>
      </c>
      <c r="N561" s="230" t="s">
        <v>41</v>
      </c>
      <c r="O561" s="93"/>
      <c r="P561" s="231">
        <f>O561*H561</f>
        <v>0</v>
      </c>
      <c r="Q561" s="231">
        <v>0</v>
      </c>
      <c r="R561" s="231">
        <f>Q561*H561</f>
        <v>0</v>
      </c>
      <c r="S561" s="231">
        <v>0</v>
      </c>
      <c r="T561" s="232">
        <f>S561*H561</f>
        <v>0</v>
      </c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R561" s="233" t="s">
        <v>217</v>
      </c>
      <c r="AT561" s="233" t="s">
        <v>172</v>
      </c>
      <c r="AU561" s="233" t="s">
        <v>177</v>
      </c>
      <c r="AY561" s="18" t="s">
        <v>169</v>
      </c>
      <c r="BE561" s="234">
        <f>IF(N561="základní",J561,0)</f>
        <v>0</v>
      </c>
      <c r="BF561" s="234">
        <f>IF(N561="snížená",J561,0)</f>
        <v>0</v>
      </c>
      <c r="BG561" s="234">
        <f>IF(N561="zákl. přenesená",J561,0)</f>
        <v>0</v>
      </c>
      <c r="BH561" s="234">
        <f>IF(N561="sníž. přenesená",J561,0)</f>
        <v>0</v>
      </c>
      <c r="BI561" s="234">
        <f>IF(N561="nulová",J561,0)</f>
        <v>0</v>
      </c>
      <c r="BJ561" s="18" t="s">
        <v>178</v>
      </c>
      <c r="BK561" s="234">
        <f>ROUND(I561*H561,2)</f>
        <v>0</v>
      </c>
      <c r="BL561" s="18" t="s">
        <v>217</v>
      </c>
      <c r="BM561" s="233" t="s">
        <v>2245</v>
      </c>
    </row>
    <row r="562" s="2" customFormat="1">
      <c r="A562" s="39"/>
      <c r="B562" s="40"/>
      <c r="C562" s="41"/>
      <c r="D562" s="235" t="s">
        <v>179</v>
      </c>
      <c r="E562" s="41"/>
      <c r="F562" s="236" t="s">
        <v>770</v>
      </c>
      <c r="G562" s="41"/>
      <c r="H562" s="41"/>
      <c r="I562" s="237"/>
      <c r="J562" s="41"/>
      <c r="K562" s="41"/>
      <c r="L562" s="45"/>
      <c r="M562" s="238"/>
      <c r="N562" s="239"/>
      <c r="O562" s="93"/>
      <c r="P562" s="93"/>
      <c r="Q562" s="93"/>
      <c r="R562" s="93"/>
      <c r="S562" s="93"/>
      <c r="T562" s="94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T562" s="18" t="s">
        <v>179</v>
      </c>
      <c r="AU562" s="18" t="s">
        <v>177</v>
      </c>
    </row>
    <row r="563" s="12" customFormat="1" ht="22.8" customHeight="1">
      <c r="A563" s="12"/>
      <c r="B563" s="205"/>
      <c r="C563" s="206"/>
      <c r="D563" s="207" t="s">
        <v>72</v>
      </c>
      <c r="E563" s="219" t="s">
        <v>771</v>
      </c>
      <c r="F563" s="219" t="s">
        <v>772</v>
      </c>
      <c r="G563" s="206"/>
      <c r="H563" s="206"/>
      <c r="I563" s="209"/>
      <c r="J563" s="220">
        <f>BK563</f>
        <v>0</v>
      </c>
      <c r="K563" s="206"/>
      <c r="L563" s="211"/>
      <c r="M563" s="212"/>
      <c r="N563" s="213"/>
      <c r="O563" s="213"/>
      <c r="P563" s="214">
        <f>SUM(P564:P612)</f>
        <v>0</v>
      </c>
      <c r="Q563" s="213"/>
      <c r="R563" s="214">
        <f>SUM(R564:R612)</f>
        <v>0.080217999999999998</v>
      </c>
      <c r="S563" s="213"/>
      <c r="T563" s="215">
        <f>SUM(T564:T612)</f>
        <v>0.12608</v>
      </c>
      <c r="U563" s="12"/>
      <c r="V563" s="12"/>
      <c r="W563" s="12"/>
      <c r="X563" s="12"/>
      <c r="Y563" s="12"/>
      <c r="Z563" s="12"/>
      <c r="AA563" s="12"/>
      <c r="AB563" s="12"/>
      <c r="AC563" s="12"/>
      <c r="AD563" s="12"/>
      <c r="AE563" s="12"/>
      <c r="AR563" s="216" t="s">
        <v>177</v>
      </c>
      <c r="AT563" s="217" t="s">
        <v>72</v>
      </c>
      <c r="AU563" s="217" t="s">
        <v>81</v>
      </c>
      <c r="AY563" s="216" t="s">
        <v>169</v>
      </c>
      <c r="BK563" s="218">
        <f>SUM(BK564:BK612)</f>
        <v>0</v>
      </c>
    </row>
    <row r="564" s="2" customFormat="1" ht="24.15" customHeight="1">
      <c r="A564" s="39"/>
      <c r="B564" s="40"/>
      <c r="C564" s="221" t="s">
        <v>505</v>
      </c>
      <c r="D564" s="221" t="s">
        <v>172</v>
      </c>
      <c r="E564" s="222" t="s">
        <v>773</v>
      </c>
      <c r="F564" s="223" t="s">
        <v>774</v>
      </c>
      <c r="G564" s="224" t="s">
        <v>245</v>
      </c>
      <c r="H564" s="225">
        <v>39.399999999999999</v>
      </c>
      <c r="I564" s="226"/>
      <c r="J564" s="227">
        <f>ROUND(I564*H564,2)</f>
        <v>0</v>
      </c>
      <c r="K564" s="228"/>
      <c r="L564" s="45"/>
      <c r="M564" s="229" t="s">
        <v>1</v>
      </c>
      <c r="N564" s="230" t="s">
        <v>41</v>
      </c>
      <c r="O564" s="93"/>
      <c r="P564" s="231">
        <f>O564*H564</f>
        <v>0</v>
      </c>
      <c r="Q564" s="231">
        <v>2.0000000000000002E-05</v>
      </c>
      <c r="R564" s="231">
        <f>Q564*H564</f>
        <v>0.00078800000000000007</v>
      </c>
      <c r="S564" s="231">
        <v>0.0032000000000000002</v>
      </c>
      <c r="T564" s="232">
        <f>S564*H564</f>
        <v>0.12608</v>
      </c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R564" s="233" t="s">
        <v>217</v>
      </c>
      <c r="AT564" s="233" t="s">
        <v>172</v>
      </c>
      <c r="AU564" s="233" t="s">
        <v>177</v>
      </c>
      <c r="AY564" s="18" t="s">
        <v>169</v>
      </c>
      <c r="BE564" s="234">
        <f>IF(N564="základní",J564,0)</f>
        <v>0</v>
      </c>
      <c r="BF564" s="234">
        <f>IF(N564="snížená",J564,0)</f>
        <v>0</v>
      </c>
      <c r="BG564" s="234">
        <f>IF(N564="zákl. přenesená",J564,0)</f>
        <v>0</v>
      </c>
      <c r="BH564" s="234">
        <f>IF(N564="sníž. přenesená",J564,0)</f>
        <v>0</v>
      </c>
      <c r="BI564" s="234">
        <f>IF(N564="nulová",J564,0)</f>
        <v>0</v>
      </c>
      <c r="BJ564" s="18" t="s">
        <v>178</v>
      </c>
      <c r="BK564" s="234">
        <f>ROUND(I564*H564,2)</f>
        <v>0</v>
      </c>
      <c r="BL564" s="18" t="s">
        <v>217</v>
      </c>
      <c r="BM564" s="233" t="s">
        <v>790</v>
      </c>
    </row>
    <row r="565" s="2" customFormat="1">
      <c r="A565" s="39"/>
      <c r="B565" s="40"/>
      <c r="C565" s="41"/>
      <c r="D565" s="235" t="s">
        <v>179</v>
      </c>
      <c r="E565" s="41"/>
      <c r="F565" s="236" t="s">
        <v>774</v>
      </c>
      <c r="G565" s="41"/>
      <c r="H565" s="41"/>
      <c r="I565" s="237"/>
      <c r="J565" s="41"/>
      <c r="K565" s="41"/>
      <c r="L565" s="45"/>
      <c r="M565" s="238"/>
      <c r="N565" s="239"/>
      <c r="O565" s="93"/>
      <c r="P565" s="93"/>
      <c r="Q565" s="93"/>
      <c r="R565" s="93"/>
      <c r="S565" s="93"/>
      <c r="T565" s="94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T565" s="18" t="s">
        <v>179</v>
      </c>
      <c r="AU565" s="18" t="s">
        <v>177</v>
      </c>
    </row>
    <row r="566" s="14" customFormat="1">
      <c r="A566" s="14"/>
      <c r="B566" s="250"/>
      <c r="C566" s="251"/>
      <c r="D566" s="235" t="s">
        <v>180</v>
      </c>
      <c r="E566" s="252" t="s">
        <v>1</v>
      </c>
      <c r="F566" s="253" t="s">
        <v>2246</v>
      </c>
      <c r="G566" s="251"/>
      <c r="H566" s="254">
        <v>39.399999999999999</v>
      </c>
      <c r="I566" s="255"/>
      <c r="J566" s="251"/>
      <c r="K566" s="251"/>
      <c r="L566" s="256"/>
      <c r="M566" s="257"/>
      <c r="N566" s="258"/>
      <c r="O566" s="258"/>
      <c r="P566" s="258"/>
      <c r="Q566" s="258"/>
      <c r="R566" s="258"/>
      <c r="S566" s="258"/>
      <c r="T566" s="259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60" t="s">
        <v>180</v>
      </c>
      <c r="AU566" s="260" t="s">
        <v>177</v>
      </c>
      <c r="AV566" s="14" t="s">
        <v>177</v>
      </c>
      <c r="AW566" s="14" t="s">
        <v>30</v>
      </c>
      <c r="AX566" s="14" t="s">
        <v>73</v>
      </c>
      <c r="AY566" s="260" t="s">
        <v>169</v>
      </c>
    </row>
    <row r="567" s="15" customFormat="1">
      <c r="A567" s="15"/>
      <c r="B567" s="261"/>
      <c r="C567" s="262"/>
      <c r="D567" s="235" t="s">
        <v>180</v>
      </c>
      <c r="E567" s="263" t="s">
        <v>1</v>
      </c>
      <c r="F567" s="264" t="s">
        <v>183</v>
      </c>
      <c r="G567" s="262"/>
      <c r="H567" s="265">
        <v>39.399999999999999</v>
      </c>
      <c r="I567" s="266"/>
      <c r="J567" s="262"/>
      <c r="K567" s="262"/>
      <c r="L567" s="267"/>
      <c r="M567" s="268"/>
      <c r="N567" s="269"/>
      <c r="O567" s="269"/>
      <c r="P567" s="269"/>
      <c r="Q567" s="269"/>
      <c r="R567" s="269"/>
      <c r="S567" s="269"/>
      <c r="T567" s="270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T567" s="271" t="s">
        <v>180</v>
      </c>
      <c r="AU567" s="271" t="s">
        <v>177</v>
      </c>
      <c r="AV567" s="15" t="s">
        <v>176</v>
      </c>
      <c r="AW567" s="15" t="s">
        <v>30</v>
      </c>
      <c r="AX567" s="15" t="s">
        <v>81</v>
      </c>
      <c r="AY567" s="271" t="s">
        <v>169</v>
      </c>
    </row>
    <row r="568" s="2" customFormat="1" ht="21.75" customHeight="1">
      <c r="A568" s="39"/>
      <c r="B568" s="40"/>
      <c r="C568" s="221" t="s">
        <v>793</v>
      </c>
      <c r="D568" s="221" t="s">
        <v>172</v>
      </c>
      <c r="E568" s="222" t="s">
        <v>778</v>
      </c>
      <c r="F568" s="223" t="s">
        <v>779</v>
      </c>
      <c r="G568" s="224" t="s">
        <v>186</v>
      </c>
      <c r="H568" s="225">
        <v>15</v>
      </c>
      <c r="I568" s="226"/>
      <c r="J568" s="227">
        <f>ROUND(I568*H568,2)</f>
        <v>0</v>
      </c>
      <c r="K568" s="228"/>
      <c r="L568" s="45"/>
      <c r="M568" s="229" t="s">
        <v>1</v>
      </c>
      <c r="N568" s="230" t="s">
        <v>41</v>
      </c>
      <c r="O568" s="93"/>
      <c r="P568" s="231">
        <f>O568*H568</f>
        <v>0</v>
      </c>
      <c r="Q568" s="231">
        <v>0.00125</v>
      </c>
      <c r="R568" s="231">
        <f>Q568*H568</f>
        <v>0.018749999999999999</v>
      </c>
      <c r="S568" s="231">
        <v>0</v>
      </c>
      <c r="T568" s="232">
        <f>S568*H568</f>
        <v>0</v>
      </c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R568" s="233" t="s">
        <v>217</v>
      </c>
      <c r="AT568" s="233" t="s">
        <v>172</v>
      </c>
      <c r="AU568" s="233" t="s">
        <v>177</v>
      </c>
      <c r="AY568" s="18" t="s">
        <v>169</v>
      </c>
      <c r="BE568" s="234">
        <f>IF(N568="základní",J568,0)</f>
        <v>0</v>
      </c>
      <c r="BF568" s="234">
        <f>IF(N568="snížená",J568,0)</f>
        <v>0</v>
      </c>
      <c r="BG568" s="234">
        <f>IF(N568="zákl. přenesená",J568,0)</f>
        <v>0</v>
      </c>
      <c r="BH568" s="234">
        <f>IF(N568="sníž. přenesená",J568,0)</f>
        <v>0</v>
      </c>
      <c r="BI568" s="234">
        <f>IF(N568="nulová",J568,0)</f>
        <v>0</v>
      </c>
      <c r="BJ568" s="18" t="s">
        <v>178</v>
      </c>
      <c r="BK568" s="234">
        <f>ROUND(I568*H568,2)</f>
        <v>0</v>
      </c>
      <c r="BL568" s="18" t="s">
        <v>217</v>
      </c>
      <c r="BM568" s="233" t="s">
        <v>796</v>
      </c>
    </row>
    <row r="569" s="2" customFormat="1">
      <c r="A569" s="39"/>
      <c r="B569" s="40"/>
      <c r="C569" s="41"/>
      <c r="D569" s="235" t="s">
        <v>179</v>
      </c>
      <c r="E569" s="41"/>
      <c r="F569" s="236" t="s">
        <v>779</v>
      </c>
      <c r="G569" s="41"/>
      <c r="H569" s="41"/>
      <c r="I569" s="237"/>
      <c r="J569" s="41"/>
      <c r="K569" s="41"/>
      <c r="L569" s="45"/>
      <c r="M569" s="238"/>
      <c r="N569" s="239"/>
      <c r="O569" s="93"/>
      <c r="P569" s="93"/>
      <c r="Q569" s="93"/>
      <c r="R569" s="93"/>
      <c r="S569" s="93"/>
      <c r="T569" s="94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T569" s="18" t="s">
        <v>179</v>
      </c>
      <c r="AU569" s="18" t="s">
        <v>177</v>
      </c>
    </row>
    <row r="570" s="2" customFormat="1" ht="24.15" customHeight="1">
      <c r="A570" s="39"/>
      <c r="B570" s="40"/>
      <c r="C570" s="221" t="s">
        <v>508</v>
      </c>
      <c r="D570" s="221" t="s">
        <v>172</v>
      </c>
      <c r="E570" s="222" t="s">
        <v>781</v>
      </c>
      <c r="F570" s="223" t="s">
        <v>782</v>
      </c>
      <c r="G570" s="224" t="s">
        <v>186</v>
      </c>
      <c r="H570" s="225">
        <v>5</v>
      </c>
      <c r="I570" s="226"/>
      <c r="J570" s="227">
        <f>ROUND(I570*H570,2)</f>
        <v>0</v>
      </c>
      <c r="K570" s="228"/>
      <c r="L570" s="45"/>
      <c r="M570" s="229" t="s">
        <v>1</v>
      </c>
      <c r="N570" s="230" t="s">
        <v>41</v>
      </c>
      <c r="O570" s="93"/>
      <c r="P570" s="231">
        <f>O570*H570</f>
        <v>0</v>
      </c>
      <c r="Q570" s="231">
        <v>0.0018799999999999999</v>
      </c>
      <c r="R570" s="231">
        <f>Q570*H570</f>
        <v>0.0094000000000000004</v>
      </c>
      <c r="S570" s="231">
        <v>0</v>
      </c>
      <c r="T570" s="232">
        <f>S570*H570</f>
        <v>0</v>
      </c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R570" s="233" t="s">
        <v>217</v>
      </c>
      <c r="AT570" s="233" t="s">
        <v>172</v>
      </c>
      <c r="AU570" s="233" t="s">
        <v>177</v>
      </c>
      <c r="AY570" s="18" t="s">
        <v>169</v>
      </c>
      <c r="BE570" s="234">
        <f>IF(N570="základní",J570,0)</f>
        <v>0</v>
      </c>
      <c r="BF570" s="234">
        <f>IF(N570="snížená",J570,0)</f>
        <v>0</v>
      </c>
      <c r="BG570" s="234">
        <f>IF(N570="zákl. přenesená",J570,0)</f>
        <v>0</v>
      </c>
      <c r="BH570" s="234">
        <f>IF(N570="sníž. přenesená",J570,0)</f>
        <v>0</v>
      </c>
      <c r="BI570" s="234">
        <f>IF(N570="nulová",J570,0)</f>
        <v>0</v>
      </c>
      <c r="BJ570" s="18" t="s">
        <v>178</v>
      </c>
      <c r="BK570" s="234">
        <f>ROUND(I570*H570,2)</f>
        <v>0</v>
      </c>
      <c r="BL570" s="18" t="s">
        <v>217</v>
      </c>
      <c r="BM570" s="233" t="s">
        <v>800</v>
      </c>
    </row>
    <row r="571" s="2" customFormat="1">
      <c r="A571" s="39"/>
      <c r="B571" s="40"/>
      <c r="C571" s="41"/>
      <c r="D571" s="235" t="s">
        <v>179</v>
      </c>
      <c r="E571" s="41"/>
      <c r="F571" s="236" t="s">
        <v>782</v>
      </c>
      <c r="G571" s="41"/>
      <c r="H571" s="41"/>
      <c r="I571" s="237"/>
      <c r="J571" s="41"/>
      <c r="K571" s="41"/>
      <c r="L571" s="45"/>
      <c r="M571" s="238"/>
      <c r="N571" s="239"/>
      <c r="O571" s="93"/>
      <c r="P571" s="93"/>
      <c r="Q571" s="93"/>
      <c r="R571" s="93"/>
      <c r="S571" s="93"/>
      <c r="T571" s="94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T571" s="18" t="s">
        <v>179</v>
      </c>
      <c r="AU571" s="18" t="s">
        <v>177</v>
      </c>
    </row>
    <row r="572" s="2" customFormat="1" ht="24.15" customHeight="1">
      <c r="A572" s="39"/>
      <c r="B572" s="40"/>
      <c r="C572" s="221" t="s">
        <v>801</v>
      </c>
      <c r="D572" s="221" t="s">
        <v>172</v>
      </c>
      <c r="E572" s="222" t="s">
        <v>785</v>
      </c>
      <c r="F572" s="223" t="s">
        <v>786</v>
      </c>
      <c r="G572" s="224" t="s">
        <v>245</v>
      </c>
      <c r="H572" s="225">
        <v>25</v>
      </c>
      <c r="I572" s="226"/>
      <c r="J572" s="227">
        <f>ROUND(I572*H572,2)</f>
        <v>0</v>
      </c>
      <c r="K572" s="228"/>
      <c r="L572" s="45"/>
      <c r="M572" s="229" t="s">
        <v>1</v>
      </c>
      <c r="N572" s="230" t="s">
        <v>41</v>
      </c>
      <c r="O572" s="93"/>
      <c r="P572" s="231">
        <f>O572*H572</f>
        <v>0</v>
      </c>
      <c r="Q572" s="231">
        <v>0.00048000000000000001</v>
      </c>
      <c r="R572" s="231">
        <f>Q572*H572</f>
        <v>0.012</v>
      </c>
      <c r="S572" s="231">
        <v>0</v>
      </c>
      <c r="T572" s="232">
        <f>S572*H572</f>
        <v>0</v>
      </c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R572" s="233" t="s">
        <v>217</v>
      </c>
      <c r="AT572" s="233" t="s">
        <v>172</v>
      </c>
      <c r="AU572" s="233" t="s">
        <v>177</v>
      </c>
      <c r="AY572" s="18" t="s">
        <v>169</v>
      </c>
      <c r="BE572" s="234">
        <f>IF(N572="základní",J572,0)</f>
        <v>0</v>
      </c>
      <c r="BF572" s="234">
        <f>IF(N572="snížená",J572,0)</f>
        <v>0</v>
      </c>
      <c r="BG572" s="234">
        <f>IF(N572="zákl. přenesená",J572,0)</f>
        <v>0</v>
      </c>
      <c r="BH572" s="234">
        <f>IF(N572="sníž. přenesená",J572,0)</f>
        <v>0</v>
      </c>
      <c r="BI572" s="234">
        <f>IF(N572="nulová",J572,0)</f>
        <v>0</v>
      </c>
      <c r="BJ572" s="18" t="s">
        <v>178</v>
      </c>
      <c r="BK572" s="234">
        <f>ROUND(I572*H572,2)</f>
        <v>0</v>
      </c>
      <c r="BL572" s="18" t="s">
        <v>217</v>
      </c>
      <c r="BM572" s="233" t="s">
        <v>804</v>
      </c>
    </row>
    <row r="573" s="2" customFormat="1">
      <c r="A573" s="39"/>
      <c r="B573" s="40"/>
      <c r="C573" s="41"/>
      <c r="D573" s="235" t="s">
        <v>179</v>
      </c>
      <c r="E573" s="41"/>
      <c r="F573" s="236" t="s">
        <v>786</v>
      </c>
      <c r="G573" s="41"/>
      <c r="H573" s="41"/>
      <c r="I573" s="237"/>
      <c r="J573" s="41"/>
      <c r="K573" s="41"/>
      <c r="L573" s="45"/>
      <c r="M573" s="238"/>
      <c r="N573" s="239"/>
      <c r="O573" s="93"/>
      <c r="P573" s="93"/>
      <c r="Q573" s="93"/>
      <c r="R573" s="93"/>
      <c r="S573" s="93"/>
      <c r="T573" s="94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T573" s="18" t="s">
        <v>179</v>
      </c>
      <c r="AU573" s="18" t="s">
        <v>177</v>
      </c>
    </row>
    <row r="574" s="2" customFormat="1" ht="24.15" customHeight="1">
      <c r="A574" s="39"/>
      <c r="B574" s="40"/>
      <c r="C574" s="221" t="s">
        <v>512</v>
      </c>
      <c r="D574" s="221" t="s">
        <v>172</v>
      </c>
      <c r="E574" s="222" t="s">
        <v>788</v>
      </c>
      <c r="F574" s="223" t="s">
        <v>789</v>
      </c>
      <c r="G574" s="224" t="s">
        <v>245</v>
      </c>
      <c r="H574" s="225">
        <v>47.200000000000003</v>
      </c>
      <c r="I574" s="226"/>
      <c r="J574" s="227">
        <f>ROUND(I574*H574,2)</f>
        <v>0</v>
      </c>
      <c r="K574" s="228"/>
      <c r="L574" s="45"/>
      <c r="M574" s="229" t="s">
        <v>1</v>
      </c>
      <c r="N574" s="230" t="s">
        <v>41</v>
      </c>
      <c r="O574" s="93"/>
      <c r="P574" s="231">
        <f>O574*H574</f>
        <v>0</v>
      </c>
      <c r="Q574" s="231">
        <v>0.00073999999999999999</v>
      </c>
      <c r="R574" s="231">
        <f>Q574*H574</f>
        <v>0.034928000000000001</v>
      </c>
      <c r="S574" s="231">
        <v>0</v>
      </c>
      <c r="T574" s="232">
        <f>S574*H574</f>
        <v>0</v>
      </c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R574" s="233" t="s">
        <v>217</v>
      </c>
      <c r="AT574" s="233" t="s">
        <v>172</v>
      </c>
      <c r="AU574" s="233" t="s">
        <v>177</v>
      </c>
      <c r="AY574" s="18" t="s">
        <v>169</v>
      </c>
      <c r="BE574" s="234">
        <f>IF(N574="základní",J574,0)</f>
        <v>0</v>
      </c>
      <c r="BF574" s="234">
        <f>IF(N574="snížená",J574,0)</f>
        <v>0</v>
      </c>
      <c r="BG574" s="234">
        <f>IF(N574="zákl. přenesená",J574,0)</f>
        <v>0</v>
      </c>
      <c r="BH574" s="234">
        <f>IF(N574="sníž. přenesená",J574,0)</f>
        <v>0</v>
      </c>
      <c r="BI574" s="234">
        <f>IF(N574="nulová",J574,0)</f>
        <v>0</v>
      </c>
      <c r="BJ574" s="18" t="s">
        <v>178</v>
      </c>
      <c r="BK574" s="234">
        <f>ROUND(I574*H574,2)</f>
        <v>0</v>
      </c>
      <c r="BL574" s="18" t="s">
        <v>217</v>
      </c>
      <c r="BM574" s="233" t="s">
        <v>807</v>
      </c>
    </row>
    <row r="575" s="2" customFormat="1">
      <c r="A575" s="39"/>
      <c r="B575" s="40"/>
      <c r="C575" s="41"/>
      <c r="D575" s="235" t="s">
        <v>179</v>
      </c>
      <c r="E575" s="41"/>
      <c r="F575" s="236" t="s">
        <v>789</v>
      </c>
      <c r="G575" s="41"/>
      <c r="H575" s="41"/>
      <c r="I575" s="237"/>
      <c r="J575" s="41"/>
      <c r="K575" s="41"/>
      <c r="L575" s="45"/>
      <c r="M575" s="238"/>
      <c r="N575" s="239"/>
      <c r="O575" s="93"/>
      <c r="P575" s="93"/>
      <c r="Q575" s="93"/>
      <c r="R575" s="93"/>
      <c r="S575" s="93"/>
      <c r="T575" s="94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T575" s="18" t="s">
        <v>179</v>
      </c>
      <c r="AU575" s="18" t="s">
        <v>177</v>
      </c>
    </row>
    <row r="576" s="14" customFormat="1">
      <c r="A576" s="14"/>
      <c r="B576" s="250"/>
      <c r="C576" s="251"/>
      <c r="D576" s="235" t="s">
        <v>180</v>
      </c>
      <c r="E576" s="252" t="s">
        <v>1</v>
      </c>
      <c r="F576" s="253" t="s">
        <v>791</v>
      </c>
      <c r="G576" s="251"/>
      <c r="H576" s="254">
        <v>46</v>
      </c>
      <c r="I576" s="255"/>
      <c r="J576" s="251"/>
      <c r="K576" s="251"/>
      <c r="L576" s="256"/>
      <c r="M576" s="257"/>
      <c r="N576" s="258"/>
      <c r="O576" s="258"/>
      <c r="P576" s="258"/>
      <c r="Q576" s="258"/>
      <c r="R576" s="258"/>
      <c r="S576" s="258"/>
      <c r="T576" s="259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60" t="s">
        <v>180</v>
      </c>
      <c r="AU576" s="260" t="s">
        <v>177</v>
      </c>
      <c r="AV576" s="14" t="s">
        <v>177</v>
      </c>
      <c r="AW576" s="14" t="s">
        <v>30</v>
      </c>
      <c r="AX576" s="14" t="s">
        <v>73</v>
      </c>
      <c r="AY576" s="260" t="s">
        <v>169</v>
      </c>
    </row>
    <row r="577" s="14" customFormat="1">
      <c r="A577" s="14"/>
      <c r="B577" s="250"/>
      <c r="C577" s="251"/>
      <c r="D577" s="235" t="s">
        <v>180</v>
      </c>
      <c r="E577" s="252" t="s">
        <v>1</v>
      </c>
      <c r="F577" s="253" t="s">
        <v>1914</v>
      </c>
      <c r="G577" s="251"/>
      <c r="H577" s="254">
        <v>1.2</v>
      </c>
      <c r="I577" s="255"/>
      <c r="J577" s="251"/>
      <c r="K577" s="251"/>
      <c r="L577" s="256"/>
      <c r="M577" s="257"/>
      <c r="N577" s="258"/>
      <c r="O577" s="258"/>
      <c r="P577" s="258"/>
      <c r="Q577" s="258"/>
      <c r="R577" s="258"/>
      <c r="S577" s="258"/>
      <c r="T577" s="259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60" t="s">
        <v>180</v>
      </c>
      <c r="AU577" s="260" t="s">
        <v>177</v>
      </c>
      <c r="AV577" s="14" t="s">
        <v>177</v>
      </c>
      <c r="AW577" s="14" t="s">
        <v>30</v>
      </c>
      <c r="AX577" s="14" t="s">
        <v>73</v>
      </c>
      <c r="AY577" s="260" t="s">
        <v>169</v>
      </c>
    </row>
    <row r="578" s="15" customFormat="1">
      <c r="A578" s="15"/>
      <c r="B578" s="261"/>
      <c r="C578" s="262"/>
      <c r="D578" s="235" t="s">
        <v>180</v>
      </c>
      <c r="E578" s="263" t="s">
        <v>1</v>
      </c>
      <c r="F578" s="264" t="s">
        <v>183</v>
      </c>
      <c r="G578" s="262"/>
      <c r="H578" s="265">
        <v>47.200000000000003</v>
      </c>
      <c r="I578" s="266"/>
      <c r="J578" s="262"/>
      <c r="K578" s="262"/>
      <c r="L578" s="267"/>
      <c r="M578" s="268"/>
      <c r="N578" s="269"/>
      <c r="O578" s="269"/>
      <c r="P578" s="269"/>
      <c r="Q578" s="269"/>
      <c r="R578" s="269"/>
      <c r="S578" s="269"/>
      <c r="T578" s="270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T578" s="271" t="s">
        <v>180</v>
      </c>
      <c r="AU578" s="271" t="s">
        <v>177</v>
      </c>
      <c r="AV578" s="15" t="s">
        <v>176</v>
      </c>
      <c r="AW578" s="15" t="s">
        <v>30</v>
      </c>
      <c r="AX578" s="15" t="s">
        <v>81</v>
      </c>
      <c r="AY578" s="271" t="s">
        <v>169</v>
      </c>
    </row>
    <row r="579" s="2" customFormat="1" ht="24.15" customHeight="1">
      <c r="A579" s="39"/>
      <c r="B579" s="40"/>
      <c r="C579" s="221" t="s">
        <v>808</v>
      </c>
      <c r="D579" s="221" t="s">
        <v>172</v>
      </c>
      <c r="E579" s="222" t="s">
        <v>794</v>
      </c>
      <c r="F579" s="223" t="s">
        <v>795</v>
      </c>
      <c r="G579" s="224" t="s">
        <v>245</v>
      </c>
      <c r="H579" s="225">
        <v>2.3999999999999999</v>
      </c>
      <c r="I579" s="226"/>
      <c r="J579" s="227">
        <f>ROUND(I579*H579,2)</f>
        <v>0</v>
      </c>
      <c r="K579" s="228"/>
      <c r="L579" s="45"/>
      <c r="M579" s="229" t="s">
        <v>1</v>
      </c>
      <c r="N579" s="230" t="s">
        <v>41</v>
      </c>
      <c r="O579" s="93"/>
      <c r="P579" s="231">
        <f>O579*H579</f>
        <v>0</v>
      </c>
      <c r="Q579" s="231">
        <v>0.00158</v>
      </c>
      <c r="R579" s="231">
        <f>Q579*H579</f>
        <v>0.0037919999999999998</v>
      </c>
      <c r="S579" s="231">
        <v>0</v>
      </c>
      <c r="T579" s="232">
        <f>S579*H579</f>
        <v>0</v>
      </c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R579" s="233" t="s">
        <v>217</v>
      </c>
      <c r="AT579" s="233" t="s">
        <v>172</v>
      </c>
      <c r="AU579" s="233" t="s">
        <v>177</v>
      </c>
      <c r="AY579" s="18" t="s">
        <v>169</v>
      </c>
      <c r="BE579" s="234">
        <f>IF(N579="základní",J579,0)</f>
        <v>0</v>
      </c>
      <c r="BF579" s="234">
        <f>IF(N579="snížená",J579,0)</f>
        <v>0</v>
      </c>
      <c r="BG579" s="234">
        <f>IF(N579="zákl. přenesená",J579,0)</f>
        <v>0</v>
      </c>
      <c r="BH579" s="234">
        <f>IF(N579="sníž. přenesená",J579,0)</f>
        <v>0</v>
      </c>
      <c r="BI579" s="234">
        <f>IF(N579="nulová",J579,0)</f>
        <v>0</v>
      </c>
      <c r="BJ579" s="18" t="s">
        <v>178</v>
      </c>
      <c r="BK579" s="234">
        <f>ROUND(I579*H579,2)</f>
        <v>0</v>
      </c>
      <c r="BL579" s="18" t="s">
        <v>217</v>
      </c>
      <c r="BM579" s="233" t="s">
        <v>811</v>
      </c>
    </row>
    <row r="580" s="2" customFormat="1">
      <c r="A580" s="39"/>
      <c r="B580" s="40"/>
      <c r="C580" s="41"/>
      <c r="D580" s="235" t="s">
        <v>179</v>
      </c>
      <c r="E580" s="41"/>
      <c r="F580" s="236" t="s">
        <v>795</v>
      </c>
      <c r="G580" s="41"/>
      <c r="H580" s="41"/>
      <c r="I580" s="237"/>
      <c r="J580" s="41"/>
      <c r="K580" s="41"/>
      <c r="L580" s="45"/>
      <c r="M580" s="238"/>
      <c r="N580" s="239"/>
      <c r="O580" s="93"/>
      <c r="P580" s="93"/>
      <c r="Q580" s="93"/>
      <c r="R580" s="93"/>
      <c r="S580" s="93"/>
      <c r="T580" s="94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T580" s="18" t="s">
        <v>179</v>
      </c>
      <c r="AU580" s="18" t="s">
        <v>177</v>
      </c>
    </row>
    <row r="581" s="14" customFormat="1">
      <c r="A581" s="14"/>
      <c r="B581" s="250"/>
      <c r="C581" s="251"/>
      <c r="D581" s="235" t="s">
        <v>180</v>
      </c>
      <c r="E581" s="252" t="s">
        <v>1</v>
      </c>
      <c r="F581" s="253" t="s">
        <v>1725</v>
      </c>
      <c r="G581" s="251"/>
      <c r="H581" s="254">
        <v>2.3999999999999999</v>
      </c>
      <c r="I581" s="255"/>
      <c r="J581" s="251"/>
      <c r="K581" s="251"/>
      <c r="L581" s="256"/>
      <c r="M581" s="257"/>
      <c r="N581" s="258"/>
      <c r="O581" s="258"/>
      <c r="P581" s="258"/>
      <c r="Q581" s="258"/>
      <c r="R581" s="258"/>
      <c r="S581" s="258"/>
      <c r="T581" s="259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60" t="s">
        <v>180</v>
      </c>
      <c r="AU581" s="260" t="s">
        <v>177</v>
      </c>
      <c r="AV581" s="14" t="s">
        <v>177</v>
      </c>
      <c r="AW581" s="14" t="s">
        <v>30</v>
      </c>
      <c r="AX581" s="14" t="s">
        <v>73</v>
      </c>
      <c r="AY581" s="260" t="s">
        <v>169</v>
      </c>
    </row>
    <row r="582" s="15" customFormat="1">
      <c r="A582" s="15"/>
      <c r="B582" s="261"/>
      <c r="C582" s="262"/>
      <c r="D582" s="235" t="s">
        <v>180</v>
      </c>
      <c r="E582" s="263" t="s">
        <v>1</v>
      </c>
      <c r="F582" s="264" t="s">
        <v>183</v>
      </c>
      <c r="G582" s="262"/>
      <c r="H582" s="265">
        <v>2.3999999999999999</v>
      </c>
      <c r="I582" s="266"/>
      <c r="J582" s="262"/>
      <c r="K582" s="262"/>
      <c r="L582" s="267"/>
      <c r="M582" s="268"/>
      <c r="N582" s="269"/>
      <c r="O582" s="269"/>
      <c r="P582" s="269"/>
      <c r="Q582" s="269"/>
      <c r="R582" s="269"/>
      <c r="S582" s="269"/>
      <c r="T582" s="270"/>
      <c r="U582" s="15"/>
      <c r="V582" s="15"/>
      <c r="W582" s="15"/>
      <c r="X582" s="15"/>
      <c r="Y582" s="15"/>
      <c r="Z582" s="15"/>
      <c r="AA582" s="15"/>
      <c r="AB582" s="15"/>
      <c r="AC582" s="15"/>
      <c r="AD582" s="15"/>
      <c r="AE582" s="15"/>
      <c r="AT582" s="271" t="s">
        <v>180</v>
      </c>
      <c r="AU582" s="271" t="s">
        <v>177</v>
      </c>
      <c r="AV582" s="15" t="s">
        <v>176</v>
      </c>
      <c r="AW582" s="15" t="s">
        <v>30</v>
      </c>
      <c r="AX582" s="15" t="s">
        <v>81</v>
      </c>
      <c r="AY582" s="271" t="s">
        <v>169</v>
      </c>
    </row>
    <row r="583" s="2" customFormat="1" ht="16.5" customHeight="1">
      <c r="A583" s="39"/>
      <c r="B583" s="40"/>
      <c r="C583" s="272" t="s">
        <v>515</v>
      </c>
      <c r="D583" s="272" t="s">
        <v>258</v>
      </c>
      <c r="E583" s="273" t="s">
        <v>798</v>
      </c>
      <c r="F583" s="274" t="s">
        <v>799</v>
      </c>
      <c r="G583" s="275" t="s">
        <v>186</v>
      </c>
      <c r="H583" s="276">
        <v>4</v>
      </c>
      <c r="I583" s="277"/>
      <c r="J583" s="278">
        <f>ROUND(I583*H583,2)</f>
        <v>0</v>
      </c>
      <c r="K583" s="279"/>
      <c r="L583" s="280"/>
      <c r="M583" s="281" t="s">
        <v>1</v>
      </c>
      <c r="N583" s="282" t="s">
        <v>41</v>
      </c>
      <c r="O583" s="93"/>
      <c r="P583" s="231">
        <f>O583*H583</f>
        <v>0</v>
      </c>
      <c r="Q583" s="231">
        <v>0</v>
      </c>
      <c r="R583" s="231">
        <f>Q583*H583</f>
        <v>0</v>
      </c>
      <c r="S583" s="231">
        <v>0</v>
      </c>
      <c r="T583" s="232">
        <f>S583*H583</f>
        <v>0</v>
      </c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R583" s="233" t="s">
        <v>261</v>
      </c>
      <c r="AT583" s="233" t="s">
        <v>258</v>
      </c>
      <c r="AU583" s="233" t="s">
        <v>177</v>
      </c>
      <c r="AY583" s="18" t="s">
        <v>169</v>
      </c>
      <c r="BE583" s="234">
        <f>IF(N583="základní",J583,0)</f>
        <v>0</v>
      </c>
      <c r="BF583" s="234">
        <f>IF(N583="snížená",J583,0)</f>
        <v>0</v>
      </c>
      <c r="BG583" s="234">
        <f>IF(N583="zákl. přenesená",J583,0)</f>
        <v>0</v>
      </c>
      <c r="BH583" s="234">
        <f>IF(N583="sníž. přenesená",J583,0)</f>
        <v>0</v>
      </c>
      <c r="BI583" s="234">
        <f>IF(N583="nulová",J583,0)</f>
        <v>0</v>
      </c>
      <c r="BJ583" s="18" t="s">
        <v>178</v>
      </c>
      <c r="BK583" s="234">
        <f>ROUND(I583*H583,2)</f>
        <v>0</v>
      </c>
      <c r="BL583" s="18" t="s">
        <v>217</v>
      </c>
      <c r="BM583" s="233" t="s">
        <v>814</v>
      </c>
    </row>
    <row r="584" s="2" customFormat="1">
      <c r="A584" s="39"/>
      <c r="B584" s="40"/>
      <c r="C584" s="41"/>
      <c r="D584" s="235" t="s">
        <v>179</v>
      </c>
      <c r="E584" s="41"/>
      <c r="F584" s="236" t="s">
        <v>799</v>
      </c>
      <c r="G584" s="41"/>
      <c r="H584" s="41"/>
      <c r="I584" s="237"/>
      <c r="J584" s="41"/>
      <c r="K584" s="41"/>
      <c r="L584" s="45"/>
      <c r="M584" s="238"/>
      <c r="N584" s="239"/>
      <c r="O584" s="93"/>
      <c r="P584" s="93"/>
      <c r="Q584" s="93"/>
      <c r="R584" s="93"/>
      <c r="S584" s="93"/>
      <c r="T584" s="94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T584" s="18" t="s">
        <v>179</v>
      </c>
      <c r="AU584" s="18" t="s">
        <v>177</v>
      </c>
    </row>
    <row r="585" s="2" customFormat="1" ht="16.5" customHeight="1">
      <c r="A585" s="39"/>
      <c r="B585" s="40"/>
      <c r="C585" s="272" t="s">
        <v>815</v>
      </c>
      <c r="D585" s="272" t="s">
        <v>258</v>
      </c>
      <c r="E585" s="273" t="s">
        <v>802</v>
      </c>
      <c r="F585" s="274" t="s">
        <v>803</v>
      </c>
      <c r="G585" s="275" t="s">
        <v>186</v>
      </c>
      <c r="H585" s="276">
        <v>6</v>
      </c>
      <c r="I585" s="277"/>
      <c r="J585" s="278">
        <f>ROUND(I585*H585,2)</f>
        <v>0</v>
      </c>
      <c r="K585" s="279"/>
      <c r="L585" s="280"/>
      <c r="M585" s="281" t="s">
        <v>1</v>
      </c>
      <c r="N585" s="282" t="s">
        <v>41</v>
      </c>
      <c r="O585" s="93"/>
      <c r="P585" s="231">
        <f>O585*H585</f>
        <v>0</v>
      </c>
      <c r="Q585" s="231">
        <v>0</v>
      </c>
      <c r="R585" s="231">
        <f>Q585*H585</f>
        <v>0</v>
      </c>
      <c r="S585" s="231">
        <v>0</v>
      </c>
      <c r="T585" s="232">
        <f>S585*H585</f>
        <v>0</v>
      </c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R585" s="233" t="s">
        <v>261</v>
      </c>
      <c r="AT585" s="233" t="s">
        <v>258</v>
      </c>
      <c r="AU585" s="233" t="s">
        <v>177</v>
      </c>
      <c r="AY585" s="18" t="s">
        <v>169</v>
      </c>
      <c r="BE585" s="234">
        <f>IF(N585="základní",J585,0)</f>
        <v>0</v>
      </c>
      <c r="BF585" s="234">
        <f>IF(N585="snížená",J585,0)</f>
        <v>0</v>
      </c>
      <c r="BG585" s="234">
        <f>IF(N585="zákl. přenesená",J585,0)</f>
        <v>0</v>
      </c>
      <c r="BH585" s="234">
        <f>IF(N585="sníž. přenesená",J585,0)</f>
        <v>0</v>
      </c>
      <c r="BI585" s="234">
        <f>IF(N585="nulová",J585,0)</f>
        <v>0</v>
      </c>
      <c r="BJ585" s="18" t="s">
        <v>178</v>
      </c>
      <c r="BK585" s="234">
        <f>ROUND(I585*H585,2)</f>
        <v>0</v>
      </c>
      <c r="BL585" s="18" t="s">
        <v>217</v>
      </c>
      <c r="BM585" s="233" t="s">
        <v>818</v>
      </c>
    </row>
    <row r="586" s="2" customFormat="1">
      <c r="A586" s="39"/>
      <c r="B586" s="40"/>
      <c r="C586" s="41"/>
      <c r="D586" s="235" t="s">
        <v>179</v>
      </c>
      <c r="E586" s="41"/>
      <c r="F586" s="236" t="s">
        <v>803</v>
      </c>
      <c r="G586" s="41"/>
      <c r="H586" s="41"/>
      <c r="I586" s="237"/>
      <c r="J586" s="41"/>
      <c r="K586" s="41"/>
      <c r="L586" s="45"/>
      <c r="M586" s="238"/>
      <c r="N586" s="239"/>
      <c r="O586" s="93"/>
      <c r="P586" s="93"/>
      <c r="Q586" s="93"/>
      <c r="R586" s="93"/>
      <c r="S586" s="93"/>
      <c r="T586" s="94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T586" s="18" t="s">
        <v>179</v>
      </c>
      <c r="AU586" s="18" t="s">
        <v>177</v>
      </c>
    </row>
    <row r="587" s="2" customFormat="1" ht="21.75" customHeight="1">
      <c r="A587" s="39"/>
      <c r="B587" s="40"/>
      <c r="C587" s="272" t="s">
        <v>519</v>
      </c>
      <c r="D587" s="272" t="s">
        <v>258</v>
      </c>
      <c r="E587" s="273" t="s">
        <v>805</v>
      </c>
      <c r="F587" s="274" t="s">
        <v>806</v>
      </c>
      <c r="G587" s="275" t="s">
        <v>186</v>
      </c>
      <c r="H587" s="276">
        <v>20</v>
      </c>
      <c r="I587" s="277"/>
      <c r="J587" s="278">
        <f>ROUND(I587*H587,2)</f>
        <v>0</v>
      </c>
      <c r="K587" s="279"/>
      <c r="L587" s="280"/>
      <c r="M587" s="281" t="s">
        <v>1</v>
      </c>
      <c r="N587" s="282" t="s">
        <v>41</v>
      </c>
      <c r="O587" s="93"/>
      <c r="P587" s="231">
        <f>O587*H587</f>
        <v>0</v>
      </c>
      <c r="Q587" s="231">
        <v>0</v>
      </c>
      <c r="R587" s="231">
        <f>Q587*H587</f>
        <v>0</v>
      </c>
      <c r="S587" s="231">
        <v>0</v>
      </c>
      <c r="T587" s="232">
        <f>S587*H587</f>
        <v>0</v>
      </c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R587" s="233" t="s">
        <v>261</v>
      </c>
      <c r="AT587" s="233" t="s">
        <v>258</v>
      </c>
      <c r="AU587" s="233" t="s">
        <v>177</v>
      </c>
      <c r="AY587" s="18" t="s">
        <v>169</v>
      </c>
      <c r="BE587" s="234">
        <f>IF(N587="základní",J587,0)</f>
        <v>0</v>
      </c>
      <c r="BF587" s="234">
        <f>IF(N587="snížená",J587,0)</f>
        <v>0</v>
      </c>
      <c r="BG587" s="234">
        <f>IF(N587="zákl. přenesená",J587,0)</f>
        <v>0</v>
      </c>
      <c r="BH587" s="234">
        <f>IF(N587="sníž. přenesená",J587,0)</f>
        <v>0</v>
      </c>
      <c r="BI587" s="234">
        <f>IF(N587="nulová",J587,0)</f>
        <v>0</v>
      </c>
      <c r="BJ587" s="18" t="s">
        <v>178</v>
      </c>
      <c r="BK587" s="234">
        <f>ROUND(I587*H587,2)</f>
        <v>0</v>
      </c>
      <c r="BL587" s="18" t="s">
        <v>217</v>
      </c>
      <c r="BM587" s="233" t="s">
        <v>821</v>
      </c>
    </row>
    <row r="588" s="2" customFormat="1">
      <c r="A588" s="39"/>
      <c r="B588" s="40"/>
      <c r="C588" s="41"/>
      <c r="D588" s="235" t="s">
        <v>179</v>
      </c>
      <c r="E588" s="41"/>
      <c r="F588" s="236" t="s">
        <v>806</v>
      </c>
      <c r="G588" s="41"/>
      <c r="H588" s="41"/>
      <c r="I588" s="237"/>
      <c r="J588" s="41"/>
      <c r="K588" s="41"/>
      <c r="L588" s="45"/>
      <c r="M588" s="238"/>
      <c r="N588" s="239"/>
      <c r="O588" s="93"/>
      <c r="P588" s="93"/>
      <c r="Q588" s="93"/>
      <c r="R588" s="93"/>
      <c r="S588" s="93"/>
      <c r="T588" s="94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T588" s="18" t="s">
        <v>179</v>
      </c>
      <c r="AU588" s="18" t="s">
        <v>177</v>
      </c>
    </row>
    <row r="589" s="2" customFormat="1" ht="21.75" customHeight="1">
      <c r="A589" s="39"/>
      <c r="B589" s="40"/>
      <c r="C589" s="272" t="s">
        <v>822</v>
      </c>
      <c r="D589" s="272" t="s">
        <v>258</v>
      </c>
      <c r="E589" s="273" t="s">
        <v>809</v>
      </c>
      <c r="F589" s="274" t="s">
        <v>810</v>
      </c>
      <c r="G589" s="275" t="s">
        <v>186</v>
      </c>
      <c r="H589" s="276">
        <v>16</v>
      </c>
      <c r="I589" s="277"/>
      <c r="J589" s="278">
        <f>ROUND(I589*H589,2)</f>
        <v>0</v>
      </c>
      <c r="K589" s="279"/>
      <c r="L589" s="280"/>
      <c r="M589" s="281" t="s">
        <v>1</v>
      </c>
      <c r="N589" s="282" t="s">
        <v>41</v>
      </c>
      <c r="O589" s="93"/>
      <c r="P589" s="231">
        <f>O589*H589</f>
        <v>0</v>
      </c>
      <c r="Q589" s="231">
        <v>0</v>
      </c>
      <c r="R589" s="231">
        <f>Q589*H589</f>
        <v>0</v>
      </c>
      <c r="S589" s="231">
        <v>0</v>
      </c>
      <c r="T589" s="232">
        <f>S589*H589</f>
        <v>0</v>
      </c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R589" s="233" t="s">
        <v>261</v>
      </c>
      <c r="AT589" s="233" t="s">
        <v>258</v>
      </c>
      <c r="AU589" s="233" t="s">
        <v>177</v>
      </c>
      <c r="AY589" s="18" t="s">
        <v>169</v>
      </c>
      <c r="BE589" s="234">
        <f>IF(N589="základní",J589,0)</f>
        <v>0</v>
      </c>
      <c r="BF589" s="234">
        <f>IF(N589="snížená",J589,0)</f>
        <v>0</v>
      </c>
      <c r="BG589" s="234">
        <f>IF(N589="zákl. přenesená",J589,0)</f>
        <v>0</v>
      </c>
      <c r="BH589" s="234">
        <f>IF(N589="sníž. přenesená",J589,0)</f>
        <v>0</v>
      </c>
      <c r="BI589" s="234">
        <f>IF(N589="nulová",J589,0)</f>
        <v>0</v>
      </c>
      <c r="BJ589" s="18" t="s">
        <v>178</v>
      </c>
      <c r="BK589" s="234">
        <f>ROUND(I589*H589,2)</f>
        <v>0</v>
      </c>
      <c r="BL589" s="18" t="s">
        <v>217</v>
      </c>
      <c r="BM589" s="233" t="s">
        <v>825</v>
      </c>
    </row>
    <row r="590" s="2" customFormat="1">
      <c r="A590" s="39"/>
      <c r="B590" s="40"/>
      <c r="C590" s="41"/>
      <c r="D590" s="235" t="s">
        <v>179</v>
      </c>
      <c r="E590" s="41"/>
      <c r="F590" s="236" t="s">
        <v>810</v>
      </c>
      <c r="G590" s="41"/>
      <c r="H590" s="41"/>
      <c r="I590" s="237"/>
      <c r="J590" s="41"/>
      <c r="K590" s="41"/>
      <c r="L590" s="45"/>
      <c r="M590" s="238"/>
      <c r="N590" s="239"/>
      <c r="O590" s="93"/>
      <c r="P590" s="93"/>
      <c r="Q590" s="93"/>
      <c r="R590" s="93"/>
      <c r="S590" s="93"/>
      <c r="T590" s="94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T590" s="18" t="s">
        <v>179</v>
      </c>
      <c r="AU590" s="18" t="s">
        <v>177</v>
      </c>
    </row>
    <row r="591" s="2" customFormat="1" ht="24.15" customHeight="1">
      <c r="A591" s="39"/>
      <c r="B591" s="40"/>
      <c r="C591" s="272" t="s">
        <v>522</v>
      </c>
      <c r="D591" s="272" t="s">
        <v>258</v>
      </c>
      <c r="E591" s="273" t="s">
        <v>812</v>
      </c>
      <c r="F591" s="274" t="s">
        <v>834</v>
      </c>
      <c r="G591" s="275" t="s">
        <v>186</v>
      </c>
      <c r="H591" s="276">
        <v>6</v>
      </c>
      <c r="I591" s="277"/>
      <c r="J591" s="278">
        <f>ROUND(I591*H591,2)</f>
        <v>0</v>
      </c>
      <c r="K591" s="279"/>
      <c r="L591" s="280"/>
      <c r="M591" s="281" t="s">
        <v>1</v>
      </c>
      <c r="N591" s="282" t="s">
        <v>41</v>
      </c>
      <c r="O591" s="93"/>
      <c r="P591" s="231">
        <f>O591*H591</f>
        <v>0</v>
      </c>
      <c r="Q591" s="231">
        <v>0</v>
      </c>
      <c r="R591" s="231">
        <f>Q591*H591</f>
        <v>0</v>
      </c>
      <c r="S591" s="231">
        <v>0</v>
      </c>
      <c r="T591" s="232">
        <f>S591*H591</f>
        <v>0</v>
      </c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R591" s="233" t="s">
        <v>261</v>
      </c>
      <c r="AT591" s="233" t="s">
        <v>258</v>
      </c>
      <c r="AU591" s="233" t="s">
        <v>177</v>
      </c>
      <c r="AY591" s="18" t="s">
        <v>169</v>
      </c>
      <c r="BE591" s="234">
        <f>IF(N591="základní",J591,0)</f>
        <v>0</v>
      </c>
      <c r="BF591" s="234">
        <f>IF(N591="snížená",J591,0)</f>
        <v>0</v>
      </c>
      <c r="BG591" s="234">
        <f>IF(N591="zákl. přenesená",J591,0)</f>
        <v>0</v>
      </c>
      <c r="BH591" s="234">
        <f>IF(N591="sníž. přenesená",J591,0)</f>
        <v>0</v>
      </c>
      <c r="BI591" s="234">
        <f>IF(N591="nulová",J591,0)</f>
        <v>0</v>
      </c>
      <c r="BJ591" s="18" t="s">
        <v>178</v>
      </c>
      <c r="BK591" s="234">
        <f>ROUND(I591*H591,2)</f>
        <v>0</v>
      </c>
      <c r="BL591" s="18" t="s">
        <v>217</v>
      </c>
      <c r="BM591" s="233" t="s">
        <v>828</v>
      </c>
    </row>
    <row r="592" s="2" customFormat="1">
      <c r="A592" s="39"/>
      <c r="B592" s="40"/>
      <c r="C592" s="41"/>
      <c r="D592" s="235" t="s">
        <v>179</v>
      </c>
      <c r="E592" s="41"/>
      <c r="F592" s="236" t="s">
        <v>834</v>
      </c>
      <c r="G592" s="41"/>
      <c r="H592" s="41"/>
      <c r="I592" s="237"/>
      <c r="J592" s="41"/>
      <c r="K592" s="41"/>
      <c r="L592" s="45"/>
      <c r="M592" s="238"/>
      <c r="N592" s="239"/>
      <c r="O592" s="93"/>
      <c r="P592" s="93"/>
      <c r="Q592" s="93"/>
      <c r="R592" s="93"/>
      <c r="S592" s="93"/>
      <c r="T592" s="94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T592" s="18" t="s">
        <v>179</v>
      </c>
      <c r="AU592" s="18" t="s">
        <v>177</v>
      </c>
    </row>
    <row r="593" s="2" customFormat="1" ht="16.5" customHeight="1">
      <c r="A593" s="39"/>
      <c r="B593" s="40"/>
      <c r="C593" s="272" t="s">
        <v>829</v>
      </c>
      <c r="D593" s="272" t="s">
        <v>258</v>
      </c>
      <c r="E593" s="273" t="s">
        <v>816</v>
      </c>
      <c r="F593" s="274" t="s">
        <v>817</v>
      </c>
      <c r="G593" s="275" t="s">
        <v>186</v>
      </c>
      <c r="H593" s="276">
        <v>2</v>
      </c>
      <c r="I593" s="277"/>
      <c r="J593" s="278">
        <f>ROUND(I593*H593,2)</f>
        <v>0</v>
      </c>
      <c r="K593" s="279"/>
      <c r="L593" s="280"/>
      <c r="M593" s="281" t="s">
        <v>1</v>
      </c>
      <c r="N593" s="282" t="s">
        <v>41</v>
      </c>
      <c r="O593" s="93"/>
      <c r="P593" s="231">
        <f>O593*H593</f>
        <v>0</v>
      </c>
      <c r="Q593" s="231">
        <v>0</v>
      </c>
      <c r="R593" s="231">
        <f>Q593*H593</f>
        <v>0</v>
      </c>
      <c r="S593" s="231">
        <v>0</v>
      </c>
      <c r="T593" s="232">
        <f>S593*H593</f>
        <v>0</v>
      </c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R593" s="233" t="s">
        <v>261</v>
      </c>
      <c r="AT593" s="233" t="s">
        <v>258</v>
      </c>
      <c r="AU593" s="233" t="s">
        <v>177</v>
      </c>
      <c r="AY593" s="18" t="s">
        <v>169</v>
      </c>
      <c r="BE593" s="234">
        <f>IF(N593="základní",J593,0)</f>
        <v>0</v>
      </c>
      <c r="BF593" s="234">
        <f>IF(N593="snížená",J593,0)</f>
        <v>0</v>
      </c>
      <c r="BG593" s="234">
        <f>IF(N593="zákl. přenesená",J593,0)</f>
        <v>0</v>
      </c>
      <c r="BH593" s="234">
        <f>IF(N593="sníž. přenesená",J593,0)</f>
        <v>0</v>
      </c>
      <c r="BI593" s="234">
        <f>IF(N593="nulová",J593,0)</f>
        <v>0</v>
      </c>
      <c r="BJ593" s="18" t="s">
        <v>178</v>
      </c>
      <c r="BK593" s="234">
        <f>ROUND(I593*H593,2)</f>
        <v>0</v>
      </c>
      <c r="BL593" s="18" t="s">
        <v>217</v>
      </c>
      <c r="BM593" s="233" t="s">
        <v>832</v>
      </c>
    </row>
    <row r="594" s="2" customFormat="1">
      <c r="A594" s="39"/>
      <c r="B594" s="40"/>
      <c r="C594" s="41"/>
      <c r="D594" s="235" t="s">
        <v>179</v>
      </c>
      <c r="E594" s="41"/>
      <c r="F594" s="236" t="s">
        <v>817</v>
      </c>
      <c r="G594" s="41"/>
      <c r="H594" s="41"/>
      <c r="I594" s="237"/>
      <c r="J594" s="41"/>
      <c r="K594" s="41"/>
      <c r="L594" s="45"/>
      <c r="M594" s="238"/>
      <c r="N594" s="239"/>
      <c r="O594" s="93"/>
      <c r="P594" s="93"/>
      <c r="Q594" s="93"/>
      <c r="R594" s="93"/>
      <c r="S594" s="93"/>
      <c r="T594" s="94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T594" s="18" t="s">
        <v>179</v>
      </c>
      <c r="AU594" s="18" t="s">
        <v>177</v>
      </c>
    </row>
    <row r="595" s="2" customFormat="1" ht="24.15" customHeight="1">
      <c r="A595" s="39"/>
      <c r="B595" s="40"/>
      <c r="C595" s="272" t="s">
        <v>526</v>
      </c>
      <c r="D595" s="272" t="s">
        <v>258</v>
      </c>
      <c r="E595" s="273" t="s">
        <v>819</v>
      </c>
      <c r="F595" s="274" t="s">
        <v>820</v>
      </c>
      <c r="G595" s="275" t="s">
        <v>186</v>
      </c>
      <c r="H595" s="276">
        <v>2</v>
      </c>
      <c r="I595" s="277"/>
      <c r="J595" s="278">
        <f>ROUND(I595*H595,2)</f>
        <v>0</v>
      </c>
      <c r="K595" s="279"/>
      <c r="L595" s="280"/>
      <c r="M595" s="281" t="s">
        <v>1</v>
      </c>
      <c r="N595" s="282" t="s">
        <v>41</v>
      </c>
      <c r="O595" s="93"/>
      <c r="P595" s="231">
        <f>O595*H595</f>
        <v>0</v>
      </c>
      <c r="Q595" s="231">
        <v>0</v>
      </c>
      <c r="R595" s="231">
        <f>Q595*H595</f>
        <v>0</v>
      </c>
      <c r="S595" s="231">
        <v>0</v>
      </c>
      <c r="T595" s="232">
        <f>S595*H595</f>
        <v>0</v>
      </c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R595" s="233" t="s">
        <v>261</v>
      </c>
      <c r="AT595" s="233" t="s">
        <v>258</v>
      </c>
      <c r="AU595" s="233" t="s">
        <v>177</v>
      </c>
      <c r="AY595" s="18" t="s">
        <v>169</v>
      </c>
      <c r="BE595" s="234">
        <f>IF(N595="základní",J595,0)</f>
        <v>0</v>
      </c>
      <c r="BF595" s="234">
        <f>IF(N595="snížená",J595,0)</f>
        <v>0</v>
      </c>
      <c r="BG595" s="234">
        <f>IF(N595="zákl. přenesená",J595,0)</f>
        <v>0</v>
      </c>
      <c r="BH595" s="234">
        <f>IF(N595="sníž. přenesená",J595,0)</f>
        <v>0</v>
      </c>
      <c r="BI595" s="234">
        <f>IF(N595="nulová",J595,0)</f>
        <v>0</v>
      </c>
      <c r="BJ595" s="18" t="s">
        <v>178</v>
      </c>
      <c r="BK595" s="234">
        <f>ROUND(I595*H595,2)</f>
        <v>0</v>
      </c>
      <c r="BL595" s="18" t="s">
        <v>217</v>
      </c>
      <c r="BM595" s="233" t="s">
        <v>835</v>
      </c>
    </row>
    <row r="596" s="2" customFormat="1">
      <c r="A596" s="39"/>
      <c r="B596" s="40"/>
      <c r="C596" s="41"/>
      <c r="D596" s="235" t="s">
        <v>179</v>
      </c>
      <c r="E596" s="41"/>
      <c r="F596" s="236" t="s">
        <v>820</v>
      </c>
      <c r="G596" s="41"/>
      <c r="H596" s="41"/>
      <c r="I596" s="237"/>
      <c r="J596" s="41"/>
      <c r="K596" s="41"/>
      <c r="L596" s="45"/>
      <c r="M596" s="238"/>
      <c r="N596" s="239"/>
      <c r="O596" s="93"/>
      <c r="P596" s="93"/>
      <c r="Q596" s="93"/>
      <c r="R596" s="93"/>
      <c r="S596" s="93"/>
      <c r="T596" s="94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T596" s="18" t="s">
        <v>179</v>
      </c>
      <c r="AU596" s="18" t="s">
        <v>177</v>
      </c>
    </row>
    <row r="597" s="2" customFormat="1" ht="24.15" customHeight="1">
      <c r="A597" s="39"/>
      <c r="B597" s="40"/>
      <c r="C597" s="272" t="s">
        <v>836</v>
      </c>
      <c r="D597" s="272" t="s">
        <v>258</v>
      </c>
      <c r="E597" s="273" t="s">
        <v>823</v>
      </c>
      <c r="F597" s="274" t="s">
        <v>824</v>
      </c>
      <c r="G597" s="275" t="s">
        <v>186</v>
      </c>
      <c r="H597" s="276">
        <v>2</v>
      </c>
      <c r="I597" s="277"/>
      <c r="J597" s="278">
        <f>ROUND(I597*H597,2)</f>
        <v>0</v>
      </c>
      <c r="K597" s="279"/>
      <c r="L597" s="280"/>
      <c r="M597" s="281" t="s">
        <v>1</v>
      </c>
      <c r="N597" s="282" t="s">
        <v>41</v>
      </c>
      <c r="O597" s="93"/>
      <c r="P597" s="231">
        <f>O597*H597</f>
        <v>0</v>
      </c>
      <c r="Q597" s="231">
        <v>0</v>
      </c>
      <c r="R597" s="231">
        <f>Q597*H597</f>
        <v>0</v>
      </c>
      <c r="S597" s="231">
        <v>0</v>
      </c>
      <c r="T597" s="232">
        <f>S597*H597</f>
        <v>0</v>
      </c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R597" s="233" t="s">
        <v>261</v>
      </c>
      <c r="AT597" s="233" t="s">
        <v>258</v>
      </c>
      <c r="AU597" s="233" t="s">
        <v>177</v>
      </c>
      <c r="AY597" s="18" t="s">
        <v>169</v>
      </c>
      <c r="BE597" s="234">
        <f>IF(N597="základní",J597,0)</f>
        <v>0</v>
      </c>
      <c r="BF597" s="234">
        <f>IF(N597="snížená",J597,0)</f>
        <v>0</v>
      </c>
      <c r="BG597" s="234">
        <f>IF(N597="zákl. přenesená",J597,0)</f>
        <v>0</v>
      </c>
      <c r="BH597" s="234">
        <f>IF(N597="sníž. přenesená",J597,0)</f>
        <v>0</v>
      </c>
      <c r="BI597" s="234">
        <f>IF(N597="nulová",J597,0)</f>
        <v>0</v>
      </c>
      <c r="BJ597" s="18" t="s">
        <v>178</v>
      </c>
      <c r="BK597" s="234">
        <f>ROUND(I597*H597,2)</f>
        <v>0</v>
      </c>
      <c r="BL597" s="18" t="s">
        <v>217</v>
      </c>
      <c r="BM597" s="233" t="s">
        <v>839</v>
      </c>
    </row>
    <row r="598" s="2" customFormat="1">
      <c r="A598" s="39"/>
      <c r="B598" s="40"/>
      <c r="C598" s="41"/>
      <c r="D598" s="235" t="s">
        <v>179</v>
      </c>
      <c r="E598" s="41"/>
      <c r="F598" s="236" t="s">
        <v>824</v>
      </c>
      <c r="G598" s="41"/>
      <c r="H598" s="41"/>
      <c r="I598" s="237"/>
      <c r="J598" s="41"/>
      <c r="K598" s="41"/>
      <c r="L598" s="45"/>
      <c r="M598" s="238"/>
      <c r="N598" s="239"/>
      <c r="O598" s="93"/>
      <c r="P598" s="93"/>
      <c r="Q598" s="93"/>
      <c r="R598" s="93"/>
      <c r="S598" s="93"/>
      <c r="T598" s="94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T598" s="18" t="s">
        <v>179</v>
      </c>
      <c r="AU598" s="18" t="s">
        <v>177</v>
      </c>
    </row>
    <row r="599" s="2" customFormat="1" ht="21.75" customHeight="1">
      <c r="A599" s="39"/>
      <c r="B599" s="40"/>
      <c r="C599" s="272" t="s">
        <v>529</v>
      </c>
      <c r="D599" s="272" t="s">
        <v>258</v>
      </c>
      <c r="E599" s="273" t="s">
        <v>1726</v>
      </c>
      <c r="F599" s="274" t="s">
        <v>827</v>
      </c>
      <c r="G599" s="275" t="s">
        <v>186</v>
      </c>
      <c r="H599" s="276">
        <v>4</v>
      </c>
      <c r="I599" s="277"/>
      <c r="J599" s="278">
        <f>ROUND(I599*H599,2)</f>
        <v>0</v>
      </c>
      <c r="K599" s="279"/>
      <c r="L599" s="280"/>
      <c r="M599" s="281" t="s">
        <v>1</v>
      </c>
      <c r="N599" s="282" t="s">
        <v>41</v>
      </c>
      <c r="O599" s="93"/>
      <c r="P599" s="231">
        <f>O599*H599</f>
        <v>0</v>
      </c>
      <c r="Q599" s="231">
        <v>0</v>
      </c>
      <c r="R599" s="231">
        <f>Q599*H599</f>
        <v>0</v>
      </c>
      <c r="S599" s="231">
        <v>0</v>
      </c>
      <c r="T599" s="232">
        <f>S599*H599</f>
        <v>0</v>
      </c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R599" s="233" t="s">
        <v>261</v>
      </c>
      <c r="AT599" s="233" t="s">
        <v>258</v>
      </c>
      <c r="AU599" s="233" t="s">
        <v>177</v>
      </c>
      <c r="AY599" s="18" t="s">
        <v>169</v>
      </c>
      <c r="BE599" s="234">
        <f>IF(N599="základní",J599,0)</f>
        <v>0</v>
      </c>
      <c r="BF599" s="234">
        <f>IF(N599="snížená",J599,0)</f>
        <v>0</v>
      </c>
      <c r="BG599" s="234">
        <f>IF(N599="zákl. přenesená",J599,0)</f>
        <v>0</v>
      </c>
      <c r="BH599" s="234">
        <f>IF(N599="sníž. přenesená",J599,0)</f>
        <v>0</v>
      </c>
      <c r="BI599" s="234">
        <f>IF(N599="nulová",J599,0)</f>
        <v>0</v>
      </c>
      <c r="BJ599" s="18" t="s">
        <v>178</v>
      </c>
      <c r="BK599" s="234">
        <f>ROUND(I599*H599,2)</f>
        <v>0</v>
      </c>
      <c r="BL599" s="18" t="s">
        <v>217</v>
      </c>
      <c r="BM599" s="233" t="s">
        <v>842</v>
      </c>
    </row>
    <row r="600" s="2" customFormat="1">
      <c r="A600" s="39"/>
      <c r="B600" s="40"/>
      <c r="C600" s="41"/>
      <c r="D600" s="235" t="s">
        <v>179</v>
      </c>
      <c r="E600" s="41"/>
      <c r="F600" s="236" t="s">
        <v>827</v>
      </c>
      <c r="G600" s="41"/>
      <c r="H600" s="41"/>
      <c r="I600" s="237"/>
      <c r="J600" s="41"/>
      <c r="K600" s="41"/>
      <c r="L600" s="45"/>
      <c r="M600" s="238"/>
      <c r="N600" s="239"/>
      <c r="O600" s="93"/>
      <c r="P600" s="93"/>
      <c r="Q600" s="93"/>
      <c r="R600" s="93"/>
      <c r="S600" s="93"/>
      <c r="T600" s="94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T600" s="18" t="s">
        <v>179</v>
      </c>
      <c r="AU600" s="18" t="s">
        <v>177</v>
      </c>
    </row>
    <row r="601" s="2" customFormat="1" ht="24.15" customHeight="1">
      <c r="A601" s="39"/>
      <c r="B601" s="40"/>
      <c r="C601" s="272" t="s">
        <v>843</v>
      </c>
      <c r="D601" s="272" t="s">
        <v>258</v>
      </c>
      <c r="E601" s="273" t="s">
        <v>830</v>
      </c>
      <c r="F601" s="274" t="s">
        <v>831</v>
      </c>
      <c r="G601" s="275" t="s">
        <v>186</v>
      </c>
      <c r="H601" s="276">
        <v>3</v>
      </c>
      <c r="I601" s="277"/>
      <c r="J601" s="278">
        <f>ROUND(I601*H601,2)</f>
        <v>0</v>
      </c>
      <c r="K601" s="279"/>
      <c r="L601" s="280"/>
      <c r="M601" s="281" t="s">
        <v>1</v>
      </c>
      <c r="N601" s="282" t="s">
        <v>41</v>
      </c>
      <c r="O601" s="93"/>
      <c r="P601" s="231">
        <f>O601*H601</f>
        <v>0</v>
      </c>
      <c r="Q601" s="231">
        <v>0</v>
      </c>
      <c r="R601" s="231">
        <f>Q601*H601</f>
        <v>0</v>
      </c>
      <c r="S601" s="231">
        <v>0</v>
      </c>
      <c r="T601" s="232">
        <f>S601*H601</f>
        <v>0</v>
      </c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R601" s="233" t="s">
        <v>261</v>
      </c>
      <c r="AT601" s="233" t="s">
        <v>258</v>
      </c>
      <c r="AU601" s="233" t="s">
        <v>177</v>
      </c>
      <c r="AY601" s="18" t="s">
        <v>169</v>
      </c>
      <c r="BE601" s="234">
        <f>IF(N601="základní",J601,0)</f>
        <v>0</v>
      </c>
      <c r="BF601" s="234">
        <f>IF(N601="snížená",J601,0)</f>
        <v>0</v>
      </c>
      <c r="BG601" s="234">
        <f>IF(N601="zákl. přenesená",J601,0)</f>
        <v>0</v>
      </c>
      <c r="BH601" s="234">
        <f>IF(N601="sníž. přenesená",J601,0)</f>
        <v>0</v>
      </c>
      <c r="BI601" s="234">
        <f>IF(N601="nulová",J601,0)</f>
        <v>0</v>
      </c>
      <c r="BJ601" s="18" t="s">
        <v>178</v>
      </c>
      <c r="BK601" s="234">
        <f>ROUND(I601*H601,2)</f>
        <v>0</v>
      </c>
      <c r="BL601" s="18" t="s">
        <v>217</v>
      </c>
      <c r="BM601" s="233" t="s">
        <v>1526</v>
      </c>
    </row>
    <row r="602" s="2" customFormat="1">
      <c r="A602" s="39"/>
      <c r="B602" s="40"/>
      <c r="C602" s="41"/>
      <c r="D602" s="235" t="s">
        <v>179</v>
      </c>
      <c r="E602" s="41"/>
      <c r="F602" s="236" t="s">
        <v>831</v>
      </c>
      <c r="G602" s="41"/>
      <c r="H602" s="41"/>
      <c r="I602" s="237"/>
      <c r="J602" s="41"/>
      <c r="K602" s="41"/>
      <c r="L602" s="45"/>
      <c r="M602" s="238"/>
      <c r="N602" s="239"/>
      <c r="O602" s="93"/>
      <c r="P602" s="93"/>
      <c r="Q602" s="93"/>
      <c r="R602" s="93"/>
      <c r="S602" s="93"/>
      <c r="T602" s="94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T602" s="18" t="s">
        <v>179</v>
      </c>
      <c r="AU602" s="18" t="s">
        <v>177</v>
      </c>
    </row>
    <row r="603" s="2" customFormat="1" ht="24.15" customHeight="1">
      <c r="A603" s="39"/>
      <c r="B603" s="40"/>
      <c r="C603" s="272" t="s">
        <v>848</v>
      </c>
      <c r="D603" s="272" t="s">
        <v>258</v>
      </c>
      <c r="E603" s="273" t="s">
        <v>812</v>
      </c>
      <c r="F603" s="274" t="s">
        <v>834</v>
      </c>
      <c r="G603" s="275" t="s">
        <v>186</v>
      </c>
      <c r="H603" s="276">
        <v>5</v>
      </c>
      <c r="I603" s="277"/>
      <c r="J603" s="278">
        <f>ROUND(I603*H603,2)</f>
        <v>0</v>
      </c>
      <c r="K603" s="279"/>
      <c r="L603" s="280"/>
      <c r="M603" s="281" t="s">
        <v>1</v>
      </c>
      <c r="N603" s="282" t="s">
        <v>41</v>
      </c>
      <c r="O603" s="93"/>
      <c r="P603" s="231">
        <f>O603*H603</f>
        <v>0</v>
      </c>
      <c r="Q603" s="231">
        <v>0</v>
      </c>
      <c r="R603" s="231">
        <f>Q603*H603</f>
        <v>0</v>
      </c>
      <c r="S603" s="231">
        <v>0</v>
      </c>
      <c r="T603" s="232">
        <f>S603*H603</f>
        <v>0</v>
      </c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R603" s="233" t="s">
        <v>261</v>
      </c>
      <c r="AT603" s="233" t="s">
        <v>258</v>
      </c>
      <c r="AU603" s="233" t="s">
        <v>177</v>
      </c>
      <c r="AY603" s="18" t="s">
        <v>169</v>
      </c>
      <c r="BE603" s="234">
        <f>IF(N603="základní",J603,0)</f>
        <v>0</v>
      </c>
      <c r="BF603" s="234">
        <f>IF(N603="snížená",J603,0)</f>
        <v>0</v>
      </c>
      <c r="BG603" s="234">
        <f>IF(N603="zákl. přenesená",J603,0)</f>
        <v>0</v>
      </c>
      <c r="BH603" s="234">
        <f>IF(N603="sníž. přenesená",J603,0)</f>
        <v>0</v>
      </c>
      <c r="BI603" s="234">
        <f>IF(N603="nulová",J603,0)</f>
        <v>0</v>
      </c>
      <c r="BJ603" s="18" t="s">
        <v>178</v>
      </c>
      <c r="BK603" s="234">
        <f>ROUND(I603*H603,2)</f>
        <v>0</v>
      </c>
      <c r="BL603" s="18" t="s">
        <v>217</v>
      </c>
      <c r="BM603" s="233" t="s">
        <v>846</v>
      </c>
    </row>
    <row r="604" s="2" customFormat="1">
      <c r="A604" s="39"/>
      <c r="B604" s="40"/>
      <c r="C604" s="41"/>
      <c r="D604" s="235" t="s">
        <v>179</v>
      </c>
      <c r="E604" s="41"/>
      <c r="F604" s="236" t="s">
        <v>834</v>
      </c>
      <c r="G604" s="41"/>
      <c r="H604" s="41"/>
      <c r="I604" s="237"/>
      <c r="J604" s="41"/>
      <c r="K604" s="41"/>
      <c r="L604" s="45"/>
      <c r="M604" s="238"/>
      <c r="N604" s="239"/>
      <c r="O604" s="93"/>
      <c r="P604" s="93"/>
      <c r="Q604" s="93"/>
      <c r="R604" s="93"/>
      <c r="S604" s="93"/>
      <c r="T604" s="94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T604" s="18" t="s">
        <v>179</v>
      </c>
      <c r="AU604" s="18" t="s">
        <v>177</v>
      </c>
    </row>
    <row r="605" s="2" customFormat="1" ht="24.15" customHeight="1">
      <c r="A605" s="39"/>
      <c r="B605" s="40"/>
      <c r="C605" s="272" t="s">
        <v>855</v>
      </c>
      <c r="D605" s="272" t="s">
        <v>258</v>
      </c>
      <c r="E605" s="273" t="s">
        <v>837</v>
      </c>
      <c r="F605" s="274" t="s">
        <v>838</v>
      </c>
      <c r="G605" s="275" t="s">
        <v>186</v>
      </c>
      <c r="H605" s="276">
        <v>2</v>
      </c>
      <c r="I605" s="277"/>
      <c r="J605" s="278">
        <f>ROUND(I605*H605,2)</f>
        <v>0</v>
      </c>
      <c r="K605" s="279"/>
      <c r="L605" s="280"/>
      <c r="M605" s="281" t="s">
        <v>1</v>
      </c>
      <c r="N605" s="282" t="s">
        <v>41</v>
      </c>
      <c r="O605" s="93"/>
      <c r="P605" s="231">
        <f>O605*H605</f>
        <v>0</v>
      </c>
      <c r="Q605" s="231">
        <v>0</v>
      </c>
      <c r="R605" s="231">
        <f>Q605*H605</f>
        <v>0</v>
      </c>
      <c r="S605" s="231">
        <v>0</v>
      </c>
      <c r="T605" s="232">
        <f>S605*H605</f>
        <v>0</v>
      </c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R605" s="233" t="s">
        <v>261</v>
      </c>
      <c r="AT605" s="233" t="s">
        <v>258</v>
      </c>
      <c r="AU605" s="233" t="s">
        <v>177</v>
      </c>
      <c r="AY605" s="18" t="s">
        <v>169</v>
      </c>
      <c r="BE605" s="234">
        <f>IF(N605="základní",J605,0)</f>
        <v>0</v>
      </c>
      <c r="BF605" s="234">
        <f>IF(N605="snížená",J605,0)</f>
        <v>0</v>
      </c>
      <c r="BG605" s="234">
        <f>IF(N605="zákl. přenesená",J605,0)</f>
        <v>0</v>
      </c>
      <c r="BH605" s="234">
        <f>IF(N605="sníž. přenesená",J605,0)</f>
        <v>0</v>
      </c>
      <c r="BI605" s="234">
        <f>IF(N605="nulová",J605,0)</f>
        <v>0</v>
      </c>
      <c r="BJ605" s="18" t="s">
        <v>178</v>
      </c>
      <c r="BK605" s="234">
        <f>ROUND(I605*H605,2)</f>
        <v>0</v>
      </c>
      <c r="BL605" s="18" t="s">
        <v>217</v>
      </c>
      <c r="BM605" s="233" t="s">
        <v>1547</v>
      </c>
    </row>
    <row r="606" s="2" customFormat="1">
      <c r="A606" s="39"/>
      <c r="B606" s="40"/>
      <c r="C606" s="41"/>
      <c r="D606" s="235" t="s">
        <v>179</v>
      </c>
      <c r="E606" s="41"/>
      <c r="F606" s="236" t="s">
        <v>838</v>
      </c>
      <c r="G606" s="41"/>
      <c r="H606" s="41"/>
      <c r="I606" s="237"/>
      <c r="J606" s="41"/>
      <c r="K606" s="41"/>
      <c r="L606" s="45"/>
      <c r="M606" s="238"/>
      <c r="N606" s="239"/>
      <c r="O606" s="93"/>
      <c r="P606" s="93"/>
      <c r="Q606" s="93"/>
      <c r="R606" s="93"/>
      <c r="S606" s="93"/>
      <c r="T606" s="94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T606" s="18" t="s">
        <v>179</v>
      </c>
      <c r="AU606" s="18" t="s">
        <v>177</v>
      </c>
    </row>
    <row r="607" s="2" customFormat="1" ht="16.5" customHeight="1">
      <c r="A607" s="39"/>
      <c r="B607" s="40"/>
      <c r="C607" s="221" t="s">
        <v>859</v>
      </c>
      <c r="D607" s="221" t="s">
        <v>172</v>
      </c>
      <c r="E607" s="222" t="s">
        <v>840</v>
      </c>
      <c r="F607" s="223" t="s">
        <v>841</v>
      </c>
      <c r="G607" s="224" t="s">
        <v>245</v>
      </c>
      <c r="H607" s="225">
        <v>68</v>
      </c>
      <c r="I607" s="226"/>
      <c r="J607" s="227">
        <f>ROUND(I607*H607,2)</f>
        <v>0</v>
      </c>
      <c r="K607" s="228"/>
      <c r="L607" s="45"/>
      <c r="M607" s="229" t="s">
        <v>1</v>
      </c>
      <c r="N607" s="230" t="s">
        <v>41</v>
      </c>
      <c r="O607" s="93"/>
      <c r="P607" s="231">
        <f>O607*H607</f>
        <v>0</v>
      </c>
      <c r="Q607" s="231">
        <v>0</v>
      </c>
      <c r="R607" s="231">
        <f>Q607*H607</f>
        <v>0</v>
      </c>
      <c r="S607" s="231">
        <v>0</v>
      </c>
      <c r="T607" s="232">
        <f>S607*H607</f>
        <v>0</v>
      </c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R607" s="233" t="s">
        <v>217</v>
      </c>
      <c r="AT607" s="233" t="s">
        <v>172</v>
      </c>
      <c r="AU607" s="233" t="s">
        <v>177</v>
      </c>
      <c r="AY607" s="18" t="s">
        <v>169</v>
      </c>
      <c r="BE607" s="234">
        <f>IF(N607="základní",J607,0)</f>
        <v>0</v>
      </c>
      <c r="BF607" s="234">
        <f>IF(N607="snížená",J607,0)</f>
        <v>0</v>
      </c>
      <c r="BG607" s="234">
        <f>IF(N607="zákl. přenesená",J607,0)</f>
        <v>0</v>
      </c>
      <c r="BH607" s="234">
        <f>IF(N607="sníž. přenesená",J607,0)</f>
        <v>0</v>
      </c>
      <c r="BI607" s="234">
        <f>IF(N607="nulová",J607,0)</f>
        <v>0</v>
      </c>
      <c r="BJ607" s="18" t="s">
        <v>178</v>
      </c>
      <c r="BK607" s="234">
        <f>ROUND(I607*H607,2)</f>
        <v>0</v>
      </c>
      <c r="BL607" s="18" t="s">
        <v>217</v>
      </c>
      <c r="BM607" s="233" t="s">
        <v>858</v>
      </c>
    </row>
    <row r="608" s="2" customFormat="1">
      <c r="A608" s="39"/>
      <c r="B608" s="40"/>
      <c r="C608" s="41"/>
      <c r="D608" s="235" t="s">
        <v>179</v>
      </c>
      <c r="E608" s="41"/>
      <c r="F608" s="236" t="s">
        <v>841</v>
      </c>
      <c r="G608" s="41"/>
      <c r="H608" s="41"/>
      <c r="I608" s="237"/>
      <c r="J608" s="41"/>
      <c r="K608" s="41"/>
      <c r="L608" s="45"/>
      <c r="M608" s="238"/>
      <c r="N608" s="239"/>
      <c r="O608" s="93"/>
      <c r="P608" s="93"/>
      <c r="Q608" s="93"/>
      <c r="R608" s="93"/>
      <c r="S608" s="93"/>
      <c r="T608" s="94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T608" s="18" t="s">
        <v>179</v>
      </c>
      <c r="AU608" s="18" t="s">
        <v>177</v>
      </c>
    </row>
    <row r="609" s="2" customFormat="1" ht="33" customHeight="1">
      <c r="A609" s="39"/>
      <c r="B609" s="40"/>
      <c r="C609" s="221" t="s">
        <v>863</v>
      </c>
      <c r="D609" s="221" t="s">
        <v>172</v>
      </c>
      <c r="E609" s="222" t="s">
        <v>844</v>
      </c>
      <c r="F609" s="223" t="s">
        <v>845</v>
      </c>
      <c r="G609" s="224" t="s">
        <v>245</v>
      </c>
      <c r="H609" s="225">
        <v>14</v>
      </c>
      <c r="I609" s="226"/>
      <c r="J609" s="227">
        <f>ROUND(I609*H609,2)</f>
        <v>0</v>
      </c>
      <c r="K609" s="228"/>
      <c r="L609" s="45"/>
      <c r="M609" s="229" t="s">
        <v>1</v>
      </c>
      <c r="N609" s="230" t="s">
        <v>41</v>
      </c>
      <c r="O609" s="93"/>
      <c r="P609" s="231">
        <f>O609*H609</f>
        <v>0</v>
      </c>
      <c r="Q609" s="231">
        <v>4.0000000000000003E-05</v>
      </c>
      <c r="R609" s="231">
        <f>Q609*H609</f>
        <v>0.00056000000000000006</v>
      </c>
      <c r="S609" s="231">
        <v>0</v>
      </c>
      <c r="T609" s="232">
        <f>S609*H609</f>
        <v>0</v>
      </c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R609" s="233" t="s">
        <v>217</v>
      </c>
      <c r="AT609" s="233" t="s">
        <v>172</v>
      </c>
      <c r="AU609" s="233" t="s">
        <v>177</v>
      </c>
      <c r="AY609" s="18" t="s">
        <v>169</v>
      </c>
      <c r="BE609" s="234">
        <f>IF(N609="základní",J609,0)</f>
        <v>0</v>
      </c>
      <c r="BF609" s="234">
        <f>IF(N609="snížená",J609,0)</f>
        <v>0</v>
      </c>
      <c r="BG609" s="234">
        <f>IF(N609="zákl. přenesená",J609,0)</f>
        <v>0</v>
      </c>
      <c r="BH609" s="234">
        <f>IF(N609="sníž. přenesená",J609,0)</f>
        <v>0</v>
      </c>
      <c r="BI609" s="234">
        <f>IF(N609="nulová",J609,0)</f>
        <v>0</v>
      </c>
      <c r="BJ609" s="18" t="s">
        <v>178</v>
      </c>
      <c r="BK609" s="234">
        <f>ROUND(I609*H609,2)</f>
        <v>0</v>
      </c>
      <c r="BL609" s="18" t="s">
        <v>217</v>
      </c>
      <c r="BM609" s="233" t="s">
        <v>866</v>
      </c>
    </row>
    <row r="610" s="2" customFormat="1">
      <c r="A610" s="39"/>
      <c r="B610" s="40"/>
      <c r="C610" s="41"/>
      <c r="D610" s="235" t="s">
        <v>179</v>
      </c>
      <c r="E610" s="41"/>
      <c r="F610" s="236" t="s">
        <v>845</v>
      </c>
      <c r="G610" s="41"/>
      <c r="H610" s="41"/>
      <c r="I610" s="237"/>
      <c r="J610" s="41"/>
      <c r="K610" s="41"/>
      <c r="L610" s="45"/>
      <c r="M610" s="238"/>
      <c r="N610" s="239"/>
      <c r="O610" s="93"/>
      <c r="P610" s="93"/>
      <c r="Q610" s="93"/>
      <c r="R610" s="93"/>
      <c r="S610" s="93"/>
      <c r="T610" s="94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T610" s="18" t="s">
        <v>179</v>
      </c>
      <c r="AU610" s="18" t="s">
        <v>177</v>
      </c>
    </row>
    <row r="611" s="2" customFormat="1" ht="24.15" customHeight="1">
      <c r="A611" s="39"/>
      <c r="B611" s="40"/>
      <c r="C611" s="221" t="s">
        <v>539</v>
      </c>
      <c r="D611" s="221" t="s">
        <v>172</v>
      </c>
      <c r="E611" s="222" t="s">
        <v>849</v>
      </c>
      <c r="F611" s="223" t="s">
        <v>850</v>
      </c>
      <c r="G611" s="224" t="s">
        <v>175</v>
      </c>
      <c r="H611" s="225">
        <v>0.080000000000000002</v>
      </c>
      <c r="I611" s="226"/>
      <c r="J611" s="227">
        <f>ROUND(I611*H611,2)</f>
        <v>0</v>
      </c>
      <c r="K611" s="228"/>
      <c r="L611" s="45"/>
      <c r="M611" s="229" t="s">
        <v>1</v>
      </c>
      <c r="N611" s="230" t="s">
        <v>41</v>
      </c>
      <c r="O611" s="93"/>
      <c r="P611" s="231">
        <f>O611*H611</f>
        <v>0</v>
      </c>
      <c r="Q611" s="231">
        <v>0</v>
      </c>
      <c r="R611" s="231">
        <f>Q611*H611</f>
        <v>0</v>
      </c>
      <c r="S611" s="231">
        <v>0</v>
      </c>
      <c r="T611" s="232">
        <f>S611*H611</f>
        <v>0</v>
      </c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R611" s="233" t="s">
        <v>217</v>
      </c>
      <c r="AT611" s="233" t="s">
        <v>172</v>
      </c>
      <c r="AU611" s="233" t="s">
        <v>177</v>
      </c>
      <c r="AY611" s="18" t="s">
        <v>169</v>
      </c>
      <c r="BE611" s="234">
        <f>IF(N611="základní",J611,0)</f>
        <v>0</v>
      </c>
      <c r="BF611" s="234">
        <f>IF(N611="snížená",J611,0)</f>
        <v>0</v>
      </c>
      <c r="BG611" s="234">
        <f>IF(N611="zákl. přenesená",J611,0)</f>
        <v>0</v>
      </c>
      <c r="BH611" s="234">
        <f>IF(N611="sníž. přenesená",J611,0)</f>
        <v>0</v>
      </c>
      <c r="BI611" s="234">
        <f>IF(N611="nulová",J611,0)</f>
        <v>0</v>
      </c>
      <c r="BJ611" s="18" t="s">
        <v>178</v>
      </c>
      <c r="BK611" s="234">
        <f>ROUND(I611*H611,2)</f>
        <v>0</v>
      </c>
      <c r="BL611" s="18" t="s">
        <v>217</v>
      </c>
      <c r="BM611" s="233" t="s">
        <v>2247</v>
      </c>
    </row>
    <row r="612" s="2" customFormat="1">
      <c r="A612" s="39"/>
      <c r="B612" s="40"/>
      <c r="C612" s="41"/>
      <c r="D612" s="235" t="s">
        <v>179</v>
      </c>
      <c r="E612" s="41"/>
      <c r="F612" s="236" t="s">
        <v>852</v>
      </c>
      <c r="G612" s="41"/>
      <c r="H612" s="41"/>
      <c r="I612" s="237"/>
      <c r="J612" s="41"/>
      <c r="K612" s="41"/>
      <c r="L612" s="45"/>
      <c r="M612" s="238"/>
      <c r="N612" s="239"/>
      <c r="O612" s="93"/>
      <c r="P612" s="93"/>
      <c r="Q612" s="93"/>
      <c r="R612" s="93"/>
      <c r="S612" s="93"/>
      <c r="T612" s="94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T612" s="18" t="s">
        <v>179</v>
      </c>
      <c r="AU612" s="18" t="s">
        <v>177</v>
      </c>
    </row>
    <row r="613" s="12" customFormat="1" ht="22.8" customHeight="1">
      <c r="A613" s="12"/>
      <c r="B613" s="205"/>
      <c r="C613" s="206"/>
      <c r="D613" s="207" t="s">
        <v>72</v>
      </c>
      <c r="E613" s="219" t="s">
        <v>853</v>
      </c>
      <c r="F613" s="219" t="s">
        <v>854</v>
      </c>
      <c r="G613" s="206"/>
      <c r="H613" s="206"/>
      <c r="I613" s="209"/>
      <c r="J613" s="220">
        <f>BK613</f>
        <v>0</v>
      </c>
      <c r="K613" s="206"/>
      <c r="L613" s="211"/>
      <c r="M613" s="212"/>
      <c r="N613" s="213"/>
      <c r="O613" s="213"/>
      <c r="P613" s="214">
        <f>SUM(P614:P627)</f>
        <v>0</v>
      </c>
      <c r="Q613" s="213"/>
      <c r="R613" s="214">
        <f>SUM(R614:R627)</f>
        <v>0.0071599999999999997</v>
      </c>
      <c r="S613" s="213"/>
      <c r="T613" s="215">
        <f>SUM(T614:T627)</f>
        <v>0</v>
      </c>
      <c r="U613" s="12"/>
      <c r="V613" s="12"/>
      <c r="W613" s="12"/>
      <c r="X613" s="12"/>
      <c r="Y613" s="12"/>
      <c r="Z613" s="12"/>
      <c r="AA613" s="12"/>
      <c r="AB613" s="12"/>
      <c r="AC613" s="12"/>
      <c r="AD613" s="12"/>
      <c r="AE613" s="12"/>
      <c r="AR613" s="216" t="s">
        <v>177</v>
      </c>
      <c r="AT613" s="217" t="s">
        <v>72</v>
      </c>
      <c r="AU613" s="217" t="s">
        <v>81</v>
      </c>
      <c r="AY613" s="216" t="s">
        <v>169</v>
      </c>
      <c r="BK613" s="218">
        <f>SUM(BK614:BK627)</f>
        <v>0</v>
      </c>
    </row>
    <row r="614" s="2" customFormat="1" ht="24.15" customHeight="1">
      <c r="A614" s="39"/>
      <c r="B614" s="40"/>
      <c r="C614" s="221" t="s">
        <v>870</v>
      </c>
      <c r="D614" s="221" t="s">
        <v>172</v>
      </c>
      <c r="E614" s="222" t="s">
        <v>856</v>
      </c>
      <c r="F614" s="223" t="s">
        <v>857</v>
      </c>
      <c r="G614" s="224" t="s">
        <v>186</v>
      </c>
      <c r="H614" s="225">
        <v>5</v>
      </c>
      <c r="I614" s="226"/>
      <c r="J614" s="227">
        <f>ROUND(I614*H614,2)</f>
        <v>0</v>
      </c>
      <c r="K614" s="228"/>
      <c r="L614" s="45"/>
      <c r="M614" s="229" t="s">
        <v>1</v>
      </c>
      <c r="N614" s="230" t="s">
        <v>41</v>
      </c>
      <c r="O614" s="93"/>
      <c r="P614" s="231">
        <f>O614*H614</f>
        <v>0</v>
      </c>
      <c r="Q614" s="231">
        <v>9.0000000000000006E-05</v>
      </c>
      <c r="R614" s="231">
        <f>Q614*H614</f>
        <v>0.00045000000000000004</v>
      </c>
      <c r="S614" s="231">
        <v>0</v>
      </c>
      <c r="T614" s="232">
        <f>S614*H614</f>
        <v>0</v>
      </c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R614" s="233" t="s">
        <v>217</v>
      </c>
      <c r="AT614" s="233" t="s">
        <v>172</v>
      </c>
      <c r="AU614" s="233" t="s">
        <v>177</v>
      </c>
      <c r="AY614" s="18" t="s">
        <v>169</v>
      </c>
      <c r="BE614" s="234">
        <f>IF(N614="základní",J614,0)</f>
        <v>0</v>
      </c>
      <c r="BF614" s="234">
        <f>IF(N614="snížená",J614,0)</f>
        <v>0</v>
      </c>
      <c r="BG614" s="234">
        <f>IF(N614="zákl. přenesená",J614,0)</f>
        <v>0</v>
      </c>
      <c r="BH614" s="234">
        <f>IF(N614="sníž. přenesená",J614,0)</f>
        <v>0</v>
      </c>
      <c r="BI614" s="234">
        <f>IF(N614="nulová",J614,0)</f>
        <v>0</v>
      </c>
      <c r="BJ614" s="18" t="s">
        <v>178</v>
      </c>
      <c r="BK614" s="234">
        <f>ROUND(I614*H614,2)</f>
        <v>0</v>
      </c>
      <c r="BL614" s="18" t="s">
        <v>217</v>
      </c>
      <c r="BM614" s="233" t="s">
        <v>873</v>
      </c>
    </row>
    <row r="615" s="2" customFormat="1">
      <c r="A615" s="39"/>
      <c r="B615" s="40"/>
      <c r="C615" s="41"/>
      <c r="D615" s="235" t="s">
        <v>179</v>
      </c>
      <c r="E615" s="41"/>
      <c r="F615" s="236" t="s">
        <v>857</v>
      </c>
      <c r="G615" s="41"/>
      <c r="H615" s="41"/>
      <c r="I615" s="237"/>
      <c r="J615" s="41"/>
      <c r="K615" s="41"/>
      <c r="L615" s="45"/>
      <c r="M615" s="238"/>
      <c r="N615" s="239"/>
      <c r="O615" s="93"/>
      <c r="P615" s="93"/>
      <c r="Q615" s="93"/>
      <c r="R615" s="93"/>
      <c r="S615" s="93"/>
      <c r="T615" s="94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T615" s="18" t="s">
        <v>179</v>
      </c>
      <c r="AU615" s="18" t="s">
        <v>177</v>
      </c>
    </row>
    <row r="616" s="2" customFormat="1" ht="24.15" customHeight="1">
      <c r="A616" s="39"/>
      <c r="B616" s="40"/>
      <c r="C616" s="221" t="s">
        <v>544</v>
      </c>
      <c r="D616" s="221" t="s">
        <v>172</v>
      </c>
      <c r="E616" s="222" t="s">
        <v>860</v>
      </c>
      <c r="F616" s="223" t="s">
        <v>861</v>
      </c>
      <c r="G616" s="224" t="s">
        <v>186</v>
      </c>
      <c r="H616" s="225">
        <v>5</v>
      </c>
      <c r="I616" s="226"/>
      <c r="J616" s="227">
        <f>ROUND(I616*H616,2)</f>
        <v>0</v>
      </c>
      <c r="K616" s="228"/>
      <c r="L616" s="45"/>
      <c r="M616" s="229" t="s">
        <v>1</v>
      </c>
      <c r="N616" s="230" t="s">
        <v>41</v>
      </c>
      <c r="O616" s="93"/>
      <c r="P616" s="231">
        <f>O616*H616</f>
        <v>0</v>
      </c>
      <c r="Q616" s="231">
        <v>0.00013999999999999999</v>
      </c>
      <c r="R616" s="231">
        <f>Q616*H616</f>
        <v>0.00069999999999999988</v>
      </c>
      <c r="S616" s="231">
        <v>0</v>
      </c>
      <c r="T616" s="232">
        <f>S616*H616</f>
        <v>0</v>
      </c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R616" s="233" t="s">
        <v>217</v>
      </c>
      <c r="AT616" s="233" t="s">
        <v>172</v>
      </c>
      <c r="AU616" s="233" t="s">
        <v>177</v>
      </c>
      <c r="AY616" s="18" t="s">
        <v>169</v>
      </c>
      <c r="BE616" s="234">
        <f>IF(N616="základní",J616,0)</f>
        <v>0</v>
      </c>
      <c r="BF616" s="234">
        <f>IF(N616="snížená",J616,0)</f>
        <v>0</v>
      </c>
      <c r="BG616" s="234">
        <f>IF(N616="zákl. přenesená",J616,0)</f>
        <v>0</v>
      </c>
      <c r="BH616" s="234">
        <f>IF(N616="sníž. přenesená",J616,0)</f>
        <v>0</v>
      </c>
      <c r="BI616" s="234">
        <f>IF(N616="nulová",J616,0)</f>
        <v>0</v>
      </c>
      <c r="BJ616" s="18" t="s">
        <v>178</v>
      </c>
      <c r="BK616" s="234">
        <f>ROUND(I616*H616,2)</f>
        <v>0</v>
      </c>
      <c r="BL616" s="18" t="s">
        <v>217</v>
      </c>
      <c r="BM616" s="233" t="s">
        <v>876</v>
      </c>
    </row>
    <row r="617" s="2" customFormat="1">
      <c r="A617" s="39"/>
      <c r="B617" s="40"/>
      <c r="C617" s="41"/>
      <c r="D617" s="235" t="s">
        <v>179</v>
      </c>
      <c r="E617" s="41"/>
      <c r="F617" s="236" t="s">
        <v>861</v>
      </c>
      <c r="G617" s="41"/>
      <c r="H617" s="41"/>
      <c r="I617" s="237"/>
      <c r="J617" s="41"/>
      <c r="K617" s="41"/>
      <c r="L617" s="45"/>
      <c r="M617" s="238"/>
      <c r="N617" s="239"/>
      <c r="O617" s="93"/>
      <c r="P617" s="93"/>
      <c r="Q617" s="93"/>
      <c r="R617" s="93"/>
      <c r="S617" s="93"/>
      <c r="T617" s="94"/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T617" s="18" t="s">
        <v>179</v>
      </c>
      <c r="AU617" s="18" t="s">
        <v>177</v>
      </c>
    </row>
    <row r="618" s="2" customFormat="1" ht="24.15" customHeight="1">
      <c r="A618" s="39"/>
      <c r="B618" s="40"/>
      <c r="C618" s="221" t="s">
        <v>877</v>
      </c>
      <c r="D618" s="221" t="s">
        <v>172</v>
      </c>
      <c r="E618" s="222" t="s">
        <v>864</v>
      </c>
      <c r="F618" s="223" t="s">
        <v>865</v>
      </c>
      <c r="G618" s="224" t="s">
        <v>186</v>
      </c>
      <c r="H618" s="225">
        <v>5</v>
      </c>
      <c r="I618" s="226"/>
      <c r="J618" s="227">
        <f>ROUND(I618*H618,2)</f>
        <v>0</v>
      </c>
      <c r="K618" s="228"/>
      <c r="L618" s="45"/>
      <c r="M618" s="229" t="s">
        <v>1</v>
      </c>
      <c r="N618" s="230" t="s">
        <v>41</v>
      </c>
      <c r="O618" s="93"/>
      <c r="P618" s="231">
        <f>O618*H618</f>
        <v>0</v>
      </c>
      <c r="Q618" s="231">
        <v>0.00069999999999999999</v>
      </c>
      <c r="R618" s="231">
        <f>Q618*H618</f>
        <v>0.0035000000000000001</v>
      </c>
      <c r="S618" s="231">
        <v>0</v>
      </c>
      <c r="T618" s="232">
        <f>S618*H618</f>
        <v>0</v>
      </c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R618" s="233" t="s">
        <v>217</v>
      </c>
      <c r="AT618" s="233" t="s">
        <v>172</v>
      </c>
      <c r="AU618" s="233" t="s">
        <v>177</v>
      </c>
      <c r="AY618" s="18" t="s">
        <v>169</v>
      </c>
      <c r="BE618" s="234">
        <f>IF(N618="základní",J618,0)</f>
        <v>0</v>
      </c>
      <c r="BF618" s="234">
        <f>IF(N618="snížená",J618,0)</f>
        <v>0</v>
      </c>
      <c r="BG618" s="234">
        <f>IF(N618="zákl. přenesená",J618,0)</f>
        <v>0</v>
      </c>
      <c r="BH618" s="234">
        <f>IF(N618="sníž. přenesená",J618,0)</f>
        <v>0</v>
      </c>
      <c r="BI618" s="234">
        <f>IF(N618="nulová",J618,0)</f>
        <v>0</v>
      </c>
      <c r="BJ618" s="18" t="s">
        <v>178</v>
      </c>
      <c r="BK618" s="234">
        <f>ROUND(I618*H618,2)</f>
        <v>0</v>
      </c>
      <c r="BL618" s="18" t="s">
        <v>217</v>
      </c>
      <c r="BM618" s="233" t="s">
        <v>1615</v>
      </c>
    </row>
    <row r="619" s="2" customFormat="1">
      <c r="A619" s="39"/>
      <c r="B619" s="40"/>
      <c r="C619" s="41"/>
      <c r="D619" s="235" t="s">
        <v>179</v>
      </c>
      <c r="E619" s="41"/>
      <c r="F619" s="236" t="s">
        <v>865</v>
      </c>
      <c r="G619" s="41"/>
      <c r="H619" s="41"/>
      <c r="I619" s="237"/>
      <c r="J619" s="41"/>
      <c r="K619" s="41"/>
      <c r="L619" s="45"/>
      <c r="M619" s="238"/>
      <c r="N619" s="239"/>
      <c r="O619" s="93"/>
      <c r="P619" s="93"/>
      <c r="Q619" s="93"/>
      <c r="R619" s="93"/>
      <c r="S619" s="93"/>
      <c r="T619" s="94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T619" s="18" t="s">
        <v>179</v>
      </c>
      <c r="AU619" s="18" t="s">
        <v>177</v>
      </c>
    </row>
    <row r="620" s="2" customFormat="1" ht="24.15" customHeight="1">
      <c r="A620" s="39"/>
      <c r="B620" s="40"/>
      <c r="C620" s="221" t="s">
        <v>547</v>
      </c>
      <c r="D620" s="221" t="s">
        <v>172</v>
      </c>
      <c r="E620" s="222" t="s">
        <v>867</v>
      </c>
      <c r="F620" s="223" t="s">
        <v>868</v>
      </c>
      <c r="G620" s="224" t="s">
        <v>186</v>
      </c>
      <c r="H620" s="225">
        <v>2</v>
      </c>
      <c r="I620" s="226"/>
      <c r="J620" s="227">
        <f>ROUND(I620*H620,2)</f>
        <v>0</v>
      </c>
      <c r="K620" s="228"/>
      <c r="L620" s="45"/>
      <c r="M620" s="229" t="s">
        <v>1</v>
      </c>
      <c r="N620" s="230" t="s">
        <v>41</v>
      </c>
      <c r="O620" s="93"/>
      <c r="P620" s="231">
        <f>O620*H620</f>
        <v>0</v>
      </c>
      <c r="Q620" s="231">
        <v>0.00022000000000000001</v>
      </c>
      <c r="R620" s="231">
        <f>Q620*H620</f>
        <v>0.00044000000000000002</v>
      </c>
      <c r="S620" s="231">
        <v>0</v>
      </c>
      <c r="T620" s="232">
        <f>S620*H620</f>
        <v>0</v>
      </c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R620" s="233" t="s">
        <v>217</v>
      </c>
      <c r="AT620" s="233" t="s">
        <v>172</v>
      </c>
      <c r="AU620" s="233" t="s">
        <v>177</v>
      </c>
      <c r="AY620" s="18" t="s">
        <v>169</v>
      </c>
      <c r="BE620" s="234">
        <f>IF(N620="základní",J620,0)</f>
        <v>0</v>
      </c>
      <c r="BF620" s="234">
        <f>IF(N620="snížená",J620,0)</f>
        <v>0</v>
      </c>
      <c r="BG620" s="234">
        <f>IF(N620="zákl. přenesená",J620,0)</f>
        <v>0</v>
      </c>
      <c r="BH620" s="234">
        <f>IF(N620="sníž. přenesená",J620,0)</f>
        <v>0</v>
      </c>
      <c r="BI620" s="234">
        <f>IF(N620="nulová",J620,0)</f>
        <v>0</v>
      </c>
      <c r="BJ620" s="18" t="s">
        <v>178</v>
      </c>
      <c r="BK620" s="234">
        <f>ROUND(I620*H620,2)</f>
        <v>0</v>
      </c>
      <c r="BL620" s="18" t="s">
        <v>217</v>
      </c>
      <c r="BM620" s="233" t="s">
        <v>886</v>
      </c>
    </row>
    <row r="621" s="2" customFormat="1">
      <c r="A621" s="39"/>
      <c r="B621" s="40"/>
      <c r="C621" s="41"/>
      <c r="D621" s="235" t="s">
        <v>179</v>
      </c>
      <c r="E621" s="41"/>
      <c r="F621" s="236" t="s">
        <v>868</v>
      </c>
      <c r="G621" s="41"/>
      <c r="H621" s="41"/>
      <c r="I621" s="237"/>
      <c r="J621" s="41"/>
      <c r="K621" s="41"/>
      <c r="L621" s="45"/>
      <c r="M621" s="238"/>
      <c r="N621" s="239"/>
      <c r="O621" s="93"/>
      <c r="P621" s="93"/>
      <c r="Q621" s="93"/>
      <c r="R621" s="93"/>
      <c r="S621" s="93"/>
      <c r="T621" s="94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T621" s="18" t="s">
        <v>179</v>
      </c>
      <c r="AU621" s="18" t="s">
        <v>177</v>
      </c>
    </row>
    <row r="622" s="2" customFormat="1" ht="24.15" customHeight="1">
      <c r="A622" s="39"/>
      <c r="B622" s="40"/>
      <c r="C622" s="221" t="s">
        <v>888</v>
      </c>
      <c r="D622" s="221" t="s">
        <v>172</v>
      </c>
      <c r="E622" s="222" t="s">
        <v>871</v>
      </c>
      <c r="F622" s="223" t="s">
        <v>872</v>
      </c>
      <c r="G622" s="224" t="s">
        <v>186</v>
      </c>
      <c r="H622" s="225">
        <v>1</v>
      </c>
      <c r="I622" s="226"/>
      <c r="J622" s="227">
        <f>ROUND(I622*H622,2)</f>
        <v>0</v>
      </c>
      <c r="K622" s="228"/>
      <c r="L622" s="45"/>
      <c r="M622" s="229" t="s">
        <v>1</v>
      </c>
      <c r="N622" s="230" t="s">
        <v>41</v>
      </c>
      <c r="O622" s="93"/>
      <c r="P622" s="231">
        <f>O622*H622</f>
        <v>0</v>
      </c>
      <c r="Q622" s="231">
        <v>0.00056999999999999998</v>
      </c>
      <c r="R622" s="231">
        <f>Q622*H622</f>
        <v>0.00056999999999999998</v>
      </c>
      <c r="S622" s="231">
        <v>0</v>
      </c>
      <c r="T622" s="232">
        <f>S622*H622</f>
        <v>0</v>
      </c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R622" s="233" t="s">
        <v>217</v>
      </c>
      <c r="AT622" s="233" t="s">
        <v>172</v>
      </c>
      <c r="AU622" s="233" t="s">
        <v>177</v>
      </c>
      <c r="AY622" s="18" t="s">
        <v>169</v>
      </c>
      <c r="BE622" s="234">
        <f>IF(N622="základní",J622,0)</f>
        <v>0</v>
      </c>
      <c r="BF622" s="234">
        <f>IF(N622="snížená",J622,0)</f>
        <v>0</v>
      </c>
      <c r="BG622" s="234">
        <f>IF(N622="zákl. přenesená",J622,0)</f>
        <v>0</v>
      </c>
      <c r="BH622" s="234">
        <f>IF(N622="sníž. přenesená",J622,0)</f>
        <v>0</v>
      </c>
      <c r="BI622" s="234">
        <f>IF(N622="nulová",J622,0)</f>
        <v>0</v>
      </c>
      <c r="BJ622" s="18" t="s">
        <v>178</v>
      </c>
      <c r="BK622" s="234">
        <f>ROUND(I622*H622,2)</f>
        <v>0</v>
      </c>
      <c r="BL622" s="18" t="s">
        <v>217</v>
      </c>
      <c r="BM622" s="233" t="s">
        <v>891</v>
      </c>
    </row>
    <row r="623" s="2" customFormat="1">
      <c r="A623" s="39"/>
      <c r="B623" s="40"/>
      <c r="C623" s="41"/>
      <c r="D623" s="235" t="s">
        <v>179</v>
      </c>
      <c r="E623" s="41"/>
      <c r="F623" s="236" t="s">
        <v>872</v>
      </c>
      <c r="G623" s="41"/>
      <c r="H623" s="41"/>
      <c r="I623" s="237"/>
      <c r="J623" s="41"/>
      <c r="K623" s="41"/>
      <c r="L623" s="45"/>
      <c r="M623" s="238"/>
      <c r="N623" s="239"/>
      <c r="O623" s="93"/>
      <c r="P623" s="93"/>
      <c r="Q623" s="93"/>
      <c r="R623" s="93"/>
      <c r="S623" s="93"/>
      <c r="T623" s="94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T623" s="18" t="s">
        <v>179</v>
      </c>
      <c r="AU623" s="18" t="s">
        <v>177</v>
      </c>
    </row>
    <row r="624" s="2" customFormat="1" ht="21.75" customHeight="1">
      <c r="A624" s="39"/>
      <c r="B624" s="40"/>
      <c r="C624" s="221" t="s">
        <v>551</v>
      </c>
      <c r="D624" s="221" t="s">
        <v>172</v>
      </c>
      <c r="E624" s="222" t="s">
        <v>874</v>
      </c>
      <c r="F624" s="223" t="s">
        <v>875</v>
      </c>
      <c r="G624" s="224" t="s">
        <v>186</v>
      </c>
      <c r="H624" s="225">
        <v>3</v>
      </c>
      <c r="I624" s="226"/>
      <c r="J624" s="227">
        <f>ROUND(I624*H624,2)</f>
        <v>0</v>
      </c>
      <c r="K624" s="228"/>
      <c r="L624" s="45"/>
      <c r="M624" s="229" t="s">
        <v>1</v>
      </c>
      <c r="N624" s="230" t="s">
        <v>41</v>
      </c>
      <c r="O624" s="93"/>
      <c r="P624" s="231">
        <f>O624*H624</f>
        <v>0</v>
      </c>
      <c r="Q624" s="231">
        <v>0.00050000000000000001</v>
      </c>
      <c r="R624" s="231">
        <f>Q624*H624</f>
        <v>0.0015</v>
      </c>
      <c r="S624" s="231">
        <v>0</v>
      </c>
      <c r="T624" s="232">
        <f>S624*H624</f>
        <v>0</v>
      </c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R624" s="233" t="s">
        <v>217</v>
      </c>
      <c r="AT624" s="233" t="s">
        <v>172</v>
      </c>
      <c r="AU624" s="233" t="s">
        <v>177</v>
      </c>
      <c r="AY624" s="18" t="s">
        <v>169</v>
      </c>
      <c r="BE624" s="234">
        <f>IF(N624="základní",J624,0)</f>
        <v>0</v>
      </c>
      <c r="BF624" s="234">
        <f>IF(N624="snížená",J624,0)</f>
        <v>0</v>
      </c>
      <c r="BG624" s="234">
        <f>IF(N624="zákl. přenesená",J624,0)</f>
        <v>0</v>
      </c>
      <c r="BH624" s="234">
        <f>IF(N624="sníž. přenesená",J624,0)</f>
        <v>0</v>
      </c>
      <c r="BI624" s="234">
        <f>IF(N624="nulová",J624,0)</f>
        <v>0</v>
      </c>
      <c r="BJ624" s="18" t="s">
        <v>178</v>
      </c>
      <c r="BK624" s="234">
        <f>ROUND(I624*H624,2)</f>
        <v>0</v>
      </c>
      <c r="BL624" s="18" t="s">
        <v>217</v>
      </c>
      <c r="BM624" s="233" t="s">
        <v>894</v>
      </c>
    </row>
    <row r="625" s="2" customFormat="1">
      <c r="A625" s="39"/>
      <c r="B625" s="40"/>
      <c r="C625" s="41"/>
      <c r="D625" s="235" t="s">
        <v>179</v>
      </c>
      <c r="E625" s="41"/>
      <c r="F625" s="236" t="s">
        <v>875</v>
      </c>
      <c r="G625" s="41"/>
      <c r="H625" s="41"/>
      <c r="I625" s="237"/>
      <c r="J625" s="41"/>
      <c r="K625" s="41"/>
      <c r="L625" s="45"/>
      <c r="M625" s="238"/>
      <c r="N625" s="239"/>
      <c r="O625" s="93"/>
      <c r="P625" s="93"/>
      <c r="Q625" s="93"/>
      <c r="R625" s="93"/>
      <c r="S625" s="93"/>
      <c r="T625" s="94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T625" s="18" t="s">
        <v>179</v>
      </c>
      <c r="AU625" s="18" t="s">
        <v>177</v>
      </c>
    </row>
    <row r="626" s="2" customFormat="1" ht="24.15" customHeight="1">
      <c r="A626" s="39"/>
      <c r="B626" s="40"/>
      <c r="C626" s="221" t="s">
        <v>895</v>
      </c>
      <c r="D626" s="221" t="s">
        <v>172</v>
      </c>
      <c r="E626" s="222" t="s">
        <v>878</v>
      </c>
      <c r="F626" s="223" t="s">
        <v>879</v>
      </c>
      <c r="G626" s="224" t="s">
        <v>175</v>
      </c>
      <c r="H626" s="225">
        <v>0.0070000000000000001</v>
      </c>
      <c r="I626" s="226"/>
      <c r="J626" s="227">
        <f>ROUND(I626*H626,2)</f>
        <v>0</v>
      </c>
      <c r="K626" s="228"/>
      <c r="L626" s="45"/>
      <c r="M626" s="229" t="s">
        <v>1</v>
      </c>
      <c r="N626" s="230" t="s">
        <v>41</v>
      </c>
      <c r="O626" s="93"/>
      <c r="P626" s="231">
        <f>O626*H626</f>
        <v>0</v>
      </c>
      <c r="Q626" s="231">
        <v>0</v>
      </c>
      <c r="R626" s="231">
        <f>Q626*H626</f>
        <v>0</v>
      </c>
      <c r="S626" s="231">
        <v>0</v>
      </c>
      <c r="T626" s="232">
        <f>S626*H626</f>
        <v>0</v>
      </c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R626" s="233" t="s">
        <v>217</v>
      </c>
      <c r="AT626" s="233" t="s">
        <v>172</v>
      </c>
      <c r="AU626" s="233" t="s">
        <v>177</v>
      </c>
      <c r="AY626" s="18" t="s">
        <v>169</v>
      </c>
      <c r="BE626" s="234">
        <f>IF(N626="základní",J626,0)</f>
        <v>0</v>
      </c>
      <c r="BF626" s="234">
        <f>IF(N626="snížená",J626,0)</f>
        <v>0</v>
      </c>
      <c r="BG626" s="234">
        <f>IF(N626="zákl. přenesená",J626,0)</f>
        <v>0</v>
      </c>
      <c r="BH626" s="234">
        <f>IF(N626="sníž. přenesená",J626,0)</f>
        <v>0</v>
      </c>
      <c r="BI626" s="234">
        <f>IF(N626="nulová",J626,0)</f>
        <v>0</v>
      </c>
      <c r="BJ626" s="18" t="s">
        <v>178</v>
      </c>
      <c r="BK626" s="234">
        <f>ROUND(I626*H626,2)</f>
        <v>0</v>
      </c>
      <c r="BL626" s="18" t="s">
        <v>217</v>
      </c>
      <c r="BM626" s="233" t="s">
        <v>2248</v>
      </c>
    </row>
    <row r="627" s="2" customFormat="1">
      <c r="A627" s="39"/>
      <c r="B627" s="40"/>
      <c r="C627" s="41"/>
      <c r="D627" s="235" t="s">
        <v>179</v>
      </c>
      <c r="E627" s="41"/>
      <c r="F627" s="236" t="s">
        <v>881</v>
      </c>
      <c r="G627" s="41"/>
      <c r="H627" s="41"/>
      <c r="I627" s="237"/>
      <c r="J627" s="41"/>
      <c r="K627" s="41"/>
      <c r="L627" s="45"/>
      <c r="M627" s="238"/>
      <c r="N627" s="239"/>
      <c r="O627" s="93"/>
      <c r="P627" s="93"/>
      <c r="Q627" s="93"/>
      <c r="R627" s="93"/>
      <c r="S627" s="93"/>
      <c r="T627" s="94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T627" s="18" t="s">
        <v>179</v>
      </c>
      <c r="AU627" s="18" t="s">
        <v>177</v>
      </c>
    </row>
    <row r="628" s="12" customFormat="1" ht="22.8" customHeight="1">
      <c r="A628" s="12"/>
      <c r="B628" s="205"/>
      <c r="C628" s="206"/>
      <c r="D628" s="207" t="s">
        <v>72</v>
      </c>
      <c r="E628" s="219" t="s">
        <v>882</v>
      </c>
      <c r="F628" s="219" t="s">
        <v>883</v>
      </c>
      <c r="G628" s="206"/>
      <c r="H628" s="206"/>
      <c r="I628" s="209"/>
      <c r="J628" s="220">
        <f>BK628</f>
        <v>0</v>
      </c>
      <c r="K628" s="206"/>
      <c r="L628" s="211"/>
      <c r="M628" s="212"/>
      <c r="N628" s="213"/>
      <c r="O628" s="213"/>
      <c r="P628" s="214">
        <f>SUM(P629:P652)</f>
        <v>0</v>
      </c>
      <c r="Q628" s="213"/>
      <c r="R628" s="214">
        <f>SUM(R629:R652)</f>
        <v>0.31435999999999997</v>
      </c>
      <c r="S628" s="213"/>
      <c r="T628" s="215">
        <f>SUM(T629:T652)</f>
        <v>0.028665840000000001</v>
      </c>
      <c r="U628" s="12"/>
      <c r="V628" s="12"/>
      <c r="W628" s="12"/>
      <c r="X628" s="12"/>
      <c r="Y628" s="12"/>
      <c r="Z628" s="12"/>
      <c r="AA628" s="12"/>
      <c r="AB628" s="12"/>
      <c r="AC628" s="12"/>
      <c r="AD628" s="12"/>
      <c r="AE628" s="12"/>
      <c r="AR628" s="216" t="s">
        <v>177</v>
      </c>
      <c r="AT628" s="217" t="s">
        <v>72</v>
      </c>
      <c r="AU628" s="217" t="s">
        <v>81</v>
      </c>
      <c r="AY628" s="216" t="s">
        <v>169</v>
      </c>
      <c r="BK628" s="218">
        <f>SUM(BK629:BK652)</f>
        <v>0</v>
      </c>
    </row>
    <row r="629" s="2" customFormat="1" ht="16.5" customHeight="1">
      <c r="A629" s="39"/>
      <c r="B629" s="40"/>
      <c r="C629" s="221" t="s">
        <v>554</v>
      </c>
      <c r="D629" s="221" t="s">
        <v>172</v>
      </c>
      <c r="E629" s="222" t="s">
        <v>884</v>
      </c>
      <c r="F629" s="223" t="s">
        <v>885</v>
      </c>
      <c r="G629" s="224" t="s">
        <v>189</v>
      </c>
      <c r="H629" s="225">
        <v>2.7120000000000002</v>
      </c>
      <c r="I629" s="226"/>
      <c r="J629" s="227">
        <f>ROUND(I629*H629,2)</f>
        <v>0</v>
      </c>
      <c r="K629" s="228"/>
      <c r="L629" s="45"/>
      <c r="M629" s="229" t="s">
        <v>1</v>
      </c>
      <c r="N629" s="230" t="s">
        <v>41</v>
      </c>
      <c r="O629" s="93"/>
      <c r="P629" s="231">
        <f>O629*H629</f>
        <v>0</v>
      </c>
      <c r="Q629" s="231">
        <v>0</v>
      </c>
      <c r="R629" s="231">
        <f>Q629*H629</f>
        <v>0</v>
      </c>
      <c r="S629" s="231">
        <v>0.01057</v>
      </c>
      <c r="T629" s="232">
        <f>S629*H629</f>
        <v>0.028665840000000001</v>
      </c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R629" s="233" t="s">
        <v>217</v>
      </c>
      <c r="AT629" s="233" t="s">
        <v>172</v>
      </c>
      <c r="AU629" s="233" t="s">
        <v>177</v>
      </c>
      <c r="AY629" s="18" t="s">
        <v>169</v>
      </c>
      <c r="BE629" s="234">
        <f>IF(N629="základní",J629,0)</f>
        <v>0</v>
      </c>
      <c r="BF629" s="234">
        <f>IF(N629="snížená",J629,0)</f>
        <v>0</v>
      </c>
      <c r="BG629" s="234">
        <f>IF(N629="zákl. přenesená",J629,0)</f>
        <v>0</v>
      </c>
      <c r="BH629" s="234">
        <f>IF(N629="sníž. přenesená",J629,0)</f>
        <v>0</v>
      </c>
      <c r="BI629" s="234">
        <f>IF(N629="nulová",J629,0)</f>
        <v>0</v>
      </c>
      <c r="BJ629" s="18" t="s">
        <v>178</v>
      </c>
      <c r="BK629" s="234">
        <f>ROUND(I629*H629,2)</f>
        <v>0</v>
      </c>
      <c r="BL629" s="18" t="s">
        <v>217</v>
      </c>
      <c r="BM629" s="233" t="s">
        <v>901</v>
      </c>
    </row>
    <row r="630" s="2" customFormat="1">
      <c r="A630" s="39"/>
      <c r="B630" s="40"/>
      <c r="C630" s="41"/>
      <c r="D630" s="235" t="s">
        <v>179</v>
      </c>
      <c r="E630" s="41"/>
      <c r="F630" s="236" t="s">
        <v>885</v>
      </c>
      <c r="G630" s="41"/>
      <c r="H630" s="41"/>
      <c r="I630" s="237"/>
      <c r="J630" s="41"/>
      <c r="K630" s="41"/>
      <c r="L630" s="45"/>
      <c r="M630" s="238"/>
      <c r="N630" s="239"/>
      <c r="O630" s="93"/>
      <c r="P630" s="93"/>
      <c r="Q630" s="93"/>
      <c r="R630" s="93"/>
      <c r="S630" s="93"/>
      <c r="T630" s="94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T630" s="18" t="s">
        <v>179</v>
      </c>
      <c r="AU630" s="18" t="s">
        <v>177</v>
      </c>
    </row>
    <row r="631" s="14" customFormat="1">
      <c r="A631" s="14"/>
      <c r="B631" s="250"/>
      <c r="C631" s="251"/>
      <c r="D631" s="235" t="s">
        <v>180</v>
      </c>
      <c r="E631" s="252" t="s">
        <v>1</v>
      </c>
      <c r="F631" s="253" t="s">
        <v>2249</v>
      </c>
      <c r="G631" s="251"/>
      <c r="H631" s="254">
        <v>2.7120000000000002</v>
      </c>
      <c r="I631" s="255"/>
      <c r="J631" s="251"/>
      <c r="K631" s="251"/>
      <c r="L631" s="256"/>
      <c r="M631" s="257"/>
      <c r="N631" s="258"/>
      <c r="O631" s="258"/>
      <c r="P631" s="258"/>
      <c r="Q631" s="258"/>
      <c r="R631" s="258"/>
      <c r="S631" s="258"/>
      <c r="T631" s="259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60" t="s">
        <v>180</v>
      </c>
      <c r="AU631" s="260" t="s">
        <v>177</v>
      </c>
      <c r="AV631" s="14" t="s">
        <v>177</v>
      </c>
      <c r="AW631" s="14" t="s">
        <v>30</v>
      </c>
      <c r="AX631" s="14" t="s">
        <v>73</v>
      </c>
      <c r="AY631" s="260" t="s">
        <v>169</v>
      </c>
    </row>
    <row r="632" s="15" customFormat="1">
      <c r="A632" s="15"/>
      <c r="B632" s="261"/>
      <c r="C632" s="262"/>
      <c r="D632" s="235" t="s">
        <v>180</v>
      </c>
      <c r="E632" s="263" t="s">
        <v>1</v>
      </c>
      <c r="F632" s="264" t="s">
        <v>183</v>
      </c>
      <c r="G632" s="262"/>
      <c r="H632" s="265">
        <v>2.7120000000000002</v>
      </c>
      <c r="I632" s="266"/>
      <c r="J632" s="262"/>
      <c r="K632" s="262"/>
      <c r="L632" s="267"/>
      <c r="M632" s="268"/>
      <c r="N632" s="269"/>
      <c r="O632" s="269"/>
      <c r="P632" s="269"/>
      <c r="Q632" s="269"/>
      <c r="R632" s="269"/>
      <c r="S632" s="269"/>
      <c r="T632" s="270"/>
      <c r="U632" s="15"/>
      <c r="V632" s="15"/>
      <c r="W632" s="15"/>
      <c r="X632" s="15"/>
      <c r="Y632" s="15"/>
      <c r="Z632" s="15"/>
      <c r="AA632" s="15"/>
      <c r="AB632" s="15"/>
      <c r="AC632" s="15"/>
      <c r="AD632" s="15"/>
      <c r="AE632" s="15"/>
      <c r="AT632" s="271" t="s">
        <v>180</v>
      </c>
      <c r="AU632" s="271" t="s">
        <v>177</v>
      </c>
      <c r="AV632" s="15" t="s">
        <v>176</v>
      </c>
      <c r="AW632" s="15" t="s">
        <v>30</v>
      </c>
      <c r="AX632" s="15" t="s">
        <v>81</v>
      </c>
      <c r="AY632" s="271" t="s">
        <v>169</v>
      </c>
    </row>
    <row r="633" s="2" customFormat="1" ht="37.8" customHeight="1">
      <c r="A633" s="39"/>
      <c r="B633" s="40"/>
      <c r="C633" s="221" t="s">
        <v>902</v>
      </c>
      <c r="D633" s="221" t="s">
        <v>172</v>
      </c>
      <c r="E633" s="222" t="s">
        <v>1730</v>
      </c>
      <c r="F633" s="223" t="s">
        <v>1731</v>
      </c>
      <c r="G633" s="224" t="s">
        <v>186</v>
      </c>
      <c r="H633" s="225">
        <v>1</v>
      </c>
      <c r="I633" s="226"/>
      <c r="J633" s="227">
        <f>ROUND(I633*H633,2)</f>
        <v>0</v>
      </c>
      <c r="K633" s="228"/>
      <c r="L633" s="45"/>
      <c r="M633" s="229" t="s">
        <v>1</v>
      </c>
      <c r="N633" s="230" t="s">
        <v>41</v>
      </c>
      <c r="O633" s="93"/>
      <c r="P633" s="231">
        <f>O633*H633</f>
        <v>0</v>
      </c>
      <c r="Q633" s="231">
        <v>0.045319999999999999</v>
      </c>
      <c r="R633" s="231">
        <f>Q633*H633</f>
        <v>0.045319999999999999</v>
      </c>
      <c r="S633" s="231">
        <v>0</v>
      </c>
      <c r="T633" s="232">
        <f>S633*H633</f>
        <v>0</v>
      </c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R633" s="233" t="s">
        <v>217</v>
      </c>
      <c r="AT633" s="233" t="s">
        <v>172</v>
      </c>
      <c r="AU633" s="233" t="s">
        <v>177</v>
      </c>
      <c r="AY633" s="18" t="s">
        <v>169</v>
      </c>
      <c r="BE633" s="234">
        <f>IF(N633="základní",J633,0)</f>
        <v>0</v>
      </c>
      <c r="BF633" s="234">
        <f>IF(N633="snížená",J633,0)</f>
        <v>0</v>
      </c>
      <c r="BG633" s="234">
        <f>IF(N633="zákl. přenesená",J633,0)</f>
        <v>0</v>
      </c>
      <c r="BH633" s="234">
        <f>IF(N633="sníž. přenesená",J633,0)</f>
        <v>0</v>
      </c>
      <c r="BI633" s="234">
        <f>IF(N633="nulová",J633,0)</f>
        <v>0</v>
      </c>
      <c r="BJ633" s="18" t="s">
        <v>178</v>
      </c>
      <c r="BK633" s="234">
        <f>ROUND(I633*H633,2)</f>
        <v>0</v>
      </c>
      <c r="BL633" s="18" t="s">
        <v>217</v>
      </c>
      <c r="BM633" s="233" t="s">
        <v>905</v>
      </c>
    </row>
    <row r="634" s="2" customFormat="1">
      <c r="A634" s="39"/>
      <c r="B634" s="40"/>
      <c r="C634" s="41"/>
      <c r="D634" s="235" t="s">
        <v>179</v>
      </c>
      <c r="E634" s="41"/>
      <c r="F634" s="236" t="s">
        <v>1731</v>
      </c>
      <c r="G634" s="41"/>
      <c r="H634" s="41"/>
      <c r="I634" s="237"/>
      <c r="J634" s="41"/>
      <c r="K634" s="41"/>
      <c r="L634" s="45"/>
      <c r="M634" s="238"/>
      <c r="N634" s="239"/>
      <c r="O634" s="93"/>
      <c r="P634" s="93"/>
      <c r="Q634" s="93"/>
      <c r="R634" s="93"/>
      <c r="S634" s="93"/>
      <c r="T634" s="94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T634" s="18" t="s">
        <v>179</v>
      </c>
      <c r="AU634" s="18" t="s">
        <v>177</v>
      </c>
    </row>
    <row r="635" s="2" customFormat="1" ht="37.8" customHeight="1">
      <c r="A635" s="39"/>
      <c r="B635" s="40"/>
      <c r="C635" s="221" t="s">
        <v>558</v>
      </c>
      <c r="D635" s="221" t="s">
        <v>172</v>
      </c>
      <c r="E635" s="222" t="s">
        <v>1732</v>
      </c>
      <c r="F635" s="223" t="s">
        <v>1733</v>
      </c>
      <c r="G635" s="224" t="s">
        <v>186</v>
      </c>
      <c r="H635" s="225">
        <v>1</v>
      </c>
      <c r="I635" s="226"/>
      <c r="J635" s="227">
        <f>ROUND(I635*H635,2)</f>
        <v>0</v>
      </c>
      <c r="K635" s="228"/>
      <c r="L635" s="45"/>
      <c r="M635" s="229" t="s">
        <v>1</v>
      </c>
      <c r="N635" s="230" t="s">
        <v>41</v>
      </c>
      <c r="O635" s="93"/>
      <c r="P635" s="231">
        <f>O635*H635</f>
        <v>0</v>
      </c>
      <c r="Q635" s="231">
        <v>0.10374</v>
      </c>
      <c r="R635" s="231">
        <f>Q635*H635</f>
        <v>0.10374</v>
      </c>
      <c r="S635" s="231">
        <v>0</v>
      </c>
      <c r="T635" s="232">
        <f>S635*H635</f>
        <v>0</v>
      </c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R635" s="233" t="s">
        <v>217</v>
      </c>
      <c r="AT635" s="233" t="s">
        <v>172</v>
      </c>
      <c r="AU635" s="233" t="s">
        <v>177</v>
      </c>
      <c r="AY635" s="18" t="s">
        <v>169</v>
      </c>
      <c r="BE635" s="234">
        <f>IF(N635="základní",J635,0)</f>
        <v>0</v>
      </c>
      <c r="BF635" s="234">
        <f>IF(N635="snížená",J635,0)</f>
        <v>0</v>
      </c>
      <c r="BG635" s="234">
        <f>IF(N635="zákl. přenesená",J635,0)</f>
        <v>0</v>
      </c>
      <c r="BH635" s="234">
        <f>IF(N635="sníž. přenesená",J635,0)</f>
        <v>0</v>
      </c>
      <c r="BI635" s="234">
        <f>IF(N635="nulová",J635,0)</f>
        <v>0</v>
      </c>
      <c r="BJ635" s="18" t="s">
        <v>178</v>
      </c>
      <c r="BK635" s="234">
        <f>ROUND(I635*H635,2)</f>
        <v>0</v>
      </c>
      <c r="BL635" s="18" t="s">
        <v>217</v>
      </c>
      <c r="BM635" s="233" t="s">
        <v>908</v>
      </c>
    </row>
    <row r="636" s="2" customFormat="1">
      <c r="A636" s="39"/>
      <c r="B636" s="40"/>
      <c r="C636" s="41"/>
      <c r="D636" s="235" t="s">
        <v>179</v>
      </c>
      <c r="E636" s="41"/>
      <c r="F636" s="236" t="s">
        <v>1733</v>
      </c>
      <c r="G636" s="41"/>
      <c r="H636" s="41"/>
      <c r="I636" s="237"/>
      <c r="J636" s="41"/>
      <c r="K636" s="41"/>
      <c r="L636" s="45"/>
      <c r="M636" s="238"/>
      <c r="N636" s="239"/>
      <c r="O636" s="93"/>
      <c r="P636" s="93"/>
      <c r="Q636" s="93"/>
      <c r="R636" s="93"/>
      <c r="S636" s="93"/>
      <c r="T636" s="94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T636" s="18" t="s">
        <v>179</v>
      </c>
      <c r="AU636" s="18" t="s">
        <v>177</v>
      </c>
    </row>
    <row r="637" s="2" customFormat="1" ht="24.15" customHeight="1">
      <c r="A637" s="39"/>
      <c r="B637" s="40"/>
      <c r="C637" s="221" t="s">
        <v>909</v>
      </c>
      <c r="D637" s="221" t="s">
        <v>172</v>
      </c>
      <c r="E637" s="222" t="s">
        <v>1734</v>
      </c>
      <c r="F637" s="223" t="s">
        <v>1735</v>
      </c>
      <c r="G637" s="224" t="s">
        <v>186</v>
      </c>
      <c r="H637" s="225">
        <v>1</v>
      </c>
      <c r="I637" s="226"/>
      <c r="J637" s="227">
        <f>ROUND(I637*H637,2)</f>
        <v>0</v>
      </c>
      <c r="K637" s="228"/>
      <c r="L637" s="45"/>
      <c r="M637" s="229" t="s">
        <v>1</v>
      </c>
      <c r="N637" s="230" t="s">
        <v>41</v>
      </c>
      <c r="O637" s="93"/>
      <c r="P637" s="231">
        <f>O637*H637</f>
        <v>0</v>
      </c>
      <c r="Q637" s="231">
        <v>0</v>
      </c>
      <c r="R637" s="231">
        <f>Q637*H637</f>
        <v>0</v>
      </c>
      <c r="S637" s="231">
        <v>0</v>
      </c>
      <c r="T637" s="232">
        <f>S637*H637</f>
        <v>0</v>
      </c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R637" s="233" t="s">
        <v>217</v>
      </c>
      <c r="AT637" s="233" t="s">
        <v>172</v>
      </c>
      <c r="AU637" s="233" t="s">
        <v>177</v>
      </c>
      <c r="AY637" s="18" t="s">
        <v>169</v>
      </c>
      <c r="BE637" s="234">
        <f>IF(N637="základní",J637,0)</f>
        <v>0</v>
      </c>
      <c r="BF637" s="234">
        <f>IF(N637="snížená",J637,0)</f>
        <v>0</v>
      </c>
      <c r="BG637" s="234">
        <f>IF(N637="zákl. přenesená",J637,0)</f>
        <v>0</v>
      </c>
      <c r="BH637" s="234">
        <f>IF(N637="sníž. přenesená",J637,0)</f>
        <v>0</v>
      </c>
      <c r="BI637" s="234">
        <f>IF(N637="nulová",J637,0)</f>
        <v>0</v>
      </c>
      <c r="BJ637" s="18" t="s">
        <v>178</v>
      </c>
      <c r="BK637" s="234">
        <f>ROUND(I637*H637,2)</f>
        <v>0</v>
      </c>
      <c r="BL637" s="18" t="s">
        <v>217</v>
      </c>
      <c r="BM637" s="233" t="s">
        <v>912</v>
      </c>
    </row>
    <row r="638" s="2" customFormat="1">
      <c r="A638" s="39"/>
      <c r="B638" s="40"/>
      <c r="C638" s="41"/>
      <c r="D638" s="235" t="s">
        <v>179</v>
      </c>
      <c r="E638" s="41"/>
      <c r="F638" s="236" t="s">
        <v>1735</v>
      </c>
      <c r="G638" s="41"/>
      <c r="H638" s="41"/>
      <c r="I638" s="237"/>
      <c r="J638" s="41"/>
      <c r="K638" s="41"/>
      <c r="L638" s="45"/>
      <c r="M638" s="238"/>
      <c r="N638" s="239"/>
      <c r="O638" s="93"/>
      <c r="P638" s="93"/>
      <c r="Q638" s="93"/>
      <c r="R638" s="93"/>
      <c r="S638" s="93"/>
      <c r="T638" s="94"/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T638" s="18" t="s">
        <v>179</v>
      </c>
      <c r="AU638" s="18" t="s">
        <v>177</v>
      </c>
    </row>
    <row r="639" s="2" customFormat="1" ht="24.15" customHeight="1">
      <c r="A639" s="39"/>
      <c r="B639" s="40"/>
      <c r="C639" s="272" t="s">
        <v>561</v>
      </c>
      <c r="D639" s="272" t="s">
        <v>258</v>
      </c>
      <c r="E639" s="273" t="s">
        <v>1736</v>
      </c>
      <c r="F639" s="274" t="s">
        <v>1737</v>
      </c>
      <c r="G639" s="275" t="s">
        <v>186</v>
      </c>
      <c r="H639" s="276">
        <v>1</v>
      </c>
      <c r="I639" s="277"/>
      <c r="J639" s="278">
        <f>ROUND(I639*H639,2)</f>
        <v>0</v>
      </c>
      <c r="K639" s="279"/>
      <c r="L639" s="280"/>
      <c r="M639" s="281" t="s">
        <v>1</v>
      </c>
      <c r="N639" s="282" t="s">
        <v>41</v>
      </c>
      <c r="O639" s="93"/>
      <c r="P639" s="231">
        <f>O639*H639</f>
        <v>0</v>
      </c>
      <c r="Q639" s="231">
        <v>0.0596</v>
      </c>
      <c r="R639" s="231">
        <f>Q639*H639</f>
        <v>0.0596</v>
      </c>
      <c r="S639" s="231">
        <v>0</v>
      </c>
      <c r="T639" s="232">
        <f>S639*H639</f>
        <v>0</v>
      </c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R639" s="233" t="s">
        <v>261</v>
      </c>
      <c r="AT639" s="233" t="s">
        <v>258</v>
      </c>
      <c r="AU639" s="233" t="s">
        <v>177</v>
      </c>
      <c r="AY639" s="18" t="s">
        <v>169</v>
      </c>
      <c r="BE639" s="234">
        <f>IF(N639="základní",J639,0)</f>
        <v>0</v>
      </c>
      <c r="BF639" s="234">
        <f>IF(N639="snížená",J639,0)</f>
        <v>0</v>
      </c>
      <c r="BG639" s="234">
        <f>IF(N639="zákl. přenesená",J639,0)</f>
        <v>0</v>
      </c>
      <c r="BH639" s="234">
        <f>IF(N639="sníž. přenesená",J639,0)</f>
        <v>0</v>
      </c>
      <c r="BI639" s="234">
        <f>IF(N639="nulová",J639,0)</f>
        <v>0</v>
      </c>
      <c r="BJ639" s="18" t="s">
        <v>178</v>
      </c>
      <c r="BK639" s="234">
        <f>ROUND(I639*H639,2)</f>
        <v>0</v>
      </c>
      <c r="BL639" s="18" t="s">
        <v>217</v>
      </c>
      <c r="BM639" s="233" t="s">
        <v>915</v>
      </c>
    </row>
    <row r="640" s="2" customFormat="1">
      <c r="A640" s="39"/>
      <c r="B640" s="40"/>
      <c r="C640" s="41"/>
      <c r="D640" s="235" t="s">
        <v>179</v>
      </c>
      <c r="E640" s="41"/>
      <c r="F640" s="236" t="s">
        <v>1737</v>
      </c>
      <c r="G640" s="41"/>
      <c r="H640" s="41"/>
      <c r="I640" s="237"/>
      <c r="J640" s="41"/>
      <c r="K640" s="41"/>
      <c r="L640" s="45"/>
      <c r="M640" s="238"/>
      <c r="N640" s="239"/>
      <c r="O640" s="93"/>
      <c r="P640" s="93"/>
      <c r="Q640" s="93"/>
      <c r="R640" s="93"/>
      <c r="S640" s="93"/>
      <c r="T640" s="94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T640" s="18" t="s">
        <v>179</v>
      </c>
      <c r="AU640" s="18" t="s">
        <v>177</v>
      </c>
    </row>
    <row r="641" s="2" customFormat="1" ht="24.15" customHeight="1">
      <c r="A641" s="39"/>
      <c r="B641" s="40"/>
      <c r="C641" s="221" t="s">
        <v>916</v>
      </c>
      <c r="D641" s="221" t="s">
        <v>172</v>
      </c>
      <c r="E641" s="222" t="s">
        <v>1738</v>
      </c>
      <c r="F641" s="223" t="s">
        <v>1739</v>
      </c>
      <c r="G641" s="224" t="s">
        <v>186</v>
      </c>
      <c r="H641" s="225">
        <v>1</v>
      </c>
      <c r="I641" s="226"/>
      <c r="J641" s="227">
        <f>ROUND(I641*H641,2)</f>
        <v>0</v>
      </c>
      <c r="K641" s="228"/>
      <c r="L641" s="45"/>
      <c r="M641" s="229" t="s">
        <v>1</v>
      </c>
      <c r="N641" s="230" t="s">
        <v>41</v>
      </c>
      <c r="O641" s="93"/>
      <c r="P641" s="231">
        <f>O641*H641</f>
        <v>0</v>
      </c>
      <c r="Q641" s="231">
        <v>0</v>
      </c>
      <c r="R641" s="231">
        <f>Q641*H641</f>
        <v>0</v>
      </c>
      <c r="S641" s="231">
        <v>0</v>
      </c>
      <c r="T641" s="232">
        <f>S641*H641</f>
        <v>0</v>
      </c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R641" s="233" t="s">
        <v>217</v>
      </c>
      <c r="AT641" s="233" t="s">
        <v>172</v>
      </c>
      <c r="AU641" s="233" t="s">
        <v>177</v>
      </c>
      <c r="AY641" s="18" t="s">
        <v>169</v>
      </c>
      <c r="BE641" s="234">
        <f>IF(N641="základní",J641,0)</f>
        <v>0</v>
      </c>
      <c r="BF641" s="234">
        <f>IF(N641="snížená",J641,0)</f>
        <v>0</v>
      </c>
      <c r="BG641" s="234">
        <f>IF(N641="zákl. přenesená",J641,0)</f>
        <v>0</v>
      </c>
      <c r="BH641" s="234">
        <f>IF(N641="sníž. přenesená",J641,0)</f>
        <v>0</v>
      </c>
      <c r="BI641" s="234">
        <f>IF(N641="nulová",J641,0)</f>
        <v>0</v>
      </c>
      <c r="BJ641" s="18" t="s">
        <v>178</v>
      </c>
      <c r="BK641" s="234">
        <f>ROUND(I641*H641,2)</f>
        <v>0</v>
      </c>
      <c r="BL641" s="18" t="s">
        <v>217</v>
      </c>
      <c r="BM641" s="233" t="s">
        <v>919</v>
      </c>
    </row>
    <row r="642" s="2" customFormat="1">
      <c r="A642" s="39"/>
      <c r="B642" s="40"/>
      <c r="C642" s="41"/>
      <c r="D642" s="235" t="s">
        <v>179</v>
      </c>
      <c r="E642" s="41"/>
      <c r="F642" s="236" t="s">
        <v>1739</v>
      </c>
      <c r="G642" s="41"/>
      <c r="H642" s="41"/>
      <c r="I642" s="237"/>
      <c r="J642" s="41"/>
      <c r="K642" s="41"/>
      <c r="L642" s="45"/>
      <c r="M642" s="238"/>
      <c r="N642" s="239"/>
      <c r="O642" s="93"/>
      <c r="P642" s="93"/>
      <c r="Q642" s="93"/>
      <c r="R642" s="93"/>
      <c r="S642" s="93"/>
      <c r="T642" s="94"/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T642" s="18" t="s">
        <v>179</v>
      </c>
      <c r="AU642" s="18" t="s">
        <v>177</v>
      </c>
    </row>
    <row r="643" s="2" customFormat="1" ht="24.15" customHeight="1">
      <c r="A643" s="39"/>
      <c r="B643" s="40"/>
      <c r="C643" s="272" t="s">
        <v>565</v>
      </c>
      <c r="D643" s="272" t="s">
        <v>258</v>
      </c>
      <c r="E643" s="273" t="s">
        <v>1740</v>
      </c>
      <c r="F643" s="274" t="s">
        <v>1741</v>
      </c>
      <c r="G643" s="275" t="s">
        <v>186</v>
      </c>
      <c r="H643" s="276">
        <v>1</v>
      </c>
      <c r="I643" s="277"/>
      <c r="J643" s="278">
        <f>ROUND(I643*H643,2)</f>
        <v>0</v>
      </c>
      <c r="K643" s="279"/>
      <c r="L643" s="280"/>
      <c r="M643" s="281" t="s">
        <v>1</v>
      </c>
      <c r="N643" s="282" t="s">
        <v>41</v>
      </c>
      <c r="O643" s="93"/>
      <c r="P643" s="231">
        <f>O643*H643</f>
        <v>0</v>
      </c>
      <c r="Q643" s="231">
        <v>0.066199999999999995</v>
      </c>
      <c r="R643" s="231">
        <f>Q643*H643</f>
        <v>0.066199999999999995</v>
      </c>
      <c r="S643" s="231">
        <v>0</v>
      </c>
      <c r="T643" s="232">
        <f>S643*H643</f>
        <v>0</v>
      </c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R643" s="233" t="s">
        <v>261</v>
      </c>
      <c r="AT643" s="233" t="s">
        <v>258</v>
      </c>
      <c r="AU643" s="233" t="s">
        <v>177</v>
      </c>
      <c r="AY643" s="18" t="s">
        <v>169</v>
      </c>
      <c r="BE643" s="234">
        <f>IF(N643="základní",J643,0)</f>
        <v>0</v>
      </c>
      <c r="BF643" s="234">
        <f>IF(N643="snížená",J643,0)</f>
        <v>0</v>
      </c>
      <c r="BG643" s="234">
        <f>IF(N643="zákl. přenesená",J643,0)</f>
        <v>0</v>
      </c>
      <c r="BH643" s="234">
        <f>IF(N643="sníž. přenesená",J643,0)</f>
        <v>0</v>
      </c>
      <c r="BI643" s="234">
        <f>IF(N643="nulová",J643,0)</f>
        <v>0</v>
      </c>
      <c r="BJ643" s="18" t="s">
        <v>178</v>
      </c>
      <c r="BK643" s="234">
        <f>ROUND(I643*H643,2)</f>
        <v>0</v>
      </c>
      <c r="BL643" s="18" t="s">
        <v>217</v>
      </c>
      <c r="BM643" s="233" t="s">
        <v>922</v>
      </c>
    </row>
    <row r="644" s="2" customFormat="1">
      <c r="A644" s="39"/>
      <c r="B644" s="40"/>
      <c r="C644" s="41"/>
      <c r="D644" s="235" t="s">
        <v>179</v>
      </c>
      <c r="E644" s="41"/>
      <c r="F644" s="236" t="s">
        <v>1741</v>
      </c>
      <c r="G644" s="41"/>
      <c r="H644" s="41"/>
      <c r="I644" s="237"/>
      <c r="J644" s="41"/>
      <c r="K644" s="41"/>
      <c r="L644" s="45"/>
      <c r="M644" s="238"/>
      <c r="N644" s="239"/>
      <c r="O644" s="93"/>
      <c r="P644" s="93"/>
      <c r="Q644" s="93"/>
      <c r="R644" s="93"/>
      <c r="S644" s="93"/>
      <c r="T644" s="94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T644" s="18" t="s">
        <v>179</v>
      </c>
      <c r="AU644" s="18" t="s">
        <v>177</v>
      </c>
    </row>
    <row r="645" s="2" customFormat="1" ht="24.15" customHeight="1">
      <c r="A645" s="39"/>
      <c r="B645" s="40"/>
      <c r="C645" s="221" t="s">
        <v>923</v>
      </c>
      <c r="D645" s="221" t="s">
        <v>172</v>
      </c>
      <c r="E645" s="222" t="s">
        <v>913</v>
      </c>
      <c r="F645" s="223" t="s">
        <v>914</v>
      </c>
      <c r="G645" s="224" t="s">
        <v>186</v>
      </c>
      <c r="H645" s="225">
        <v>1</v>
      </c>
      <c r="I645" s="226"/>
      <c r="J645" s="227">
        <f>ROUND(I645*H645,2)</f>
        <v>0</v>
      </c>
      <c r="K645" s="228"/>
      <c r="L645" s="45"/>
      <c r="M645" s="229" t="s">
        <v>1</v>
      </c>
      <c r="N645" s="230" t="s">
        <v>41</v>
      </c>
      <c r="O645" s="93"/>
      <c r="P645" s="231">
        <f>O645*H645</f>
        <v>0</v>
      </c>
      <c r="Q645" s="231">
        <v>0.0395</v>
      </c>
      <c r="R645" s="231">
        <f>Q645*H645</f>
        <v>0.0395</v>
      </c>
      <c r="S645" s="231">
        <v>0</v>
      </c>
      <c r="T645" s="232">
        <f>S645*H645</f>
        <v>0</v>
      </c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R645" s="233" t="s">
        <v>217</v>
      </c>
      <c r="AT645" s="233" t="s">
        <v>172</v>
      </c>
      <c r="AU645" s="233" t="s">
        <v>177</v>
      </c>
      <c r="AY645" s="18" t="s">
        <v>169</v>
      </c>
      <c r="BE645" s="234">
        <f>IF(N645="základní",J645,0)</f>
        <v>0</v>
      </c>
      <c r="BF645" s="234">
        <f>IF(N645="snížená",J645,0)</f>
        <v>0</v>
      </c>
      <c r="BG645" s="234">
        <f>IF(N645="zákl. přenesená",J645,0)</f>
        <v>0</v>
      </c>
      <c r="BH645" s="234">
        <f>IF(N645="sníž. přenesená",J645,0)</f>
        <v>0</v>
      </c>
      <c r="BI645" s="234">
        <f>IF(N645="nulová",J645,0)</f>
        <v>0</v>
      </c>
      <c r="BJ645" s="18" t="s">
        <v>178</v>
      </c>
      <c r="BK645" s="234">
        <f>ROUND(I645*H645,2)</f>
        <v>0</v>
      </c>
      <c r="BL645" s="18" t="s">
        <v>217</v>
      </c>
      <c r="BM645" s="233" t="s">
        <v>926</v>
      </c>
    </row>
    <row r="646" s="2" customFormat="1">
      <c r="A646" s="39"/>
      <c r="B646" s="40"/>
      <c r="C646" s="41"/>
      <c r="D646" s="235" t="s">
        <v>179</v>
      </c>
      <c r="E646" s="41"/>
      <c r="F646" s="236" t="s">
        <v>914</v>
      </c>
      <c r="G646" s="41"/>
      <c r="H646" s="41"/>
      <c r="I646" s="237"/>
      <c r="J646" s="41"/>
      <c r="K646" s="41"/>
      <c r="L646" s="45"/>
      <c r="M646" s="238"/>
      <c r="N646" s="239"/>
      <c r="O646" s="93"/>
      <c r="P646" s="93"/>
      <c r="Q646" s="93"/>
      <c r="R646" s="93"/>
      <c r="S646" s="93"/>
      <c r="T646" s="94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T646" s="18" t="s">
        <v>179</v>
      </c>
      <c r="AU646" s="18" t="s">
        <v>177</v>
      </c>
    </row>
    <row r="647" s="2" customFormat="1" ht="16.5" customHeight="1">
      <c r="A647" s="39"/>
      <c r="B647" s="40"/>
      <c r="C647" s="221" t="s">
        <v>569</v>
      </c>
      <c r="D647" s="221" t="s">
        <v>172</v>
      </c>
      <c r="E647" s="222" t="s">
        <v>917</v>
      </c>
      <c r="F647" s="223" t="s">
        <v>918</v>
      </c>
      <c r="G647" s="224" t="s">
        <v>186</v>
      </c>
      <c r="H647" s="225">
        <v>5</v>
      </c>
      <c r="I647" s="226"/>
      <c r="J647" s="227">
        <f>ROUND(I647*H647,2)</f>
        <v>0</v>
      </c>
      <c r="K647" s="228"/>
      <c r="L647" s="45"/>
      <c r="M647" s="229" t="s">
        <v>1</v>
      </c>
      <c r="N647" s="230" t="s">
        <v>41</v>
      </c>
      <c r="O647" s="93"/>
      <c r="P647" s="231">
        <f>O647*H647</f>
        <v>0</v>
      </c>
      <c r="Q647" s="231">
        <v>0</v>
      </c>
      <c r="R647" s="231">
        <f>Q647*H647</f>
        <v>0</v>
      </c>
      <c r="S647" s="231">
        <v>0</v>
      </c>
      <c r="T647" s="232">
        <f>S647*H647</f>
        <v>0</v>
      </c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R647" s="233" t="s">
        <v>217</v>
      </c>
      <c r="AT647" s="233" t="s">
        <v>172</v>
      </c>
      <c r="AU647" s="233" t="s">
        <v>177</v>
      </c>
      <c r="AY647" s="18" t="s">
        <v>169</v>
      </c>
      <c r="BE647" s="234">
        <f>IF(N647="základní",J647,0)</f>
        <v>0</v>
      </c>
      <c r="BF647" s="234">
        <f>IF(N647="snížená",J647,0)</f>
        <v>0</v>
      </c>
      <c r="BG647" s="234">
        <f>IF(N647="zákl. přenesená",J647,0)</f>
        <v>0</v>
      </c>
      <c r="BH647" s="234">
        <f>IF(N647="sníž. přenesená",J647,0)</f>
        <v>0</v>
      </c>
      <c r="BI647" s="234">
        <f>IF(N647="nulová",J647,0)</f>
        <v>0</v>
      </c>
      <c r="BJ647" s="18" t="s">
        <v>178</v>
      </c>
      <c r="BK647" s="234">
        <f>ROUND(I647*H647,2)</f>
        <v>0</v>
      </c>
      <c r="BL647" s="18" t="s">
        <v>217</v>
      </c>
      <c r="BM647" s="233" t="s">
        <v>1742</v>
      </c>
    </row>
    <row r="648" s="2" customFormat="1">
      <c r="A648" s="39"/>
      <c r="B648" s="40"/>
      <c r="C648" s="41"/>
      <c r="D648" s="235" t="s">
        <v>179</v>
      </c>
      <c r="E648" s="41"/>
      <c r="F648" s="236" t="s">
        <v>918</v>
      </c>
      <c r="G648" s="41"/>
      <c r="H648" s="41"/>
      <c r="I648" s="237"/>
      <c r="J648" s="41"/>
      <c r="K648" s="41"/>
      <c r="L648" s="45"/>
      <c r="M648" s="238"/>
      <c r="N648" s="239"/>
      <c r="O648" s="93"/>
      <c r="P648" s="93"/>
      <c r="Q648" s="93"/>
      <c r="R648" s="93"/>
      <c r="S648" s="93"/>
      <c r="T648" s="94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T648" s="18" t="s">
        <v>179</v>
      </c>
      <c r="AU648" s="18" t="s">
        <v>177</v>
      </c>
    </row>
    <row r="649" s="2" customFormat="1" ht="16.5" customHeight="1">
      <c r="A649" s="39"/>
      <c r="B649" s="40"/>
      <c r="C649" s="221" t="s">
        <v>933</v>
      </c>
      <c r="D649" s="221" t="s">
        <v>172</v>
      </c>
      <c r="E649" s="222" t="s">
        <v>920</v>
      </c>
      <c r="F649" s="223" t="s">
        <v>921</v>
      </c>
      <c r="G649" s="224" t="s">
        <v>189</v>
      </c>
      <c r="H649" s="225">
        <v>10</v>
      </c>
      <c r="I649" s="226"/>
      <c r="J649" s="227">
        <f>ROUND(I649*H649,2)</f>
        <v>0</v>
      </c>
      <c r="K649" s="228"/>
      <c r="L649" s="45"/>
      <c r="M649" s="229" t="s">
        <v>1</v>
      </c>
      <c r="N649" s="230" t="s">
        <v>41</v>
      </c>
      <c r="O649" s="93"/>
      <c r="P649" s="231">
        <f>O649*H649</f>
        <v>0</v>
      </c>
      <c r="Q649" s="231">
        <v>0</v>
      </c>
      <c r="R649" s="231">
        <f>Q649*H649</f>
        <v>0</v>
      </c>
      <c r="S649" s="231">
        <v>0</v>
      </c>
      <c r="T649" s="232">
        <f>S649*H649</f>
        <v>0</v>
      </c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R649" s="233" t="s">
        <v>217</v>
      </c>
      <c r="AT649" s="233" t="s">
        <v>172</v>
      </c>
      <c r="AU649" s="233" t="s">
        <v>177</v>
      </c>
      <c r="AY649" s="18" t="s">
        <v>169</v>
      </c>
      <c r="BE649" s="234">
        <f>IF(N649="základní",J649,0)</f>
        <v>0</v>
      </c>
      <c r="BF649" s="234">
        <f>IF(N649="snížená",J649,0)</f>
        <v>0</v>
      </c>
      <c r="BG649" s="234">
        <f>IF(N649="zákl. přenesená",J649,0)</f>
        <v>0</v>
      </c>
      <c r="BH649" s="234">
        <f>IF(N649="sníž. přenesená",J649,0)</f>
        <v>0</v>
      </c>
      <c r="BI649" s="234">
        <f>IF(N649="nulová",J649,0)</f>
        <v>0</v>
      </c>
      <c r="BJ649" s="18" t="s">
        <v>178</v>
      </c>
      <c r="BK649" s="234">
        <f>ROUND(I649*H649,2)</f>
        <v>0</v>
      </c>
      <c r="BL649" s="18" t="s">
        <v>217</v>
      </c>
      <c r="BM649" s="233" t="s">
        <v>936</v>
      </c>
    </row>
    <row r="650" s="2" customFormat="1">
      <c r="A650" s="39"/>
      <c r="B650" s="40"/>
      <c r="C650" s="41"/>
      <c r="D650" s="235" t="s">
        <v>179</v>
      </c>
      <c r="E650" s="41"/>
      <c r="F650" s="236" t="s">
        <v>921</v>
      </c>
      <c r="G650" s="41"/>
      <c r="H650" s="41"/>
      <c r="I650" s="237"/>
      <c r="J650" s="41"/>
      <c r="K650" s="41"/>
      <c r="L650" s="45"/>
      <c r="M650" s="238"/>
      <c r="N650" s="239"/>
      <c r="O650" s="93"/>
      <c r="P650" s="93"/>
      <c r="Q650" s="93"/>
      <c r="R650" s="93"/>
      <c r="S650" s="93"/>
      <c r="T650" s="94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T650" s="18" t="s">
        <v>179</v>
      </c>
      <c r="AU650" s="18" t="s">
        <v>177</v>
      </c>
    </row>
    <row r="651" s="2" customFormat="1" ht="24.15" customHeight="1">
      <c r="A651" s="39"/>
      <c r="B651" s="40"/>
      <c r="C651" s="221" t="s">
        <v>573</v>
      </c>
      <c r="D651" s="221" t="s">
        <v>172</v>
      </c>
      <c r="E651" s="222" t="s">
        <v>927</v>
      </c>
      <c r="F651" s="223" t="s">
        <v>928</v>
      </c>
      <c r="G651" s="224" t="s">
        <v>175</v>
      </c>
      <c r="H651" s="225">
        <v>0.314</v>
      </c>
      <c r="I651" s="226"/>
      <c r="J651" s="227">
        <f>ROUND(I651*H651,2)</f>
        <v>0</v>
      </c>
      <c r="K651" s="228"/>
      <c r="L651" s="45"/>
      <c r="M651" s="229" t="s">
        <v>1</v>
      </c>
      <c r="N651" s="230" t="s">
        <v>41</v>
      </c>
      <c r="O651" s="93"/>
      <c r="P651" s="231">
        <f>O651*H651</f>
        <v>0</v>
      </c>
      <c r="Q651" s="231">
        <v>0</v>
      </c>
      <c r="R651" s="231">
        <f>Q651*H651</f>
        <v>0</v>
      </c>
      <c r="S651" s="231">
        <v>0</v>
      </c>
      <c r="T651" s="232">
        <f>S651*H651</f>
        <v>0</v>
      </c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R651" s="233" t="s">
        <v>217</v>
      </c>
      <c r="AT651" s="233" t="s">
        <v>172</v>
      </c>
      <c r="AU651" s="233" t="s">
        <v>177</v>
      </c>
      <c r="AY651" s="18" t="s">
        <v>169</v>
      </c>
      <c r="BE651" s="234">
        <f>IF(N651="základní",J651,0)</f>
        <v>0</v>
      </c>
      <c r="BF651" s="234">
        <f>IF(N651="snížená",J651,0)</f>
        <v>0</v>
      </c>
      <c r="BG651" s="234">
        <f>IF(N651="zákl. přenesená",J651,0)</f>
        <v>0</v>
      </c>
      <c r="BH651" s="234">
        <f>IF(N651="sníž. přenesená",J651,0)</f>
        <v>0</v>
      </c>
      <c r="BI651" s="234">
        <f>IF(N651="nulová",J651,0)</f>
        <v>0</v>
      </c>
      <c r="BJ651" s="18" t="s">
        <v>178</v>
      </c>
      <c r="BK651" s="234">
        <f>ROUND(I651*H651,2)</f>
        <v>0</v>
      </c>
      <c r="BL651" s="18" t="s">
        <v>217</v>
      </c>
      <c r="BM651" s="233" t="s">
        <v>2250</v>
      </c>
    </row>
    <row r="652" s="2" customFormat="1">
      <c r="A652" s="39"/>
      <c r="B652" s="40"/>
      <c r="C652" s="41"/>
      <c r="D652" s="235" t="s">
        <v>179</v>
      </c>
      <c r="E652" s="41"/>
      <c r="F652" s="236" t="s">
        <v>930</v>
      </c>
      <c r="G652" s="41"/>
      <c r="H652" s="41"/>
      <c r="I652" s="237"/>
      <c r="J652" s="41"/>
      <c r="K652" s="41"/>
      <c r="L652" s="45"/>
      <c r="M652" s="238"/>
      <c r="N652" s="239"/>
      <c r="O652" s="93"/>
      <c r="P652" s="93"/>
      <c r="Q652" s="93"/>
      <c r="R652" s="93"/>
      <c r="S652" s="93"/>
      <c r="T652" s="94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T652" s="18" t="s">
        <v>179</v>
      </c>
      <c r="AU652" s="18" t="s">
        <v>177</v>
      </c>
    </row>
    <row r="653" s="12" customFormat="1" ht="22.8" customHeight="1">
      <c r="A653" s="12"/>
      <c r="B653" s="205"/>
      <c r="C653" s="206"/>
      <c r="D653" s="207" t="s">
        <v>72</v>
      </c>
      <c r="E653" s="219" t="s">
        <v>931</v>
      </c>
      <c r="F653" s="219" t="s">
        <v>932</v>
      </c>
      <c r="G653" s="206"/>
      <c r="H653" s="206"/>
      <c r="I653" s="209"/>
      <c r="J653" s="220">
        <f>BK653</f>
        <v>0</v>
      </c>
      <c r="K653" s="206"/>
      <c r="L653" s="211"/>
      <c r="M653" s="212"/>
      <c r="N653" s="213"/>
      <c r="O653" s="213"/>
      <c r="P653" s="214">
        <f>SUM(P654:P802)</f>
        <v>0</v>
      </c>
      <c r="Q653" s="213"/>
      <c r="R653" s="214">
        <f>SUM(R654:R802)</f>
        <v>0.10371050000000001</v>
      </c>
      <c r="S653" s="213"/>
      <c r="T653" s="215">
        <f>SUM(T654:T802)</f>
        <v>1.0256640000000001</v>
      </c>
      <c r="U653" s="12"/>
      <c r="V653" s="12"/>
      <c r="W653" s="12"/>
      <c r="X653" s="12"/>
      <c r="Y653" s="12"/>
      <c r="Z653" s="12"/>
      <c r="AA653" s="12"/>
      <c r="AB653" s="12"/>
      <c r="AC653" s="12"/>
      <c r="AD653" s="12"/>
      <c r="AE653" s="12"/>
      <c r="AR653" s="216" t="s">
        <v>177</v>
      </c>
      <c r="AT653" s="217" t="s">
        <v>72</v>
      </c>
      <c r="AU653" s="217" t="s">
        <v>81</v>
      </c>
      <c r="AY653" s="216" t="s">
        <v>169</v>
      </c>
      <c r="BK653" s="218">
        <f>SUM(BK654:BK802)</f>
        <v>0</v>
      </c>
    </row>
    <row r="654" s="2" customFormat="1" ht="24.15" customHeight="1">
      <c r="A654" s="39"/>
      <c r="B654" s="40"/>
      <c r="C654" s="221" t="s">
        <v>941</v>
      </c>
      <c r="D654" s="221" t="s">
        <v>172</v>
      </c>
      <c r="E654" s="222" t="s">
        <v>934</v>
      </c>
      <c r="F654" s="223" t="s">
        <v>935</v>
      </c>
      <c r="G654" s="224" t="s">
        <v>245</v>
      </c>
      <c r="H654" s="225">
        <v>50</v>
      </c>
      <c r="I654" s="226"/>
      <c r="J654" s="227">
        <f>ROUND(I654*H654,2)</f>
        <v>0</v>
      </c>
      <c r="K654" s="228"/>
      <c r="L654" s="45"/>
      <c r="M654" s="229" t="s">
        <v>1</v>
      </c>
      <c r="N654" s="230" t="s">
        <v>41</v>
      </c>
      <c r="O654" s="93"/>
      <c r="P654" s="231">
        <f>O654*H654</f>
        <v>0</v>
      </c>
      <c r="Q654" s="231">
        <v>0</v>
      </c>
      <c r="R654" s="231">
        <f>Q654*H654</f>
        <v>0</v>
      </c>
      <c r="S654" s="231">
        <v>0</v>
      </c>
      <c r="T654" s="232">
        <f>S654*H654</f>
        <v>0</v>
      </c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R654" s="233" t="s">
        <v>217</v>
      </c>
      <c r="AT654" s="233" t="s">
        <v>172</v>
      </c>
      <c r="AU654" s="233" t="s">
        <v>177</v>
      </c>
      <c r="AY654" s="18" t="s">
        <v>169</v>
      </c>
      <c r="BE654" s="234">
        <f>IF(N654="základní",J654,0)</f>
        <v>0</v>
      </c>
      <c r="BF654" s="234">
        <f>IF(N654="snížená",J654,0)</f>
        <v>0</v>
      </c>
      <c r="BG654" s="234">
        <f>IF(N654="zákl. přenesená",J654,0)</f>
        <v>0</v>
      </c>
      <c r="BH654" s="234">
        <f>IF(N654="sníž. přenesená",J654,0)</f>
        <v>0</v>
      </c>
      <c r="BI654" s="234">
        <f>IF(N654="nulová",J654,0)</f>
        <v>0</v>
      </c>
      <c r="BJ654" s="18" t="s">
        <v>178</v>
      </c>
      <c r="BK654" s="234">
        <f>ROUND(I654*H654,2)</f>
        <v>0</v>
      </c>
      <c r="BL654" s="18" t="s">
        <v>217</v>
      </c>
      <c r="BM654" s="233" t="s">
        <v>944</v>
      </c>
    </row>
    <row r="655" s="2" customFormat="1">
      <c r="A655" s="39"/>
      <c r="B655" s="40"/>
      <c r="C655" s="41"/>
      <c r="D655" s="235" t="s">
        <v>179</v>
      </c>
      <c r="E655" s="41"/>
      <c r="F655" s="236" t="s">
        <v>935</v>
      </c>
      <c r="G655" s="41"/>
      <c r="H655" s="41"/>
      <c r="I655" s="237"/>
      <c r="J655" s="41"/>
      <c r="K655" s="41"/>
      <c r="L655" s="45"/>
      <c r="M655" s="238"/>
      <c r="N655" s="239"/>
      <c r="O655" s="93"/>
      <c r="P655" s="93"/>
      <c r="Q655" s="93"/>
      <c r="R655" s="93"/>
      <c r="S655" s="93"/>
      <c r="T655" s="94"/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T655" s="18" t="s">
        <v>179</v>
      </c>
      <c r="AU655" s="18" t="s">
        <v>177</v>
      </c>
    </row>
    <row r="656" s="2" customFormat="1" ht="16.5" customHeight="1">
      <c r="A656" s="39"/>
      <c r="B656" s="40"/>
      <c r="C656" s="272" t="s">
        <v>576</v>
      </c>
      <c r="D656" s="272" t="s">
        <v>258</v>
      </c>
      <c r="E656" s="273" t="s">
        <v>937</v>
      </c>
      <c r="F656" s="274" t="s">
        <v>938</v>
      </c>
      <c r="G656" s="275" t="s">
        <v>245</v>
      </c>
      <c r="H656" s="276">
        <v>52.5</v>
      </c>
      <c r="I656" s="277"/>
      <c r="J656" s="278">
        <f>ROUND(I656*H656,2)</f>
        <v>0</v>
      </c>
      <c r="K656" s="279"/>
      <c r="L656" s="280"/>
      <c r="M656" s="281" t="s">
        <v>1</v>
      </c>
      <c r="N656" s="282" t="s">
        <v>41</v>
      </c>
      <c r="O656" s="93"/>
      <c r="P656" s="231">
        <f>O656*H656</f>
        <v>0</v>
      </c>
      <c r="Q656" s="231">
        <v>0.00012999999999999999</v>
      </c>
      <c r="R656" s="231">
        <f>Q656*H656</f>
        <v>0.0068249999999999995</v>
      </c>
      <c r="S656" s="231">
        <v>0</v>
      </c>
      <c r="T656" s="232">
        <f>S656*H656</f>
        <v>0</v>
      </c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R656" s="233" t="s">
        <v>261</v>
      </c>
      <c r="AT656" s="233" t="s">
        <v>258</v>
      </c>
      <c r="AU656" s="233" t="s">
        <v>177</v>
      </c>
      <c r="AY656" s="18" t="s">
        <v>169</v>
      </c>
      <c r="BE656" s="234">
        <f>IF(N656="základní",J656,0)</f>
        <v>0</v>
      </c>
      <c r="BF656" s="234">
        <f>IF(N656="snížená",J656,0)</f>
        <v>0</v>
      </c>
      <c r="BG656" s="234">
        <f>IF(N656="zákl. přenesená",J656,0)</f>
        <v>0</v>
      </c>
      <c r="BH656" s="234">
        <f>IF(N656="sníž. přenesená",J656,0)</f>
        <v>0</v>
      </c>
      <c r="BI656" s="234">
        <f>IF(N656="nulová",J656,0)</f>
        <v>0</v>
      </c>
      <c r="BJ656" s="18" t="s">
        <v>178</v>
      </c>
      <c r="BK656" s="234">
        <f>ROUND(I656*H656,2)</f>
        <v>0</v>
      </c>
      <c r="BL656" s="18" t="s">
        <v>217</v>
      </c>
      <c r="BM656" s="233" t="s">
        <v>948</v>
      </c>
    </row>
    <row r="657" s="2" customFormat="1">
      <c r="A657" s="39"/>
      <c r="B657" s="40"/>
      <c r="C657" s="41"/>
      <c r="D657" s="235" t="s">
        <v>179</v>
      </c>
      <c r="E657" s="41"/>
      <c r="F657" s="236" t="s">
        <v>938</v>
      </c>
      <c r="G657" s="41"/>
      <c r="H657" s="41"/>
      <c r="I657" s="237"/>
      <c r="J657" s="41"/>
      <c r="K657" s="41"/>
      <c r="L657" s="45"/>
      <c r="M657" s="238"/>
      <c r="N657" s="239"/>
      <c r="O657" s="93"/>
      <c r="P657" s="93"/>
      <c r="Q657" s="93"/>
      <c r="R657" s="93"/>
      <c r="S657" s="93"/>
      <c r="T657" s="94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T657" s="18" t="s">
        <v>179</v>
      </c>
      <c r="AU657" s="18" t="s">
        <v>177</v>
      </c>
    </row>
    <row r="658" s="14" customFormat="1">
      <c r="A658" s="14"/>
      <c r="B658" s="250"/>
      <c r="C658" s="251"/>
      <c r="D658" s="235" t="s">
        <v>180</v>
      </c>
      <c r="E658" s="252" t="s">
        <v>1</v>
      </c>
      <c r="F658" s="253" t="s">
        <v>940</v>
      </c>
      <c r="G658" s="251"/>
      <c r="H658" s="254">
        <v>52.5</v>
      </c>
      <c r="I658" s="255"/>
      <c r="J658" s="251"/>
      <c r="K658" s="251"/>
      <c r="L658" s="256"/>
      <c r="M658" s="257"/>
      <c r="N658" s="258"/>
      <c r="O658" s="258"/>
      <c r="P658" s="258"/>
      <c r="Q658" s="258"/>
      <c r="R658" s="258"/>
      <c r="S658" s="258"/>
      <c r="T658" s="259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60" t="s">
        <v>180</v>
      </c>
      <c r="AU658" s="260" t="s">
        <v>177</v>
      </c>
      <c r="AV658" s="14" t="s">
        <v>177</v>
      </c>
      <c r="AW658" s="14" t="s">
        <v>30</v>
      </c>
      <c r="AX658" s="14" t="s">
        <v>73</v>
      </c>
      <c r="AY658" s="260" t="s">
        <v>169</v>
      </c>
    </row>
    <row r="659" s="15" customFormat="1">
      <c r="A659" s="15"/>
      <c r="B659" s="261"/>
      <c r="C659" s="262"/>
      <c r="D659" s="235" t="s">
        <v>180</v>
      </c>
      <c r="E659" s="263" t="s">
        <v>1</v>
      </c>
      <c r="F659" s="264" t="s">
        <v>183</v>
      </c>
      <c r="G659" s="262"/>
      <c r="H659" s="265">
        <v>52.5</v>
      </c>
      <c r="I659" s="266"/>
      <c r="J659" s="262"/>
      <c r="K659" s="262"/>
      <c r="L659" s="267"/>
      <c r="M659" s="268"/>
      <c r="N659" s="269"/>
      <c r="O659" s="269"/>
      <c r="P659" s="269"/>
      <c r="Q659" s="269"/>
      <c r="R659" s="269"/>
      <c r="S659" s="269"/>
      <c r="T659" s="270"/>
      <c r="U659" s="15"/>
      <c r="V659" s="15"/>
      <c r="W659" s="15"/>
      <c r="X659" s="15"/>
      <c r="Y659" s="15"/>
      <c r="Z659" s="15"/>
      <c r="AA659" s="15"/>
      <c r="AB659" s="15"/>
      <c r="AC659" s="15"/>
      <c r="AD659" s="15"/>
      <c r="AE659" s="15"/>
      <c r="AT659" s="271" t="s">
        <v>180</v>
      </c>
      <c r="AU659" s="271" t="s">
        <v>177</v>
      </c>
      <c r="AV659" s="15" t="s">
        <v>176</v>
      </c>
      <c r="AW659" s="15" t="s">
        <v>30</v>
      </c>
      <c r="AX659" s="15" t="s">
        <v>81</v>
      </c>
      <c r="AY659" s="271" t="s">
        <v>169</v>
      </c>
    </row>
    <row r="660" s="2" customFormat="1" ht="16.5" customHeight="1">
      <c r="A660" s="39"/>
      <c r="B660" s="40"/>
      <c r="C660" s="221" t="s">
        <v>949</v>
      </c>
      <c r="D660" s="221" t="s">
        <v>172</v>
      </c>
      <c r="E660" s="222" t="s">
        <v>942</v>
      </c>
      <c r="F660" s="223" t="s">
        <v>943</v>
      </c>
      <c r="G660" s="224" t="s">
        <v>186</v>
      </c>
      <c r="H660" s="225">
        <v>22</v>
      </c>
      <c r="I660" s="226"/>
      <c r="J660" s="227">
        <f>ROUND(I660*H660,2)</f>
        <v>0</v>
      </c>
      <c r="K660" s="228"/>
      <c r="L660" s="45"/>
      <c r="M660" s="229" t="s">
        <v>1</v>
      </c>
      <c r="N660" s="230" t="s">
        <v>41</v>
      </c>
      <c r="O660" s="93"/>
      <c r="P660" s="231">
        <f>O660*H660</f>
        <v>0</v>
      </c>
      <c r="Q660" s="231">
        <v>0</v>
      </c>
      <c r="R660" s="231">
        <f>Q660*H660</f>
        <v>0</v>
      </c>
      <c r="S660" s="231">
        <v>0</v>
      </c>
      <c r="T660" s="232">
        <f>S660*H660</f>
        <v>0</v>
      </c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R660" s="233" t="s">
        <v>217</v>
      </c>
      <c r="AT660" s="233" t="s">
        <v>172</v>
      </c>
      <c r="AU660" s="233" t="s">
        <v>177</v>
      </c>
      <c r="AY660" s="18" t="s">
        <v>169</v>
      </c>
      <c r="BE660" s="234">
        <f>IF(N660="základní",J660,0)</f>
        <v>0</v>
      </c>
      <c r="BF660" s="234">
        <f>IF(N660="snížená",J660,0)</f>
        <v>0</v>
      </c>
      <c r="BG660" s="234">
        <f>IF(N660="zákl. přenesená",J660,0)</f>
        <v>0</v>
      </c>
      <c r="BH660" s="234">
        <f>IF(N660="sníž. přenesená",J660,0)</f>
        <v>0</v>
      </c>
      <c r="BI660" s="234">
        <f>IF(N660="nulová",J660,0)</f>
        <v>0</v>
      </c>
      <c r="BJ660" s="18" t="s">
        <v>178</v>
      </c>
      <c r="BK660" s="234">
        <f>ROUND(I660*H660,2)</f>
        <v>0</v>
      </c>
      <c r="BL660" s="18" t="s">
        <v>217</v>
      </c>
      <c r="BM660" s="233" t="s">
        <v>950</v>
      </c>
    </row>
    <row r="661" s="2" customFormat="1">
      <c r="A661" s="39"/>
      <c r="B661" s="40"/>
      <c r="C661" s="41"/>
      <c r="D661" s="235" t="s">
        <v>179</v>
      </c>
      <c r="E661" s="41"/>
      <c r="F661" s="236" t="s">
        <v>943</v>
      </c>
      <c r="G661" s="41"/>
      <c r="H661" s="41"/>
      <c r="I661" s="237"/>
      <c r="J661" s="41"/>
      <c r="K661" s="41"/>
      <c r="L661" s="45"/>
      <c r="M661" s="238"/>
      <c r="N661" s="239"/>
      <c r="O661" s="93"/>
      <c r="P661" s="93"/>
      <c r="Q661" s="93"/>
      <c r="R661" s="93"/>
      <c r="S661" s="93"/>
      <c r="T661" s="94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T661" s="18" t="s">
        <v>179</v>
      </c>
      <c r="AU661" s="18" t="s">
        <v>177</v>
      </c>
    </row>
    <row r="662" s="14" customFormat="1">
      <c r="A662" s="14"/>
      <c r="B662" s="250"/>
      <c r="C662" s="251"/>
      <c r="D662" s="235" t="s">
        <v>180</v>
      </c>
      <c r="E662" s="252" t="s">
        <v>1</v>
      </c>
      <c r="F662" s="253" t="s">
        <v>1744</v>
      </c>
      <c r="G662" s="251"/>
      <c r="H662" s="254">
        <v>22</v>
      </c>
      <c r="I662" s="255"/>
      <c r="J662" s="251"/>
      <c r="K662" s="251"/>
      <c r="L662" s="256"/>
      <c r="M662" s="257"/>
      <c r="N662" s="258"/>
      <c r="O662" s="258"/>
      <c r="P662" s="258"/>
      <c r="Q662" s="258"/>
      <c r="R662" s="258"/>
      <c r="S662" s="258"/>
      <c r="T662" s="259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60" t="s">
        <v>180</v>
      </c>
      <c r="AU662" s="260" t="s">
        <v>177</v>
      </c>
      <c r="AV662" s="14" t="s">
        <v>177</v>
      </c>
      <c r="AW662" s="14" t="s">
        <v>30</v>
      </c>
      <c r="AX662" s="14" t="s">
        <v>73</v>
      </c>
      <c r="AY662" s="260" t="s">
        <v>169</v>
      </c>
    </row>
    <row r="663" s="15" customFormat="1">
      <c r="A663" s="15"/>
      <c r="B663" s="261"/>
      <c r="C663" s="262"/>
      <c r="D663" s="235" t="s">
        <v>180</v>
      </c>
      <c r="E663" s="263" t="s">
        <v>1</v>
      </c>
      <c r="F663" s="264" t="s">
        <v>183</v>
      </c>
      <c r="G663" s="262"/>
      <c r="H663" s="265">
        <v>22</v>
      </c>
      <c r="I663" s="266"/>
      <c r="J663" s="262"/>
      <c r="K663" s="262"/>
      <c r="L663" s="267"/>
      <c r="M663" s="268"/>
      <c r="N663" s="269"/>
      <c r="O663" s="269"/>
      <c r="P663" s="269"/>
      <c r="Q663" s="269"/>
      <c r="R663" s="269"/>
      <c r="S663" s="269"/>
      <c r="T663" s="270"/>
      <c r="U663" s="15"/>
      <c r="V663" s="15"/>
      <c r="W663" s="15"/>
      <c r="X663" s="15"/>
      <c r="Y663" s="15"/>
      <c r="Z663" s="15"/>
      <c r="AA663" s="15"/>
      <c r="AB663" s="15"/>
      <c r="AC663" s="15"/>
      <c r="AD663" s="15"/>
      <c r="AE663" s="15"/>
      <c r="AT663" s="271" t="s">
        <v>180</v>
      </c>
      <c r="AU663" s="271" t="s">
        <v>177</v>
      </c>
      <c r="AV663" s="15" t="s">
        <v>176</v>
      </c>
      <c r="AW663" s="15" t="s">
        <v>30</v>
      </c>
      <c r="AX663" s="15" t="s">
        <v>81</v>
      </c>
      <c r="AY663" s="271" t="s">
        <v>169</v>
      </c>
    </row>
    <row r="664" s="2" customFormat="1" ht="24.15" customHeight="1">
      <c r="A664" s="39"/>
      <c r="B664" s="40"/>
      <c r="C664" s="272" t="s">
        <v>580</v>
      </c>
      <c r="D664" s="272" t="s">
        <v>258</v>
      </c>
      <c r="E664" s="273" t="s">
        <v>946</v>
      </c>
      <c r="F664" s="274" t="s">
        <v>1745</v>
      </c>
      <c r="G664" s="275" t="s">
        <v>186</v>
      </c>
      <c r="H664" s="276">
        <v>3</v>
      </c>
      <c r="I664" s="277"/>
      <c r="J664" s="278">
        <f>ROUND(I664*H664,2)</f>
        <v>0</v>
      </c>
      <c r="K664" s="279"/>
      <c r="L664" s="280"/>
      <c r="M664" s="281" t="s">
        <v>1</v>
      </c>
      <c r="N664" s="282" t="s">
        <v>41</v>
      </c>
      <c r="O664" s="93"/>
      <c r="P664" s="231">
        <f>O664*H664</f>
        <v>0</v>
      </c>
      <c r="Q664" s="231">
        <v>0</v>
      </c>
      <c r="R664" s="231">
        <f>Q664*H664</f>
        <v>0</v>
      </c>
      <c r="S664" s="231">
        <v>0</v>
      </c>
      <c r="T664" s="232">
        <f>S664*H664</f>
        <v>0</v>
      </c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R664" s="233" t="s">
        <v>261</v>
      </c>
      <c r="AT664" s="233" t="s">
        <v>258</v>
      </c>
      <c r="AU664" s="233" t="s">
        <v>177</v>
      </c>
      <c r="AY664" s="18" t="s">
        <v>169</v>
      </c>
      <c r="BE664" s="234">
        <f>IF(N664="základní",J664,0)</f>
        <v>0</v>
      </c>
      <c r="BF664" s="234">
        <f>IF(N664="snížená",J664,0)</f>
        <v>0</v>
      </c>
      <c r="BG664" s="234">
        <f>IF(N664="zákl. přenesená",J664,0)</f>
        <v>0</v>
      </c>
      <c r="BH664" s="234">
        <f>IF(N664="sníž. přenesená",J664,0)</f>
        <v>0</v>
      </c>
      <c r="BI664" s="234">
        <f>IF(N664="nulová",J664,0)</f>
        <v>0</v>
      </c>
      <c r="BJ664" s="18" t="s">
        <v>178</v>
      </c>
      <c r="BK664" s="234">
        <f>ROUND(I664*H664,2)</f>
        <v>0</v>
      </c>
      <c r="BL664" s="18" t="s">
        <v>217</v>
      </c>
      <c r="BM664" s="233" t="s">
        <v>953</v>
      </c>
    </row>
    <row r="665" s="2" customFormat="1">
      <c r="A665" s="39"/>
      <c r="B665" s="40"/>
      <c r="C665" s="41"/>
      <c r="D665" s="235" t="s">
        <v>179</v>
      </c>
      <c r="E665" s="41"/>
      <c r="F665" s="236" t="s">
        <v>1745</v>
      </c>
      <c r="G665" s="41"/>
      <c r="H665" s="41"/>
      <c r="I665" s="237"/>
      <c r="J665" s="41"/>
      <c r="K665" s="41"/>
      <c r="L665" s="45"/>
      <c r="M665" s="238"/>
      <c r="N665" s="239"/>
      <c r="O665" s="93"/>
      <c r="P665" s="93"/>
      <c r="Q665" s="93"/>
      <c r="R665" s="93"/>
      <c r="S665" s="93"/>
      <c r="T665" s="94"/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T665" s="18" t="s">
        <v>179</v>
      </c>
      <c r="AU665" s="18" t="s">
        <v>177</v>
      </c>
    </row>
    <row r="666" s="2" customFormat="1" ht="24.15" customHeight="1">
      <c r="A666" s="39"/>
      <c r="B666" s="40"/>
      <c r="C666" s="272" t="s">
        <v>954</v>
      </c>
      <c r="D666" s="272" t="s">
        <v>258</v>
      </c>
      <c r="E666" s="273" t="s">
        <v>1746</v>
      </c>
      <c r="F666" s="274" t="s">
        <v>947</v>
      </c>
      <c r="G666" s="275" t="s">
        <v>186</v>
      </c>
      <c r="H666" s="276">
        <v>14</v>
      </c>
      <c r="I666" s="277"/>
      <c r="J666" s="278">
        <f>ROUND(I666*H666,2)</f>
        <v>0</v>
      </c>
      <c r="K666" s="279"/>
      <c r="L666" s="280"/>
      <c r="M666" s="281" t="s">
        <v>1</v>
      </c>
      <c r="N666" s="282" t="s">
        <v>41</v>
      </c>
      <c r="O666" s="93"/>
      <c r="P666" s="231">
        <f>O666*H666</f>
        <v>0</v>
      </c>
      <c r="Q666" s="231">
        <v>0</v>
      </c>
      <c r="R666" s="231">
        <f>Q666*H666</f>
        <v>0</v>
      </c>
      <c r="S666" s="231">
        <v>0</v>
      </c>
      <c r="T666" s="232">
        <f>S666*H666</f>
        <v>0</v>
      </c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R666" s="233" t="s">
        <v>261</v>
      </c>
      <c r="AT666" s="233" t="s">
        <v>258</v>
      </c>
      <c r="AU666" s="233" t="s">
        <v>177</v>
      </c>
      <c r="AY666" s="18" t="s">
        <v>169</v>
      </c>
      <c r="BE666" s="234">
        <f>IF(N666="základní",J666,0)</f>
        <v>0</v>
      </c>
      <c r="BF666" s="234">
        <f>IF(N666="snížená",J666,0)</f>
        <v>0</v>
      </c>
      <c r="BG666" s="234">
        <f>IF(N666="zákl. přenesená",J666,0)</f>
        <v>0</v>
      </c>
      <c r="BH666" s="234">
        <f>IF(N666="sníž. přenesená",J666,0)</f>
        <v>0</v>
      </c>
      <c r="BI666" s="234">
        <f>IF(N666="nulová",J666,0)</f>
        <v>0</v>
      </c>
      <c r="BJ666" s="18" t="s">
        <v>178</v>
      </c>
      <c r="BK666" s="234">
        <f>ROUND(I666*H666,2)</f>
        <v>0</v>
      </c>
      <c r="BL666" s="18" t="s">
        <v>217</v>
      </c>
      <c r="BM666" s="233" t="s">
        <v>957</v>
      </c>
    </row>
    <row r="667" s="2" customFormat="1">
      <c r="A667" s="39"/>
      <c r="B667" s="40"/>
      <c r="C667" s="41"/>
      <c r="D667" s="235" t="s">
        <v>179</v>
      </c>
      <c r="E667" s="41"/>
      <c r="F667" s="236" t="s">
        <v>947</v>
      </c>
      <c r="G667" s="41"/>
      <c r="H667" s="41"/>
      <c r="I667" s="237"/>
      <c r="J667" s="41"/>
      <c r="K667" s="41"/>
      <c r="L667" s="45"/>
      <c r="M667" s="238"/>
      <c r="N667" s="239"/>
      <c r="O667" s="93"/>
      <c r="P667" s="93"/>
      <c r="Q667" s="93"/>
      <c r="R667" s="93"/>
      <c r="S667" s="93"/>
      <c r="T667" s="94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T667" s="18" t="s">
        <v>179</v>
      </c>
      <c r="AU667" s="18" t="s">
        <v>177</v>
      </c>
    </row>
    <row r="668" s="2" customFormat="1" ht="16.5" customHeight="1">
      <c r="A668" s="39"/>
      <c r="B668" s="40"/>
      <c r="C668" s="272" t="s">
        <v>584</v>
      </c>
      <c r="D668" s="272" t="s">
        <v>258</v>
      </c>
      <c r="E668" s="273" t="s">
        <v>951</v>
      </c>
      <c r="F668" s="274" t="s">
        <v>952</v>
      </c>
      <c r="G668" s="275" t="s">
        <v>186</v>
      </c>
      <c r="H668" s="276">
        <v>5</v>
      </c>
      <c r="I668" s="277"/>
      <c r="J668" s="278">
        <f>ROUND(I668*H668,2)</f>
        <v>0</v>
      </c>
      <c r="K668" s="279"/>
      <c r="L668" s="280"/>
      <c r="M668" s="281" t="s">
        <v>1</v>
      </c>
      <c r="N668" s="282" t="s">
        <v>41</v>
      </c>
      <c r="O668" s="93"/>
      <c r="P668" s="231">
        <f>O668*H668</f>
        <v>0</v>
      </c>
      <c r="Q668" s="231">
        <v>0</v>
      </c>
      <c r="R668" s="231">
        <f>Q668*H668</f>
        <v>0</v>
      </c>
      <c r="S668" s="231">
        <v>0</v>
      </c>
      <c r="T668" s="232">
        <f>S668*H668</f>
        <v>0</v>
      </c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R668" s="233" t="s">
        <v>261</v>
      </c>
      <c r="AT668" s="233" t="s">
        <v>258</v>
      </c>
      <c r="AU668" s="233" t="s">
        <v>177</v>
      </c>
      <c r="AY668" s="18" t="s">
        <v>169</v>
      </c>
      <c r="BE668" s="234">
        <f>IF(N668="základní",J668,0)</f>
        <v>0</v>
      </c>
      <c r="BF668" s="234">
        <f>IF(N668="snížená",J668,0)</f>
        <v>0</v>
      </c>
      <c r="BG668" s="234">
        <f>IF(N668="zákl. přenesená",J668,0)</f>
        <v>0</v>
      </c>
      <c r="BH668" s="234">
        <f>IF(N668="sníž. přenesená",J668,0)</f>
        <v>0</v>
      </c>
      <c r="BI668" s="234">
        <f>IF(N668="nulová",J668,0)</f>
        <v>0</v>
      </c>
      <c r="BJ668" s="18" t="s">
        <v>178</v>
      </c>
      <c r="BK668" s="234">
        <f>ROUND(I668*H668,2)</f>
        <v>0</v>
      </c>
      <c r="BL668" s="18" t="s">
        <v>217</v>
      </c>
      <c r="BM668" s="233" t="s">
        <v>960</v>
      </c>
    </row>
    <row r="669" s="2" customFormat="1">
      <c r="A669" s="39"/>
      <c r="B669" s="40"/>
      <c r="C669" s="41"/>
      <c r="D669" s="235" t="s">
        <v>179</v>
      </c>
      <c r="E669" s="41"/>
      <c r="F669" s="236" t="s">
        <v>952</v>
      </c>
      <c r="G669" s="41"/>
      <c r="H669" s="41"/>
      <c r="I669" s="237"/>
      <c r="J669" s="41"/>
      <c r="K669" s="41"/>
      <c r="L669" s="45"/>
      <c r="M669" s="238"/>
      <c r="N669" s="239"/>
      <c r="O669" s="93"/>
      <c r="P669" s="93"/>
      <c r="Q669" s="93"/>
      <c r="R669" s="93"/>
      <c r="S669" s="93"/>
      <c r="T669" s="94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T669" s="18" t="s">
        <v>179</v>
      </c>
      <c r="AU669" s="18" t="s">
        <v>177</v>
      </c>
    </row>
    <row r="670" s="2" customFormat="1" ht="21.75" customHeight="1">
      <c r="A670" s="39"/>
      <c r="B670" s="40"/>
      <c r="C670" s="221" t="s">
        <v>961</v>
      </c>
      <c r="D670" s="221" t="s">
        <v>172</v>
      </c>
      <c r="E670" s="222" t="s">
        <v>955</v>
      </c>
      <c r="F670" s="223" t="s">
        <v>956</v>
      </c>
      <c r="G670" s="224" t="s">
        <v>186</v>
      </c>
      <c r="H670" s="225">
        <v>38</v>
      </c>
      <c r="I670" s="226"/>
      <c r="J670" s="227">
        <f>ROUND(I670*H670,2)</f>
        <v>0</v>
      </c>
      <c r="K670" s="228"/>
      <c r="L670" s="45"/>
      <c r="M670" s="229" t="s">
        <v>1</v>
      </c>
      <c r="N670" s="230" t="s">
        <v>41</v>
      </c>
      <c r="O670" s="93"/>
      <c r="P670" s="231">
        <f>O670*H670</f>
        <v>0</v>
      </c>
      <c r="Q670" s="231">
        <v>0</v>
      </c>
      <c r="R670" s="231">
        <f>Q670*H670</f>
        <v>0</v>
      </c>
      <c r="S670" s="231">
        <v>0</v>
      </c>
      <c r="T670" s="232">
        <f>S670*H670</f>
        <v>0</v>
      </c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R670" s="233" t="s">
        <v>217</v>
      </c>
      <c r="AT670" s="233" t="s">
        <v>172</v>
      </c>
      <c r="AU670" s="233" t="s">
        <v>177</v>
      </c>
      <c r="AY670" s="18" t="s">
        <v>169</v>
      </c>
      <c r="BE670" s="234">
        <f>IF(N670="základní",J670,0)</f>
        <v>0</v>
      </c>
      <c r="BF670" s="234">
        <f>IF(N670="snížená",J670,0)</f>
        <v>0</v>
      </c>
      <c r="BG670" s="234">
        <f>IF(N670="zákl. přenesená",J670,0)</f>
        <v>0</v>
      </c>
      <c r="BH670" s="234">
        <f>IF(N670="sníž. přenesená",J670,0)</f>
        <v>0</v>
      </c>
      <c r="BI670" s="234">
        <f>IF(N670="nulová",J670,0)</f>
        <v>0</v>
      </c>
      <c r="BJ670" s="18" t="s">
        <v>178</v>
      </c>
      <c r="BK670" s="234">
        <f>ROUND(I670*H670,2)</f>
        <v>0</v>
      </c>
      <c r="BL670" s="18" t="s">
        <v>217</v>
      </c>
      <c r="BM670" s="233" t="s">
        <v>964</v>
      </c>
    </row>
    <row r="671" s="2" customFormat="1">
      <c r="A671" s="39"/>
      <c r="B671" s="40"/>
      <c r="C671" s="41"/>
      <c r="D671" s="235" t="s">
        <v>179</v>
      </c>
      <c r="E671" s="41"/>
      <c r="F671" s="236" t="s">
        <v>956</v>
      </c>
      <c r="G671" s="41"/>
      <c r="H671" s="41"/>
      <c r="I671" s="237"/>
      <c r="J671" s="41"/>
      <c r="K671" s="41"/>
      <c r="L671" s="45"/>
      <c r="M671" s="238"/>
      <c r="N671" s="239"/>
      <c r="O671" s="93"/>
      <c r="P671" s="93"/>
      <c r="Q671" s="93"/>
      <c r="R671" s="93"/>
      <c r="S671" s="93"/>
      <c r="T671" s="94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T671" s="18" t="s">
        <v>179</v>
      </c>
      <c r="AU671" s="18" t="s">
        <v>177</v>
      </c>
    </row>
    <row r="672" s="2" customFormat="1" ht="24.15" customHeight="1">
      <c r="A672" s="39"/>
      <c r="B672" s="40"/>
      <c r="C672" s="272" t="s">
        <v>588</v>
      </c>
      <c r="D672" s="272" t="s">
        <v>258</v>
      </c>
      <c r="E672" s="273" t="s">
        <v>1747</v>
      </c>
      <c r="F672" s="274" t="s">
        <v>959</v>
      </c>
      <c r="G672" s="275" t="s">
        <v>186</v>
      </c>
      <c r="H672" s="276">
        <v>38</v>
      </c>
      <c r="I672" s="277"/>
      <c r="J672" s="278">
        <f>ROUND(I672*H672,2)</f>
        <v>0</v>
      </c>
      <c r="K672" s="279"/>
      <c r="L672" s="280"/>
      <c r="M672" s="281" t="s">
        <v>1</v>
      </c>
      <c r="N672" s="282" t="s">
        <v>41</v>
      </c>
      <c r="O672" s="93"/>
      <c r="P672" s="231">
        <f>O672*H672</f>
        <v>0</v>
      </c>
      <c r="Q672" s="231">
        <v>0</v>
      </c>
      <c r="R672" s="231">
        <f>Q672*H672</f>
        <v>0</v>
      </c>
      <c r="S672" s="231">
        <v>0</v>
      </c>
      <c r="T672" s="232">
        <f>S672*H672</f>
        <v>0</v>
      </c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R672" s="233" t="s">
        <v>261</v>
      </c>
      <c r="AT672" s="233" t="s">
        <v>258</v>
      </c>
      <c r="AU672" s="233" t="s">
        <v>177</v>
      </c>
      <c r="AY672" s="18" t="s">
        <v>169</v>
      </c>
      <c r="BE672" s="234">
        <f>IF(N672="základní",J672,0)</f>
        <v>0</v>
      </c>
      <c r="BF672" s="234">
        <f>IF(N672="snížená",J672,0)</f>
        <v>0</v>
      </c>
      <c r="BG672" s="234">
        <f>IF(N672="zákl. přenesená",J672,0)</f>
        <v>0</v>
      </c>
      <c r="BH672" s="234">
        <f>IF(N672="sníž. přenesená",J672,0)</f>
        <v>0</v>
      </c>
      <c r="BI672" s="234">
        <f>IF(N672="nulová",J672,0)</f>
        <v>0</v>
      </c>
      <c r="BJ672" s="18" t="s">
        <v>178</v>
      </c>
      <c r="BK672" s="234">
        <f>ROUND(I672*H672,2)</f>
        <v>0</v>
      </c>
      <c r="BL672" s="18" t="s">
        <v>217</v>
      </c>
      <c r="BM672" s="233" t="s">
        <v>967</v>
      </c>
    </row>
    <row r="673" s="2" customFormat="1">
      <c r="A673" s="39"/>
      <c r="B673" s="40"/>
      <c r="C673" s="41"/>
      <c r="D673" s="235" t="s">
        <v>179</v>
      </c>
      <c r="E673" s="41"/>
      <c r="F673" s="236" t="s">
        <v>959</v>
      </c>
      <c r="G673" s="41"/>
      <c r="H673" s="41"/>
      <c r="I673" s="237"/>
      <c r="J673" s="41"/>
      <c r="K673" s="41"/>
      <c r="L673" s="45"/>
      <c r="M673" s="238"/>
      <c r="N673" s="239"/>
      <c r="O673" s="93"/>
      <c r="P673" s="93"/>
      <c r="Q673" s="93"/>
      <c r="R673" s="93"/>
      <c r="S673" s="93"/>
      <c r="T673" s="94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T673" s="18" t="s">
        <v>179</v>
      </c>
      <c r="AU673" s="18" t="s">
        <v>177</v>
      </c>
    </row>
    <row r="674" s="2" customFormat="1" ht="33" customHeight="1">
      <c r="A674" s="39"/>
      <c r="B674" s="40"/>
      <c r="C674" s="221" t="s">
        <v>969</v>
      </c>
      <c r="D674" s="221" t="s">
        <v>172</v>
      </c>
      <c r="E674" s="222" t="s">
        <v>962</v>
      </c>
      <c r="F674" s="223" t="s">
        <v>963</v>
      </c>
      <c r="G674" s="224" t="s">
        <v>245</v>
      </c>
      <c r="H674" s="225">
        <v>30</v>
      </c>
      <c r="I674" s="226"/>
      <c r="J674" s="227">
        <f>ROUND(I674*H674,2)</f>
        <v>0</v>
      </c>
      <c r="K674" s="228"/>
      <c r="L674" s="45"/>
      <c r="M674" s="229" t="s">
        <v>1</v>
      </c>
      <c r="N674" s="230" t="s">
        <v>41</v>
      </c>
      <c r="O674" s="93"/>
      <c r="P674" s="231">
        <f>O674*H674</f>
        <v>0</v>
      </c>
      <c r="Q674" s="231">
        <v>0</v>
      </c>
      <c r="R674" s="231">
        <f>Q674*H674</f>
        <v>0</v>
      </c>
      <c r="S674" s="231">
        <v>0</v>
      </c>
      <c r="T674" s="232">
        <f>S674*H674</f>
        <v>0</v>
      </c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R674" s="233" t="s">
        <v>217</v>
      </c>
      <c r="AT674" s="233" t="s">
        <v>172</v>
      </c>
      <c r="AU674" s="233" t="s">
        <v>177</v>
      </c>
      <c r="AY674" s="18" t="s">
        <v>169</v>
      </c>
      <c r="BE674" s="234">
        <f>IF(N674="základní",J674,0)</f>
        <v>0</v>
      </c>
      <c r="BF674" s="234">
        <f>IF(N674="snížená",J674,0)</f>
        <v>0</v>
      </c>
      <c r="BG674" s="234">
        <f>IF(N674="zákl. přenesená",J674,0)</f>
        <v>0</v>
      </c>
      <c r="BH674" s="234">
        <f>IF(N674="sníž. přenesená",J674,0)</f>
        <v>0</v>
      </c>
      <c r="BI674" s="234">
        <f>IF(N674="nulová",J674,0)</f>
        <v>0</v>
      </c>
      <c r="BJ674" s="18" t="s">
        <v>178</v>
      </c>
      <c r="BK674" s="234">
        <f>ROUND(I674*H674,2)</f>
        <v>0</v>
      </c>
      <c r="BL674" s="18" t="s">
        <v>217</v>
      </c>
      <c r="BM674" s="233" t="s">
        <v>972</v>
      </c>
    </row>
    <row r="675" s="2" customFormat="1">
      <c r="A675" s="39"/>
      <c r="B675" s="40"/>
      <c r="C675" s="41"/>
      <c r="D675" s="235" t="s">
        <v>179</v>
      </c>
      <c r="E675" s="41"/>
      <c r="F675" s="236" t="s">
        <v>963</v>
      </c>
      <c r="G675" s="41"/>
      <c r="H675" s="41"/>
      <c r="I675" s="237"/>
      <c r="J675" s="41"/>
      <c r="K675" s="41"/>
      <c r="L675" s="45"/>
      <c r="M675" s="238"/>
      <c r="N675" s="239"/>
      <c r="O675" s="93"/>
      <c r="P675" s="93"/>
      <c r="Q675" s="93"/>
      <c r="R675" s="93"/>
      <c r="S675" s="93"/>
      <c r="T675" s="94"/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T675" s="18" t="s">
        <v>179</v>
      </c>
      <c r="AU675" s="18" t="s">
        <v>177</v>
      </c>
    </row>
    <row r="676" s="2" customFormat="1" ht="24.15" customHeight="1">
      <c r="A676" s="39"/>
      <c r="B676" s="40"/>
      <c r="C676" s="272" t="s">
        <v>591</v>
      </c>
      <c r="D676" s="272" t="s">
        <v>258</v>
      </c>
      <c r="E676" s="273" t="s">
        <v>965</v>
      </c>
      <c r="F676" s="274" t="s">
        <v>966</v>
      </c>
      <c r="G676" s="275" t="s">
        <v>245</v>
      </c>
      <c r="H676" s="276">
        <v>34.5</v>
      </c>
      <c r="I676" s="277"/>
      <c r="J676" s="278">
        <f>ROUND(I676*H676,2)</f>
        <v>0</v>
      </c>
      <c r="K676" s="279"/>
      <c r="L676" s="280"/>
      <c r="M676" s="281" t="s">
        <v>1</v>
      </c>
      <c r="N676" s="282" t="s">
        <v>41</v>
      </c>
      <c r="O676" s="93"/>
      <c r="P676" s="231">
        <f>O676*H676</f>
        <v>0</v>
      </c>
      <c r="Q676" s="231">
        <v>4.0000000000000003E-05</v>
      </c>
      <c r="R676" s="231">
        <f>Q676*H676</f>
        <v>0.0013800000000000002</v>
      </c>
      <c r="S676" s="231">
        <v>0</v>
      </c>
      <c r="T676" s="232">
        <f>S676*H676</f>
        <v>0</v>
      </c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R676" s="233" t="s">
        <v>261</v>
      </c>
      <c r="AT676" s="233" t="s">
        <v>258</v>
      </c>
      <c r="AU676" s="233" t="s">
        <v>177</v>
      </c>
      <c r="AY676" s="18" t="s">
        <v>169</v>
      </c>
      <c r="BE676" s="234">
        <f>IF(N676="základní",J676,0)</f>
        <v>0</v>
      </c>
      <c r="BF676" s="234">
        <f>IF(N676="snížená",J676,0)</f>
        <v>0</v>
      </c>
      <c r="BG676" s="234">
        <f>IF(N676="zákl. přenesená",J676,0)</f>
        <v>0</v>
      </c>
      <c r="BH676" s="234">
        <f>IF(N676="sníž. přenesená",J676,0)</f>
        <v>0</v>
      </c>
      <c r="BI676" s="234">
        <f>IF(N676="nulová",J676,0)</f>
        <v>0</v>
      </c>
      <c r="BJ676" s="18" t="s">
        <v>178</v>
      </c>
      <c r="BK676" s="234">
        <f>ROUND(I676*H676,2)</f>
        <v>0</v>
      </c>
      <c r="BL676" s="18" t="s">
        <v>217</v>
      </c>
      <c r="BM676" s="233" t="s">
        <v>976</v>
      </c>
    </row>
    <row r="677" s="2" customFormat="1">
      <c r="A677" s="39"/>
      <c r="B677" s="40"/>
      <c r="C677" s="41"/>
      <c r="D677" s="235" t="s">
        <v>179</v>
      </c>
      <c r="E677" s="41"/>
      <c r="F677" s="236" t="s">
        <v>966</v>
      </c>
      <c r="G677" s="41"/>
      <c r="H677" s="41"/>
      <c r="I677" s="237"/>
      <c r="J677" s="41"/>
      <c r="K677" s="41"/>
      <c r="L677" s="45"/>
      <c r="M677" s="238"/>
      <c r="N677" s="239"/>
      <c r="O677" s="93"/>
      <c r="P677" s="93"/>
      <c r="Q677" s="93"/>
      <c r="R677" s="93"/>
      <c r="S677" s="93"/>
      <c r="T677" s="94"/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T677" s="18" t="s">
        <v>179</v>
      </c>
      <c r="AU677" s="18" t="s">
        <v>177</v>
      </c>
    </row>
    <row r="678" s="14" customFormat="1">
      <c r="A678" s="14"/>
      <c r="B678" s="250"/>
      <c r="C678" s="251"/>
      <c r="D678" s="235" t="s">
        <v>180</v>
      </c>
      <c r="E678" s="252" t="s">
        <v>1</v>
      </c>
      <c r="F678" s="253" t="s">
        <v>968</v>
      </c>
      <c r="G678" s="251"/>
      <c r="H678" s="254">
        <v>34.5</v>
      </c>
      <c r="I678" s="255"/>
      <c r="J678" s="251"/>
      <c r="K678" s="251"/>
      <c r="L678" s="256"/>
      <c r="M678" s="257"/>
      <c r="N678" s="258"/>
      <c r="O678" s="258"/>
      <c r="P678" s="258"/>
      <c r="Q678" s="258"/>
      <c r="R678" s="258"/>
      <c r="S678" s="258"/>
      <c r="T678" s="259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60" t="s">
        <v>180</v>
      </c>
      <c r="AU678" s="260" t="s">
        <v>177</v>
      </c>
      <c r="AV678" s="14" t="s">
        <v>177</v>
      </c>
      <c r="AW678" s="14" t="s">
        <v>30</v>
      </c>
      <c r="AX678" s="14" t="s">
        <v>73</v>
      </c>
      <c r="AY678" s="260" t="s">
        <v>169</v>
      </c>
    </row>
    <row r="679" s="15" customFormat="1">
      <c r="A679" s="15"/>
      <c r="B679" s="261"/>
      <c r="C679" s="262"/>
      <c r="D679" s="235" t="s">
        <v>180</v>
      </c>
      <c r="E679" s="263" t="s">
        <v>1</v>
      </c>
      <c r="F679" s="264" t="s">
        <v>183</v>
      </c>
      <c r="G679" s="262"/>
      <c r="H679" s="265">
        <v>34.5</v>
      </c>
      <c r="I679" s="266"/>
      <c r="J679" s="262"/>
      <c r="K679" s="262"/>
      <c r="L679" s="267"/>
      <c r="M679" s="268"/>
      <c r="N679" s="269"/>
      <c r="O679" s="269"/>
      <c r="P679" s="269"/>
      <c r="Q679" s="269"/>
      <c r="R679" s="269"/>
      <c r="S679" s="269"/>
      <c r="T679" s="270"/>
      <c r="U679" s="15"/>
      <c r="V679" s="15"/>
      <c r="W679" s="15"/>
      <c r="X679" s="15"/>
      <c r="Y679" s="15"/>
      <c r="Z679" s="15"/>
      <c r="AA679" s="15"/>
      <c r="AB679" s="15"/>
      <c r="AC679" s="15"/>
      <c r="AD679" s="15"/>
      <c r="AE679" s="15"/>
      <c r="AT679" s="271" t="s">
        <v>180</v>
      </c>
      <c r="AU679" s="271" t="s">
        <v>177</v>
      </c>
      <c r="AV679" s="15" t="s">
        <v>176</v>
      </c>
      <c r="AW679" s="15" t="s">
        <v>30</v>
      </c>
      <c r="AX679" s="15" t="s">
        <v>81</v>
      </c>
      <c r="AY679" s="271" t="s">
        <v>169</v>
      </c>
    </row>
    <row r="680" s="2" customFormat="1" ht="24.15" customHeight="1">
      <c r="A680" s="39"/>
      <c r="B680" s="40"/>
      <c r="C680" s="221" t="s">
        <v>977</v>
      </c>
      <c r="D680" s="221" t="s">
        <v>172</v>
      </c>
      <c r="E680" s="222" t="s">
        <v>970</v>
      </c>
      <c r="F680" s="223" t="s">
        <v>971</v>
      </c>
      <c r="G680" s="224" t="s">
        <v>245</v>
      </c>
      <c r="H680" s="225">
        <v>480</v>
      </c>
      <c r="I680" s="226"/>
      <c r="J680" s="227">
        <f>ROUND(I680*H680,2)</f>
        <v>0</v>
      </c>
      <c r="K680" s="228"/>
      <c r="L680" s="45"/>
      <c r="M680" s="229" t="s">
        <v>1</v>
      </c>
      <c r="N680" s="230" t="s">
        <v>41</v>
      </c>
      <c r="O680" s="93"/>
      <c r="P680" s="231">
        <f>O680*H680</f>
        <v>0</v>
      </c>
      <c r="Q680" s="231">
        <v>0</v>
      </c>
      <c r="R680" s="231">
        <f>Q680*H680</f>
        <v>0</v>
      </c>
      <c r="S680" s="231">
        <v>0.0021199999999999999</v>
      </c>
      <c r="T680" s="232">
        <f>S680*H680</f>
        <v>1.0176000000000001</v>
      </c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R680" s="233" t="s">
        <v>217</v>
      </c>
      <c r="AT680" s="233" t="s">
        <v>172</v>
      </c>
      <c r="AU680" s="233" t="s">
        <v>177</v>
      </c>
      <c r="AY680" s="18" t="s">
        <v>169</v>
      </c>
      <c r="BE680" s="234">
        <f>IF(N680="základní",J680,0)</f>
        <v>0</v>
      </c>
      <c r="BF680" s="234">
        <f>IF(N680="snížená",J680,0)</f>
        <v>0</v>
      </c>
      <c r="BG680" s="234">
        <f>IF(N680="zákl. přenesená",J680,0)</f>
        <v>0</v>
      </c>
      <c r="BH680" s="234">
        <f>IF(N680="sníž. přenesená",J680,0)</f>
        <v>0</v>
      </c>
      <c r="BI680" s="234">
        <f>IF(N680="nulová",J680,0)</f>
        <v>0</v>
      </c>
      <c r="BJ680" s="18" t="s">
        <v>178</v>
      </c>
      <c r="BK680" s="234">
        <f>ROUND(I680*H680,2)</f>
        <v>0</v>
      </c>
      <c r="BL680" s="18" t="s">
        <v>217</v>
      </c>
      <c r="BM680" s="233" t="s">
        <v>980</v>
      </c>
    </row>
    <row r="681" s="2" customFormat="1">
      <c r="A681" s="39"/>
      <c r="B681" s="40"/>
      <c r="C681" s="41"/>
      <c r="D681" s="235" t="s">
        <v>179</v>
      </c>
      <c r="E681" s="41"/>
      <c r="F681" s="236" t="s">
        <v>971</v>
      </c>
      <c r="G681" s="41"/>
      <c r="H681" s="41"/>
      <c r="I681" s="237"/>
      <c r="J681" s="41"/>
      <c r="K681" s="41"/>
      <c r="L681" s="45"/>
      <c r="M681" s="238"/>
      <c r="N681" s="239"/>
      <c r="O681" s="93"/>
      <c r="P681" s="93"/>
      <c r="Q681" s="93"/>
      <c r="R681" s="93"/>
      <c r="S681" s="93"/>
      <c r="T681" s="94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T681" s="18" t="s">
        <v>179</v>
      </c>
      <c r="AU681" s="18" t="s">
        <v>177</v>
      </c>
    </row>
    <row r="682" s="2" customFormat="1" ht="24.15" customHeight="1">
      <c r="A682" s="39"/>
      <c r="B682" s="40"/>
      <c r="C682" s="221" t="s">
        <v>595</v>
      </c>
      <c r="D682" s="221" t="s">
        <v>172</v>
      </c>
      <c r="E682" s="222" t="s">
        <v>974</v>
      </c>
      <c r="F682" s="223" t="s">
        <v>975</v>
      </c>
      <c r="G682" s="224" t="s">
        <v>245</v>
      </c>
      <c r="H682" s="225">
        <v>150</v>
      </c>
      <c r="I682" s="226"/>
      <c r="J682" s="227">
        <f>ROUND(I682*H682,2)</f>
        <v>0</v>
      </c>
      <c r="K682" s="228"/>
      <c r="L682" s="45"/>
      <c r="M682" s="229" t="s">
        <v>1</v>
      </c>
      <c r="N682" s="230" t="s">
        <v>41</v>
      </c>
      <c r="O682" s="93"/>
      <c r="P682" s="231">
        <f>O682*H682</f>
        <v>0</v>
      </c>
      <c r="Q682" s="231">
        <v>0</v>
      </c>
      <c r="R682" s="231">
        <f>Q682*H682</f>
        <v>0</v>
      </c>
      <c r="S682" s="231">
        <v>0</v>
      </c>
      <c r="T682" s="232">
        <f>S682*H682</f>
        <v>0</v>
      </c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R682" s="233" t="s">
        <v>217</v>
      </c>
      <c r="AT682" s="233" t="s">
        <v>172</v>
      </c>
      <c r="AU682" s="233" t="s">
        <v>177</v>
      </c>
      <c r="AY682" s="18" t="s">
        <v>169</v>
      </c>
      <c r="BE682" s="234">
        <f>IF(N682="základní",J682,0)</f>
        <v>0</v>
      </c>
      <c r="BF682" s="234">
        <f>IF(N682="snížená",J682,0)</f>
        <v>0</v>
      </c>
      <c r="BG682" s="234">
        <f>IF(N682="zákl. přenesená",J682,0)</f>
        <v>0</v>
      </c>
      <c r="BH682" s="234">
        <f>IF(N682="sníž. přenesená",J682,0)</f>
        <v>0</v>
      </c>
      <c r="BI682" s="234">
        <f>IF(N682="nulová",J682,0)</f>
        <v>0</v>
      </c>
      <c r="BJ682" s="18" t="s">
        <v>178</v>
      </c>
      <c r="BK682" s="234">
        <f>ROUND(I682*H682,2)</f>
        <v>0</v>
      </c>
      <c r="BL682" s="18" t="s">
        <v>217</v>
      </c>
      <c r="BM682" s="233" t="s">
        <v>984</v>
      </c>
    </row>
    <row r="683" s="2" customFormat="1">
      <c r="A683" s="39"/>
      <c r="B683" s="40"/>
      <c r="C683" s="41"/>
      <c r="D683" s="235" t="s">
        <v>179</v>
      </c>
      <c r="E683" s="41"/>
      <c r="F683" s="236" t="s">
        <v>975</v>
      </c>
      <c r="G683" s="41"/>
      <c r="H683" s="41"/>
      <c r="I683" s="237"/>
      <c r="J683" s="41"/>
      <c r="K683" s="41"/>
      <c r="L683" s="45"/>
      <c r="M683" s="238"/>
      <c r="N683" s="239"/>
      <c r="O683" s="93"/>
      <c r="P683" s="93"/>
      <c r="Q683" s="93"/>
      <c r="R683" s="93"/>
      <c r="S683" s="93"/>
      <c r="T683" s="94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T683" s="18" t="s">
        <v>179</v>
      </c>
      <c r="AU683" s="18" t="s">
        <v>177</v>
      </c>
    </row>
    <row r="684" s="2" customFormat="1" ht="24.15" customHeight="1">
      <c r="A684" s="39"/>
      <c r="B684" s="40"/>
      <c r="C684" s="272" t="s">
        <v>985</v>
      </c>
      <c r="D684" s="272" t="s">
        <v>258</v>
      </c>
      <c r="E684" s="273" t="s">
        <v>978</v>
      </c>
      <c r="F684" s="274" t="s">
        <v>979</v>
      </c>
      <c r="G684" s="275" t="s">
        <v>245</v>
      </c>
      <c r="H684" s="276">
        <v>172.5</v>
      </c>
      <c r="I684" s="277"/>
      <c r="J684" s="278">
        <f>ROUND(I684*H684,2)</f>
        <v>0</v>
      </c>
      <c r="K684" s="279"/>
      <c r="L684" s="280"/>
      <c r="M684" s="281" t="s">
        <v>1</v>
      </c>
      <c r="N684" s="282" t="s">
        <v>41</v>
      </c>
      <c r="O684" s="93"/>
      <c r="P684" s="231">
        <f>O684*H684</f>
        <v>0</v>
      </c>
      <c r="Q684" s="231">
        <v>0.00012</v>
      </c>
      <c r="R684" s="231">
        <f>Q684*H684</f>
        <v>0.0207</v>
      </c>
      <c r="S684" s="231">
        <v>0</v>
      </c>
      <c r="T684" s="232">
        <f>S684*H684</f>
        <v>0</v>
      </c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R684" s="233" t="s">
        <v>261</v>
      </c>
      <c r="AT684" s="233" t="s">
        <v>258</v>
      </c>
      <c r="AU684" s="233" t="s">
        <v>177</v>
      </c>
      <c r="AY684" s="18" t="s">
        <v>169</v>
      </c>
      <c r="BE684" s="234">
        <f>IF(N684="základní",J684,0)</f>
        <v>0</v>
      </c>
      <c r="BF684" s="234">
        <f>IF(N684="snížená",J684,0)</f>
        <v>0</v>
      </c>
      <c r="BG684" s="234">
        <f>IF(N684="zákl. přenesená",J684,0)</f>
        <v>0</v>
      </c>
      <c r="BH684" s="234">
        <f>IF(N684="sníž. přenesená",J684,0)</f>
        <v>0</v>
      </c>
      <c r="BI684" s="234">
        <f>IF(N684="nulová",J684,0)</f>
        <v>0</v>
      </c>
      <c r="BJ684" s="18" t="s">
        <v>178</v>
      </c>
      <c r="BK684" s="234">
        <f>ROUND(I684*H684,2)</f>
        <v>0</v>
      </c>
      <c r="BL684" s="18" t="s">
        <v>217</v>
      </c>
      <c r="BM684" s="233" t="s">
        <v>988</v>
      </c>
    </row>
    <row r="685" s="2" customFormat="1">
      <c r="A685" s="39"/>
      <c r="B685" s="40"/>
      <c r="C685" s="41"/>
      <c r="D685" s="235" t="s">
        <v>179</v>
      </c>
      <c r="E685" s="41"/>
      <c r="F685" s="236" t="s">
        <v>979</v>
      </c>
      <c r="G685" s="41"/>
      <c r="H685" s="41"/>
      <c r="I685" s="237"/>
      <c r="J685" s="41"/>
      <c r="K685" s="41"/>
      <c r="L685" s="45"/>
      <c r="M685" s="238"/>
      <c r="N685" s="239"/>
      <c r="O685" s="93"/>
      <c r="P685" s="93"/>
      <c r="Q685" s="93"/>
      <c r="R685" s="93"/>
      <c r="S685" s="93"/>
      <c r="T685" s="94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T685" s="18" t="s">
        <v>179</v>
      </c>
      <c r="AU685" s="18" t="s">
        <v>177</v>
      </c>
    </row>
    <row r="686" s="14" customFormat="1">
      <c r="A686" s="14"/>
      <c r="B686" s="250"/>
      <c r="C686" s="251"/>
      <c r="D686" s="235" t="s">
        <v>180</v>
      </c>
      <c r="E686" s="252" t="s">
        <v>1</v>
      </c>
      <c r="F686" s="253" t="s">
        <v>1748</v>
      </c>
      <c r="G686" s="251"/>
      <c r="H686" s="254">
        <v>172.5</v>
      </c>
      <c r="I686" s="255"/>
      <c r="J686" s="251"/>
      <c r="K686" s="251"/>
      <c r="L686" s="256"/>
      <c r="M686" s="257"/>
      <c r="N686" s="258"/>
      <c r="O686" s="258"/>
      <c r="P686" s="258"/>
      <c r="Q686" s="258"/>
      <c r="R686" s="258"/>
      <c r="S686" s="258"/>
      <c r="T686" s="259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60" t="s">
        <v>180</v>
      </c>
      <c r="AU686" s="260" t="s">
        <v>177</v>
      </c>
      <c r="AV686" s="14" t="s">
        <v>177</v>
      </c>
      <c r="AW686" s="14" t="s">
        <v>30</v>
      </c>
      <c r="AX686" s="14" t="s">
        <v>73</v>
      </c>
      <c r="AY686" s="260" t="s">
        <v>169</v>
      </c>
    </row>
    <row r="687" s="15" customFormat="1">
      <c r="A687" s="15"/>
      <c r="B687" s="261"/>
      <c r="C687" s="262"/>
      <c r="D687" s="235" t="s">
        <v>180</v>
      </c>
      <c r="E687" s="263" t="s">
        <v>1</v>
      </c>
      <c r="F687" s="264" t="s">
        <v>183</v>
      </c>
      <c r="G687" s="262"/>
      <c r="H687" s="265">
        <v>172.5</v>
      </c>
      <c r="I687" s="266"/>
      <c r="J687" s="262"/>
      <c r="K687" s="262"/>
      <c r="L687" s="267"/>
      <c r="M687" s="268"/>
      <c r="N687" s="269"/>
      <c r="O687" s="269"/>
      <c r="P687" s="269"/>
      <c r="Q687" s="269"/>
      <c r="R687" s="269"/>
      <c r="S687" s="269"/>
      <c r="T687" s="270"/>
      <c r="U687" s="15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T687" s="271" t="s">
        <v>180</v>
      </c>
      <c r="AU687" s="271" t="s">
        <v>177</v>
      </c>
      <c r="AV687" s="15" t="s">
        <v>176</v>
      </c>
      <c r="AW687" s="15" t="s">
        <v>30</v>
      </c>
      <c r="AX687" s="15" t="s">
        <v>81</v>
      </c>
      <c r="AY687" s="271" t="s">
        <v>169</v>
      </c>
    </row>
    <row r="688" s="2" customFormat="1" ht="33" customHeight="1">
      <c r="A688" s="39"/>
      <c r="B688" s="40"/>
      <c r="C688" s="221" t="s">
        <v>598</v>
      </c>
      <c r="D688" s="221" t="s">
        <v>172</v>
      </c>
      <c r="E688" s="222" t="s">
        <v>982</v>
      </c>
      <c r="F688" s="223" t="s">
        <v>983</v>
      </c>
      <c r="G688" s="224" t="s">
        <v>245</v>
      </c>
      <c r="H688" s="225">
        <v>300</v>
      </c>
      <c r="I688" s="226"/>
      <c r="J688" s="227">
        <f>ROUND(I688*H688,2)</f>
        <v>0</v>
      </c>
      <c r="K688" s="228"/>
      <c r="L688" s="45"/>
      <c r="M688" s="229" t="s">
        <v>1</v>
      </c>
      <c r="N688" s="230" t="s">
        <v>41</v>
      </c>
      <c r="O688" s="93"/>
      <c r="P688" s="231">
        <f>O688*H688</f>
        <v>0</v>
      </c>
      <c r="Q688" s="231">
        <v>0</v>
      </c>
      <c r="R688" s="231">
        <f>Q688*H688</f>
        <v>0</v>
      </c>
      <c r="S688" s="231">
        <v>0</v>
      </c>
      <c r="T688" s="232">
        <f>S688*H688</f>
        <v>0</v>
      </c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R688" s="233" t="s">
        <v>217</v>
      </c>
      <c r="AT688" s="233" t="s">
        <v>172</v>
      </c>
      <c r="AU688" s="233" t="s">
        <v>177</v>
      </c>
      <c r="AY688" s="18" t="s">
        <v>169</v>
      </c>
      <c r="BE688" s="234">
        <f>IF(N688="základní",J688,0)</f>
        <v>0</v>
      </c>
      <c r="BF688" s="234">
        <f>IF(N688="snížená",J688,0)</f>
        <v>0</v>
      </c>
      <c r="BG688" s="234">
        <f>IF(N688="zákl. přenesená",J688,0)</f>
        <v>0</v>
      </c>
      <c r="BH688" s="234">
        <f>IF(N688="sníž. přenesená",J688,0)</f>
        <v>0</v>
      </c>
      <c r="BI688" s="234">
        <f>IF(N688="nulová",J688,0)</f>
        <v>0</v>
      </c>
      <c r="BJ688" s="18" t="s">
        <v>178</v>
      </c>
      <c r="BK688" s="234">
        <f>ROUND(I688*H688,2)</f>
        <v>0</v>
      </c>
      <c r="BL688" s="18" t="s">
        <v>217</v>
      </c>
      <c r="BM688" s="233" t="s">
        <v>992</v>
      </c>
    </row>
    <row r="689" s="2" customFormat="1">
      <c r="A689" s="39"/>
      <c r="B689" s="40"/>
      <c r="C689" s="41"/>
      <c r="D689" s="235" t="s">
        <v>179</v>
      </c>
      <c r="E689" s="41"/>
      <c r="F689" s="236" t="s">
        <v>983</v>
      </c>
      <c r="G689" s="41"/>
      <c r="H689" s="41"/>
      <c r="I689" s="237"/>
      <c r="J689" s="41"/>
      <c r="K689" s="41"/>
      <c r="L689" s="45"/>
      <c r="M689" s="238"/>
      <c r="N689" s="239"/>
      <c r="O689" s="93"/>
      <c r="P689" s="93"/>
      <c r="Q689" s="93"/>
      <c r="R689" s="93"/>
      <c r="S689" s="93"/>
      <c r="T689" s="94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T689" s="18" t="s">
        <v>179</v>
      </c>
      <c r="AU689" s="18" t="s">
        <v>177</v>
      </c>
    </row>
    <row r="690" s="2" customFormat="1" ht="24.15" customHeight="1">
      <c r="A690" s="39"/>
      <c r="B690" s="40"/>
      <c r="C690" s="272" t="s">
        <v>993</v>
      </c>
      <c r="D690" s="272" t="s">
        <v>258</v>
      </c>
      <c r="E690" s="273" t="s">
        <v>986</v>
      </c>
      <c r="F690" s="274" t="s">
        <v>987</v>
      </c>
      <c r="G690" s="275" t="s">
        <v>245</v>
      </c>
      <c r="H690" s="276">
        <v>345</v>
      </c>
      <c r="I690" s="277"/>
      <c r="J690" s="278">
        <f>ROUND(I690*H690,2)</f>
        <v>0</v>
      </c>
      <c r="K690" s="279"/>
      <c r="L690" s="280"/>
      <c r="M690" s="281" t="s">
        <v>1</v>
      </c>
      <c r="N690" s="282" t="s">
        <v>41</v>
      </c>
      <c r="O690" s="93"/>
      <c r="P690" s="231">
        <f>O690*H690</f>
        <v>0</v>
      </c>
      <c r="Q690" s="231">
        <v>0.00017000000000000001</v>
      </c>
      <c r="R690" s="231">
        <f>Q690*H690</f>
        <v>0.058650000000000008</v>
      </c>
      <c r="S690" s="231">
        <v>0</v>
      </c>
      <c r="T690" s="232">
        <f>S690*H690</f>
        <v>0</v>
      </c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R690" s="233" t="s">
        <v>261</v>
      </c>
      <c r="AT690" s="233" t="s">
        <v>258</v>
      </c>
      <c r="AU690" s="233" t="s">
        <v>177</v>
      </c>
      <c r="AY690" s="18" t="s">
        <v>169</v>
      </c>
      <c r="BE690" s="234">
        <f>IF(N690="základní",J690,0)</f>
        <v>0</v>
      </c>
      <c r="BF690" s="234">
        <f>IF(N690="snížená",J690,0)</f>
        <v>0</v>
      </c>
      <c r="BG690" s="234">
        <f>IF(N690="zákl. přenesená",J690,0)</f>
        <v>0</v>
      </c>
      <c r="BH690" s="234">
        <f>IF(N690="sníž. přenesená",J690,0)</f>
        <v>0</v>
      </c>
      <c r="BI690" s="234">
        <f>IF(N690="nulová",J690,0)</f>
        <v>0</v>
      </c>
      <c r="BJ690" s="18" t="s">
        <v>178</v>
      </c>
      <c r="BK690" s="234">
        <f>ROUND(I690*H690,2)</f>
        <v>0</v>
      </c>
      <c r="BL690" s="18" t="s">
        <v>217</v>
      </c>
      <c r="BM690" s="233" t="s">
        <v>996</v>
      </c>
    </row>
    <row r="691" s="2" customFormat="1">
      <c r="A691" s="39"/>
      <c r="B691" s="40"/>
      <c r="C691" s="41"/>
      <c r="D691" s="235" t="s">
        <v>179</v>
      </c>
      <c r="E691" s="41"/>
      <c r="F691" s="236" t="s">
        <v>987</v>
      </c>
      <c r="G691" s="41"/>
      <c r="H691" s="41"/>
      <c r="I691" s="237"/>
      <c r="J691" s="41"/>
      <c r="K691" s="41"/>
      <c r="L691" s="45"/>
      <c r="M691" s="238"/>
      <c r="N691" s="239"/>
      <c r="O691" s="93"/>
      <c r="P691" s="93"/>
      <c r="Q691" s="93"/>
      <c r="R691" s="93"/>
      <c r="S691" s="93"/>
      <c r="T691" s="94"/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T691" s="18" t="s">
        <v>179</v>
      </c>
      <c r="AU691" s="18" t="s">
        <v>177</v>
      </c>
    </row>
    <row r="692" s="14" customFormat="1">
      <c r="A692" s="14"/>
      <c r="B692" s="250"/>
      <c r="C692" s="251"/>
      <c r="D692" s="235" t="s">
        <v>180</v>
      </c>
      <c r="E692" s="252" t="s">
        <v>1</v>
      </c>
      <c r="F692" s="253" t="s">
        <v>1749</v>
      </c>
      <c r="G692" s="251"/>
      <c r="H692" s="254">
        <v>345</v>
      </c>
      <c r="I692" s="255"/>
      <c r="J692" s="251"/>
      <c r="K692" s="251"/>
      <c r="L692" s="256"/>
      <c r="M692" s="257"/>
      <c r="N692" s="258"/>
      <c r="O692" s="258"/>
      <c r="P692" s="258"/>
      <c r="Q692" s="258"/>
      <c r="R692" s="258"/>
      <c r="S692" s="258"/>
      <c r="T692" s="259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T692" s="260" t="s">
        <v>180</v>
      </c>
      <c r="AU692" s="260" t="s">
        <v>177</v>
      </c>
      <c r="AV692" s="14" t="s">
        <v>177</v>
      </c>
      <c r="AW692" s="14" t="s">
        <v>30</v>
      </c>
      <c r="AX692" s="14" t="s">
        <v>73</v>
      </c>
      <c r="AY692" s="260" t="s">
        <v>169</v>
      </c>
    </row>
    <row r="693" s="15" customFormat="1">
      <c r="A693" s="15"/>
      <c r="B693" s="261"/>
      <c r="C693" s="262"/>
      <c r="D693" s="235" t="s">
        <v>180</v>
      </c>
      <c r="E693" s="263" t="s">
        <v>1</v>
      </c>
      <c r="F693" s="264" t="s">
        <v>183</v>
      </c>
      <c r="G693" s="262"/>
      <c r="H693" s="265">
        <v>345</v>
      </c>
      <c r="I693" s="266"/>
      <c r="J693" s="262"/>
      <c r="K693" s="262"/>
      <c r="L693" s="267"/>
      <c r="M693" s="268"/>
      <c r="N693" s="269"/>
      <c r="O693" s="269"/>
      <c r="P693" s="269"/>
      <c r="Q693" s="269"/>
      <c r="R693" s="269"/>
      <c r="S693" s="269"/>
      <c r="T693" s="270"/>
      <c r="U693" s="15"/>
      <c r="V693" s="15"/>
      <c r="W693" s="15"/>
      <c r="X693" s="15"/>
      <c r="Y693" s="15"/>
      <c r="Z693" s="15"/>
      <c r="AA693" s="15"/>
      <c r="AB693" s="15"/>
      <c r="AC693" s="15"/>
      <c r="AD693" s="15"/>
      <c r="AE693" s="15"/>
      <c r="AT693" s="271" t="s">
        <v>180</v>
      </c>
      <c r="AU693" s="271" t="s">
        <v>177</v>
      </c>
      <c r="AV693" s="15" t="s">
        <v>176</v>
      </c>
      <c r="AW693" s="15" t="s">
        <v>30</v>
      </c>
      <c r="AX693" s="15" t="s">
        <v>81</v>
      </c>
      <c r="AY693" s="271" t="s">
        <v>169</v>
      </c>
    </row>
    <row r="694" s="2" customFormat="1" ht="24.15" customHeight="1">
      <c r="A694" s="39"/>
      <c r="B694" s="40"/>
      <c r="C694" s="221" t="s">
        <v>602</v>
      </c>
      <c r="D694" s="221" t="s">
        <v>172</v>
      </c>
      <c r="E694" s="222" t="s">
        <v>990</v>
      </c>
      <c r="F694" s="223" t="s">
        <v>991</v>
      </c>
      <c r="G694" s="224" t="s">
        <v>245</v>
      </c>
      <c r="H694" s="225">
        <v>28</v>
      </c>
      <c r="I694" s="226"/>
      <c r="J694" s="227">
        <f>ROUND(I694*H694,2)</f>
        <v>0</v>
      </c>
      <c r="K694" s="228"/>
      <c r="L694" s="45"/>
      <c r="M694" s="229" t="s">
        <v>1</v>
      </c>
      <c r="N694" s="230" t="s">
        <v>41</v>
      </c>
      <c r="O694" s="93"/>
      <c r="P694" s="231">
        <f>O694*H694</f>
        <v>0</v>
      </c>
      <c r="Q694" s="231">
        <v>0</v>
      </c>
      <c r="R694" s="231">
        <f>Q694*H694</f>
        <v>0</v>
      </c>
      <c r="S694" s="231">
        <v>0</v>
      </c>
      <c r="T694" s="232">
        <f>S694*H694</f>
        <v>0</v>
      </c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R694" s="233" t="s">
        <v>217</v>
      </c>
      <c r="AT694" s="233" t="s">
        <v>172</v>
      </c>
      <c r="AU694" s="233" t="s">
        <v>177</v>
      </c>
      <c r="AY694" s="18" t="s">
        <v>169</v>
      </c>
      <c r="BE694" s="234">
        <f>IF(N694="základní",J694,0)</f>
        <v>0</v>
      </c>
      <c r="BF694" s="234">
        <f>IF(N694="snížená",J694,0)</f>
        <v>0</v>
      </c>
      <c r="BG694" s="234">
        <f>IF(N694="zákl. přenesená",J694,0)</f>
        <v>0</v>
      </c>
      <c r="BH694" s="234">
        <f>IF(N694="sníž. přenesená",J694,0)</f>
        <v>0</v>
      </c>
      <c r="BI694" s="234">
        <f>IF(N694="nulová",J694,0)</f>
        <v>0</v>
      </c>
      <c r="BJ694" s="18" t="s">
        <v>178</v>
      </c>
      <c r="BK694" s="234">
        <f>ROUND(I694*H694,2)</f>
        <v>0</v>
      </c>
      <c r="BL694" s="18" t="s">
        <v>217</v>
      </c>
      <c r="BM694" s="233" t="s">
        <v>1000</v>
      </c>
    </row>
    <row r="695" s="2" customFormat="1">
      <c r="A695" s="39"/>
      <c r="B695" s="40"/>
      <c r="C695" s="41"/>
      <c r="D695" s="235" t="s">
        <v>179</v>
      </c>
      <c r="E695" s="41"/>
      <c r="F695" s="236" t="s">
        <v>991</v>
      </c>
      <c r="G695" s="41"/>
      <c r="H695" s="41"/>
      <c r="I695" s="237"/>
      <c r="J695" s="41"/>
      <c r="K695" s="41"/>
      <c r="L695" s="45"/>
      <c r="M695" s="238"/>
      <c r="N695" s="239"/>
      <c r="O695" s="93"/>
      <c r="P695" s="93"/>
      <c r="Q695" s="93"/>
      <c r="R695" s="93"/>
      <c r="S695" s="93"/>
      <c r="T695" s="94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T695" s="18" t="s">
        <v>179</v>
      </c>
      <c r="AU695" s="18" t="s">
        <v>177</v>
      </c>
    </row>
    <row r="696" s="2" customFormat="1" ht="24.15" customHeight="1">
      <c r="A696" s="39"/>
      <c r="B696" s="40"/>
      <c r="C696" s="272" t="s">
        <v>1001</v>
      </c>
      <c r="D696" s="272" t="s">
        <v>258</v>
      </c>
      <c r="E696" s="273" t="s">
        <v>994</v>
      </c>
      <c r="F696" s="274" t="s">
        <v>995</v>
      </c>
      <c r="G696" s="275" t="s">
        <v>245</v>
      </c>
      <c r="H696" s="276">
        <v>32.200000000000003</v>
      </c>
      <c r="I696" s="277"/>
      <c r="J696" s="278">
        <f>ROUND(I696*H696,2)</f>
        <v>0</v>
      </c>
      <c r="K696" s="279"/>
      <c r="L696" s="280"/>
      <c r="M696" s="281" t="s">
        <v>1</v>
      </c>
      <c r="N696" s="282" t="s">
        <v>41</v>
      </c>
      <c r="O696" s="93"/>
      <c r="P696" s="231">
        <f>O696*H696</f>
        <v>0</v>
      </c>
      <c r="Q696" s="231">
        <v>0.00013999999999999999</v>
      </c>
      <c r="R696" s="231">
        <f>Q696*H696</f>
        <v>0.0045079999999999999</v>
      </c>
      <c r="S696" s="231">
        <v>0</v>
      </c>
      <c r="T696" s="232">
        <f>S696*H696</f>
        <v>0</v>
      </c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R696" s="233" t="s">
        <v>261</v>
      </c>
      <c r="AT696" s="233" t="s">
        <v>258</v>
      </c>
      <c r="AU696" s="233" t="s">
        <v>177</v>
      </c>
      <c r="AY696" s="18" t="s">
        <v>169</v>
      </c>
      <c r="BE696" s="234">
        <f>IF(N696="základní",J696,0)</f>
        <v>0</v>
      </c>
      <c r="BF696" s="234">
        <f>IF(N696="snížená",J696,0)</f>
        <v>0</v>
      </c>
      <c r="BG696" s="234">
        <f>IF(N696="zákl. přenesená",J696,0)</f>
        <v>0</v>
      </c>
      <c r="BH696" s="234">
        <f>IF(N696="sníž. přenesená",J696,0)</f>
        <v>0</v>
      </c>
      <c r="BI696" s="234">
        <f>IF(N696="nulová",J696,0)</f>
        <v>0</v>
      </c>
      <c r="BJ696" s="18" t="s">
        <v>178</v>
      </c>
      <c r="BK696" s="234">
        <f>ROUND(I696*H696,2)</f>
        <v>0</v>
      </c>
      <c r="BL696" s="18" t="s">
        <v>217</v>
      </c>
      <c r="BM696" s="233" t="s">
        <v>1004</v>
      </c>
    </row>
    <row r="697" s="2" customFormat="1">
      <c r="A697" s="39"/>
      <c r="B697" s="40"/>
      <c r="C697" s="41"/>
      <c r="D697" s="235" t="s">
        <v>179</v>
      </c>
      <c r="E697" s="41"/>
      <c r="F697" s="236" t="s">
        <v>995</v>
      </c>
      <c r="G697" s="41"/>
      <c r="H697" s="41"/>
      <c r="I697" s="237"/>
      <c r="J697" s="41"/>
      <c r="K697" s="41"/>
      <c r="L697" s="45"/>
      <c r="M697" s="238"/>
      <c r="N697" s="239"/>
      <c r="O697" s="93"/>
      <c r="P697" s="93"/>
      <c r="Q697" s="93"/>
      <c r="R697" s="93"/>
      <c r="S697" s="93"/>
      <c r="T697" s="94"/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T697" s="18" t="s">
        <v>179</v>
      </c>
      <c r="AU697" s="18" t="s">
        <v>177</v>
      </c>
    </row>
    <row r="698" s="14" customFormat="1">
      <c r="A698" s="14"/>
      <c r="B698" s="250"/>
      <c r="C698" s="251"/>
      <c r="D698" s="235" t="s">
        <v>180</v>
      </c>
      <c r="E698" s="252" t="s">
        <v>1</v>
      </c>
      <c r="F698" s="253" t="s">
        <v>997</v>
      </c>
      <c r="G698" s="251"/>
      <c r="H698" s="254">
        <v>32.200000000000003</v>
      </c>
      <c r="I698" s="255"/>
      <c r="J698" s="251"/>
      <c r="K698" s="251"/>
      <c r="L698" s="256"/>
      <c r="M698" s="257"/>
      <c r="N698" s="258"/>
      <c r="O698" s="258"/>
      <c r="P698" s="258"/>
      <c r="Q698" s="258"/>
      <c r="R698" s="258"/>
      <c r="S698" s="258"/>
      <c r="T698" s="259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60" t="s">
        <v>180</v>
      </c>
      <c r="AU698" s="260" t="s">
        <v>177</v>
      </c>
      <c r="AV698" s="14" t="s">
        <v>177</v>
      </c>
      <c r="AW698" s="14" t="s">
        <v>30</v>
      </c>
      <c r="AX698" s="14" t="s">
        <v>73</v>
      </c>
      <c r="AY698" s="260" t="s">
        <v>169</v>
      </c>
    </row>
    <row r="699" s="15" customFormat="1">
      <c r="A699" s="15"/>
      <c r="B699" s="261"/>
      <c r="C699" s="262"/>
      <c r="D699" s="235" t="s">
        <v>180</v>
      </c>
      <c r="E699" s="263" t="s">
        <v>1</v>
      </c>
      <c r="F699" s="264" t="s">
        <v>183</v>
      </c>
      <c r="G699" s="262"/>
      <c r="H699" s="265">
        <v>32.200000000000003</v>
      </c>
      <c r="I699" s="266"/>
      <c r="J699" s="262"/>
      <c r="K699" s="262"/>
      <c r="L699" s="267"/>
      <c r="M699" s="268"/>
      <c r="N699" s="269"/>
      <c r="O699" s="269"/>
      <c r="P699" s="269"/>
      <c r="Q699" s="269"/>
      <c r="R699" s="269"/>
      <c r="S699" s="269"/>
      <c r="T699" s="270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T699" s="271" t="s">
        <v>180</v>
      </c>
      <c r="AU699" s="271" t="s">
        <v>177</v>
      </c>
      <c r="AV699" s="15" t="s">
        <v>176</v>
      </c>
      <c r="AW699" s="15" t="s">
        <v>30</v>
      </c>
      <c r="AX699" s="15" t="s">
        <v>81</v>
      </c>
      <c r="AY699" s="271" t="s">
        <v>169</v>
      </c>
    </row>
    <row r="700" s="2" customFormat="1" ht="33" customHeight="1">
      <c r="A700" s="39"/>
      <c r="B700" s="40"/>
      <c r="C700" s="221" t="s">
        <v>605</v>
      </c>
      <c r="D700" s="221" t="s">
        <v>172</v>
      </c>
      <c r="E700" s="222" t="s">
        <v>998</v>
      </c>
      <c r="F700" s="223" t="s">
        <v>999</v>
      </c>
      <c r="G700" s="224" t="s">
        <v>245</v>
      </c>
      <c r="H700" s="225">
        <v>19</v>
      </c>
      <c r="I700" s="226"/>
      <c r="J700" s="227">
        <f>ROUND(I700*H700,2)</f>
        <v>0</v>
      </c>
      <c r="K700" s="228"/>
      <c r="L700" s="45"/>
      <c r="M700" s="229" t="s">
        <v>1</v>
      </c>
      <c r="N700" s="230" t="s">
        <v>41</v>
      </c>
      <c r="O700" s="93"/>
      <c r="P700" s="231">
        <f>O700*H700</f>
        <v>0</v>
      </c>
      <c r="Q700" s="231">
        <v>0</v>
      </c>
      <c r="R700" s="231">
        <f>Q700*H700</f>
        <v>0</v>
      </c>
      <c r="S700" s="231">
        <v>0</v>
      </c>
      <c r="T700" s="232">
        <f>S700*H700</f>
        <v>0</v>
      </c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R700" s="233" t="s">
        <v>217</v>
      </c>
      <c r="AT700" s="233" t="s">
        <v>172</v>
      </c>
      <c r="AU700" s="233" t="s">
        <v>177</v>
      </c>
      <c r="AY700" s="18" t="s">
        <v>169</v>
      </c>
      <c r="BE700" s="234">
        <f>IF(N700="základní",J700,0)</f>
        <v>0</v>
      </c>
      <c r="BF700" s="234">
        <f>IF(N700="snížená",J700,0)</f>
        <v>0</v>
      </c>
      <c r="BG700" s="234">
        <f>IF(N700="zákl. přenesená",J700,0)</f>
        <v>0</v>
      </c>
      <c r="BH700" s="234">
        <f>IF(N700="sníž. přenesená",J700,0)</f>
        <v>0</v>
      </c>
      <c r="BI700" s="234">
        <f>IF(N700="nulová",J700,0)</f>
        <v>0</v>
      </c>
      <c r="BJ700" s="18" t="s">
        <v>178</v>
      </c>
      <c r="BK700" s="234">
        <f>ROUND(I700*H700,2)</f>
        <v>0</v>
      </c>
      <c r="BL700" s="18" t="s">
        <v>217</v>
      </c>
      <c r="BM700" s="233" t="s">
        <v>1008</v>
      </c>
    </row>
    <row r="701" s="2" customFormat="1">
      <c r="A701" s="39"/>
      <c r="B701" s="40"/>
      <c r="C701" s="41"/>
      <c r="D701" s="235" t="s">
        <v>179</v>
      </c>
      <c r="E701" s="41"/>
      <c r="F701" s="236" t="s">
        <v>999</v>
      </c>
      <c r="G701" s="41"/>
      <c r="H701" s="41"/>
      <c r="I701" s="237"/>
      <c r="J701" s="41"/>
      <c r="K701" s="41"/>
      <c r="L701" s="45"/>
      <c r="M701" s="238"/>
      <c r="N701" s="239"/>
      <c r="O701" s="93"/>
      <c r="P701" s="93"/>
      <c r="Q701" s="93"/>
      <c r="R701" s="93"/>
      <c r="S701" s="93"/>
      <c r="T701" s="94"/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T701" s="18" t="s">
        <v>179</v>
      </c>
      <c r="AU701" s="18" t="s">
        <v>177</v>
      </c>
    </row>
    <row r="702" s="2" customFormat="1" ht="24.15" customHeight="1">
      <c r="A702" s="39"/>
      <c r="B702" s="40"/>
      <c r="C702" s="272" t="s">
        <v>1011</v>
      </c>
      <c r="D702" s="272" t="s">
        <v>258</v>
      </c>
      <c r="E702" s="273" t="s">
        <v>1002</v>
      </c>
      <c r="F702" s="274" t="s">
        <v>1003</v>
      </c>
      <c r="G702" s="275" t="s">
        <v>245</v>
      </c>
      <c r="H702" s="276">
        <v>21.850000000000001</v>
      </c>
      <c r="I702" s="277"/>
      <c r="J702" s="278">
        <f>ROUND(I702*H702,2)</f>
        <v>0</v>
      </c>
      <c r="K702" s="279"/>
      <c r="L702" s="280"/>
      <c r="M702" s="281" t="s">
        <v>1</v>
      </c>
      <c r="N702" s="282" t="s">
        <v>41</v>
      </c>
      <c r="O702" s="93"/>
      <c r="P702" s="231">
        <f>O702*H702</f>
        <v>0</v>
      </c>
      <c r="Q702" s="231">
        <v>0.00025000000000000001</v>
      </c>
      <c r="R702" s="231">
        <f>Q702*H702</f>
        <v>0.0054625000000000003</v>
      </c>
      <c r="S702" s="231">
        <v>0</v>
      </c>
      <c r="T702" s="232">
        <f>S702*H702</f>
        <v>0</v>
      </c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R702" s="233" t="s">
        <v>261</v>
      </c>
      <c r="AT702" s="233" t="s">
        <v>258</v>
      </c>
      <c r="AU702" s="233" t="s">
        <v>177</v>
      </c>
      <c r="AY702" s="18" t="s">
        <v>169</v>
      </c>
      <c r="BE702" s="234">
        <f>IF(N702="základní",J702,0)</f>
        <v>0</v>
      </c>
      <c r="BF702" s="234">
        <f>IF(N702="snížená",J702,0)</f>
        <v>0</v>
      </c>
      <c r="BG702" s="234">
        <f>IF(N702="zákl. přenesená",J702,0)</f>
        <v>0</v>
      </c>
      <c r="BH702" s="234">
        <f>IF(N702="sníž. přenesená",J702,0)</f>
        <v>0</v>
      </c>
      <c r="BI702" s="234">
        <f>IF(N702="nulová",J702,0)</f>
        <v>0</v>
      </c>
      <c r="BJ702" s="18" t="s">
        <v>178</v>
      </c>
      <c r="BK702" s="234">
        <f>ROUND(I702*H702,2)</f>
        <v>0</v>
      </c>
      <c r="BL702" s="18" t="s">
        <v>217</v>
      </c>
      <c r="BM702" s="233" t="s">
        <v>1014</v>
      </c>
    </row>
    <row r="703" s="2" customFormat="1">
      <c r="A703" s="39"/>
      <c r="B703" s="40"/>
      <c r="C703" s="41"/>
      <c r="D703" s="235" t="s">
        <v>179</v>
      </c>
      <c r="E703" s="41"/>
      <c r="F703" s="236" t="s">
        <v>1003</v>
      </c>
      <c r="G703" s="41"/>
      <c r="H703" s="41"/>
      <c r="I703" s="237"/>
      <c r="J703" s="41"/>
      <c r="K703" s="41"/>
      <c r="L703" s="45"/>
      <c r="M703" s="238"/>
      <c r="N703" s="239"/>
      <c r="O703" s="93"/>
      <c r="P703" s="93"/>
      <c r="Q703" s="93"/>
      <c r="R703" s="93"/>
      <c r="S703" s="93"/>
      <c r="T703" s="94"/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T703" s="18" t="s">
        <v>179</v>
      </c>
      <c r="AU703" s="18" t="s">
        <v>177</v>
      </c>
    </row>
    <row r="704" s="14" customFormat="1">
      <c r="A704" s="14"/>
      <c r="B704" s="250"/>
      <c r="C704" s="251"/>
      <c r="D704" s="235" t="s">
        <v>180</v>
      </c>
      <c r="E704" s="252" t="s">
        <v>1</v>
      </c>
      <c r="F704" s="253" t="s">
        <v>1750</v>
      </c>
      <c r="G704" s="251"/>
      <c r="H704" s="254">
        <v>21.850000000000001</v>
      </c>
      <c r="I704" s="255"/>
      <c r="J704" s="251"/>
      <c r="K704" s="251"/>
      <c r="L704" s="256"/>
      <c r="M704" s="257"/>
      <c r="N704" s="258"/>
      <c r="O704" s="258"/>
      <c r="P704" s="258"/>
      <c r="Q704" s="258"/>
      <c r="R704" s="258"/>
      <c r="S704" s="258"/>
      <c r="T704" s="259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T704" s="260" t="s">
        <v>180</v>
      </c>
      <c r="AU704" s="260" t="s">
        <v>177</v>
      </c>
      <c r="AV704" s="14" t="s">
        <v>177</v>
      </c>
      <c r="AW704" s="14" t="s">
        <v>30</v>
      </c>
      <c r="AX704" s="14" t="s">
        <v>73</v>
      </c>
      <c r="AY704" s="260" t="s">
        <v>169</v>
      </c>
    </row>
    <row r="705" s="15" customFormat="1">
      <c r="A705" s="15"/>
      <c r="B705" s="261"/>
      <c r="C705" s="262"/>
      <c r="D705" s="235" t="s">
        <v>180</v>
      </c>
      <c r="E705" s="263" t="s">
        <v>1</v>
      </c>
      <c r="F705" s="264" t="s">
        <v>183</v>
      </c>
      <c r="G705" s="262"/>
      <c r="H705" s="265">
        <v>21.850000000000001</v>
      </c>
      <c r="I705" s="266"/>
      <c r="J705" s="262"/>
      <c r="K705" s="262"/>
      <c r="L705" s="267"/>
      <c r="M705" s="268"/>
      <c r="N705" s="269"/>
      <c r="O705" s="269"/>
      <c r="P705" s="269"/>
      <c r="Q705" s="269"/>
      <c r="R705" s="269"/>
      <c r="S705" s="269"/>
      <c r="T705" s="270"/>
      <c r="U705" s="15"/>
      <c r="V705" s="15"/>
      <c r="W705" s="15"/>
      <c r="X705" s="15"/>
      <c r="Y705" s="15"/>
      <c r="Z705" s="15"/>
      <c r="AA705" s="15"/>
      <c r="AB705" s="15"/>
      <c r="AC705" s="15"/>
      <c r="AD705" s="15"/>
      <c r="AE705" s="15"/>
      <c r="AT705" s="271" t="s">
        <v>180</v>
      </c>
      <c r="AU705" s="271" t="s">
        <v>177</v>
      </c>
      <c r="AV705" s="15" t="s">
        <v>176</v>
      </c>
      <c r="AW705" s="15" t="s">
        <v>30</v>
      </c>
      <c r="AX705" s="15" t="s">
        <v>81</v>
      </c>
      <c r="AY705" s="271" t="s">
        <v>169</v>
      </c>
    </row>
    <row r="706" s="2" customFormat="1" ht="24.15" customHeight="1">
      <c r="A706" s="39"/>
      <c r="B706" s="40"/>
      <c r="C706" s="221" t="s">
        <v>609</v>
      </c>
      <c r="D706" s="221" t="s">
        <v>172</v>
      </c>
      <c r="E706" s="222" t="s">
        <v>1006</v>
      </c>
      <c r="F706" s="223" t="s">
        <v>1007</v>
      </c>
      <c r="G706" s="224" t="s">
        <v>245</v>
      </c>
      <c r="H706" s="225">
        <v>30</v>
      </c>
      <c r="I706" s="226"/>
      <c r="J706" s="227">
        <f>ROUND(I706*H706,2)</f>
        <v>0</v>
      </c>
      <c r="K706" s="228"/>
      <c r="L706" s="45"/>
      <c r="M706" s="229" t="s">
        <v>1</v>
      </c>
      <c r="N706" s="230" t="s">
        <v>41</v>
      </c>
      <c r="O706" s="93"/>
      <c r="P706" s="231">
        <f>O706*H706</f>
        <v>0</v>
      </c>
      <c r="Q706" s="231">
        <v>0</v>
      </c>
      <c r="R706" s="231">
        <f>Q706*H706</f>
        <v>0</v>
      </c>
      <c r="S706" s="231">
        <v>0</v>
      </c>
      <c r="T706" s="232">
        <f>S706*H706</f>
        <v>0</v>
      </c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R706" s="233" t="s">
        <v>217</v>
      </c>
      <c r="AT706" s="233" t="s">
        <v>172</v>
      </c>
      <c r="AU706" s="233" t="s">
        <v>177</v>
      </c>
      <c r="AY706" s="18" t="s">
        <v>169</v>
      </c>
      <c r="BE706" s="234">
        <f>IF(N706="základní",J706,0)</f>
        <v>0</v>
      </c>
      <c r="BF706" s="234">
        <f>IF(N706="snížená",J706,0)</f>
        <v>0</v>
      </c>
      <c r="BG706" s="234">
        <f>IF(N706="zákl. přenesená",J706,0)</f>
        <v>0</v>
      </c>
      <c r="BH706" s="234">
        <f>IF(N706="sníž. přenesená",J706,0)</f>
        <v>0</v>
      </c>
      <c r="BI706" s="234">
        <f>IF(N706="nulová",J706,0)</f>
        <v>0</v>
      </c>
      <c r="BJ706" s="18" t="s">
        <v>178</v>
      </c>
      <c r="BK706" s="234">
        <f>ROUND(I706*H706,2)</f>
        <v>0</v>
      </c>
      <c r="BL706" s="18" t="s">
        <v>217</v>
      </c>
      <c r="BM706" s="233" t="s">
        <v>1018</v>
      </c>
    </row>
    <row r="707" s="2" customFormat="1">
      <c r="A707" s="39"/>
      <c r="B707" s="40"/>
      <c r="C707" s="41"/>
      <c r="D707" s="235" t="s">
        <v>179</v>
      </c>
      <c r="E707" s="41"/>
      <c r="F707" s="236" t="s">
        <v>1007</v>
      </c>
      <c r="G707" s="41"/>
      <c r="H707" s="41"/>
      <c r="I707" s="237"/>
      <c r="J707" s="41"/>
      <c r="K707" s="41"/>
      <c r="L707" s="45"/>
      <c r="M707" s="238"/>
      <c r="N707" s="239"/>
      <c r="O707" s="93"/>
      <c r="P707" s="93"/>
      <c r="Q707" s="93"/>
      <c r="R707" s="93"/>
      <c r="S707" s="93"/>
      <c r="T707" s="94"/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T707" s="18" t="s">
        <v>179</v>
      </c>
      <c r="AU707" s="18" t="s">
        <v>177</v>
      </c>
    </row>
    <row r="708" s="14" customFormat="1">
      <c r="A708" s="14"/>
      <c r="B708" s="250"/>
      <c r="C708" s="251"/>
      <c r="D708" s="235" t="s">
        <v>180</v>
      </c>
      <c r="E708" s="252" t="s">
        <v>1</v>
      </c>
      <c r="F708" s="253" t="s">
        <v>1009</v>
      </c>
      <c r="G708" s="251"/>
      <c r="H708" s="254">
        <v>10</v>
      </c>
      <c r="I708" s="255"/>
      <c r="J708" s="251"/>
      <c r="K708" s="251"/>
      <c r="L708" s="256"/>
      <c r="M708" s="257"/>
      <c r="N708" s="258"/>
      <c r="O708" s="258"/>
      <c r="P708" s="258"/>
      <c r="Q708" s="258"/>
      <c r="R708" s="258"/>
      <c r="S708" s="258"/>
      <c r="T708" s="259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60" t="s">
        <v>180</v>
      </c>
      <c r="AU708" s="260" t="s">
        <v>177</v>
      </c>
      <c r="AV708" s="14" t="s">
        <v>177</v>
      </c>
      <c r="AW708" s="14" t="s">
        <v>30</v>
      </c>
      <c r="AX708" s="14" t="s">
        <v>73</v>
      </c>
      <c r="AY708" s="260" t="s">
        <v>169</v>
      </c>
    </row>
    <row r="709" s="14" customFormat="1">
      <c r="A709" s="14"/>
      <c r="B709" s="250"/>
      <c r="C709" s="251"/>
      <c r="D709" s="235" t="s">
        <v>180</v>
      </c>
      <c r="E709" s="252" t="s">
        <v>1</v>
      </c>
      <c r="F709" s="253" t="s">
        <v>2251</v>
      </c>
      <c r="G709" s="251"/>
      <c r="H709" s="254">
        <v>20</v>
      </c>
      <c r="I709" s="255"/>
      <c r="J709" s="251"/>
      <c r="K709" s="251"/>
      <c r="L709" s="256"/>
      <c r="M709" s="257"/>
      <c r="N709" s="258"/>
      <c r="O709" s="258"/>
      <c r="P709" s="258"/>
      <c r="Q709" s="258"/>
      <c r="R709" s="258"/>
      <c r="S709" s="258"/>
      <c r="T709" s="259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60" t="s">
        <v>180</v>
      </c>
      <c r="AU709" s="260" t="s">
        <v>177</v>
      </c>
      <c r="AV709" s="14" t="s">
        <v>177</v>
      </c>
      <c r="AW709" s="14" t="s">
        <v>30</v>
      </c>
      <c r="AX709" s="14" t="s">
        <v>73</v>
      </c>
      <c r="AY709" s="260" t="s">
        <v>169</v>
      </c>
    </row>
    <row r="710" s="15" customFormat="1">
      <c r="A710" s="15"/>
      <c r="B710" s="261"/>
      <c r="C710" s="262"/>
      <c r="D710" s="235" t="s">
        <v>180</v>
      </c>
      <c r="E710" s="263" t="s">
        <v>1</v>
      </c>
      <c r="F710" s="264" t="s">
        <v>183</v>
      </c>
      <c r="G710" s="262"/>
      <c r="H710" s="265">
        <v>30</v>
      </c>
      <c r="I710" s="266"/>
      <c r="J710" s="262"/>
      <c r="K710" s="262"/>
      <c r="L710" s="267"/>
      <c r="M710" s="268"/>
      <c r="N710" s="269"/>
      <c r="O710" s="269"/>
      <c r="P710" s="269"/>
      <c r="Q710" s="269"/>
      <c r="R710" s="269"/>
      <c r="S710" s="269"/>
      <c r="T710" s="270"/>
      <c r="U710" s="15"/>
      <c r="V710" s="15"/>
      <c r="W710" s="15"/>
      <c r="X710" s="15"/>
      <c r="Y710" s="15"/>
      <c r="Z710" s="15"/>
      <c r="AA710" s="15"/>
      <c r="AB710" s="15"/>
      <c r="AC710" s="15"/>
      <c r="AD710" s="15"/>
      <c r="AE710" s="15"/>
      <c r="AT710" s="271" t="s">
        <v>180</v>
      </c>
      <c r="AU710" s="271" t="s">
        <v>177</v>
      </c>
      <c r="AV710" s="15" t="s">
        <v>176</v>
      </c>
      <c r="AW710" s="15" t="s">
        <v>30</v>
      </c>
      <c r="AX710" s="15" t="s">
        <v>81</v>
      </c>
      <c r="AY710" s="271" t="s">
        <v>169</v>
      </c>
    </row>
    <row r="711" s="2" customFormat="1" ht="37.8" customHeight="1">
      <c r="A711" s="39"/>
      <c r="B711" s="40"/>
      <c r="C711" s="272" t="s">
        <v>1020</v>
      </c>
      <c r="D711" s="272" t="s">
        <v>258</v>
      </c>
      <c r="E711" s="273" t="s">
        <v>1012</v>
      </c>
      <c r="F711" s="274" t="s">
        <v>1013</v>
      </c>
      <c r="G711" s="275" t="s">
        <v>245</v>
      </c>
      <c r="H711" s="276">
        <v>11.5</v>
      </c>
      <c r="I711" s="277"/>
      <c r="J711" s="278">
        <f>ROUND(I711*H711,2)</f>
        <v>0</v>
      </c>
      <c r="K711" s="279"/>
      <c r="L711" s="280"/>
      <c r="M711" s="281" t="s">
        <v>1</v>
      </c>
      <c r="N711" s="282" t="s">
        <v>41</v>
      </c>
      <c r="O711" s="93"/>
      <c r="P711" s="231">
        <f>O711*H711</f>
        <v>0</v>
      </c>
      <c r="Q711" s="231">
        <v>5.0000000000000002E-05</v>
      </c>
      <c r="R711" s="231">
        <f>Q711*H711</f>
        <v>0.00057499999999999999</v>
      </c>
      <c r="S711" s="231">
        <v>0</v>
      </c>
      <c r="T711" s="232">
        <f>S711*H711</f>
        <v>0</v>
      </c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R711" s="233" t="s">
        <v>261</v>
      </c>
      <c r="AT711" s="233" t="s">
        <v>258</v>
      </c>
      <c r="AU711" s="233" t="s">
        <v>177</v>
      </c>
      <c r="AY711" s="18" t="s">
        <v>169</v>
      </c>
      <c r="BE711" s="234">
        <f>IF(N711="základní",J711,0)</f>
        <v>0</v>
      </c>
      <c r="BF711" s="234">
        <f>IF(N711="snížená",J711,0)</f>
        <v>0</v>
      </c>
      <c r="BG711" s="234">
        <f>IF(N711="zákl. přenesená",J711,0)</f>
        <v>0</v>
      </c>
      <c r="BH711" s="234">
        <f>IF(N711="sníž. přenesená",J711,0)</f>
        <v>0</v>
      </c>
      <c r="BI711" s="234">
        <f>IF(N711="nulová",J711,0)</f>
        <v>0</v>
      </c>
      <c r="BJ711" s="18" t="s">
        <v>178</v>
      </c>
      <c r="BK711" s="234">
        <f>ROUND(I711*H711,2)</f>
        <v>0</v>
      </c>
      <c r="BL711" s="18" t="s">
        <v>217</v>
      </c>
      <c r="BM711" s="233" t="s">
        <v>1023</v>
      </c>
    </row>
    <row r="712" s="2" customFormat="1">
      <c r="A712" s="39"/>
      <c r="B712" s="40"/>
      <c r="C712" s="41"/>
      <c r="D712" s="235" t="s">
        <v>179</v>
      </c>
      <c r="E712" s="41"/>
      <c r="F712" s="236" t="s">
        <v>1013</v>
      </c>
      <c r="G712" s="41"/>
      <c r="H712" s="41"/>
      <c r="I712" s="237"/>
      <c r="J712" s="41"/>
      <c r="K712" s="41"/>
      <c r="L712" s="45"/>
      <c r="M712" s="238"/>
      <c r="N712" s="239"/>
      <c r="O712" s="93"/>
      <c r="P712" s="93"/>
      <c r="Q712" s="93"/>
      <c r="R712" s="93"/>
      <c r="S712" s="93"/>
      <c r="T712" s="94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T712" s="18" t="s">
        <v>179</v>
      </c>
      <c r="AU712" s="18" t="s">
        <v>177</v>
      </c>
    </row>
    <row r="713" s="14" customFormat="1">
      <c r="A713" s="14"/>
      <c r="B713" s="250"/>
      <c r="C713" s="251"/>
      <c r="D713" s="235" t="s">
        <v>180</v>
      </c>
      <c r="E713" s="252" t="s">
        <v>1</v>
      </c>
      <c r="F713" s="253" t="s">
        <v>1015</v>
      </c>
      <c r="G713" s="251"/>
      <c r="H713" s="254">
        <v>11.5</v>
      </c>
      <c r="I713" s="255"/>
      <c r="J713" s="251"/>
      <c r="K713" s="251"/>
      <c r="L713" s="256"/>
      <c r="M713" s="257"/>
      <c r="N713" s="258"/>
      <c r="O713" s="258"/>
      <c r="P713" s="258"/>
      <c r="Q713" s="258"/>
      <c r="R713" s="258"/>
      <c r="S713" s="258"/>
      <c r="T713" s="259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260" t="s">
        <v>180</v>
      </c>
      <c r="AU713" s="260" t="s">
        <v>177</v>
      </c>
      <c r="AV713" s="14" t="s">
        <v>177</v>
      </c>
      <c r="AW713" s="14" t="s">
        <v>30</v>
      </c>
      <c r="AX713" s="14" t="s">
        <v>73</v>
      </c>
      <c r="AY713" s="260" t="s">
        <v>169</v>
      </c>
    </row>
    <row r="714" s="15" customFormat="1">
      <c r="A714" s="15"/>
      <c r="B714" s="261"/>
      <c r="C714" s="262"/>
      <c r="D714" s="235" t="s">
        <v>180</v>
      </c>
      <c r="E714" s="263" t="s">
        <v>1</v>
      </c>
      <c r="F714" s="264" t="s">
        <v>183</v>
      </c>
      <c r="G714" s="262"/>
      <c r="H714" s="265">
        <v>11.5</v>
      </c>
      <c r="I714" s="266"/>
      <c r="J714" s="262"/>
      <c r="K714" s="262"/>
      <c r="L714" s="267"/>
      <c r="M714" s="268"/>
      <c r="N714" s="269"/>
      <c r="O714" s="269"/>
      <c r="P714" s="269"/>
      <c r="Q714" s="269"/>
      <c r="R714" s="269"/>
      <c r="S714" s="269"/>
      <c r="T714" s="270"/>
      <c r="U714" s="15"/>
      <c r="V714" s="15"/>
      <c r="W714" s="15"/>
      <c r="X714" s="15"/>
      <c r="Y714" s="15"/>
      <c r="Z714" s="15"/>
      <c r="AA714" s="15"/>
      <c r="AB714" s="15"/>
      <c r="AC714" s="15"/>
      <c r="AD714" s="15"/>
      <c r="AE714" s="15"/>
      <c r="AT714" s="271" t="s">
        <v>180</v>
      </c>
      <c r="AU714" s="271" t="s">
        <v>177</v>
      </c>
      <c r="AV714" s="15" t="s">
        <v>176</v>
      </c>
      <c r="AW714" s="15" t="s">
        <v>30</v>
      </c>
      <c r="AX714" s="15" t="s">
        <v>81</v>
      </c>
      <c r="AY714" s="271" t="s">
        <v>169</v>
      </c>
    </row>
    <row r="715" s="2" customFormat="1" ht="37.8" customHeight="1">
      <c r="A715" s="39"/>
      <c r="B715" s="40"/>
      <c r="C715" s="272" t="s">
        <v>612</v>
      </c>
      <c r="D715" s="272" t="s">
        <v>258</v>
      </c>
      <c r="E715" s="273" t="s">
        <v>1016</v>
      </c>
      <c r="F715" s="274" t="s">
        <v>1017</v>
      </c>
      <c r="G715" s="275" t="s">
        <v>245</v>
      </c>
      <c r="H715" s="276">
        <v>23</v>
      </c>
      <c r="I715" s="277"/>
      <c r="J715" s="278">
        <f>ROUND(I715*H715,2)</f>
        <v>0</v>
      </c>
      <c r="K715" s="279"/>
      <c r="L715" s="280"/>
      <c r="M715" s="281" t="s">
        <v>1</v>
      </c>
      <c r="N715" s="282" t="s">
        <v>41</v>
      </c>
      <c r="O715" s="93"/>
      <c r="P715" s="231">
        <f>O715*H715</f>
        <v>0</v>
      </c>
      <c r="Q715" s="231">
        <v>6.9999999999999994E-05</v>
      </c>
      <c r="R715" s="231">
        <f>Q715*H715</f>
        <v>0.0016099999999999999</v>
      </c>
      <c r="S715" s="231">
        <v>0</v>
      </c>
      <c r="T715" s="232">
        <f>S715*H715</f>
        <v>0</v>
      </c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R715" s="233" t="s">
        <v>261</v>
      </c>
      <c r="AT715" s="233" t="s">
        <v>258</v>
      </c>
      <c r="AU715" s="233" t="s">
        <v>177</v>
      </c>
      <c r="AY715" s="18" t="s">
        <v>169</v>
      </c>
      <c r="BE715" s="234">
        <f>IF(N715="základní",J715,0)</f>
        <v>0</v>
      </c>
      <c r="BF715" s="234">
        <f>IF(N715="snížená",J715,0)</f>
        <v>0</v>
      </c>
      <c r="BG715" s="234">
        <f>IF(N715="zákl. přenesená",J715,0)</f>
        <v>0</v>
      </c>
      <c r="BH715" s="234">
        <f>IF(N715="sníž. přenesená",J715,0)</f>
        <v>0</v>
      </c>
      <c r="BI715" s="234">
        <f>IF(N715="nulová",J715,0)</f>
        <v>0</v>
      </c>
      <c r="BJ715" s="18" t="s">
        <v>178</v>
      </c>
      <c r="BK715" s="234">
        <f>ROUND(I715*H715,2)</f>
        <v>0</v>
      </c>
      <c r="BL715" s="18" t="s">
        <v>217</v>
      </c>
      <c r="BM715" s="233" t="s">
        <v>1026</v>
      </c>
    </row>
    <row r="716" s="2" customFormat="1">
      <c r="A716" s="39"/>
      <c r="B716" s="40"/>
      <c r="C716" s="41"/>
      <c r="D716" s="235" t="s">
        <v>179</v>
      </c>
      <c r="E716" s="41"/>
      <c r="F716" s="236" t="s">
        <v>1017</v>
      </c>
      <c r="G716" s="41"/>
      <c r="H716" s="41"/>
      <c r="I716" s="237"/>
      <c r="J716" s="41"/>
      <c r="K716" s="41"/>
      <c r="L716" s="45"/>
      <c r="M716" s="238"/>
      <c r="N716" s="239"/>
      <c r="O716" s="93"/>
      <c r="P716" s="93"/>
      <c r="Q716" s="93"/>
      <c r="R716" s="93"/>
      <c r="S716" s="93"/>
      <c r="T716" s="94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T716" s="18" t="s">
        <v>179</v>
      </c>
      <c r="AU716" s="18" t="s">
        <v>177</v>
      </c>
    </row>
    <row r="717" s="14" customFormat="1">
      <c r="A717" s="14"/>
      <c r="B717" s="250"/>
      <c r="C717" s="251"/>
      <c r="D717" s="235" t="s">
        <v>180</v>
      </c>
      <c r="E717" s="252" t="s">
        <v>1</v>
      </c>
      <c r="F717" s="253" t="s">
        <v>2252</v>
      </c>
      <c r="G717" s="251"/>
      <c r="H717" s="254">
        <v>23</v>
      </c>
      <c r="I717" s="255"/>
      <c r="J717" s="251"/>
      <c r="K717" s="251"/>
      <c r="L717" s="256"/>
      <c r="M717" s="257"/>
      <c r="N717" s="258"/>
      <c r="O717" s="258"/>
      <c r="P717" s="258"/>
      <c r="Q717" s="258"/>
      <c r="R717" s="258"/>
      <c r="S717" s="258"/>
      <c r="T717" s="259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60" t="s">
        <v>180</v>
      </c>
      <c r="AU717" s="260" t="s">
        <v>177</v>
      </c>
      <c r="AV717" s="14" t="s">
        <v>177</v>
      </c>
      <c r="AW717" s="14" t="s">
        <v>30</v>
      </c>
      <c r="AX717" s="14" t="s">
        <v>73</v>
      </c>
      <c r="AY717" s="260" t="s">
        <v>169</v>
      </c>
    </row>
    <row r="718" s="15" customFormat="1">
      <c r="A718" s="15"/>
      <c r="B718" s="261"/>
      <c r="C718" s="262"/>
      <c r="D718" s="235" t="s">
        <v>180</v>
      </c>
      <c r="E718" s="263" t="s">
        <v>1</v>
      </c>
      <c r="F718" s="264" t="s">
        <v>183</v>
      </c>
      <c r="G718" s="262"/>
      <c r="H718" s="265">
        <v>23</v>
      </c>
      <c r="I718" s="266"/>
      <c r="J718" s="262"/>
      <c r="K718" s="262"/>
      <c r="L718" s="267"/>
      <c r="M718" s="268"/>
      <c r="N718" s="269"/>
      <c r="O718" s="269"/>
      <c r="P718" s="269"/>
      <c r="Q718" s="269"/>
      <c r="R718" s="269"/>
      <c r="S718" s="269"/>
      <c r="T718" s="270"/>
      <c r="U718" s="15"/>
      <c r="V718" s="15"/>
      <c r="W718" s="15"/>
      <c r="X718" s="15"/>
      <c r="Y718" s="15"/>
      <c r="Z718" s="15"/>
      <c r="AA718" s="15"/>
      <c r="AB718" s="15"/>
      <c r="AC718" s="15"/>
      <c r="AD718" s="15"/>
      <c r="AE718" s="15"/>
      <c r="AT718" s="271" t="s">
        <v>180</v>
      </c>
      <c r="AU718" s="271" t="s">
        <v>177</v>
      </c>
      <c r="AV718" s="15" t="s">
        <v>176</v>
      </c>
      <c r="AW718" s="15" t="s">
        <v>30</v>
      </c>
      <c r="AX718" s="15" t="s">
        <v>81</v>
      </c>
      <c r="AY718" s="271" t="s">
        <v>169</v>
      </c>
    </row>
    <row r="719" s="2" customFormat="1" ht="24.15" customHeight="1">
      <c r="A719" s="39"/>
      <c r="B719" s="40"/>
      <c r="C719" s="221" t="s">
        <v>1027</v>
      </c>
      <c r="D719" s="221" t="s">
        <v>172</v>
      </c>
      <c r="E719" s="222" t="s">
        <v>1021</v>
      </c>
      <c r="F719" s="223" t="s">
        <v>1022</v>
      </c>
      <c r="G719" s="224" t="s">
        <v>186</v>
      </c>
      <c r="H719" s="225">
        <v>1</v>
      </c>
      <c r="I719" s="226"/>
      <c r="J719" s="227">
        <f>ROUND(I719*H719,2)</f>
        <v>0</v>
      </c>
      <c r="K719" s="228"/>
      <c r="L719" s="45"/>
      <c r="M719" s="229" t="s">
        <v>1</v>
      </c>
      <c r="N719" s="230" t="s">
        <v>41</v>
      </c>
      <c r="O719" s="93"/>
      <c r="P719" s="231">
        <f>O719*H719</f>
        <v>0</v>
      </c>
      <c r="Q719" s="231">
        <v>0</v>
      </c>
      <c r="R719" s="231">
        <f>Q719*H719</f>
        <v>0</v>
      </c>
      <c r="S719" s="231">
        <v>0</v>
      </c>
      <c r="T719" s="232">
        <f>S719*H719</f>
        <v>0</v>
      </c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R719" s="233" t="s">
        <v>217</v>
      </c>
      <c r="AT719" s="233" t="s">
        <v>172</v>
      </c>
      <c r="AU719" s="233" t="s">
        <v>177</v>
      </c>
      <c r="AY719" s="18" t="s">
        <v>169</v>
      </c>
      <c r="BE719" s="234">
        <f>IF(N719="základní",J719,0)</f>
        <v>0</v>
      </c>
      <c r="BF719" s="234">
        <f>IF(N719="snížená",J719,0)</f>
        <v>0</v>
      </c>
      <c r="BG719" s="234">
        <f>IF(N719="zákl. přenesená",J719,0)</f>
        <v>0</v>
      </c>
      <c r="BH719" s="234">
        <f>IF(N719="sníž. přenesená",J719,0)</f>
        <v>0</v>
      </c>
      <c r="BI719" s="234">
        <f>IF(N719="nulová",J719,0)</f>
        <v>0</v>
      </c>
      <c r="BJ719" s="18" t="s">
        <v>178</v>
      </c>
      <c r="BK719" s="234">
        <f>ROUND(I719*H719,2)</f>
        <v>0</v>
      </c>
      <c r="BL719" s="18" t="s">
        <v>217</v>
      </c>
      <c r="BM719" s="233" t="s">
        <v>1030</v>
      </c>
    </row>
    <row r="720" s="2" customFormat="1">
      <c r="A720" s="39"/>
      <c r="B720" s="40"/>
      <c r="C720" s="41"/>
      <c r="D720" s="235" t="s">
        <v>179</v>
      </c>
      <c r="E720" s="41"/>
      <c r="F720" s="236" t="s">
        <v>1022</v>
      </c>
      <c r="G720" s="41"/>
      <c r="H720" s="41"/>
      <c r="I720" s="237"/>
      <c r="J720" s="41"/>
      <c r="K720" s="41"/>
      <c r="L720" s="45"/>
      <c r="M720" s="238"/>
      <c r="N720" s="239"/>
      <c r="O720" s="93"/>
      <c r="P720" s="93"/>
      <c r="Q720" s="93"/>
      <c r="R720" s="93"/>
      <c r="S720" s="93"/>
      <c r="T720" s="94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T720" s="18" t="s">
        <v>179</v>
      </c>
      <c r="AU720" s="18" t="s">
        <v>177</v>
      </c>
    </row>
    <row r="721" s="2" customFormat="1" ht="24.15" customHeight="1">
      <c r="A721" s="39"/>
      <c r="B721" s="40"/>
      <c r="C721" s="272" t="s">
        <v>616</v>
      </c>
      <c r="D721" s="272" t="s">
        <v>258</v>
      </c>
      <c r="E721" s="273" t="s">
        <v>1024</v>
      </c>
      <c r="F721" s="274" t="s">
        <v>1025</v>
      </c>
      <c r="G721" s="275" t="s">
        <v>186</v>
      </c>
      <c r="H721" s="276">
        <v>1</v>
      </c>
      <c r="I721" s="277"/>
      <c r="J721" s="278">
        <f>ROUND(I721*H721,2)</f>
        <v>0</v>
      </c>
      <c r="K721" s="279"/>
      <c r="L721" s="280"/>
      <c r="M721" s="281" t="s">
        <v>1</v>
      </c>
      <c r="N721" s="282" t="s">
        <v>41</v>
      </c>
      <c r="O721" s="93"/>
      <c r="P721" s="231">
        <f>O721*H721</f>
        <v>0</v>
      </c>
      <c r="Q721" s="231">
        <v>0</v>
      </c>
      <c r="R721" s="231">
        <f>Q721*H721</f>
        <v>0</v>
      </c>
      <c r="S721" s="231">
        <v>0</v>
      </c>
      <c r="T721" s="232">
        <f>S721*H721</f>
        <v>0</v>
      </c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R721" s="233" t="s">
        <v>261</v>
      </c>
      <c r="AT721" s="233" t="s">
        <v>258</v>
      </c>
      <c r="AU721" s="233" t="s">
        <v>177</v>
      </c>
      <c r="AY721" s="18" t="s">
        <v>169</v>
      </c>
      <c r="BE721" s="234">
        <f>IF(N721="základní",J721,0)</f>
        <v>0</v>
      </c>
      <c r="BF721" s="234">
        <f>IF(N721="snížená",J721,0)</f>
        <v>0</v>
      </c>
      <c r="BG721" s="234">
        <f>IF(N721="zákl. přenesená",J721,0)</f>
        <v>0</v>
      </c>
      <c r="BH721" s="234">
        <f>IF(N721="sníž. přenesená",J721,0)</f>
        <v>0</v>
      </c>
      <c r="BI721" s="234">
        <f>IF(N721="nulová",J721,0)</f>
        <v>0</v>
      </c>
      <c r="BJ721" s="18" t="s">
        <v>178</v>
      </c>
      <c r="BK721" s="234">
        <f>ROUND(I721*H721,2)</f>
        <v>0</v>
      </c>
      <c r="BL721" s="18" t="s">
        <v>217</v>
      </c>
      <c r="BM721" s="233" t="s">
        <v>1033</v>
      </c>
    </row>
    <row r="722" s="2" customFormat="1">
      <c r="A722" s="39"/>
      <c r="B722" s="40"/>
      <c r="C722" s="41"/>
      <c r="D722" s="235" t="s">
        <v>179</v>
      </c>
      <c r="E722" s="41"/>
      <c r="F722" s="236" t="s">
        <v>1025</v>
      </c>
      <c r="G722" s="41"/>
      <c r="H722" s="41"/>
      <c r="I722" s="237"/>
      <c r="J722" s="41"/>
      <c r="K722" s="41"/>
      <c r="L722" s="45"/>
      <c r="M722" s="238"/>
      <c r="N722" s="239"/>
      <c r="O722" s="93"/>
      <c r="P722" s="93"/>
      <c r="Q722" s="93"/>
      <c r="R722" s="93"/>
      <c r="S722" s="93"/>
      <c r="T722" s="94"/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T722" s="18" t="s">
        <v>179</v>
      </c>
      <c r="AU722" s="18" t="s">
        <v>177</v>
      </c>
    </row>
    <row r="723" s="2" customFormat="1" ht="24.15" customHeight="1">
      <c r="A723" s="39"/>
      <c r="B723" s="40"/>
      <c r="C723" s="221" t="s">
        <v>1034</v>
      </c>
      <c r="D723" s="221" t="s">
        <v>172</v>
      </c>
      <c r="E723" s="222" t="s">
        <v>1028</v>
      </c>
      <c r="F723" s="223" t="s">
        <v>1029</v>
      </c>
      <c r="G723" s="224" t="s">
        <v>186</v>
      </c>
      <c r="H723" s="225">
        <v>6</v>
      </c>
      <c r="I723" s="226"/>
      <c r="J723" s="227">
        <f>ROUND(I723*H723,2)</f>
        <v>0</v>
      </c>
      <c r="K723" s="228"/>
      <c r="L723" s="45"/>
      <c r="M723" s="229" t="s">
        <v>1</v>
      </c>
      <c r="N723" s="230" t="s">
        <v>41</v>
      </c>
      <c r="O723" s="93"/>
      <c r="P723" s="231">
        <f>O723*H723</f>
        <v>0</v>
      </c>
      <c r="Q723" s="231">
        <v>0</v>
      </c>
      <c r="R723" s="231">
        <f>Q723*H723</f>
        <v>0</v>
      </c>
      <c r="S723" s="231">
        <v>0</v>
      </c>
      <c r="T723" s="232">
        <f>S723*H723</f>
        <v>0</v>
      </c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R723" s="233" t="s">
        <v>217</v>
      </c>
      <c r="AT723" s="233" t="s">
        <v>172</v>
      </c>
      <c r="AU723" s="233" t="s">
        <v>177</v>
      </c>
      <c r="AY723" s="18" t="s">
        <v>169</v>
      </c>
      <c r="BE723" s="234">
        <f>IF(N723="základní",J723,0)</f>
        <v>0</v>
      </c>
      <c r="BF723" s="234">
        <f>IF(N723="snížená",J723,0)</f>
        <v>0</v>
      </c>
      <c r="BG723" s="234">
        <f>IF(N723="zákl. přenesená",J723,0)</f>
        <v>0</v>
      </c>
      <c r="BH723" s="234">
        <f>IF(N723="sníž. přenesená",J723,0)</f>
        <v>0</v>
      </c>
      <c r="BI723" s="234">
        <f>IF(N723="nulová",J723,0)</f>
        <v>0</v>
      </c>
      <c r="BJ723" s="18" t="s">
        <v>178</v>
      </c>
      <c r="BK723" s="234">
        <f>ROUND(I723*H723,2)</f>
        <v>0</v>
      </c>
      <c r="BL723" s="18" t="s">
        <v>217</v>
      </c>
      <c r="BM723" s="233" t="s">
        <v>1037</v>
      </c>
    </row>
    <row r="724" s="2" customFormat="1">
      <c r="A724" s="39"/>
      <c r="B724" s="40"/>
      <c r="C724" s="41"/>
      <c r="D724" s="235" t="s">
        <v>179</v>
      </c>
      <c r="E724" s="41"/>
      <c r="F724" s="236" t="s">
        <v>1029</v>
      </c>
      <c r="G724" s="41"/>
      <c r="H724" s="41"/>
      <c r="I724" s="237"/>
      <c r="J724" s="41"/>
      <c r="K724" s="41"/>
      <c r="L724" s="45"/>
      <c r="M724" s="238"/>
      <c r="N724" s="239"/>
      <c r="O724" s="93"/>
      <c r="P724" s="93"/>
      <c r="Q724" s="93"/>
      <c r="R724" s="93"/>
      <c r="S724" s="93"/>
      <c r="T724" s="94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T724" s="18" t="s">
        <v>179</v>
      </c>
      <c r="AU724" s="18" t="s">
        <v>177</v>
      </c>
    </row>
    <row r="725" s="2" customFormat="1" ht="24.15" customHeight="1">
      <c r="A725" s="39"/>
      <c r="B725" s="40"/>
      <c r="C725" s="272" t="s">
        <v>1038</v>
      </c>
      <c r="D725" s="272" t="s">
        <v>258</v>
      </c>
      <c r="E725" s="273" t="s">
        <v>1031</v>
      </c>
      <c r="F725" s="274" t="s">
        <v>1032</v>
      </c>
      <c r="G725" s="275" t="s">
        <v>186</v>
      </c>
      <c r="H725" s="276">
        <v>6</v>
      </c>
      <c r="I725" s="277"/>
      <c r="J725" s="278">
        <f>ROUND(I725*H725,2)</f>
        <v>0</v>
      </c>
      <c r="K725" s="279"/>
      <c r="L725" s="280"/>
      <c r="M725" s="281" t="s">
        <v>1</v>
      </c>
      <c r="N725" s="282" t="s">
        <v>41</v>
      </c>
      <c r="O725" s="93"/>
      <c r="P725" s="231">
        <f>O725*H725</f>
        <v>0</v>
      </c>
      <c r="Q725" s="231">
        <v>4.0000000000000003E-05</v>
      </c>
      <c r="R725" s="231">
        <f>Q725*H725</f>
        <v>0.00024000000000000003</v>
      </c>
      <c r="S725" s="231">
        <v>0</v>
      </c>
      <c r="T725" s="232">
        <f>S725*H725</f>
        <v>0</v>
      </c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R725" s="233" t="s">
        <v>261</v>
      </c>
      <c r="AT725" s="233" t="s">
        <v>258</v>
      </c>
      <c r="AU725" s="233" t="s">
        <v>177</v>
      </c>
      <c r="AY725" s="18" t="s">
        <v>169</v>
      </c>
      <c r="BE725" s="234">
        <f>IF(N725="základní",J725,0)</f>
        <v>0</v>
      </c>
      <c r="BF725" s="234">
        <f>IF(N725="snížená",J725,0)</f>
        <v>0</v>
      </c>
      <c r="BG725" s="234">
        <f>IF(N725="zákl. přenesená",J725,0)</f>
        <v>0</v>
      </c>
      <c r="BH725" s="234">
        <f>IF(N725="sníž. přenesená",J725,0)</f>
        <v>0</v>
      </c>
      <c r="BI725" s="234">
        <f>IF(N725="nulová",J725,0)</f>
        <v>0</v>
      </c>
      <c r="BJ725" s="18" t="s">
        <v>178</v>
      </c>
      <c r="BK725" s="234">
        <f>ROUND(I725*H725,2)</f>
        <v>0</v>
      </c>
      <c r="BL725" s="18" t="s">
        <v>217</v>
      </c>
      <c r="BM725" s="233" t="s">
        <v>1041</v>
      </c>
    </row>
    <row r="726" s="2" customFormat="1">
      <c r="A726" s="39"/>
      <c r="B726" s="40"/>
      <c r="C726" s="41"/>
      <c r="D726" s="235" t="s">
        <v>179</v>
      </c>
      <c r="E726" s="41"/>
      <c r="F726" s="236" t="s">
        <v>1032</v>
      </c>
      <c r="G726" s="41"/>
      <c r="H726" s="41"/>
      <c r="I726" s="237"/>
      <c r="J726" s="41"/>
      <c r="K726" s="41"/>
      <c r="L726" s="45"/>
      <c r="M726" s="238"/>
      <c r="N726" s="239"/>
      <c r="O726" s="93"/>
      <c r="P726" s="93"/>
      <c r="Q726" s="93"/>
      <c r="R726" s="93"/>
      <c r="S726" s="93"/>
      <c r="T726" s="94"/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T726" s="18" t="s">
        <v>179</v>
      </c>
      <c r="AU726" s="18" t="s">
        <v>177</v>
      </c>
    </row>
    <row r="727" s="2" customFormat="1" ht="37.8" customHeight="1">
      <c r="A727" s="39"/>
      <c r="B727" s="40"/>
      <c r="C727" s="221" t="s">
        <v>1042</v>
      </c>
      <c r="D727" s="221" t="s">
        <v>172</v>
      </c>
      <c r="E727" s="222" t="s">
        <v>1035</v>
      </c>
      <c r="F727" s="223" t="s">
        <v>1036</v>
      </c>
      <c r="G727" s="224" t="s">
        <v>186</v>
      </c>
      <c r="H727" s="225">
        <v>1</v>
      </c>
      <c r="I727" s="226"/>
      <c r="J727" s="227">
        <f>ROUND(I727*H727,2)</f>
        <v>0</v>
      </c>
      <c r="K727" s="228"/>
      <c r="L727" s="45"/>
      <c r="M727" s="229" t="s">
        <v>1</v>
      </c>
      <c r="N727" s="230" t="s">
        <v>41</v>
      </c>
      <c r="O727" s="93"/>
      <c r="P727" s="231">
        <f>O727*H727</f>
        <v>0</v>
      </c>
      <c r="Q727" s="231">
        <v>0</v>
      </c>
      <c r="R727" s="231">
        <f>Q727*H727</f>
        <v>0</v>
      </c>
      <c r="S727" s="231">
        <v>0</v>
      </c>
      <c r="T727" s="232">
        <f>S727*H727</f>
        <v>0</v>
      </c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R727" s="233" t="s">
        <v>217</v>
      </c>
      <c r="AT727" s="233" t="s">
        <v>172</v>
      </c>
      <c r="AU727" s="233" t="s">
        <v>177</v>
      </c>
      <c r="AY727" s="18" t="s">
        <v>169</v>
      </c>
      <c r="BE727" s="234">
        <f>IF(N727="základní",J727,0)</f>
        <v>0</v>
      </c>
      <c r="BF727" s="234">
        <f>IF(N727="snížená",J727,0)</f>
        <v>0</v>
      </c>
      <c r="BG727" s="234">
        <f>IF(N727="zákl. přenesená",J727,0)</f>
        <v>0</v>
      </c>
      <c r="BH727" s="234">
        <f>IF(N727="sníž. přenesená",J727,0)</f>
        <v>0</v>
      </c>
      <c r="BI727" s="234">
        <f>IF(N727="nulová",J727,0)</f>
        <v>0</v>
      </c>
      <c r="BJ727" s="18" t="s">
        <v>178</v>
      </c>
      <c r="BK727" s="234">
        <f>ROUND(I727*H727,2)</f>
        <v>0</v>
      </c>
      <c r="BL727" s="18" t="s">
        <v>217</v>
      </c>
      <c r="BM727" s="233" t="s">
        <v>1045</v>
      </c>
    </row>
    <row r="728" s="2" customFormat="1">
      <c r="A728" s="39"/>
      <c r="B728" s="40"/>
      <c r="C728" s="41"/>
      <c r="D728" s="235" t="s">
        <v>179</v>
      </c>
      <c r="E728" s="41"/>
      <c r="F728" s="236" t="s">
        <v>1036</v>
      </c>
      <c r="G728" s="41"/>
      <c r="H728" s="41"/>
      <c r="I728" s="237"/>
      <c r="J728" s="41"/>
      <c r="K728" s="41"/>
      <c r="L728" s="45"/>
      <c r="M728" s="238"/>
      <c r="N728" s="239"/>
      <c r="O728" s="93"/>
      <c r="P728" s="93"/>
      <c r="Q728" s="93"/>
      <c r="R728" s="93"/>
      <c r="S728" s="93"/>
      <c r="T728" s="94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T728" s="18" t="s">
        <v>179</v>
      </c>
      <c r="AU728" s="18" t="s">
        <v>177</v>
      </c>
    </row>
    <row r="729" s="2" customFormat="1" ht="21.75" customHeight="1">
      <c r="A729" s="39"/>
      <c r="B729" s="40"/>
      <c r="C729" s="272" t="s">
        <v>1046</v>
      </c>
      <c r="D729" s="272" t="s">
        <v>258</v>
      </c>
      <c r="E729" s="273" t="s">
        <v>1039</v>
      </c>
      <c r="F729" s="274" t="s">
        <v>1040</v>
      </c>
      <c r="G729" s="275" t="s">
        <v>186</v>
      </c>
      <c r="H729" s="276">
        <v>1</v>
      </c>
      <c r="I729" s="277"/>
      <c r="J729" s="278">
        <f>ROUND(I729*H729,2)</f>
        <v>0</v>
      </c>
      <c r="K729" s="279"/>
      <c r="L729" s="280"/>
      <c r="M729" s="281" t="s">
        <v>1</v>
      </c>
      <c r="N729" s="282" t="s">
        <v>41</v>
      </c>
      <c r="O729" s="93"/>
      <c r="P729" s="231">
        <f>O729*H729</f>
        <v>0</v>
      </c>
      <c r="Q729" s="231">
        <v>1.0000000000000001E-05</v>
      </c>
      <c r="R729" s="231">
        <f>Q729*H729</f>
        <v>1.0000000000000001E-05</v>
      </c>
      <c r="S729" s="231">
        <v>0</v>
      </c>
      <c r="T729" s="232">
        <f>S729*H729</f>
        <v>0</v>
      </c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R729" s="233" t="s">
        <v>261</v>
      </c>
      <c r="AT729" s="233" t="s">
        <v>258</v>
      </c>
      <c r="AU729" s="233" t="s">
        <v>177</v>
      </c>
      <c r="AY729" s="18" t="s">
        <v>169</v>
      </c>
      <c r="BE729" s="234">
        <f>IF(N729="základní",J729,0)</f>
        <v>0</v>
      </c>
      <c r="BF729" s="234">
        <f>IF(N729="snížená",J729,0)</f>
        <v>0</v>
      </c>
      <c r="BG729" s="234">
        <f>IF(N729="zákl. přenesená",J729,0)</f>
        <v>0</v>
      </c>
      <c r="BH729" s="234">
        <f>IF(N729="sníž. přenesená",J729,0)</f>
        <v>0</v>
      </c>
      <c r="BI729" s="234">
        <f>IF(N729="nulová",J729,0)</f>
        <v>0</v>
      </c>
      <c r="BJ729" s="18" t="s">
        <v>178</v>
      </c>
      <c r="BK729" s="234">
        <f>ROUND(I729*H729,2)</f>
        <v>0</v>
      </c>
      <c r="BL729" s="18" t="s">
        <v>217</v>
      </c>
      <c r="BM729" s="233" t="s">
        <v>1049</v>
      </c>
    </row>
    <row r="730" s="2" customFormat="1">
      <c r="A730" s="39"/>
      <c r="B730" s="40"/>
      <c r="C730" s="41"/>
      <c r="D730" s="235" t="s">
        <v>179</v>
      </c>
      <c r="E730" s="41"/>
      <c r="F730" s="236" t="s">
        <v>1040</v>
      </c>
      <c r="G730" s="41"/>
      <c r="H730" s="41"/>
      <c r="I730" s="237"/>
      <c r="J730" s="41"/>
      <c r="K730" s="41"/>
      <c r="L730" s="45"/>
      <c r="M730" s="238"/>
      <c r="N730" s="239"/>
      <c r="O730" s="93"/>
      <c r="P730" s="93"/>
      <c r="Q730" s="93"/>
      <c r="R730" s="93"/>
      <c r="S730" s="93"/>
      <c r="T730" s="94"/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T730" s="18" t="s">
        <v>179</v>
      </c>
      <c r="AU730" s="18" t="s">
        <v>177</v>
      </c>
    </row>
    <row r="731" s="2" customFormat="1" ht="24.15" customHeight="1">
      <c r="A731" s="39"/>
      <c r="B731" s="40"/>
      <c r="C731" s="221" t="s">
        <v>1050</v>
      </c>
      <c r="D731" s="221" t="s">
        <v>172</v>
      </c>
      <c r="E731" s="222" t="s">
        <v>1043</v>
      </c>
      <c r="F731" s="223" t="s">
        <v>1044</v>
      </c>
      <c r="G731" s="224" t="s">
        <v>186</v>
      </c>
      <c r="H731" s="225">
        <v>4</v>
      </c>
      <c r="I731" s="226"/>
      <c r="J731" s="227">
        <f>ROUND(I731*H731,2)</f>
        <v>0</v>
      </c>
      <c r="K731" s="228"/>
      <c r="L731" s="45"/>
      <c r="M731" s="229" t="s">
        <v>1</v>
      </c>
      <c r="N731" s="230" t="s">
        <v>41</v>
      </c>
      <c r="O731" s="93"/>
      <c r="P731" s="231">
        <f>O731*H731</f>
        <v>0</v>
      </c>
      <c r="Q731" s="231">
        <v>0</v>
      </c>
      <c r="R731" s="231">
        <f>Q731*H731</f>
        <v>0</v>
      </c>
      <c r="S731" s="231">
        <v>0</v>
      </c>
      <c r="T731" s="232">
        <f>S731*H731</f>
        <v>0</v>
      </c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R731" s="233" t="s">
        <v>217</v>
      </c>
      <c r="AT731" s="233" t="s">
        <v>172</v>
      </c>
      <c r="AU731" s="233" t="s">
        <v>177</v>
      </c>
      <c r="AY731" s="18" t="s">
        <v>169</v>
      </c>
      <c r="BE731" s="234">
        <f>IF(N731="základní",J731,0)</f>
        <v>0</v>
      </c>
      <c r="BF731" s="234">
        <f>IF(N731="snížená",J731,0)</f>
        <v>0</v>
      </c>
      <c r="BG731" s="234">
        <f>IF(N731="zákl. přenesená",J731,0)</f>
        <v>0</v>
      </c>
      <c r="BH731" s="234">
        <f>IF(N731="sníž. přenesená",J731,0)</f>
        <v>0</v>
      </c>
      <c r="BI731" s="234">
        <f>IF(N731="nulová",J731,0)</f>
        <v>0</v>
      </c>
      <c r="BJ731" s="18" t="s">
        <v>178</v>
      </c>
      <c r="BK731" s="234">
        <f>ROUND(I731*H731,2)</f>
        <v>0</v>
      </c>
      <c r="BL731" s="18" t="s">
        <v>217</v>
      </c>
      <c r="BM731" s="233" t="s">
        <v>1053</v>
      </c>
    </row>
    <row r="732" s="2" customFormat="1">
      <c r="A732" s="39"/>
      <c r="B732" s="40"/>
      <c r="C732" s="41"/>
      <c r="D732" s="235" t="s">
        <v>179</v>
      </c>
      <c r="E732" s="41"/>
      <c r="F732" s="236" t="s">
        <v>1044</v>
      </c>
      <c r="G732" s="41"/>
      <c r="H732" s="41"/>
      <c r="I732" s="237"/>
      <c r="J732" s="41"/>
      <c r="K732" s="41"/>
      <c r="L732" s="45"/>
      <c r="M732" s="238"/>
      <c r="N732" s="239"/>
      <c r="O732" s="93"/>
      <c r="P732" s="93"/>
      <c r="Q732" s="93"/>
      <c r="R732" s="93"/>
      <c r="S732" s="93"/>
      <c r="T732" s="94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T732" s="18" t="s">
        <v>179</v>
      </c>
      <c r="AU732" s="18" t="s">
        <v>177</v>
      </c>
    </row>
    <row r="733" s="2" customFormat="1" ht="24.15" customHeight="1">
      <c r="A733" s="39"/>
      <c r="B733" s="40"/>
      <c r="C733" s="272" t="s">
        <v>626</v>
      </c>
      <c r="D733" s="272" t="s">
        <v>258</v>
      </c>
      <c r="E733" s="273" t="s">
        <v>1047</v>
      </c>
      <c r="F733" s="274" t="s">
        <v>1048</v>
      </c>
      <c r="G733" s="275" t="s">
        <v>186</v>
      </c>
      <c r="H733" s="276">
        <v>4</v>
      </c>
      <c r="I733" s="277"/>
      <c r="J733" s="278">
        <f>ROUND(I733*H733,2)</f>
        <v>0</v>
      </c>
      <c r="K733" s="279"/>
      <c r="L733" s="280"/>
      <c r="M733" s="281" t="s">
        <v>1</v>
      </c>
      <c r="N733" s="282" t="s">
        <v>41</v>
      </c>
      <c r="O733" s="93"/>
      <c r="P733" s="231">
        <f>O733*H733</f>
        <v>0</v>
      </c>
      <c r="Q733" s="231">
        <v>4.0000000000000003E-05</v>
      </c>
      <c r="R733" s="231">
        <f>Q733*H733</f>
        <v>0.00016000000000000001</v>
      </c>
      <c r="S733" s="231">
        <v>0</v>
      </c>
      <c r="T733" s="232">
        <f>S733*H733</f>
        <v>0</v>
      </c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R733" s="233" t="s">
        <v>261</v>
      </c>
      <c r="AT733" s="233" t="s">
        <v>258</v>
      </c>
      <c r="AU733" s="233" t="s">
        <v>177</v>
      </c>
      <c r="AY733" s="18" t="s">
        <v>169</v>
      </c>
      <c r="BE733" s="234">
        <f>IF(N733="základní",J733,0)</f>
        <v>0</v>
      </c>
      <c r="BF733" s="234">
        <f>IF(N733="snížená",J733,0)</f>
        <v>0</v>
      </c>
      <c r="BG733" s="234">
        <f>IF(N733="zákl. přenesená",J733,0)</f>
        <v>0</v>
      </c>
      <c r="BH733" s="234">
        <f>IF(N733="sníž. přenesená",J733,0)</f>
        <v>0</v>
      </c>
      <c r="BI733" s="234">
        <f>IF(N733="nulová",J733,0)</f>
        <v>0</v>
      </c>
      <c r="BJ733" s="18" t="s">
        <v>178</v>
      </c>
      <c r="BK733" s="234">
        <f>ROUND(I733*H733,2)</f>
        <v>0</v>
      </c>
      <c r="BL733" s="18" t="s">
        <v>217</v>
      </c>
      <c r="BM733" s="233" t="s">
        <v>1056</v>
      </c>
    </row>
    <row r="734" s="2" customFormat="1">
      <c r="A734" s="39"/>
      <c r="B734" s="40"/>
      <c r="C734" s="41"/>
      <c r="D734" s="235" t="s">
        <v>179</v>
      </c>
      <c r="E734" s="41"/>
      <c r="F734" s="236" t="s">
        <v>1048</v>
      </c>
      <c r="G734" s="41"/>
      <c r="H734" s="41"/>
      <c r="I734" s="237"/>
      <c r="J734" s="41"/>
      <c r="K734" s="41"/>
      <c r="L734" s="45"/>
      <c r="M734" s="238"/>
      <c r="N734" s="239"/>
      <c r="O734" s="93"/>
      <c r="P734" s="93"/>
      <c r="Q734" s="93"/>
      <c r="R734" s="93"/>
      <c r="S734" s="93"/>
      <c r="T734" s="94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T734" s="18" t="s">
        <v>179</v>
      </c>
      <c r="AU734" s="18" t="s">
        <v>177</v>
      </c>
    </row>
    <row r="735" s="2" customFormat="1" ht="24.15" customHeight="1">
      <c r="A735" s="39"/>
      <c r="B735" s="40"/>
      <c r="C735" s="221" t="s">
        <v>1057</v>
      </c>
      <c r="D735" s="221" t="s">
        <v>172</v>
      </c>
      <c r="E735" s="222" t="s">
        <v>1051</v>
      </c>
      <c r="F735" s="223" t="s">
        <v>1052</v>
      </c>
      <c r="G735" s="224" t="s">
        <v>186</v>
      </c>
      <c r="H735" s="225">
        <v>2</v>
      </c>
      <c r="I735" s="226"/>
      <c r="J735" s="227">
        <f>ROUND(I735*H735,2)</f>
        <v>0</v>
      </c>
      <c r="K735" s="228"/>
      <c r="L735" s="45"/>
      <c r="M735" s="229" t="s">
        <v>1</v>
      </c>
      <c r="N735" s="230" t="s">
        <v>41</v>
      </c>
      <c r="O735" s="93"/>
      <c r="P735" s="231">
        <f>O735*H735</f>
        <v>0</v>
      </c>
      <c r="Q735" s="231">
        <v>0</v>
      </c>
      <c r="R735" s="231">
        <f>Q735*H735</f>
        <v>0</v>
      </c>
      <c r="S735" s="231">
        <v>0</v>
      </c>
      <c r="T735" s="232">
        <f>S735*H735</f>
        <v>0</v>
      </c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R735" s="233" t="s">
        <v>217</v>
      </c>
      <c r="AT735" s="233" t="s">
        <v>172</v>
      </c>
      <c r="AU735" s="233" t="s">
        <v>177</v>
      </c>
      <c r="AY735" s="18" t="s">
        <v>169</v>
      </c>
      <c r="BE735" s="234">
        <f>IF(N735="základní",J735,0)</f>
        <v>0</v>
      </c>
      <c r="BF735" s="234">
        <f>IF(N735="snížená",J735,0)</f>
        <v>0</v>
      </c>
      <c r="BG735" s="234">
        <f>IF(N735="zákl. přenesená",J735,0)</f>
        <v>0</v>
      </c>
      <c r="BH735" s="234">
        <f>IF(N735="sníž. přenesená",J735,0)</f>
        <v>0</v>
      </c>
      <c r="BI735" s="234">
        <f>IF(N735="nulová",J735,0)</f>
        <v>0</v>
      </c>
      <c r="BJ735" s="18" t="s">
        <v>178</v>
      </c>
      <c r="BK735" s="234">
        <f>ROUND(I735*H735,2)</f>
        <v>0</v>
      </c>
      <c r="BL735" s="18" t="s">
        <v>217</v>
      </c>
      <c r="BM735" s="233" t="s">
        <v>1060</v>
      </c>
    </row>
    <row r="736" s="2" customFormat="1">
      <c r="A736" s="39"/>
      <c r="B736" s="40"/>
      <c r="C736" s="41"/>
      <c r="D736" s="235" t="s">
        <v>179</v>
      </c>
      <c r="E736" s="41"/>
      <c r="F736" s="236" t="s">
        <v>1052</v>
      </c>
      <c r="G736" s="41"/>
      <c r="H736" s="41"/>
      <c r="I736" s="237"/>
      <c r="J736" s="41"/>
      <c r="K736" s="41"/>
      <c r="L736" s="45"/>
      <c r="M736" s="238"/>
      <c r="N736" s="239"/>
      <c r="O736" s="93"/>
      <c r="P736" s="93"/>
      <c r="Q736" s="93"/>
      <c r="R736" s="93"/>
      <c r="S736" s="93"/>
      <c r="T736" s="94"/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T736" s="18" t="s">
        <v>179</v>
      </c>
      <c r="AU736" s="18" t="s">
        <v>177</v>
      </c>
    </row>
    <row r="737" s="2" customFormat="1" ht="24.15" customHeight="1">
      <c r="A737" s="39"/>
      <c r="B737" s="40"/>
      <c r="C737" s="272" t="s">
        <v>629</v>
      </c>
      <c r="D737" s="272" t="s">
        <v>258</v>
      </c>
      <c r="E737" s="273" t="s">
        <v>1054</v>
      </c>
      <c r="F737" s="274" t="s">
        <v>1055</v>
      </c>
      <c r="G737" s="275" t="s">
        <v>186</v>
      </c>
      <c r="H737" s="276">
        <v>2</v>
      </c>
      <c r="I737" s="277"/>
      <c r="J737" s="278">
        <f>ROUND(I737*H737,2)</f>
        <v>0</v>
      </c>
      <c r="K737" s="279"/>
      <c r="L737" s="280"/>
      <c r="M737" s="281" t="s">
        <v>1</v>
      </c>
      <c r="N737" s="282" t="s">
        <v>41</v>
      </c>
      <c r="O737" s="93"/>
      <c r="P737" s="231">
        <f>O737*H737</f>
        <v>0</v>
      </c>
      <c r="Q737" s="231">
        <v>6.0000000000000002E-05</v>
      </c>
      <c r="R737" s="231">
        <f>Q737*H737</f>
        <v>0.00012</v>
      </c>
      <c r="S737" s="231">
        <v>0</v>
      </c>
      <c r="T737" s="232">
        <f>S737*H737</f>
        <v>0</v>
      </c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R737" s="233" t="s">
        <v>261</v>
      </c>
      <c r="AT737" s="233" t="s">
        <v>258</v>
      </c>
      <c r="AU737" s="233" t="s">
        <v>177</v>
      </c>
      <c r="AY737" s="18" t="s">
        <v>169</v>
      </c>
      <c r="BE737" s="234">
        <f>IF(N737="základní",J737,0)</f>
        <v>0</v>
      </c>
      <c r="BF737" s="234">
        <f>IF(N737="snížená",J737,0)</f>
        <v>0</v>
      </c>
      <c r="BG737" s="234">
        <f>IF(N737="zákl. přenesená",J737,0)</f>
        <v>0</v>
      </c>
      <c r="BH737" s="234">
        <f>IF(N737="sníž. přenesená",J737,0)</f>
        <v>0</v>
      </c>
      <c r="BI737" s="234">
        <f>IF(N737="nulová",J737,0)</f>
        <v>0</v>
      </c>
      <c r="BJ737" s="18" t="s">
        <v>178</v>
      </c>
      <c r="BK737" s="234">
        <f>ROUND(I737*H737,2)</f>
        <v>0</v>
      </c>
      <c r="BL737" s="18" t="s">
        <v>217</v>
      </c>
      <c r="BM737" s="233" t="s">
        <v>1063</v>
      </c>
    </row>
    <row r="738" s="2" customFormat="1">
      <c r="A738" s="39"/>
      <c r="B738" s="40"/>
      <c r="C738" s="41"/>
      <c r="D738" s="235" t="s">
        <v>179</v>
      </c>
      <c r="E738" s="41"/>
      <c r="F738" s="236" t="s">
        <v>1055</v>
      </c>
      <c r="G738" s="41"/>
      <c r="H738" s="41"/>
      <c r="I738" s="237"/>
      <c r="J738" s="41"/>
      <c r="K738" s="41"/>
      <c r="L738" s="45"/>
      <c r="M738" s="238"/>
      <c r="N738" s="239"/>
      <c r="O738" s="93"/>
      <c r="P738" s="93"/>
      <c r="Q738" s="93"/>
      <c r="R738" s="93"/>
      <c r="S738" s="93"/>
      <c r="T738" s="94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T738" s="18" t="s">
        <v>179</v>
      </c>
      <c r="AU738" s="18" t="s">
        <v>177</v>
      </c>
    </row>
    <row r="739" s="2" customFormat="1" ht="33" customHeight="1">
      <c r="A739" s="39"/>
      <c r="B739" s="40"/>
      <c r="C739" s="221" t="s">
        <v>1065</v>
      </c>
      <c r="D739" s="221" t="s">
        <v>172</v>
      </c>
      <c r="E739" s="222" t="s">
        <v>1058</v>
      </c>
      <c r="F739" s="223" t="s">
        <v>1059</v>
      </c>
      <c r="G739" s="224" t="s">
        <v>186</v>
      </c>
      <c r="H739" s="225">
        <v>8</v>
      </c>
      <c r="I739" s="226"/>
      <c r="J739" s="227">
        <f>ROUND(I739*H739,2)</f>
        <v>0</v>
      </c>
      <c r="K739" s="228"/>
      <c r="L739" s="45"/>
      <c r="M739" s="229" t="s">
        <v>1</v>
      </c>
      <c r="N739" s="230" t="s">
        <v>41</v>
      </c>
      <c r="O739" s="93"/>
      <c r="P739" s="231">
        <f>O739*H739</f>
        <v>0</v>
      </c>
      <c r="Q739" s="231">
        <v>0</v>
      </c>
      <c r="R739" s="231">
        <f>Q739*H739</f>
        <v>0</v>
      </c>
      <c r="S739" s="231">
        <v>4.8000000000000001E-05</v>
      </c>
      <c r="T739" s="232">
        <f>S739*H739</f>
        <v>0.00038400000000000001</v>
      </c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R739" s="233" t="s">
        <v>217</v>
      </c>
      <c r="AT739" s="233" t="s">
        <v>172</v>
      </c>
      <c r="AU739" s="233" t="s">
        <v>177</v>
      </c>
      <c r="AY739" s="18" t="s">
        <v>169</v>
      </c>
      <c r="BE739" s="234">
        <f>IF(N739="základní",J739,0)</f>
        <v>0</v>
      </c>
      <c r="BF739" s="234">
        <f>IF(N739="snížená",J739,0)</f>
        <v>0</v>
      </c>
      <c r="BG739" s="234">
        <f>IF(N739="zákl. přenesená",J739,0)</f>
        <v>0</v>
      </c>
      <c r="BH739" s="234">
        <f>IF(N739="sníž. přenesená",J739,0)</f>
        <v>0</v>
      </c>
      <c r="BI739" s="234">
        <f>IF(N739="nulová",J739,0)</f>
        <v>0</v>
      </c>
      <c r="BJ739" s="18" t="s">
        <v>178</v>
      </c>
      <c r="BK739" s="234">
        <f>ROUND(I739*H739,2)</f>
        <v>0</v>
      </c>
      <c r="BL739" s="18" t="s">
        <v>217</v>
      </c>
      <c r="BM739" s="233" t="s">
        <v>1068</v>
      </c>
    </row>
    <row r="740" s="2" customFormat="1">
      <c r="A740" s="39"/>
      <c r="B740" s="40"/>
      <c r="C740" s="41"/>
      <c r="D740" s="235" t="s">
        <v>179</v>
      </c>
      <c r="E740" s="41"/>
      <c r="F740" s="236" t="s">
        <v>1059</v>
      </c>
      <c r="G740" s="41"/>
      <c r="H740" s="41"/>
      <c r="I740" s="237"/>
      <c r="J740" s="41"/>
      <c r="K740" s="41"/>
      <c r="L740" s="45"/>
      <c r="M740" s="238"/>
      <c r="N740" s="239"/>
      <c r="O740" s="93"/>
      <c r="P740" s="93"/>
      <c r="Q740" s="93"/>
      <c r="R740" s="93"/>
      <c r="S740" s="93"/>
      <c r="T740" s="94"/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T740" s="18" t="s">
        <v>179</v>
      </c>
      <c r="AU740" s="18" t="s">
        <v>177</v>
      </c>
    </row>
    <row r="741" s="2" customFormat="1" ht="24.15" customHeight="1">
      <c r="A741" s="39"/>
      <c r="B741" s="40"/>
      <c r="C741" s="221" t="s">
        <v>633</v>
      </c>
      <c r="D741" s="221" t="s">
        <v>172</v>
      </c>
      <c r="E741" s="222" t="s">
        <v>1061</v>
      </c>
      <c r="F741" s="223" t="s">
        <v>1062</v>
      </c>
      <c r="G741" s="224" t="s">
        <v>186</v>
      </c>
      <c r="H741" s="225">
        <v>5</v>
      </c>
      <c r="I741" s="226"/>
      <c r="J741" s="227">
        <f>ROUND(I741*H741,2)</f>
        <v>0</v>
      </c>
      <c r="K741" s="228"/>
      <c r="L741" s="45"/>
      <c r="M741" s="229" t="s">
        <v>1</v>
      </c>
      <c r="N741" s="230" t="s">
        <v>41</v>
      </c>
      <c r="O741" s="93"/>
      <c r="P741" s="231">
        <f>O741*H741</f>
        <v>0</v>
      </c>
      <c r="Q741" s="231">
        <v>0</v>
      </c>
      <c r="R741" s="231">
        <f>Q741*H741</f>
        <v>0</v>
      </c>
      <c r="S741" s="231">
        <v>0</v>
      </c>
      <c r="T741" s="232">
        <f>S741*H741</f>
        <v>0</v>
      </c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R741" s="233" t="s">
        <v>217</v>
      </c>
      <c r="AT741" s="233" t="s">
        <v>172</v>
      </c>
      <c r="AU741" s="233" t="s">
        <v>177</v>
      </c>
      <c r="AY741" s="18" t="s">
        <v>169</v>
      </c>
      <c r="BE741" s="234">
        <f>IF(N741="základní",J741,0)</f>
        <v>0</v>
      </c>
      <c r="BF741" s="234">
        <f>IF(N741="snížená",J741,0)</f>
        <v>0</v>
      </c>
      <c r="BG741" s="234">
        <f>IF(N741="zákl. přenesená",J741,0)</f>
        <v>0</v>
      </c>
      <c r="BH741" s="234">
        <f>IF(N741="sníž. přenesená",J741,0)</f>
        <v>0</v>
      </c>
      <c r="BI741" s="234">
        <f>IF(N741="nulová",J741,0)</f>
        <v>0</v>
      </c>
      <c r="BJ741" s="18" t="s">
        <v>178</v>
      </c>
      <c r="BK741" s="234">
        <f>ROUND(I741*H741,2)</f>
        <v>0</v>
      </c>
      <c r="BL741" s="18" t="s">
        <v>217</v>
      </c>
      <c r="BM741" s="233" t="s">
        <v>1071</v>
      </c>
    </row>
    <row r="742" s="2" customFormat="1">
      <c r="A742" s="39"/>
      <c r="B742" s="40"/>
      <c r="C742" s="41"/>
      <c r="D742" s="235" t="s">
        <v>179</v>
      </c>
      <c r="E742" s="41"/>
      <c r="F742" s="236" t="s">
        <v>1062</v>
      </c>
      <c r="G742" s="41"/>
      <c r="H742" s="41"/>
      <c r="I742" s="237"/>
      <c r="J742" s="41"/>
      <c r="K742" s="41"/>
      <c r="L742" s="45"/>
      <c r="M742" s="238"/>
      <c r="N742" s="239"/>
      <c r="O742" s="93"/>
      <c r="P742" s="93"/>
      <c r="Q742" s="93"/>
      <c r="R742" s="93"/>
      <c r="S742" s="93"/>
      <c r="T742" s="94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T742" s="18" t="s">
        <v>179</v>
      </c>
      <c r="AU742" s="18" t="s">
        <v>177</v>
      </c>
    </row>
    <row r="743" s="14" customFormat="1">
      <c r="A743" s="14"/>
      <c r="B743" s="250"/>
      <c r="C743" s="251"/>
      <c r="D743" s="235" t="s">
        <v>180</v>
      </c>
      <c r="E743" s="252" t="s">
        <v>1</v>
      </c>
      <c r="F743" s="253" t="s">
        <v>1064</v>
      </c>
      <c r="G743" s="251"/>
      <c r="H743" s="254">
        <v>5</v>
      </c>
      <c r="I743" s="255"/>
      <c r="J743" s="251"/>
      <c r="K743" s="251"/>
      <c r="L743" s="256"/>
      <c r="M743" s="257"/>
      <c r="N743" s="258"/>
      <c r="O743" s="258"/>
      <c r="P743" s="258"/>
      <c r="Q743" s="258"/>
      <c r="R743" s="258"/>
      <c r="S743" s="258"/>
      <c r="T743" s="259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260" t="s">
        <v>180</v>
      </c>
      <c r="AU743" s="260" t="s">
        <v>177</v>
      </c>
      <c r="AV743" s="14" t="s">
        <v>177</v>
      </c>
      <c r="AW743" s="14" t="s">
        <v>30</v>
      </c>
      <c r="AX743" s="14" t="s">
        <v>73</v>
      </c>
      <c r="AY743" s="260" t="s">
        <v>169</v>
      </c>
    </row>
    <row r="744" s="15" customFormat="1">
      <c r="A744" s="15"/>
      <c r="B744" s="261"/>
      <c r="C744" s="262"/>
      <c r="D744" s="235" t="s">
        <v>180</v>
      </c>
      <c r="E744" s="263" t="s">
        <v>1</v>
      </c>
      <c r="F744" s="264" t="s">
        <v>183</v>
      </c>
      <c r="G744" s="262"/>
      <c r="H744" s="265">
        <v>5</v>
      </c>
      <c r="I744" s="266"/>
      <c r="J744" s="262"/>
      <c r="K744" s="262"/>
      <c r="L744" s="267"/>
      <c r="M744" s="268"/>
      <c r="N744" s="269"/>
      <c r="O744" s="269"/>
      <c r="P744" s="269"/>
      <c r="Q744" s="269"/>
      <c r="R744" s="269"/>
      <c r="S744" s="269"/>
      <c r="T744" s="270"/>
      <c r="U744" s="15"/>
      <c r="V744" s="15"/>
      <c r="W744" s="15"/>
      <c r="X744" s="15"/>
      <c r="Y744" s="15"/>
      <c r="Z744" s="15"/>
      <c r="AA744" s="15"/>
      <c r="AB744" s="15"/>
      <c r="AC744" s="15"/>
      <c r="AD744" s="15"/>
      <c r="AE744" s="15"/>
      <c r="AT744" s="271" t="s">
        <v>180</v>
      </c>
      <c r="AU744" s="271" t="s">
        <v>177</v>
      </c>
      <c r="AV744" s="15" t="s">
        <v>176</v>
      </c>
      <c r="AW744" s="15" t="s">
        <v>30</v>
      </c>
      <c r="AX744" s="15" t="s">
        <v>81</v>
      </c>
      <c r="AY744" s="271" t="s">
        <v>169</v>
      </c>
    </row>
    <row r="745" s="2" customFormat="1" ht="24.15" customHeight="1">
      <c r="A745" s="39"/>
      <c r="B745" s="40"/>
      <c r="C745" s="272" t="s">
        <v>1072</v>
      </c>
      <c r="D745" s="272" t="s">
        <v>258</v>
      </c>
      <c r="E745" s="273" t="s">
        <v>1066</v>
      </c>
      <c r="F745" s="274" t="s">
        <v>1067</v>
      </c>
      <c r="G745" s="275" t="s">
        <v>186</v>
      </c>
      <c r="H745" s="276">
        <v>4</v>
      </c>
      <c r="I745" s="277"/>
      <c r="J745" s="278">
        <f>ROUND(I745*H745,2)</f>
        <v>0</v>
      </c>
      <c r="K745" s="279"/>
      <c r="L745" s="280"/>
      <c r="M745" s="281" t="s">
        <v>1</v>
      </c>
      <c r="N745" s="282" t="s">
        <v>41</v>
      </c>
      <c r="O745" s="93"/>
      <c r="P745" s="231">
        <f>O745*H745</f>
        <v>0</v>
      </c>
      <c r="Q745" s="231">
        <v>6.9999999999999994E-05</v>
      </c>
      <c r="R745" s="231">
        <f>Q745*H745</f>
        <v>0.00027999999999999998</v>
      </c>
      <c r="S745" s="231">
        <v>0</v>
      </c>
      <c r="T745" s="232">
        <f>S745*H745</f>
        <v>0</v>
      </c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R745" s="233" t="s">
        <v>261</v>
      </c>
      <c r="AT745" s="233" t="s">
        <v>258</v>
      </c>
      <c r="AU745" s="233" t="s">
        <v>177</v>
      </c>
      <c r="AY745" s="18" t="s">
        <v>169</v>
      </c>
      <c r="BE745" s="234">
        <f>IF(N745="základní",J745,0)</f>
        <v>0</v>
      </c>
      <c r="BF745" s="234">
        <f>IF(N745="snížená",J745,0)</f>
        <v>0</v>
      </c>
      <c r="BG745" s="234">
        <f>IF(N745="zákl. přenesená",J745,0)</f>
        <v>0</v>
      </c>
      <c r="BH745" s="234">
        <f>IF(N745="sníž. přenesená",J745,0)</f>
        <v>0</v>
      </c>
      <c r="BI745" s="234">
        <f>IF(N745="nulová",J745,0)</f>
        <v>0</v>
      </c>
      <c r="BJ745" s="18" t="s">
        <v>178</v>
      </c>
      <c r="BK745" s="234">
        <f>ROUND(I745*H745,2)</f>
        <v>0</v>
      </c>
      <c r="BL745" s="18" t="s">
        <v>217</v>
      </c>
      <c r="BM745" s="233" t="s">
        <v>1075</v>
      </c>
    </row>
    <row r="746" s="2" customFormat="1">
      <c r="A746" s="39"/>
      <c r="B746" s="40"/>
      <c r="C746" s="41"/>
      <c r="D746" s="235" t="s">
        <v>179</v>
      </c>
      <c r="E746" s="41"/>
      <c r="F746" s="236" t="s">
        <v>1067</v>
      </c>
      <c r="G746" s="41"/>
      <c r="H746" s="41"/>
      <c r="I746" s="237"/>
      <c r="J746" s="41"/>
      <c r="K746" s="41"/>
      <c r="L746" s="45"/>
      <c r="M746" s="238"/>
      <c r="N746" s="239"/>
      <c r="O746" s="93"/>
      <c r="P746" s="93"/>
      <c r="Q746" s="93"/>
      <c r="R746" s="93"/>
      <c r="S746" s="93"/>
      <c r="T746" s="94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T746" s="18" t="s">
        <v>179</v>
      </c>
      <c r="AU746" s="18" t="s">
        <v>177</v>
      </c>
    </row>
    <row r="747" s="2" customFormat="1" ht="24.15" customHeight="1">
      <c r="A747" s="39"/>
      <c r="B747" s="40"/>
      <c r="C747" s="272" t="s">
        <v>636</v>
      </c>
      <c r="D747" s="272" t="s">
        <v>258</v>
      </c>
      <c r="E747" s="273" t="s">
        <v>1069</v>
      </c>
      <c r="F747" s="274" t="s">
        <v>1070</v>
      </c>
      <c r="G747" s="275" t="s">
        <v>186</v>
      </c>
      <c r="H747" s="276">
        <v>1</v>
      </c>
      <c r="I747" s="277"/>
      <c r="J747" s="278">
        <f>ROUND(I747*H747,2)</f>
        <v>0</v>
      </c>
      <c r="K747" s="279"/>
      <c r="L747" s="280"/>
      <c r="M747" s="281" t="s">
        <v>1</v>
      </c>
      <c r="N747" s="282" t="s">
        <v>41</v>
      </c>
      <c r="O747" s="93"/>
      <c r="P747" s="231">
        <f>O747*H747</f>
        <v>0</v>
      </c>
      <c r="Q747" s="231">
        <v>0.00013999999999999999</v>
      </c>
      <c r="R747" s="231">
        <f>Q747*H747</f>
        <v>0.00013999999999999999</v>
      </c>
      <c r="S747" s="231">
        <v>0</v>
      </c>
      <c r="T747" s="232">
        <f>S747*H747</f>
        <v>0</v>
      </c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R747" s="233" t="s">
        <v>261</v>
      </c>
      <c r="AT747" s="233" t="s">
        <v>258</v>
      </c>
      <c r="AU747" s="233" t="s">
        <v>177</v>
      </c>
      <c r="AY747" s="18" t="s">
        <v>169</v>
      </c>
      <c r="BE747" s="234">
        <f>IF(N747="základní",J747,0)</f>
        <v>0</v>
      </c>
      <c r="BF747" s="234">
        <f>IF(N747="snížená",J747,0)</f>
        <v>0</v>
      </c>
      <c r="BG747" s="234">
        <f>IF(N747="zákl. přenesená",J747,0)</f>
        <v>0</v>
      </c>
      <c r="BH747" s="234">
        <f>IF(N747="sníž. přenesená",J747,0)</f>
        <v>0</v>
      </c>
      <c r="BI747" s="234">
        <f>IF(N747="nulová",J747,0)</f>
        <v>0</v>
      </c>
      <c r="BJ747" s="18" t="s">
        <v>178</v>
      </c>
      <c r="BK747" s="234">
        <f>ROUND(I747*H747,2)</f>
        <v>0</v>
      </c>
      <c r="BL747" s="18" t="s">
        <v>217</v>
      </c>
      <c r="BM747" s="233" t="s">
        <v>1078</v>
      </c>
    </row>
    <row r="748" s="2" customFormat="1">
      <c r="A748" s="39"/>
      <c r="B748" s="40"/>
      <c r="C748" s="41"/>
      <c r="D748" s="235" t="s">
        <v>179</v>
      </c>
      <c r="E748" s="41"/>
      <c r="F748" s="236" t="s">
        <v>1070</v>
      </c>
      <c r="G748" s="41"/>
      <c r="H748" s="41"/>
      <c r="I748" s="237"/>
      <c r="J748" s="41"/>
      <c r="K748" s="41"/>
      <c r="L748" s="45"/>
      <c r="M748" s="238"/>
      <c r="N748" s="239"/>
      <c r="O748" s="93"/>
      <c r="P748" s="93"/>
      <c r="Q748" s="93"/>
      <c r="R748" s="93"/>
      <c r="S748" s="93"/>
      <c r="T748" s="94"/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T748" s="18" t="s">
        <v>179</v>
      </c>
      <c r="AU748" s="18" t="s">
        <v>177</v>
      </c>
    </row>
    <row r="749" s="2" customFormat="1" ht="33" customHeight="1">
      <c r="A749" s="39"/>
      <c r="B749" s="40"/>
      <c r="C749" s="221" t="s">
        <v>1079</v>
      </c>
      <c r="D749" s="221" t="s">
        <v>172</v>
      </c>
      <c r="E749" s="222" t="s">
        <v>1073</v>
      </c>
      <c r="F749" s="223" t="s">
        <v>1074</v>
      </c>
      <c r="G749" s="224" t="s">
        <v>186</v>
      </c>
      <c r="H749" s="225">
        <v>20</v>
      </c>
      <c r="I749" s="226"/>
      <c r="J749" s="227">
        <f>ROUND(I749*H749,2)</f>
        <v>0</v>
      </c>
      <c r="K749" s="228"/>
      <c r="L749" s="45"/>
      <c r="M749" s="229" t="s">
        <v>1</v>
      </c>
      <c r="N749" s="230" t="s">
        <v>41</v>
      </c>
      <c r="O749" s="93"/>
      <c r="P749" s="231">
        <f>O749*H749</f>
        <v>0</v>
      </c>
      <c r="Q749" s="231">
        <v>0</v>
      </c>
      <c r="R749" s="231">
        <f>Q749*H749</f>
        <v>0</v>
      </c>
      <c r="S749" s="231">
        <v>0</v>
      </c>
      <c r="T749" s="232">
        <f>S749*H749</f>
        <v>0</v>
      </c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R749" s="233" t="s">
        <v>217</v>
      </c>
      <c r="AT749" s="233" t="s">
        <v>172</v>
      </c>
      <c r="AU749" s="233" t="s">
        <v>177</v>
      </c>
      <c r="AY749" s="18" t="s">
        <v>169</v>
      </c>
      <c r="BE749" s="234">
        <f>IF(N749="základní",J749,0)</f>
        <v>0</v>
      </c>
      <c r="BF749" s="234">
        <f>IF(N749="snížená",J749,0)</f>
        <v>0</v>
      </c>
      <c r="BG749" s="234">
        <f>IF(N749="zákl. přenesená",J749,0)</f>
        <v>0</v>
      </c>
      <c r="BH749" s="234">
        <f>IF(N749="sníž. přenesená",J749,0)</f>
        <v>0</v>
      </c>
      <c r="BI749" s="234">
        <f>IF(N749="nulová",J749,0)</f>
        <v>0</v>
      </c>
      <c r="BJ749" s="18" t="s">
        <v>178</v>
      </c>
      <c r="BK749" s="234">
        <f>ROUND(I749*H749,2)</f>
        <v>0</v>
      </c>
      <c r="BL749" s="18" t="s">
        <v>217</v>
      </c>
      <c r="BM749" s="233" t="s">
        <v>1082</v>
      </c>
    </row>
    <row r="750" s="2" customFormat="1">
      <c r="A750" s="39"/>
      <c r="B750" s="40"/>
      <c r="C750" s="41"/>
      <c r="D750" s="235" t="s">
        <v>179</v>
      </c>
      <c r="E750" s="41"/>
      <c r="F750" s="236" t="s">
        <v>1074</v>
      </c>
      <c r="G750" s="41"/>
      <c r="H750" s="41"/>
      <c r="I750" s="237"/>
      <c r="J750" s="41"/>
      <c r="K750" s="41"/>
      <c r="L750" s="45"/>
      <c r="M750" s="238"/>
      <c r="N750" s="239"/>
      <c r="O750" s="93"/>
      <c r="P750" s="93"/>
      <c r="Q750" s="93"/>
      <c r="R750" s="93"/>
      <c r="S750" s="93"/>
      <c r="T750" s="94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T750" s="18" t="s">
        <v>179</v>
      </c>
      <c r="AU750" s="18" t="s">
        <v>177</v>
      </c>
    </row>
    <row r="751" s="2" customFormat="1" ht="24.15" customHeight="1">
      <c r="A751" s="39"/>
      <c r="B751" s="40"/>
      <c r="C751" s="272" t="s">
        <v>640</v>
      </c>
      <c r="D751" s="272" t="s">
        <v>258</v>
      </c>
      <c r="E751" s="273" t="s">
        <v>1076</v>
      </c>
      <c r="F751" s="274" t="s">
        <v>1077</v>
      </c>
      <c r="G751" s="275" t="s">
        <v>186</v>
      </c>
      <c r="H751" s="276">
        <v>20</v>
      </c>
      <c r="I751" s="277"/>
      <c r="J751" s="278">
        <f>ROUND(I751*H751,2)</f>
        <v>0</v>
      </c>
      <c r="K751" s="279"/>
      <c r="L751" s="280"/>
      <c r="M751" s="281" t="s">
        <v>1</v>
      </c>
      <c r="N751" s="282" t="s">
        <v>41</v>
      </c>
      <c r="O751" s="93"/>
      <c r="P751" s="231">
        <f>O751*H751</f>
        <v>0</v>
      </c>
      <c r="Q751" s="231">
        <v>0.00010000000000000001</v>
      </c>
      <c r="R751" s="231">
        <f>Q751*H751</f>
        <v>0.002</v>
      </c>
      <c r="S751" s="231">
        <v>0</v>
      </c>
      <c r="T751" s="232">
        <f>S751*H751</f>
        <v>0</v>
      </c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R751" s="233" t="s">
        <v>261</v>
      </c>
      <c r="AT751" s="233" t="s">
        <v>258</v>
      </c>
      <c r="AU751" s="233" t="s">
        <v>177</v>
      </c>
      <c r="AY751" s="18" t="s">
        <v>169</v>
      </c>
      <c r="BE751" s="234">
        <f>IF(N751="základní",J751,0)</f>
        <v>0</v>
      </c>
      <c r="BF751" s="234">
        <f>IF(N751="snížená",J751,0)</f>
        <v>0</v>
      </c>
      <c r="BG751" s="234">
        <f>IF(N751="zákl. přenesená",J751,0)</f>
        <v>0</v>
      </c>
      <c r="BH751" s="234">
        <f>IF(N751="sníž. přenesená",J751,0)</f>
        <v>0</v>
      </c>
      <c r="BI751" s="234">
        <f>IF(N751="nulová",J751,0)</f>
        <v>0</v>
      </c>
      <c r="BJ751" s="18" t="s">
        <v>178</v>
      </c>
      <c r="BK751" s="234">
        <f>ROUND(I751*H751,2)</f>
        <v>0</v>
      </c>
      <c r="BL751" s="18" t="s">
        <v>217</v>
      </c>
      <c r="BM751" s="233" t="s">
        <v>1085</v>
      </c>
    </row>
    <row r="752" s="2" customFormat="1">
      <c r="A752" s="39"/>
      <c r="B752" s="40"/>
      <c r="C752" s="41"/>
      <c r="D752" s="235" t="s">
        <v>179</v>
      </c>
      <c r="E752" s="41"/>
      <c r="F752" s="236" t="s">
        <v>1077</v>
      </c>
      <c r="G752" s="41"/>
      <c r="H752" s="41"/>
      <c r="I752" s="237"/>
      <c r="J752" s="41"/>
      <c r="K752" s="41"/>
      <c r="L752" s="45"/>
      <c r="M752" s="238"/>
      <c r="N752" s="239"/>
      <c r="O752" s="93"/>
      <c r="P752" s="93"/>
      <c r="Q752" s="93"/>
      <c r="R752" s="93"/>
      <c r="S752" s="93"/>
      <c r="T752" s="94"/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T752" s="18" t="s">
        <v>179</v>
      </c>
      <c r="AU752" s="18" t="s">
        <v>177</v>
      </c>
    </row>
    <row r="753" s="2" customFormat="1" ht="37.8" customHeight="1">
      <c r="A753" s="39"/>
      <c r="B753" s="40"/>
      <c r="C753" s="221" t="s">
        <v>1086</v>
      </c>
      <c r="D753" s="221" t="s">
        <v>172</v>
      </c>
      <c r="E753" s="222" t="s">
        <v>1080</v>
      </c>
      <c r="F753" s="223" t="s">
        <v>1081</v>
      </c>
      <c r="G753" s="224" t="s">
        <v>186</v>
      </c>
      <c r="H753" s="225">
        <v>10</v>
      </c>
      <c r="I753" s="226"/>
      <c r="J753" s="227">
        <f>ROUND(I753*H753,2)</f>
        <v>0</v>
      </c>
      <c r="K753" s="228"/>
      <c r="L753" s="45"/>
      <c r="M753" s="229" t="s">
        <v>1</v>
      </c>
      <c r="N753" s="230" t="s">
        <v>41</v>
      </c>
      <c r="O753" s="93"/>
      <c r="P753" s="231">
        <f>O753*H753</f>
        <v>0</v>
      </c>
      <c r="Q753" s="231">
        <v>0</v>
      </c>
      <c r="R753" s="231">
        <f>Q753*H753</f>
        <v>0</v>
      </c>
      <c r="S753" s="231">
        <v>4.8000000000000001E-05</v>
      </c>
      <c r="T753" s="232">
        <f>S753*H753</f>
        <v>0.00048000000000000001</v>
      </c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R753" s="233" t="s">
        <v>217</v>
      </c>
      <c r="AT753" s="233" t="s">
        <v>172</v>
      </c>
      <c r="AU753" s="233" t="s">
        <v>177</v>
      </c>
      <c r="AY753" s="18" t="s">
        <v>169</v>
      </c>
      <c r="BE753" s="234">
        <f>IF(N753="základní",J753,0)</f>
        <v>0</v>
      </c>
      <c r="BF753" s="234">
        <f>IF(N753="snížená",J753,0)</f>
        <v>0</v>
      </c>
      <c r="BG753" s="234">
        <f>IF(N753="zákl. přenesená",J753,0)</f>
        <v>0</v>
      </c>
      <c r="BH753" s="234">
        <f>IF(N753="sníž. přenesená",J753,0)</f>
        <v>0</v>
      </c>
      <c r="BI753" s="234">
        <f>IF(N753="nulová",J753,0)</f>
        <v>0</v>
      </c>
      <c r="BJ753" s="18" t="s">
        <v>178</v>
      </c>
      <c r="BK753" s="234">
        <f>ROUND(I753*H753,2)</f>
        <v>0</v>
      </c>
      <c r="BL753" s="18" t="s">
        <v>217</v>
      </c>
      <c r="BM753" s="233" t="s">
        <v>1089</v>
      </c>
    </row>
    <row r="754" s="2" customFormat="1">
      <c r="A754" s="39"/>
      <c r="B754" s="40"/>
      <c r="C754" s="41"/>
      <c r="D754" s="235" t="s">
        <v>179</v>
      </c>
      <c r="E754" s="41"/>
      <c r="F754" s="236" t="s">
        <v>1081</v>
      </c>
      <c r="G754" s="41"/>
      <c r="H754" s="41"/>
      <c r="I754" s="237"/>
      <c r="J754" s="41"/>
      <c r="K754" s="41"/>
      <c r="L754" s="45"/>
      <c r="M754" s="238"/>
      <c r="N754" s="239"/>
      <c r="O754" s="93"/>
      <c r="P754" s="93"/>
      <c r="Q754" s="93"/>
      <c r="R754" s="93"/>
      <c r="S754" s="93"/>
      <c r="T754" s="94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T754" s="18" t="s">
        <v>179</v>
      </c>
      <c r="AU754" s="18" t="s">
        <v>177</v>
      </c>
    </row>
    <row r="755" s="2" customFormat="1" ht="24.15" customHeight="1">
      <c r="A755" s="39"/>
      <c r="B755" s="40"/>
      <c r="C755" s="221" t="s">
        <v>643</v>
      </c>
      <c r="D755" s="221" t="s">
        <v>172</v>
      </c>
      <c r="E755" s="222" t="s">
        <v>1083</v>
      </c>
      <c r="F755" s="223" t="s">
        <v>1084</v>
      </c>
      <c r="G755" s="224" t="s">
        <v>186</v>
      </c>
      <c r="H755" s="225">
        <v>1</v>
      </c>
      <c r="I755" s="226"/>
      <c r="J755" s="227">
        <f>ROUND(I755*H755,2)</f>
        <v>0</v>
      </c>
      <c r="K755" s="228"/>
      <c r="L755" s="45"/>
      <c r="M755" s="229" t="s">
        <v>1</v>
      </c>
      <c r="N755" s="230" t="s">
        <v>41</v>
      </c>
      <c r="O755" s="93"/>
      <c r="P755" s="231">
        <f>O755*H755</f>
        <v>0</v>
      </c>
      <c r="Q755" s="231">
        <v>0</v>
      </c>
      <c r="R755" s="231">
        <f>Q755*H755</f>
        <v>0</v>
      </c>
      <c r="S755" s="231">
        <v>0</v>
      </c>
      <c r="T755" s="232">
        <f>S755*H755</f>
        <v>0</v>
      </c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R755" s="233" t="s">
        <v>217</v>
      </c>
      <c r="AT755" s="233" t="s">
        <v>172</v>
      </c>
      <c r="AU755" s="233" t="s">
        <v>177</v>
      </c>
      <c r="AY755" s="18" t="s">
        <v>169</v>
      </c>
      <c r="BE755" s="234">
        <f>IF(N755="základní",J755,0)</f>
        <v>0</v>
      </c>
      <c r="BF755" s="234">
        <f>IF(N755="snížená",J755,0)</f>
        <v>0</v>
      </c>
      <c r="BG755" s="234">
        <f>IF(N755="zákl. přenesená",J755,0)</f>
        <v>0</v>
      </c>
      <c r="BH755" s="234">
        <f>IF(N755="sníž. přenesená",J755,0)</f>
        <v>0</v>
      </c>
      <c r="BI755" s="234">
        <f>IF(N755="nulová",J755,0)</f>
        <v>0</v>
      </c>
      <c r="BJ755" s="18" t="s">
        <v>178</v>
      </c>
      <c r="BK755" s="234">
        <f>ROUND(I755*H755,2)</f>
        <v>0</v>
      </c>
      <c r="BL755" s="18" t="s">
        <v>217</v>
      </c>
      <c r="BM755" s="233" t="s">
        <v>1092</v>
      </c>
    </row>
    <row r="756" s="2" customFormat="1">
      <c r="A756" s="39"/>
      <c r="B756" s="40"/>
      <c r="C756" s="41"/>
      <c r="D756" s="235" t="s">
        <v>179</v>
      </c>
      <c r="E756" s="41"/>
      <c r="F756" s="236" t="s">
        <v>1084</v>
      </c>
      <c r="G756" s="41"/>
      <c r="H756" s="41"/>
      <c r="I756" s="237"/>
      <c r="J756" s="41"/>
      <c r="K756" s="41"/>
      <c r="L756" s="45"/>
      <c r="M756" s="238"/>
      <c r="N756" s="239"/>
      <c r="O756" s="93"/>
      <c r="P756" s="93"/>
      <c r="Q756" s="93"/>
      <c r="R756" s="93"/>
      <c r="S756" s="93"/>
      <c r="T756" s="94"/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T756" s="18" t="s">
        <v>179</v>
      </c>
      <c r="AU756" s="18" t="s">
        <v>177</v>
      </c>
    </row>
    <row r="757" s="2" customFormat="1" ht="24.15" customHeight="1">
      <c r="A757" s="39"/>
      <c r="B757" s="40"/>
      <c r="C757" s="272" t="s">
        <v>1093</v>
      </c>
      <c r="D757" s="272" t="s">
        <v>258</v>
      </c>
      <c r="E757" s="273" t="s">
        <v>1087</v>
      </c>
      <c r="F757" s="274" t="s">
        <v>1088</v>
      </c>
      <c r="G757" s="275" t="s">
        <v>186</v>
      </c>
      <c r="H757" s="276">
        <v>1</v>
      </c>
      <c r="I757" s="277"/>
      <c r="J757" s="278">
        <f>ROUND(I757*H757,2)</f>
        <v>0</v>
      </c>
      <c r="K757" s="279"/>
      <c r="L757" s="280"/>
      <c r="M757" s="281" t="s">
        <v>1</v>
      </c>
      <c r="N757" s="282" t="s">
        <v>41</v>
      </c>
      <c r="O757" s="93"/>
      <c r="P757" s="231">
        <f>O757*H757</f>
        <v>0</v>
      </c>
      <c r="Q757" s="231">
        <v>0.0010499999999999999</v>
      </c>
      <c r="R757" s="231">
        <f>Q757*H757</f>
        <v>0.0010499999999999999</v>
      </c>
      <c r="S757" s="231">
        <v>0</v>
      </c>
      <c r="T757" s="232">
        <f>S757*H757</f>
        <v>0</v>
      </c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R757" s="233" t="s">
        <v>261</v>
      </c>
      <c r="AT757" s="233" t="s">
        <v>258</v>
      </c>
      <c r="AU757" s="233" t="s">
        <v>177</v>
      </c>
      <c r="AY757" s="18" t="s">
        <v>169</v>
      </c>
      <c r="BE757" s="234">
        <f>IF(N757="základní",J757,0)</f>
        <v>0</v>
      </c>
      <c r="BF757" s="234">
        <f>IF(N757="snížená",J757,0)</f>
        <v>0</v>
      </c>
      <c r="BG757" s="234">
        <f>IF(N757="zákl. přenesená",J757,0)</f>
        <v>0</v>
      </c>
      <c r="BH757" s="234">
        <f>IF(N757="sníž. přenesená",J757,0)</f>
        <v>0</v>
      </c>
      <c r="BI757" s="234">
        <f>IF(N757="nulová",J757,0)</f>
        <v>0</v>
      </c>
      <c r="BJ757" s="18" t="s">
        <v>178</v>
      </c>
      <c r="BK757" s="234">
        <f>ROUND(I757*H757,2)</f>
        <v>0</v>
      </c>
      <c r="BL757" s="18" t="s">
        <v>217</v>
      </c>
      <c r="BM757" s="233" t="s">
        <v>1096</v>
      </c>
    </row>
    <row r="758" s="2" customFormat="1">
      <c r="A758" s="39"/>
      <c r="B758" s="40"/>
      <c r="C758" s="41"/>
      <c r="D758" s="235" t="s">
        <v>179</v>
      </c>
      <c r="E758" s="41"/>
      <c r="F758" s="236" t="s">
        <v>1088</v>
      </c>
      <c r="G758" s="41"/>
      <c r="H758" s="41"/>
      <c r="I758" s="237"/>
      <c r="J758" s="41"/>
      <c r="K758" s="41"/>
      <c r="L758" s="45"/>
      <c r="M758" s="238"/>
      <c r="N758" s="239"/>
      <c r="O758" s="93"/>
      <c r="P758" s="93"/>
      <c r="Q758" s="93"/>
      <c r="R758" s="93"/>
      <c r="S758" s="93"/>
      <c r="T758" s="94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T758" s="18" t="s">
        <v>179</v>
      </c>
      <c r="AU758" s="18" t="s">
        <v>177</v>
      </c>
    </row>
    <row r="759" s="2" customFormat="1" ht="24.15" customHeight="1">
      <c r="A759" s="39"/>
      <c r="B759" s="40"/>
      <c r="C759" s="221" t="s">
        <v>647</v>
      </c>
      <c r="D759" s="221" t="s">
        <v>172</v>
      </c>
      <c r="E759" s="222" t="s">
        <v>1090</v>
      </c>
      <c r="F759" s="223" t="s">
        <v>1091</v>
      </c>
      <c r="G759" s="224" t="s">
        <v>186</v>
      </c>
      <c r="H759" s="225">
        <v>1</v>
      </c>
      <c r="I759" s="226"/>
      <c r="J759" s="227">
        <f>ROUND(I759*H759,2)</f>
        <v>0</v>
      </c>
      <c r="K759" s="228"/>
      <c r="L759" s="45"/>
      <c r="M759" s="229" t="s">
        <v>1</v>
      </c>
      <c r="N759" s="230" t="s">
        <v>41</v>
      </c>
      <c r="O759" s="93"/>
      <c r="P759" s="231">
        <f>O759*H759</f>
        <v>0</v>
      </c>
      <c r="Q759" s="231">
        <v>0</v>
      </c>
      <c r="R759" s="231">
        <f>Q759*H759</f>
        <v>0</v>
      </c>
      <c r="S759" s="231">
        <v>0</v>
      </c>
      <c r="T759" s="232">
        <f>S759*H759</f>
        <v>0</v>
      </c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R759" s="233" t="s">
        <v>217</v>
      </c>
      <c r="AT759" s="233" t="s">
        <v>172</v>
      </c>
      <c r="AU759" s="233" t="s">
        <v>177</v>
      </c>
      <c r="AY759" s="18" t="s">
        <v>169</v>
      </c>
      <c r="BE759" s="234">
        <f>IF(N759="základní",J759,0)</f>
        <v>0</v>
      </c>
      <c r="BF759" s="234">
        <f>IF(N759="snížená",J759,0)</f>
        <v>0</v>
      </c>
      <c r="BG759" s="234">
        <f>IF(N759="zákl. přenesená",J759,0)</f>
        <v>0</v>
      </c>
      <c r="BH759" s="234">
        <f>IF(N759="sníž. přenesená",J759,0)</f>
        <v>0</v>
      </c>
      <c r="BI759" s="234">
        <f>IF(N759="nulová",J759,0)</f>
        <v>0</v>
      </c>
      <c r="BJ759" s="18" t="s">
        <v>178</v>
      </c>
      <c r="BK759" s="234">
        <f>ROUND(I759*H759,2)</f>
        <v>0</v>
      </c>
      <c r="BL759" s="18" t="s">
        <v>217</v>
      </c>
      <c r="BM759" s="233" t="s">
        <v>1099</v>
      </c>
    </row>
    <row r="760" s="2" customFormat="1">
      <c r="A760" s="39"/>
      <c r="B760" s="40"/>
      <c r="C760" s="41"/>
      <c r="D760" s="235" t="s">
        <v>179</v>
      </c>
      <c r="E760" s="41"/>
      <c r="F760" s="236" t="s">
        <v>1091</v>
      </c>
      <c r="G760" s="41"/>
      <c r="H760" s="41"/>
      <c r="I760" s="237"/>
      <c r="J760" s="41"/>
      <c r="K760" s="41"/>
      <c r="L760" s="45"/>
      <c r="M760" s="238"/>
      <c r="N760" s="239"/>
      <c r="O760" s="93"/>
      <c r="P760" s="93"/>
      <c r="Q760" s="93"/>
      <c r="R760" s="93"/>
      <c r="S760" s="93"/>
      <c r="T760" s="94"/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T760" s="18" t="s">
        <v>179</v>
      </c>
      <c r="AU760" s="18" t="s">
        <v>177</v>
      </c>
    </row>
    <row r="761" s="2" customFormat="1" ht="16.5" customHeight="1">
      <c r="A761" s="39"/>
      <c r="B761" s="40"/>
      <c r="C761" s="272" t="s">
        <v>1100</v>
      </c>
      <c r="D761" s="272" t="s">
        <v>258</v>
      </c>
      <c r="E761" s="273" t="s">
        <v>1094</v>
      </c>
      <c r="F761" s="274" t="s">
        <v>1095</v>
      </c>
      <c r="G761" s="275" t="s">
        <v>186</v>
      </c>
      <c r="H761" s="276">
        <v>1</v>
      </c>
      <c r="I761" s="277"/>
      <c r="J761" s="278">
        <f>ROUND(I761*H761,2)</f>
        <v>0</v>
      </c>
      <c r="K761" s="279"/>
      <c r="L761" s="280"/>
      <c r="M761" s="281" t="s">
        <v>1</v>
      </c>
      <c r="N761" s="282" t="s">
        <v>41</v>
      </c>
      <c r="O761" s="93"/>
      <c r="P761" s="231">
        <f>O761*H761</f>
        <v>0</v>
      </c>
      <c r="Q761" s="231">
        <v>0</v>
      </c>
      <c r="R761" s="231">
        <f>Q761*H761</f>
        <v>0</v>
      </c>
      <c r="S761" s="231">
        <v>0</v>
      </c>
      <c r="T761" s="232">
        <f>S761*H761</f>
        <v>0</v>
      </c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R761" s="233" t="s">
        <v>261</v>
      </c>
      <c r="AT761" s="233" t="s">
        <v>258</v>
      </c>
      <c r="AU761" s="233" t="s">
        <v>177</v>
      </c>
      <c r="AY761" s="18" t="s">
        <v>169</v>
      </c>
      <c r="BE761" s="234">
        <f>IF(N761="základní",J761,0)</f>
        <v>0</v>
      </c>
      <c r="BF761" s="234">
        <f>IF(N761="snížená",J761,0)</f>
        <v>0</v>
      </c>
      <c r="BG761" s="234">
        <f>IF(N761="zákl. přenesená",J761,0)</f>
        <v>0</v>
      </c>
      <c r="BH761" s="234">
        <f>IF(N761="sníž. přenesená",J761,0)</f>
        <v>0</v>
      </c>
      <c r="BI761" s="234">
        <f>IF(N761="nulová",J761,0)</f>
        <v>0</v>
      </c>
      <c r="BJ761" s="18" t="s">
        <v>178</v>
      </c>
      <c r="BK761" s="234">
        <f>ROUND(I761*H761,2)</f>
        <v>0</v>
      </c>
      <c r="BL761" s="18" t="s">
        <v>217</v>
      </c>
      <c r="BM761" s="233" t="s">
        <v>1103</v>
      </c>
    </row>
    <row r="762" s="2" customFormat="1">
      <c r="A762" s="39"/>
      <c r="B762" s="40"/>
      <c r="C762" s="41"/>
      <c r="D762" s="235" t="s">
        <v>179</v>
      </c>
      <c r="E762" s="41"/>
      <c r="F762" s="236" t="s">
        <v>1095</v>
      </c>
      <c r="G762" s="41"/>
      <c r="H762" s="41"/>
      <c r="I762" s="237"/>
      <c r="J762" s="41"/>
      <c r="K762" s="41"/>
      <c r="L762" s="45"/>
      <c r="M762" s="238"/>
      <c r="N762" s="239"/>
      <c r="O762" s="93"/>
      <c r="P762" s="93"/>
      <c r="Q762" s="93"/>
      <c r="R762" s="93"/>
      <c r="S762" s="93"/>
      <c r="T762" s="94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T762" s="18" t="s">
        <v>179</v>
      </c>
      <c r="AU762" s="18" t="s">
        <v>177</v>
      </c>
    </row>
    <row r="763" s="2" customFormat="1" ht="24.15" customHeight="1">
      <c r="A763" s="39"/>
      <c r="B763" s="40"/>
      <c r="C763" s="221" t="s">
        <v>650</v>
      </c>
      <c r="D763" s="221" t="s">
        <v>172</v>
      </c>
      <c r="E763" s="222" t="s">
        <v>1097</v>
      </c>
      <c r="F763" s="223" t="s">
        <v>1098</v>
      </c>
      <c r="G763" s="224" t="s">
        <v>186</v>
      </c>
      <c r="H763" s="225">
        <v>8</v>
      </c>
      <c r="I763" s="226"/>
      <c r="J763" s="227">
        <f>ROUND(I763*H763,2)</f>
        <v>0</v>
      </c>
      <c r="K763" s="228"/>
      <c r="L763" s="45"/>
      <c r="M763" s="229" t="s">
        <v>1</v>
      </c>
      <c r="N763" s="230" t="s">
        <v>41</v>
      </c>
      <c r="O763" s="93"/>
      <c r="P763" s="231">
        <f>O763*H763</f>
        <v>0</v>
      </c>
      <c r="Q763" s="231">
        <v>0</v>
      </c>
      <c r="R763" s="231">
        <f>Q763*H763</f>
        <v>0</v>
      </c>
      <c r="S763" s="231">
        <v>0</v>
      </c>
      <c r="T763" s="232">
        <f>S763*H763</f>
        <v>0</v>
      </c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R763" s="233" t="s">
        <v>217</v>
      </c>
      <c r="AT763" s="233" t="s">
        <v>172</v>
      </c>
      <c r="AU763" s="233" t="s">
        <v>177</v>
      </c>
      <c r="AY763" s="18" t="s">
        <v>169</v>
      </c>
      <c r="BE763" s="234">
        <f>IF(N763="základní",J763,0)</f>
        <v>0</v>
      </c>
      <c r="BF763" s="234">
        <f>IF(N763="snížená",J763,0)</f>
        <v>0</v>
      </c>
      <c r="BG763" s="234">
        <f>IF(N763="zákl. přenesená",J763,0)</f>
        <v>0</v>
      </c>
      <c r="BH763" s="234">
        <f>IF(N763="sníž. přenesená",J763,0)</f>
        <v>0</v>
      </c>
      <c r="BI763" s="234">
        <f>IF(N763="nulová",J763,0)</f>
        <v>0</v>
      </c>
      <c r="BJ763" s="18" t="s">
        <v>178</v>
      </c>
      <c r="BK763" s="234">
        <f>ROUND(I763*H763,2)</f>
        <v>0</v>
      </c>
      <c r="BL763" s="18" t="s">
        <v>217</v>
      </c>
      <c r="BM763" s="233" t="s">
        <v>1106</v>
      </c>
    </row>
    <row r="764" s="2" customFormat="1">
      <c r="A764" s="39"/>
      <c r="B764" s="40"/>
      <c r="C764" s="41"/>
      <c r="D764" s="235" t="s">
        <v>179</v>
      </c>
      <c r="E764" s="41"/>
      <c r="F764" s="236" t="s">
        <v>1098</v>
      </c>
      <c r="G764" s="41"/>
      <c r="H764" s="41"/>
      <c r="I764" s="237"/>
      <c r="J764" s="41"/>
      <c r="K764" s="41"/>
      <c r="L764" s="45"/>
      <c r="M764" s="238"/>
      <c r="N764" s="239"/>
      <c r="O764" s="93"/>
      <c r="P764" s="93"/>
      <c r="Q764" s="93"/>
      <c r="R764" s="93"/>
      <c r="S764" s="93"/>
      <c r="T764" s="94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T764" s="18" t="s">
        <v>179</v>
      </c>
      <c r="AU764" s="18" t="s">
        <v>177</v>
      </c>
    </row>
    <row r="765" s="2" customFormat="1" ht="21.75" customHeight="1">
      <c r="A765" s="39"/>
      <c r="B765" s="40"/>
      <c r="C765" s="272" t="s">
        <v>1107</v>
      </c>
      <c r="D765" s="272" t="s">
        <v>258</v>
      </c>
      <c r="E765" s="273" t="s">
        <v>1101</v>
      </c>
      <c r="F765" s="274" t="s">
        <v>2104</v>
      </c>
      <c r="G765" s="275" t="s">
        <v>186</v>
      </c>
      <c r="H765" s="276">
        <v>1</v>
      </c>
      <c r="I765" s="277"/>
      <c r="J765" s="278">
        <f>ROUND(I765*H765,2)</f>
        <v>0</v>
      </c>
      <c r="K765" s="279"/>
      <c r="L765" s="280"/>
      <c r="M765" s="281" t="s">
        <v>1</v>
      </c>
      <c r="N765" s="282" t="s">
        <v>41</v>
      </c>
      <c r="O765" s="93"/>
      <c r="P765" s="231">
        <f>O765*H765</f>
        <v>0</v>
      </c>
      <c r="Q765" s="231">
        <v>0</v>
      </c>
      <c r="R765" s="231">
        <f>Q765*H765</f>
        <v>0</v>
      </c>
      <c r="S765" s="231">
        <v>0</v>
      </c>
      <c r="T765" s="232">
        <f>S765*H765</f>
        <v>0</v>
      </c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R765" s="233" t="s">
        <v>261</v>
      </c>
      <c r="AT765" s="233" t="s">
        <v>258</v>
      </c>
      <c r="AU765" s="233" t="s">
        <v>177</v>
      </c>
      <c r="AY765" s="18" t="s">
        <v>169</v>
      </c>
      <c r="BE765" s="234">
        <f>IF(N765="základní",J765,0)</f>
        <v>0</v>
      </c>
      <c r="BF765" s="234">
        <f>IF(N765="snížená",J765,0)</f>
        <v>0</v>
      </c>
      <c r="BG765" s="234">
        <f>IF(N765="zákl. přenesená",J765,0)</f>
        <v>0</v>
      </c>
      <c r="BH765" s="234">
        <f>IF(N765="sníž. přenesená",J765,0)</f>
        <v>0</v>
      </c>
      <c r="BI765" s="234">
        <f>IF(N765="nulová",J765,0)</f>
        <v>0</v>
      </c>
      <c r="BJ765" s="18" t="s">
        <v>178</v>
      </c>
      <c r="BK765" s="234">
        <f>ROUND(I765*H765,2)</f>
        <v>0</v>
      </c>
      <c r="BL765" s="18" t="s">
        <v>217</v>
      </c>
      <c r="BM765" s="233" t="s">
        <v>1110</v>
      </c>
    </row>
    <row r="766" s="2" customFormat="1">
      <c r="A766" s="39"/>
      <c r="B766" s="40"/>
      <c r="C766" s="41"/>
      <c r="D766" s="235" t="s">
        <v>179</v>
      </c>
      <c r="E766" s="41"/>
      <c r="F766" s="236" t="s">
        <v>2104</v>
      </c>
      <c r="G766" s="41"/>
      <c r="H766" s="41"/>
      <c r="I766" s="237"/>
      <c r="J766" s="41"/>
      <c r="K766" s="41"/>
      <c r="L766" s="45"/>
      <c r="M766" s="238"/>
      <c r="N766" s="239"/>
      <c r="O766" s="93"/>
      <c r="P766" s="93"/>
      <c r="Q766" s="93"/>
      <c r="R766" s="93"/>
      <c r="S766" s="93"/>
      <c r="T766" s="94"/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T766" s="18" t="s">
        <v>179</v>
      </c>
      <c r="AU766" s="18" t="s">
        <v>177</v>
      </c>
    </row>
    <row r="767" s="2" customFormat="1" ht="21.75" customHeight="1">
      <c r="A767" s="39"/>
      <c r="B767" s="40"/>
      <c r="C767" s="272" t="s">
        <v>654</v>
      </c>
      <c r="D767" s="272" t="s">
        <v>258</v>
      </c>
      <c r="E767" s="273" t="s">
        <v>1104</v>
      </c>
      <c r="F767" s="274" t="s">
        <v>1751</v>
      </c>
      <c r="G767" s="275" t="s">
        <v>186</v>
      </c>
      <c r="H767" s="276">
        <v>7</v>
      </c>
      <c r="I767" s="277"/>
      <c r="J767" s="278">
        <f>ROUND(I767*H767,2)</f>
        <v>0</v>
      </c>
      <c r="K767" s="279"/>
      <c r="L767" s="280"/>
      <c r="M767" s="281" t="s">
        <v>1</v>
      </c>
      <c r="N767" s="282" t="s">
        <v>41</v>
      </c>
      <c r="O767" s="93"/>
      <c r="P767" s="231">
        <f>O767*H767</f>
        <v>0</v>
      </c>
      <c r="Q767" s="231">
        <v>0</v>
      </c>
      <c r="R767" s="231">
        <f>Q767*H767</f>
        <v>0</v>
      </c>
      <c r="S767" s="231">
        <v>0</v>
      </c>
      <c r="T767" s="232">
        <f>S767*H767</f>
        <v>0</v>
      </c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R767" s="233" t="s">
        <v>261</v>
      </c>
      <c r="AT767" s="233" t="s">
        <v>258</v>
      </c>
      <c r="AU767" s="233" t="s">
        <v>177</v>
      </c>
      <c r="AY767" s="18" t="s">
        <v>169</v>
      </c>
      <c r="BE767" s="234">
        <f>IF(N767="základní",J767,0)</f>
        <v>0</v>
      </c>
      <c r="BF767" s="234">
        <f>IF(N767="snížená",J767,0)</f>
        <v>0</v>
      </c>
      <c r="BG767" s="234">
        <f>IF(N767="zákl. přenesená",J767,0)</f>
        <v>0</v>
      </c>
      <c r="BH767" s="234">
        <f>IF(N767="sníž. přenesená",J767,0)</f>
        <v>0</v>
      </c>
      <c r="BI767" s="234">
        <f>IF(N767="nulová",J767,0)</f>
        <v>0</v>
      </c>
      <c r="BJ767" s="18" t="s">
        <v>178</v>
      </c>
      <c r="BK767" s="234">
        <f>ROUND(I767*H767,2)</f>
        <v>0</v>
      </c>
      <c r="BL767" s="18" t="s">
        <v>217</v>
      </c>
      <c r="BM767" s="233" t="s">
        <v>1113</v>
      </c>
    </row>
    <row r="768" s="2" customFormat="1">
      <c r="A768" s="39"/>
      <c r="B768" s="40"/>
      <c r="C768" s="41"/>
      <c r="D768" s="235" t="s">
        <v>179</v>
      </c>
      <c r="E768" s="41"/>
      <c r="F768" s="236" t="s">
        <v>1751</v>
      </c>
      <c r="G768" s="41"/>
      <c r="H768" s="41"/>
      <c r="I768" s="237"/>
      <c r="J768" s="41"/>
      <c r="K768" s="41"/>
      <c r="L768" s="45"/>
      <c r="M768" s="238"/>
      <c r="N768" s="239"/>
      <c r="O768" s="93"/>
      <c r="P768" s="93"/>
      <c r="Q768" s="93"/>
      <c r="R768" s="93"/>
      <c r="S768" s="93"/>
      <c r="T768" s="94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T768" s="18" t="s">
        <v>179</v>
      </c>
      <c r="AU768" s="18" t="s">
        <v>177</v>
      </c>
    </row>
    <row r="769" s="2" customFormat="1" ht="24.15" customHeight="1">
      <c r="A769" s="39"/>
      <c r="B769" s="40"/>
      <c r="C769" s="221" t="s">
        <v>1114</v>
      </c>
      <c r="D769" s="221" t="s">
        <v>172</v>
      </c>
      <c r="E769" s="222" t="s">
        <v>1108</v>
      </c>
      <c r="F769" s="223" t="s">
        <v>1109</v>
      </c>
      <c r="G769" s="224" t="s">
        <v>186</v>
      </c>
      <c r="H769" s="225">
        <v>1</v>
      </c>
      <c r="I769" s="226"/>
      <c r="J769" s="227">
        <f>ROUND(I769*H769,2)</f>
        <v>0</v>
      </c>
      <c r="K769" s="228"/>
      <c r="L769" s="45"/>
      <c r="M769" s="229" t="s">
        <v>1</v>
      </c>
      <c r="N769" s="230" t="s">
        <v>41</v>
      </c>
      <c r="O769" s="93"/>
      <c r="P769" s="231">
        <f>O769*H769</f>
        <v>0</v>
      </c>
      <c r="Q769" s="231">
        <v>0</v>
      </c>
      <c r="R769" s="231">
        <f>Q769*H769</f>
        <v>0</v>
      </c>
      <c r="S769" s="231">
        <v>0</v>
      </c>
      <c r="T769" s="232">
        <f>S769*H769</f>
        <v>0</v>
      </c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R769" s="233" t="s">
        <v>217</v>
      </c>
      <c r="AT769" s="233" t="s">
        <v>172</v>
      </c>
      <c r="AU769" s="233" t="s">
        <v>177</v>
      </c>
      <c r="AY769" s="18" t="s">
        <v>169</v>
      </c>
      <c r="BE769" s="234">
        <f>IF(N769="základní",J769,0)</f>
        <v>0</v>
      </c>
      <c r="BF769" s="234">
        <f>IF(N769="snížená",J769,0)</f>
        <v>0</v>
      </c>
      <c r="BG769" s="234">
        <f>IF(N769="zákl. přenesená",J769,0)</f>
        <v>0</v>
      </c>
      <c r="BH769" s="234">
        <f>IF(N769="sníž. přenesená",J769,0)</f>
        <v>0</v>
      </c>
      <c r="BI769" s="234">
        <f>IF(N769="nulová",J769,0)</f>
        <v>0</v>
      </c>
      <c r="BJ769" s="18" t="s">
        <v>178</v>
      </c>
      <c r="BK769" s="234">
        <f>ROUND(I769*H769,2)</f>
        <v>0</v>
      </c>
      <c r="BL769" s="18" t="s">
        <v>217</v>
      </c>
      <c r="BM769" s="233" t="s">
        <v>1117</v>
      </c>
    </row>
    <row r="770" s="2" customFormat="1">
      <c r="A770" s="39"/>
      <c r="B770" s="40"/>
      <c r="C770" s="41"/>
      <c r="D770" s="235" t="s">
        <v>179</v>
      </c>
      <c r="E770" s="41"/>
      <c r="F770" s="236" t="s">
        <v>1109</v>
      </c>
      <c r="G770" s="41"/>
      <c r="H770" s="41"/>
      <c r="I770" s="237"/>
      <c r="J770" s="41"/>
      <c r="K770" s="41"/>
      <c r="L770" s="45"/>
      <c r="M770" s="238"/>
      <c r="N770" s="239"/>
      <c r="O770" s="93"/>
      <c r="P770" s="93"/>
      <c r="Q770" s="93"/>
      <c r="R770" s="93"/>
      <c r="S770" s="93"/>
      <c r="T770" s="94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T770" s="18" t="s">
        <v>179</v>
      </c>
      <c r="AU770" s="18" t="s">
        <v>177</v>
      </c>
    </row>
    <row r="771" s="2" customFormat="1" ht="16.5" customHeight="1">
      <c r="A771" s="39"/>
      <c r="B771" s="40"/>
      <c r="C771" s="272" t="s">
        <v>657</v>
      </c>
      <c r="D771" s="272" t="s">
        <v>258</v>
      </c>
      <c r="E771" s="273" t="s">
        <v>1111</v>
      </c>
      <c r="F771" s="274" t="s">
        <v>1112</v>
      </c>
      <c r="G771" s="275" t="s">
        <v>186</v>
      </c>
      <c r="H771" s="276">
        <v>1</v>
      </c>
      <c r="I771" s="277"/>
      <c r="J771" s="278">
        <f>ROUND(I771*H771,2)</f>
        <v>0</v>
      </c>
      <c r="K771" s="279"/>
      <c r="L771" s="280"/>
      <c r="M771" s="281" t="s">
        <v>1</v>
      </c>
      <c r="N771" s="282" t="s">
        <v>41</v>
      </c>
      <c r="O771" s="93"/>
      <c r="P771" s="231">
        <f>O771*H771</f>
        <v>0</v>
      </c>
      <c r="Q771" s="231">
        <v>0</v>
      </c>
      <c r="R771" s="231">
        <f>Q771*H771</f>
        <v>0</v>
      </c>
      <c r="S771" s="231">
        <v>0</v>
      </c>
      <c r="T771" s="232">
        <f>S771*H771</f>
        <v>0</v>
      </c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R771" s="233" t="s">
        <v>261</v>
      </c>
      <c r="AT771" s="233" t="s">
        <v>258</v>
      </c>
      <c r="AU771" s="233" t="s">
        <v>177</v>
      </c>
      <c r="AY771" s="18" t="s">
        <v>169</v>
      </c>
      <c r="BE771" s="234">
        <f>IF(N771="základní",J771,0)</f>
        <v>0</v>
      </c>
      <c r="BF771" s="234">
        <f>IF(N771="snížená",J771,0)</f>
        <v>0</v>
      </c>
      <c r="BG771" s="234">
        <f>IF(N771="zákl. přenesená",J771,0)</f>
        <v>0</v>
      </c>
      <c r="BH771" s="234">
        <f>IF(N771="sníž. přenesená",J771,0)</f>
        <v>0</v>
      </c>
      <c r="BI771" s="234">
        <f>IF(N771="nulová",J771,0)</f>
        <v>0</v>
      </c>
      <c r="BJ771" s="18" t="s">
        <v>178</v>
      </c>
      <c r="BK771" s="234">
        <f>ROUND(I771*H771,2)</f>
        <v>0</v>
      </c>
      <c r="BL771" s="18" t="s">
        <v>217</v>
      </c>
      <c r="BM771" s="233" t="s">
        <v>1120</v>
      </c>
    </row>
    <row r="772" s="2" customFormat="1">
      <c r="A772" s="39"/>
      <c r="B772" s="40"/>
      <c r="C772" s="41"/>
      <c r="D772" s="235" t="s">
        <v>179</v>
      </c>
      <c r="E772" s="41"/>
      <c r="F772" s="236" t="s">
        <v>1112</v>
      </c>
      <c r="G772" s="41"/>
      <c r="H772" s="41"/>
      <c r="I772" s="237"/>
      <c r="J772" s="41"/>
      <c r="K772" s="41"/>
      <c r="L772" s="45"/>
      <c r="M772" s="238"/>
      <c r="N772" s="239"/>
      <c r="O772" s="93"/>
      <c r="P772" s="93"/>
      <c r="Q772" s="93"/>
      <c r="R772" s="93"/>
      <c r="S772" s="93"/>
      <c r="T772" s="94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T772" s="18" t="s">
        <v>179</v>
      </c>
      <c r="AU772" s="18" t="s">
        <v>177</v>
      </c>
    </row>
    <row r="773" s="2" customFormat="1" ht="16.5" customHeight="1">
      <c r="A773" s="39"/>
      <c r="B773" s="40"/>
      <c r="C773" s="221" t="s">
        <v>1121</v>
      </c>
      <c r="D773" s="221" t="s">
        <v>172</v>
      </c>
      <c r="E773" s="222" t="s">
        <v>1115</v>
      </c>
      <c r="F773" s="223" t="s">
        <v>1116</v>
      </c>
      <c r="G773" s="224" t="s">
        <v>186</v>
      </c>
      <c r="H773" s="225">
        <v>1</v>
      </c>
      <c r="I773" s="226"/>
      <c r="J773" s="227">
        <f>ROUND(I773*H773,2)</f>
        <v>0</v>
      </c>
      <c r="K773" s="228"/>
      <c r="L773" s="45"/>
      <c r="M773" s="229" t="s">
        <v>1</v>
      </c>
      <c r="N773" s="230" t="s">
        <v>41</v>
      </c>
      <c r="O773" s="93"/>
      <c r="P773" s="231">
        <f>O773*H773</f>
        <v>0</v>
      </c>
      <c r="Q773" s="231">
        <v>0</v>
      </c>
      <c r="R773" s="231">
        <f>Q773*H773</f>
        <v>0</v>
      </c>
      <c r="S773" s="231">
        <v>0</v>
      </c>
      <c r="T773" s="232">
        <f>S773*H773</f>
        <v>0</v>
      </c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R773" s="233" t="s">
        <v>217</v>
      </c>
      <c r="AT773" s="233" t="s">
        <v>172</v>
      </c>
      <c r="AU773" s="233" t="s">
        <v>177</v>
      </c>
      <c r="AY773" s="18" t="s">
        <v>169</v>
      </c>
      <c r="BE773" s="234">
        <f>IF(N773="základní",J773,0)</f>
        <v>0</v>
      </c>
      <c r="BF773" s="234">
        <f>IF(N773="snížená",J773,0)</f>
        <v>0</v>
      </c>
      <c r="BG773" s="234">
        <f>IF(N773="zákl. přenesená",J773,0)</f>
        <v>0</v>
      </c>
      <c r="BH773" s="234">
        <f>IF(N773="sníž. přenesená",J773,0)</f>
        <v>0</v>
      </c>
      <c r="BI773" s="234">
        <f>IF(N773="nulová",J773,0)</f>
        <v>0</v>
      </c>
      <c r="BJ773" s="18" t="s">
        <v>178</v>
      </c>
      <c r="BK773" s="234">
        <f>ROUND(I773*H773,2)</f>
        <v>0</v>
      </c>
      <c r="BL773" s="18" t="s">
        <v>217</v>
      </c>
      <c r="BM773" s="233" t="s">
        <v>1124</v>
      </c>
    </row>
    <row r="774" s="2" customFormat="1">
      <c r="A774" s="39"/>
      <c r="B774" s="40"/>
      <c r="C774" s="41"/>
      <c r="D774" s="235" t="s">
        <v>179</v>
      </c>
      <c r="E774" s="41"/>
      <c r="F774" s="236" t="s">
        <v>1116</v>
      </c>
      <c r="G774" s="41"/>
      <c r="H774" s="41"/>
      <c r="I774" s="237"/>
      <c r="J774" s="41"/>
      <c r="K774" s="41"/>
      <c r="L774" s="45"/>
      <c r="M774" s="238"/>
      <c r="N774" s="239"/>
      <c r="O774" s="93"/>
      <c r="P774" s="93"/>
      <c r="Q774" s="93"/>
      <c r="R774" s="93"/>
      <c r="S774" s="93"/>
      <c r="T774" s="94"/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T774" s="18" t="s">
        <v>179</v>
      </c>
      <c r="AU774" s="18" t="s">
        <v>177</v>
      </c>
    </row>
    <row r="775" s="2" customFormat="1" ht="24.15" customHeight="1">
      <c r="A775" s="39"/>
      <c r="B775" s="40"/>
      <c r="C775" s="272" t="s">
        <v>661</v>
      </c>
      <c r="D775" s="272" t="s">
        <v>258</v>
      </c>
      <c r="E775" s="273" t="s">
        <v>1118</v>
      </c>
      <c r="F775" s="274" t="s">
        <v>1119</v>
      </c>
      <c r="G775" s="275" t="s">
        <v>186</v>
      </c>
      <c r="H775" s="276">
        <v>1</v>
      </c>
      <c r="I775" s="277"/>
      <c r="J775" s="278">
        <f>ROUND(I775*H775,2)</f>
        <v>0</v>
      </c>
      <c r="K775" s="279"/>
      <c r="L775" s="280"/>
      <c r="M775" s="281" t="s">
        <v>1</v>
      </c>
      <c r="N775" s="282" t="s">
        <v>41</v>
      </c>
      <c r="O775" s="93"/>
      <c r="P775" s="231">
        <f>O775*H775</f>
        <v>0</v>
      </c>
      <c r="Q775" s="231">
        <v>0</v>
      </c>
      <c r="R775" s="231">
        <f>Q775*H775</f>
        <v>0</v>
      </c>
      <c r="S775" s="231">
        <v>0</v>
      </c>
      <c r="T775" s="232">
        <f>S775*H775</f>
        <v>0</v>
      </c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R775" s="233" t="s">
        <v>261</v>
      </c>
      <c r="AT775" s="233" t="s">
        <v>258</v>
      </c>
      <c r="AU775" s="233" t="s">
        <v>177</v>
      </c>
      <c r="AY775" s="18" t="s">
        <v>169</v>
      </c>
      <c r="BE775" s="234">
        <f>IF(N775="základní",J775,0)</f>
        <v>0</v>
      </c>
      <c r="BF775" s="234">
        <f>IF(N775="snížená",J775,0)</f>
        <v>0</v>
      </c>
      <c r="BG775" s="234">
        <f>IF(N775="zákl. přenesená",J775,0)</f>
        <v>0</v>
      </c>
      <c r="BH775" s="234">
        <f>IF(N775="sníž. přenesená",J775,0)</f>
        <v>0</v>
      </c>
      <c r="BI775" s="234">
        <f>IF(N775="nulová",J775,0)</f>
        <v>0</v>
      </c>
      <c r="BJ775" s="18" t="s">
        <v>178</v>
      </c>
      <c r="BK775" s="234">
        <f>ROUND(I775*H775,2)</f>
        <v>0</v>
      </c>
      <c r="BL775" s="18" t="s">
        <v>217</v>
      </c>
      <c r="BM775" s="233" t="s">
        <v>1127</v>
      </c>
    </row>
    <row r="776" s="2" customFormat="1">
      <c r="A776" s="39"/>
      <c r="B776" s="40"/>
      <c r="C776" s="41"/>
      <c r="D776" s="235" t="s">
        <v>179</v>
      </c>
      <c r="E776" s="41"/>
      <c r="F776" s="236" t="s">
        <v>1119</v>
      </c>
      <c r="G776" s="41"/>
      <c r="H776" s="41"/>
      <c r="I776" s="237"/>
      <c r="J776" s="41"/>
      <c r="K776" s="41"/>
      <c r="L776" s="45"/>
      <c r="M776" s="238"/>
      <c r="N776" s="239"/>
      <c r="O776" s="93"/>
      <c r="P776" s="93"/>
      <c r="Q776" s="93"/>
      <c r="R776" s="93"/>
      <c r="S776" s="93"/>
      <c r="T776" s="94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T776" s="18" t="s">
        <v>179</v>
      </c>
      <c r="AU776" s="18" t="s">
        <v>177</v>
      </c>
    </row>
    <row r="777" s="2" customFormat="1" ht="16.5" customHeight="1">
      <c r="A777" s="39"/>
      <c r="B777" s="40"/>
      <c r="C777" s="272" t="s">
        <v>1128</v>
      </c>
      <c r="D777" s="272" t="s">
        <v>258</v>
      </c>
      <c r="E777" s="273" t="s">
        <v>1752</v>
      </c>
      <c r="F777" s="274" t="s">
        <v>1123</v>
      </c>
      <c r="G777" s="275" t="s">
        <v>186</v>
      </c>
      <c r="H777" s="276">
        <v>1</v>
      </c>
      <c r="I777" s="277"/>
      <c r="J777" s="278">
        <f>ROUND(I777*H777,2)</f>
        <v>0</v>
      </c>
      <c r="K777" s="279"/>
      <c r="L777" s="280"/>
      <c r="M777" s="281" t="s">
        <v>1</v>
      </c>
      <c r="N777" s="282" t="s">
        <v>41</v>
      </c>
      <c r="O777" s="93"/>
      <c r="P777" s="231">
        <f>O777*H777</f>
        <v>0</v>
      </c>
      <c r="Q777" s="231">
        <v>0</v>
      </c>
      <c r="R777" s="231">
        <f>Q777*H777</f>
        <v>0</v>
      </c>
      <c r="S777" s="231">
        <v>0</v>
      </c>
      <c r="T777" s="232">
        <f>S777*H777</f>
        <v>0</v>
      </c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R777" s="233" t="s">
        <v>261</v>
      </c>
      <c r="AT777" s="233" t="s">
        <v>258</v>
      </c>
      <c r="AU777" s="233" t="s">
        <v>177</v>
      </c>
      <c r="AY777" s="18" t="s">
        <v>169</v>
      </c>
      <c r="BE777" s="234">
        <f>IF(N777="základní",J777,0)</f>
        <v>0</v>
      </c>
      <c r="BF777" s="234">
        <f>IF(N777="snížená",J777,0)</f>
        <v>0</v>
      </c>
      <c r="BG777" s="234">
        <f>IF(N777="zákl. přenesená",J777,0)</f>
        <v>0</v>
      </c>
      <c r="BH777" s="234">
        <f>IF(N777="sníž. přenesená",J777,0)</f>
        <v>0</v>
      </c>
      <c r="BI777" s="234">
        <f>IF(N777="nulová",J777,0)</f>
        <v>0</v>
      </c>
      <c r="BJ777" s="18" t="s">
        <v>178</v>
      </c>
      <c r="BK777" s="234">
        <f>ROUND(I777*H777,2)</f>
        <v>0</v>
      </c>
      <c r="BL777" s="18" t="s">
        <v>217</v>
      </c>
      <c r="BM777" s="233" t="s">
        <v>1131</v>
      </c>
    </row>
    <row r="778" s="2" customFormat="1">
      <c r="A778" s="39"/>
      <c r="B778" s="40"/>
      <c r="C778" s="41"/>
      <c r="D778" s="235" t="s">
        <v>179</v>
      </c>
      <c r="E778" s="41"/>
      <c r="F778" s="236" t="s">
        <v>1123</v>
      </c>
      <c r="G778" s="41"/>
      <c r="H778" s="41"/>
      <c r="I778" s="237"/>
      <c r="J778" s="41"/>
      <c r="K778" s="41"/>
      <c r="L778" s="45"/>
      <c r="M778" s="238"/>
      <c r="N778" s="239"/>
      <c r="O778" s="93"/>
      <c r="P778" s="93"/>
      <c r="Q778" s="93"/>
      <c r="R778" s="93"/>
      <c r="S778" s="93"/>
      <c r="T778" s="94"/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T778" s="18" t="s">
        <v>179</v>
      </c>
      <c r="AU778" s="18" t="s">
        <v>177</v>
      </c>
    </row>
    <row r="779" s="2" customFormat="1" ht="37.8" customHeight="1">
      <c r="A779" s="39"/>
      <c r="B779" s="40"/>
      <c r="C779" s="221" t="s">
        <v>664</v>
      </c>
      <c r="D779" s="221" t="s">
        <v>172</v>
      </c>
      <c r="E779" s="222" t="s">
        <v>1125</v>
      </c>
      <c r="F779" s="223" t="s">
        <v>1126</v>
      </c>
      <c r="G779" s="224" t="s">
        <v>186</v>
      </c>
      <c r="H779" s="225">
        <v>9</v>
      </c>
      <c r="I779" s="226"/>
      <c r="J779" s="227">
        <f>ROUND(I779*H779,2)</f>
        <v>0</v>
      </c>
      <c r="K779" s="228"/>
      <c r="L779" s="45"/>
      <c r="M779" s="229" t="s">
        <v>1</v>
      </c>
      <c r="N779" s="230" t="s">
        <v>41</v>
      </c>
      <c r="O779" s="93"/>
      <c r="P779" s="231">
        <f>O779*H779</f>
        <v>0</v>
      </c>
      <c r="Q779" s="231">
        <v>0</v>
      </c>
      <c r="R779" s="231">
        <f>Q779*H779</f>
        <v>0</v>
      </c>
      <c r="S779" s="231">
        <v>0.00080000000000000004</v>
      </c>
      <c r="T779" s="232">
        <f>S779*H779</f>
        <v>0.0072000000000000007</v>
      </c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R779" s="233" t="s">
        <v>217</v>
      </c>
      <c r="AT779" s="233" t="s">
        <v>172</v>
      </c>
      <c r="AU779" s="233" t="s">
        <v>177</v>
      </c>
      <c r="AY779" s="18" t="s">
        <v>169</v>
      </c>
      <c r="BE779" s="234">
        <f>IF(N779="základní",J779,0)</f>
        <v>0</v>
      </c>
      <c r="BF779" s="234">
        <f>IF(N779="snížená",J779,0)</f>
        <v>0</v>
      </c>
      <c r="BG779" s="234">
        <f>IF(N779="zákl. přenesená",J779,0)</f>
        <v>0</v>
      </c>
      <c r="BH779" s="234">
        <f>IF(N779="sníž. přenesená",J779,0)</f>
        <v>0</v>
      </c>
      <c r="BI779" s="234">
        <f>IF(N779="nulová",J779,0)</f>
        <v>0</v>
      </c>
      <c r="BJ779" s="18" t="s">
        <v>178</v>
      </c>
      <c r="BK779" s="234">
        <f>ROUND(I779*H779,2)</f>
        <v>0</v>
      </c>
      <c r="BL779" s="18" t="s">
        <v>217</v>
      </c>
      <c r="BM779" s="233" t="s">
        <v>1135</v>
      </c>
    </row>
    <row r="780" s="2" customFormat="1">
      <c r="A780" s="39"/>
      <c r="B780" s="40"/>
      <c r="C780" s="41"/>
      <c r="D780" s="235" t="s">
        <v>179</v>
      </c>
      <c r="E780" s="41"/>
      <c r="F780" s="236" t="s">
        <v>1126</v>
      </c>
      <c r="G780" s="41"/>
      <c r="H780" s="41"/>
      <c r="I780" s="237"/>
      <c r="J780" s="41"/>
      <c r="K780" s="41"/>
      <c r="L780" s="45"/>
      <c r="M780" s="238"/>
      <c r="N780" s="239"/>
      <c r="O780" s="93"/>
      <c r="P780" s="93"/>
      <c r="Q780" s="93"/>
      <c r="R780" s="93"/>
      <c r="S780" s="93"/>
      <c r="T780" s="94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T780" s="18" t="s">
        <v>179</v>
      </c>
      <c r="AU780" s="18" t="s">
        <v>177</v>
      </c>
    </row>
    <row r="781" s="2" customFormat="1" ht="33" customHeight="1">
      <c r="A781" s="39"/>
      <c r="B781" s="40"/>
      <c r="C781" s="221" t="s">
        <v>1136</v>
      </c>
      <c r="D781" s="221" t="s">
        <v>172</v>
      </c>
      <c r="E781" s="222" t="s">
        <v>1129</v>
      </c>
      <c r="F781" s="223" t="s">
        <v>1130</v>
      </c>
      <c r="G781" s="224" t="s">
        <v>186</v>
      </c>
      <c r="H781" s="225">
        <v>14</v>
      </c>
      <c r="I781" s="226"/>
      <c r="J781" s="227">
        <f>ROUND(I781*H781,2)</f>
        <v>0</v>
      </c>
      <c r="K781" s="228"/>
      <c r="L781" s="45"/>
      <c r="M781" s="229" t="s">
        <v>1</v>
      </c>
      <c r="N781" s="230" t="s">
        <v>41</v>
      </c>
      <c r="O781" s="93"/>
      <c r="P781" s="231">
        <f>O781*H781</f>
        <v>0</v>
      </c>
      <c r="Q781" s="231">
        <v>0</v>
      </c>
      <c r="R781" s="231">
        <f>Q781*H781</f>
        <v>0</v>
      </c>
      <c r="S781" s="231">
        <v>0</v>
      </c>
      <c r="T781" s="232">
        <f>S781*H781</f>
        <v>0</v>
      </c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R781" s="233" t="s">
        <v>217</v>
      </c>
      <c r="AT781" s="233" t="s">
        <v>172</v>
      </c>
      <c r="AU781" s="233" t="s">
        <v>177</v>
      </c>
      <c r="AY781" s="18" t="s">
        <v>169</v>
      </c>
      <c r="BE781" s="234">
        <f>IF(N781="základní",J781,0)</f>
        <v>0</v>
      </c>
      <c r="BF781" s="234">
        <f>IF(N781="snížená",J781,0)</f>
        <v>0</v>
      </c>
      <c r="BG781" s="234">
        <f>IF(N781="zákl. přenesená",J781,0)</f>
        <v>0</v>
      </c>
      <c r="BH781" s="234">
        <f>IF(N781="sníž. přenesená",J781,0)</f>
        <v>0</v>
      </c>
      <c r="BI781" s="234">
        <f>IF(N781="nulová",J781,0)</f>
        <v>0</v>
      </c>
      <c r="BJ781" s="18" t="s">
        <v>178</v>
      </c>
      <c r="BK781" s="234">
        <f>ROUND(I781*H781,2)</f>
        <v>0</v>
      </c>
      <c r="BL781" s="18" t="s">
        <v>217</v>
      </c>
      <c r="BM781" s="233" t="s">
        <v>1139</v>
      </c>
    </row>
    <row r="782" s="2" customFormat="1">
      <c r="A782" s="39"/>
      <c r="B782" s="40"/>
      <c r="C782" s="41"/>
      <c r="D782" s="235" t="s">
        <v>179</v>
      </c>
      <c r="E782" s="41"/>
      <c r="F782" s="236" t="s">
        <v>1130</v>
      </c>
      <c r="G782" s="41"/>
      <c r="H782" s="41"/>
      <c r="I782" s="237"/>
      <c r="J782" s="41"/>
      <c r="K782" s="41"/>
      <c r="L782" s="45"/>
      <c r="M782" s="238"/>
      <c r="N782" s="239"/>
      <c r="O782" s="93"/>
      <c r="P782" s="93"/>
      <c r="Q782" s="93"/>
      <c r="R782" s="93"/>
      <c r="S782" s="93"/>
      <c r="T782" s="94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T782" s="18" t="s">
        <v>179</v>
      </c>
      <c r="AU782" s="18" t="s">
        <v>177</v>
      </c>
    </row>
    <row r="783" s="14" customFormat="1">
      <c r="A783" s="14"/>
      <c r="B783" s="250"/>
      <c r="C783" s="251"/>
      <c r="D783" s="235" t="s">
        <v>180</v>
      </c>
      <c r="E783" s="252" t="s">
        <v>1</v>
      </c>
      <c r="F783" s="253" t="s">
        <v>1753</v>
      </c>
      <c r="G783" s="251"/>
      <c r="H783" s="254">
        <v>14</v>
      </c>
      <c r="I783" s="255"/>
      <c r="J783" s="251"/>
      <c r="K783" s="251"/>
      <c r="L783" s="256"/>
      <c r="M783" s="257"/>
      <c r="N783" s="258"/>
      <c r="O783" s="258"/>
      <c r="P783" s="258"/>
      <c r="Q783" s="258"/>
      <c r="R783" s="258"/>
      <c r="S783" s="258"/>
      <c r="T783" s="259"/>
      <c r="U783" s="14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T783" s="260" t="s">
        <v>180</v>
      </c>
      <c r="AU783" s="260" t="s">
        <v>177</v>
      </c>
      <c r="AV783" s="14" t="s">
        <v>177</v>
      </c>
      <c r="AW783" s="14" t="s">
        <v>30</v>
      </c>
      <c r="AX783" s="14" t="s">
        <v>73</v>
      </c>
      <c r="AY783" s="260" t="s">
        <v>169</v>
      </c>
    </row>
    <row r="784" s="15" customFormat="1">
      <c r="A784" s="15"/>
      <c r="B784" s="261"/>
      <c r="C784" s="262"/>
      <c r="D784" s="235" t="s">
        <v>180</v>
      </c>
      <c r="E784" s="263" t="s">
        <v>1</v>
      </c>
      <c r="F784" s="264" t="s">
        <v>183</v>
      </c>
      <c r="G784" s="262"/>
      <c r="H784" s="265">
        <v>14</v>
      </c>
      <c r="I784" s="266"/>
      <c r="J784" s="262"/>
      <c r="K784" s="262"/>
      <c r="L784" s="267"/>
      <c r="M784" s="268"/>
      <c r="N784" s="269"/>
      <c r="O784" s="269"/>
      <c r="P784" s="269"/>
      <c r="Q784" s="269"/>
      <c r="R784" s="269"/>
      <c r="S784" s="269"/>
      <c r="T784" s="270"/>
      <c r="U784" s="15"/>
      <c r="V784" s="15"/>
      <c r="W784" s="15"/>
      <c r="X784" s="15"/>
      <c r="Y784" s="15"/>
      <c r="Z784" s="15"/>
      <c r="AA784" s="15"/>
      <c r="AB784" s="15"/>
      <c r="AC784" s="15"/>
      <c r="AD784" s="15"/>
      <c r="AE784" s="15"/>
      <c r="AT784" s="271" t="s">
        <v>180</v>
      </c>
      <c r="AU784" s="271" t="s">
        <v>177</v>
      </c>
      <c r="AV784" s="15" t="s">
        <v>176</v>
      </c>
      <c r="AW784" s="15" t="s">
        <v>30</v>
      </c>
      <c r="AX784" s="15" t="s">
        <v>81</v>
      </c>
      <c r="AY784" s="271" t="s">
        <v>169</v>
      </c>
    </row>
    <row r="785" s="2" customFormat="1" ht="16.5" customHeight="1">
      <c r="A785" s="39"/>
      <c r="B785" s="40"/>
      <c r="C785" s="272" t="s">
        <v>668</v>
      </c>
      <c r="D785" s="272" t="s">
        <v>258</v>
      </c>
      <c r="E785" s="273" t="s">
        <v>1133</v>
      </c>
      <c r="F785" s="274" t="s">
        <v>1134</v>
      </c>
      <c r="G785" s="275" t="s">
        <v>186</v>
      </c>
      <c r="H785" s="276">
        <v>5</v>
      </c>
      <c r="I785" s="277"/>
      <c r="J785" s="278">
        <f>ROUND(I785*H785,2)</f>
        <v>0</v>
      </c>
      <c r="K785" s="279"/>
      <c r="L785" s="280"/>
      <c r="M785" s="281" t="s">
        <v>1</v>
      </c>
      <c r="N785" s="282" t="s">
        <v>41</v>
      </c>
      <c r="O785" s="93"/>
      <c r="P785" s="231">
        <f>O785*H785</f>
        <v>0</v>
      </c>
      <c r="Q785" s="231">
        <v>0</v>
      </c>
      <c r="R785" s="231">
        <f>Q785*H785</f>
        <v>0</v>
      </c>
      <c r="S785" s="231">
        <v>0</v>
      </c>
      <c r="T785" s="232">
        <f>S785*H785</f>
        <v>0</v>
      </c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R785" s="233" t="s">
        <v>261</v>
      </c>
      <c r="AT785" s="233" t="s">
        <v>258</v>
      </c>
      <c r="AU785" s="233" t="s">
        <v>177</v>
      </c>
      <c r="AY785" s="18" t="s">
        <v>169</v>
      </c>
      <c r="BE785" s="234">
        <f>IF(N785="základní",J785,0)</f>
        <v>0</v>
      </c>
      <c r="BF785" s="234">
        <f>IF(N785="snížená",J785,0)</f>
        <v>0</v>
      </c>
      <c r="BG785" s="234">
        <f>IF(N785="zákl. přenesená",J785,0)</f>
        <v>0</v>
      </c>
      <c r="BH785" s="234">
        <f>IF(N785="sníž. přenesená",J785,0)</f>
        <v>0</v>
      </c>
      <c r="BI785" s="234">
        <f>IF(N785="nulová",J785,0)</f>
        <v>0</v>
      </c>
      <c r="BJ785" s="18" t="s">
        <v>178</v>
      </c>
      <c r="BK785" s="234">
        <f>ROUND(I785*H785,2)</f>
        <v>0</v>
      </c>
      <c r="BL785" s="18" t="s">
        <v>217</v>
      </c>
      <c r="BM785" s="233" t="s">
        <v>1142</v>
      </c>
    </row>
    <row r="786" s="2" customFormat="1">
      <c r="A786" s="39"/>
      <c r="B786" s="40"/>
      <c r="C786" s="41"/>
      <c r="D786" s="235" t="s">
        <v>179</v>
      </c>
      <c r="E786" s="41"/>
      <c r="F786" s="236" t="s">
        <v>1134</v>
      </c>
      <c r="G786" s="41"/>
      <c r="H786" s="41"/>
      <c r="I786" s="237"/>
      <c r="J786" s="41"/>
      <c r="K786" s="41"/>
      <c r="L786" s="45"/>
      <c r="M786" s="238"/>
      <c r="N786" s="239"/>
      <c r="O786" s="93"/>
      <c r="P786" s="93"/>
      <c r="Q786" s="93"/>
      <c r="R786" s="93"/>
      <c r="S786" s="93"/>
      <c r="T786" s="94"/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T786" s="18" t="s">
        <v>179</v>
      </c>
      <c r="AU786" s="18" t="s">
        <v>177</v>
      </c>
    </row>
    <row r="787" s="2" customFormat="1" ht="24.15" customHeight="1">
      <c r="A787" s="39"/>
      <c r="B787" s="40"/>
      <c r="C787" s="272" t="s">
        <v>1143</v>
      </c>
      <c r="D787" s="272" t="s">
        <v>258</v>
      </c>
      <c r="E787" s="273" t="s">
        <v>1137</v>
      </c>
      <c r="F787" s="274" t="s">
        <v>1138</v>
      </c>
      <c r="G787" s="275" t="s">
        <v>186</v>
      </c>
      <c r="H787" s="276">
        <v>3</v>
      </c>
      <c r="I787" s="277"/>
      <c r="J787" s="278">
        <f>ROUND(I787*H787,2)</f>
        <v>0</v>
      </c>
      <c r="K787" s="279"/>
      <c r="L787" s="280"/>
      <c r="M787" s="281" t="s">
        <v>1</v>
      </c>
      <c r="N787" s="282" t="s">
        <v>41</v>
      </c>
      <c r="O787" s="93"/>
      <c r="P787" s="231">
        <f>O787*H787</f>
        <v>0</v>
      </c>
      <c r="Q787" s="231">
        <v>0</v>
      </c>
      <c r="R787" s="231">
        <f>Q787*H787</f>
        <v>0</v>
      </c>
      <c r="S787" s="231">
        <v>0</v>
      </c>
      <c r="T787" s="232">
        <f>S787*H787</f>
        <v>0</v>
      </c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R787" s="233" t="s">
        <v>261</v>
      </c>
      <c r="AT787" s="233" t="s">
        <v>258</v>
      </c>
      <c r="AU787" s="233" t="s">
        <v>177</v>
      </c>
      <c r="AY787" s="18" t="s">
        <v>169</v>
      </c>
      <c r="BE787" s="234">
        <f>IF(N787="základní",J787,0)</f>
        <v>0</v>
      </c>
      <c r="BF787" s="234">
        <f>IF(N787="snížená",J787,0)</f>
        <v>0</v>
      </c>
      <c r="BG787" s="234">
        <f>IF(N787="zákl. přenesená",J787,0)</f>
        <v>0</v>
      </c>
      <c r="BH787" s="234">
        <f>IF(N787="sníž. přenesená",J787,0)</f>
        <v>0</v>
      </c>
      <c r="BI787" s="234">
        <f>IF(N787="nulová",J787,0)</f>
        <v>0</v>
      </c>
      <c r="BJ787" s="18" t="s">
        <v>178</v>
      </c>
      <c r="BK787" s="234">
        <f>ROUND(I787*H787,2)</f>
        <v>0</v>
      </c>
      <c r="BL787" s="18" t="s">
        <v>217</v>
      </c>
      <c r="BM787" s="233" t="s">
        <v>1146</v>
      </c>
    </row>
    <row r="788" s="2" customFormat="1">
      <c r="A788" s="39"/>
      <c r="B788" s="40"/>
      <c r="C788" s="41"/>
      <c r="D788" s="235" t="s">
        <v>179</v>
      </c>
      <c r="E788" s="41"/>
      <c r="F788" s="236" t="s">
        <v>1138</v>
      </c>
      <c r="G788" s="41"/>
      <c r="H788" s="41"/>
      <c r="I788" s="237"/>
      <c r="J788" s="41"/>
      <c r="K788" s="41"/>
      <c r="L788" s="45"/>
      <c r="M788" s="238"/>
      <c r="N788" s="239"/>
      <c r="O788" s="93"/>
      <c r="P788" s="93"/>
      <c r="Q788" s="93"/>
      <c r="R788" s="93"/>
      <c r="S788" s="93"/>
      <c r="T788" s="94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T788" s="18" t="s">
        <v>179</v>
      </c>
      <c r="AU788" s="18" t="s">
        <v>177</v>
      </c>
    </row>
    <row r="789" s="2" customFormat="1" ht="21.75" customHeight="1">
      <c r="A789" s="39"/>
      <c r="B789" s="40"/>
      <c r="C789" s="272" t="s">
        <v>671</v>
      </c>
      <c r="D789" s="272" t="s">
        <v>258</v>
      </c>
      <c r="E789" s="273" t="s">
        <v>1140</v>
      </c>
      <c r="F789" s="274" t="s">
        <v>1141</v>
      </c>
      <c r="G789" s="275" t="s">
        <v>186</v>
      </c>
      <c r="H789" s="276">
        <v>2</v>
      </c>
      <c r="I789" s="277"/>
      <c r="J789" s="278">
        <f>ROUND(I789*H789,2)</f>
        <v>0</v>
      </c>
      <c r="K789" s="279"/>
      <c r="L789" s="280"/>
      <c r="M789" s="281" t="s">
        <v>1</v>
      </c>
      <c r="N789" s="282" t="s">
        <v>41</v>
      </c>
      <c r="O789" s="93"/>
      <c r="P789" s="231">
        <f>O789*H789</f>
        <v>0</v>
      </c>
      <c r="Q789" s="231">
        <v>0</v>
      </c>
      <c r="R789" s="231">
        <f>Q789*H789</f>
        <v>0</v>
      </c>
      <c r="S789" s="231">
        <v>0</v>
      </c>
      <c r="T789" s="232">
        <f>S789*H789</f>
        <v>0</v>
      </c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R789" s="233" t="s">
        <v>261</v>
      </c>
      <c r="AT789" s="233" t="s">
        <v>258</v>
      </c>
      <c r="AU789" s="233" t="s">
        <v>177</v>
      </c>
      <c r="AY789" s="18" t="s">
        <v>169</v>
      </c>
      <c r="BE789" s="234">
        <f>IF(N789="základní",J789,0)</f>
        <v>0</v>
      </c>
      <c r="BF789" s="234">
        <f>IF(N789="snížená",J789,0)</f>
        <v>0</v>
      </c>
      <c r="BG789" s="234">
        <f>IF(N789="zákl. přenesená",J789,0)</f>
        <v>0</v>
      </c>
      <c r="BH789" s="234">
        <f>IF(N789="sníž. přenesená",J789,0)</f>
        <v>0</v>
      </c>
      <c r="BI789" s="234">
        <f>IF(N789="nulová",J789,0)</f>
        <v>0</v>
      </c>
      <c r="BJ789" s="18" t="s">
        <v>178</v>
      </c>
      <c r="BK789" s="234">
        <f>ROUND(I789*H789,2)</f>
        <v>0</v>
      </c>
      <c r="BL789" s="18" t="s">
        <v>217</v>
      </c>
      <c r="BM789" s="233" t="s">
        <v>1149</v>
      </c>
    </row>
    <row r="790" s="2" customFormat="1">
      <c r="A790" s="39"/>
      <c r="B790" s="40"/>
      <c r="C790" s="41"/>
      <c r="D790" s="235" t="s">
        <v>179</v>
      </c>
      <c r="E790" s="41"/>
      <c r="F790" s="236" t="s">
        <v>1141</v>
      </c>
      <c r="G790" s="41"/>
      <c r="H790" s="41"/>
      <c r="I790" s="237"/>
      <c r="J790" s="41"/>
      <c r="K790" s="41"/>
      <c r="L790" s="45"/>
      <c r="M790" s="238"/>
      <c r="N790" s="239"/>
      <c r="O790" s="93"/>
      <c r="P790" s="93"/>
      <c r="Q790" s="93"/>
      <c r="R790" s="93"/>
      <c r="S790" s="93"/>
      <c r="T790" s="94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T790" s="18" t="s">
        <v>179</v>
      </c>
      <c r="AU790" s="18" t="s">
        <v>177</v>
      </c>
    </row>
    <row r="791" s="2" customFormat="1" ht="16.5" customHeight="1">
      <c r="A791" s="39"/>
      <c r="B791" s="40"/>
      <c r="C791" s="272" t="s">
        <v>1150</v>
      </c>
      <c r="D791" s="272" t="s">
        <v>258</v>
      </c>
      <c r="E791" s="273" t="s">
        <v>1755</v>
      </c>
      <c r="F791" s="274" t="s">
        <v>1756</v>
      </c>
      <c r="G791" s="275" t="s">
        <v>186</v>
      </c>
      <c r="H791" s="276">
        <v>2</v>
      </c>
      <c r="I791" s="277"/>
      <c r="J791" s="278">
        <f>ROUND(I791*H791,2)</f>
        <v>0</v>
      </c>
      <c r="K791" s="279"/>
      <c r="L791" s="280"/>
      <c r="M791" s="281" t="s">
        <v>1</v>
      </c>
      <c r="N791" s="282" t="s">
        <v>41</v>
      </c>
      <c r="O791" s="93"/>
      <c r="P791" s="231">
        <f>O791*H791</f>
        <v>0</v>
      </c>
      <c r="Q791" s="231">
        <v>0</v>
      </c>
      <c r="R791" s="231">
        <f>Q791*H791</f>
        <v>0</v>
      </c>
      <c r="S791" s="231">
        <v>0</v>
      </c>
      <c r="T791" s="232">
        <f>S791*H791</f>
        <v>0</v>
      </c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R791" s="233" t="s">
        <v>261</v>
      </c>
      <c r="AT791" s="233" t="s">
        <v>258</v>
      </c>
      <c r="AU791" s="233" t="s">
        <v>177</v>
      </c>
      <c r="AY791" s="18" t="s">
        <v>169</v>
      </c>
      <c r="BE791" s="234">
        <f>IF(N791="základní",J791,0)</f>
        <v>0</v>
      </c>
      <c r="BF791" s="234">
        <f>IF(N791="snížená",J791,0)</f>
        <v>0</v>
      </c>
      <c r="BG791" s="234">
        <f>IF(N791="zákl. přenesená",J791,0)</f>
        <v>0</v>
      </c>
      <c r="BH791" s="234">
        <f>IF(N791="sníž. přenesená",J791,0)</f>
        <v>0</v>
      </c>
      <c r="BI791" s="234">
        <f>IF(N791="nulová",J791,0)</f>
        <v>0</v>
      </c>
      <c r="BJ791" s="18" t="s">
        <v>178</v>
      </c>
      <c r="BK791" s="234">
        <f>ROUND(I791*H791,2)</f>
        <v>0</v>
      </c>
      <c r="BL791" s="18" t="s">
        <v>217</v>
      </c>
      <c r="BM791" s="233" t="s">
        <v>1757</v>
      </c>
    </row>
    <row r="792" s="2" customFormat="1">
      <c r="A792" s="39"/>
      <c r="B792" s="40"/>
      <c r="C792" s="41"/>
      <c r="D792" s="235" t="s">
        <v>179</v>
      </c>
      <c r="E792" s="41"/>
      <c r="F792" s="236" t="s">
        <v>1756</v>
      </c>
      <c r="G792" s="41"/>
      <c r="H792" s="41"/>
      <c r="I792" s="237"/>
      <c r="J792" s="41"/>
      <c r="K792" s="41"/>
      <c r="L792" s="45"/>
      <c r="M792" s="238"/>
      <c r="N792" s="239"/>
      <c r="O792" s="93"/>
      <c r="P792" s="93"/>
      <c r="Q792" s="93"/>
      <c r="R792" s="93"/>
      <c r="S792" s="93"/>
      <c r="T792" s="94"/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T792" s="18" t="s">
        <v>179</v>
      </c>
      <c r="AU792" s="18" t="s">
        <v>177</v>
      </c>
    </row>
    <row r="793" s="2" customFormat="1" ht="16.5" customHeight="1">
      <c r="A793" s="39"/>
      <c r="B793" s="40"/>
      <c r="C793" s="272" t="s">
        <v>675</v>
      </c>
      <c r="D793" s="272" t="s">
        <v>258</v>
      </c>
      <c r="E793" s="273" t="s">
        <v>1144</v>
      </c>
      <c r="F793" s="274" t="s">
        <v>2253</v>
      </c>
      <c r="G793" s="275" t="s">
        <v>186</v>
      </c>
      <c r="H793" s="276">
        <v>2</v>
      </c>
      <c r="I793" s="277"/>
      <c r="J793" s="278">
        <f>ROUND(I793*H793,2)</f>
        <v>0</v>
      </c>
      <c r="K793" s="279"/>
      <c r="L793" s="280"/>
      <c r="M793" s="281" t="s">
        <v>1</v>
      </c>
      <c r="N793" s="282" t="s">
        <v>41</v>
      </c>
      <c r="O793" s="93"/>
      <c r="P793" s="231">
        <f>O793*H793</f>
        <v>0</v>
      </c>
      <c r="Q793" s="231">
        <v>0</v>
      </c>
      <c r="R793" s="231">
        <f>Q793*H793</f>
        <v>0</v>
      </c>
      <c r="S793" s="231">
        <v>0</v>
      </c>
      <c r="T793" s="232">
        <f>S793*H793</f>
        <v>0</v>
      </c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R793" s="233" t="s">
        <v>261</v>
      </c>
      <c r="AT793" s="233" t="s">
        <v>258</v>
      </c>
      <c r="AU793" s="233" t="s">
        <v>177</v>
      </c>
      <c r="AY793" s="18" t="s">
        <v>169</v>
      </c>
      <c r="BE793" s="234">
        <f>IF(N793="základní",J793,0)</f>
        <v>0</v>
      </c>
      <c r="BF793" s="234">
        <f>IF(N793="snížená",J793,0)</f>
        <v>0</v>
      </c>
      <c r="BG793" s="234">
        <f>IF(N793="zákl. přenesená",J793,0)</f>
        <v>0</v>
      </c>
      <c r="BH793" s="234">
        <f>IF(N793="sníž. přenesená",J793,0)</f>
        <v>0</v>
      </c>
      <c r="BI793" s="234">
        <f>IF(N793="nulová",J793,0)</f>
        <v>0</v>
      </c>
      <c r="BJ793" s="18" t="s">
        <v>178</v>
      </c>
      <c r="BK793" s="234">
        <f>ROUND(I793*H793,2)</f>
        <v>0</v>
      </c>
      <c r="BL793" s="18" t="s">
        <v>217</v>
      </c>
      <c r="BM793" s="233" t="s">
        <v>1153</v>
      </c>
    </row>
    <row r="794" s="2" customFormat="1">
      <c r="A794" s="39"/>
      <c r="B794" s="40"/>
      <c r="C794" s="41"/>
      <c r="D794" s="235" t="s">
        <v>179</v>
      </c>
      <c r="E794" s="41"/>
      <c r="F794" s="236" t="s">
        <v>2253</v>
      </c>
      <c r="G794" s="41"/>
      <c r="H794" s="41"/>
      <c r="I794" s="237"/>
      <c r="J794" s="41"/>
      <c r="K794" s="41"/>
      <c r="L794" s="45"/>
      <c r="M794" s="238"/>
      <c r="N794" s="239"/>
      <c r="O794" s="93"/>
      <c r="P794" s="93"/>
      <c r="Q794" s="93"/>
      <c r="R794" s="93"/>
      <c r="S794" s="93"/>
      <c r="T794" s="94"/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T794" s="18" t="s">
        <v>179</v>
      </c>
      <c r="AU794" s="18" t="s">
        <v>177</v>
      </c>
    </row>
    <row r="795" s="2" customFormat="1" ht="24.15" customHeight="1">
      <c r="A795" s="39"/>
      <c r="B795" s="40"/>
      <c r="C795" s="221" t="s">
        <v>1157</v>
      </c>
      <c r="D795" s="221" t="s">
        <v>172</v>
      </c>
      <c r="E795" s="222" t="s">
        <v>1147</v>
      </c>
      <c r="F795" s="223" t="s">
        <v>1148</v>
      </c>
      <c r="G795" s="224" t="s">
        <v>186</v>
      </c>
      <c r="H795" s="225">
        <v>1</v>
      </c>
      <c r="I795" s="226"/>
      <c r="J795" s="227">
        <f>ROUND(I795*H795,2)</f>
        <v>0</v>
      </c>
      <c r="K795" s="228"/>
      <c r="L795" s="45"/>
      <c r="M795" s="229" t="s">
        <v>1</v>
      </c>
      <c r="N795" s="230" t="s">
        <v>41</v>
      </c>
      <c r="O795" s="93"/>
      <c r="P795" s="231">
        <f>O795*H795</f>
        <v>0</v>
      </c>
      <c r="Q795" s="231">
        <v>0</v>
      </c>
      <c r="R795" s="231">
        <f>Q795*H795</f>
        <v>0</v>
      </c>
      <c r="S795" s="231">
        <v>0</v>
      </c>
      <c r="T795" s="232">
        <f>S795*H795</f>
        <v>0</v>
      </c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R795" s="233" t="s">
        <v>217</v>
      </c>
      <c r="AT795" s="233" t="s">
        <v>172</v>
      </c>
      <c r="AU795" s="233" t="s">
        <v>177</v>
      </c>
      <c r="AY795" s="18" t="s">
        <v>169</v>
      </c>
      <c r="BE795" s="234">
        <f>IF(N795="základní",J795,0)</f>
        <v>0</v>
      </c>
      <c r="BF795" s="234">
        <f>IF(N795="snížená",J795,0)</f>
        <v>0</v>
      </c>
      <c r="BG795" s="234">
        <f>IF(N795="zákl. přenesená",J795,0)</f>
        <v>0</v>
      </c>
      <c r="BH795" s="234">
        <f>IF(N795="sníž. přenesená",J795,0)</f>
        <v>0</v>
      </c>
      <c r="BI795" s="234">
        <f>IF(N795="nulová",J795,0)</f>
        <v>0</v>
      </c>
      <c r="BJ795" s="18" t="s">
        <v>178</v>
      </c>
      <c r="BK795" s="234">
        <f>ROUND(I795*H795,2)</f>
        <v>0</v>
      </c>
      <c r="BL795" s="18" t="s">
        <v>217</v>
      </c>
      <c r="BM795" s="233" t="s">
        <v>1156</v>
      </c>
    </row>
    <row r="796" s="2" customFormat="1">
      <c r="A796" s="39"/>
      <c r="B796" s="40"/>
      <c r="C796" s="41"/>
      <c r="D796" s="235" t="s">
        <v>179</v>
      </c>
      <c r="E796" s="41"/>
      <c r="F796" s="236" t="s">
        <v>1148</v>
      </c>
      <c r="G796" s="41"/>
      <c r="H796" s="41"/>
      <c r="I796" s="237"/>
      <c r="J796" s="41"/>
      <c r="K796" s="41"/>
      <c r="L796" s="45"/>
      <c r="M796" s="238"/>
      <c r="N796" s="239"/>
      <c r="O796" s="93"/>
      <c r="P796" s="93"/>
      <c r="Q796" s="93"/>
      <c r="R796" s="93"/>
      <c r="S796" s="93"/>
      <c r="T796" s="94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T796" s="18" t="s">
        <v>179</v>
      </c>
      <c r="AU796" s="18" t="s">
        <v>177</v>
      </c>
    </row>
    <row r="797" s="2" customFormat="1" ht="16.5" customHeight="1">
      <c r="A797" s="39"/>
      <c r="B797" s="40"/>
      <c r="C797" s="221" t="s">
        <v>678</v>
      </c>
      <c r="D797" s="221" t="s">
        <v>172</v>
      </c>
      <c r="E797" s="222" t="s">
        <v>1151</v>
      </c>
      <c r="F797" s="223" t="s">
        <v>1152</v>
      </c>
      <c r="G797" s="224" t="s">
        <v>245</v>
      </c>
      <c r="H797" s="225">
        <v>18</v>
      </c>
      <c r="I797" s="226"/>
      <c r="J797" s="227">
        <f>ROUND(I797*H797,2)</f>
        <v>0</v>
      </c>
      <c r="K797" s="228"/>
      <c r="L797" s="45"/>
      <c r="M797" s="229" t="s">
        <v>1</v>
      </c>
      <c r="N797" s="230" t="s">
        <v>41</v>
      </c>
      <c r="O797" s="93"/>
      <c r="P797" s="231">
        <f>O797*H797</f>
        <v>0</v>
      </c>
      <c r="Q797" s="231">
        <v>0</v>
      </c>
      <c r="R797" s="231">
        <f>Q797*H797</f>
        <v>0</v>
      </c>
      <c r="S797" s="231">
        <v>0</v>
      </c>
      <c r="T797" s="232">
        <f>S797*H797</f>
        <v>0</v>
      </c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R797" s="233" t="s">
        <v>217</v>
      </c>
      <c r="AT797" s="233" t="s">
        <v>172</v>
      </c>
      <c r="AU797" s="233" t="s">
        <v>177</v>
      </c>
      <c r="AY797" s="18" t="s">
        <v>169</v>
      </c>
      <c r="BE797" s="234">
        <f>IF(N797="základní",J797,0)</f>
        <v>0</v>
      </c>
      <c r="BF797" s="234">
        <f>IF(N797="snížená",J797,0)</f>
        <v>0</v>
      </c>
      <c r="BG797" s="234">
        <f>IF(N797="zákl. přenesená",J797,0)</f>
        <v>0</v>
      </c>
      <c r="BH797" s="234">
        <f>IF(N797="sníž. přenesená",J797,0)</f>
        <v>0</v>
      </c>
      <c r="BI797" s="234">
        <f>IF(N797="nulová",J797,0)</f>
        <v>0</v>
      </c>
      <c r="BJ797" s="18" t="s">
        <v>178</v>
      </c>
      <c r="BK797" s="234">
        <f>ROUND(I797*H797,2)</f>
        <v>0</v>
      </c>
      <c r="BL797" s="18" t="s">
        <v>217</v>
      </c>
      <c r="BM797" s="233" t="s">
        <v>1166</v>
      </c>
    </row>
    <row r="798" s="2" customFormat="1">
      <c r="A798" s="39"/>
      <c r="B798" s="40"/>
      <c r="C798" s="41"/>
      <c r="D798" s="235" t="s">
        <v>179</v>
      </c>
      <c r="E798" s="41"/>
      <c r="F798" s="236" t="s">
        <v>1152</v>
      </c>
      <c r="G798" s="41"/>
      <c r="H798" s="41"/>
      <c r="I798" s="237"/>
      <c r="J798" s="41"/>
      <c r="K798" s="41"/>
      <c r="L798" s="45"/>
      <c r="M798" s="238"/>
      <c r="N798" s="239"/>
      <c r="O798" s="93"/>
      <c r="P798" s="93"/>
      <c r="Q798" s="93"/>
      <c r="R798" s="93"/>
      <c r="S798" s="93"/>
      <c r="T798" s="94"/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T798" s="18" t="s">
        <v>179</v>
      </c>
      <c r="AU798" s="18" t="s">
        <v>177</v>
      </c>
    </row>
    <row r="799" s="2" customFormat="1" ht="21.75" customHeight="1">
      <c r="A799" s="39"/>
      <c r="B799" s="40"/>
      <c r="C799" s="272" t="s">
        <v>1167</v>
      </c>
      <c r="D799" s="272" t="s">
        <v>258</v>
      </c>
      <c r="E799" s="273" t="s">
        <v>1154</v>
      </c>
      <c r="F799" s="274" t="s">
        <v>1155</v>
      </c>
      <c r="G799" s="275" t="s">
        <v>245</v>
      </c>
      <c r="H799" s="276">
        <v>18</v>
      </c>
      <c r="I799" s="277"/>
      <c r="J799" s="278">
        <f>ROUND(I799*H799,2)</f>
        <v>0</v>
      </c>
      <c r="K799" s="279"/>
      <c r="L799" s="280"/>
      <c r="M799" s="281" t="s">
        <v>1</v>
      </c>
      <c r="N799" s="282" t="s">
        <v>41</v>
      </c>
      <c r="O799" s="93"/>
      <c r="P799" s="231">
        <f>O799*H799</f>
        <v>0</v>
      </c>
      <c r="Q799" s="231">
        <v>0</v>
      </c>
      <c r="R799" s="231">
        <f>Q799*H799</f>
        <v>0</v>
      </c>
      <c r="S799" s="231">
        <v>0</v>
      </c>
      <c r="T799" s="232">
        <f>S799*H799</f>
        <v>0</v>
      </c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R799" s="233" t="s">
        <v>261</v>
      </c>
      <c r="AT799" s="233" t="s">
        <v>258</v>
      </c>
      <c r="AU799" s="233" t="s">
        <v>177</v>
      </c>
      <c r="AY799" s="18" t="s">
        <v>169</v>
      </c>
      <c r="BE799" s="234">
        <f>IF(N799="základní",J799,0)</f>
        <v>0</v>
      </c>
      <c r="BF799" s="234">
        <f>IF(N799="snížená",J799,0)</f>
        <v>0</v>
      </c>
      <c r="BG799" s="234">
        <f>IF(N799="zákl. přenesená",J799,0)</f>
        <v>0</v>
      </c>
      <c r="BH799" s="234">
        <f>IF(N799="sníž. přenesená",J799,0)</f>
        <v>0</v>
      </c>
      <c r="BI799" s="234">
        <f>IF(N799="nulová",J799,0)</f>
        <v>0</v>
      </c>
      <c r="BJ799" s="18" t="s">
        <v>178</v>
      </c>
      <c r="BK799" s="234">
        <f>ROUND(I799*H799,2)</f>
        <v>0</v>
      </c>
      <c r="BL799" s="18" t="s">
        <v>217</v>
      </c>
      <c r="BM799" s="233" t="s">
        <v>1170</v>
      </c>
    </row>
    <row r="800" s="2" customFormat="1">
      <c r="A800" s="39"/>
      <c r="B800" s="40"/>
      <c r="C800" s="41"/>
      <c r="D800" s="235" t="s">
        <v>179</v>
      </c>
      <c r="E800" s="41"/>
      <c r="F800" s="236" t="s">
        <v>1155</v>
      </c>
      <c r="G800" s="41"/>
      <c r="H800" s="41"/>
      <c r="I800" s="237"/>
      <c r="J800" s="41"/>
      <c r="K800" s="41"/>
      <c r="L800" s="45"/>
      <c r="M800" s="238"/>
      <c r="N800" s="239"/>
      <c r="O800" s="93"/>
      <c r="P800" s="93"/>
      <c r="Q800" s="93"/>
      <c r="R800" s="93"/>
      <c r="S800" s="93"/>
      <c r="T800" s="94"/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T800" s="18" t="s">
        <v>179</v>
      </c>
      <c r="AU800" s="18" t="s">
        <v>177</v>
      </c>
    </row>
    <row r="801" s="2" customFormat="1" ht="24.15" customHeight="1">
      <c r="A801" s="39"/>
      <c r="B801" s="40"/>
      <c r="C801" s="221" t="s">
        <v>682</v>
      </c>
      <c r="D801" s="221" t="s">
        <v>172</v>
      </c>
      <c r="E801" s="222" t="s">
        <v>1158</v>
      </c>
      <c r="F801" s="223" t="s">
        <v>1159</v>
      </c>
      <c r="G801" s="224" t="s">
        <v>175</v>
      </c>
      <c r="H801" s="225">
        <v>0.104</v>
      </c>
      <c r="I801" s="226"/>
      <c r="J801" s="227">
        <f>ROUND(I801*H801,2)</f>
        <v>0</v>
      </c>
      <c r="K801" s="228"/>
      <c r="L801" s="45"/>
      <c r="M801" s="229" t="s">
        <v>1</v>
      </c>
      <c r="N801" s="230" t="s">
        <v>41</v>
      </c>
      <c r="O801" s="93"/>
      <c r="P801" s="231">
        <f>O801*H801</f>
        <v>0</v>
      </c>
      <c r="Q801" s="231">
        <v>0</v>
      </c>
      <c r="R801" s="231">
        <f>Q801*H801</f>
        <v>0</v>
      </c>
      <c r="S801" s="231">
        <v>0</v>
      </c>
      <c r="T801" s="232">
        <f>S801*H801</f>
        <v>0</v>
      </c>
      <c r="U801" s="39"/>
      <c r="V801" s="39"/>
      <c r="W801" s="39"/>
      <c r="X801" s="39"/>
      <c r="Y801" s="39"/>
      <c r="Z801" s="39"/>
      <c r="AA801" s="39"/>
      <c r="AB801" s="39"/>
      <c r="AC801" s="39"/>
      <c r="AD801" s="39"/>
      <c r="AE801" s="39"/>
      <c r="AR801" s="233" t="s">
        <v>217</v>
      </c>
      <c r="AT801" s="233" t="s">
        <v>172</v>
      </c>
      <c r="AU801" s="233" t="s">
        <v>177</v>
      </c>
      <c r="AY801" s="18" t="s">
        <v>169</v>
      </c>
      <c r="BE801" s="234">
        <f>IF(N801="základní",J801,0)</f>
        <v>0</v>
      </c>
      <c r="BF801" s="234">
        <f>IF(N801="snížená",J801,0)</f>
        <v>0</v>
      </c>
      <c r="BG801" s="234">
        <f>IF(N801="zákl. přenesená",J801,0)</f>
        <v>0</v>
      </c>
      <c r="BH801" s="234">
        <f>IF(N801="sníž. přenesená",J801,0)</f>
        <v>0</v>
      </c>
      <c r="BI801" s="234">
        <f>IF(N801="nulová",J801,0)</f>
        <v>0</v>
      </c>
      <c r="BJ801" s="18" t="s">
        <v>178</v>
      </c>
      <c r="BK801" s="234">
        <f>ROUND(I801*H801,2)</f>
        <v>0</v>
      </c>
      <c r="BL801" s="18" t="s">
        <v>217</v>
      </c>
      <c r="BM801" s="233" t="s">
        <v>2254</v>
      </c>
    </row>
    <row r="802" s="2" customFormat="1">
      <c r="A802" s="39"/>
      <c r="B802" s="40"/>
      <c r="C802" s="41"/>
      <c r="D802" s="235" t="s">
        <v>179</v>
      </c>
      <c r="E802" s="41"/>
      <c r="F802" s="236" t="s">
        <v>1161</v>
      </c>
      <c r="G802" s="41"/>
      <c r="H802" s="41"/>
      <c r="I802" s="237"/>
      <c r="J802" s="41"/>
      <c r="K802" s="41"/>
      <c r="L802" s="45"/>
      <c r="M802" s="238"/>
      <c r="N802" s="239"/>
      <c r="O802" s="93"/>
      <c r="P802" s="93"/>
      <c r="Q802" s="93"/>
      <c r="R802" s="93"/>
      <c r="S802" s="93"/>
      <c r="T802" s="94"/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T802" s="18" t="s">
        <v>179</v>
      </c>
      <c r="AU802" s="18" t="s">
        <v>177</v>
      </c>
    </row>
    <row r="803" s="12" customFormat="1" ht="22.8" customHeight="1">
      <c r="A803" s="12"/>
      <c r="B803" s="205"/>
      <c r="C803" s="206"/>
      <c r="D803" s="207" t="s">
        <v>72</v>
      </c>
      <c r="E803" s="219" t="s">
        <v>1162</v>
      </c>
      <c r="F803" s="219" t="s">
        <v>1163</v>
      </c>
      <c r="G803" s="206"/>
      <c r="H803" s="206"/>
      <c r="I803" s="209"/>
      <c r="J803" s="220">
        <f>BK803</f>
        <v>0</v>
      </c>
      <c r="K803" s="206"/>
      <c r="L803" s="211"/>
      <c r="M803" s="212"/>
      <c r="N803" s="213"/>
      <c r="O803" s="213"/>
      <c r="P803" s="214">
        <f>SUM(P804:P831)</f>
        <v>0</v>
      </c>
      <c r="Q803" s="213"/>
      <c r="R803" s="214">
        <f>SUM(R804:R831)</f>
        <v>0.004934</v>
      </c>
      <c r="S803" s="213"/>
      <c r="T803" s="215">
        <f>SUM(T804:T831)</f>
        <v>0</v>
      </c>
      <c r="U803" s="12"/>
      <c r="V803" s="12"/>
      <c r="W803" s="12"/>
      <c r="X803" s="12"/>
      <c r="Y803" s="12"/>
      <c r="Z803" s="12"/>
      <c r="AA803" s="12"/>
      <c r="AB803" s="12"/>
      <c r="AC803" s="12"/>
      <c r="AD803" s="12"/>
      <c r="AE803" s="12"/>
      <c r="AR803" s="216" t="s">
        <v>177</v>
      </c>
      <c r="AT803" s="217" t="s">
        <v>72</v>
      </c>
      <c r="AU803" s="217" t="s">
        <v>81</v>
      </c>
      <c r="AY803" s="216" t="s">
        <v>169</v>
      </c>
      <c r="BK803" s="218">
        <f>SUM(BK804:BK831)</f>
        <v>0</v>
      </c>
    </row>
    <row r="804" s="2" customFormat="1" ht="21.75" customHeight="1">
      <c r="A804" s="39"/>
      <c r="B804" s="40"/>
      <c r="C804" s="221" t="s">
        <v>1175</v>
      </c>
      <c r="D804" s="221" t="s">
        <v>172</v>
      </c>
      <c r="E804" s="222" t="s">
        <v>1164</v>
      </c>
      <c r="F804" s="223" t="s">
        <v>1165</v>
      </c>
      <c r="G804" s="224" t="s">
        <v>245</v>
      </c>
      <c r="H804" s="225">
        <v>44</v>
      </c>
      <c r="I804" s="226"/>
      <c r="J804" s="227">
        <f>ROUND(I804*H804,2)</f>
        <v>0</v>
      </c>
      <c r="K804" s="228"/>
      <c r="L804" s="45"/>
      <c r="M804" s="229" t="s">
        <v>1</v>
      </c>
      <c r="N804" s="230" t="s">
        <v>41</v>
      </c>
      <c r="O804" s="93"/>
      <c r="P804" s="231">
        <f>O804*H804</f>
        <v>0</v>
      </c>
      <c r="Q804" s="231">
        <v>0</v>
      </c>
      <c r="R804" s="231">
        <f>Q804*H804</f>
        <v>0</v>
      </c>
      <c r="S804" s="231">
        <v>0</v>
      </c>
      <c r="T804" s="232">
        <f>S804*H804</f>
        <v>0</v>
      </c>
      <c r="U804" s="39"/>
      <c r="V804" s="39"/>
      <c r="W804" s="39"/>
      <c r="X804" s="39"/>
      <c r="Y804" s="39"/>
      <c r="Z804" s="39"/>
      <c r="AA804" s="39"/>
      <c r="AB804" s="39"/>
      <c r="AC804" s="39"/>
      <c r="AD804" s="39"/>
      <c r="AE804" s="39"/>
      <c r="AR804" s="233" t="s">
        <v>217</v>
      </c>
      <c r="AT804" s="233" t="s">
        <v>172</v>
      </c>
      <c r="AU804" s="233" t="s">
        <v>177</v>
      </c>
      <c r="AY804" s="18" t="s">
        <v>169</v>
      </c>
      <c r="BE804" s="234">
        <f>IF(N804="základní",J804,0)</f>
        <v>0</v>
      </c>
      <c r="BF804" s="234">
        <f>IF(N804="snížená",J804,0)</f>
        <v>0</v>
      </c>
      <c r="BG804" s="234">
        <f>IF(N804="zákl. přenesená",J804,0)</f>
        <v>0</v>
      </c>
      <c r="BH804" s="234">
        <f>IF(N804="sníž. přenesená",J804,0)</f>
        <v>0</v>
      </c>
      <c r="BI804" s="234">
        <f>IF(N804="nulová",J804,0)</f>
        <v>0</v>
      </c>
      <c r="BJ804" s="18" t="s">
        <v>178</v>
      </c>
      <c r="BK804" s="234">
        <f>ROUND(I804*H804,2)</f>
        <v>0</v>
      </c>
      <c r="BL804" s="18" t="s">
        <v>217</v>
      </c>
      <c r="BM804" s="233" t="s">
        <v>1178</v>
      </c>
    </row>
    <row r="805" s="2" customFormat="1">
      <c r="A805" s="39"/>
      <c r="B805" s="40"/>
      <c r="C805" s="41"/>
      <c r="D805" s="235" t="s">
        <v>179</v>
      </c>
      <c r="E805" s="41"/>
      <c r="F805" s="236" t="s">
        <v>1165</v>
      </c>
      <c r="G805" s="41"/>
      <c r="H805" s="41"/>
      <c r="I805" s="237"/>
      <c r="J805" s="41"/>
      <c r="K805" s="41"/>
      <c r="L805" s="45"/>
      <c r="M805" s="238"/>
      <c r="N805" s="239"/>
      <c r="O805" s="93"/>
      <c r="P805" s="93"/>
      <c r="Q805" s="93"/>
      <c r="R805" s="93"/>
      <c r="S805" s="93"/>
      <c r="T805" s="94"/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T805" s="18" t="s">
        <v>179</v>
      </c>
      <c r="AU805" s="18" t="s">
        <v>177</v>
      </c>
    </row>
    <row r="806" s="2" customFormat="1" ht="37.8" customHeight="1">
      <c r="A806" s="39"/>
      <c r="B806" s="40"/>
      <c r="C806" s="272" t="s">
        <v>685</v>
      </c>
      <c r="D806" s="272" t="s">
        <v>258</v>
      </c>
      <c r="E806" s="273" t="s">
        <v>1168</v>
      </c>
      <c r="F806" s="274" t="s">
        <v>1169</v>
      </c>
      <c r="G806" s="275" t="s">
        <v>245</v>
      </c>
      <c r="H806" s="276">
        <v>52.799999999999997</v>
      </c>
      <c r="I806" s="277"/>
      <c r="J806" s="278">
        <f>ROUND(I806*H806,2)</f>
        <v>0</v>
      </c>
      <c r="K806" s="279"/>
      <c r="L806" s="280"/>
      <c r="M806" s="281" t="s">
        <v>1</v>
      </c>
      <c r="N806" s="282" t="s">
        <v>41</v>
      </c>
      <c r="O806" s="93"/>
      <c r="P806" s="231">
        <f>O806*H806</f>
        <v>0</v>
      </c>
      <c r="Q806" s="231">
        <v>4.0000000000000003E-05</v>
      </c>
      <c r="R806" s="231">
        <f>Q806*H806</f>
        <v>0.0021120000000000002</v>
      </c>
      <c r="S806" s="231">
        <v>0</v>
      </c>
      <c r="T806" s="232">
        <f>S806*H806</f>
        <v>0</v>
      </c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R806" s="233" t="s">
        <v>261</v>
      </c>
      <c r="AT806" s="233" t="s">
        <v>258</v>
      </c>
      <c r="AU806" s="233" t="s">
        <v>177</v>
      </c>
      <c r="AY806" s="18" t="s">
        <v>169</v>
      </c>
      <c r="BE806" s="234">
        <f>IF(N806="základní",J806,0)</f>
        <v>0</v>
      </c>
      <c r="BF806" s="234">
        <f>IF(N806="snížená",J806,0)</f>
        <v>0</v>
      </c>
      <c r="BG806" s="234">
        <f>IF(N806="zákl. přenesená",J806,0)</f>
        <v>0</v>
      </c>
      <c r="BH806" s="234">
        <f>IF(N806="sníž. přenesená",J806,0)</f>
        <v>0</v>
      </c>
      <c r="BI806" s="234">
        <f>IF(N806="nulová",J806,0)</f>
        <v>0</v>
      </c>
      <c r="BJ806" s="18" t="s">
        <v>178</v>
      </c>
      <c r="BK806" s="234">
        <f>ROUND(I806*H806,2)</f>
        <v>0</v>
      </c>
      <c r="BL806" s="18" t="s">
        <v>217</v>
      </c>
      <c r="BM806" s="233" t="s">
        <v>1181</v>
      </c>
    </row>
    <row r="807" s="2" customFormat="1">
      <c r="A807" s="39"/>
      <c r="B807" s="40"/>
      <c r="C807" s="41"/>
      <c r="D807" s="235" t="s">
        <v>179</v>
      </c>
      <c r="E807" s="41"/>
      <c r="F807" s="236" t="s">
        <v>1169</v>
      </c>
      <c r="G807" s="41"/>
      <c r="H807" s="41"/>
      <c r="I807" s="237"/>
      <c r="J807" s="41"/>
      <c r="K807" s="41"/>
      <c r="L807" s="45"/>
      <c r="M807" s="238"/>
      <c r="N807" s="239"/>
      <c r="O807" s="93"/>
      <c r="P807" s="93"/>
      <c r="Q807" s="93"/>
      <c r="R807" s="93"/>
      <c r="S807" s="93"/>
      <c r="T807" s="94"/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T807" s="18" t="s">
        <v>179</v>
      </c>
      <c r="AU807" s="18" t="s">
        <v>177</v>
      </c>
    </row>
    <row r="808" s="14" customFormat="1">
      <c r="A808" s="14"/>
      <c r="B808" s="250"/>
      <c r="C808" s="251"/>
      <c r="D808" s="235" t="s">
        <v>180</v>
      </c>
      <c r="E808" s="252" t="s">
        <v>1</v>
      </c>
      <c r="F808" s="253" t="s">
        <v>2255</v>
      </c>
      <c r="G808" s="251"/>
      <c r="H808" s="254">
        <v>52.799999999999997</v>
      </c>
      <c r="I808" s="255"/>
      <c r="J808" s="251"/>
      <c r="K808" s="251"/>
      <c r="L808" s="256"/>
      <c r="M808" s="257"/>
      <c r="N808" s="258"/>
      <c r="O808" s="258"/>
      <c r="P808" s="258"/>
      <c r="Q808" s="258"/>
      <c r="R808" s="258"/>
      <c r="S808" s="258"/>
      <c r="T808" s="259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T808" s="260" t="s">
        <v>180</v>
      </c>
      <c r="AU808" s="260" t="s">
        <v>177</v>
      </c>
      <c r="AV808" s="14" t="s">
        <v>177</v>
      </c>
      <c r="AW808" s="14" t="s">
        <v>30</v>
      </c>
      <c r="AX808" s="14" t="s">
        <v>73</v>
      </c>
      <c r="AY808" s="260" t="s">
        <v>169</v>
      </c>
    </row>
    <row r="809" s="15" customFormat="1">
      <c r="A809" s="15"/>
      <c r="B809" s="261"/>
      <c r="C809" s="262"/>
      <c r="D809" s="235" t="s">
        <v>180</v>
      </c>
      <c r="E809" s="263" t="s">
        <v>1</v>
      </c>
      <c r="F809" s="264" t="s">
        <v>183</v>
      </c>
      <c r="G809" s="262"/>
      <c r="H809" s="265">
        <v>52.799999999999997</v>
      </c>
      <c r="I809" s="266"/>
      <c r="J809" s="262"/>
      <c r="K809" s="262"/>
      <c r="L809" s="267"/>
      <c r="M809" s="268"/>
      <c r="N809" s="269"/>
      <c r="O809" s="269"/>
      <c r="P809" s="269"/>
      <c r="Q809" s="269"/>
      <c r="R809" s="269"/>
      <c r="S809" s="269"/>
      <c r="T809" s="270"/>
      <c r="U809" s="15"/>
      <c r="V809" s="15"/>
      <c r="W809" s="15"/>
      <c r="X809" s="15"/>
      <c r="Y809" s="15"/>
      <c r="Z809" s="15"/>
      <c r="AA809" s="15"/>
      <c r="AB809" s="15"/>
      <c r="AC809" s="15"/>
      <c r="AD809" s="15"/>
      <c r="AE809" s="15"/>
      <c r="AT809" s="271" t="s">
        <v>180</v>
      </c>
      <c r="AU809" s="271" t="s">
        <v>177</v>
      </c>
      <c r="AV809" s="15" t="s">
        <v>176</v>
      </c>
      <c r="AW809" s="15" t="s">
        <v>30</v>
      </c>
      <c r="AX809" s="15" t="s">
        <v>81</v>
      </c>
      <c r="AY809" s="271" t="s">
        <v>169</v>
      </c>
    </row>
    <row r="810" s="2" customFormat="1" ht="24.15" customHeight="1">
      <c r="A810" s="39"/>
      <c r="B810" s="40"/>
      <c r="C810" s="221" t="s">
        <v>1182</v>
      </c>
      <c r="D810" s="221" t="s">
        <v>172</v>
      </c>
      <c r="E810" s="222" t="s">
        <v>1172</v>
      </c>
      <c r="F810" s="223" t="s">
        <v>1173</v>
      </c>
      <c r="G810" s="224" t="s">
        <v>245</v>
      </c>
      <c r="H810" s="225">
        <v>44</v>
      </c>
      <c r="I810" s="226"/>
      <c r="J810" s="227">
        <f>ROUND(I810*H810,2)</f>
        <v>0</v>
      </c>
      <c r="K810" s="228"/>
      <c r="L810" s="45"/>
      <c r="M810" s="229" t="s">
        <v>1</v>
      </c>
      <c r="N810" s="230" t="s">
        <v>41</v>
      </c>
      <c r="O810" s="93"/>
      <c r="P810" s="231">
        <f>O810*H810</f>
        <v>0</v>
      </c>
      <c r="Q810" s="231">
        <v>0</v>
      </c>
      <c r="R810" s="231">
        <f>Q810*H810</f>
        <v>0</v>
      </c>
      <c r="S810" s="231">
        <v>0</v>
      </c>
      <c r="T810" s="232">
        <f>S810*H810</f>
        <v>0</v>
      </c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R810" s="233" t="s">
        <v>217</v>
      </c>
      <c r="AT810" s="233" t="s">
        <v>172</v>
      </c>
      <c r="AU810" s="233" t="s">
        <v>177</v>
      </c>
      <c r="AY810" s="18" t="s">
        <v>169</v>
      </c>
      <c r="BE810" s="234">
        <f>IF(N810="základní",J810,0)</f>
        <v>0</v>
      </c>
      <c r="BF810" s="234">
        <f>IF(N810="snížená",J810,0)</f>
        <v>0</v>
      </c>
      <c r="BG810" s="234">
        <f>IF(N810="zákl. přenesená",J810,0)</f>
        <v>0</v>
      </c>
      <c r="BH810" s="234">
        <f>IF(N810="sníž. přenesená",J810,0)</f>
        <v>0</v>
      </c>
      <c r="BI810" s="234">
        <f>IF(N810="nulová",J810,0)</f>
        <v>0</v>
      </c>
      <c r="BJ810" s="18" t="s">
        <v>178</v>
      </c>
      <c r="BK810" s="234">
        <f>ROUND(I810*H810,2)</f>
        <v>0</v>
      </c>
      <c r="BL810" s="18" t="s">
        <v>217</v>
      </c>
      <c r="BM810" s="233" t="s">
        <v>1185</v>
      </c>
    </row>
    <row r="811" s="2" customFormat="1">
      <c r="A811" s="39"/>
      <c r="B811" s="40"/>
      <c r="C811" s="41"/>
      <c r="D811" s="235" t="s">
        <v>179</v>
      </c>
      <c r="E811" s="41"/>
      <c r="F811" s="236" t="s">
        <v>1173</v>
      </c>
      <c r="G811" s="41"/>
      <c r="H811" s="41"/>
      <c r="I811" s="237"/>
      <c r="J811" s="41"/>
      <c r="K811" s="41"/>
      <c r="L811" s="45"/>
      <c r="M811" s="238"/>
      <c r="N811" s="239"/>
      <c r="O811" s="93"/>
      <c r="P811" s="93"/>
      <c r="Q811" s="93"/>
      <c r="R811" s="93"/>
      <c r="S811" s="93"/>
      <c r="T811" s="94"/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T811" s="18" t="s">
        <v>179</v>
      </c>
      <c r="AU811" s="18" t="s">
        <v>177</v>
      </c>
    </row>
    <row r="812" s="2" customFormat="1" ht="24.15" customHeight="1">
      <c r="A812" s="39"/>
      <c r="B812" s="40"/>
      <c r="C812" s="272" t="s">
        <v>689</v>
      </c>
      <c r="D812" s="272" t="s">
        <v>258</v>
      </c>
      <c r="E812" s="273" t="s">
        <v>1176</v>
      </c>
      <c r="F812" s="274" t="s">
        <v>1177</v>
      </c>
      <c r="G812" s="275" t="s">
        <v>245</v>
      </c>
      <c r="H812" s="276">
        <v>52.799999999999997</v>
      </c>
      <c r="I812" s="277"/>
      <c r="J812" s="278">
        <f>ROUND(I812*H812,2)</f>
        <v>0</v>
      </c>
      <c r="K812" s="279"/>
      <c r="L812" s="280"/>
      <c r="M812" s="281" t="s">
        <v>1</v>
      </c>
      <c r="N812" s="282" t="s">
        <v>41</v>
      </c>
      <c r="O812" s="93"/>
      <c r="P812" s="231">
        <f>O812*H812</f>
        <v>0</v>
      </c>
      <c r="Q812" s="231">
        <v>4.0000000000000003E-05</v>
      </c>
      <c r="R812" s="231">
        <f>Q812*H812</f>
        <v>0.0021120000000000002</v>
      </c>
      <c r="S812" s="231">
        <v>0</v>
      </c>
      <c r="T812" s="232">
        <f>S812*H812</f>
        <v>0</v>
      </c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R812" s="233" t="s">
        <v>261</v>
      </c>
      <c r="AT812" s="233" t="s">
        <v>258</v>
      </c>
      <c r="AU812" s="233" t="s">
        <v>177</v>
      </c>
      <c r="AY812" s="18" t="s">
        <v>169</v>
      </c>
      <c r="BE812" s="234">
        <f>IF(N812="základní",J812,0)</f>
        <v>0</v>
      </c>
      <c r="BF812" s="234">
        <f>IF(N812="snížená",J812,0)</f>
        <v>0</v>
      </c>
      <c r="BG812" s="234">
        <f>IF(N812="zákl. přenesená",J812,0)</f>
        <v>0</v>
      </c>
      <c r="BH812" s="234">
        <f>IF(N812="sníž. přenesená",J812,0)</f>
        <v>0</v>
      </c>
      <c r="BI812" s="234">
        <f>IF(N812="nulová",J812,0)</f>
        <v>0</v>
      </c>
      <c r="BJ812" s="18" t="s">
        <v>178</v>
      </c>
      <c r="BK812" s="234">
        <f>ROUND(I812*H812,2)</f>
        <v>0</v>
      </c>
      <c r="BL812" s="18" t="s">
        <v>217</v>
      </c>
      <c r="BM812" s="233" t="s">
        <v>1188</v>
      </c>
    </row>
    <row r="813" s="2" customFormat="1">
      <c r="A813" s="39"/>
      <c r="B813" s="40"/>
      <c r="C813" s="41"/>
      <c r="D813" s="235" t="s">
        <v>179</v>
      </c>
      <c r="E813" s="41"/>
      <c r="F813" s="236" t="s">
        <v>1177</v>
      </c>
      <c r="G813" s="41"/>
      <c r="H813" s="41"/>
      <c r="I813" s="237"/>
      <c r="J813" s="41"/>
      <c r="K813" s="41"/>
      <c r="L813" s="45"/>
      <c r="M813" s="238"/>
      <c r="N813" s="239"/>
      <c r="O813" s="93"/>
      <c r="P813" s="93"/>
      <c r="Q813" s="93"/>
      <c r="R813" s="93"/>
      <c r="S813" s="93"/>
      <c r="T813" s="94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T813" s="18" t="s">
        <v>179</v>
      </c>
      <c r="AU813" s="18" t="s">
        <v>177</v>
      </c>
    </row>
    <row r="814" s="14" customFormat="1">
      <c r="A814" s="14"/>
      <c r="B814" s="250"/>
      <c r="C814" s="251"/>
      <c r="D814" s="235" t="s">
        <v>180</v>
      </c>
      <c r="E814" s="252" t="s">
        <v>1</v>
      </c>
      <c r="F814" s="253" t="s">
        <v>2255</v>
      </c>
      <c r="G814" s="251"/>
      <c r="H814" s="254">
        <v>52.799999999999997</v>
      </c>
      <c r="I814" s="255"/>
      <c r="J814" s="251"/>
      <c r="K814" s="251"/>
      <c r="L814" s="256"/>
      <c r="M814" s="257"/>
      <c r="N814" s="258"/>
      <c r="O814" s="258"/>
      <c r="P814" s="258"/>
      <c r="Q814" s="258"/>
      <c r="R814" s="258"/>
      <c r="S814" s="258"/>
      <c r="T814" s="259"/>
      <c r="U814" s="14"/>
      <c r="V814" s="14"/>
      <c r="W814" s="14"/>
      <c r="X814" s="14"/>
      <c r="Y814" s="14"/>
      <c r="Z814" s="14"/>
      <c r="AA814" s="14"/>
      <c r="AB814" s="14"/>
      <c r="AC814" s="14"/>
      <c r="AD814" s="14"/>
      <c r="AE814" s="14"/>
      <c r="AT814" s="260" t="s">
        <v>180</v>
      </c>
      <c r="AU814" s="260" t="s">
        <v>177</v>
      </c>
      <c r="AV814" s="14" t="s">
        <v>177</v>
      </c>
      <c r="AW814" s="14" t="s">
        <v>30</v>
      </c>
      <c r="AX814" s="14" t="s">
        <v>73</v>
      </c>
      <c r="AY814" s="260" t="s">
        <v>169</v>
      </c>
    </row>
    <row r="815" s="15" customFormat="1">
      <c r="A815" s="15"/>
      <c r="B815" s="261"/>
      <c r="C815" s="262"/>
      <c r="D815" s="235" t="s">
        <v>180</v>
      </c>
      <c r="E815" s="263" t="s">
        <v>1</v>
      </c>
      <c r="F815" s="264" t="s">
        <v>183</v>
      </c>
      <c r="G815" s="262"/>
      <c r="H815" s="265">
        <v>52.799999999999997</v>
      </c>
      <c r="I815" s="266"/>
      <c r="J815" s="262"/>
      <c r="K815" s="262"/>
      <c r="L815" s="267"/>
      <c r="M815" s="268"/>
      <c r="N815" s="269"/>
      <c r="O815" s="269"/>
      <c r="P815" s="269"/>
      <c r="Q815" s="269"/>
      <c r="R815" s="269"/>
      <c r="S815" s="269"/>
      <c r="T815" s="270"/>
      <c r="U815" s="15"/>
      <c r="V815" s="15"/>
      <c r="W815" s="15"/>
      <c r="X815" s="15"/>
      <c r="Y815" s="15"/>
      <c r="Z815" s="15"/>
      <c r="AA815" s="15"/>
      <c r="AB815" s="15"/>
      <c r="AC815" s="15"/>
      <c r="AD815" s="15"/>
      <c r="AE815" s="15"/>
      <c r="AT815" s="271" t="s">
        <v>180</v>
      </c>
      <c r="AU815" s="271" t="s">
        <v>177</v>
      </c>
      <c r="AV815" s="15" t="s">
        <v>176</v>
      </c>
      <c r="AW815" s="15" t="s">
        <v>30</v>
      </c>
      <c r="AX815" s="15" t="s">
        <v>81</v>
      </c>
      <c r="AY815" s="271" t="s">
        <v>169</v>
      </c>
    </row>
    <row r="816" s="2" customFormat="1" ht="16.5" customHeight="1">
      <c r="A816" s="39"/>
      <c r="B816" s="40"/>
      <c r="C816" s="221" t="s">
        <v>1189</v>
      </c>
      <c r="D816" s="221" t="s">
        <v>172</v>
      </c>
      <c r="E816" s="222" t="s">
        <v>1179</v>
      </c>
      <c r="F816" s="223" t="s">
        <v>1180</v>
      </c>
      <c r="G816" s="224" t="s">
        <v>186</v>
      </c>
      <c r="H816" s="225">
        <v>2</v>
      </c>
      <c r="I816" s="226"/>
      <c r="J816" s="227">
        <f>ROUND(I816*H816,2)</f>
        <v>0</v>
      </c>
      <c r="K816" s="228"/>
      <c r="L816" s="45"/>
      <c r="M816" s="229" t="s">
        <v>1</v>
      </c>
      <c r="N816" s="230" t="s">
        <v>41</v>
      </c>
      <c r="O816" s="93"/>
      <c r="P816" s="231">
        <f>O816*H816</f>
        <v>0</v>
      </c>
      <c r="Q816" s="231">
        <v>0</v>
      </c>
      <c r="R816" s="231">
        <f>Q816*H816</f>
        <v>0</v>
      </c>
      <c r="S816" s="231">
        <v>0</v>
      </c>
      <c r="T816" s="232">
        <f>S816*H816</f>
        <v>0</v>
      </c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R816" s="233" t="s">
        <v>217</v>
      </c>
      <c r="AT816" s="233" t="s">
        <v>172</v>
      </c>
      <c r="AU816" s="233" t="s">
        <v>177</v>
      </c>
      <c r="AY816" s="18" t="s">
        <v>169</v>
      </c>
      <c r="BE816" s="234">
        <f>IF(N816="základní",J816,0)</f>
        <v>0</v>
      </c>
      <c r="BF816" s="234">
        <f>IF(N816="snížená",J816,0)</f>
        <v>0</v>
      </c>
      <c r="BG816" s="234">
        <f>IF(N816="zákl. přenesená",J816,0)</f>
        <v>0</v>
      </c>
      <c r="BH816" s="234">
        <f>IF(N816="sníž. přenesená",J816,0)</f>
        <v>0</v>
      </c>
      <c r="BI816" s="234">
        <f>IF(N816="nulová",J816,0)</f>
        <v>0</v>
      </c>
      <c r="BJ816" s="18" t="s">
        <v>178</v>
      </c>
      <c r="BK816" s="234">
        <f>ROUND(I816*H816,2)</f>
        <v>0</v>
      </c>
      <c r="BL816" s="18" t="s">
        <v>217</v>
      </c>
      <c r="BM816" s="233" t="s">
        <v>1762</v>
      </c>
    </row>
    <row r="817" s="2" customFormat="1">
      <c r="A817" s="39"/>
      <c r="B817" s="40"/>
      <c r="C817" s="41"/>
      <c r="D817" s="235" t="s">
        <v>179</v>
      </c>
      <c r="E817" s="41"/>
      <c r="F817" s="236" t="s">
        <v>1180</v>
      </c>
      <c r="G817" s="41"/>
      <c r="H817" s="41"/>
      <c r="I817" s="237"/>
      <c r="J817" s="41"/>
      <c r="K817" s="41"/>
      <c r="L817" s="45"/>
      <c r="M817" s="238"/>
      <c r="N817" s="239"/>
      <c r="O817" s="93"/>
      <c r="P817" s="93"/>
      <c r="Q817" s="93"/>
      <c r="R817" s="93"/>
      <c r="S817" s="93"/>
      <c r="T817" s="94"/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T817" s="18" t="s">
        <v>179</v>
      </c>
      <c r="AU817" s="18" t="s">
        <v>177</v>
      </c>
    </row>
    <row r="818" s="2" customFormat="1" ht="16.5" customHeight="1">
      <c r="A818" s="39"/>
      <c r="B818" s="40"/>
      <c r="C818" s="272" t="s">
        <v>693</v>
      </c>
      <c r="D818" s="272" t="s">
        <v>258</v>
      </c>
      <c r="E818" s="273" t="s">
        <v>1183</v>
      </c>
      <c r="F818" s="274" t="s">
        <v>1184</v>
      </c>
      <c r="G818" s="275" t="s">
        <v>186</v>
      </c>
      <c r="H818" s="276">
        <v>1</v>
      </c>
      <c r="I818" s="277"/>
      <c r="J818" s="278">
        <f>ROUND(I818*H818,2)</f>
        <v>0</v>
      </c>
      <c r="K818" s="279"/>
      <c r="L818" s="280"/>
      <c r="M818" s="281" t="s">
        <v>1</v>
      </c>
      <c r="N818" s="282" t="s">
        <v>41</v>
      </c>
      <c r="O818" s="93"/>
      <c r="P818" s="231">
        <f>O818*H818</f>
        <v>0</v>
      </c>
      <c r="Q818" s="231">
        <v>0.00013999999999999999</v>
      </c>
      <c r="R818" s="231">
        <f>Q818*H818</f>
        <v>0.00013999999999999999</v>
      </c>
      <c r="S818" s="231">
        <v>0</v>
      </c>
      <c r="T818" s="232">
        <f>S818*H818</f>
        <v>0</v>
      </c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R818" s="233" t="s">
        <v>261</v>
      </c>
      <c r="AT818" s="233" t="s">
        <v>258</v>
      </c>
      <c r="AU818" s="233" t="s">
        <v>177</v>
      </c>
      <c r="AY818" s="18" t="s">
        <v>169</v>
      </c>
      <c r="BE818" s="234">
        <f>IF(N818="základní",J818,0)</f>
        <v>0</v>
      </c>
      <c r="BF818" s="234">
        <f>IF(N818="snížená",J818,0)</f>
        <v>0</v>
      </c>
      <c r="BG818" s="234">
        <f>IF(N818="zákl. přenesená",J818,0)</f>
        <v>0</v>
      </c>
      <c r="BH818" s="234">
        <f>IF(N818="sníž. přenesená",J818,0)</f>
        <v>0</v>
      </c>
      <c r="BI818" s="234">
        <f>IF(N818="nulová",J818,0)</f>
        <v>0</v>
      </c>
      <c r="BJ818" s="18" t="s">
        <v>178</v>
      </c>
      <c r="BK818" s="234">
        <f>ROUND(I818*H818,2)</f>
        <v>0</v>
      </c>
      <c r="BL818" s="18" t="s">
        <v>217</v>
      </c>
      <c r="BM818" s="233" t="s">
        <v>1192</v>
      </c>
    </row>
    <row r="819" s="2" customFormat="1">
      <c r="A819" s="39"/>
      <c r="B819" s="40"/>
      <c r="C819" s="41"/>
      <c r="D819" s="235" t="s">
        <v>179</v>
      </c>
      <c r="E819" s="41"/>
      <c r="F819" s="236" t="s">
        <v>1184</v>
      </c>
      <c r="G819" s="41"/>
      <c r="H819" s="41"/>
      <c r="I819" s="237"/>
      <c r="J819" s="41"/>
      <c r="K819" s="41"/>
      <c r="L819" s="45"/>
      <c r="M819" s="238"/>
      <c r="N819" s="239"/>
      <c r="O819" s="93"/>
      <c r="P819" s="93"/>
      <c r="Q819" s="93"/>
      <c r="R819" s="93"/>
      <c r="S819" s="93"/>
      <c r="T819" s="94"/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T819" s="18" t="s">
        <v>179</v>
      </c>
      <c r="AU819" s="18" t="s">
        <v>177</v>
      </c>
    </row>
    <row r="820" s="2" customFormat="1" ht="16.5" customHeight="1">
      <c r="A820" s="39"/>
      <c r="B820" s="40"/>
      <c r="C820" s="272" t="s">
        <v>1196</v>
      </c>
      <c r="D820" s="272" t="s">
        <v>258</v>
      </c>
      <c r="E820" s="273" t="s">
        <v>1186</v>
      </c>
      <c r="F820" s="274" t="s">
        <v>1187</v>
      </c>
      <c r="G820" s="275" t="s">
        <v>186</v>
      </c>
      <c r="H820" s="276">
        <v>1</v>
      </c>
      <c r="I820" s="277"/>
      <c r="J820" s="278">
        <f>ROUND(I820*H820,2)</f>
        <v>0</v>
      </c>
      <c r="K820" s="279"/>
      <c r="L820" s="280"/>
      <c r="M820" s="281" t="s">
        <v>1</v>
      </c>
      <c r="N820" s="282" t="s">
        <v>41</v>
      </c>
      <c r="O820" s="93"/>
      <c r="P820" s="231">
        <f>O820*H820</f>
        <v>0</v>
      </c>
      <c r="Q820" s="231">
        <v>0</v>
      </c>
      <c r="R820" s="231">
        <f>Q820*H820</f>
        <v>0</v>
      </c>
      <c r="S820" s="231">
        <v>0</v>
      </c>
      <c r="T820" s="232">
        <f>S820*H820</f>
        <v>0</v>
      </c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R820" s="233" t="s">
        <v>261</v>
      </c>
      <c r="AT820" s="233" t="s">
        <v>258</v>
      </c>
      <c r="AU820" s="233" t="s">
        <v>177</v>
      </c>
      <c r="AY820" s="18" t="s">
        <v>169</v>
      </c>
      <c r="BE820" s="234">
        <f>IF(N820="základní",J820,0)</f>
        <v>0</v>
      </c>
      <c r="BF820" s="234">
        <f>IF(N820="snížená",J820,0)</f>
        <v>0</v>
      </c>
      <c r="BG820" s="234">
        <f>IF(N820="zákl. přenesená",J820,0)</f>
        <v>0</v>
      </c>
      <c r="BH820" s="234">
        <f>IF(N820="sníž. přenesená",J820,0)</f>
        <v>0</v>
      </c>
      <c r="BI820" s="234">
        <f>IF(N820="nulová",J820,0)</f>
        <v>0</v>
      </c>
      <c r="BJ820" s="18" t="s">
        <v>178</v>
      </c>
      <c r="BK820" s="234">
        <f>ROUND(I820*H820,2)</f>
        <v>0</v>
      </c>
      <c r="BL820" s="18" t="s">
        <v>217</v>
      </c>
      <c r="BM820" s="233" t="s">
        <v>1195</v>
      </c>
    </row>
    <row r="821" s="2" customFormat="1">
      <c r="A821" s="39"/>
      <c r="B821" s="40"/>
      <c r="C821" s="41"/>
      <c r="D821" s="235" t="s">
        <v>179</v>
      </c>
      <c r="E821" s="41"/>
      <c r="F821" s="236" t="s">
        <v>1187</v>
      </c>
      <c r="G821" s="41"/>
      <c r="H821" s="41"/>
      <c r="I821" s="237"/>
      <c r="J821" s="41"/>
      <c r="K821" s="41"/>
      <c r="L821" s="45"/>
      <c r="M821" s="238"/>
      <c r="N821" s="239"/>
      <c r="O821" s="93"/>
      <c r="P821" s="93"/>
      <c r="Q821" s="93"/>
      <c r="R821" s="93"/>
      <c r="S821" s="93"/>
      <c r="T821" s="94"/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T821" s="18" t="s">
        <v>179</v>
      </c>
      <c r="AU821" s="18" t="s">
        <v>177</v>
      </c>
    </row>
    <row r="822" s="2" customFormat="1" ht="16.5" customHeight="1">
      <c r="A822" s="39"/>
      <c r="B822" s="40"/>
      <c r="C822" s="221" t="s">
        <v>1200</v>
      </c>
      <c r="D822" s="221" t="s">
        <v>172</v>
      </c>
      <c r="E822" s="222" t="s">
        <v>1190</v>
      </c>
      <c r="F822" s="223" t="s">
        <v>1191</v>
      </c>
      <c r="G822" s="224" t="s">
        <v>186</v>
      </c>
      <c r="H822" s="225">
        <v>3</v>
      </c>
      <c r="I822" s="226"/>
      <c r="J822" s="227">
        <f>ROUND(I822*H822,2)</f>
        <v>0</v>
      </c>
      <c r="K822" s="228"/>
      <c r="L822" s="45"/>
      <c r="M822" s="229" t="s">
        <v>1</v>
      </c>
      <c r="N822" s="230" t="s">
        <v>41</v>
      </c>
      <c r="O822" s="93"/>
      <c r="P822" s="231">
        <f>O822*H822</f>
        <v>0</v>
      </c>
      <c r="Q822" s="231">
        <v>0</v>
      </c>
      <c r="R822" s="231">
        <f>Q822*H822</f>
        <v>0</v>
      </c>
      <c r="S822" s="231">
        <v>0</v>
      </c>
      <c r="T822" s="232">
        <f>S822*H822</f>
        <v>0</v>
      </c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R822" s="233" t="s">
        <v>217</v>
      </c>
      <c r="AT822" s="233" t="s">
        <v>172</v>
      </c>
      <c r="AU822" s="233" t="s">
        <v>177</v>
      </c>
      <c r="AY822" s="18" t="s">
        <v>169</v>
      </c>
      <c r="BE822" s="234">
        <f>IF(N822="základní",J822,0)</f>
        <v>0</v>
      </c>
      <c r="BF822" s="234">
        <f>IF(N822="snížená",J822,0)</f>
        <v>0</v>
      </c>
      <c r="BG822" s="234">
        <f>IF(N822="zákl. přenesená",J822,0)</f>
        <v>0</v>
      </c>
      <c r="BH822" s="234">
        <f>IF(N822="sníž. přenesená",J822,0)</f>
        <v>0</v>
      </c>
      <c r="BI822" s="234">
        <f>IF(N822="nulová",J822,0)</f>
        <v>0</v>
      </c>
      <c r="BJ822" s="18" t="s">
        <v>178</v>
      </c>
      <c r="BK822" s="234">
        <f>ROUND(I822*H822,2)</f>
        <v>0</v>
      </c>
      <c r="BL822" s="18" t="s">
        <v>217</v>
      </c>
      <c r="BM822" s="233" t="s">
        <v>1203</v>
      </c>
    </row>
    <row r="823" s="2" customFormat="1">
      <c r="A823" s="39"/>
      <c r="B823" s="40"/>
      <c r="C823" s="41"/>
      <c r="D823" s="235" t="s">
        <v>179</v>
      </c>
      <c r="E823" s="41"/>
      <c r="F823" s="236" t="s">
        <v>1191</v>
      </c>
      <c r="G823" s="41"/>
      <c r="H823" s="41"/>
      <c r="I823" s="237"/>
      <c r="J823" s="41"/>
      <c r="K823" s="41"/>
      <c r="L823" s="45"/>
      <c r="M823" s="238"/>
      <c r="N823" s="239"/>
      <c r="O823" s="93"/>
      <c r="P823" s="93"/>
      <c r="Q823" s="93"/>
      <c r="R823" s="93"/>
      <c r="S823" s="93"/>
      <c r="T823" s="94"/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T823" s="18" t="s">
        <v>179</v>
      </c>
      <c r="AU823" s="18" t="s">
        <v>177</v>
      </c>
    </row>
    <row r="824" s="2" customFormat="1" ht="24.15" customHeight="1">
      <c r="A824" s="39"/>
      <c r="B824" s="40"/>
      <c r="C824" s="272" t="s">
        <v>1204</v>
      </c>
      <c r="D824" s="272" t="s">
        <v>258</v>
      </c>
      <c r="E824" s="273" t="s">
        <v>1193</v>
      </c>
      <c r="F824" s="274" t="s">
        <v>1194</v>
      </c>
      <c r="G824" s="275" t="s">
        <v>186</v>
      </c>
      <c r="H824" s="276">
        <v>3</v>
      </c>
      <c r="I824" s="277"/>
      <c r="J824" s="278">
        <f>ROUND(I824*H824,2)</f>
        <v>0</v>
      </c>
      <c r="K824" s="279"/>
      <c r="L824" s="280"/>
      <c r="M824" s="281" t="s">
        <v>1</v>
      </c>
      <c r="N824" s="282" t="s">
        <v>41</v>
      </c>
      <c r="O824" s="93"/>
      <c r="P824" s="231">
        <f>O824*H824</f>
        <v>0</v>
      </c>
      <c r="Q824" s="231">
        <v>0.00010000000000000001</v>
      </c>
      <c r="R824" s="231">
        <f>Q824*H824</f>
        <v>0.00030000000000000003</v>
      </c>
      <c r="S824" s="231">
        <v>0</v>
      </c>
      <c r="T824" s="232">
        <f>S824*H824</f>
        <v>0</v>
      </c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R824" s="233" t="s">
        <v>261</v>
      </c>
      <c r="AT824" s="233" t="s">
        <v>258</v>
      </c>
      <c r="AU824" s="233" t="s">
        <v>177</v>
      </c>
      <c r="AY824" s="18" t="s">
        <v>169</v>
      </c>
      <c r="BE824" s="234">
        <f>IF(N824="základní",J824,0)</f>
        <v>0</v>
      </c>
      <c r="BF824" s="234">
        <f>IF(N824="snížená",J824,0)</f>
        <v>0</v>
      </c>
      <c r="BG824" s="234">
        <f>IF(N824="zákl. přenesená",J824,0)</f>
        <v>0</v>
      </c>
      <c r="BH824" s="234">
        <f>IF(N824="sníž. přenesená",J824,0)</f>
        <v>0</v>
      </c>
      <c r="BI824" s="234">
        <f>IF(N824="nulová",J824,0)</f>
        <v>0</v>
      </c>
      <c r="BJ824" s="18" t="s">
        <v>178</v>
      </c>
      <c r="BK824" s="234">
        <f>ROUND(I824*H824,2)</f>
        <v>0</v>
      </c>
      <c r="BL824" s="18" t="s">
        <v>217</v>
      </c>
      <c r="BM824" s="233" t="s">
        <v>1763</v>
      </c>
    </row>
    <row r="825" s="2" customFormat="1">
      <c r="A825" s="39"/>
      <c r="B825" s="40"/>
      <c r="C825" s="41"/>
      <c r="D825" s="235" t="s">
        <v>179</v>
      </c>
      <c r="E825" s="41"/>
      <c r="F825" s="236" t="s">
        <v>1194</v>
      </c>
      <c r="G825" s="41"/>
      <c r="H825" s="41"/>
      <c r="I825" s="237"/>
      <c r="J825" s="41"/>
      <c r="K825" s="41"/>
      <c r="L825" s="45"/>
      <c r="M825" s="238"/>
      <c r="N825" s="239"/>
      <c r="O825" s="93"/>
      <c r="P825" s="93"/>
      <c r="Q825" s="93"/>
      <c r="R825" s="93"/>
      <c r="S825" s="93"/>
      <c r="T825" s="94"/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T825" s="18" t="s">
        <v>179</v>
      </c>
      <c r="AU825" s="18" t="s">
        <v>177</v>
      </c>
    </row>
    <row r="826" s="2" customFormat="1" ht="16.5" customHeight="1">
      <c r="A826" s="39"/>
      <c r="B826" s="40"/>
      <c r="C826" s="221" t="s">
        <v>703</v>
      </c>
      <c r="D826" s="221" t="s">
        <v>172</v>
      </c>
      <c r="E826" s="222" t="s">
        <v>1197</v>
      </c>
      <c r="F826" s="223" t="s">
        <v>1198</v>
      </c>
      <c r="G826" s="224" t="s">
        <v>186</v>
      </c>
      <c r="H826" s="225">
        <v>3</v>
      </c>
      <c r="I826" s="226"/>
      <c r="J826" s="227">
        <f>ROUND(I826*H826,2)</f>
        <v>0</v>
      </c>
      <c r="K826" s="228"/>
      <c r="L826" s="45"/>
      <c r="M826" s="229" t="s">
        <v>1</v>
      </c>
      <c r="N826" s="230" t="s">
        <v>41</v>
      </c>
      <c r="O826" s="93"/>
      <c r="P826" s="231">
        <f>O826*H826</f>
        <v>0</v>
      </c>
      <c r="Q826" s="231">
        <v>0</v>
      </c>
      <c r="R826" s="231">
        <f>Q826*H826</f>
        <v>0</v>
      </c>
      <c r="S826" s="231">
        <v>0</v>
      </c>
      <c r="T826" s="232">
        <f>S826*H826</f>
        <v>0</v>
      </c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R826" s="233" t="s">
        <v>217</v>
      </c>
      <c r="AT826" s="233" t="s">
        <v>172</v>
      </c>
      <c r="AU826" s="233" t="s">
        <v>177</v>
      </c>
      <c r="AY826" s="18" t="s">
        <v>169</v>
      </c>
      <c r="BE826" s="234">
        <f>IF(N826="základní",J826,0)</f>
        <v>0</v>
      </c>
      <c r="BF826" s="234">
        <f>IF(N826="snížená",J826,0)</f>
        <v>0</v>
      </c>
      <c r="BG826" s="234">
        <f>IF(N826="zákl. přenesená",J826,0)</f>
        <v>0</v>
      </c>
      <c r="BH826" s="234">
        <f>IF(N826="sníž. přenesená",J826,0)</f>
        <v>0</v>
      </c>
      <c r="BI826" s="234">
        <f>IF(N826="nulová",J826,0)</f>
        <v>0</v>
      </c>
      <c r="BJ826" s="18" t="s">
        <v>178</v>
      </c>
      <c r="BK826" s="234">
        <f>ROUND(I826*H826,2)</f>
        <v>0</v>
      </c>
      <c r="BL826" s="18" t="s">
        <v>217</v>
      </c>
      <c r="BM826" s="233" t="s">
        <v>1213</v>
      </c>
    </row>
    <row r="827" s="2" customFormat="1">
      <c r="A827" s="39"/>
      <c r="B827" s="40"/>
      <c r="C827" s="41"/>
      <c r="D827" s="235" t="s">
        <v>179</v>
      </c>
      <c r="E827" s="41"/>
      <c r="F827" s="236" t="s">
        <v>1198</v>
      </c>
      <c r="G827" s="41"/>
      <c r="H827" s="41"/>
      <c r="I827" s="237"/>
      <c r="J827" s="41"/>
      <c r="K827" s="41"/>
      <c r="L827" s="45"/>
      <c r="M827" s="238"/>
      <c r="N827" s="239"/>
      <c r="O827" s="93"/>
      <c r="P827" s="93"/>
      <c r="Q827" s="93"/>
      <c r="R827" s="93"/>
      <c r="S827" s="93"/>
      <c r="T827" s="94"/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T827" s="18" t="s">
        <v>179</v>
      </c>
      <c r="AU827" s="18" t="s">
        <v>177</v>
      </c>
    </row>
    <row r="828" s="2" customFormat="1" ht="24.15" customHeight="1">
      <c r="A828" s="39"/>
      <c r="B828" s="40"/>
      <c r="C828" s="272" t="s">
        <v>1214</v>
      </c>
      <c r="D828" s="272" t="s">
        <v>258</v>
      </c>
      <c r="E828" s="273" t="s">
        <v>1201</v>
      </c>
      <c r="F828" s="274" t="s">
        <v>1202</v>
      </c>
      <c r="G828" s="275" t="s">
        <v>186</v>
      </c>
      <c r="H828" s="276">
        <v>3</v>
      </c>
      <c r="I828" s="277"/>
      <c r="J828" s="278">
        <f>ROUND(I828*H828,2)</f>
        <v>0</v>
      </c>
      <c r="K828" s="279"/>
      <c r="L828" s="280"/>
      <c r="M828" s="281" t="s">
        <v>1</v>
      </c>
      <c r="N828" s="282" t="s">
        <v>41</v>
      </c>
      <c r="O828" s="93"/>
      <c r="P828" s="231">
        <f>O828*H828</f>
        <v>0</v>
      </c>
      <c r="Q828" s="231">
        <v>9.0000000000000006E-05</v>
      </c>
      <c r="R828" s="231">
        <f>Q828*H828</f>
        <v>0.00027</v>
      </c>
      <c r="S828" s="231">
        <v>0</v>
      </c>
      <c r="T828" s="232">
        <f>S828*H828</f>
        <v>0</v>
      </c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R828" s="233" t="s">
        <v>261</v>
      </c>
      <c r="AT828" s="233" t="s">
        <v>258</v>
      </c>
      <c r="AU828" s="233" t="s">
        <v>177</v>
      </c>
      <c r="AY828" s="18" t="s">
        <v>169</v>
      </c>
      <c r="BE828" s="234">
        <f>IF(N828="základní",J828,0)</f>
        <v>0</v>
      </c>
      <c r="BF828" s="234">
        <f>IF(N828="snížená",J828,0)</f>
        <v>0</v>
      </c>
      <c r="BG828" s="234">
        <f>IF(N828="zákl. přenesená",J828,0)</f>
        <v>0</v>
      </c>
      <c r="BH828" s="234">
        <f>IF(N828="sníž. přenesená",J828,0)</f>
        <v>0</v>
      </c>
      <c r="BI828" s="234">
        <f>IF(N828="nulová",J828,0)</f>
        <v>0</v>
      </c>
      <c r="BJ828" s="18" t="s">
        <v>178</v>
      </c>
      <c r="BK828" s="234">
        <f>ROUND(I828*H828,2)</f>
        <v>0</v>
      </c>
      <c r="BL828" s="18" t="s">
        <v>217</v>
      </c>
      <c r="BM828" s="233" t="s">
        <v>1217</v>
      </c>
    </row>
    <row r="829" s="2" customFormat="1">
      <c r="A829" s="39"/>
      <c r="B829" s="40"/>
      <c r="C829" s="41"/>
      <c r="D829" s="235" t="s">
        <v>179</v>
      </c>
      <c r="E829" s="41"/>
      <c r="F829" s="236" t="s">
        <v>1202</v>
      </c>
      <c r="G829" s="41"/>
      <c r="H829" s="41"/>
      <c r="I829" s="237"/>
      <c r="J829" s="41"/>
      <c r="K829" s="41"/>
      <c r="L829" s="45"/>
      <c r="M829" s="238"/>
      <c r="N829" s="239"/>
      <c r="O829" s="93"/>
      <c r="P829" s="93"/>
      <c r="Q829" s="93"/>
      <c r="R829" s="93"/>
      <c r="S829" s="93"/>
      <c r="T829" s="94"/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T829" s="18" t="s">
        <v>179</v>
      </c>
      <c r="AU829" s="18" t="s">
        <v>177</v>
      </c>
    </row>
    <row r="830" s="2" customFormat="1" ht="24.15" customHeight="1">
      <c r="A830" s="39"/>
      <c r="B830" s="40"/>
      <c r="C830" s="221" t="s">
        <v>1218</v>
      </c>
      <c r="D830" s="221" t="s">
        <v>172</v>
      </c>
      <c r="E830" s="222" t="s">
        <v>1205</v>
      </c>
      <c r="F830" s="223" t="s">
        <v>1206</v>
      </c>
      <c r="G830" s="224" t="s">
        <v>175</v>
      </c>
      <c r="H830" s="225">
        <v>0.0050000000000000001</v>
      </c>
      <c r="I830" s="226"/>
      <c r="J830" s="227">
        <f>ROUND(I830*H830,2)</f>
        <v>0</v>
      </c>
      <c r="K830" s="228"/>
      <c r="L830" s="45"/>
      <c r="M830" s="229" t="s">
        <v>1</v>
      </c>
      <c r="N830" s="230" t="s">
        <v>41</v>
      </c>
      <c r="O830" s="93"/>
      <c r="P830" s="231">
        <f>O830*H830</f>
        <v>0</v>
      </c>
      <c r="Q830" s="231">
        <v>0</v>
      </c>
      <c r="R830" s="231">
        <f>Q830*H830</f>
        <v>0</v>
      </c>
      <c r="S830" s="231">
        <v>0</v>
      </c>
      <c r="T830" s="232">
        <f>S830*H830</f>
        <v>0</v>
      </c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R830" s="233" t="s">
        <v>217</v>
      </c>
      <c r="AT830" s="233" t="s">
        <v>172</v>
      </c>
      <c r="AU830" s="233" t="s">
        <v>177</v>
      </c>
      <c r="AY830" s="18" t="s">
        <v>169</v>
      </c>
      <c r="BE830" s="234">
        <f>IF(N830="základní",J830,0)</f>
        <v>0</v>
      </c>
      <c r="BF830" s="234">
        <f>IF(N830="snížená",J830,0)</f>
        <v>0</v>
      </c>
      <c r="BG830" s="234">
        <f>IF(N830="zákl. přenesená",J830,0)</f>
        <v>0</v>
      </c>
      <c r="BH830" s="234">
        <f>IF(N830="sníž. přenesená",J830,0)</f>
        <v>0</v>
      </c>
      <c r="BI830" s="234">
        <f>IF(N830="nulová",J830,0)</f>
        <v>0</v>
      </c>
      <c r="BJ830" s="18" t="s">
        <v>178</v>
      </c>
      <c r="BK830" s="234">
        <f>ROUND(I830*H830,2)</f>
        <v>0</v>
      </c>
      <c r="BL830" s="18" t="s">
        <v>217</v>
      </c>
      <c r="BM830" s="233" t="s">
        <v>2256</v>
      </c>
    </row>
    <row r="831" s="2" customFormat="1">
      <c r="A831" s="39"/>
      <c r="B831" s="40"/>
      <c r="C831" s="41"/>
      <c r="D831" s="235" t="s">
        <v>179</v>
      </c>
      <c r="E831" s="41"/>
      <c r="F831" s="236" t="s">
        <v>1208</v>
      </c>
      <c r="G831" s="41"/>
      <c r="H831" s="41"/>
      <c r="I831" s="237"/>
      <c r="J831" s="41"/>
      <c r="K831" s="41"/>
      <c r="L831" s="45"/>
      <c r="M831" s="238"/>
      <c r="N831" s="239"/>
      <c r="O831" s="93"/>
      <c r="P831" s="93"/>
      <c r="Q831" s="93"/>
      <c r="R831" s="93"/>
      <c r="S831" s="93"/>
      <c r="T831" s="94"/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T831" s="18" t="s">
        <v>179</v>
      </c>
      <c r="AU831" s="18" t="s">
        <v>177</v>
      </c>
    </row>
    <row r="832" s="12" customFormat="1" ht="22.8" customHeight="1">
      <c r="A832" s="12"/>
      <c r="B832" s="205"/>
      <c r="C832" s="206"/>
      <c r="D832" s="207" t="s">
        <v>72</v>
      </c>
      <c r="E832" s="219" t="s">
        <v>1209</v>
      </c>
      <c r="F832" s="219" t="s">
        <v>1210</v>
      </c>
      <c r="G832" s="206"/>
      <c r="H832" s="206"/>
      <c r="I832" s="209"/>
      <c r="J832" s="220">
        <f>BK832</f>
        <v>0</v>
      </c>
      <c r="K832" s="206"/>
      <c r="L832" s="211"/>
      <c r="M832" s="212"/>
      <c r="N832" s="213"/>
      <c r="O832" s="213"/>
      <c r="P832" s="214">
        <f>SUM(P833:P868)</f>
        <v>0</v>
      </c>
      <c r="Q832" s="213"/>
      <c r="R832" s="214">
        <f>SUM(R833:R868)</f>
        <v>0.0087999999999999988</v>
      </c>
      <c r="S832" s="213"/>
      <c r="T832" s="215">
        <f>SUM(T833:T868)</f>
        <v>0.030920000000000003</v>
      </c>
      <c r="U832" s="12"/>
      <c r="V832" s="12"/>
      <c r="W832" s="12"/>
      <c r="X832" s="12"/>
      <c r="Y832" s="12"/>
      <c r="Z832" s="12"/>
      <c r="AA832" s="12"/>
      <c r="AB832" s="12"/>
      <c r="AC832" s="12"/>
      <c r="AD832" s="12"/>
      <c r="AE832" s="12"/>
      <c r="AR832" s="216" t="s">
        <v>177</v>
      </c>
      <c r="AT832" s="217" t="s">
        <v>72</v>
      </c>
      <c r="AU832" s="217" t="s">
        <v>81</v>
      </c>
      <c r="AY832" s="216" t="s">
        <v>169</v>
      </c>
      <c r="BK832" s="218">
        <f>SUM(BK833:BK868)</f>
        <v>0</v>
      </c>
    </row>
    <row r="833" s="2" customFormat="1" ht="24.15" customHeight="1">
      <c r="A833" s="39"/>
      <c r="B833" s="40"/>
      <c r="C833" s="221" t="s">
        <v>1222</v>
      </c>
      <c r="D833" s="221" t="s">
        <v>172</v>
      </c>
      <c r="E833" s="222" t="s">
        <v>1211</v>
      </c>
      <c r="F833" s="223" t="s">
        <v>1212</v>
      </c>
      <c r="G833" s="224" t="s">
        <v>186</v>
      </c>
      <c r="H833" s="225">
        <v>1</v>
      </c>
      <c r="I833" s="226"/>
      <c r="J833" s="227">
        <f>ROUND(I833*H833,2)</f>
        <v>0</v>
      </c>
      <c r="K833" s="228"/>
      <c r="L833" s="45"/>
      <c r="M833" s="229" t="s">
        <v>1</v>
      </c>
      <c r="N833" s="230" t="s">
        <v>41</v>
      </c>
      <c r="O833" s="93"/>
      <c r="P833" s="231">
        <f>O833*H833</f>
        <v>0</v>
      </c>
      <c r="Q833" s="231">
        <v>0</v>
      </c>
      <c r="R833" s="231">
        <f>Q833*H833</f>
        <v>0</v>
      </c>
      <c r="S833" s="231">
        <v>0</v>
      </c>
      <c r="T833" s="232">
        <f>S833*H833</f>
        <v>0</v>
      </c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R833" s="233" t="s">
        <v>217</v>
      </c>
      <c r="AT833" s="233" t="s">
        <v>172</v>
      </c>
      <c r="AU833" s="233" t="s">
        <v>177</v>
      </c>
      <c r="AY833" s="18" t="s">
        <v>169</v>
      </c>
      <c r="BE833" s="234">
        <f>IF(N833="základní",J833,0)</f>
        <v>0</v>
      </c>
      <c r="BF833" s="234">
        <f>IF(N833="snížená",J833,0)</f>
        <v>0</v>
      </c>
      <c r="BG833" s="234">
        <f>IF(N833="zákl. přenesená",J833,0)</f>
        <v>0</v>
      </c>
      <c r="BH833" s="234">
        <f>IF(N833="sníž. přenesená",J833,0)</f>
        <v>0</v>
      </c>
      <c r="BI833" s="234">
        <f>IF(N833="nulová",J833,0)</f>
        <v>0</v>
      </c>
      <c r="BJ833" s="18" t="s">
        <v>178</v>
      </c>
      <c r="BK833" s="234">
        <f>ROUND(I833*H833,2)</f>
        <v>0</v>
      </c>
      <c r="BL833" s="18" t="s">
        <v>217</v>
      </c>
      <c r="BM833" s="233" t="s">
        <v>1225</v>
      </c>
    </row>
    <row r="834" s="2" customFormat="1">
      <c r="A834" s="39"/>
      <c r="B834" s="40"/>
      <c r="C834" s="41"/>
      <c r="D834" s="235" t="s">
        <v>179</v>
      </c>
      <c r="E834" s="41"/>
      <c r="F834" s="236" t="s">
        <v>1212</v>
      </c>
      <c r="G834" s="41"/>
      <c r="H834" s="41"/>
      <c r="I834" s="237"/>
      <c r="J834" s="41"/>
      <c r="K834" s="41"/>
      <c r="L834" s="45"/>
      <c r="M834" s="238"/>
      <c r="N834" s="239"/>
      <c r="O834" s="93"/>
      <c r="P834" s="93"/>
      <c r="Q834" s="93"/>
      <c r="R834" s="93"/>
      <c r="S834" s="93"/>
      <c r="T834" s="94"/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T834" s="18" t="s">
        <v>179</v>
      </c>
      <c r="AU834" s="18" t="s">
        <v>177</v>
      </c>
    </row>
    <row r="835" s="2" customFormat="1" ht="44.25" customHeight="1">
      <c r="A835" s="39"/>
      <c r="B835" s="40"/>
      <c r="C835" s="272" t="s">
        <v>713</v>
      </c>
      <c r="D835" s="272" t="s">
        <v>258</v>
      </c>
      <c r="E835" s="273" t="s">
        <v>1215</v>
      </c>
      <c r="F835" s="274" t="s">
        <v>1216</v>
      </c>
      <c r="G835" s="275" t="s">
        <v>186</v>
      </c>
      <c r="H835" s="276">
        <v>1</v>
      </c>
      <c r="I835" s="277"/>
      <c r="J835" s="278">
        <f>ROUND(I835*H835,2)</f>
        <v>0</v>
      </c>
      <c r="K835" s="279"/>
      <c r="L835" s="280"/>
      <c r="M835" s="281" t="s">
        <v>1</v>
      </c>
      <c r="N835" s="282" t="s">
        <v>41</v>
      </c>
      <c r="O835" s="93"/>
      <c r="P835" s="231">
        <f>O835*H835</f>
        <v>0</v>
      </c>
      <c r="Q835" s="231">
        <v>0.00044000000000000002</v>
      </c>
      <c r="R835" s="231">
        <f>Q835*H835</f>
        <v>0.00044000000000000002</v>
      </c>
      <c r="S835" s="231">
        <v>0</v>
      </c>
      <c r="T835" s="232">
        <f>S835*H835</f>
        <v>0</v>
      </c>
      <c r="U835" s="39"/>
      <c r="V835" s="39"/>
      <c r="W835" s="39"/>
      <c r="X835" s="39"/>
      <c r="Y835" s="39"/>
      <c r="Z835" s="39"/>
      <c r="AA835" s="39"/>
      <c r="AB835" s="39"/>
      <c r="AC835" s="39"/>
      <c r="AD835" s="39"/>
      <c r="AE835" s="39"/>
      <c r="AR835" s="233" t="s">
        <v>261</v>
      </c>
      <c r="AT835" s="233" t="s">
        <v>258</v>
      </c>
      <c r="AU835" s="233" t="s">
        <v>177</v>
      </c>
      <c r="AY835" s="18" t="s">
        <v>169</v>
      </c>
      <c r="BE835" s="234">
        <f>IF(N835="základní",J835,0)</f>
        <v>0</v>
      </c>
      <c r="BF835" s="234">
        <f>IF(N835="snížená",J835,0)</f>
        <v>0</v>
      </c>
      <c r="BG835" s="234">
        <f>IF(N835="zákl. přenesená",J835,0)</f>
        <v>0</v>
      </c>
      <c r="BH835" s="234">
        <f>IF(N835="sníž. přenesená",J835,0)</f>
        <v>0</v>
      </c>
      <c r="BI835" s="234">
        <f>IF(N835="nulová",J835,0)</f>
        <v>0</v>
      </c>
      <c r="BJ835" s="18" t="s">
        <v>178</v>
      </c>
      <c r="BK835" s="234">
        <f>ROUND(I835*H835,2)</f>
        <v>0</v>
      </c>
      <c r="BL835" s="18" t="s">
        <v>217</v>
      </c>
      <c r="BM835" s="233" t="s">
        <v>1228</v>
      </c>
    </row>
    <row r="836" s="2" customFormat="1">
      <c r="A836" s="39"/>
      <c r="B836" s="40"/>
      <c r="C836" s="41"/>
      <c r="D836" s="235" t="s">
        <v>179</v>
      </c>
      <c r="E836" s="41"/>
      <c r="F836" s="236" t="s">
        <v>1216</v>
      </c>
      <c r="G836" s="41"/>
      <c r="H836" s="41"/>
      <c r="I836" s="237"/>
      <c r="J836" s="41"/>
      <c r="K836" s="41"/>
      <c r="L836" s="45"/>
      <c r="M836" s="238"/>
      <c r="N836" s="239"/>
      <c r="O836" s="93"/>
      <c r="P836" s="93"/>
      <c r="Q836" s="93"/>
      <c r="R836" s="93"/>
      <c r="S836" s="93"/>
      <c r="T836" s="94"/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T836" s="18" t="s">
        <v>179</v>
      </c>
      <c r="AU836" s="18" t="s">
        <v>177</v>
      </c>
    </row>
    <row r="837" s="2" customFormat="1" ht="24.15" customHeight="1">
      <c r="A837" s="39"/>
      <c r="B837" s="40"/>
      <c r="C837" s="221" t="s">
        <v>1229</v>
      </c>
      <c r="D837" s="221" t="s">
        <v>172</v>
      </c>
      <c r="E837" s="222" t="s">
        <v>1219</v>
      </c>
      <c r="F837" s="223" t="s">
        <v>1220</v>
      </c>
      <c r="G837" s="224" t="s">
        <v>186</v>
      </c>
      <c r="H837" s="225">
        <v>3</v>
      </c>
      <c r="I837" s="226"/>
      <c r="J837" s="227">
        <f>ROUND(I837*H837,2)</f>
        <v>0</v>
      </c>
      <c r="K837" s="228"/>
      <c r="L837" s="45"/>
      <c r="M837" s="229" t="s">
        <v>1</v>
      </c>
      <c r="N837" s="230" t="s">
        <v>41</v>
      </c>
      <c r="O837" s="93"/>
      <c r="P837" s="231">
        <f>O837*H837</f>
        <v>0</v>
      </c>
      <c r="Q837" s="231">
        <v>0</v>
      </c>
      <c r="R837" s="231">
        <f>Q837*H837</f>
        <v>0</v>
      </c>
      <c r="S837" s="231">
        <v>0</v>
      </c>
      <c r="T837" s="232">
        <f>S837*H837</f>
        <v>0</v>
      </c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R837" s="233" t="s">
        <v>217</v>
      </c>
      <c r="AT837" s="233" t="s">
        <v>172</v>
      </c>
      <c r="AU837" s="233" t="s">
        <v>177</v>
      </c>
      <c r="AY837" s="18" t="s">
        <v>169</v>
      </c>
      <c r="BE837" s="234">
        <f>IF(N837="základní",J837,0)</f>
        <v>0</v>
      </c>
      <c r="BF837" s="234">
        <f>IF(N837="snížená",J837,0)</f>
        <v>0</v>
      </c>
      <c r="BG837" s="234">
        <f>IF(N837="zákl. přenesená",J837,0)</f>
        <v>0</v>
      </c>
      <c r="BH837" s="234">
        <f>IF(N837="sníž. přenesená",J837,0)</f>
        <v>0</v>
      </c>
      <c r="BI837" s="234">
        <f>IF(N837="nulová",J837,0)</f>
        <v>0</v>
      </c>
      <c r="BJ837" s="18" t="s">
        <v>178</v>
      </c>
      <c r="BK837" s="234">
        <f>ROUND(I837*H837,2)</f>
        <v>0</v>
      </c>
      <c r="BL837" s="18" t="s">
        <v>217</v>
      </c>
      <c r="BM837" s="233" t="s">
        <v>1232</v>
      </c>
    </row>
    <row r="838" s="2" customFormat="1">
      <c r="A838" s="39"/>
      <c r="B838" s="40"/>
      <c r="C838" s="41"/>
      <c r="D838" s="235" t="s">
        <v>179</v>
      </c>
      <c r="E838" s="41"/>
      <c r="F838" s="236" t="s">
        <v>1220</v>
      </c>
      <c r="G838" s="41"/>
      <c r="H838" s="41"/>
      <c r="I838" s="237"/>
      <c r="J838" s="41"/>
      <c r="K838" s="41"/>
      <c r="L838" s="45"/>
      <c r="M838" s="238"/>
      <c r="N838" s="239"/>
      <c r="O838" s="93"/>
      <c r="P838" s="93"/>
      <c r="Q838" s="93"/>
      <c r="R838" s="93"/>
      <c r="S838" s="93"/>
      <c r="T838" s="94"/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T838" s="18" t="s">
        <v>179</v>
      </c>
      <c r="AU838" s="18" t="s">
        <v>177</v>
      </c>
    </row>
    <row r="839" s="2" customFormat="1" ht="16.5" customHeight="1">
      <c r="A839" s="39"/>
      <c r="B839" s="40"/>
      <c r="C839" s="272" t="s">
        <v>717</v>
      </c>
      <c r="D839" s="272" t="s">
        <v>258</v>
      </c>
      <c r="E839" s="273" t="s">
        <v>1223</v>
      </c>
      <c r="F839" s="274" t="s">
        <v>1224</v>
      </c>
      <c r="G839" s="275" t="s">
        <v>186</v>
      </c>
      <c r="H839" s="276">
        <v>3</v>
      </c>
      <c r="I839" s="277"/>
      <c r="J839" s="278">
        <f>ROUND(I839*H839,2)</f>
        <v>0</v>
      </c>
      <c r="K839" s="279"/>
      <c r="L839" s="280"/>
      <c r="M839" s="281" t="s">
        <v>1</v>
      </c>
      <c r="N839" s="282" t="s">
        <v>41</v>
      </c>
      <c r="O839" s="93"/>
      <c r="P839" s="231">
        <f>O839*H839</f>
        <v>0</v>
      </c>
      <c r="Q839" s="231">
        <v>0</v>
      </c>
      <c r="R839" s="231">
        <f>Q839*H839</f>
        <v>0</v>
      </c>
      <c r="S839" s="231">
        <v>0</v>
      </c>
      <c r="T839" s="232">
        <f>S839*H839</f>
        <v>0</v>
      </c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R839" s="233" t="s">
        <v>261</v>
      </c>
      <c r="AT839" s="233" t="s">
        <v>258</v>
      </c>
      <c r="AU839" s="233" t="s">
        <v>177</v>
      </c>
      <c r="AY839" s="18" t="s">
        <v>169</v>
      </c>
      <c r="BE839" s="234">
        <f>IF(N839="základní",J839,0)</f>
        <v>0</v>
      </c>
      <c r="BF839" s="234">
        <f>IF(N839="snížená",J839,0)</f>
        <v>0</v>
      </c>
      <c r="BG839" s="234">
        <f>IF(N839="zákl. přenesená",J839,0)</f>
        <v>0</v>
      </c>
      <c r="BH839" s="234">
        <f>IF(N839="sníž. přenesená",J839,0)</f>
        <v>0</v>
      </c>
      <c r="BI839" s="234">
        <f>IF(N839="nulová",J839,0)</f>
        <v>0</v>
      </c>
      <c r="BJ839" s="18" t="s">
        <v>178</v>
      </c>
      <c r="BK839" s="234">
        <f>ROUND(I839*H839,2)</f>
        <v>0</v>
      </c>
      <c r="BL839" s="18" t="s">
        <v>217</v>
      </c>
      <c r="BM839" s="233" t="s">
        <v>1235</v>
      </c>
    </row>
    <row r="840" s="2" customFormat="1">
      <c r="A840" s="39"/>
      <c r="B840" s="40"/>
      <c r="C840" s="41"/>
      <c r="D840" s="235" t="s">
        <v>179</v>
      </c>
      <c r="E840" s="41"/>
      <c r="F840" s="236" t="s">
        <v>1224</v>
      </c>
      <c r="G840" s="41"/>
      <c r="H840" s="41"/>
      <c r="I840" s="237"/>
      <c r="J840" s="41"/>
      <c r="K840" s="41"/>
      <c r="L840" s="45"/>
      <c r="M840" s="238"/>
      <c r="N840" s="239"/>
      <c r="O840" s="93"/>
      <c r="P840" s="93"/>
      <c r="Q840" s="93"/>
      <c r="R840" s="93"/>
      <c r="S840" s="93"/>
      <c r="T840" s="94"/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T840" s="18" t="s">
        <v>179</v>
      </c>
      <c r="AU840" s="18" t="s">
        <v>177</v>
      </c>
    </row>
    <row r="841" s="2" customFormat="1" ht="24.15" customHeight="1">
      <c r="A841" s="39"/>
      <c r="B841" s="40"/>
      <c r="C841" s="221" t="s">
        <v>1236</v>
      </c>
      <c r="D841" s="221" t="s">
        <v>172</v>
      </c>
      <c r="E841" s="222" t="s">
        <v>2109</v>
      </c>
      <c r="F841" s="223" t="s">
        <v>2110</v>
      </c>
      <c r="G841" s="224" t="s">
        <v>186</v>
      </c>
      <c r="H841" s="225">
        <v>1</v>
      </c>
      <c r="I841" s="226"/>
      <c r="J841" s="227">
        <f>ROUND(I841*H841,2)</f>
        <v>0</v>
      </c>
      <c r="K841" s="228"/>
      <c r="L841" s="45"/>
      <c r="M841" s="229" t="s">
        <v>1</v>
      </c>
      <c r="N841" s="230" t="s">
        <v>41</v>
      </c>
      <c r="O841" s="93"/>
      <c r="P841" s="231">
        <f>O841*H841</f>
        <v>0</v>
      </c>
      <c r="Q841" s="231">
        <v>0</v>
      </c>
      <c r="R841" s="231">
        <f>Q841*H841</f>
        <v>0</v>
      </c>
      <c r="S841" s="231">
        <v>0</v>
      </c>
      <c r="T841" s="232">
        <f>S841*H841</f>
        <v>0</v>
      </c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R841" s="233" t="s">
        <v>217</v>
      </c>
      <c r="AT841" s="233" t="s">
        <v>172</v>
      </c>
      <c r="AU841" s="233" t="s">
        <v>177</v>
      </c>
      <c r="AY841" s="18" t="s">
        <v>169</v>
      </c>
      <c r="BE841" s="234">
        <f>IF(N841="základní",J841,0)</f>
        <v>0</v>
      </c>
      <c r="BF841" s="234">
        <f>IF(N841="snížená",J841,0)</f>
        <v>0</v>
      </c>
      <c r="BG841" s="234">
        <f>IF(N841="zákl. přenesená",J841,0)</f>
        <v>0</v>
      </c>
      <c r="BH841" s="234">
        <f>IF(N841="sníž. přenesená",J841,0)</f>
        <v>0</v>
      </c>
      <c r="BI841" s="234">
        <f>IF(N841="nulová",J841,0)</f>
        <v>0</v>
      </c>
      <c r="BJ841" s="18" t="s">
        <v>178</v>
      </c>
      <c r="BK841" s="234">
        <f>ROUND(I841*H841,2)</f>
        <v>0</v>
      </c>
      <c r="BL841" s="18" t="s">
        <v>217</v>
      </c>
      <c r="BM841" s="233" t="s">
        <v>1239</v>
      </c>
    </row>
    <row r="842" s="2" customFormat="1">
      <c r="A842" s="39"/>
      <c r="B842" s="40"/>
      <c r="C842" s="41"/>
      <c r="D842" s="235" t="s">
        <v>179</v>
      </c>
      <c r="E842" s="41"/>
      <c r="F842" s="236" t="s">
        <v>2110</v>
      </c>
      <c r="G842" s="41"/>
      <c r="H842" s="41"/>
      <c r="I842" s="237"/>
      <c r="J842" s="41"/>
      <c r="K842" s="41"/>
      <c r="L842" s="45"/>
      <c r="M842" s="238"/>
      <c r="N842" s="239"/>
      <c r="O842" s="93"/>
      <c r="P842" s="93"/>
      <c r="Q842" s="93"/>
      <c r="R842" s="93"/>
      <c r="S842" s="93"/>
      <c r="T842" s="94"/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T842" s="18" t="s">
        <v>179</v>
      </c>
      <c r="AU842" s="18" t="s">
        <v>177</v>
      </c>
    </row>
    <row r="843" s="2" customFormat="1" ht="16.5" customHeight="1">
      <c r="A843" s="39"/>
      <c r="B843" s="40"/>
      <c r="C843" s="272" t="s">
        <v>1240</v>
      </c>
      <c r="D843" s="272" t="s">
        <v>258</v>
      </c>
      <c r="E843" s="273" t="s">
        <v>2111</v>
      </c>
      <c r="F843" s="274" t="s">
        <v>2112</v>
      </c>
      <c r="G843" s="275" t="s">
        <v>186</v>
      </c>
      <c r="H843" s="276">
        <v>1</v>
      </c>
      <c r="I843" s="277"/>
      <c r="J843" s="278">
        <f>ROUND(I843*H843,2)</f>
        <v>0</v>
      </c>
      <c r="K843" s="279"/>
      <c r="L843" s="280"/>
      <c r="M843" s="281" t="s">
        <v>1</v>
      </c>
      <c r="N843" s="282" t="s">
        <v>41</v>
      </c>
      <c r="O843" s="93"/>
      <c r="P843" s="231">
        <f>O843*H843</f>
        <v>0</v>
      </c>
      <c r="Q843" s="231">
        <v>0.00010000000000000001</v>
      </c>
      <c r="R843" s="231">
        <f>Q843*H843</f>
        <v>0.00010000000000000001</v>
      </c>
      <c r="S843" s="231">
        <v>0</v>
      </c>
      <c r="T843" s="232">
        <f>S843*H843</f>
        <v>0</v>
      </c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R843" s="233" t="s">
        <v>261</v>
      </c>
      <c r="AT843" s="233" t="s">
        <v>258</v>
      </c>
      <c r="AU843" s="233" t="s">
        <v>177</v>
      </c>
      <c r="AY843" s="18" t="s">
        <v>169</v>
      </c>
      <c r="BE843" s="234">
        <f>IF(N843="základní",J843,0)</f>
        <v>0</v>
      </c>
      <c r="BF843" s="234">
        <f>IF(N843="snížená",J843,0)</f>
        <v>0</v>
      </c>
      <c r="BG843" s="234">
        <f>IF(N843="zákl. přenesená",J843,0)</f>
        <v>0</v>
      </c>
      <c r="BH843" s="234">
        <f>IF(N843="sníž. přenesená",J843,0)</f>
        <v>0</v>
      </c>
      <c r="BI843" s="234">
        <f>IF(N843="nulová",J843,0)</f>
        <v>0</v>
      </c>
      <c r="BJ843" s="18" t="s">
        <v>178</v>
      </c>
      <c r="BK843" s="234">
        <f>ROUND(I843*H843,2)</f>
        <v>0</v>
      </c>
      <c r="BL843" s="18" t="s">
        <v>217</v>
      </c>
      <c r="BM843" s="233" t="s">
        <v>1243</v>
      </c>
    </row>
    <row r="844" s="2" customFormat="1">
      <c r="A844" s="39"/>
      <c r="B844" s="40"/>
      <c r="C844" s="41"/>
      <c r="D844" s="235" t="s">
        <v>179</v>
      </c>
      <c r="E844" s="41"/>
      <c r="F844" s="236" t="s">
        <v>2112</v>
      </c>
      <c r="G844" s="41"/>
      <c r="H844" s="41"/>
      <c r="I844" s="237"/>
      <c r="J844" s="41"/>
      <c r="K844" s="41"/>
      <c r="L844" s="45"/>
      <c r="M844" s="238"/>
      <c r="N844" s="239"/>
      <c r="O844" s="93"/>
      <c r="P844" s="93"/>
      <c r="Q844" s="93"/>
      <c r="R844" s="93"/>
      <c r="S844" s="93"/>
      <c r="T844" s="94"/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T844" s="18" t="s">
        <v>179</v>
      </c>
      <c r="AU844" s="18" t="s">
        <v>177</v>
      </c>
    </row>
    <row r="845" s="2" customFormat="1" ht="21.75" customHeight="1">
      <c r="A845" s="39"/>
      <c r="B845" s="40"/>
      <c r="C845" s="221" t="s">
        <v>1244</v>
      </c>
      <c r="D845" s="221" t="s">
        <v>172</v>
      </c>
      <c r="E845" s="222" t="s">
        <v>1233</v>
      </c>
      <c r="F845" s="223" t="s">
        <v>1234</v>
      </c>
      <c r="G845" s="224" t="s">
        <v>186</v>
      </c>
      <c r="H845" s="225">
        <v>2</v>
      </c>
      <c r="I845" s="226"/>
      <c r="J845" s="227">
        <f>ROUND(I845*H845,2)</f>
        <v>0</v>
      </c>
      <c r="K845" s="228"/>
      <c r="L845" s="45"/>
      <c r="M845" s="229" t="s">
        <v>1</v>
      </c>
      <c r="N845" s="230" t="s">
        <v>41</v>
      </c>
      <c r="O845" s="93"/>
      <c r="P845" s="231">
        <f>O845*H845</f>
        <v>0</v>
      </c>
      <c r="Q845" s="231">
        <v>0</v>
      </c>
      <c r="R845" s="231">
        <f>Q845*H845</f>
        <v>0</v>
      </c>
      <c r="S845" s="231">
        <v>5.0000000000000002E-05</v>
      </c>
      <c r="T845" s="232">
        <f>S845*H845</f>
        <v>0.00010000000000000001</v>
      </c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R845" s="233" t="s">
        <v>217</v>
      </c>
      <c r="AT845" s="233" t="s">
        <v>172</v>
      </c>
      <c r="AU845" s="233" t="s">
        <v>177</v>
      </c>
      <c r="AY845" s="18" t="s">
        <v>169</v>
      </c>
      <c r="BE845" s="234">
        <f>IF(N845="základní",J845,0)</f>
        <v>0</v>
      </c>
      <c r="BF845" s="234">
        <f>IF(N845="snížená",J845,0)</f>
        <v>0</v>
      </c>
      <c r="BG845" s="234">
        <f>IF(N845="zákl. přenesená",J845,0)</f>
        <v>0</v>
      </c>
      <c r="BH845" s="234">
        <f>IF(N845="sníž. přenesená",J845,0)</f>
        <v>0</v>
      </c>
      <c r="BI845" s="234">
        <f>IF(N845="nulová",J845,0)</f>
        <v>0</v>
      </c>
      <c r="BJ845" s="18" t="s">
        <v>178</v>
      </c>
      <c r="BK845" s="234">
        <f>ROUND(I845*H845,2)</f>
        <v>0</v>
      </c>
      <c r="BL845" s="18" t="s">
        <v>217</v>
      </c>
      <c r="BM845" s="233" t="s">
        <v>1247</v>
      </c>
    </row>
    <row r="846" s="2" customFormat="1">
      <c r="A846" s="39"/>
      <c r="B846" s="40"/>
      <c r="C846" s="41"/>
      <c r="D846" s="235" t="s">
        <v>179</v>
      </c>
      <c r="E846" s="41"/>
      <c r="F846" s="236" t="s">
        <v>1234</v>
      </c>
      <c r="G846" s="41"/>
      <c r="H846" s="41"/>
      <c r="I846" s="237"/>
      <c r="J846" s="41"/>
      <c r="K846" s="41"/>
      <c r="L846" s="45"/>
      <c r="M846" s="238"/>
      <c r="N846" s="239"/>
      <c r="O846" s="93"/>
      <c r="P846" s="93"/>
      <c r="Q846" s="93"/>
      <c r="R846" s="93"/>
      <c r="S846" s="93"/>
      <c r="T846" s="94"/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T846" s="18" t="s">
        <v>179</v>
      </c>
      <c r="AU846" s="18" t="s">
        <v>177</v>
      </c>
    </row>
    <row r="847" s="14" customFormat="1">
      <c r="A847" s="14"/>
      <c r="B847" s="250"/>
      <c r="C847" s="251"/>
      <c r="D847" s="235" t="s">
        <v>180</v>
      </c>
      <c r="E847" s="252" t="s">
        <v>1</v>
      </c>
      <c r="F847" s="253" t="s">
        <v>177</v>
      </c>
      <c r="G847" s="251"/>
      <c r="H847" s="254">
        <v>2</v>
      </c>
      <c r="I847" s="255"/>
      <c r="J847" s="251"/>
      <c r="K847" s="251"/>
      <c r="L847" s="256"/>
      <c r="M847" s="257"/>
      <c r="N847" s="258"/>
      <c r="O847" s="258"/>
      <c r="P847" s="258"/>
      <c r="Q847" s="258"/>
      <c r="R847" s="258"/>
      <c r="S847" s="258"/>
      <c r="T847" s="259"/>
      <c r="U847" s="14"/>
      <c r="V847" s="14"/>
      <c r="W847" s="14"/>
      <c r="X847" s="14"/>
      <c r="Y847" s="14"/>
      <c r="Z847" s="14"/>
      <c r="AA847" s="14"/>
      <c r="AB847" s="14"/>
      <c r="AC847" s="14"/>
      <c r="AD847" s="14"/>
      <c r="AE847" s="14"/>
      <c r="AT847" s="260" t="s">
        <v>180</v>
      </c>
      <c r="AU847" s="260" t="s">
        <v>177</v>
      </c>
      <c r="AV847" s="14" t="s">
        <v>177</v>
      </c>
      <c r="AW847" s="14" t="s">
        <v>30</v>
      </c>
      <c r="AX847" s="14" t="s">
        <v>73</v>
      </c>
      <c r="AY847" s="260" t="s">
        <v>169</v>
      </c>
    </row>
    <row r="848" s="15" customFormat="1">
      <c r="A848" s="15"/>
      <c r="B848" s="261"/>
      <c r="C848" s="262"/>
      <c r="D848" s="235" t="s">
        <v>180</v>
      </c>
      <c r="E848" s="263" t="s">
        <v>1</v>
      </c>
      <c r="F848" s="264" t="s">
        <v>183</v>
      </c>
      <c r="G848" s="262"/>
      <c r="H848" s="265">
        <v>2</v>
      </c>
      <c r="I848" s="266"/>
      <c r="J848" s="262"/>
      <c r="K848" s="262"/>
      <c r="L848" s="267"/>
      <c r="M848" s="268"/>
      <c r="N848" s="269"/>
      <c r="O848" s="269"/>
      <c r="P848" s="269"/>
      <c r="Q848" s="269"/>
      <c r="R848" s="269"/>
      <c r="S848" s="269"/>
      <c r="T848" s="270"/>
      <c r="U848" s="15"/>
      <c r="V848" s="15"/>
      <c r="W848" s="15"/>
      <c r="X848" s="15"/>
      <c r="Y848" s="15"/>
      <c r="Z848" s="15"/>
      <c r="AA848" s="15"/>
      <c r="AB848" s="15"/>
      <c r="AC848" s="15"/>
      <c r="AD848" s="15"/>
      <c r="AE848" s="15"/>
      <c r="AT848" s="271" t="s">
        <v>180</v>
      </c>
      <c r="AU848" s="271" t="s">
        <v>177</v>
      </c>
      <c r="AV848" s="15" t="s">
        <v>176</v>
      </c>
      <c r="AW848" s="15" t="s">
        <v>30</v>
      </c>
      <c r="AX848" s="15" t="s">
        <v>81</v>
      </c>
      <c r="AY848" s="271" t="s">
        <v>169</v>
      </c>
    </row>
    <row r="849" s="2" customFormat="1" ht="24.15" customHeight="1">
      <c r="A849" s="39"/>
      <c r="B849" s="40"/>
      <c r="C849" s="221" t="s">
        <v>727</v>
      </c>
      <c r="D849" s="221" t="s">
        <v>172</v>
      </c>
      <c r="E849" s="222" t="s">
        <v>1237</v>
      </c>
      <c r="F849" s="223" t="s">
        <v>1238</v>
      </c>
      <c r="G849" s="224" t="s">
        <v>186</v>
      </c>
      <c r="H849" s="225">
        <v>1</v>
      </c>
      <c r="I849" s="226"/>
      <c r="J849" s="227">
        <f>ROUND(I849*H849,2)</f>
        <v>0</v>
      </c>
      <c r="K849" s="228"/>
      <c r="L849" s="45"/>
      <c r="M849" s="229" t="s">
        <v>1</v>
      </c>
      <c r="N849" s="230" t="s">
        <v>41</v>
      </c>
      <c r="O849" s="93"/>
      <c r="P849" s="231">
        <f>O849*H849</f>
        <v>0</v>
      </c>
      <c r="Q849" s="231">
        <v>0</v>
      </c>
      <c r="R849" s="231">
        <f>Q849*H849</f>
        <v>0</v>
      </c>
      <c r="S849" s="231">
        <v>0.00010000000000000001</v>
      </c>
      <c r="T849" s="232">
        <f>S849*H849</f>
        <v>0.00010000000000000001</v>
      </c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R849" s="233" t="s">
        <v>217</v>
      </c>
      <c r="AT849" s="233" t="s">
        <v>172</v>
      </c>
      <c r="AU849" s="233" t="s">
        <v>177</v>
      </c>
      <c r="AY849" s="18" t="s">
        <v>169</v>
      </c>
      <c r="BE849" s="234">
        <f>IF(N849="základní",J849,0)</f>
        <v>0</v>
      </c>
      <c r="BF849" s="234">
        <f>IF(N849="snížená",J849,0)</f>
        <v>0</v>
      </c>
      <c r="BG849" s="234">
        <f>IF(N849="zákl. přenesená",J849,0)</f>
        <v>0</v>
      </c>
      <c r="BH849" s="234">
        <f>IF(N849="sníž. přenesená",J849,0)</f>
        <v>0</v>
      </c>
      <c r="BI849" s="234">
        <f>IF(N849="nulová",J849,0)</f>
        <v>0</v>
      </c>
      <c r="BJ849" s="18" t="s">
        <v>178</v>
      </c>
      <c r="BK849" s="234">
        <f>ROUND(I849*H849,2)</f>
        <v>0</v>
      </c>
      <c r="BL849" s="18" t="s">
        <v>217</v>
      </c>
      <c r="BM849" s="233" t="s">
        <v>1251</v>
      </c>
    </row>
    <row r="850" s="2" customFormat="1">
      <c r="A850" s="39"/>
      <c r="B850" s="40"/>
      <c r="C850" s="41"/>
      <c r="D850" s="235" t="s">
        <v>179</v>
      </c>
      <c r="E850" s="41"/>
      <c r="F850" s="236" t="s">
        <v>1238</v>
      </c>
      <c r="G850" s="41"/>
      <c r="H850" s="41"/>
      <c r="I850" s="237"/>
      <c r="J850" s="41"/>
      <c r="K850" s="41"/>
      <c r="L850" s="45"/>
      <c r="M850" s="238"/>
      <c r="N850" s="239"/>
      <c r="O850" s="93"/>
      <c r="P850" s="93"/>
      <c r="Q850" s="93"/>
      <c r="R850" s="93"/>
      <c r="S850" s="93"/>
      <c r="T850" s="94"/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T850" s="18" t="s">
        <v>179</v>
      </c>
      <c r="AU850" s="18" t="s">
        <v>177</v>
      </c>
    </row>
    <row r="851" s="2" customFormat="1" ht="37.8" customHeight="1">
      <c r="A851" s="39"/>
      <c r="B851" s="40"/>
      <c r="C851" s="221" t="s">
        <v>1252</v>
      </c>
      <c r="D851" s="221" t="s">
        <v>172</v>
      </c>
      <c r="E851" s="222" t="s">
        <v>1241</v>
      </c>
      <c r="F851" s="223" t="s">
        <v>1242</v>
      </c>
      <c r="G851" s="224" t="s">
        <v>245</v>
      </c>
      <c r="H851" s="225">
        <v>1</v>
      </c>
      <c r="I851" s="226"/>
      <c r="J851" s="227">
        <f>ROUND(I851*H851,2)</f>
        <v>0</v>
      </c>
      <c r="K851" s="228"/>
      <c r="L851" s="45"/>
      <c r="M851" s="229" t="s">
        <v>1</v>
      </c>
      <c r="N851" s="230" t="s">
        <v>41</v>
      </c>
      <c r="O851" s="93"/>
      <c r="P851" s="231">
        <f>O851*H851</f>
        <v>0</v>
      </c>
      <c r="Q851" s="231">
        <v>0.0016800000000000001</v>
      </c>
      <c r="R851" s="231">
        <f>Q851*H851</f>
        <v>0.0016800000000000001</v>
      </c>
      <c r="S851" s="231">
        <v>0</v>
      </c>
      <c r="T851" s="232">
        <f>S851*H851</f>
        <v>0</v>
      </c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R851" s="233" t="s">
        <v>217</v>
      </c>
      <c r="AT851" s="233" t="s">
        <v>172</v>
      </c>
      <c r="AU851" s="233" t="s">
        <v>177</v>
      </c>
      <c r="AY851" s="18" t="s">
        <v>169</v>
      </c>
      <c r="BE851" s="234">
        <f>IF(N851="základní",J851,0)</f>
        <v>0</v>
      </c>
      <c r="BF851" s="234">
        <f>IF(N851="snížená",J851,0)</f>
        <v>0</v>
      </c>
      <c r="BG851" s="234">
        <f>IF(N851="zákl. přenesená",J851,0)</f>
        <v>0</v>
      </c>
      <c r="BH851" s="234">
        <f>IF(N851="sníž. přenesená",J851,0)</f>
        <v>0</v>
      </c>
      <c r="BI851" s="234">
        <f>IF(N851="nulová",J851,0)</f>
        <v>0</v>
      </c>
      <c r="BJ851" s="18" t="s">
        <v>178</v>
      </c>
      <c r="BK851" s="234">
        <f>ROUND(I851*H851,2)</f>
        <v>0</v>
      </c>
      <c r="BL851" s="18" t="s">
        <v>217</v>
      </c>
      <c r="BM851" s="233" t="s">
        <v>1255</v>
      </c>
    </row>
    <row r="852" s="2" customFormat="1">
      <c r="A852" s="39"/>
      <c r="B852" s="40"/>
      <c r="C852" s="41"/>
      <c r="D852" s="235" t="s">
        <v>179</v>
      </c>
      <c r="E852" s="41"/>
      <c r="F852" s="236" t="s">
        <v>1242</v>
      </c>
      <c r="G852" s="41"/>
      <c r="H852" s="41"/>
      <c r="I852" s="237"/>
      <c r="J852" s="41"/>
      <c r="K852" s="41"/>
      <c r="L852" s="45"/>
      <c r="M852" s="238"/>
      <c r="N852" s="239"/>
      <c r="O852" s="93"/>
      <c r="P852" s="93"/>
      <c r="Q852" s="93"/>
      <c r="R852" s="93"/>
      <c r="S852" s="93"/>
      <c r="T852" s="94"/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T852" s="18" t="s">
        <v>179</v>
      </c>
      <c r="AU852" s="18" t="s">
        <v>177</v>
      </c>
    </row>
    <row r="853" s="2" customFormat="1" ht="37.8" customHeight="1">
      <c r="A853" s="39"/>
      <c r="B853" s="40"/>
      <c r="C853" s="221" t="s">
        <v>730</v>
      </c>
      <c r="D853" s="221" t="s">
        <v>172</v>
      </c>
      <c r="E853" s="222" t="s">
        <v>1245</v>
      </c>
      <c r="F853" s="223" t="s">
        <v>1246</v>
      </c>
      <c r="G853" s="224" t="s">
        <v>245</v>
      </c>
      <c r="H853" s="225">
        <v>1</v>
      </c>
      <c r="I853" s="226"/>
      <c r="J853" s="227">
        <f>ROUND(I853*H853,2)</f>
        <v>0</v>
      </c>
      <c r="K853" s="228"/>
      <c r="L853" s="45"/>
      <c r="M853" s="229" t="s">
        <v>1</v>
      </c>
      <c r="N853" s="230" t="s">
        <v>41</v>
      </c>
      <c r="O853" s="93"/>
      <c r="P853" s="231">
        <f>O853*H853</f>
        <v>0</v>
      </c>
      <c r="Q853" s="231">
        <v>0.0034499999999999999</v>
      </c>
      <c r="R853" s="231">
        <f>Q853*H853</f>
        <v>0.0034499999999999999</v>
      </c>
      <c r="S853" s="231">
        <v>0</v>
      </c>
      <c r="T853" s="232">
        <f>S853*H853</f>
        <v>0</v>
      </c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R853" s="233" t="s">
        <v>217</v>
      </c>
      <c r="AT853" s="233" t="s">
        <v>172</v>
      </c>
      <c r="AU853" s="233" t="s">
        <v>177</v>
      </c>
      <c r="AY853" s="18" t="s">
        <v>169</v>
      </c>
      <c r="BE853" s="234">
        <f>IF(N853="základní",J853,0)</f>
        <v>0</v>
      </c>
      <c r="BF853" s="234">
        <f>IF(N853="snížená",J853,0)</f>
        <v>0</v>
      </c>
      <c r="BG853" s="234">
        <f>IF(N853="zákl. přenesená",J853,0)</f>
        <v>0</v>
      </c>
      <c r="BH853" s="234">
        <f>IF(N853="sníž. přenesená",J853,0)</f>
        <v>0</v>
      </c>
      <c r="BI853" s="234">
        <f>IF(N853="nulová",J853,0)</f>
        <v>0</v>
      </c>
      <c r="BJ853" s="18" t="s">
        <v>178</v>
      </c>
      <c r="BK853" s="234">
        <f>ROUND(I853*H853,2)</f>
        <v>0</v>
      </c>
      <c r="BL853" s="18" t="s">
        <v>217</v>
      </c>
      <c r="BM853" s="233" t="s">
        <v>1258</v>
      </c>
    </row>
    <row r="854" s="2" customFormat="1">
      <c r="A854" s="39"/>
      <c r="B854" s="40"/>
      <c r="C854" s="41"/>
      <c r="D854" s="235" t="s">
        <v>179</v>
      </c>
      <c r="E854" s="41"/>
      <c r="F854" s="236" t="s">
        <v>1246</v>
      </c>
      <c r="G854" s="41"/>
      <c r="H854" s="41"/>
      <c r="I854" s="237"/>
      <c r="J854" s="41"/>
      <c r="K854" s="41"/>
      <c r="L854" s="45"/>
      <c r="M854" s="238"/>
      <c r="N854" s="239"/>
      <c r="O854" s="93"/>
      <c r="P854" s="93"/>
      <c r="Q854" s="93"/>
      <c r="R854" s="93"/>
      <c r="S854" s="93"/>
      <c r="T854" s="94"/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T854" s="18" t="s">
        <v>179</v>
      </c>
      <c r="AU854" s="18" t="s">
        <v>177</v>
      </c>
    </row>
    <row r="855" s="2" customFormat="1" ht="24.15" customHeight="1">
      <c r="A855" s="39"/>
      <c r="B855" s="40"/>
      <c r="C855" s="272" t="s">
        <v>1259</v>
      </c>
      <c r="D855" s="272" t="s">
        <v>258</v>
      </c>
      <c r="E855" s="273" t="s">
        <v>1765</v>
      </c>
      <c r="F855" s="274" t="s">
        <v>1766</v>
      </c>
      <c r="G855" s="275" t="s">
        <v>186</v>
      </c>
      <c r="H855" s="276">
        <v>1</v>
      </c>
      <c r="I855" s="277"/>
      <c r="J855" s="278">
        <f>ROUND(I855*H855,2)</f>
        <v>0</v>
      </c>
      <c r="K855" s="279"/>
      <c r="L855" s="280"/>
      <c r="M855" s="281" t="s">
        <v>1</v>
      </c>
      <c r="N855" s="282" t="s">
        <v>41</v>
      </c>
      <c r="O855" s="93"/>
      <c r="P855" s="231">
        <f>O855*H855</f>
        <v>0</v>
      </c>
      <c r="Q855" s="231">
        <v>0.00059999999999999995</v>
      </c>
      <c r="R855" s="231">
        <f>Q855*H855</f>
        <v>0.00059999999999999995</v>
      </c>
      <c r="S855" s="231">
        <v>0</v>
      </c>
      <c r="T855" s="232">
        <f>S855*H855</f>
        <v>0</v>
      </c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R855" s="233" t="s">
        <v>261</v>
      </c>
      <c r="AT855" s="233" t="s">
        <v>258</v>
      </c>
      <c r="AU855" s="233" t="s">
        <v>177</v>
      </c>
      <c r="AY855" s="18" t="s">
        <v>169</v>
      </c>
      <c r="BE855" s="234">
        <f>IF(N855="základní",J855,0)</f>
        <v>0</v>
      </c>
      <c r="BF855" s="234">
        <f>IF(N855="snížená",J855,0)</f>
        <v>0</v>
      </c>
      <c r="BG855" s="234">
        <f>IF(N855="zákl. přenesená",J855,0)</f>
        <v>0</v>
      </c>
      <c r="BH855" s="234">
        <f>IF(N855="sníž. přenesená",J855,0)</f>
        <v>0</v>
      </c>
      <c r="BI855" s="234">
        <f>IF(N855="nulová",J855,0)</f>
        <v>0</v>
      </c>
      <c r="BJ855" s="18" t="s">
        <v>178</v>
      </c>
      <c r="BK855" s="234">
        <f>ROUND(I855*H855,2)</f>
        <v>0</v>
      </c>
      <c r="BL855" s="18" t="s">
        <v>217</v>
      </c>
      <c r="BM855" s="233" t="s">
        <v>1262</v>
      </c>
    </row>
    <row r="856" s="2" customFormat="1">
      <c r="A856" s="39"/>
      <c r="B856" s="40"/>
      <c r="C856" s="41"/>
      <c r="D856" s="235" t="s">
        <v>179</v>
      </c>
      <c r="E856" s="41"/>
      <c r="F856" s="236" t="s">
        <v>1766</v>
      </c>
      <c r="G856" s="41"/>
      <c r="H856" s="41"/>
      <c r="I856" s="237"/>
      <c r="J856" s="41"/>
      <c r="K856" s="41"/>
      <c r="L856" s="45"/>
      <c r="M856" s="238"/>
      <c r="N856" s="239"/>
      <c r="O856" s="93"/>
      <c r="P856" s="93"/>
      <c r="Q856" s="93"/>
      <c r="R856" s="93"/>
      <c r="S856" s="93"/>
      <c r="T856" s="94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T856" s="18" t="s">
        <v>179</v>
      </c>
      <c r="AU856" s="18" t="s">
        <v>177</v>
      </c>
    </row>
    <row r="857" s="2" customFormat="1" ht="16.5" customHeight="1">
      <c r="A857" s="39"/>
      <c r="B857" s="40"/>
      <c r="C857" s="272" t="s">
        <v>734</v>
      </c>
      <c r="D857" s="272" t="s">
        <v>258</v>
      </c>
      <c r="E857" s="273" t="s">
        <v>1767</v>
      </c>
      <c r="F857" s="274" t="s">
        <v>1768</v>
      </c>
      <c r="G857" s="275" t="s">
        <v>186</v>
      </c>
      <c r="H857" s="276">
        <v>1</v>
      </c>
      <c r="I857" s="277"/>
      <c r="J857" s="278">
        <f>ROUND(I857*H857,2)</f>
        <v>0</v>
      </c>
      <c r="K857" s="279"/>
      <c r="L857" s="280"/>
      <c r="M857" s="281" t="s">
        <v>1</v>
      </c>
      <c r="N857" s="282" t="s">
        <v>41</v>
      </c>
      <c r="O857" s="93"/>
      <c r="P857" s="231">
        <f>O857*H857</f>
        <v>0</v>
      </c>
      <c r="Q857" s="231">
        <v>3.0000000000000001E-05</v>
      </c>
      <c r="R857" s="231">
        <f>Q857*H857</f>
        <v>3.0000000000000001E-05</v>
      </c>
      <c r="S857" s="231">
        <v>0</v>
      </c>
      <c r="T857" s="232">
        <f>S857*H857</f>
        <v>0</v>
      </c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R857" s="233" t="s">
        <v>261</v>
      </c>
      <c r="AT857" s="233" t="s">
        <v>258</v>
      </c>
      <c r="AU857" s="233" t="s">
        <v>177</v>
      </c>
      <c r="AY857" s="18" t="s">
        <v>169</v>
      </c>
      <c r="BE857" s="234">
        <f>IF(N857="základní",J857,0)</f>
        <v>0</v>
      </c>
      <c r="BF857" s="234">
        <f>IF(N857="snížená",J857,0)</f>
        <v>0</v>
      </c>
      <c r="BG857" s="234">
        <f>IF(N857="zákl. přenesená",J857,0)</f>
        <v>0</v>
      </c>
      <c r="BH857" s="234">
        <f>IF(N857="sníž. přenesená",J857,0)</f>
        <v>0</v>
      </c>
      <c r="BI857" s="234">
        <f>IF(N857="nulová",J857,0)</f>
        <v>0</v>
      </c>
      <c r="BJ857" s="18" t="s">
        <v>178</v>
      </c>
      <c r="BK857" s="234">
        <f>ROUND(I857*H857,2)</f>
        <v>0</v>
      </c>
      <c r="BL857" s="18" t="s">
        <v>217</v>
      </c>
      <c r="BM857" s="233" t="s">
        <v>1265</v>
      </c>
    </row>
    <row r="858" s="2" customFormat="1">
      <c r="A858" s="39"/>
      <c r="B858" s="40"/>
      <c r="C858" s="41"/>
      <c r="D858" s="235" t="s">
        <v>179</v>
      </c>
      <c r="E858" s="41"/>
      <c r="F858" s="236" t="s">
        <v>1768</v>
      </c>
      <c r="G858" s="41"/>
      <c r="H858" s="41"/>
      <c r="I858" s="237"/>
      <c r="J858" s="41"/>
      <c r="K858" s="41"/>
      <c r="L858" s="45"/>
      <c r="M858" s="238"/>
      <c r="N858" s="239"/>
      <c r="O858" s="93"/>
      <c r="P858" s="93"/>
      <c r="Q858" s="93"/>
      <c r="R858" s="93"/>
      <c r="S858" s="93"/>
      <c r="T858" s="94"/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T858" s="18" t="s">
        <v>179</v>
      </c>
      <c r="AU858" s="18" t="s">
        <v>177</v>
      </c>
    </row>
    <row r="859" s="2" customFormat="1" ht="16.5" customHeight="1">
      <c r="A859" s="39"/>
      <c r="B859" s="40"/>
      <c r="C859" s="272" t="s">
        <v>1266</v>
      </c>
      <c r="D859" s="272" t="s">
        <v>258</v>
      </c>
      <c r="E859" s="273" t="s">
        <v>1769</v>
      </c>
      <c r="F859" s="274" t="s">
        <v>1770</v>
      </c>
      <c r="G859" s="275" t="s">
        <v>186</v>
      </c>
      <c r="H859" s="276">
        <v>1</v>
      </c>
      <c r="I859" s="277"/>
      <c r="J859" s="278">
        <f>ROUND(I859*H859,2)</f>
        <v>0</v>
      </c>
      <c r="K859" s="279"/>
      <c r="L859" s="280"/>
      <c r="M859" s="281" t="s">
        <v>1</v>
      </c>
      <c r="N859" s="282" t="s">
        <v>41</v>
      </c>
      <c r="O859" s="93"/>
      <c r="P859" s="231">
        <f>O859*H859</f>
        <v>0</v>
      </c>
      <c r="Q859" s="231">
        <v>0.00040000000000000002</v>
      </c>
      <c r="R859" s="231">
        <f>Q859*H859</f>
        <v>0.00040000000000000002</v>
      </c>
      <c r="S859" s="231">
        <v>0</v>
      </c>
      <c r="T859" s="232">
        <f>S859*H859</f>
        <v>0</v>
      </c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R859" s="233" t="s">
        <v>261</v>
      </c>
      <c r="AT859" s="233" t="s">
        <v>258</v>
      </c>
      <c r="AU859" s="233" t="s">
        <v>177</v>
      </c>
      <c r="AY859" s="18" t="s">
        <v>169</v>
      </c>
      <c r="BE859" s="234">
        <f>IF(N859="základní",J859,0)</f>
        <v>0</v>
      </c>
      <c r="BF859" s="234">
        <f>IF(N859="snížená",J859,0)</f>
        <v>0</v>
      </c>
      <c r="BG859" s="234">
        <f>IF(N859="zákl. přenesená",J859,0)</f>
        <v>0</v>
      </c>
      <c r="BH859" s="234">
        <f>IF(N859="sníž. přenesená",J859,0)</f>
        <v>0</v>
      </c>
      <c r="BI859" s="234">
        <f>IF(N859="nulová",J859,0)</f>
        <v>0</v>
      </c>
      <c r="BJ859" s="18" t="s">
        <v>178</v>
      </c>
      <c r="BK859" s="234">
        <f>ROUND(I859*H859,2)</f>
        <v>0</v>
      </c>
      <c r="BL859" s="18" t="s">
        <v>217</v>
      </c>
      <c r="BM859" s="233" t="s">
        <v>1945</v>
      </c>
    </row>
    <row r="860" s="2" customFormat="1">
      <c r="A860" s="39"/>
      <c r="B860" s="40"/>
      <c r="C860" s="41"/>
      <c r="D860" s="235" t="s">
        <v>179</v>
      </c>
      <c r="E860" s="41"/>
      <c r="F860" s="236" t="s">
        <v>1770</v>
      </c>
      <c r="G860" s="41"/>
      <c r="H860" s="41"/>
      <c r="I860" s="237"/>
      <c r="J860" s="41"/>
      <c r="K860" s="41"/>
      <c r="L860" s="45"/>
      <c r="M860" s="238"/>
      <c r="N860" s="239"/>
      <c r="O860" s="93"/>
      <c r="P860" s="93"/>
      <c r="Q860" s="93"/>
      <c r="R860" s="93"/>
      <c r="S860" s="93"/>
      <c r="T860" s="94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T860" s="18" t="s">
        <v>179</v>
      </c>
      <c r="AU860" s="18" t="s">
        <v>177</v>
      </c>
    </row>
    <row r="861" s="2" customFormat="1" ht="16.5" customHeight="1">
      <c r="A861" s="39"/>
      <c r="B861" s="40"/>
      <c r="C861" s="272" t="s">
        <v>737</v>
      </c>
      <c r="D861" s="272" t="s">
        <v>258</v>
      </c>
      <c r="E861" s="273" t="s">
        <v>1256</v>
      </c>
      <c r="F861" s="274" t="s">
        <v>1257</v>
      </c>
      <c r="G861" s="275" t="s">
        <v>186</v>
      </c>
      <c r="H861" s="276">
        <v>3</v>
      </c>
      <c r="I861" s="277"/>
      <c r="J861" s="278">
        <f>ROUND(I861*H861,2)</f>
        <v>0</v>
      </c>
      <c r="K861" s="279"/>
      <c r="L861" s="280"/>
      <c r="M861" s="281" t="s">
        <v>1</v>
      </c>
      <c r="N861" s="282" t="s">
        <v>41</v>
      </c>
      <c r="O861" s="93"/>
      <c r="P861" s="231">
        <f>O861*H861</f>
        <v>0</v>
      </c>
      <c r="Q861" s="231">
        <v>0.00050000000000000001</v>
      </c>
      <c r="R861" s="231">
        <f>Q861*H861</f>
        <v>0.0015</v>
      </c>
      <c r="S861" s="231">
        <v>0</v>
      </c>
      <c r="T861" s="232">
        <f>S861*H861</f>
        <v>0</v>
      </c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R861" s="233" t="s">
        <v>261</v>
      </c>
      <c r="AT861" s="233" t="s">
        <v>258</v>
      </c>
      <c r="AU861" s="233" t="s">
        <v>177</v>
      </c>
      <c r="AY861" s="18" t="s">
        <v>169</v>
      </c>
      <c r="BE861" s="234">
        <f>IF(N861="základní",J861,0)</f>
        <v>0</v>
      </c>
      <c r="BF861" s="234">
        <f>IF(N861="snížená",J861,0)</f>
        <v>0</v>
      </c>
      <c r="BG861" s="234">
        <f>IF(N861="zákl. přenesená",J861,0)</f>
        <v>0</v>
      </c>
      <c r="BH861" s="234">
        <f>IF(N861="sníž. přenesená",J861,0)</f>
        <v>0</v>
      </c>
      <c r="BI861" s="234">
        <f>IF(N861="nulová",J861,0)</f>
        <v>0</v>
      </c>
      <c r="BJ861" s="18" t="s">
        <v>178</v>
      </c>
      <c r="BK861" s="234">
        <f>ROUND(I861*H861,2)</f>
        <v>0</v>
      </c>
      <c r="BL861" s="18" t="s">
        <v>217</v>
      </c>
      <c r="BM861" s="233" t="s">
        <v>1275</v>
      </c>
    </row>
    <row r="862" s="2" customFormat="1">
      <c r="A862" s="39"/>
      <c r="B862" s="40"/>
      <c r="C862" s="41"/>
      <c r="D862" s="235" t="s">
        <v>179</v>
      </c>
      <c r="E862" s="41"/>
      <c r="F862" s="236" t="s">
        <v>1257</v>
      </c>
      <c r="G862" s="41"/>
      <c r="H862" s="41"/>
      <c r="I862" s="237"/>
      <c r="J862" s="41"/>
      <c r="K862" s="41"/>
      <c r="L862" s="45"/>
      <c r="M862" s="238"/>
      <c r="N862" s="239"/>
      <c r="O862" s="93"/>
      <c r="P862" s="93"/>
      <c r="Q862" s="93"/>
      <c r="R862" s="93"/>
      <c r="S862" s="93"/>
      <c r="T862" s="94"/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T862" s="18" t="s">
        <v>179</v>
      </c>
      <c r="AU862" s="18" t="s">
        <v>177</v>
      </c>
    </row>
    <row r="863" s="2" customFormat="1" ht="16.5" customHeight="1">
      <c r="A863" s="39"/>
      <c r="B863" s="40"/>
      <c r="C863" s="272" t="s">
        <v>1277</v>
      </c>
      <c r="D863" s="272" t="s">
        <v>258</v>
      </c>
      <c r="E863" s="273" t="s">
        <v>1260</v>
      </c>
      <c r="F863" s="274" t="s">
        <v>1261</v>
      </c>
      <c r="G863" s="275" t="s">
        <v>186</v>
      </c>
      <c r="H863" s="276">
        <v>2</v>
      </c>
      <c r="I863" s="277"/>
      <c r="J863" s="278">
        <f>ROUND(I863*H863,2)</f>
        <v>0</v>
      </c>
      <c r="K863" s="279"/>
      <c r="L863" s="280"/>
      <c r="M863" s="281" t="s">
        <v>1</v>
      </c>
      <c r="N863" s="282" t="s">
        <v>41</v>
      </c>
      <c r="O863" s="93"/>
      <c r="P863" s="231">
        <f>O863*H863</f>
        <v>0</v>
      </c>
      <c r="Q863" s="231">
        <v>0.00029999999999999997</v>
      </c>
      <c r="R863" s="231">
        <f>Q863*H863</f>
        <v>0.00059999999999999995</v>
      </c>
      <c r="S863" s="231">
        <v>0</v>
      </c>
      <c r="T863" s="232">
        <f>S863*H863</f>
        <v>0</v>
      </c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R863" s="233" t="s">
        <v>261</v>
      </c>
      <c r="AT863" s="233" t="s">
        <v>258</v>
      </c>
      <c r="AU863" s="233" t="s">
        <v>177</v>
      </c>
      <c r="AY863" s="18" t="s">
        <v>169</v>
      </c>
      <c r="BE863" s="234">
        <f>IF(N863="základní",J863,0)</f>
        <v>0</v>
      </c>
      <c r="BF863" s="234">
        <f>IF(N863="snížená",J863,0)</f>
        <v>0</v>
      </c>
      <c r="BG863" s="234">
        <f>IF(N863="zákl. přenesená",J863,0)</f>
        <v>0</v>
      </c>
      <c r="BH863" s="234">
        <f>IF(N863="sníž. přenesená",J863,0)</f>
        <v>0</v>
      </c>
      <c r="BI863" s="234">
        <f>IF(N863="nulová",J863,0)</f>
        <v>0</v>
      </c>
      <c r="BJ863" s="18" t="s">
        <v>178</v>
      </c>
      <c r="BK863" s="234">
        <f>ROUND(I863*H863,2)</f>
        <v>0</v>
      </c>
      <c r="BL863" s="18" t="s">
        <v>217</v>
      </c>
      <c r="BM863" s="233" t="s">
        <v>1280</v>
      </c>
    </row>
    <row r="864" s="2" customFormat="1">
      <c r="A864" s="39"/>
      <c r="B864" s="40"/>
      <c r="C864" s="41"/>
      <c r="D864" s="235" t="s">
        <v>179</v>
      </c>
      <c r="E864" s="41"/>
      <c r="F864" s="236" t="s">
        <v>1261</v>
      </c>
      <c r="G864" s="41"/>
      <c r="H864" s="41"/>
      <c r="I864" s="237"/>
      <c r="J864" s="41"/>
      <c r="K864" s="41"/>
      <c r="L864" s="45"/>
      <c r="M864" s="238"/>
      <c r="N864" s="239"/>
      <c r="O864" s="93"/>
      <c r="P864" s="93"/>
      <c r="Q864" s="93"/>
      <c r="R864" s="93"/>
      <c r="S864" s="93"/>
      <c r="T864" s="94"/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T864" s="18" t="s">
        <v>179</v>
      </c>
      <c r="AU864" s="18" t="s">
        <v>177</v>
      </c>
    </row>
    <row r="865" s="2" customFormat="1" ht="37.8" customHeight="1">
      <c r="A865" s="39"/>
      <c r="B865" s="40"/>
      <c r="C865" s="221" t="s">
        <v>741</v>
      </c>
      <c r="D865" s="221" t="s">
        <v>172</v>
      </c>
      <c r="E865" s="222" t="s">
        <v>1263</v>
      </c>
      <c r="F865" s="223" t="s">
        <v>1264</v>
      </c>
      <c r="G865" s="224" t="s">
        <v>245</v>
      </c>
      <c r="H865" s="225">
        <v>3</v>
      </c>
      <c r="I865" s="226"/>
      <c r="J865" s="227">
        <f>ROUND(I865*H865,2)</f>
        <v>0</v>
      </c>
      <c r="K865" s="228"/>
      <c r="L865" s="45"/>
      <c r="M865" s="229" t="s">
        <v>1</v>
      </c>
      <c r="N865" s="230" t="s">
        <v>41</v>
      </c>
      <c r="O865" s="93"/>
      <c r="P865" s="231">
        <f>O865*H865</f>
        <v>0</v>
      </c>
      <c r="Q865" s="231">
        <v>0</v>
      </c>
      <c r="R865" s="231">
        <f>Q865*H865</f>
        <v>0</v>
      </c>
      <c r="S865" s="231">
        <v>0.010240000000000001</v>
      </c>
      <c r="T865" s="232">
        <f>S865*H865</f>
        <v>0.030720000000000004</v>
      </c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R865" s="233" t="s">
        <v>217</v>
      </c>
      <c r="AT865" s="233" t="s">
        <v>172</v>
      </c>
      <c r="AU865" s="233" t="s">
        <v>177</v>
      </c>
      <c r="AY865" s="18" t="s">
        <v>169</v>
      </c>
      <c r="BE865" s="234">
        <f>IF(N865="základní",J865,0)</f>
        <v>0</v>
      </c>
      <c r="BF865" s="234">
        <f>IF(N865="snížená",J865,0)</f>
        <v>0</v>
      </c>
      <c r="BG865" s="234">
        <f>IF(N865="zákl. přenesená",J865,0)</f>
        <v>0</v>
      </c>
      <c r="BH865" s="234">
        <f>IF(N865="sníž. přenesená",J865,0)</f>
        <v>0</v>
      </c>
      <c r="BI865" s="234">
        <f>IF(N865="nulová",J865,0)</f>
        <v>0</v>
      </c>
      <c r="BJ865" s="18" t="s">
        <v>178</v>
      </c>
      <c r="BK865" s="234">
        <f>ROUND(I865*H865,2)</f>
        <v>0</v>
      </c>
      <c r="BL865" s="18" t="s">
        <v>217</v>
      </c>
      <c r="BM865" s="233" t="s">
        <v>1283</v>
      </c>
    </row>
    <row r="866" s="2" customFormat="1">
      <c r="A866" s="39"/>
      <c r="B866" s="40"/>
      <c r="C866" s="41"/>
      <c r="D866" s="235" t="s">
        <v>179</v>
      </c>
      <c r="E866" s="41"/>
      <c r="F866" s="236" t="s">
        <v>1264</v>
      </c>
      <c r="G866" s="41"/>
      <c r="H866" s="41"/>
      <c r="I866" s="237"/>
      <c r="J866" s="41"/>
      <c r="K866" s="41"/>
      <c r="L866" s="45"/>
      <c r="M866" s="238"/>
      <c r="N866" s="239"/>
      <c r="O866" s="93"/>
      <c r="P866" s="93"/>
      <c r="Q866" s="93"/>
      <c r="R866" s="93"/>
      <c r="S866" s="93"/>
      <c r="T866" s="94"/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T866" s="18" t="s">
        <v>179</v>
      </c>
      <c r="AU866" s="18" t="s">
        <v>177</v>
      </c>
    </row>
    <row r="867" s="2" customFormat="1" ht="24.15" customHeight="1">
      <c r="A867" s="39"/>
      <c r="B867" s="40"/>
      <c r="C867" s="221" t="s">
        <v>1285</v>
      </c>
      <c r="D867" s="221" t="s">
        <v>172</v>
      </c>
      <c r="E867" s="222" t="s">
        <v>1267</v>
      </c>
      <c r="F867" s="223" t="s">
        <v>1268</v>
      </c>
      <c r="G867" s="224" t="s">
        <v>175</v>
      </c>
      <c r="H867" s="225">
        <v>0.0089999999999999993</v>
      </c>
      <c r="I867" s="226"/>
      <c r="J867" s="227">
        <f>ROUND(I867*H867,2)</f>
        <v>0</v>
      </c>
      <c r="K867" s="228"/>
      <c r="L867" s="45"/>
      <c r="M867" s="229" t="s">
        <v>1</v>
      </c>
      <c r="N867" s="230" t="s">
        <v>41</v>
      </c>
      <c r="O867" s="93"/>
      <c r="P867" s="231">
        <f>O867*H867</f>
        <v>0</v>
      </c>
      <c r="Q867" s="231">
        <v>0</v>
      </c>
      <c r="R867" s="231">
        <f>Q867*H867</f>
        <v>0</v>
      </c>
      <c r="S867" s="231">
        <v>0</v>
      </c>
      <c r="T867" s="232">
        <f>S867*H867</f>
        <v>0</v>
      </c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R867" s="233" t="s">
        <v>217</v>
      </c>
      <c r="AT867" s="233" t="s">
        <v>172</v>
      </c>
      <c r="AU867" s="233" t="s">
        <v>177</v>
      </c>
      <c r="AY867" s="18" t="s">
        <v>169</v>
      </c>
      <c r="BE867" s="234">
        <f>IF(N867="základní",J867,0)</f>
        <v>0</v>
      </c>
      <c r="BF867" s="234">
        <f>IF(N867="snížená",J867,0)</f>
        <v>0</v>
      </c>
      <c r="BG867" s="234">
        <f>IF(N867="zákl. přenesená",J867,0)</f>
        <v>0</v>
      </c>
      <c r="BH867" s="234">
        <f>IF(N867="sníž. přenesená",J867,0)</f>
        <v>0</v>
      </c>
      <c r="BI867" s="234">
        <f>IF(N867="nulová",J867,0)</f>
        <v>0</v>
      </c>
      <c r="BJ867" s="18" t="s">
        <v>178</v>
      </c>
      <c r="BK867" s="234">
        <f>ROUND(I867*H867,2)</f>
        <v>0</v>
      </c>
      <c r="BL867" s="18" t="s">
        <v>217</v>
      </c>
      <c r="BM867" s="233" t="s">
        <v>2257</v>
      </c>
    </row>
    <row r="868" s="2" customFormat="1">
      <c r="A868" s="39"/>
      <c r="B868" s="40"/>
      <c r="C868" s="41"/>
      <c r="D868" s="235" t="s">
        <v>179</v>
      </c>
      <c r="E868" s="41"/>
      <c r="F868" s="236" t="s">
        <v>1270</v>
      </c>
      <c r="G868" s="41"/>
      <c r="H868" s="41"/>
      <c r="I868" s="237"/>
      <c r="J868" s="41"/>
      <c r="K868" s="41"/>
      <c r="L868" s="45"/>
      <c r="M868" s="238"/>
      <c r="N868" s="239"/>
      <c r="O868" s="93"/>
      <c r="P868" s="93"/>
      <c r="Q868" s="93"/>
      <c r="R868" s="93"/>
      <c r="S868" s="93"/>
      <c r="T868" s="94"/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T868" s="18" t="s">
        <v>179</v>
      </c>
      <c r="AU868" s="18" t="s">
        <v>177</v>
      </c>
    </row>
    <row r="869" s="12" customFormat="1" ht="22.8" customHeight="1">
      <c r="A869" s="12"/>
      <c r="B869" s="205"/>
      <c r="C869" s="206"/>
      <c r="D869" s="207" t="s">
        <v>72</v>
      </c>
      <c r="E869" s="219" t="s">
        <v>1271</v>
      </c>
      <c r="F869" s="219" t="s">
        <v>1272</v>
      </c>
      <c r="G869" s="206"/>
      <c r="H869" s="206"/>
      <c r="I869" s="209"/>
      <c r="J869" s="220">
        <f>BK869</f>
        <v>0</v>
      </c>
      <c r="K869" s="206"/>
      <c r="L869" s="211"/>
      <c r="M869" s="212"/>
      <c r="N869" s="213"/>
      <c r="O869" s="213"/>
      <c r="P869" s="214">
        <f>SUM(P870:P902)</f>
        <v>0</v>
      </c>
      <c r="Q869" s="213"/>
      <c r="R869" s="214">
        <f>SUM(R870:R902)</f>
        <v>4.0206225599999996</v>
      </c>
      <c r="S869" s="213"/>
      <c r="T869" s="215">
        <f>SUM(T870:T902)</f>
        <v>0.88563999999999998</v>
      </c>
      <c r="U869" s="12"/>
      <c r="V869" s="12"/>
      <c r="W869" s="12"/>
      <c r="X869" s="12"/>
      <c r="Y869" s="12"/>
      <c r="Z869" s="12"/>
      <c r="AA869" s="12"/>
      <c r="AB869" s="12"/>
      <c r="AC869" s="12"/>
      <c r="AD869" s="12"/>
      <c r="AE869" s="12"/>
      <c r="AR869" s="216" t="s">
        <v>177</v>
      </c>
      <c r="AT869" s="217" t="s">
        <v>72</v>
      </c>
      <c r="AU869" s="217" t="s">
        <v>81</v>
      </c>
      <c r="AY869" s="216" t="s">
        <v>169</v>
      </c>
      <c r="BK869" s="218">
        <f>SUM(BK870:BK902)</f>
        <v>0</v>
      </c>
    </row>
    <row r="870" s="2" customFormat="1" ht="24.15" customHeight="1">
      <c r="A870" s="39"/>
      <c r="B870" s="40"/>
      <c r="C870" s="221" t="s">
        <v>744</v>
      </c>
      <c r="D870" s="221" t="s">
        <v>172</v>
      </c>
      <c r="E870" s="222" t="s">
        <v>1273</v>
      </c>
      <c r="F870" s="223" t="s">
        <v>1274</v>
      </c>
      <c r="G870" s="224" t="s">
        <v>189</v>
      </c>
      <c r="H870" s="225">
        <v>62.899999999999999</v>
      </c>
      <c r="I870" s="226"/>
      <c r="J870" s="227">
        <f>ROUND(I870*H870,2)</f>
        <v>0</v>
      </c>
      <c r="K870" s="228"/>
      <c r="L870" s="45"/>
      <c r="M870" s="229" t="s">
        <v>1</v>
      </c>
      <c r="N870" s="230" t="s">
        <v>41</v>
      </c>
      <c r="O870" s="93"/>
      <c r="P870" s="231">
        <f>O870*H870</f>
        <v>0</v>
      </c>
      <c r="Q870" s="231">
        <v>0.015709999999999998</v>
      </c>
      <c r="R870" s="231">
        <f>Q870*H870</f>
        <v>0.9881589999999999</v>
      </c>
      <c r="S870" s="231">
        <v>0</v>
      </c>
      <c r="T870" s="232">
        <f>S870*H870</f>
        <v>0</v>
      </c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R870" s="233" t="s">
        <v>217</v>
      </c>
      <c r="AT870" s="233" t="s">
        <v>172</v>
      </c>
      <c r="AU870" s="233" t="s">
        <v>177</v>
      </c>
      <c r="AY870" s="18" t="s">
        <v>169</v>
      </c>
      <c r="BE870" s="234">
        <f>IF(N870="základní",J870,0)</f>
        <v>0</v>
      </c>
      <c r="BF870" s="234">
        <f>IF(N870="snížená",J870,0)</f>
        <v>0</v>
      </c>
      <c r="BG870" s="234">
        <f>IF(N870="zákl. přenesená",J870,0)</f>
        <v>0</v>
      </c>
      <c r="BH870" s="234">
        <f>IF(N870="sníž. přenesená",J870,0)</f>
        <v>0</v>
      </c>
      <c r="BI870" s="234">
        <f>IF(N870="nulová",J870,0)</f>
        <v>0</v>
      </c>
      <c r="BJ870" s="18" t="s">
        <v>178</v>
      </c>
      <c r="BK870" s="234">
        <f>ROUND(I870*H870,2)</f>
        <v>0</v>
      </c>
      <c r="BL870" s="18" t="s">
        <v>217</v>
      </c>
      <c r="BM870" s="233" t="s">
        <v>1292</v>
      </c>
    </row>
    <row r="871" s="2" customFormat="1">
      <c r="A871" s="39"/>
      <c r="B871" s="40"/>
      <c r="C871" s="41"/>
      <c r="D871" s="235" t="s">
        <v>179</v>
      </c>
      <c r="E871" s="41"/>
      <c r="F871" s="236" t="s">
        <v>1274</v>
      </c>
      <c r="G871" s="41"/>
      <c r="H871" s="41"/>
      <c r="I871" s="237"/>
      <c r="J871" s="41"/>
      <c r="K871" s="41"/>
      <c r="L871" s="45"/>
      <c r="M871" s="238"/>
      <c r="N871" s="239"/>
      <c r="O871" s="93"/>
      <c r="P871" s="93"/>
      <c r="Q871" s="93"/>
      <c r="R871" s="93"/>
      <c r="S871" s="93"/>
      <c r="T871" s="94"/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T871" s="18" t="s">
        <v>179</v>
      </c>
      <c r="AU871" s="18" t="s">
        <v>177</v>
      </c>
    </row>
    <row r="872" s="14" customFormat="1">
      <c r="A872" s="14"/>
      <c r="B872" s="250"/>
      <c r="C872" s="251"/>
      <c r="D872" s="235" t="s">
        <v>180</v>
      </c>
      <c r="E872" s="252" t="s">
        <v>1</v>
      </c>
      <c r="F872" s="253" t="s">
        <v>2258</v>
      </c>
      <c r="G872" s="251"/>
      <c r="H872" s="254">
        <v>62.899999999999999</v>
      </c>
      <c r="I872" s="255"/>
      <c r="J872" s="251"/>
      <c r="K872" s="251"/>
      <c r="L872" s="256"/>
      <c r="M872" s="257"/>
      <c r="N872" s="258"/>
      <c r="O872" s="258"/>
      <c r="P872" s="258"/>
      <c r="Q872" s="258"/>
      <c r="R872" s="258"/>
      <c r="S872" s="258"/>
      <c r="T872" s="259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60" t="s">
        <v>180</v>
      </c>
      <c r="AU872" s="260" t="s">
        <v>177</v>
      </c>
      <c r="AV872" s="14" t="s">
        <v>177</v>
      </c>
      <c r="AW872" s="14" t="s">
        <v>30</v>
      </c>
      <c r="AX872" s="14" t="s">
        <v>73</v>
      </c>
      <c r="AY872" s="260" t="s">
        <v>169</v>
      </c>
    </row>
    <row r="873" s="15" customFormat="1">
      <c r="A873" s="15"/>
      <c r="B873" s="261"/>
      <c r="C873" s="262"/>
      <c r="D873" s="235" t="s">
        <v>180</v>
      </c>
      <c r="E873" s="263" t="s">
        <v>1</v>
      </c>
      <c r="F873" s="264" t="s">
        <v>183</v>
      </c>
      <c r="G873" s="262"/>
      <c r="H873" s="265">
        <v>62.899999999999999</v>
      </c>
      <c r="I873" s="266"/>
      <c r="J873" s="262"/>
      <c r="K873" s="262"/>
      <c r="L873" s="267"/>
      <c r="M873" s="268"/>
      <c r="N873" s="269"/>
      <c r="O873" s="269"/>
      <c r="P873" s="269"/>
      <c r="Q873" s="269"/>
      <c r="R873" s="269"/>
      <c r="S873" s="269"/>
      <c r="T873" s="270"/>
      <c r="U873" s="15"/>
      <c r="V873" s="15"/>
      <c r="W873" s="15"/>
      <c r="X873" s="15"/>
      <c r="Y873" s="15"/>
      <c r="Z873" s="15"/>
      <c r="AA873" s="15"/>
      <c r="AB873" s="15"/>
      <c r="AC873" s="15"/>
      <c r="AD873" s="15"/>
      <c r="AE873" s="15"/>
      <c r="AT873" s="271" t="s">
        <v>180</v>
      </c>
      <c r="AU873" s="271" t="s">
        <v>177</v>
      </c>
      <c r="AV873" s="15" t="s">
        <v>176</v>
      </c>
      <c r="AW873" s="15" t="s">
        <v>30</v>
      </c>
      <c r="AX873" s="15" t="s">
        <v>81</v>
      </c>
      <c r="AY873" s="271" t="s">
        <v>169</v>
      </c>
    </row>
    <row r="874" s="2" customFormat="1" ht="33" customHeight="1">
      <c r="A874" s="39"/>
      <c r="B874" s="40"/>
      <c r="C874" s="221" t="s">
        <v>1294</v>
      </c>
      <c r="D874" s="221" t="s">
        <v>172</v>
      </c>
      <c r="E874" s="222" t="s">
        <v>1278</v>
      </c>
      <c r="F874" s="223" t="s">
        <v>1279</v>
      </c>
      <c r="G874" s="224" t="s">
        <v>189</v>
      </c>
      <c r="H874" s="225">
        <v>62.899999999999999</v>
      </c>
      <c r="I874" s="226"/>
      <c r="J874" s="227">
        <f>ROUND(I874*H874,2)</f>
        <v>0</v>
      </c>
      <c r="K874" s="228"/>
      <c r="L874" s="45"/>
      <c r="M874" s="229" t="s">
        <v>1</v>
      </c>
      <c r="N874" s="230" t="s">
        <v>41</v>
      </c>
      <c r="O874" s="93"/>
      <c r="P874" s="231">
        <f>O874*H874</f>
        <v>0</v>
      </c>
      <c r="Q874" s="231">
        <v>0.043130000000000002</v>
      </c>
      <c r="R874" s="231">
        <f>Q874*H874</f>
        <v>2.7128770000000002</v>
      </c>
      <c r="S874" s="231">
        <v>0</v>
      </c>
      <c r="T874" s="232">
        <f>S874*H874</f>
        <v>0</v>
      </c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R874" s="233" t="s">
        <v>217</v>
      </c>
      <c r="AT874" s="233" t="s">
        <v>172</v>
      </c>
      <c r="AU874" s="233" t="s">
        <v>177</v>
      </c>
      <c r="AY874" s="18" t="s">
        <v>169</v>
      </c>
      <c r="BE874" s="234">
        <f>IF(N874="základní",J874,0)</f>
        <v>0</v>
      </c>
      <c r="BF874" s="234">
        <f>IF(N874="snížená",J874,0)</f>
        <v>0</v>
      </c>
      <c r="BG874" s="234">
        <f>IF(N874="zákl. přenesená",J874,0)</f>
        <v>0</v>
      </c>
      <c r="BH874" s="234">
        <f>IF(N874="sníž. přenesená",J874,0)</f>
        <v>0</v>
      </c>
      <c r="BI874" s="234">
        <f>IF(N874="nulová",J874,0)</f>
        <v>0</v>
      </c>
      <c r="BJ874" s="18" t="s">
        <v>178</v>
      </c>
      <c r="BK874" s="234">
        <f>ROUND(I874*H874,2)</f>
        <v>0</v>
      </c>
      <c r="BL874" s="18" t="s">
        <v>217</v>
      </c>
      <c r="BM874" s="233" t="s">
        <v>1297</v>
      </c>
    </row>
    <row r="875" s="2" customFormat="1">
      <c r="A875" s="39"/>
      <c r="B875" s="40"/>
      <c r="C875" s="41"/>
      <c r="D875" s="235" t="s">
        <v>179</v>
      </c>
      <c r="E875" s="41"/>
      <c r="F875" s="236" t="s">
        <v>1279</v>
      </c>
      <c r="G875" s="41"/>
      <c r="H875" s="41"/>
      <c r="I875" s="237"/>
      <c r="J875" s="41"/>
      <c r="K875" s="41"/>
      <c r="L875" s="45"/>
      <c r="M875" s="238"/>
      <c r="N875" s="239"/>
      <c r="O875" s="93"/>
      <c r="P875" s="93"/>
      <c r="Q875" s="93"/>
      <c r="R875" s="93"/>
      <c r="S875" s="93"/>
      <c r="T875" s="94"/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T875" s="18" t="s">
        <v>179</v>
      </c>
      <c r="AU875" s="18" t="s">
        <v>177</v>
      </c>
    </row>
    <row r="876" s="14" customFormat="1">
      <c r="A876" s="14"/>
      <c r="B876" s="250"/>
      <c r="C876" s="251"/>
      <c r="D876" s="235" t="s">
        <v>180</v>
      </c>
      <c r="E876" s="252" t="s">
        <v>1</v>
      </c>
      <c r="F876" s="253" t="s">
        <v>2259</v>
      </c>
      <c r="G876" s="251"/>
      <c r="H876" s="254">
        <v>62.899999999999999</v>
      </c>
      <c r="I876" s="255"/>
      <c r="J876" s="251"/>
      <c r="K876" s="251"/>
      <c r="L876" s="256"/>
      <c r="M876" s="257"/>
      <c r="N876" s="258"/>
      <c r="O876" s="258"/>
      <c r="P876" s="258"/>
      <c r="Q876" s="258"/>
      <c r="R876" s="258"/>
      <c r="S876" s="258"/>
      <c r="T876" s="259"/>
      <c r="U876" s="14"/>
      <c r="V876" s="14"/>
      <c r="W876" s="14"/>
      <c r="X876" s="14"/>
      <c r="Y876" s="14"/>
      <c r="Z876" s="14"/>
      <c r="AA876" s="14"/>
      <c r="AB876" s="14"/>
      <c r="AC876" s="14"/>
      <c r="AD876" s="14"/>
      <c r="AE876" s="14"/>
      <c r="AT876" s="260" t="s">
        <v>180</v>
      </c>
      <c r="AU876" s="260" t="s">
        <v>177</v>
      </c>
      <c r="AV876" s="14" t="s">
        <v>177</v>
      </c>
      <c r="AW876" s="14" t="s">
        <v>30</v>
      </c>
      <c r="AX876" s="14" t="s">
        <v>73</v>
      </c>
      <c r="AY876" s="260" t="s">
        <v>169</v>
      </c>
    </row>
    <row r="877" s="15" customFormat="1">
      <c r="A877" s="15"/>
      <c r="B877" s="261"/>
      <c r="C877" s="262"/>
      <c r="D877" s="235" t="s">
        <v>180</v>
      </c>
      <c r="E877" s="263" t="s">
        <v>1</v>
      </c>
      <c r="F877" s="264" t="s">
        <v>183</v>
      </c>
      <c r="G877" s="262"/>
      <c r="H877" s="265">
        <v>62.899999999999999</v>
      </c>
      <c r="I877" s="266"/>
      <c r="J877" s="262"/>
      <c r="K877" s="262"/>
      <c r="L877" s="267"/>
      <c r="M877" s="268"/>
      <c r="N877" s="269"/>
      <c r="O877" s="269"/>
      <c r="P877" s="269"/>
      <c r="Q877" s="269"/>
      <c r="R877" s="269"/>
      <c r="S877" s="269"/>
      <c r="T877" s="270"/>
      <c r="U877" s="15"/>
      <c r="V877" s="15"/>
      <c r="W877" s="15"/>
      <c r="X877" s="15"/>
      <c r="Y877" s="15"/>
      <c r="Z877" s="15"/>
      <c r="AA877" s="15"/>
      <c r="AB877" s="15"/>
      <c r="AC877" s="15"/>
      <c r="AD877" s="15"/>
      <c r="AE877" s="15"/>
      <c r="AT877" s="271" t="s">
        <v>180</v>
      </c>
      <c r="AU877" s="271" t="s">
        <v>177</v>
      </c>
      <c r="AV877" s="15" t="s">
        <v>176</v>
      </c>
      <c r="AW877" s="15" t="s">
        <v>30</v>
      </c>
      <c r="AX877" s="15" t="s">
        <v>81</v>
      </c>
      <c r="AY877" s="271" t="s">
        <v>169</v>
      </c>
    </row>
    <row r="878" s="2" customFormat="1" ht="24.15" customHeight="1">
      <c r="A878" s="39"/>
      <c r="B878" s="40"/>
      <c r="C878" s="221" t="s">
        <v>748</v>
      </c>
      <c r="D878" s="221" t="s">
        <v>172</v>
      </c>
      <c r="E878" s="222" t="s">
        <v>1281</v>
      </c>
      <c r="F878" s="223" t="s">
        <v>1282</v>
      </c>
      <c r="G878" s="224" t="s">
        <v>189</v>
      </c>
      <c r="H878" s="225">
        <v>62.899999999999999</v>
      </c>
      <c r="I878" s="226"/>
      <c r="J878" s="227">
        <f>ROUND(I878*H878,2)</f>
        <v>0</v>
      </c>
      <c r="K878" s="228"/>
      <c r="L878" s="45"/>
      <c r="M878" s="229" t="s">
        <v>1</v>
      </c>
      <c r="N878" s="230" t="s">
        <v>41</v>
      </c>
      <c r="O878" s="93"/>
      <c r="P878" s="231">
        <f>O878*H878</f>
        <v>0</v>
      </c>
      <c r="Q878" s="231">
        <v>0</v>
      </c>
      <c r="R878" s="231">
        <f>Q878*H878</f>
        <v>0</v>
      </c>
      <c r="S878" s="231">
        <v>0</v>
      </c>
      <c r="T878" s="232">
        <f>S878*H878</f>
        <v>0</v>
      </c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R878" s="233" t="s">
        <v>217</v>
      </c>
      <c r="AT878" s="233" t="s">
        <v>172</v>
      </c>
      <c r="AU878" s="233" t="s">
        <v>177</v>
      </c>
      <c r="AY878" s="18" t="s">
        <v>169</v>
      </c>
      <c r="BE878" s="234">
        <f>IF(N878="základní",J878,0)</f>
        <v>0</v>
      </c>
      <c r="BF878" s="234">
        <f>IF(N878="snížená",J878,0)</f>
        <v>0</v>
      </c>
      <c r="BG878" s="234">
        <f>IF(N878="zákl. přenesená",J878,0)</f>
        <v>0</v>
      </c>
      <c r="BH878" s="234">
        <f>IF(N878="sníž. přenesená",J878,0)</f>
        <v>0</v>
      </c>
      <c r="BI878" s="234">
        <f>IF(N878="nulová",J878,0)</f>
        <v>0</v>
      </c>
      <c r="BJ878" s="18" t="s">
        <v>178</v>
      </c>
      <c r="BK878" s="234">
        <f>ROUND(I878*H878,2)</f>
        <v>0</v>
      </c>
      <c r="BL878" s="18" t="s">
        <v>217</v>
      </c>
      <c r="BM878" s="233" t="s">
        <v>1301</v>
      </c>
    </row>
    <row r="879" s="2" customFormat="1">
      <c r="A879" s="39"/>
      <c r="B879" s="40"/>
      <c r="C879" s="41"/>
      <c r="D879" s="235" t="s">
        <v>179</v>
      </c>
      <c r="E879" s="41"/>
      <c r="F879" s="236" t="s">
        <v>1282</v>
      </c>
      <c r="G879" s="41"/>
      <c r="H879" s="41"/>
      <c r="I879" s="237"/>
      <c r="J879" s="41"/>
      <c r="K879" s="41"/>
      <c r="L879" s="45"/>
      <c r="M879" s="238"/>
      <c r="N879" s="239"/>
      <c r="O879" s="93"/>
      <c r="P879" s="93"/>
      <c r="Q879" s="93"/>
      <c r="R879" s="93"/>
      <c r="S879" s="93"/>
      <c r="T879" s="94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T879" s="18" t="s">
        <v>179</v>
      </c>
      <c r="AU879" s="18" t="s">
        <v>177</v>
      </c>
    </row>
    <row r="880" s="14" customFormat="1">
      <c r="A880" s="14"/>
      <c r="B880" s="250"/>
      <c r="C880" s="251"/>
      <c r="D880" s="235" t="s">
        <v>180</v>
      </c>
      <c r="E880" s="252" t="s">
        <v>1</v>
      </c>
      <c r="F880" s="253" t="s">
        <v>2259</v>
      </c>
      <c r="G880" s="251"/>
      <c r="H880" s="254">
        <v>62.899999999999999</v>
      </c>
      <c r="I880" s="255"/>
      <c r="J880" s="251"/>
      <c r="K880" s="251"/>
      <c r="L880" s="256"/>
      <c r="M880" s="257"/>
      <c r="N880" s="258"/>
      <c r="O880" s="258"/>
      <c r="P880" s="258"/>
      <c r="Q880" s="258"/>
      <c r="R880" s="258"/>
      <c r="S880" s="258"/>
      <c r="T880" s="259"/>
      <c r="U880" s="14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T880" s="260" t="s">
        <v>180</v>
      </c>
      <c r="AU880" s="260" t="s">
        <v>177</v>
      </c>
      <c r="AV880" s="14" t="s">
        <v>177</v>
      </c>
      <c r="AW880" s="14" t="s">
        <v>30</v>
      </c>
      <c r="AX880" s="14" t="s">
        <v>73</v>
      </c>
      <c r="AY880" s="260" t="s">
        <v>169</v>
      </c>
    </row>
    <row r="881" s="15" customFormat="1">
      <c r="A881" s="15"/>
      <c r="B881" s="261"/>
      <c r="C881" s="262"/>
      <c r="D881" s="235" t="s">
        <v>180</v>
      </c>
      <c r="E881" s="263" t="s">
        <v>1</v>
      </c>
      <c r="F881" s="264" t="s">
        <v>183</v>
      </c>
      <c r="G881" s="262"/>
      <c r="H881" s="265">
        <v>62.899999999999999</v>
      </c>
      <c r="I881" s="266"/>
      <c r="J881" s="262"/>
      <c r="K881" s="262"/>
      <c r="L881" s="267"/>
      <c r="M881" s="268"/>
      <c r="N881" s="269"/>
      <c r="O881" s="269"/>
      <c r="P881" s="269"/>
      <c r="Q881" s="269"/>
      <c r="R881" s="269"/>
      <c r="S881" s="269"/>
      <c r="T881" s="270"/>
      <c r="U881" s="15"/>
      <c r="V881" s="15"/>
      <c r="W881" s="15"/>
      <c r="X881" s="15"/>
      <c r="Y881" s="15"/>
      <c r="Z881" s="15"/>
      <c r="AA881" s="15"/>
      <c r="AB881" s="15"/>
      <c r="AC881" s="15"/>
      <c r="AD881" s="15"/>
      <c r="AE881" s="15"/>
      <c r="AT881" s="271" t="s">
        <v>180</v>
      </c>
      <c r="AU881" s="271" t="s">
        <v>177</v>
      </c>
      <c r="AV881" s="15" t="s">
        <v>176</v>
      </c>
      <c r="AW881" s="15" t="s">
        <v>30</v>
      </c>
      <c r="AX881" s="15" t="s">
        <v>81</v>
      </c>
      <c r="AY881" s="271" t="s">
        <v>169</v>
      </c>
    </row>
    <row r="882" s="2" customFormat="1" ht="16.5" customHeight="1">
      <c r="A882" s="39"/>
      <c r="B882" s="40"/>
      <c r="C882" s="272" t="s">
        <v>1305</v>
      </c>
      <c r="D882" s="272" t="s">
        <v>258</v>
      </c>
      <c r="E882" s="273" t="s">
        <v>1286</v>
      </c>
      <c r="F882" s="274" t="s">
        <v>1287</v>
      </c>
      <c r="G882" s="275" t="s">
        <v>252</v>
      </c>
      <c r="H882" s="276">
        <v>0.55400000000000005</v>
      </c>
      <c r="I882" s="277"/>
      <c r="J882" s="278">
        <f>ROUND(I882*H882,2)</f>
        <v>0</v>
      </c>
      <c r="K882" s="279"/>
      <c r="L882" s="280"/>
      <c r="M882" s="281" t="s">
        <v>1</v>
      </c>
      <c r="N882" s="282" t="s">
        <v>41</v>
      </c>
      <c r="O882" s="93"/>
      <c r="P882" s="231">
        <f>O882*H882</f>
        <v>0</v>
      </c>
      <c r="Q882" s="231">
        <v>0.55000000000000004</v>
      </c>
      <c r="R882" s="231">
        <f>Q882*H882</f>
        <v>0.30470000000000003</v>
      </c>
      <c r="S882" s="231">
        <v>0</v>
      </c>
      <c r="T882" s="232">
        <f>S882*H882</f>
        <v>0</v>
      </c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R882" s="233" t="s">
        <v>261</v>
      </c>
      <c r="AT882" s="233" t="s">
        <v>258</v>
      </c>
      <c r="AU882" s="233" t="s">
        <v>177</v>
      </c>
      <c r="AY882" s="18" t="s">
        <v>169</v>
      </c>
      <c r="BE882" s="234">
        <f>IF(N882="základní",J882,0)</f>
        <v>0</v>
      </c>
      <c r="BF882" s="234">
        <f>IF(N882="snížená",J882,0)</f>
        <v>0</v>
      </c>
      <c r="BG882" s="234">
        <f>IF(N882="zákl. přenesená",J882,0)</f>
        <v>0</v>
      </c>
      <c r="BH882" s="234">
        <f>IF(N882="sníž. přenesená",J882,0)</f>
        <v>0</v>
      </c>
      <c r="BI882" s="234">
        <f>IF(N882="nulová",J882,0)</f>
        <v>0</v>
      </c>
      <c r="BJ882" s="18" t="s">
        <v>178</v>
      </c>
      <c r="BK882" s="234">
        <f>ROUND(I882*H882,2)</f>
        <v>0</v>
      </c>
      <c r="BL882" s="18" t="s">
        <v>217</v>
      </c>
      <c r="BM882" s="233" t="s">
        <v>1960</v>
      </c>
    </row>
    <row r="883" s="2" customFormat="1">
      <c r="A883" s="39"/>
      <c r="B883" s="40"/>
      <c r="C883" s="41"/>
      <c r="D883" s="235" t="s">
        <v>179</v>
      </c>
      <c r="E883" s="41"/>
      <c r="F883" s="236" t="s">
        <v>1287</v>
      </c>
      <c r="G883" s="41"/>
      <c r="H883" s="41"/>
      <c r="I883" s="237"/>
      <c r="J883" s="41"/>
      <c r="K883" s="41"/>
      <c r="L883" s="45"/>
      <c r="M883" s="238"/>
      <c r="N883" s="239"/>
      <c r="O883" s="93"/>
      <c r="P883" s="93"/>
      <c r="Q883" s="93"/>
      <c r="R883" s="93"/>
      <c r="S883" s="93"/>
      <c r="T883" s="94"/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T883" s="18" t="s">
        <v>179</v>
      </c>
      <c r="AU883" s="18" t="s">
        <v>177</v>
      </c>
    </row>
    <row r="884" s="14" customFormat="1">
      <c r="A884" s="14"/>
      <c r="B884" s="250"/>
      <c r="C884" s="251"/>
      <c r="D884" s="235" t="s">
        <v>180</v>
      </c>
      <c r="E884" s="252" t="s">
        <v>1</v>
      </c>
      <c r="F884" s="253" t="s">
        <v>2260</v>
      </c>
      <c r="G884" s="251"/>
      <c r="H884" s="254">
        <v>0.55400000000000005</v>
      </c>
      <c r="I884" s="255"/>
      <c r="J884" s="251"/>
      <c r="K884" s="251"/>
      <c r="L884" s="256"/>
      <c r="M884" s="257"/>
      <c r="N884" s="258"/>
      <c r="O884" s="258"/>
      <c r="P884" s="258"/>
      <c r="Q884" s="258"/>
      <c r="R884" s="258"/>
      <c r="S884" s="258"/>
      <c r="T884" s="259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260" t="s">
        <v>180</v>
      </c>
      <c r="AU884" s="260" t="s">
        <v>177</v>
      </c>
      <c r="AV884" s="14" t="s">
        <v>177</v>
      </c>
      <c r="AW884" s="14" t="s">
        <v>30</v>
      </c>
      <c r="AX884" s="14" t="s">
        <v>73</v>
      </c>
      <c r="AY884" s="260" t="s">
        <v>169</v>
      </c>
    </row>
    <row r="885" s="15" customFormat="1">
      <c r="A885" s="15"/>
      <c r="B885" s="261"/>
      <c r="C885" s="262"/>
      <c r="D885" s="235" t="s">
        <v>180</v>
      </c>
      <c r="E885" s="263" t="s">
        <v>1</v>
      </c>
      <c r="F885" s="264" t="s">
        <v>183</v>
      </c>
      <c r="G885" s="262"/>
      <c r="H885" s="265">
        <v>0.55400000000000005</v>
      </c>
      <c r="I885" s="266"/>
      <c r="J885" s="262"/>
      <c r="K885" s="262"/>
      <c r="L885" s="267"/>
      <c r="M885" s="268"/>
      <c r="N885" s="269"/>
      <c r="O885" s="269"/>
      <c r="P885" s="269"/>
      <c r="Q885" s="269"/>
      <c r="R885" s="269"/>
      <c r="S885" s="269"/>
      <c r="T885" s="270"/>
      <c r="U885" s="15"/>
      <c r="V885" s="15"/>
      <c r="W885" s="15"/>
      <c r="X885" s="15"/>
      <c r="Y885" s="15"/>
      <c r="Z885" s="15"/>
      <c r="AA885" s="15"/>
      <c r="AB885" s="15"/>
      <c r="AC885" s="15"/>
      <c r="AD885" s="15"/>
      <c r="AE885" s="15"/>
      <c r="AT885" s="271" t="s">
        <v>180</v>
      </c>
      <c r="AU885" s="271" t="s">
        <v>177</v>
      </c>
      <c r="AV885" s="15" t="s">
        <v>176</v>
      </c>
      <c r="AW885" s="15" t="s">
        <v>30</v>
      </c>
      <c r="AX885" s="15" t="s">
        <v>81</v>
      </c>
      <c r="AY885" s="271" t="s">
        <v>169</v>
      </c>
    </row>
    <row r="886" s="2" customFormat="1" ht="21.75" customHeight="1">
      <c r="A886" s="39"/>
      <c r="B886" s="40"/>
      <c r="C886" s="221" t="s">
        <v>751</v>
      </c>
      <c r="D886" s="221" t="s">
        <v>172</v>
      </c>
      <c r="E886" s="222" t="s">
        <v>1290</v>
      </c>
      <c r="F886" s="223" t="s">
        <v>1291</v>
      </c>
      <c r="G886" s="224" t="s">
        <v>189</v>
      </c>
      <c r="H886" s="225">
        <v>16.085000000000001</v>
      </c>
      <c r="I886" s="226"/>
      <c r="J886" s="227">
        <f>ROUND(I886*H886,2)</f>
        <v>0</v>
      </c>
      <c r="K886" s="228"/>
      <c r="L886" s="45"/>
      <c r="M886" s="229" t="s">
        <v>1</v>
      </c>
      <c r="N886" s="230" t="s">
        <v>41</v>
      </c>
      <c r="O886" s="93"/>
      <c r="P886" s="231">
        <f>O886*H886</f>
        <v>0</v>
      </c>
      <c r="Q886" s="231">
        <v>0</v>
      </c>
      <c r="R886" s="231">
        <f>Q886*H886</f>
        <v>0</v>
      </c>
      <c r="S886" s="231">
        <v>0.014</v>
      </c>
      <c r="T886" s="232">
        <f>S886*H886</f>
        <v>0.22519000000000003</v>
      </c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R886" s="233" t="s">
        <v>217</v>
      </c>
      <c r="AT886" s="233" t="s">
        <v>172</v>
      </c>
      <c r="AU886" s="233" t="s">
        <v>177</v>
      </c>
      <c r="AY886" s="18" t="s">
        <v>169</v>
      </c>
      <c r="BE886" s="234">
        <f>IF(N886="základní",J886,0)</f>
        <v>0</v>
      </c>
      <c r="BF886" s="234">
        <f>IF(N886="snížená",J886,0)</f>
        <v>0</v>
      </c>
      <c r="BG886" s="234">
        <f>IF(N886="zákl. přenesená",J886,0)</f>
        <v>0</v>
      </c>
      <c r="BH886" s="234">
        <f>IF(N886="sníž. přenesená",J886,0)</f>
        <v>0</v>
      </c>
      <c r="BI886" s="234">
        <f>IF(N886="nulová",J886,0)</f>
        <v>0</v>
      </c>
      <c r="BJ886" s="18" t="s">
        <v>178</v>
      </c>
      <c r="BK886" s="234">
        <f>ROUND(I886*H886,2)</f>
        <v>0</v>
      </c>
      <c r="BL886" s="18" t="s">
        <v>217</v>
      </c>
      <c r="BM886" s="233" t="s">
        <v>1314</v>
      </c>
    </row>
    <row r="887" s="2" customFormat="1">
      <c r="A887" s="39"/>
      <c r="B887" s="40"/>
      <c r="C887" s="41"/>
      <c r="D887" s="235" t="s">
        <v>179</v>
      </c>
      <c r="E887" s="41"/>
      <c r="F887" s="236" t="s">
        <v>1291</v>
      </c>
      <c r="G887" s="41"/>
      <c r="H887" s="41"/>
      <c r="I887" s="237"/>
      <c r="J887" s="41"/>
      <c r="K887" s="41"/>
      <c r="L887" s="45"/>
      <c r="M887" s="238"/>
      <c r="N887" s="239"/>
      <c r="O887" s="93"/>
      <c r="P887" s="93"/>
      <c r="Q887" s="93"/>
      <c r="R887" s="93"/>
      <c r="S887" s="93"/>
      <c r="T887" s="94"/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T887" s="18" t="s">
        <v>179</v>
      </c>
      <c r="AU887" s="18" t="s">
        <v>177</v>
      </c>
    </row>
    <row r="888" s="14" customFormat="1">
      <c r="A888" s="14"/>
      <c r="B888" s="250"/>
      <c r="C888" s="251"/>
      <c r="D888" s="235" t="s">
        <v>180</v>
      </c>
      <c r="E888" s="252" t="s">
        <v>1</v>
      </c>
      <c r="F888" s="253" t="s">
        <v>2261</v>
      </c>
      <c r="G888" s="251"/>
      <c r="H888" s="254">
        <v>15.725</v>
      </c>
      <c r="I888" s="255"/>
      <c r="J888" s="251"/>
      <c r="K888" s="251"/>
      <c r="L888" s="256"/>
      <c r="M888" s="257"/>
      <c r="N888" s="258"/>
      <c r="O888" s="258"/>
      <c r="P888" s="258"/>
      <c r="Q888" s="258"/>
      <c r="R888" s="258"/>
      <c r="S888" s="258"/>
      <c r="T888" s="259"/>
      <c r="U888" s="14"/>
      <c r="V888" s="14"/>
      <c r="W888" s="14"/>
      <c r="X888" s="14"/>
      <c r="Y888" s="14"/>
      <c r="Z888" s="14"/>
      <c r="AA888" s="14"/>
      <c r="AB888" s="14"/>
      <c r="AC888" s="14"/>
      <c r="AD888" s="14"/>
      <c r="AE888" s="14"/>
      <c r="AT888" s="260" t="s">
        <v>180</v>
      </c>
      <c r="AU888" s="260" t="s">
        <v>177</v>
      </c>
      <c r="AV888" s="14" t="s">
        <v>177</v>
      </c>
      <c r="AW888" s="14" t="s">
        <v>30</v>
      </c>
      <c r="AX888" s="14" t="s">
        <v>73</v>
      </c>
      <c r="AY888" s="260" t="s">
        <v>169</v>
      </c>
    </row>
    <row r="889" s="14" customFormat="1">
      <c r="A889" s="14"/>
      <c r="B889" s="250"/>
      <c r="C889" s="251"/>
      <c r="D889" s="235" t="s">
        <v>180</v>
      </c>
      <c r="E889" s="252" t="s">
        <v>1</v>
      </c>
      <c r="F889" s="253" t="s">
        <v>2262</v>
      </c>
      <c r="G889" s="251"/>
      <c r="H889" s="254">
        <v>0.35999999999999999</v>
      </c>
      <c r="I889" s="255"/>
      <c r="J889" s="251"/>
      <c r="K889" s="251"/>
      <c r="L889" s="256"/>
      <c r="M889" s="257"/>
      <c r="N889" s="258"/>
      <c r="O889" s="258"/>
      <c r="P889" s="258"/>
      <c r="Q889" s="258"/>
      <c r="R889" s="258"/>
      <c r="S889" s="258"/>
      <c r="T889" s="259"/>
      <c r="U889" s="14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T889" s="260" t="s">
        <v>180</v>
      </c>
      <c r="AU889" s="260" t="s">
        <v>177</v>
      </c>
      <c r="AV889" s="14" t="s">
        <v>177</v>
      </c>
      <c r="AW889" s="14" t="s">
        <v>30</v>
      </c>
      <c r="AX889" s="14" t="s">
        <v>73</v>
      </c>
      <c r="AY889" s="260" t="s">
        <v>169</v>
      </c>
    </row>
    <row r="890" s="15" customFormat="1">
      <c r="A890" s="15"/>
      <c r="B890" s="261"/>
      <c r="C890" s="262"/>
      <c r="D890" s="235" t="s">
        <v>180</v>
      </c>
      <c r="E890" s="263" t="s">
        <v>1</v>
      </c>
      <c r="F890" s="264" t="s">
        <v>183</v>
      </c>
      <c r="G890" s="262"/>
      <c r="H890" s="265">
        <v>16.085000000000001</v>
      </c>
      <c r="I890" s="266"/>
      <c r="J890" s="262"/>
      <c r="K890" s="262"/>
      <c r="L890" s="267"/>
      <c r="M890" s="268"/>
      <c r="N890" s="269"/>
      <c r="O890" s="269"/>
      <c r="P890" s="269"/>
      <c r="Q890" s="269"/>
      <c r="R890" s="269"/>
      <c r="S890" s="269"/>
      <c r="T890" s="270"/>
      <c r="U890" s="15"/>
      <c r="V890" s="15"/>
      <c r="W890" s="15"/>
      <c r="X890" s="15"/>
      <c r="Y890" s="15"/>
      <c r="Z890" s="15"/>
      <c r="AA890" s="15"/>
      <c r="AB890" s="15"/>
      <c r="AC890" s="15"/>
      <c r="AD890" s="15"/>
      <c r="AE890" s="15"/>
      <c r="AT890" s="271" t="s">
        <v>180</v>
      </c>
      <c r="AU890" s="271" t="s">
        <v>177</v>
      </c>
      <c r="AV890" s="15" t="s">
        <v>176</v>
      </c>
      <c r="AW890" s="15" t="s">
        <v>30</v>
      </c>
      <c r="AX890" s="15" t="s">
        <v>81</v>
      </c>
      <c r="AY890" s="271" t="s">
        <v>169</v>
      </c>
    </row>
    <row r="891" s="2" customFormat="1" ht="24.15" customHeight="1">
      <c r="A891" s="39"/>
      <c r="B891" s="40"/>
      <c r="C891" s="221" t="s">
        <v>1316</v>
      </c>
      <c r="D891" s="221" t="s">
        <v>172</v>
      </c>
      <c r="E891" s="222" t="s">
        <v>1295</v>
      </c>
      <c r="F891" s="223" t="s">
        <v>1296</v>
      </c>
      <c r="G891" s="224" t="s">
        <v>189</v>
      </c>
      <c r="H891" s="225">
        <v>47.174999999999997</v>
      </c>
      <c r="I891" s="226"/>
      <c r="J891" s="227">
        <f>ROUND(I891*H891,2)</f>
        <v>0</v>
      </c>
      <c r="K891" s="228"/>
      <c r="L891" s="45"/>
      <c r="M891" s="229" t="s">
        <v>1</v>
      </c>
      <c r="N891" s="230" t="s">
        <v>41</v>
      </c>
      <c r="O891" s="93"/>
      <c r="P891" s="231">
        <f>O891*H891</f>
        <v>0</v>
      </c>
      <c r="Q891" s="231">
        <v>0</v>
      </c>
      <c r="R891" s="231">
        <f>Q891*H891</f>
        <v>0</v>
      </c>
      <c r="S891" s="231">
        <v>0.014</v>
      </c>
      <c r="T891" s="232">
        <f>S891*H891</f>
        <v>0.66044999999999998</v>
      </c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R891" s="233" t="s">
        <v>217</v>
      </c>
      <c r="AT891" s="233" t="s">
        <v>172</v>
      </c>
      <c r="AU891" s="233" t="s">
        <v>177</v>
      </c>
      <c r="AY891" s="18" t="s">
        <v>169</v>
      </c>
      <c r="BE891" s="234">
        <f>IF(N891="základní",J891,0)</f>
        <v>0</v>
      </c>
      <c r="BF891" s="234">
        <f>IF(N891="snížená",J891,0)</f>
        <v>0</v>
      </c>
      <c r="BG891" s="234">
        <f>IF(N891="zákl. přenesená",J891,0)</f>
        <v>0</v>
      </c>
      <c r="BH891" s="234">
        <f>IF(N891="sníž. přenesená",J891,0)</f>
        <v>0</v>
      </c>
      <c r="BI891" s="234">
        <f>IF(N891="nulová",J891,0)</f>
        <v>0</v>
      </c>
      <c r="BJ891" s="18" t="s">
        <v>178</v>
      </c>
      <c r="BK891" s="234">
        <f>ROUND(I891*H891,2)</f>
        <v>0</v>
      </c>
      <c r="BL891" s="18" t="s">
        <v>217</v>
      </c>
      <c r="BM891" s="233" t="s">
        <v>1319</v>
      </c>
    </row>
    <row r="892" s="2" customFormat="1">
      <c r="A892" s="39"/>
      <c r="B892" s="40"/>
      <c r="C892" s="41"/>
      <c r="D892" s="235" t="s">
        <v>179</v>
      </c>
      <c r="E892" s="41"/>
      <c r="F892" s="236" t="s">
        <v>1296</v>
      </c>
      <c r="G892" s="41"/>
      <c r="H892" s="41"/>
      <c r="I892" s="237"/>
      <c r="J892" s="41"/>
      <c r="K892" s="41"/>
      <c r="L892" s="45"/>
      <c r="M892" s="238"/>
      <c r="N892" s="239"/>
      <c r="O892" s="93"/>
      <c r="P892" s="93"/>
      <c r="Q892" s="93"/>
      <c r="R892" s="93"/>
      <c r="S892" s="93"/>
      <c r="T892" s="94"/>
      <c r="U892" s="39"/>
      <c r="V892" s="39"/>
      <c r="W892" s="39"/>
      <c r="X892" s="39"/>
      <c r="Y892" s="39"/>
      <c r="Z892" s="39"/>
      <c r="AA892" s="39"/>
      <c r="AB892" s="39"/>
      <c r="AC892" s="39"/>
      <c r="AD892" s="39"/>
      <c r="AE892" s="39"/>
      <c r="AT892" s="18" t="s">
        <v>179</v>
      </c>
      <c r="AU892" s="18" t="s">
        <v>177</v>
      </c>
    </row>
    <row r="893" s="14" customFormat="1">
      <c r="A893" s="14"/>
      <c r="B893" s="250"/>
      <c r="C893" s="251"/>
      <c r="D893" s="235" t="s">
        <v>180</v>
      </c>
      <c r="E893" s="252" t="s">
        <v>1</v>
      </c>
      <c r="F893" s="253" t="s">
        <v>2263</v>
      </c>
      <c r="G893" s="251"/>
      <c r="H893" s="254">
        <v>47.174999999999997</v>
      </c>
      <c r="I893" s="255"/>
      <c r="J893" s="251"/>
      <c r="K893" s="251"/>
      <c r="L893" s="256"/>
      <c r="M893" s="257"/>
      <c r="N893" s="258"/>
      <c r="O893" s="258"/>
      <c r="P893" s="258"/>
      <c r="Q893" s="258"/>
      <c r="R893" s="258"/>
      <c r="S893" s="258"/>
      <c r="T893" s="259"/>
      <c r="U893" s="14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T893" s="260" t="s">
        <v>180</v>
      </c>
      <c r="AU893" s="260" t="s">
        <v>177</v>
      </c>
      <c r="AV893" s="14" t="s">
        <v>177</v>
      </c>
      <c r="AW893" s="14" t="s">
        <v>30</v>
      </c>
      <c r="AX893" s="14" t="s">
        <v>73</v>
      </c>
      <c r="AY893" s="260" t="s">
        <v>169</v>
      </c>
    </row>
    <row r="894" s="15" customFormat="1">
      <c r="A894" s="15"/>
      <c r="B894" s="261"/>
      <c r="C894" s="262"/>
      <c r="D894" s="235" t="s">
        <v>180</v>
      </c>
      <c r="E894" s="263" t="s">
        <v>1</v>
      </c>
      <c r="F894" s="264" t="s">
        <v>183</v>
      </c>
      <c r="G894" s="262"/>
      <c r="H894" s="265">
        <v>47.174999999999997</v>
      </c>
      <c r="I894" s="266"/>
      <c r="J894" s="262"/>
      <c r="K894" s="262"/>
      <c r="L894" s="267"/>
      <c r="M894" s="268"/>
      <c r="N894" s="269"/>
      <c r="O894" s="269"/>
      <c r="P894" s="269"/>
      <c r="Q894" s="269"/>
      <c r="R894" s="269"/>
      <c r="S894" s="269"/>
      <c r="T894" s="270"/>
      <c r="U894" s="15"/>
      <c r="V894" s="15"/>
      <c r="W894" s="15"/>
      <c r="X894" s="15"/>
      <c r="Y894" s="15"/>
      <c r="Z894" s="15"/>
      <c r="AA894" s="15"/>
      <c r="AB894" s="15"/>
      <c r="AC894" s="15"/>
      <c r="AD894" s="15"/>
      <c r="AE894" s="15"/>
      <c r="AT894" s="271" t="s">
        <v>180</v>
      </c>
      <c r="AU894" s="271" t="s">
        <v>177</v>
      </c>
      <c r="AV894" s="15" t="s">
        <v>176</v>
      </c>
      <c r="AW894" s="15" t="s">
        <v>30</v>
      </c>
      <c r="AX894" s="15" t="s">
        <v>81</v>
      </c>
      <c r="AY894" s="271" t="s">
        <v>169</v>
      </c>
    </row>
    <row r="895" s="2" customFormat="1" ht="24.15" customHeight="1">
      <c r="A895" s="39"/>
      <c r="B895" s="40"/>
      <c r="C895" s="221" t="s">
        <v>755</v>
      </c>
      <c r="D895" s="221" t="s">
        <v>172</v>
      </c>
      <c r="E895" s="222" t="s">
        <v>1299</v>
      </c>
      <c r="F895" s="223" t="s">
        <v>1300</v>
      </c>
      <c r="G895" s="224" t="s">
        <v>252</v>
      </c>
      <c r="H895" s="225">
        <v>5.4729999999999999</v>
      </c>
      <c r="I895" s="226"/>
      <c r="J895" s="227">
        <f>ROUND(I895*H895,2)</f>
        <v>0</v>
      </c>
      <c r="K895" s="228"/>
      <c r="L895" s="45"/>
      <c r="M895" s="229" t="s">
        <v>1</v>
      </c>
      <c r="N895" s="230" t="s">
        <v>41</v>
      </c>
      <c r="O895" s="93"/>
      <c r="P895" s="231">
        <f>O895*H895</f>
        <v>0</v>
      </c>
      <c r="Q895" s="231">
        <v>0.0027200000000000002</v>
      </c>
      <c r="R895" s="231">
        <f>Q895*H895</f>
        <v>0.01488656</v>
      </c>
      <c r="S895" s="231">
        <v>0</v>
      </c>
      <c r="T895" s="232">
        <f>S895*H895</f>
        <v>0</v>
      </c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R895" s="233" t="s">
        <v>217</v>
      </c>
      <c r="AT895" s="233" t="s">
        <v>172</v>
      </c>
      <c r="AU895" s="233" t="s">
        <v>177</v>
      </c>
      <c r="AY895" s="18" t="s">
        <v>169</v>
      </c>
      <c r="BE895" s="234">
        <f>IF(N895="základní",J895,0)</f>
        <v>0</v>
      </c>
      <c r="BF895" s="234">
        <f>IF(N895="snížená",J895,0)</f>
        <v>0</v>
      </c>
      <c r="BG895" s="234">
        <f>IF(N895="zákl. přenesená",J895,0)</f>
        <v>0</v>
      </c>
      <c r="BH895" s="234">
        <f>IF(N895="sníž. přenesená",J895,0)</f>
        <v>0</v>
      </c>
      <c r="BI895" s="234">
        <f>IF(N895="nulová",J895,0)</f>
        <v>0</v>
      </c>
      <c r="BJ895" s="18" t="s">
        <v>178</v>
      </c>
      <c r="BK895" s="234">
        <f>ROUND(I895*H895,2)</f>
        <v>0</v>
      </c>
      <c r="BL895" s="18" t="s">
        <v>217</v>
      </c>
      <c r="BM895" s="233" t="s">
        <v>1323</v>
      </c>
    </row>
    <row r="896" s="2" customFormat="1">
      <c r="A896" s="39"/>
      <c r="B896" s="40"/>
      <c r="C896" s="41"/>
      <c r="D896" s="235" t="s">
        <v>179</v>
      </c>
      <c r="E896" s="41"/>
      <c r="F896" s="236" t="s">
        <v>1300</v>
      </c>
      <c r="G896" s="41"/>
      <c r="H896" s="41"/>
      <c r="I896" s="237"/>
      <c r="J896" s="41"/>
      <c r="K896" s="41"/>
      <c r="L896" s="45"/>
      <c r="M896" s="238"/>
      <c r="N896" s="239"/>
      <c r="O896" s="93"/>
      <c r="P896" s="93"/>
      <c r="Q896" s="93"/>
      <c r="R896" s="93"/>
      <c r="S896" s="93"/>
      <c r="T896" s="94"/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T896" s="18" t="s">
        <v>179</v>
      </c>
      <c r="AU896" s="18" t="s">
        <v>177</v>
      </c>
    </row>
    <row r="897" s="14" customFormat="1">
      <c r="A897" s="14"/>
      <c r="B897" s="250"/>
      <c r="C897" s="251"/>
      <c r="D897" s="235" t="s">
        <v>180</v>
      </c>
      <c r="E897" s="252" t="s">
        <v>1</v>
      </c>
      <c r="F897" s="253" t="s">
        <v>2264</v>
      </c>
      <c r="G897" s="251"/>
      <c r="H897" s="254">
        <v>2.0129999999999999</v>
      </c>
      <c r="I897" s="255"/>
      <c r="J897" s="251"/>
      <c r="K897" s="251"/>
      <c r="L897" s="256"/>
      <c r="M897" s="257"/>
      <c r="N897" s="258"/>
      <c r="O897" s="258"/>
      <c r="P897" s="258"/>
      <c r="Q897" s="258"/>
      <c r="R897" s="258"/>
      <c r="S897" s="258"/>
      <c r="T897" s="259"/>
      <c r="U897" s="14"/>
      <c r="V897" s="14"/>
      <c r="W897" s="14"/>
      <c r="X897" s="14"/>
      <c r="Y897" s="14"/>
      <c r="Z897" s="14"/>
      <c r="AA897" s="14"/>
      <c r="AB897" s="14"/>
      <c r="AC897" s="14"/>
      <c r="AD897" s="14"/>
      <c r="AE897" s="14"/>
      <c r="AT897" s="260" t="s">
        <v>180</v>
      </c>
      <c r="AU897" s="260" t="s">
        <v>177</v>
      </c>
      <c r="AV897" s="14" t="s">
        <v>177</v>
      </c>
      <c r="AW897" s="14" t="s">
        <v>30</v>
      </c>
      <c r="AX897" s="14" t="s">
        <v>73</v>
      </c>
      <c r="AY897" s="260" t="s">
        <v>169</v>
      </c>
    </row>
    <row r="898" s="14" customFormat="1">
      <c r="A898" s="14"/>
      <c r="B898" s="250"/>
      <c r="C898" s="251"/>
      <c r="D898" s="235" t="s">
        <v>180</v>
      </c>
      <c r="E898" s="252" t="s">
        <v>1</v>
      </c>
      <c r="F898" s="253" t="s">
        <v>2265</v>
      </c>
      <c r="G898" s="251"/>
      <c r="H898" s="254">
        <v>1.887</v>
      </c>
      <c r="I898" s="255"/>
      <c r="J898" s="251"/>
      <c r="K898" s="251"/>
      <c r="L898" s="256"/>
      <c r="M898" s="257"/>
      <c r="N898" s="258"/>
      <c r="O898" s="258"/>
      <c r="P898" s="258"/>
      <c r="Q898" s="258"/>
      <c r="R898" s="258"/>
      <c r="S898" s="258"/>
      <c r="T898" s="259"/>
      <c r="U898" s="14"/>
      <c r="V898" s="14"/>
      <c r="W898" s="14"/>
      <c r="X898" s="14"/>
      <c r="Y898" s="14"/>
      <c r="Z898" s="14"/>
      <c r="AA898" s="14"/>
      <c r="AB898" s="14"/>
      <c r="AC898" s="14"/>
      <c r="AD898" s="14"/>
      <c r="AE898" s="14"/>
      <c r="AT898" s="260" t="s">
        <v>180</v>
      </c>
      <c r="AU898" s="260" t="s">
        <v>177</v>
      </c>
      <c r="AV898" s="14" t="s">
        <v>177</v>
      </c>
      <c r="AW898" s="14" t="s">
        <v>30</v>
      </c>
      <c r="AX898" s="14" t="s">
        <v>73</v>
      </c>
      <c r="AY898" s="260" t="s">
        <v>169</v>
      </c>
    </row>
    <row r="899" s="14" customFormat="1">
      <c r="A899" s="14"/>
      <c r="B899" s="250"/>
      <c r="C899" s="251"/>
      <c r="D899" s="235" t="s">
        <v>180</v>
      </c>
      <c r="E899" s="252" t="s">
        <v>1</v>
      </c>
      <c r="F899" s="253" t="s">
        <v>2266</v>
      </c>
      <c r="G899" s="251"/>
      <c r="H899" s="254">
        <v>1.573</v>
      </c>
      <c r="I899" s="255"/>
      <c r="J899" s="251"/>
      <c r="K899" s="251"/>
      <c r="L899" s="256"/>
      <c r="M899" s="257"/>
      <c r="N899" s="258"/>
      <c r="O899" s="258"/>
      <c r="P899" s="258"/>
      <c r="Q899" s="258"/>
      <c r="R899" s="258"/>
      <c r="S899" s="258"/>
      <c r="T899" s="259"/>
      <c r="U899" s="14"/>
      <c r="V899" s="14"/>
      <c r="W899" s="14"/>
      <c r="X899" s="14"/>
      <c r="Y899" s="14"/>
      <c r="Z899" s="14"/>
      <c r="AA899" s="14"/>
      <c r="AB899" s="14"/>
      <c r="AC899" s="14"/>
      <c r="AD899" s="14"/>
      <c r="AE899" s="14"/>
      <c r="AT899" s="260" t="s">
        <v>180</v>
      </c>
      <c r="AU899" s="260" t="s">
        <v>177</v>
      </c>
      <c r="AV899" s="14" t="s">
        <v>177</v>
      </c>
      <c r="AW899" s="14" t="s">
        <v>30</v>
      </c>
      <c r="AX899" s="14" t="s">
        <v>73</v>
      </c>
      <c r="AY899" s="260" t="s">
        <v>169</v>
      </c>
    </row>
    <row r="900" s="15" customFormat="1">
      <c r="A900" s="15"/>
      <c r="B900" s="261"/>
      <c r="C900" s="262"/>
      <c r="D900" s="235" t="s">
        <v>180</v>
      </c>
      <c r="E900" s="263" t="s">
        <v>1</v>
      </c>
      <c r="F900" s="264" t="s">
        <v>183</v>
      </c>
      <c r="G900" s="262"/>
      <c r="H900" s="265">
        <v>5.4729999999999999</v>
      </c>
      <c r="I900" s="266"/>
      <c r="J900" s="262"/>
      <c r="K900" s="262"/>
      <c r="L900" s="267"/>
      <c r="M900" s="268"/>
      <c r="N900" s="269"/>
      <c r="O900" s="269"/>
      <c r="P900" s="269"/>
      <c r="Q900" s="269"/>
      <c r="R900" s="269"/>
      <c r="S900" s="269"/>
      <c r="T900" s="270"/>
      <c r="U900" s="15"/>
      <c r="V900" s="15"/>
      <c r="W900" s="15"/>
      <c r="X900" s="15"/>
      <c r="Y900" s="15"/>
      <c r="Z900" s="15"/>
      <c r="AA900" s="15"/>
      <c r="AB900" s="15"/>
      <c r="AC900" s="15"/>
      <c r="AD900" s="15"/>
      <c r="AE900" s="15"/>
      <c r="AT900" s="271" t="s">
        <v>180</v>
      </c>
      <c r="AU900" s="271" t="s">
        <v>177</v>
      </c>
      <c r="AV900" s="15" t="s">
        <v>176</v>
      </c>
      <c r="AW900" s="15" t="s">
        <v>30</v>
      </c>
      <c r="AX900" s="15" t="s">
        <v>81</v>
      </c>
      <c r="AY900" s="271" t="s">
        <v>169</v>
      </c>
    </row>
    <row r="901" s="2" customFormat="1" ht="24.15" customHeight="1">
      <c r="A901" s="39"/>
      <c r="B901" s="40"/>
      <c r="C901" s="221" t="s">
        <v>1324</v>
      </c>
      <c r="D901" s="221" t="s">
        <v>172</v>
      </c>
      <c r="E901" s="222" t="s">
        <v>1306</v>
      </c>
      <c r="F901" s="223" t="s">
        <v>1307</v>
      </c>
      <c r="G901" s="224" t="s">
        <v>175</v>
      </c>
      <c r="H901" s="225">
        <v>4.0209999999999999</v>
      </c>
      <c r="I901" s="226"/>
      <c r="J901" s="227">
        <f>ROUND(I901*H901,2)</f>
        <v>0</v>
      </c>
      <c r="K901" s="228"/>
      <c r="L901" s="45"/>
      <c r="M901" s="229" t="s">
        <v>1</v>
      </c>
      <c r="N901" s="230" t="s">
        <v>41</v>
      </c>
      <c r="O901" s="93"/>
      <c r="P901" s="231">
        <f>O901*H901</f>
        <v>0</v>
      </c>
      <c r="Q901" s="231">
        <v>0</v>
      </c>
      <c r="R901" s="231">
        <f>Q901*H901</f>
        <v>0</v>
      </c>
      <c r="S901" s="231">
        <v>0</v>
      </c>
      <c r="T901" s="232">
        <f>S901*H901</f>
        <v>0</v>
      </c>
      <c r="U901" s="39"/>
      <c r="V901" s="39"/>
      <c r="W901" s="39"/>
      <c r="X901" s="39"/>
      <c r="Y901" s="39"/>
      <c r="Z901" s="39"/>
      <c r="AA901" s="39"/>
      <c r="AB901" s="39"/>
      <c r="AC901" s="39"/>
      <c r="AD901" s="39"/>
      <c r="AE901" s="39"/>
      <c r="AR901" s="233" t="s">
        <v>217</v>
      </c>
      <c r="AT901" s="233" t="s">
        <v>172</v>
      </c>
      <c r="AU901" s="233" t="s">
        <v>177</v>
      </c>
      <c r="AY901" s="18" t="s">
        <v>169</v>
      </c>
      <c r="BE901" s="234">
        <f>IF(N901="základní",J901,0)</f>
        <v>0</v>
      </c>
      <c r="BF901" s="234">
        <f>IF(N901="snížená",J901,0)</f>
        <v>0</v>
      </c>
      <c r="BG901" s="234">
        <f>IF(N901="zákl. přenesená",J901,0)</f>
        <v>0</v>
      </c>
      <c r="BH901" s="234">
        <f>IF(N901="sníž. přenesená",J901,0)</f>
        <v>0</v>
      </c>
      <c r="BI901" s="234">
        <f>IF(N901="nulová",J901,0)</f>
        <v>0</v>
      </c>
      <c r="BJ901" s="18" t="s">
        <v>178</v>
      </c>
      <c r="BK901" s="234">
        <f>ROUND(I901*H901,2)</f>
        <v>0</v>
      </c>
      <c r="BL901" s="18" t="s">
        <v>217</v>
      </c>
      <c r="BM901" s="233" t="s">
        <v>2267</v>
      </c>
    </row>
    <row r="902" s="2" customFormat="1">
      <c r="A902" s="39"/>
      <c r="B902" s="40"/>
      <c r="C902" s="41"/>
      <c r="D902" s="235" t="s">
        <v>179</v>
      </c>
      <c r="E902" s="41"/>
      <c r="F902" s="236" t="s">
        <v>1309</v>
      </c>
      <c r="G902" s="41"/>
      <c r="H902" s="41"/>
      <c r="I902" s="237"/>
      <c r="J902" s="41"/>
      <c r="K902" s="41"/>
      <c r="L902" s="45"/>
      <c r="M902" s="238"/>
      <c r="N902" s="239"/>
      <c r="O902" s="93"/>
      <c r="P902" s="93"/>
      <c r="Q902" s="93"/>
      <c r="R902" s="93"/>
      <c r="S902" s="93"/>
      <c r="T902" s="94"/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T902" s="18" t="s">
        <v>179</v>
      </c>
      <c r="AU902" s="18" t="s">
        <v>177</v>
      </c>
    </row>
    <row r="903" s="12" customFormat="1" ht="22.8" customHeight="1">
      <c r="A903" s="12"/>
      <c r="B903" s="205"/>
      <c r="C903" s="206"/>
      <c r="D903" s="207" t="s">
        <v>72</v>
      </c>
      <c r="E903" s="219" t="s">
        <v>1310</v>
      </c>
      <c r="F903" s="219" t="s">
        <v>1311</v>
      </c>
      <c r="G903" s="206"/>
      <c r="H903" s="206"/>
      <c r="I903" s="209"/>
      <c r="J903" s="220">
        <f>BK903</f>
        <v>0</v>
      </c>
      <c r="K903" s="206"/>
      <c r="L903" s="211"/>
      <c r="M903" s="212"/>
      <c r="N903" s="213"/>
      <c r="O903" s="213"/>
      <c r="P903" s="214">
        <f>SUM(P904:P962)</f>
        <v>0</v>
      </c>
      <c r="Q903" s="213"/>
      <c r="R903" s="214">
        <f>SUM(R904:R962)</f>
        <v>3.5498978099999996</v>
      </c>
      <c r="S903" s="213"/>
      <c r="T903" s="215">
        <f>SUM(T904:T962)</f>
        <v>0</v>
      </c>
      <c r="U903" s="12"/>
      <c r="V903" s="12"/>
      <c r="W903" s="12"/>
      <c r="X903" s="12"/>
      <c r="Y903" s="12"/>
      <c r="Z903" s="12"/>
      <c r="AA903" s="12"/>
      <c r="AB903" s="12"/>
      <c r="AC903" s="12"/>
      <c r="AD903" s="12"/>
      <c r="AE903" s="12"/>
      <c r="AR903" s="216" t="s">
        <v>177</v>
      </c>
      <c r="AT903" s="217" t="s">
        <v>72</v>
      </c>
      <c r="AU903" s="217" t="s">
        <v>81</v>
      </c>
      <c r="AY903" s="216" t="s">
        <v>169</v>
      </c>
      <c r="BK903" s="218">
        <f>SUM(BK904:BK962)</f>
        <v>0</v>
      </c>
    </row>
    <row r="904" s="2" customFormat="1" ht="24.15" customHeight="1">
      <c r="A904" s="39"/>
      <c r="B904" s="40"/>
      <c r="C904" s="221" t="s">
        <v>758</v>
      </c>
      <c r="D904" s="221" t="s">
        <v>172</v>
      </c>
      <c r="E904" s="222" t="s">
        <v>1312</v>
      </c>
      <c r="F904" s="223" t="s">
        <v>1313</v>
      </c>
      <c r="G904" s="224" t="s">
        <v>189</v>
      </c>
      <c r="H904" s="225">
        <v>9.0549999999999997</v>
      </c>
      <c r="I904" s="226"/>
      <c r="J904" s="227">
        <f>ROUND(I904*H904,2)</f>
        <v>0</v>
      </c>
      <c r="K904" s="228"/>
      <c r="L904" s="45"/>
      <c r="M904" s="229" t="s">
        <v>1</v>
      </c>
      <c r="N904" s="230" t="s">
        <v>41</v>
      </c>
      <c r="O904" s="93"/>
      <c r="P904" s="231">
        <f>O904*H904</f>
        <v>0</v>
      </c>
      <c r="Q904" s="231">
        <v>0.0014300000000000001</v>
      </c>
      <c r="R904" s="231">
        <f>Q904*H904</f>
        <v>0.012948650000000001</v>
      </c>
      <c r="S904" s="231">
        <v>0</v>
      </c>
      <c r="T904" s="232">
        <f>S904*H904</f>
        <v>0</v>
      </c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R904" s="233" t="s">
        <v>217</v>
      </c>
      <c r="AT904" s="233" t="s">
        <v>172</v>
      </c>
      <c r="AU904" s="233" t="s">
        <v>177</v>
      </c>
      <c r="AY904" s="18" t="s">
        <v>169</v>
      </c>
      <c r="BE904" s="234">
        <f>IF(N904="základní",J904,0)</f>
        <v>0</v>
      </c>
      <c r="BF904" s="234">
        <f>IF(N904="snížená",J904,0)</f>
        <v>0</v>
      </c>
      <c r="BG904" s="234">
        <f>IF(N904="zákl. přenesená",J904,0)</f>
        <v>0</v>
      </c>
      <c r="BH904" s="234">
        <f>IF(N904="sníž. přenesená",J904,0)</f>
        <v>0</v>
      </c>
      <c r="BI904" s="234">
        <f>IF(N904="nulová",J904,0)</f>
        <v>0</v>
      </c>
      <c r="BJ904" s="18" t="s">
        <v>178</v>
      </c>
      <c r="BK904" s="234">
        <f>ROUND(I904*H904,2)</f>
        <v>0</v>
      </c>
      <c r="BL904" s="18" t="s">
        <v>217</v>
      </c>
      <c r="BM904" s="233" t="s">
        <v>1331</v>
      </c>
    </row>
    <row r="905" s="2" customFormat="1">
      <c r="A905" s="39"/>
      <c r="B905" s="40"/>
      <c r="C905" s="41"/>
      <c r="D905" s="235" t="s">
        <v>179</v>
      </c>
      <c r="E905" s="41"/>
      <c r="F905" s="236" t="s">
        <v>1313</v>
      </c>
      <c r="G905" s="41"/>
      <c r="H905" s="41"/>
      <c r="I905" s="237"/>
      <c r="J905" s="41"/>
      <c r="K905" s="41"/>
      <c r="L905" s="45"/>
      <c r="M905" s="238"/>
      <c r="N905" s="239"/>
      <c r="O905" s="93"/>
      <c r="P905" s="93"/>
      <c r="Q905" s="93"/>
      <c r="R905" s="93"/>
      <c r="S905" s="93"/>
      <c r="T905" s="94"/>
      <c r="U905" s="39"/>
      <c r="V905" s="39"/>
      <c r="W905" s="39"/>
      <c r="X905" s="39"/>
      <c r="Y905" s="39"/>
      <c r="Z905" s="39"/>
      <c r="AA905" s="39"/>
      <c r="AB905" s="39"/>
      <c r="AC905" s="39"/>
      <c r="AD905" s="39"/>
      <c r="AE905" s="39"/>
      <c r="AT905" s="18" t="s">
        <v>179</v>
      </c>
      <c r="AU905" s="18" t="s">
        <v>177</v>
      </c>
    </row>
    <row r="906" s="14" customFormat="1">
      <c r="A906" s="14"/>
      <c r="B906" s="250"/>
      <c r="C906" s="251"/>
      <c r="D906" s="235" t="s">
        <v>180</v>
      </c>
      <c r="E906" s="252" t="s">
        <v>1</v>
      </c>
      <c r="F906" s="253" t="s">
        <v>2268</v>
      </c>
      <c r="G906" s="251"/>
      <c r="H906" s="254">
        <v>9.0549999999999997</v>
      </c>
      <c r="I906" s="255"/>
      <c r="J906" s="251"/>
      <c r="K906" s="251"/>
      <c r="L906" s="256"/>
      <c r="M906" s="257"/>
      <c r="N906" s="258"/>
      <c r="O906" s="258"/>
      <c r="P906" s="258"/>
      <c r="Q906" s="258"/>
      <c r="R906" s="258"/>
      <c r="S906" s="258"/>
      <c r="T906" s="259"/>
      <c r="U906" s="14"/>
      <c r="V906" s="14"/>
      <c r="W906" s="14"/>
      <c r="X906" s="14"/>
      <c r="Y906" s="14"/>
      <c r="Z906" s="14"/>
      <c r="AA906" s="14"/>
      <c r="AB906" s="14"/>
      <c r="AC906" s="14"/>
      <c r="AD906" s="14"/>
      <c r="AE906" s="14"/>
      <c r="AT906" s="260" t="s">
        <v>180</v>
      </c>
      <c r="AU906" s="260" t="s">
        <v>177</v>
      </c>
      <c r="AV906" s="14" t="s">
        <v>177</v>
      </c>
      <c r="AW906" s="14" t="s">
        <v>30</v>
      </c>
      <c r="AX906" s="14" t="s">
        <v>73</v>
      </c>
      <c r="AY906" s="260" t="s">
        <v>169</v>
      </c>
    </row>
    <row r="907" s="15" customFormat="1">
      <c r="A907" s="15"/>
      <c r="B907" s="261"/>
      <c r="C907" s="262"/>
      <c r="D907" s="235" t="s">
        <v>180</v>
      </c>
      <c r="E907" s="263" t="s">
        <v>1</v>
      </c>
      <c r="F907" s="264" t="s">
        <v>183</v>
      </c>
      <c r="G907" s="262"/>
      <c r="H907" s="265">
        <v>9.0549999999999997</v>
      </c>
      <c r="I907" s="266"/>
      <c r="J907" s="262"/>
      <c r="K907" s="262"/>
      <c r="L907" s="267"/>
      <c r="M907" s="268"/>
      <c r="N907" s="269"/>
      <c r="O907" s="269"/>
      <c r="P907" s="269"/>
      <c r="Q907" s="269"/>
      <c r="R907" s="269"/>
      <c r="S907" s="269"/>
      <c r="T907" s="270"/>
      <c r="U907" s="15"/>
      <c r="V907" s="15"/>
      <c r="W907" s="15"/>
      <c r="X907" s="15"/>
      <c r="Y907" s="15"/>
      <c r="Z907" s="15"/>
      <c r="AA907" s="15"/>
      <c r="AB907" s="15"/>
      <c r="AC907" s="15"/>
      <c r="AD907" s="15"/>
      <c r="AE907" s="15"/>
      <c r="AT907" s="271" t="s">
        <v>180</v>
      </c>
      <c r="AU907" s="271" t="s">
        <v>177</v>
      </c>
      <c r="AV907" s="15" t="s">
        <v>176</v>
      </c>
      <c r="AW907" s="15" t="s">
        <v>30</v>
      </c>
      <c r="AX907" s="15" t="s">
        <v>81</v>
      </c>
      <c r="AY907" s="271" t="s">
        <v>169</v>
      </c>
    </row>
    <row r="908" s="2" customFormat="1" ht="16.5" customHeight="1">
      <c r="A908" s="39"/>
      <c r="B908" s="40"/>
      <c r="C908" s="272" t="s">
        <v>1333</v>
      </c>
      <c r="D908" s="272" t="s">
        <v>258</v>
      </c>
      <c r="E908" s="273" t="s">
        <v>1317</v>
      </c>
      <c r="F908" s="274" t="s">
        <v>1318</v>
      </c>
      <c r="G908" s="275" t="s">
        <v>189</v>
      </c>
      <c r="H908" s="276">
        <v>9.5079999999999991</v>
      </c>
      <c r="I908" s="277"/>
      <c r="J908" s="278">
        <f>ROUND(I908*H908,2)</f>
        <v>0</v>
      </c>
      <c r="K908" s="279"/>
      <c r="L908" s="280"/>
      <c r="M908" s="281" t="s">
        <v>1</v>
      </c>
      <c r="N908" s="282" t="s">
        <v>41</v>
      </c>
      <c r="O908" s="93"/>
      <c r="P908" s="231">
        <f>O908*H908</f>
        <v>0</v>
      </c>
      <c r="Q908" s="231">
        <v>0.012</v>
      </c>
      <c r="R908" s="231">
        <f>Q908*H908</f>
        <v>0.11409599999999999</v>
      </c>
      <c r="S908" s="231">
        <v>0</v>
      </c>
      <c r="T908" s="232">
        <f>S908*H908</f>
        <v>0</v>
      </c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R908" s="233" t="s">
        <v>261</v>
      </c>
      <c r="AT908" s="233" t="s">
        <v>258</v>
      </c>
      <c r="AU908" s="233" t="s">
        <v>177</v>
      </c>
      <c r="AY908" s="18" t="s">
        <v>169</v>
      </c>
      <c r="BE908" s="234">
        <f>IF(N908="základní",J908,0)</f>
        <v>0</v>
      </c>
      <c r="BF908" s="234">
        <f>IF(N908="snížená",J908,0)</f>
        <v>0</v>
      </c>
      <c r="BG908" s="234">
        <f>IF(N908="zákl. přenesená",J908,0)</f>
        <v>0</v>
      </c>
      <c r="BH908" s="234">
        <f>IF(N908="sníž. přenesená",J908,0)</f>
        <v>0</v>
      </c>
      <c r="BI908" s="234">
        <f>IF(N908="nulová",J908,0)</f>
        <v>0</v>
      </c>
      <c r="BJ908" s="18" t="s">
        <v>178</v>
      </c>
      <c r="BK908" s="234">
        <f>ROUND(I908*H908,2)</f>
        <v>0</v>
      </c>
      <c r="BL908" s="18" t="s">
        <v>217</v>
      </c>
      <c r="BM908" s="233" t="s">
        <v>1336</v>
      </c>
    </row>
    <row r="909" s="2" customFormat="1">
      <c r="A909" s="39"/>
      <c r="B909" s="40"/>
      <c r="C909" s="41"/>
      <c r="D909" s="235" t="s">
        <v>179</v>
      </c>
      <c r="E909" s="41"/>
      <c r="F909" s="236" t="s">
        <v>1318</v>
      </c>
      <c r="G909" s="41"/>
      <c r="H909" s="41"/>
      <c r="I909" s="237"/>
      <c r="J909" s="41"/>
      <c r="K909" s="41"/>
      <c r="L909" s="45"/>
      <c r="M909" s="238"/>
      <c r="N909" s="239"/>
      <c r="O909" s="93"/>
      <c r="P909" s="93"/>
      <c r="Q909" s="93"/>
      <c r="R909" s="93"/>
      <c r="S909" s="93"/>
      <c r="T909" s="94"/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T909" s="18" t="s">
        <v>179</v>
      </c>
      <c r="AU909" s="18" t="s">
        <v>177</v>
      </c>
    </row>
    <row r="910" s="14" customFormat="1">
      <c r="A910" s="14"/>
      <c r="B910" s="250"/>
      <c r="C910" s="251"/>
      <c r="D910" s="235" t="s">
        <v>180</v>
      </c>
      <c r="E910" s="252" t="s">
        <v>1</v>
      </c>
      <c r="F910" s="253" t="s">
        <v>2269</v>
      </c>
      <c r="G910" s="251"/>
      <c r="H910" s="254">
        <v>9.5079999999999991</v>
      </c>
      <c r="I910" s="255"/>
      <c r="J910" s="251"/>
      <c r="K910" s="251"/>
      <c r="L910" s="256"/>
      <c r="M910" s="257"/>
      <c r="N910" s="258"/>
      <c r="O910" s="258"/>
      <c r="P910" s="258"/>
      <c r="Q910" s="258"/>
      <c r="R910" s="258"/>
      <c r="S910" s="258"/>
      <c r="T910" s="259"/>
      <c r="U910" s="14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T910" s="260" t="s">
        <v>180</v>
      </c>
      <c r="AU910" s="260" t="s">
        <v>177</v>
      </c>
      <c r="AV910" s="14" t="s">
        <v>177</v>
      </c>
      <c r="AW910" s="14" t="s">
        <v>30</v>
      </c>
      <c r="AX910" s="14" t="s">
        <v>73</v>
      </c>
      <c r="AY910" s="260" t="s">
        <v>169</v>
      </c>
    </row>
    <row r="911" s="15" customFormat="1">
      <c r="A911" s="15"/>
      <c r="B911" s="261"/>
      <c r="C911" s="262"/>
      <c r="D911" s="235" t="s">
        <v>180</v>
      </c>
      <c r="E911" s="263" t="s">
        <v>1</v>
      </c>
      <c r="F911" s="264" t="s">
        <v>183</v>
      </c>
      <c r="G911" s="262"/>
      <c r="H911" s="265">
        <v>9.5079999999999991</v>
      </c>
      <c r="I911" s="266"/>
      <c r="J911" s="262"/>
      <c r="K911" s="262"/>
      <c r="L911" s="267"/>
      <c r="M911" s="268"/>
      <c r="N911" s="269"/>
      <c r="O911" s="269"/>
      <c r="P911" s="269"/>
      <c r="Q911" s="269"/>
      <c r="R911" s="269"/>
      <c r="S911" s="269"/>
      <c r="T911" s="270"/>
      <c r="U911" s="15"/>
      <c r="V911" s="15"/>
      <c r="W911" s="15"/>
      <c r="X911" s="15"/>
      <c r="Y911" s="15"/>
      <c r="Z911" s="15"/>
      <c r="AA911" s="15"/>
      <c r="AB911" s="15"/>
      <c r="AC911" s="15"/>
      <c r="AD911" s="15"/>
      <c r="AE911" s="15"/>
      <c r="AT911" s="271" t="s">
        <v>180</v>
      </c>
      <c r="AU911" s="271" t="s">
        <v>177</v>
      </c>
      <c r="AV911" s="15" t="s">
        <v>176</v>
      </c>
      <c r="AW911" s="15" t="s">
        <v>30</v>
      </c>
      <c r="AX911" s="15" t="s">
        <v>81</v>
      </c>
      <c r="AY911" s="271" t="s">
        <v>169</v>
      </c>
    </row>
    <row r="912" s="2" customFormat="1" ht="16.5" customHeight="1">
      <c r="A912" s="39"/>
      <c r="B912" s="40"/>
      <c r="C912" s="221" t="s">
        <v>762</v>
      </c>
      <c r="D912" s="221" t="s">
        <v>172</v>
      </c>
      <c r="E912" s="222" t="s">
        <v>1321</v>
      </c>
      <c r="F912" s="223" t="s">
        <v>1322</v>
      </c>
      <c r="G912" s="224" t="s">
        <v>189</v>
      </c>
      <c r="H912" s="225">
        <v>9.0549999999999997</v>
      </c>
      <c r="I912" s="226"/>
      <c r="J912" s="227">
        <f>ROUND(I912*H912,2)</f>
        <v>0</v>
      </c>
      <c r="K912" s="228"/>
      <c r="L912" s="45"/>
      <c r="M912" s="229" t="s">
        <v>1</v>
      </c>
      <c r="N912" s="230" t="s">
        <v>41</v>
      </c>
      <c r="O912" s="93"/>
      <c r="P912" s="231">
        <f>O912*H912</f>
        <v>0</v>
      </c>
      <c r="Q912" s="231">
        <v>0.00010000000000000001</v>
      </c>
      <c r="R912" s="231">
        <f>Q912*H912</f>
        <v>0.00090550000000000005</v>
      </c>
      <c r="S912" s="231">
        <v>0</v>
      </c>
      <c r="T912" s="232">
        <f>S912*H912</f>
        <v>0</v>
      </c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R912" s="233" t="s">
        <v>217</v>
      </c>
      <c r="AT912" s="233" t="s">
        <v>172</v>
      </c>
      <c r="AU912" s="233" t="s">
        <v>177</v>
      </c>
      <c r="AY912" s="18" t="s">
        <v>169</v>
      </c>
      <c r="BE912" s="234">
        <f>IF(N912="základní",J912,0)</f>
        <v>0</v>
      </c>
      <c r="BF912" s="234">
        <f>IF(N912="snížená",J912,0)</f>
        <v>0</v>
      </c>
      <c r="BG912" s="234">
        <f>IF(N912="zákl. přenesená",J912,0)</f>
        <v>0</v>
      </c>
      <c r="BH912" s="234">
        <f>IF(N912="sníž. přenesená",J912,0)</f>
        <v>0</v>
      </c>
      <c r="BI912" s="234">
        <f>IF(N912="nulová",J912,0)</f>
        <v>0</v>
      </c>
      <c r="BJ912" s="18" t="s">
        <v>178</v>
      </c>
      <c r="BK912" s="234">
        <f>ROUND(I912*H912,2)</f>
        <v>0</v>
      </c>
      <c r="BL912" s="18" t="s">
        <v>217</v>
      </c>
      <c r="BM912" s="233" t="s">
        <v>1339</v>
      </c>
    </row>
    <row r="913" s="2" customFormat="1">
      <c r="A913" s="39"/>
      <c r="B913" s="40"/>
      <c r="C913" s="41"/>
      <c r="D913" s="235" t="s">
        <v>179</v>
      </c>
      <c r="E913" s="41"/>
      <c r="F913" s="236" t="s">
        <v>1322</v>
      </c>
      <c r="G913" s="41"/>
      <c r="H913" s="41"/>
      <c r="I913" s="237"/>
      <c r="J913" s="41"/>
      <c r="K913" s="41"/>
      <c r="L913" s="45"/>
      <c r="M913" s="238"/>
      <c r="N913" s="239"/>
      <c r="O913" s="93"/>
      <c r="P913" s="93"/>
      <c r="Q913" s="93"/>
      <c r="R913" s="93"/>
      <c r="S913" s="93"/>
      <c r="T913" s="94"/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T913" s="18" t="s">
        <v>179</v>
      </c>
      <c r="AU913" s="18" t="s">
        <v>177</v>
      </c>
    </row>
    <row r="914" s="2" customFormat="1" ht="37.8" customHeight="1">
      <c r="A914" s="39"/>
      <c r="B914" s="40"/>
      <c r="C914" s="221" t="s">
        <v>1340</v>
      </c>
      <c r="D914" s="221" t="s">
        <v>172</v>
      </c>
      <c r="E914" s="222" t="s">
        <v>1782</v>
      </c>
      <c r="F914" s="223" t="s">
        <v>1783</v>
      </c>
      <c r="G914" s="224" t="s">
        <v>189</v>
      </c>
      <c r="H914" s="225">
        <v>15.103999999999999</v>
      </c>
      <c r="I914" s="226"/>
      <c r="J914" s="227">
        <f>ROUND(I914*H914,2)</f>
        <v>0</v>
      </c>
      <c r="K914" s="228"/>
      <c r="L914" s="45"/>
      <c r="M914" s="229" t="s">
        <v>1</v>
      </c>
      <c r="N914" s="230" t="s">
        <v>41</v>
      </c>
      <c r="O914" s="93"/>
      <c r="P914" s="231">
        <f>O914*H914</f>
        <v>0</v>
      </c>
      <c r="Q914" s="231">
        <v>0.061370000000000001</v>
      </c>
      <c r="R914" s="231">
        <f>Q914*H914</f>
        <v>0.92693247999999995</v>
      </c>
      <c r="S914" s="231">
        <v>0</v>
      </c>
      <c r="T914" s="232">
        <f>S914*H914</f>
        <v>0</v>
      </c>
      <c r="U914" s="39"/>
      <c r="V914" s="39"/>
      <c r="W914" s="39"/>
      <c r="X914" s="39"/>
      <c r="Y914" s="39"/>
      <c r="Z914" s="39"/>
      <c r="AA914" s="39"/>
      <c r="AB914" s="39"/>
      <c r="AC914" s="39"/>
      <c r="AD914" s="39"/>
      <c r="AE914" s="39"/>
      <c r="AR914" s="233" t="s">
        <v>217</v>
      </c>
      <c r="AT914" s="233" t="s">
        <v>172</v>
      </c>
      <c r="AU914" s="233" t="s">
        <v>177</v>
      </c>
      <c r="AY914" s="18" t="s">
        <v>169</v>
      </c>
      <c r="BE914" s="234">
        <f>IF(N914="základní",J914,0)</f>
        <v>0</v>
      </c>
      <c r="BF914" s="234">
        <f>IF(N914="snížená",J914,0)</f>
        <v>0</v>
      </c>
      <c r="BG914" s="234">
        <f>IF(N914="zákl. přenesená",J914,0)</f>
        <v>0</v>
      </c>
      <c r="BH914" s="234">
        <f>IF(N914="sníž. přenesená",J914,0)</f>
        <v>0</v>
      </c>
      <c r="BI914" s="234">
        <f>IF(N914="nulová",J914,0)</f>
        <v>0</v>
      </c>
      <c r="BJ914" s="18" t="s">
        <v>178</v>
      </c>
      <c r="BK914" s="234">
        <f>ROUND(I914*H914,2)</f>
        <v>0</v>
      </c>
      <c r="BL914" s="18" t="s">
        <v>217</v>
      </c>
      <c r="BM914" s="233" t="s">
        <v>1343</v>
      </c>
    </row>
    <row r="915" s="2" customFormat="1">
      <c r="A915" s="39"/>
      <c r="B915" s="40"/>
      <c r="C915" s="41"/>
      <c r="D915" s="235" t="s">
        <v>179</v>
      </c>
      <c r="E915" s="41"/>
      <c r="F915" s="236" t="s">
        <v>1783</v>
      </c>
      <c r="G915" s="41"/>
      <c r="H915" s="41"/>
      <c r="I915" s="237"/>
      <c r="J915" s="41"/>
      <c r="K915" s="41"/>
      <c r="L915" s="45"/>
      <c r="M915" s="238"/>
      <c r="N915" s="239"/>
      <c r="O915" s="93"/>
      <c r="P915" s="93"/>
      <c r="Q915" s="93"/>
      <c r="R915" s="93"/>
      <c r="S915" s="93"/>
      <c r="T915" s="94"/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T915" s="18" t="s">
        <v>179</v>
      </c>
      <c r="AU915" s="18" t="s">
        <v>177</v>
      </c>
    </row>
    <row r="916" s="14" customFormat="1">
      <c r="A916" s="14"/>
      <c r="B916" s="250"/>
      <c r="C916" s="251"/>
      <c r="D916" s="235" t="s">
        <v>180</v>
      </c>
      <c r="E916" s="252" t="s">
        <v>1</v>
      </c>
      <c r="F916" s="253" t="s">
        <v>2270</v>
      </c>
      <c r="G916" s="251"/>
      <c r="H916" s="254">
        <v>15.103999999999999</v>
      </c>
      <c r="I916" s="255"/>
      <c r="J916" s="251"/>
      <c r="K916" s="251"/>
      <c r="L916" s="256"/>
      <c r="M916" s="257"/>
      <c r="N916" s="258"/>
      <c r="O916" s="258"/>
      <c r="P916" s="258"/>
      <c r="Q916" s="258"/>
      <c r="R916" s="258"/>
      <c r="S916" s="258"/>
      <c r="T916" s="259"/>
      <c r="U916" s="14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T916" s="260" t="s">
        <v>180</v>
      </c>
      <c r="AU916" s="260" t="s">
        <v>177</v>
      </c>
      <c r="AV916" s="14" t="s">
        <v>177</v>
      </c>
      <c r="AW916" s="14" t="s">
        <v>30</v>
      </c>
      <c r="AX916" s="14" t="s">
        <v>73</v>
      </c>
      <c r="AY916" s="260" t="s">
        <v>169</v>
      </c>
    </row>
    <row r="917" s="15" customFormat="1">
      <c r="A917" s="15"/>
      <c r="B917" s="261"/>
      <c r="C917" s="262"/>
      <c r="D917" s="235" t="s">
        <v>180</v>
      </c>
      <c r="E917" s="263" t="s">
        <v>1</v>
      </c>
      <c r="F917" s="264" t="s">
        <v>183</v>
      </c>
      <c r="G917" s="262"/>
      <c r="H917" s="265">
        <v>15.103999999999999</v>
      </c>
      <c r="I917" s="266"/>
      <c r="J917" s="262"/>
      <c r="K917" s="262"/>
      <c r="L917" s="267"/>
      <c r="M917" s="268"/>
      <c r="N917" s="269"/>
      <c r="O917" s="269"/>
      <c r="P917" s="269"/>
      <c r="Q917" s="269"/>
      <c r="R917" s="269"/>
      <c r="S917" s="269"/>
      <c r="T917" s="270"/>
      <c r="U917" s="15"/>
      <c r="V917" s="15"/>
      <c r="W917" s="15"/>
      <c r="X917" s="15"/>
      <c r="Y917" s="15"/>
      <c r="Z917" s="15"/>
      <c r="AA917" s="15"/>
      <c r="AB917" s="15"/>
      <c r="AC917" s="15"/>
      <c r="AD917" s="15"/>
      <c r="AE917" s="15"/>
      <c r="AT917" s="271" t="s">
        <v>180</v>
      </c>
      <c r="AU917" s="271" t="s">
        <v>177</v>
      </c>
      <c r="AV917" s="15" t="s">
        <v>176</v>
      </c>
      <c r="AW917" s="15" t="s">
        <v>30</v>
      </c>
      <c r="AX917" s="15" t="s">
        <v>81</v>
      </c>
      <c r="AY917" s="271" t="s">
        <v>169</v>
      </c>
    </row>
    <row r="918" s="2" customFormat="1" ht="24.15" customHeight="1">
      <c r="A918" s="39"/>
      <c r="B918" s="40"/>
      <c r="C918" s="221" t="s">
        <v>765</v>
      </c>
      <c r="D918" s="221" t="s">
        <v>172</v>
      </c>
      <c r="E918" s="222" t="s">
        <v>1325</v>
      </c>
      <c r="F918" s="223" t="s">
        <v>1326</v>
      </c>
      <c r="G918" s="224" t="s">
        <v>189</v>
      </c>
      <c r="H918" s="225">
        <v>75.640000000000001</v>
      </c>
      <c r="I918" s="226"/>
      <c r="J918" s="227">
        <f>ROUND(I918*H918,2)</f>
        <v>0</v>
      </c>
      <c r="K918" s="228"/>
      <c r="L918" s="45"/>
      <c r="M918" s="229" t="s">
        <v>1</v>
      </c>
      <c r="N918" s="230" t="s">
        <v>41</v>
      </c>
      <c r="O918" s="93"/>
      <c r="P918" s="231">
        <f>O918*H918</f>
        <v>0</v>
      </c>
      <c r="Q918" s="231">
        <v>0.01217</v>
      </c>
      <c r="R918" s="231">
        <f>Q918*H918</f>
        <v>0.92053879999999999</v>
      </c>
      <c r="S918" s="231">
        <v>0</v>
      </c>
      <c r="T918" s="232">
        <f>S918*H918</f>
        <v>0</v>
      </c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R918" s="233" t="s">
        <v>217</v>
      </c>
      <c r="AT918" s="233" t="s">
        <v>172</v>
      </c>
      <c r="AU918" s="233" t="s">
        <v>177</v>
      </c>
      <c r="AY918" s="18" t="s">
        <v>169</v>
      </c>
      <c r="BE918" s="234">
        <f>IF(N918="základní",J918,0)</f>
        <v>0</v>
      </c>
      <c r="BF918" s="234">
        <f>IF(N918="snížená",J918,0)</f>
        <v>0</v>
      </c>
      <c r="BG918" s="234">
        <f>IF(N918="zákl. přenesená",J918,0)</f>
        <v>0</v>
      </c>
      <c r="BH918" s="234">
        <f>IF(N918="sníž. přenesená",J918,0)</f>
        <v>0</v>
      </c>
      <c r="BI918" s="234">
        <f>IF(N918="nulová",J918,0)</f>
        <v>0</v>
      </c>
      <c r="BJ918" s="18" t="s">
        <v>178</v>
      </c>
      <c r="BK918" s="234">
        <f>ROUND(I918*H918,2)</f>
        <v>0</v>
      </c>
      <c r="BL918" s="18" t="s">
        <v>217</v>
      </c>
      <c r="BM918" s="233" t="s">
        <v>1347</v>
      </c>
    </row>
    <row r="919" s="2" customFormat="1">
      <c r="A919" s="39"/>
      <c r="B919" s="40"/>
      <c r="C919" s="41"/>
      <c r="D919" s="235" t="s">
        <v>179</v>
      </c>
      <c r="E919" s="41"/>
      <c r="F919" s="236" t="s">
        <v>1326</v>
      </c>
      <c r="G919" s="41"/>
      <c r="H919" s="41"/>
      <c r="I919" s="237"/>
      <c r="J919" s="41"/>
      <c r="K919" s="41"/>
      <c r="L919" s="45"/>
      <c r="M919" s="238"/>
      <c r="N919" s="239"/>
      <c r="O919" s="93"/>
      <c r="P919" s="93"/>
      <c r="Q919" s="93"/>
      <c r="R919" s="93"/>
      <c r="S919" s="93"/>
      <c r="T919" s="94"/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T919" s="18" t="s">
        <v>179</v>
      </c>
      <c r="AU919" s="18" t="s">
        <v>177</v>
      </c>
    </row>
    <row r="920" s="14" customFormat="1">
      <c r="A920" s="14"/>
      <c r="B920" s="250"/>
      <c r="C920" s="251"/>
      <c r="D920" s="235" t="s">
        <v>180</v>
      </c>
      <c r="E920" s="252" t="s">
        <v>1</v>
      </c>
      <c r="F920" s="253" t="s">
        <v>2271</v>
      </c>
      <c r="G920" s="251"/>
      <c r="H920" s="254">
        <v>75.640000000000001</v>
      </c>
      <c r="I920" s="255"/>
      <c r="J920" s="251"/>
      <c r="K920" s="251"/>
      <c r="L920" s="256"/>
      <c r="M920" s="257"/>
      <c r="N920" s="258"/>
      <c r="O920" s="258"/>
      <c r="P920" s="258"/>
      <c r="Q920" s="258"/>
      <c r="R920" s="258"/>
      <c r="S920" s="258"/>
      <c r="T920" s="259"/>
      <c r="U920" s="14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T920" s="260" t="s">
        <v>180</v>
      </c>
      <c r="AU920" s="260" t="s">
        <v>177</v>
      </c>
      <c r="AV920" s="14" t="s">
        <v>177</v>
      </c>
      <c r="AW920" s="14" t="s">
        <v>30</v>
      </c>
      <c r="AX920" s="14" t="s">
        <v>73</v>
      </c>
      <c r="AY920" s="260" t="s">
        <v>169</v>
      </c>
    </row>
    <row r="921" s="15" customFormat="1">
      <c r="A921" s="15"/>
      <c r="B921" s="261"/>
      <c r="C921" s="262"/>
      <c r="D921" s="235" t="s">
        <v>180</v>
      </c>
      <c r="E921" s="263" t="s">
        <v>1</v>
      </c>
      <c r="F921" s="264" t="s">
        <v>183</v>
      </c>
      <c r="G921" s="262"/>
      <c r="H921" s="265">
        <v>75.640000000000001</v>
      </c>
      <c r="I921" s="266"/>
      <c r="J921" s="262"/>
      <c r="K921" s="262"/>
      <c r="L921" s="267"/>
      <c r="M921" s="268"/>
      <c r="N921" s="269"/>
      <c r="O921" s="269"/>
      <c r="P921" s="269"/>
      <c r="Q921" s="269"/>
      <c r="R921" s="269"/>
      <c r="S921" s="269"/>
      <c r="T921" s="270"/>
      <c r="U921" s="15"/>
      <c r="V921" s="15"/>
      <c r="W921" s="15"/>
      <c r="X921" s="15"/>
      <c r="Y921" s="15"/>
      <c r="Z921" s="15"/>
      <c r="AA921" s="15"/>
      <c r="AB921" s="15"/>
      <c r="AC921" s="15"/>
      <c r="AD921" s="15"/>
      <c r="AE921" s="15"/>
      <c r="AT921" s="271" t="s">
        <v>180</v>
      </c>
      <c r="AU921" s="271" t="s">
        <v>177</v>
      </c>
      <c r="AV921" s="15" t="s">
        <v>176</v>
      </c>
      <c r="AW921" s="15" t="s">
        <v>30</v>
      </c>
      <c r="AX921" s="15" t="s">
        <v>81</v>
      </c>
      <c r="AY921" s="271" t="s">
        <v>169</v>
      </c>
    </row>
    <row r="922" s="2" customFormat="1" ht="24.15" customHeight="1">
      <c r="A922" s="39"/>
      <c r="B922" s="40"/>
      <c r="C922" s="221" t="s">
        <v>1351</v>
      </c>
      <c r="D922" s="221" t="s">
        <v>172</v>
      </c>
      <c r="E922" s="222" t="s">
        <v>1329</v>
      </c>
      <c r="F922" s="223" t="s">
        <v>1330</v>
      </c>
      <c r="G922" s="224" t="s">
        <v>189</v>
      </c>
      <c r="H922" s="225">
        <v>5.6699999999999999</v>
      </c>
      <c r="I922" s="226"/>
      <c r="J922" s="227">
        <f>ROUND(I922*H922,2)</f>
        <v>0</v>
      </c>
      <c r="K922" s="228"/>
      <c r="L922" s="45"/>
      <c r="M922" s="229" t="s">
        <v>1</v>
      </c>
      <c r="N922" s="230" t="s">
        <v>41</v>
      </c>
      <c r="O922" s="93"/>
      <c r="P922" s="231">
        <f>O922*H922</f>
        <v>0</v>
      </c>
      <c r="Q922" s="231">
        <v>0.011809999999999999</v>
      </c>
      <c r="R922" s="231">
        <f>Q922*H922</f>
        <v>0.0669627</v>
      </c>
      <c r="S922" s="231">
        <v>0</v>
      </c>
      <c r="T922" s="232">
        <f>S922*H922</f>
        <v>0</v>
      </c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R922" s="233" t="s">
        <v>217</v>
      </c>
      <c r="AT922" s="233" t="s">
        <v>172</v>
      </c>
      <c r="AU922" s="233" t="s">
        <v>177</v>
      </c>
      <c r="AY922" s="18" t="s">
        <v>169</v>
      </c>
      <c r="BE922" s="234">
        <f>IF(N922="základní",J922,0)</f>
        <v>0</v>
      </c>
      <c r="BF922" s="234">
        <f>IF(N922="snížená",J922,0)</f>
        <v>0</v>
      </c>
      <c r="BG922" s="234">
        <f>IF(N922="zákl. přenesená",J922,0)</f>
        <v>0</v>
      </c>
      <c r="BH922" s="234">
        <f>IF(N922="sníž. přenesená",J922,0)</f>
        <v>0</v>
      </c>
      <c r="BI922" s="234">
        <f>IF(N922="nulová",J922,0)</f>
        <v>0</v>
      </c>
      <c r="BJ922" s="18" t="s">
        <v>178</v>
      </c>
      <c r="BK922" s="234">
        <f>ROUND(I922*H922,2)</f>
        <v>0</v>
      </c>
      <c r="BL922" s="18" t="s">
        <v>217</v>
      </c>
      <c r="BM922" s="233" t="s">
        <v>1354</v>
      </c>
    </row>
    <row r="923" s="2" customFormat="1">
      <c r="A923" s="39"/>
      <c r="B923" s="40"/>
      <c r="C923" s="41"/>
      <c r="D923" s="235" t="s">
        <v>179</v>
      </c>
      <c r="E923" s="41"/>
      <c r="F923" s="236" t="s">
        <v>1330</v>
      </c>
      <c r="G923" s="41"/>
      <c r="H923" s="41"/>
      <c r="I923" s="237"/>
      <c r="J923" s="41"/>
      <c r="K923" s="41"/>
      <c r="L923" s="45"/>
      <c r="M923" s="238"/>
      <c r="N923" s="239"/>
      <c r="O923" s="93"/>
      <c r="P923" s="93"/>
      <c r="Q923" s="93"/>
      <c r="R923" s="93"/>
      <c r="S923" s="93"/>
      <c r="T923" s="94"/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T923" s="18" t="s">
        <v>179</v>
      </c>
      <c r="AU923" s="18" t="s">
        <v>177</v>
      </c>
    </row>
    <row r="924" s="14" customFormat="1">
      <c r="A924" s="14"/>
      <c r="B924" s="250"/>
      <c r="C924" s="251"/>
      <c r="D924" s="235" t="s">
        <v>180</v>
      </c>
      <c r="E924" s="252" t="s">
        <v>1</v>
      </c>
      <c r="F924" s="253" t="s">
        <v>2272</v>
      </c>
      <c r="G924" s="251"/>
      <c r="H924" s="254">
        <v>5.6699999999999999</v>
      </c>
      <c r="I924" s="255"/>
      <c r="J924" s="251"/>
      <c r="K924" s="251"/>
      <c r="L924" s="256"/>
      <c r="M924" s="257"/>
      <c r="N924" s="258"/>
      <c r="O924" s="258"/>
      <c r="P924" s="258"/>
      <c r="Q924" s="258"/>
      <c r="R924" s="258"/>
      <c r="S924" s="258"/>
      <c r="T924" s="259"/>
      <c r="U924" s="14"/>
      <c r="V924" s="14"/>
      <c r="W924" s="14"/>
      <c r="X924" s="14"/>
      <c r="Y924" s="14"/>
      <c r="Z924" s="14"/>
      <c r="AA924" s="14"/>
      <c r="AB924" s="14"/>
      <c r="AC924" s="14"/>
      <c r="AD924" s="14"/>
      <c r="AE924" s="14"/>
      <c r="AT924" s="260" t="s">
        <v>180</v>
      </c>
      <c r="AU924" s="260" t="s">
        <v>177</v>
      </c>
      <c r="AV924" s="14" t="s">
        <v>177</v>
      </c>
      <c r="AW924" s="14" t="s">
        <v>30</v>
      </c>
      <c r="AX924" s="14" t="s">
        <v>73</v>
      </c>
      <c r="AY924" s="260" t="s">
        <v>169</v>
      </c>
    </row>
    <row r="925" s="15" customFormat="1">
      <c r="A925" s="15"/>
      <c r="B925" s="261"/>
      <c r="C925" s="262"/>
      <c r="D925" s="235" t="s">
        <v>180</v>
      </c>
      <c r="E925" s="263" t="s">
        <v>1</v>
      </c>
      <c r="F925" s="264" t="s">
        <v>183</v>
      </c>
      <c r="G925" s="262"/>
      <c r="H925" s="265">
        <v>5.6699999999999999</v>
      </c>
      <c r="I925" s="266"/>
      <c r="J925" s="262"/>
      <c r="K925" s="262"/>
      <c r="L925" s="267"/>
      <c r="M925" s="268"/>
      <c r="N925" s="269"/>
      <c r="O925" s="269"/>
      <c r="P925" s="269"/>
      <c r="Q925" s="269"/>
      <c r="R925" s="269"/>
      <c r="S925" s="269"/>
      <c r="T925" s="270"/>
      <c r="U925" s="15"/>
      <c r="V925" s="15"/>
      <c r="W925" s="15"/>
      <c r="X925" s="15"/>
      <c r="Y925" s="15"/>
      <c r="Z925" s="15"/>
      <c r="AA925" s="15"/>
      <c r="AB925" s="15"/>
      <c r="AC925" s="15"/>
      <c r="AD925" s="15"/>
      <c r="AE925" s="15"/>
      <c r="AT925" s="271" t="s">
        <v>180</v>
      </c>
      <c r="AU925" s="271" t="s">
        <v>177</v>
      </c>
      <c r="AV925" s="15" t="s">
        <v>176</v>
      </c>
      <c r="AW925" s="15" t="s">
        <v>30</v>
      </c>
      <c r="AX925" s="15" t="s">
        <v>81</v>
      </c>
      <c r="AY925" s="271" t="s">
        <v>169</v>
      </c>
    </row>
    <row r="926" s="2" customFormat="1" ht="16.5" customHeight="1">
      <c r="A926" s="39"/>
      <c r="B926" s="40"/>
      <c r="C926" s="221" t="s">
        <v>1356</v>
      </c>
      <c r="D926" s="221" t="s">
        <v>172</v>
      </c>
      <c r="E926" s="222" t="s">
        <v>1334</v>
      </c>
      <c r="F926" s="223" t="s">
        <v>1335</v>
      </c>
      <c r="G926" s="224" t="s">
        <v>189</v>
      </c>
      <c r="H926" s="225">
        <v>81.310000000000002</v>
      </c>
      <c r="I926" s="226"/>
      <c r="J926" s="227">
        <f>ROUND(I926*H926,2)</f>
        <v>0</v>
      </c>
      <c r="K926" s="228"/>
      <c r="L926" s="45"/>
      <c r="M926" s="229" t="s">
        <v>1</v>
      </c>
      <c r="N926" s="230" t="s">
        <v>41</v>
      </c>
      <c r="O926" s="93"/>
      <c r="P926" s="231">
        <f>O926*H926</f>
        <v>0</v>
      </c>
      <c r="Q926" s="231">
        <v>0.00010000000000000001</v>
      </c>
      <c r="R926" s="231">
        <f>Q926*H926</f>
        <v>0.0081310000000000011</v>
      </c>
      <c r="S926" s="231">
        <v>0</v>
      </c>
      <c r="T926" s="232">
        <f>S926*H926</f>
        <v>0</v>
      </c>
      <c r="U926" s="39"/>
      <c r="V926" s="39"/>
      <c r="W926" s="39"/>
      <c r="X926" s="39"/>
      <c r="Y926" s="39"/>
      <c r="Z926" s="39"/>
      <c r="AA926" s="39"/>
      <c r="AB926" s="39"/>
      <c r="AC926" s="39"/>
      <c r="AD926" s="39"/>
      <c r="AE926" s="39"/>
      <c r="AR926" s="233" t="s">
        <v>217</v>
      </c>
      <c r="AT926" s="233" t="s">
        <v>172</v>
      </c>
      <c r="AU926" s="233" t="s">
        <v>177</v>
      </c>
      <c r="AY926" s="18" t="s">
        <v>169</v>
      </c>
      <c r="BE926" s="234">
        <f>IF(N926="základní",J926,0)</f>
        <v>0</v>
      </c>
      <c r="BF926" s="234">
        <f>IF(N926="snížená",J926,0)</f>
        <v>0</v>
      </c>
      <c r="BG926" s="234">
        <f>IF(N926="zákl. přenesená",J926,0)</f>
        <v>0</v>
      </c>
      <c r="BH926" s="234">
        <f>IF(N926="sníž. přenesená",J926,0)</f>
        <v>0</v>
      </c>
      <c r="BI926" s="234">
        <f>IF(N926="nulová",J926,0)</f>
        <v>0</v>
      </c>
      <c r="BJ926" s="18" t="s">
        <v>178</v>
      </c>
      <c r="BK926" s="234">
        <f>ROUND(I926*H926,2)</f>
        <v>0</v>
      </c>
      <c r="BL926" s="18" t="s">
        <v>217</v>
      </c>
      <c r="BM926" s="233" t="s">
        <v>1359</v>
      </c>
    </row>
    <row r="927" s="2" customFormat="1">
      <c r="A927" s="39"/>
      <c r="B927" s="40"/>
      <c r="C927" s="41"/>
      <c r="D927" s="235" t="s">
        <v>179</v>
      </c>
      <c r="E927" s="41"/>
      <c r="F927" s="236" t="s">
        <v>1335</v>
      </c>
      <c r="G927" s="41"/>
      <c r="H927" s="41"/>
      <c r="I927" s="237"/>
      <c r="J927" s="41"/>
      <c r="K927" s="41"/>
      <c r="L927" s="45"/>
      <c r="M927" s="238"/>
      <c r="N927" s="239"/>
      <c r="O927" s="93"/>
      <c r="P927" s="93"/>
      <c r="Q927" s="93"/>
      <c r="R927" s="93"/>
      <c r="S927" s="93"/>
      <c r="T927" s="94"/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T927" s="18" t="s">
        <v>179</v>
      </c>
      <c r="AU927" s="18" t="s">
        <v>177</v>
      </c>
    </row>
    <row r="928" s="2" customFormat="1" ht="16.5" customHeight="1">
      <c r="A928" s="39"/>
      <c r="B928" s="40"/>
      <c r="C928" s="221" t="s">
        <v>1361</v>
      </c>
      <c r="D928" s="221" t="s">
        <v>172</v>
      </c>
      <c r="E928" s="222" t="s">
        <v>1337</v>
      </c>
      <c r="F928" s="223" t="s">
        <v>1338</v>
      </c>
      <c r="G928" s="224" t="s">
        <v>189</v>
      </c>
      <c r="H928" s="225">
        <v>81.310000000000002</v>
      </c>
      <c r="I928" s="226"/>
      <c r="J928" s="227">
        <f>ROUND(I928*H928,2)</f>
        <v>0</v>
      </c>
      <c r="K928" s="228"/>
      <c r="L928" s="45"/>
      <c r="M928" s="229" t="s">
        <v>1</v>
      </c>
      <c r="N928" s="230" t="s">
        <v>41</v>
      </c>
      <c r="O928" s="93"/>
      <c r="P928" s="231">
        <f>O928*H928</f>
        <v>0</v>
      </c>
      <c r="Q928" s="231">
        <v>0</v>
      </c>
      <c r="R928" s="231">
        <f>Q928*H928</f>
        <v>0</v>
      </c>
      <c r="S928" s="231">
        <v>0</v>
      </c>
      <c r="T928" s="232">
        <f>S928*H928</f>
        <v>0</v>
      </c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R928" s="233" t="s">
        <v>217</v>
      </c>
      <c r="AT928" s="233" t="s">
        <v>172</v>
      </c>
      <c r="AU928" s="233" t="s">
        <v>177</v>
      </c>
      <c r="AY928" s="18" t="s">
        <v>169</v>
      </c>
      <c r="BE928" s="234">
        <f>IF(N928="základní",J928,0)</f>
        <v>0</v>
      </c>
      <c r="BF928" s="234">
        <f>IF(N928="snížená",J928,0)</f>
        <v>0</v>
      </c>
      <c r="BG928" s="234">
        <f>IF(N928="zákl. přenesená",J928,0)</f>
        <v>0</v>
      </c>
      <c r="BH928" s="234">
        <f>IF(N928="sníž. přenesená",J928,0)</f>
        <v>0</v>
      </c>
      <c r="BI928" s="234">
        <f>IF(N928="nulová",J928,0)</f>
        <v>0</v>
      </c>
      <c r="BJ928" s="18" t="s">
        <v>178</v>
      </c>
      <c r="BK928" s="234">
        <f>ROUND(I928*H928,2)</f>
        <v>0</v>
      </c>
      <c r="BL928" s="18" t="s">
        <v>217</v>
      </c>
      <c r="BM928" s="233" t="s">
        <v>1364</v>
      </c>
    </row>
    <row r="929" s="2" customFormat="1">
      <c r="A929" s="39"/>
      <c r="B929" s="40"/>
      <c r="C929" s="41"/>
      <c r="D929" s="235" t="s">
        <v>179</v>
      </c>
      <c r="E929" s="41"/>
      <c r="F929" s="236" t="s">
        <v>1338</v>
      </c>
      <c r="G929" s="41"/>
      <c r="H929" s="41"/>
      <c r="I929" s="237"/>
      <c r="J929" s="41"/>
      <c r="K929" s="41"/>
      <c r="L929" s="45"/>
      <c r="M929" s="238"/>
      <c r="N929" s="239"/>
      <c r="O929" s="93"/>
      <c r="P929" s="93"/>
      <c r="Q929" s="93"/>
      <c r="R929" s="93"/>
      <c r="S929" s="93"/>
      <c r="T929" s="94"/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T929" s="18" t="s">
        <v>179</v>
      </c>
      <c r="AU929" s="18" t="s">
        <v>177</v>
      </c>
    </row>
    <row r="930" s="2" customFormat="1" ht="24.15" customHeight="1">
      <c r="A930" s="39"/>
      <c r="B930" s="40"/>
      <c r="C930" s="272" t="s">
        <v>775</v>
      </c>
      <c r="D930" s="272" t="s">
        <v>258</v>
      </c>
      <c r="E930" s="273" t="s">
        <v>1341</v>
      </c>
      <c r="F930" s="274" t="s">
        <v>1342</v>
      </c>
      <c r="G930" s="275" t="s">
        <v>189</v>
      </c>
      <c r="H930" s="276">
        <v>91.352000000000004</v>
      </c>
      <c r="I930" s="277"/>
      <c r="J930" s="278">
        <f>ROUND(I930*H930,2)</f>
        <v>0</v>
      </c>
      <c r="K930" s="279"/>
      <c r="L930" s="280"/>
      <c r="M930" s="281" t="s">
        <v>1</v>
      </c>
      <c r="N930" s="282" t="s">
        <v>41</v>
      </c>
      <c r="O930" s="93"/>
      <c r="P930" s="231">
        <f>O930*H930</f>
        <v>0</v>
      </c>
      <c r="Q930" s="231">
        <v>0.00013999999999999999</v>
      </c>
      <c r="R930" s="231">
        <f>Q930*H930</f>
        <v>0.01278928</v>
      </c>
      <c r="S930" s="231">
        <v>0</v>
      </c>
      <c r="T930" s="232">
        <f>S930*H930</f>
        <v>0</v>
      </c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R930" s="233" t="s">
        <v>261</v>
      </c>
      <c r="AT930" s="233" t="s">
        <v>258</v>
      </c>
      <c r="AU930" s="233" t="s">
        <v>177</v>
      </c>
      <c r="AY930" s="18" t="s">
        <v>169</v>
      </c>
      <c r="BE930" s="234">
        <f>IF(N930="základní",J930,0)</f>
        <v>0</v>
      </c>
      <c r="BF930" s="234">
        <f>IF(N930="snížená",J930,0)</f>
        <v>0</v>
      </c>
      <c r="BG930" s="234">
        <f>IF(N930="zákl. přenesená",J930,0)</f>
        <v>0</v>
      </c>
      <c r="BH930" s="234">
        <f>IF(N930="sníž. přenesená",J930,0)</f>
        <v>0</v>
      </c>
      <c r="BI930" s="234">
        <f>IF(N930="nulová",J930,0)</f>
        <v>0</v>
      </c>
      <c r="BJ930" s="18" t="s">
        <v>178</v>
      </c>
      <c r="BK930" s="234">
        <f>ROUND(I930*H930,2)</f>
        <v>0</v>
      </c>
      <c r="BL930" s="18" t="s">
        <v>217</v>
      </c>
      <c r="BM930" s="233" t="s">
        <v>1368</v>
      </c>
    </row>
    <row r="931" s="2" customFormat="1">
      <c r="A931" s="39"/>
      <c r="B931" s="40"/>
      <c r="C931" s="41"/>
      <c r="D931" s="235" t="s">
        <v>179</v>
      </c>
      <c r="E931" s="41"/>
      <c r="F931" s="236" t="s">
        <v>1342</v>
      </c>
      <c r="G931" s="41"/>
      <c r="H931" s="41"/>
      <c r="I931" s="237"/>
      <c r="J931" s="41"/>
      <c r="K931" s="41"/>
      <c r="L931" s="45"/>
      <c r="M931" s="238"/>
      <c r="N931" s="239"/>
      <c r="O931" s="93"/>
      <c r="P931" s="93"/>
      <c r="Q931" s="93"/>
      <c r="R931" s="93"/>
      <c r="S931" s="93"/>
      <c r="T931" s="94"/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T931" s="18" t="s">
        <v>179</v>
      </c>
      <c r="AU931" s="18" t="s">
        <v>177</v>
      </c>
    </row>
    <row r="932" s="14" customFormat="1">
      <c r="A932" s="14"/>
      <c r="B932" s="250"/>
      <c r="C932" s="251"/>
      <c r="D932" s="235" t="s">
        <v>180</v>
      </c>
      <c r="E932" s="252" t="s">
        <v>1</v>
      </c>
      <c r="F932" s="253" t="s">
        <v>2273</v>
      </c>
      <c r="G932" s="251"/>
      <c r="H932" s="254">
        <v>91.352000000000004</v>
      </c>
      <c r="I932" s="255"/>
      <c r="J932" s="251"/>
      <c r="K932" s="251"/>
      <c r="L932" s="256"/>
      <c r="M932" s="257"/>
      <c r="N932" s="258"/>
      <c r="O932" s="258"/>
      <c r="P932" s="258"/>
      <c r="Q932" s="258"/>
      <c r="R932" s="258"/>
      <c r="S932" s="258"/>
      <c r="T932" s="259"/>
      <c r="U932" s="14"/>
      <c r="V932" s="14"/>
      <c r="W932" s="14"/>
      <c r="X932" s="14"/>
      <c r="Y932" s="14"/>
      <c r="Z932" s="14"/>
      <c r="AA932" s="14"/>
      <c r="AB932" s="14"/>
      <c r="AC932" s="14"/>
      <c r="AD932" s="14"/>
      <c r="AE932" s="14"/>
      <c r="AT932" s="260" t="s">
        <v>180</v>
      </c>
      <c r="AU932" s="260" t="s">
        <v>177</v>
      </c>
      <c r="AV932" s="14" t="s">
        <v>177</v>
      </c>
      <c r="AW932" s="14" t="s">
        <v>30</v>
      </c>
      <c r="AX932" s="14" t="s">
        <v>73</v>
      </c>
      <c r="AY932" s="260" t="s">
        <v>169</v>
      </c>
    </row>
    <row r="933" s="15" customFormat="1">
      <c r="A933" s="15"/>
      <c r="B933" s="261"/>
      <c r="C933" s="262"/>
      <c r="D933" s="235" t="s">
        <v>180</v>
      </c>
      <c r="E933" s="263" t="s">
        <v>1</v>
      </c>
      <c r="F933" s="264" t="s">
        <v>183</v>
      </c>
      <c r="G933" s="262"/>
      <c r="H933" s="265">
        <v>91.352000000000004</v>
      </c>
      <c r="I933" s="266"/>
      <c r="J933" s="262"/>
      <c r="K933" s="262"/>
      <c r="L933" s="267"/>
      <c r="M933" s="268"/>
      <c r="N933" s="269"/>
      <c r="O933" s="269"/>
      <c r="P933" s="269"/>
      <c r="Q933" s="269"/>
      <c r="R933" s="269"/>
      <c r="S933" s="269"/>
      <c r="T933" s="270"/>
      <c r="U933" s="15"/>
      <c r="V933" s="15"/>
      <c r="W933" s="15"/>
      <c r="X933" s="15"/>
      <c r="Y933" s="15"/>
      <c r="Z933" s="15"/>
      <c r="AA933" s="15"/>
      <c r="AB933" s="15"/>
      <c r="AC933" s="15"/>
      <c r="AD933" s="15"/>
      <c r="AE933" s="15"/>
      <c r="AT933" s="271" t="s">
        <v>180</v>
      </c>
      <c r="AU933" s="271" t="s">
        <v>177</v>
      </c>
      <c r="AV933" s="15" t="s">
        <v>176</v>
      </c>
      <c r="AW933" s="15" t="s">
        <v>30</v>
      </c>
      <c r="AX933" s="15" t="s">
        <v>81</v>
      </c>
      <c r="AY933" s="271" t="s">
        <v>169</v>
      </c>
    </row>
    <row r="934" s="2" customFormat="1" ht="21.75" customHeight="1">
      <c r="A934" s="39"/>
      <c r="B934" s="40"/>
      <c r="C934" s="221" t="s">
        <v>1369</v>
      </c>
      <c r="D934" s="221" t="s">
        <v>172</v>
      </c>
      <c r="E934" s="222" t="s">
        <v>1345</v>
      </c>
      <c r="F934" s="223" t="s">
        <v>1346</v>
      </c>
      <c r="G934" s="224" t="s">
        <v>189</v>
      </c>
      <c r="H934" s="225">
        <v>81.310000000000002</v>
      </c>
      <c r="I934" s="226"/>
      <c r="J934" s="227">
        <f>ROUND(I934*H934,2)</f>
        <v>0</v>
      </c>
      <c r="K934" s="228"/>
      <c r="L934" s="45"/>
      <c r="M934" s="229" t="s">
        <v>1</v>
      </c>
      <c r="N934" s="230" t="s">
        <v>41</v>
      </c>
      <c r="O934" s="93"/>
      <c r="P934" s="231">
        <f>O934*H934</f>
        <v>0</v>
      </c>
      <c r="Q934" s="231">
        <v>0</v>
      </c>
      <c r="R934" s="231">
        <f>Q934*H934</f>
        <v>0</v>
      </c>
      <c r="S934" s="231">
        <v>0</v>
      </c>
      <c r="T934" s="232">
        <f>S934*H934</f>
        <v>0</v>
      </c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R934" s="233" t="s">
        <v>217</v>
      </c>
      <c r="AT934" s="233" t="s">
        <v>172</v>
      </c>
      <c r="AU934" s="233" t="s">
        <v>177</v>
      </c>
      <c r="AY934" s="18" t="s">
        <v>169</v>
      </c>
      <c r="BE934" s="234">
        <f>IF(N934="základní",J934,0)</f>
        <v>0</v>
      </c>
      <c r="BF934" s="234">
        <f>IF(N934="snížená",J934,0)</f>
        <v>0</v>
      </c>
      <c r="BG934" s="234">
        <f>IF(N934="zákl. přenesená",J934,0)</f>
        <v>0</v>
      </c>
      <c r="BH934" s="234">
        <f>IF(N934="sníž. přenesená",J934,0)</f>
        <v>0</v>
      </c>
      <c r="BI934" s="234">
        <f>IF(N934="nulová",J934,0)</f>
        <v>0</v>
      </c>
      <c r="BJ934" s="18" t="s">
        <v>178</v>
      </c>
      <c r="BK934" s="234">
        <f>ROUND(I934*H934,2)</f>
        <v>0</v>
      </c>
      <c r="BL934" s="18" t="s">
        <v>217</v>
      </c>
      <c r="BM934" s="233" t="s">
        <v>1372</v>
      </c>
    </row>
    <row r="935" s="2" customFormat="1">
      <c r="A935" s="39"/>
      <c r="B935" s="40"/>
      <c r="C935" s="41"/>
      <c r="D935" s="235" t="s">
        <v>179</v>
      </c>
      <c r="E935" s="41"/>
      <c r="F935" s="236" t="s">
        <v>1346</v>
      </c>
      <c r="G935" s="41"/>
      <c r="H935" s="41"/>
      <c r="I935" s="237"/>
      <c r="J935" s="41"/>
      <c r="K935" s="41"/>
      <c r="L935" s="45"/>
      <c r="M935" s="238"/>
      <c r="N935" s="239"/>
      <c r="O935" s="93"/>
      <c r="P935" s="93"/>
      <c r="Q935" s="93"/>
      <c r="R935" s="93"/>
      <c r="S935" s="93"/>
      <c r="T935" s="94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T935" s="18" t="s">
        <v>179</v>
      </c>
      <c r="AU935" s="18" t="s">
        <v>177</v>
      </c>
    </row>
    <row r="936" s="14" customFormat="1">
      <c r="A936" s="14"/>
      <c r="B936" s="250"/>
      <c r="C936" s="251"/>
      <c r="D936" s="235" t="s">
        <v>180</v>
      </c>
      <c r="E936" s="252" t="s">
        <v>1</v>
      </c>
      <c r="F936" s="253" t="s">
        <v>2274</v>
      </c>
      <c r="G936" s="251"/>
      <c r="H936" s="254">
        <v>78.769999999999996</v>
      </c>
      <c r="I936" s="255"/>
      <c r="J936" s="251"/>
      <c r="K936" s="251"/>
      <c r="L936" s="256"/>
      <c r="M936" s="257"/>
      <c r="N936" s="258"/>
      <c r="O936" s="258"/>
      <c r="P936" s="258"/>
      <c r="Q936" s="258"/>
      <c r="R936" s="258"/>
      <c r="S936" s="258"/>
      <c r="T936" s="259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T936" s="260" t="s">
        <v>180</v>
      </c>
      <c r="AU936" s="260" t="s">
        <v>177</v>
      </c>
      <c r="AV936" s="14" t="s">
        <v>177</v>
      </c>
      <c r="AW936" s="14" t="s">
        <v>30</v>
      </c>
      <c r="AX936" s="14" t="s">
        <v>73</v>
      </c>
      <c r="AY936" s="260" t="s">
        <v>169</v>
      </c>
    </row>
    <row r="937" s="16" customFormat="1">
      <c r="A937" s="16"/>
      <c r="B937" s="283"/>
      <c r="C937" s="284"/>
      <c r="D937" s="235" t="s">
        <v>180</v>
      </c>
      <c r="E937" s="285" t="s">
        <v>1</v>
      </c>
      <c r="F937" s="286" t="s">
        <v>1349</v>
      </c>
      <c r="G937" s="284"/>
      <c r="H937" s="287">
        <v>78.769999999999996</v>
      </c>
      <c r="I937" s="288"/>
      <c r="J937" s="284"/>
      <c r="K937" s="284"/>
      <c r="L937" s="289"/>
      <c r="M937" s="290"/>
      <c r="N937" s="291"/>
      <c r="O937" s="291"/>
      <c r="P937" s="291"/>
      <c r="Q937" s="291"/>
      <c r="R937" s="291"/>
      <c r="S937" s="291"/>
      <c r="T937" s="292"/>
      <c r="U937" s="16"/>
      <c r="V937" s="16"/>
      <c r="W937" s="16"/>
      <c r="X937" s="16"/>
      <c r="Y937" s="16"/>
      <c r="Z937" s="16"/>
      <c r="AA937" s="16"/>
      <c r="AB937" s="16"/>
      <c r="AC937" s="16"/>
      <c r="AD937" s="16"/>
      <c r="AE937" s="16"/>
      <c r="AT937" s="293" t="s">
        <v>180</v>
      </c>
      <c r="AU937" s="293" t="s">
        <v>177</v>
      </c>
      <c r="AV937" s="16" t="s">
        <v>170</v>
      </c>
      <c r="AW937" s="16" t="s">
        <v>30</v>
      </c>
      <c r="AX937" s="16" t="s">
        <v>73</v>
      </c>
      <c r="AY937" s="293" t="s">
        <v>169</v>
      </c>
    </row>
    <row r="938" s="14" customFormat="1">
      <c r="A938" s="14"/>
      <c r="B938" s="250"/>
      <c r="C938" s="251"/>
      <c r="D938" s="235" t="s">
        <v>180</v>
      </c>
      <c r="E938" s="252" t="s">
        <v>1</v>
      </c>
      <c r="F938" s="253" t="s">
        <v>2275</v>
      </c>
      <c r="G938" s="251"/>
      <c r="H938" s="254">
        <v>2.54</v>
      </c>
      <c r="I938" s="255"/>
      <c r="J938" s="251"/>
      <c r="K938" s="251"/>
      <c r="L938" s="256"/>
      <c r="M938" s="257"/>
      <c r="N938" s="258"/>
      <c r="O938" s="258"/>
      <c r="P938" s="258"/>
      <c r="Q938" s="258"/>
      <c r="R938" s="258"/>
      <c r="S938" s="258"/>
      <c r="T938" s="259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60" t="s">
        <v>180</v>
      </c>
      <c r="AU938" s="260" t="s">
        <v>177</v>
      </c>
      <c r="AV938" s="14" t="s">
        <v>177</v>
      </c>
      <c r="AW938" s="14" t="s">
        <v>30</v>
      </c>
      <c r="AX938" s="14" t="s">
        <v>73</v>
      </c>
      <c r="AY938" s="260" t="s">
        <v>169</v>
      </c>
    </row>
    <row r="939" s="16" customFormat="1">
      <c r="A939" s="16"/>
      <c r="B939" s="283"/>
      <c r="C939" s="284"/>
      <c r="D939" s="235" t="s">
        <v>180</v>
      </c>
      <c r="E939" s="285" t="s">
        <v>1</v>
      </c>
      <c r="F939" s="286" t="s">
        <v>1349</v>
      </c>
      <c r="G939" s="284"/>
      <c r="H939" s="287">
        <v>2.54</v>
      </c>
      <c r="I939" s="288"/>
      <c r="J939" s="284"/>
      <c r="K939" s="284"/>
      <c r="L939" s="289"/>
      <c r="M939" s="290"/>
      <c r="N939" s="291"/>
      <c r="O939" s="291"/>
      <c r="P939" s="291"/>
      <c r="Q939" s="291"/>
      <c r="R939" s="291"/>
      <c r="S939" s="291"/>
      <c r="T939" s="292"/>
      <c r="U939" s="16"/>
      <c r="V939" s="16"/>
      <c r="W939" s="16"/>
      <c r="X939" s="16"/>
      <c r="Y939" s="16"/>
      <c r="Z939" s="16"/>
      <c r="AA939" s="16"/>
      <c r="AB939" s="16"/>
      <c r="AC939" s="16"/>
      <c r="AD939" s="16"/>
      <c r="AE939" s="16"/>
      <c r="AT939" s="293" t="s">
        <v>180</v>
      </c>
      <c r="AU939" s="293" t="s">
        <v>177</v>
      </c>
      <c r="AV939" s="16" t="s">
        <v>170</v>
      </c>
      <c r="AW939" s="16" t="s">
        <v>30</v>
      </c>
      <c r="AX939" s="16" t="s">
        <v>73</v>
      </c>
      <c r="AY939" s="293" t="s">
        <v>169</v>
      </c>
    </row>
    <row r="940" s="15" customFormat="1">
      <c r="A940" s="15"/>
      <c r="B940" s="261"/>
      <c r="C940" s="262"/>
      <c r="D940" s="235" t="s">
        <v>180</v>
      </c>
      <c r="E940" s="263" t="s">
        <v>1</v>
      </c>
      <c r="F940" s="264" t="s">
        <v>183</v>
      </c>
      <c r="G940" s="262"/>
      <c r="H940" s="265">
        <v>81.310000000000002</v>
      </c>
      <c r="I940" s="266"/>
      <c r="J940" s="262"/>
      <c r="K940" s="262"/>
      <c r="L940" s="267"/>
      <c r="M940" s="268"/>
      <c r="N940" s="269"/>
      <c r="O940" s="269"/>
      <c r="P940" s="269"/>
      <c r="Q940" s="269"/>
      <c r="R940" s="269"/>
      <c r="S940" s="269"/>
      <c r="T940" s="270"/>
      <c r="U940" s="15"/>
      <c r="V940" s="15"/>
      <c r="W940" s="15"/>
      <c r="X940" s="15"/>
      <c r="Y940" s="15"/>
      <c r="Z940" s="15"/>
      <c r="AA940" s="15"/>
      <c r="AB940" s="15"/>
      <c r="AC940" s="15"/>
      <c r="AD940" s="15"/>
      <c r="AE940" s="15"/>
      <c r="AT940" s="271" t="s">
        <v>180</v>
      </c>
      <c r="AU940" s="271" t="s">
        <v>177</v>
      </c>
      <c r="AV940" s="15" t="s">
        <v>176</v>
      </c>
      <c r="AW940" s="15" t="s">
        <v>30</v>
      </c>
      <c r="AX940" s="15" t="s">
        <v>81</v>
      </c>
      <c r="AY940" s="271" t="s">
        <v>169</v>
      </c>
    </row>
    <row r="941" s="2" customFormat="1" ht="24.15" customHeight="1">
      <c r="A941" s="39"/>
      <c r="B941" s="40"/>
      <c r="C941" s="272" t="s">
        <v>780</v>
      </c>
      <c r="D941" s="272" t="s">
        <v>258</v>
      </c>
      <c r="E941" s="273" t="s">
        <v>1352</v>
      </c>
      <c r="F941" s="274" t="s">
        <v>1353</v>
      </c>
      <c r="G941" s="275" t="s">
        <v>189</v>
      </c>
      <c r="H941" s="276">
        <v>80.344999999999999</v>
      </c>
      <c r="I941" s="277"/>
      <c r="J941" s="278">
        <f>ROUND(I941*H941,2)</f>
        <v>0</v>
      </c>
      <c r="K941" s="279"/>
      <c r="L941" s="280"/>
      <c r="M941" s="281" t="s">
        <v>1</v>
      </c>
      <c r="N941" s="282" t="s">
        <v>41</v>
      </c>
      <c r="O941" s="93"/>
      <c r="P941" s="231">
        <f>O941*H941</f>
        <v>0</v>
      </c>
      <c r="Q941" s="231">
        <v>0.0028</v>
      </c>
      <c r="R941" s="231">
        <f>Q941*H941</f>
        <v>0.224966</v>
      </c>
      <c r="S941" s="231">
        <v>0</v>
      </c>
      <c r="T941" s="232">
        <f>S941*H941</f>
        <v>0</v>
      </c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R941" s="233" t="s">
        <v>261</v>
      </c>
      <c r="AT941" s="233" t="s">
        <v>258</v>
      </c>
      <c r="AU941" s="233" t="s">
        <v>177</v>
      </c>
      <c r="AY941" s="18" t="s">
        <v>169</v>
      </c>
      <c r="BE941" s="234">
        <f>IF(N941="základní",J941,0)</f>
        <v>0</v>
      </c>
      <c r="BF941" s="234">
        <f>IF(N941="snížená",J941,0)</f>
        <v>0</v>
      </c>
      <c r="BG941" s="234">
        <f>IF(N941="zákl. přenesená",J941,0)</f>
        <v>0</v>
      </c>
      <c r="BH941" s="234">
        <f>IF(N941="sníž. přenesená",J941,0)</f>
        <v>0</v>
      </c>
      <c r="BI941" s="234">
        <f>IF(N941="nulová",J941,0)</f>
        <v>0</v>
      </c>
      <c r="BJ941" s="18" t="s">
        <v>178</v>
      </c>
      <c r="BK941" s="234">
        <f>ROUND(I941*H941,2)</f>
        <v>0</v>
      </c>
      <c r="BL941" s="18" t="s">
        <v>217</v>
      </c>
      <c r="BM941" s="233" t="s">
        <v>1376</v>
      </c>
    </row>
    <row r="942" s="2" customFormat="1">
      <c r="A942" s="39"/>
      <c r="B942" s="40"/>
      <c r="C942" s="41"/>
      <c r="D942" s="235" t="s">
        <v>179</v>
      </c>
      <c r="E942" s="41"/>
      <c r="F942" s="236" t="s">
        <v>1353</v>
      </c>
      <c r="G942" s="41"/>
      <c r="H942" s="41"/>
      <c r="I942" s="237"/>
      <c r="J942" s="41"/>
      <c r="K942" s="41"/>
      <c r="L942" s="45"/>
      <c r="M942" s="238"/>
      <c r="N942" s="239"/>
      <c r="O942" s="93"/>
      <c r="P942" s="93"/>
      <c r="Q942" s="93"/>
      <c r="R942" s="93"/>
      <c r="S942" s="93"/>
      <c r="T942" s="94"/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T942" s="18" t="s">
        <v>179</v>
      </c>
      <c r="AU942" s="18" t="s">
        <v>177</v>
      </c>
    </row>
    <row r="943" s="14" customFormat="1">
      <c r="A943" s="14"/>
      <c r="B943" s="250"/>
      <c r="C943" s="251"/>
      <c r="D943" s="235" t="s">
        <v>180</v>
      </c>
      <c r="E943" s="252" t="s">
        <v>1</v>
      </c>
      <c r="F943" s="253" t="s">
        <v>2276</v>
      </c>
      <c r="G943" s="251"/>
      <c r="H943" s="254">
        <v>80.344999999999999</v>
      </c>
      <c r="I943" s="255"/>
      <c r="J943" s="251"/>
      <c r="K943" s="251"/>
      <c r="L943" s="256"/>
      <c r="M943" s="257"/>
      <c r="N943" s="258"/>
      <c r="O943" s="258"/>
      <c r="P943" s="258"/>
      <c r="Q943" s="258"/>
      <c r="R943" s="258"/>
      <c r="S943" s="258"/>
      <c r="T943" s="259"/>
      <c r="U943" s="14"/>
      <c r="V943" s="14"/>
      <c r="W943" s="14"/>
      <c r="X943" s="14"/>
      <c r="Y943" s="14"/>
      <c r="Z943" s="14"/>
      <c r="AA943" s="14"/>
      <c r="AB943" s="14"/>
      <c r="AC943" s="14"/>
      <c r="AD943" s="14"/>
      <c r="AE943" s="14"/>
      <c r="AT943" s="260" t="s">
        <v>180</v>
      </c>
      <c r="AU943" s="260" t="s">
        <v>177</v>
      </c>
      <c r="AV943" s="14" t="s">
        <v>177</v>
      </c>
      <c r="AW943" s="14" t="s">
        <v>30</v>
      </c>
      <c r="AX943" s="14" t="s">
        <v>73</v>
      </c>
      <c r="AY943" s="260" t="s">
        <v>169</v>
      </c>
    </row>
    <row r="944" s="15" customFormat="1">
      <c r="A944" s="15"/>
      <c r="B944" s="261"/>
      <c r="C944" s="262"/>
      <c r="D944" s="235" t="s">
        <v>180</v>
      </c>
      <c r="E944" s="263" t="s">
        <v>1</v>
      </c>
      <c r="F944" s="264" t="s">
        <v>183</v>
      </c>
      <c r="G944" s="262"/>
      <c r="H944" s="265">
        <v>80.344999999999999</v>
      </c>
      <c r="I944" s="266"/>
      <c r="J944" s="262"/>
      <c r="K944" s="262"/>
      <c r="L944" s="267"/>
      <c r="M944" s="268"/>
      <c r="N944" s="269"/>
      <c r="O944" s="269"/>
      <c r="P944" s="269"/>
      <c r="Q944" s="269"/>
      <c r="R944" s="269"/>
      <c r="S944" s="269"/>
      <c r="T944" s="270"/>
      <c r="U944" s="15"/>
      <c r="V944" s="15"/>
      <c r="W944" s="15"/>
      <c r="X944" s="15"/>
      <c r="Y944" s="15"/>
      <c r="Z944" s="15"/>
      <c r="AA944" s="15"/>
      <c r="AB944" s="15"/>
      <c r="AC944" s="15"/>
      <c r="AD944" s="15"/>
      <c r="AE944" s="15"/>
      <c r="AT944" s="271" t="s">
        <v>180</v>
      </c>
      <c r="AU944" s="271" t="s">
        <v>177</v>
      </c>
      <c r="AV944" s="15" t="s">
        <v>176</v>
      </c>
      <c r="AW944" s="15" t="s">
        <v>30</v>
      </c>
      <c r="AX944" s="15" t="s">
        <v>81</v>
      </c>
      <c r="AY944" s="271" t="s">
        <v>169</v>
      </c>
    </row>
    <row r="945" s="2" customFormat="1" ht="24.15" customHeight="1">
      <c r="A945" s="39"/>
      <c r="B945" s="40"/>
      <c r="C945" s="272" t="s">
        <v>1377</v>
      </c>
      <c r="D945" s="272" t="s">
        <v>258</v>
      </c>
      <c r="E945" s="273" t="s">
        <v>1357</v>
      </c>
      <c r="F945" s="274" t="s">
        <v>1358</v>
      </c>
      <c r="G945" s="275" t="s">
        <v>189</v>
      </c>
      <c r="H945" s="276">
        <v>2.5910000000000002</v>
      </c>
      <c r="I945" s="277"/>
      <c r="J945" s="278">
        <f>ROUND(I945*H945,2)</f>
        <v>0</v>
      </c>
      <c r="K945" s="279"/>
      <c r="L945" s="280"/>
      <c r="M945" s="281" t="s">
        <v>1</v>
      </c>
      <c r="N945" s="282" t="s">
        <v>41</v>
      </c>
      <c r="O945" s="93"/>
      <c r="P945" s="231">
        <f>O945*H945</f>
        <v>0</v>
      </c>
      <c r="Q945" s="231">
        <v>0.0014</v>
      </c>
      <c r="R945" s="231">
        <f>Q945*H945</f>
        <v>0.0036274000000000002</v>
      </c>
      <c r="S945" s="231">
        <v>0</v>
      </c>
      <c r="T945" s="232">
        <f>S945*H945</f>
        <v>0</v>
      </c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R945" s="233" t="s">
        <v>261</v>
      </c>
      <c r="AT945" s="233" t="s">
        <v>258</v>
      </c>
      <c r="AU945" s="233" t="s">
        <v>177</v>
      </c>
      <c r="AY945" s="18" t="s">
        <v>169</v>
      </c>
      <c r="BE945" s="234">
        <f>IF(N945="základní",J945,0)</f>
        <v>0</v>
      </c>
      <c r="BF945" s="234">
        <f>IF(N945="snížená",J945,0)</f>
        <v>0</v>
      </c>
      <c r="BG945" s="234">
        <f>IF(N945="zákl. přenesená",J945,0)</f>
        <v>0</v>
      </c>
      <c r="BH945" s="234">
        <f>IF(N945="sníž. přenesená",J945,0)</f>
        <v>0</v>
      </c>
      <c r="BI945" s="234">
        <f>IF(N945="nulová",J945,0)</f>
        <v>0</v>
      </c>
      <c r="BJ945" s="18" t="s">
        <v>178</v>
      </c>
      <c r="BK945" s="234">
        <f>ROUND(I945*H945,2)</f>
        <v>0</v>
      </c>
      <c r="BL945" s="18" t="s">
        <v>217</v>
      </c>
      <c r="BM945" s="233" t="s">
        <v>1380</v>
      </c>
    </row>
    <row r="946" s="2" customFormat="1">
      <c r="A946" s="39"/>
      <c r="B946" s="40"/>
      <c r="C946" s="41"/>
      <c r="D946" s="235" t="s">
        <v>179</v>
      </c>
      <c r="E946" s="41"/>
      <c r="F946" s="236" t="s">
        <v>1358</v>
      </c>
      <c r="G946" s="41"/>
      <c r="H946" s="41"/>
      <c r="I946" s="237"/>
      <c r="J946" s="41"/>
      <c r="K946" s="41"/>
      <c r="L946" s="45"/>
      <c r="M946" s="238"/>
      <c r="N946" s="239"/>
      <c r="O946" s="93"/>
      <c r="P946" s="93"/>
      <c r="Q946" s="93"/>
      <c r="R946" s="93"/>
      <c r="S946" s="93"/>
      <c r="T946" s="94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T946" s="18" t="s">
        <v>179</v>
      </c>
      <c r="AU946" s="18" t="s">
        <v>177</v>
      </c>
    </row>
    <row r="947" s="14" customFormat="1">
      <c r="A947" s="14"/>
      <c r="B947" s="250"/>
      <c r="C947" s="251"/>
      <c r="D947" s="235" t="s">
        <v>180</v>
      </c>
      <c r="E947" s="252" t="s">
        <v>1</v>
      </c>
      <c r="F947" s="253" t="s">
        <v>2277</v>
      </c>
      <c r="G947" s="251"/>
      <c r="H947" s="254">
        <v>2.5910000000000002</v>
      </c>
      <c r="I947" s="255"/>
      <c r="J947" s="251"/>
      <c r="K947" s="251"/>
      <c r="L947" s="256"/>
      <c r="M947" s="257"/>
      <c r="N947" s="258"/>
      <c r="O947" s="258"/>
      <c r="P947" s="258"/>
      <c r="Q947" s="258"/>
      <c r="R947" s="258"/>
      <c r="S947" s="258"/>
      <c r="T947" s="259"/>
      <c r="U947" s="14"/>
      <c r="V947" s="14"/>
      <c r="W947" s="14"/>
      <c r="X947" s="14"/>
      <c r="Y947" s="14"/>
      <c r="Z947" s="14"/>
      <c r="AA947" s="14"/>
      <c r="AB947" s="14"/>
      <c r="AC947" s="14"/>
      <c r="AD947" s="14"/>
      <c r="AE947" s="14"/>
      <c r="AT947" s="260" t="s">
        <v>180</v>
      </c>
      <c r="AU947" s="260" t="s">
        <v>177</v>
      </c>
      <c r="AV947" s="14" t="s">
        <v>177</v>
      </c>
      <c r="AW947" s="14" t="s">
        <v>30</v>
      </c>
      <c r="AX947" s="14" t="s">
        <v>73</v>
      </c>
      <c r="AY947" s="260" t="s">
        <v>169</v>
      </c>
    </row>
    <row r="948" s="15" customFormat="1">
      <c r="A948" s="15"/>
      <c r="B948" s="261"/>
      <c r="C948" s="262"/>
      <c r="D948" s="235" t="s">
        <v>180</v>
      </c>
      <c r="E948" s="263" t="s">
        <v>1</v>
      </c>
      <c r="F948" s="264" t="s">
        <v>183</v>
      </c>
      <c r="G948" s="262"/>
      <c r="H948" s="265">
        <v>2.5910000000000002</v>
      </c>
      <c r="I948" s="266"/>
      <c r="J948" s="262"/>
      <c r="K948" s="262"/>
      <c r="L948" s="267"/>
      <c r="M948" s="268"/>
      <c r="N948" s="269"/>
      <c r="O948" s="269"/>
      <c r="P948" s="269"/>
      <c r="Q948" s="269"/>
      <c r="R948" s="269"/>
      <c r="S948" s="269"/>
      <c r="T948" s="270"/>
      <c r="U948" s="15"/>
      <c r="V948" s="15"/>
      <c r="W948" s="15"/>
      <c r="X948" s="15"/>
      <c r="Y948" s="15"/>
      <c r="Z948" s="15"/>
      <c r="AA948" s="15"/>
      <c r="AB948" s="15"/>
      <c r="AC948" s="15"/>
      <c r="AD948" s="15"/>
      <c r="AE948" s="15"/>
      <c r="AT948" s="271" t="s">
        <v>180</v>
      </c>
      <c r="AU948" s="271" t="s">
        <v>177</v>
      </c>
      <c r="AV948" s="15" t="s">
        <v>176</v>
      </c>
      <c r="AW948" s="15" t="s">
        <v>30</v>
      </c>
      <c r="AX948" s="15" t="s">
        <v>81</v>
      </c>
      <c r="AY948" s="271" t="s">
        <v>169</v>
      </c>
    </row>
    <row r="949" s="2" customFormat="1" ht="21.75" customHeight="1">
      <c r="A949" s="39"/>
      <c r="B949" s="40"/>
      <c r="C949" s="221" t="s">
        <v>783</v>
      </c>
      <c r="D949" s="221" t="s">
        <v>172</v>
      </c>
      <c r="E949" s="222" t="s">
        <v>1362</v>
      </c>
      <c r="F949" s="223" t="s">
        <v>1363</v>
      </c>
      <c r="G949" s="224" t="s">
        <v>189</v>
      </c>
      <c r="H949" s="225">
        <v>2.54</v>
      </c>
      <c r="I949" s="226"/>
      <c r="J949" s="227">
        <f>ROUND(I949*H949,2)</f>
        <v>0</v>
      </c>
      <c r="K949" s="228"/>
      <c r="L949" s="45"/>
      <c r="M949" s="229" t="s">
        <v>1</v>
      </c>
      <c r="N949" s="230" t="s">
        <v>41</v>
      </c>
      <c r="O949" s="93"/>
      <c r="P949" s="231">
        <f>O949*H949</f>
        <v>0</v>
      </c>
      <c r="Q949" s="231">
        <v>0</v>
      </c>
      <c r="R949" s="231">
        <f>Q949*H949</f>
        <v>0</v>
      </c>
      <c r="S949" s="231">
        <v>0</v>
      </c>
      <c r="T949" s="232">
        <f>S949*H949</f>
        <v>0</v>
      </c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R949" s="233" t="s">
        <v>217</v>
      </c>
      <c r="AT949" s="233" t="s">
        <v>172</v>
      </c>
      <c r="AU949" s="233" t="s">
        <v>177</v>
      </c>
      <c r="AY949" s="18" t="s">
        <v>169</v>
      </c>
      <c r="BE949" s="234">
        <f>IF(N949="základní",J949,0)</f>
        <v>0</v>
      </c>
      <c r="BF949" s="234">
        <f>IF(N949="snížená",J949,0)</f>
        <v>0</v>
      </c>
      <c r="BG949" s="234">
        <f>IF(N949="zákl. přenesená",J949,0)</f>
        <v>0</v>
      </c>
      <c r="BH949" s="234">
        <f>IF(N949="sníž. přenesená",J949,0)</f>
        <v>0</v>
      </c>
      <c r="BI949" s="234">
        <f>IF(N949="nulová",J949,0)</f>
        <v>0</v>
      </c>
      <c r="BJ949" s="18" t="s">
        <v>178</v>
      </c>
      <c r="BK949" s="234">
        <f>ROUND(I949*H949,2)</f>
        <v>0</v>
      </c>
      <c r="BL949" s="18" t="s">
        <v>217</v>
      </c>
      <c r="BM949" s="233" t="s">
        <v>1797</v>
      </c>
    </row>
    <row r="950" s="2" customFormat="1">
      <c r="A950" s="39"/>
      <c r="B950" s="40"/>
      <c r="C950" s="41"/>
      <c r="D950" s="235" t="s">
        <v>179</v>
      </c>
      <c r="E950" s="41"/>
      <c r="F950" s="236" t="s">
        <v>1363</v>
      </c>
      <c r="G950" s="41"/>
      <c r="H950" s="41"/>
      <c r="I950" s="237"/>
      <c r="J950" s="41"/>
      <c r="K950" s="41"/>
      <c r="L950" s="45"/>
      <c r="M950" s="238"/>
      <c r="N950" s="239"/>
      <c r="O950" s="93"/>
      <c r="P950" s="93"/>
      <c r="Q950" s="93"/>
      <c r="R950" s="93"/>
      <c r="S950" s="93"/>
      <c r="T950" s="94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T950" s="18" t="s">
        <v>179</v>
      </c>
      <c r="AU950" s="18" t="s">
        <v>177</v>
      </c>
    </row>
    <row r="951" s="14" customFormat="1">
      <c r="A951" s="14"/>
      <c r="B951" s="250"/>
      <c r="C951" s="251"/>
      <c r="D951" s="235" t="s">
        <v>180</v>
      </c>
      <c r="E951" s="252" t="s">
        <v>1</v>
      </c>
      <c r="F951" s="253" t="s">
        <v>2275</v>
      </c>
      <c r="G951" s="251"/>
      <c r="H951" s="254">
        <v>2.54</v>
      </c>
      <c r="I951" s="255"/>
      <c r="J951" s="251"/>
      <c r="K951" s="251"/>
      <c r="L951" s="256"/>
      <c r="M951" s="257"/>
      <c r="N951" s="258"/>
      <c r="O951" s="258"/>
      <c r="P951" s="258"/>
      <c r="Q951" s="258"/>
      <c r="R951" s="258"/>
      <c r="S951" s="258"/>
      <c r="T951" s="259"/>
      <c r="U951" s="14"/>
      <c r="V951" s="14"/>
      <c r="W951" s="14"/>
      <c r="X951" s="14"/>
      <c r="Y951" s="14"/>
      <c r="Z951" s="14"/>
      <c r="AA951" s="14"/>
      <c r="AB951" s="14"/>
      <c r="AC951" s="14"/>
      <c r="AD951" s="14"/>
      <c r="AE951" s="14"/>
      <c r="AT951" s="260" t="s">
        <v>180</v>
      </c>
      <c r="AU951" s="260" t="s">
        <v>177</v>
      </c>
      <c r="AV951" s="14" t="s">
        <v>177</v>
      </c>
      <c r="AW951" s="14" t="s">
        <v>30</v>
      </c>
      <c r="AX951" s="14" t="s">
        <v>73</v>
      </c>
      <c r="AY951" s="260" t="s">
        <v>169</v>
      </c>
    </row>
    <row r="952" s="15" customFormat="1">
      <c r="A952" s="15"/>
      <c r="B952" s="261"/>
      <c r="C952" s="262"/>
      <c r="D952" s="235" t="s">
        <v>180</v>
      </c>
      <c r="E952" s="263" t="s">
        <v>1</v>
      </c>
      <c r="F952" s="264" t="s">
        <v>183</v>
      </c>
      <c r="G952" s="262"/>
      <c r="H952" s="265">
        <v>2.54</v>
      </c>
      <c r="I952" s="266"/>
      <c r="J952" s="262"/>
      <c r="K952" s="262"/>
      <c r="L952" s="267"/>
      <c r="M952" s="268"/>
      <c r="N952" s="269"/>
      <c r="O952" s="269"/>
      <c r="P952" s="269"/>
      <c r="Q952" s="269"/>
      <c r="R952" s="269"/>
      <c r="S952" s="269"/>
      <c r="T952" s="270"/>
      <c r="U952" s="15"/>
      <c r="V952" s="15"/>
      <c r="W952" s="15"/>
      <c r="X952" s="15"/>
      <c r="Y952" s="15"/>
      <c r="Z952" s="15"/>
      <c r="AA952" s="15"/>
      <c r="AB952" s="15"/>
      <c r="AC952" s="15"/>
      <c r="AD952" s="15"/>
      <c r="AE952" s="15"/>
      <c r="AT952" s="271" t="s">
        <v>180</v>
      </c>
      <c r="AU952" s="271" t="s">
        <v>177</v>
      </c>
      <c r="AV952" s="15" t="s">
        <v>176</v>
      </c>
      <c r="AW952" s="15" t="s">
        <v>30</v>
      </c>
      <c r="AX952" s="15" t="s">
        <v>81</v>
      </c>
      <c r="AY952" s="271" t="s">
        <v>169</v>
      </c>
    </row>
    <row r="953" s="2" customFormat="1" ht="16.5" customHeight="1">
      <c r="A953" s="39"/>
      <c r="B953" s="40"/>
      <c r="C953" s="221" t="s">
        <v>1387</v>
      </c>
      <c r="D953" s="221" t="s">
        <v>172</v>
      </c>
      <c r="E953" s="222" t="s">
        <v>1366</v>
      </c>
      <c r="F953" s="223" t="s">
        <v>1367</v>
      </c>
      <c r="G953" s="224" t="s">
        <v>189</v>
      </c>
      <c r="H953" s="225">
        <v>62.899999999999999</v>
      </c>
      <c r="I953" s="226"/>
      <c r="J953" s="227">
        <f>ROUND(I953*H953,2)</f>
        <v>0</v>
      </c>
      <c r="K953" s="228"/>
      <c r="L953" s="45"/>
      <c r="M953" s="229" t="s">
        <v>1</v>
      </c>
      <c r="N953" s="230" t="s">
        <v>41</v>
      </c>
      <c r="O953" s="93"/>
      <c r="P953" s="231">
        <f>O953*H953</f>
        <v>0</v>
      </c>
      <c r="Q953" s="231">
        <v>0.0050000000000000001</v>
      </c>
      <c r="R953" s="231">
        <f>Q953*H953</f>
        <v>0.3145</v>
      </c>
      <c r="S953" s="231">
        <v>0</v>
      </c>
      <c r="T953" s="232">
        <f>S953*H953</f>
        <v>0</v>
      </c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R953" s="233" t="s">
        <v>217</v>
      </c>
      <c r="AT953" s="233" t="s">
        <v>172</v>
      </c>
      <c r="AU953" s="233" t="s">
        <v>177</v>
      </c>
      <c r="AY953" s="18" t="s">
        <v>169</v>
      </c>
      <c r="BE953" s="234">
        <f>IF(N953="základní",J953,0)</f>
        <v>0</v>
      </c>
      <c r="BF953" s="234">
        <f>IF(N953="snížená",J953,0)</f>
        <v>0</v>
      </c>
      <c r="BG953" s="234">
        <f>IF(N953="zákl. přenesená",J953,0)</f>
        <v>0</v>
      </c>
      <c r="BH953" s="234">
        <f>IF(N953="sníž. přenesená",J953,0)</f>
        <v>0</v>
      </c>
      <c r="BI953" s="234">
        <f>IF(N953="nulová",J953,0)</f>
        <v>0</v>
      </c>
      <c r="BJ953" s="18" t="s">
        <v>178</v>
      </c>
      <c r="BK953" s="234">
        <f>ROUND(I953*H953,2)</f>
        <v>0</v>
      </c>
      <c r="BL953" s="18" t="s">
        <v>217</v>
      </c>
      <c r="BM953" s="233" t="s">
        <v>1390</v>
      </c>
    </row>
    <row r="954" s="2" customFormat="1">
      <c r="A954" s="39"/>
      <c r="B954" s="40"/>
      <c r="C954" s="41"/>
      <c r="D954" s="235" t="s">
        <v>179</v>
      </c>
      <c r="E954" s="41"/>
      <c r="F954" s="236" t="s">
        <v>1367</v>
      </c>
      <c r="G954" s="41"/>
      <c r="H954" s="41"/>
      <c r="I954" s="237"/>
      <c r="J954" s="41"/>
      <c r="K954" s="41"/>
      <c r="L954" s="45"/>
      <c r="M954" s="238"/>
      <c r="N954" s="239"/>
      <c r="O954" s="93"/>
      <c r="P954" s="93"/>
      <c r="Q954" s="93"/>
      <c r="R954" s="93"/>
      <c r="S954" s="93"/>
      <c r="T954" s="94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T954" s="18" t="s">
        <v>179</v>
      </c>
      <c r="AU954" s="18" t="s">
        <v>177</v>
      </c>
    </row>
    <row r="955" s="14" customFormat="1">
      <c r="A955" s="14"/>
      <c r="B955" s="250"/>
      <c r="C955" s="251"/>
      <c r="D955" s="235" t="s">
        <v>180</v>
      </c>
      <c r="E955" s="252" t="s">
        <v>1</v>
      </c>
      <c r="F955" s="253" t="s">
        <v>2259</v>
      </c>
      <c r="G955" s="251"/>
      <c r="H955" s="254">
        <v>62.899999999999999</v>
      </c>
      <c r="I955" s="255"/>
      <c r="J955" s="251"/>
      <c r="K955" s="251"/>
      <c r="L955" s="256"/>
      <c r="M955" s="257"/>
      <c r="N955" s="258"/>
      <c r="O955" s="258"/>
      <c r="P955" s="258"/>
      <c r="Q955" s="258"/>
      <c r="R955" s="258"/>
      <c r="S955" s="258"/>
      <c r="T955" s="259"/>
      <c r="U955" s="14"/>
      <c r="V955" s="14"/>
      <c r="W955" s="14"/>
      <c r="X955" s="14"/>
      <c r="Y955" s="14"/>
      <c r="Z955" s="14"/>
      <c r="AA955" s="14"/>
      <c r="AB955" s="14"/>
      <c r="AC955" s="14"/>
      <c r="AD955" s="14"/>
      <c r="AE955" s="14"/>
      <c r="AT955" s="260" t="s">
        <v>180</v>
      </c>
      <c r="AU955" s="260" t="s">
        <v>177</v>
      </c>
      <c r="AV955" s="14" t="s">
        <v>177</v>
      </c>
      <c r="AW955" s="14" t="s">
        <v>30</v>
      </c>
      <c r="AX955" s="14" t="s">
        <v>73</v>
      </c>
      <c r="AY955" s="260" t="s">
        <v>169</v>
      </c>
    </row>
    <row r="956" s="15" customFormat="1">
      <c r="A956" s="15"/>
      <c r="B956" s="261"/>
      <c r="C956" s="262"/>
      <c r="D956" s="235" t="s">
        <v>180</v>
      </c>
      <c r="E956" s="263" t="s">
        <v>1</v>
      </c>
      <c r="F956" s="264" t="s">
        <v>183</v>
      </c>
      <c r="G956" s="262"/>
      <c r="H956" s="265">
        <v>62.899999999999999</v>
      </c>
      <c r="I956" s="266"/>
      <c r="J956" s="262"/>
      <c r="K956" s="262"/>
      <c r="L956" s="267"/>
      <c r="M956" s="268"/>
      <c r="N956" s="269"/>
      <c r="O956" s="269"/>
      <c r="P956" s="269"/>
      <c r="Q956" s="269"/>
      <c r="R956" s="269"/>
      <c r="S956" s="269"/>
      <c r="T956" s="270"/>
      <c r="U956" s="15"/>
      <c r="V956" s="15"/>
      <c r="W956" s="15"/>
      <c r="X956" s="15"/>
      <c r="Y956" s="15"/>
      <c r="Z956" s="15"/>
      <c r="AA956" s="15"/>
      <c r="AB956" s="15"/>
      <c r="AC956" s="15"/>
      <c r="AD956" s="15"/>
      <c r="AE956" s="15"/>
      <c r="AT956" s="271" t="s">
        <v>180</v>
      </c>
      <c r="AU956" s="271" t="s">
        <v>177</v>
      </c>
      <c r="AV956" s="15" t="s">
        <v>176</v>
      </c>
      <c r="AW956" s="15" t="s">
        <v>30</v>
      </c>
      <c r="AX956" s="15" t="s">
        <v>81</v>
      </c>
      <c r="AY956" s="271" t="s">
        <v>169</v>
      </c>
    </row>
    <row r="957" s="2" customFormat="1" ht="24.15" customHeight="1">
      <c r="A957" s="39"/>
      <c r="B957" s="40"/>
      <c r="C957" s="221" t="s">
        <v>787</v>
      </c>
      <c r="D957" s="221" t="s">
        <v>172</v>
      </c>
      <c r="E957" s="222" t="s">
        <v>1370</v>
      </c>
      <c r="F957" s="223" t="s">
        <v>1371</v>
      </c>
      <c r="G957" s="224" t="s">
        <v>189</v>
      </c>
      <c r="H957" s="225">
        <v>188.69999999999999</v>
      </c>
      <c r="I957" s="226"/>
      <c r="J957" s="227">
        <f>ROUND(I957*H957,2)</f>
        <v>0</v>
      </c>
      <c r="K957" s="228"/>
      <c r="L957" s="45"/>
      <c r="M957" s="229" t="s">
        <v>1</v>
      </c>
      <c r="N957" s="230" t="s">
        <v>41</v>
      </c>
      <c r="O957" s="93"/>
      <c r="P957" s="231">
        <f>O957*H957</f>
        <v>0</v>
      </c>
      <c r="Q957" s="231">
        <v>0.0050000000000000001</v>
      </c>
      <c r="R957" s="231">
        <f>Q957*H957</f>
        <v>0.94350000000000001</v>
      </c>
      <c r="S957" s="231">
        <v>0</v>
      </c>
      <c r="T957" s="232">
        <f>S957*H957</f>
        <v>0</v>
      </c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R957" s="233" t="s">
        <v>217</v>
      </c>
      <c r="AT957" s="233" t="s">
        <v>172</v>
      </c>
      <c r="AU957" s="233" t="s">
        <v>177</v>
      </c>
      <c r="AY957" s="18" t="s">
        <v>169</v>
      </c>
      <c r="BE957" s="234">
        <f>IF(N957="základní",J957,0)</f>
        <v>0</v>
      </c>
      <c r="BF957" s="234">
        <f>IF(N957="snížená",J957,0)</f>
        <v>0</v>
      </c>
      <c r="BG957" s="234">
        <f>IF(N957="zákl. přenesená",J957,0)</f>
        <v>0</v>
      </c>
      <c r="BH957" s="234">
        <f>IF(N957="sníž. přenesená",J957,0)</f>
        <v>0</v>
      </c>
      <c r="BI957" s="234">
        <f>IF(N957="nulová",J957,0)</f>
        <v>0</v>
      </c>
      <c r="BJ957" s="18" t="s">
        <v>178</v>
      </c>
      <c r="BK957" s="234">
        <f>ROUND(I957*H957,2)</f>
        <v>0</v>
      </c>
      <c r="BL957" s="18" t="s">
        <v>217</v>
      </c>
      <c r="BM957" s="233" t="s">
        <v>1393</v>
      </c>
    </row>
    <row r="958" s="2" customFormat="1">
      <c r="A958" s="39"/>
      <c r="B958" s="40"/>
      <c r="C958" s="41"/>
      <c r="D958" s="235" t="s">
        <v>179</v>
      </c>
      <c r="E958" s="41"/>
      <c r="F958" s="236" t="s">
        <v>1371</v>
      </c>
      <c r="G958" s="41"/>
      <c r="H958" s="41"/>
      <c r="I958" s="237"/>
      <c r="J958" s="41"/>
      <c r="K958" s="41"/>
      <c r="L958" s="45"/>
      <c r="M958" s="238"/>
      <c r="N958" s="239"/>
      <c r="O958" s="93"/>
      <c r="P958" s="93"/>
      <c r="Q958" s="93"/>
      <c r="R958" s="93"/>
      <c r="S958" s="93"/>
      <c r="T958" s="94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T958" s="18" t="s">
        <v>179</v>
      </c>
      <c r="AU958" s="18" t="s">
        <v>177</v>
      </c>
    </row>
    <row r="959" s="14" customFormat="1">
      <c r="A959" s="14"/>
      <c r="B959" s="250"/>
      <c r="C959" s="251"/>
      <c r="D959" s="235" t="s">
        <v>180</v>
      </c>
      <c r="E959" s="252" t="s">
        <v>1</v>
      </c>
      <c r="F959" s="253" t="s">
        <v>2278</v>
      </c>
      <c r="G959" s="251"/>
      <c r="H959" s="254">
        <v>188.69999999999999</v>
      </c>
      <c r="I959" s="255"/>
      <c r="J959" s="251"/>
      <c r="K959" s="251"/>
      <c r="L959" s="256"/>
      <c r="M959" s="257"/>
      <c r="N959" s="258"/>
      <c r="O959" s="258"/>
      <c r="P959" s="258"/>
      <c r="Q959" s="258"/>
      <c r="R959" s="258"/>
      <c r="S959" s="258"/>
      <c r="T959" s="259"/>
      <c r="U959" s="14"/>
      <c r="V959" s="14"/>
      <c r="W959" s="14"/>
      <c r="X959" s="14"/>
      <c r="Y959" s="14"/>
      <c r="Z959" s="14"/>
      <c r="AA959" s="14"/>
      <c r="AB959" s="14"/>
      <c r="AC959" s="14"/>
      <c r="AD959" s="14"/>
      <c r="AE959" s="14"/>
      <c r="AT959" s="260" t="s">
        <v>180</v>
      </c>
      <c r="AU959" s="260" t="s">
        <v>177</v>
      </c>
      <c r="AV959" s="14" t="s">
        <v>177</v>
      </c>
      <c r="AW959" s="14" t="s">
        <v>30</v>
      </c>
      <c r="AX959" s="14" t="s">
        <v>73</v>
      </c>
      <c r="AY959" s="260" t="s">
        <v>169</v>
      </c>
    </row>
    <row r="960" s="15" customFormat="1">
      <c r="A960" s="15"/>
      <c r="B960" s="261"/>
      <c r="C960" s="262"/>
      <c r="D960" s="235" t="s">
        <v>180</v>
      </c>
      <c r="E960" s="263" t="s">
        <v>1</v>
      </c>
      <c r="F960" s="264" t="s">
        <v>183</v>
      </c>
      <c r="G960" s="262"/>
      <c r="H960" s="265">
        <v>188.69999999999999</v>
      </c>
      <c r="I960" s="266"/>
      <c r="J960" s="262"/>
      <c r="K960" s="262"/>
      <c r="L960" s="267"/>
      <c r="M960" s="268"/>
      <c r="N960" s="269"/>
      <c r="O960" s="269"/>
      <c r="P960" s="269"/>
      <c r="Q960" s="269"/>
      <c r="R960" s="269"/>
      <c r="S960" s="269"/>
      <c r="T960" s="270"/>
      <c r="U960" s="15"/>
      <c r="V960" s="15"/>
      <c r="W960" s="15"/>
      <c r="X960" s="15"/>
      <c r="Y960" s="15"/>
      <c r="Z960" s="15"/>
      <c r="AA960" s="15"/>
      <c r="AB960" s="15"/>
      <c r="AC960" s="15"/>
      <c r="AD960" s="15"/>
      <c r="AE960" s="15"/>
      <c r="AT960" s="271" t="s">
        <v>180</v>
      </c>
      <c r="AU960" s="271" t="s">
        <v>177</v>
      </c>
      <c r="AV960" s="15" t="s">
        <v>176</v>
      </c>
      <c r="AW960" s="15" t="s">
        <v>30</v>
      </c>
      <c r="AX960" s="15" t="s">
        <v>81</v>
      </c>
      <c r="AY960" s="271" t="s">
        <v>169</v>
      </c>
    </row>
    <row r="961" s="2" customFormat="1" ht="24.15" customHeight="1">
      <c r="A961" s="39"/>
      <c r="B961" s="40"/>
      <c r="C961" s="221" t="s">
        <v>1394</v>
      </c>
      <c r="D961" s="221" t="s">
        <v>172</v>
      </c>
      <c r="E961" s="222" t="s">
        <v>1381</v>
      </c>
      <c r="F961" s="223" t="s">
        <v>1382</v>
      </c>
      <c r="G961" s="224" t="s">
        <v>175</v>
      </c>
      <c r="H961" s="225">
        <v>3.5499999999999998</v>
      </c>
      <c r="I961" s="226"/>
      <c r="J961" s="227">
        <f>ROUND(I961*H961,2)</f>
        <v>0</v>
      </c>
      <c r="K961" s="228"/>
      <c r="L961" s="45"/>
      <c r="M961" s="229" t="s">
        <v>1</v>
      </c>
      <c r="N961" s="230" t="s">
        <v>41</v>
      </c>
      <c r="O961" s="93"/>
      <c r="P961" s="231">
        <f>O961*H961</f>
        <v>0</v>
      </c>
      <c r="Q961" s="231">
        <v>0</v>
      </c>
      <c r="R961" s="231">
        <f>Q961*H961</f>
        <v>0</v>
      </c>
      <c r="S961" s="231">
        <v>0</v>
      </c>
      <c r="T961" s="232">
        <f>S961*H961</f>
        <v>0</v>
      </c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R961" s="233" t="s">
        <v>217</v>
      </c>
      <c r="AT961" s="233" t="s">
        <v>172</v>
      </c>
      <c r="AU961" s="233" t="s">
        <v>177</v>
      </c>
      <c r="AY961" s="18" t="s">
        <v>169</v>
      </c>
      <c r="BE961" s="234">
        <f>IF(N961="základní",J961,0)</f>
        <v>0</v>
      </c>
      <c r="BF961" s="234">
        <f>IF(N961="snížená",J961,0)</f>
        <v>0</v>
      </c>
      <c r="BG961" s="234">
        <f>IF(N961="zákl. přenesená",J961,0)</f>
        <v>0</v>
      </c>
      <c r="BH961" s="234">
        <f>IF(N961="sníž. přenesená",J961,0)</f>
        <v>0</v>
      </c>
      <c r="BI961" s="234">
        <f>IF(N961="nulová",J961,0)</f>
        <v>0</v>
      </c>
      <c r="BJ961" s="18" t="s">
        <v>178</v>
      </c>
      <c r="BK961" s="234">
        <f>ROUND(I961*H961,2)</f>
        <v>0</v>
      </c>
      <c r="BL961" s="18" t="s">
        <v>217</v>
      </c>
      <c r="BM961" s="233" t="s">
        <v>2279</v>
      </c>
    </row>
    <row r="962" s="2" customFormat="1">
      <c r="A962" s="39"/>
      <c r="B962" s="40"/>
      <c r="C962" s="41"/>
      <c r="D962" s="235" t="s">
        <v>179</v>
      </c>
      <c r="E962" s="41"/>
      <c r="F962" s="236" t="s">
        <v>1384</v>
      </c>
      <c r="G962" s="41"/>
      <c r="H962" s="41"/>
      <c r="I962" s="237"/>
      <c r="J962" s="41"/>
      <c r="K962" s="41"/>
      <c r="L962" s="45"/>
      <c r="M962" s="238"/>
      <c r="N962" s="239"/>
      <c r="O962" s="93"/>
      <c r="P962" s="93"/>
      <c r="Q962" s="93"/>
      <c r="R962" s="93"/>
      <c r="S962" s="93"/>
      <c r="T962" s="94"/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T962" s="18" t="s">
        <v>179</v>
      </c>
      <c r="AU962" s="18" t="s">
        <v>177</v>
      </c>
    </row>
    <row r="963" s="12" customFormat="1" ht="22.8" customHeight="1">
      <c r="A963" s="12"/>
      <c r="B963" s="205"/>
      <c r="C963" s="206"/>
      <c r="D963" s="207" t="s">
        <v>72</v>
      </c>
      <c r="E963" s="219" t="s">
        <v>1385</v>
      </c>
      <c r="F963" s="219" t="s">
        <v>1386</v>
      </c>
      <c r="G963" s="206"/>
      <c r="H963" s="206"/>
      <c r="I963" s="209"/>
      <c r="J963" s="220">
        <f>BK963</f>
        <v>0</v>
      </c>
      <c r="K963" s="206"/>
      <c r="L963" s="211"/>
      <c r="M963" s="212"/>
      <c r="N963" s="213"/>
      <c r="O963" s="213"/>
      <c r="P963" s="214">
        <f>SUM(P964:P1008)</f>
        <v>0</v>
      </c>
      <c r="Q963" s="213"/>
      <c r="R963" s="214">
        <f>SUM(R964:R1008)</f>
        <v>0.24989079999999997</v>
      </c>
      <c r="S963" s="213"/>
      <c r="T963" s="215">
        <f>SUM(T964:T1008)</f>
        <v>0.13100000000000001</v>
      </c>
      <c r="U963" s="12"/>
      <c r="V963" s="12"/>
      <c r="W963" s="12"/>
      <c r="X963" s="12"/>
      <c r="Y963" s="12"/>
      <c r="Z963" s="12"/>
      <c r="AA963" s="12"/>
      <c r="AB963" s="12"/>
      <c r="AC963" s="12"/>
      <c r="AD963" s="12"/>
      <c r="AE963" s="12"/>
      <c r="AR963" s="216" t="s">
        <v>177</v>
      </c>
      <c r="AT963" s="217" t="s">
        <v>72</v>
      </c>
      <c r="AU963" s="217" t="s">
        <v>81</v>
      </c>
      <c r="AY963" s="216" t="s">
        <v>169</v>
      </c>
      <c r="BK963" s="218">
        <f>SUM(BK964:BK1008)</f>
        <v>0</v>
      </c>
    </row>
    <row r="964" s="2" customFormat="1" ht="24.15" customHeight="1">
      <c r="A964" s="39"/>
      <c r="B964" s="40"/>
      <c r="C964" s="221" t="s">
        <v>790</v>
      </c>
      <c r="D964" s="221" t="s">
        <v>172</v>
      </c>
      <c r="E964" s="222" t="s">
        <v>1792</v>
      </c>
      <c r="F964" s="223" t="s">
        <v>1793</v>
      </c>
      <c r="G964" s="224" t="s">
        <v>186</v>
      </c>
      <c r="H964" s="225">
        <v>2</v>
      </c>
      <c r="I964" s="226"/>
      <c r="J964" s="227">
        <f>ROUND(I964*H964,2)</f>
        <v>0</v>
      </c>
      <c r="K964" s="228"/>
      <c r="L964" s="45"/>
      <c r="M964" s="229" t="s">
        <v>1</v>
      </c>
      <c r="N964" s="230" t="s">
        <v>41</v>
      </c>
      <c r="O964" s="93"/>
      <c r="P964" s="231">
        <f>O964*H964</f>
        <v>0</v>
      </c>
      <c r="Q964" s="231">
        <v>0.00025999999999999998</v>
      </c>
      <c r="R964" s="231">
        <f>Q964*H964</f>
        <v>0.00051999999999999995</v>
      </c>
      <c r="S964" s="231">
        <v>0</v>
      </c>
      <c r="T964" s="232">
        <f>S964*H964</f>
        <v>0</v>
      </c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R964" s="233" t="s">
        <v>217</v>
      </c>
      <c r="AT964" s="233" t="s">
        <v>172</v>
      </c>
      <c r="AU964" s="233" t="s">
        <v>177</v>
      </c>
      <c r="AY964" s="18" t="s">
        <v>169</v>
      </c>
      <c r="BE964" s="234">
        <f>IF(N964="základní",J964,0)</f>
        <v>0</v>
      </c>
      <c r="BF964" s="234">
        <f>IF(N964="snížená",J964,0)</f>
        <v>0</v>
      </c>
      <c r="BG964" s="234">
        <f>IF(N964="zákl. přenesená",J964,0)</f>
        <v>0</v>
      </c>
      <c r="BH964" s="234">
        <f>IF(N964="sníž. přenesená",J964,0)</f>
        <v>0</v>
      </c>
      <c r="BI964" s="234">
        <f>IF(N964="nulová",J964,0)</f>
        <v>0</v>
      </c>
      <c r="BJ964" s="18" t="s">
        <v>178</v>
      </c>
      <c r="BK964" s="234">
        <f>ROUND(I964*H964,2)</f>
        <v>0</v>
      </c>
      <c r="BL964" s="18" t="s">
        <v>217</v>
      </c>
      <c r="BM964" s="233" t="s">
        <v>1400</v>
      </c>
    </row>
    <row r="965" s="2" customFormat="1">
      <c r="A965" s="39"/>
      <c r="B965" s="40"/>
      <c r="C965" s="41"/>
      <c r="D965" s="235" t="s">
        <v>179</v>
      </c>
      <c r="E965" s="41"/>
      <c r="F965" s="236" t="s">
        <v>1793</v>
      </c>
      <c r="G965" s="41"/>
      <c r="H965" s="41"/>
      <c r="I965" s="237"/>
      <c r="J965" s="41"/>
      <c r="K965" s="41"/>
      <c r="L965" s="45"/>
      <c r="M965" s="238"/>
      <c r="N965" s="239"/>
      <c r="O965" s="93"/>
      <c r="P965" s="93"/>
      <c r="Q965" s="93"/>
      <c r="R965" s="93"/>
      <c r="S965" s="93"/>
      <c r="T965" s="94"/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T965" s="18" t="s">
        <v>179</v>
      </c>
      <c r="AU965" s="18" t="s">
        <v>177</v>
      </c>
    </row>
    <row r="966" s="2" customFormat="1" ht="24.15" customHeight="1">
      <c r="A966" s="39"/>
      <c r="B966" s="40"/>
      <c r="C966" s="272" t="s">
        <v>1401</v>
      </c>
      <c r="D966" s="272" t="s">
        <v>258</v>
      </c>
      <c r="E966" s="273" t="s">
        <v>1794</v>
      </c>
      <c r="F966" s="274" t="s">
        <v>1795</v>
      </c>
      <c r="G966" s="275" t="s">
        <v>189</v>
      </c>
      <c r="H966" s="276">
        <v>0.64000000000000001</v>
      </c>
      <c r="I966" s="277"/>
      <c r="J966" s="278">
        <f>ROUND(I966*H966,2)</f>
        <v>0</v>
      </c>
      <c r="K966" s="279"/>
      <c r="L966" s="280"/>
      <c r="M966" s="281" t="s">
        <v>1</v>
      </c>
      <c r="N966" s="282" t="s">
        <v>41</v>
      </c>
      <c r="O966" s="93"/>
      <c r="P966" s="231">
        <f>O966*H966</f>
        <v>0</v>
      </c>
      <c r="Q966" s="231">
        <v>0.034720000000000001</v>
      </c>
      <c r="R966" s="231">
        <f>Q966*H966</f>
        <v>0.022220800000000002</v>
      </c>
      <c r="S966" s="231">
        <v>0</v>
      </c>
      <c r="T966" s="232">
        <f>S966*H966</f>
        <v>0</v>
      </c>
      <c r="U966" s="39"/>
      <c r="V966" s="39"/>
      <c r="W966" s="39"/>
      <c r="X966" s="39"/>
      <c r="Y966" s="39"/>
      <c r="Z966" s="39"/>
      <c r="AA966" s="39"/>
      <c r="AB966" s="39"/>
      <c r="AC966" s="39"/>
      <c r="AD966" s="39"/>
      <c r="AE966" s="39"/>
      <c r="AR966" s="233" t="s">
        <v>261</v>
      </c>
      <c r="AT966" s="233" t="s">
        <v>258</v>
      </c>
      <c r="AU966" s="233" t="s">
        <v>177</v>
      </c>
      <c r="AY966" s="18" t="s">
        <v>169</v>
      </c>
      <c r="BE966" s="234">
        <f>IF(N966="základní",J966,0)</f>
        <v>0</v>
      </c>
      <c r="BF966" s="234">
        <f>IF(N966="snížená",J966,0)</f>
        <v>0</v>
      </c>
      <c r="BG966" s="234">
        <f>IF(N966="zákl. přenesená",J966,0)</f>
        <v>0</v>
      </c>
      <c r="BH966" s="234">
        <f>IF(N966="sníž. přenesená",J966,0)</f>
        <v>0</v>
      </c>
      <c r="BI966" s="234">
        <f>IF(N966="nulová",J966,0)</f>
        <v>0</v>
      </c>
      <c r="BJ966" s="18" t="s">
        <v>178</v>
      </c>
      <c r="BK966" s="234">
        <f>ROUND(I966*H966,2)</f>
        <v>0</v>
      </c>
      <c r="BL966" s="18" t="s">
        <v>217</v>
      </c>
      <c r="BM966" s="233" t="s">
        <v>1404</v>
      </c>
    </row>
    <row r="967" s="2" customFormat="1">
      <c r="A967" s="39"/>
      <c r="B967" s="40"/>
      <c r="C967" s="41"/>
      <c r="D967" s="235" t="s">
        <v>179</v>
      </c>
      <c r="E967" s="41"/>
      <c r="F967" s="236" t="s">
        <v>1795</v>
      </c>
      <c r="G967" s="41"/>
      <c r="H967" s="41"/>
      <c r="I967" s="237"/>
      <c r="J967" s="41"/>
      <c r="K967" s="41"/>
      <c r="L967" s="45"/>
      <c r="M967" s="238"/>
      <c r="N967" s="239"/>
      <c r="O967" s="93"/>
      <c r="P967" s="93"/>
      <c r="Q967" s="93"/>
      <c r="R967" s="93"/>
      <c r="S967" s="93"/>
      <c r="T967" s="94"/>
      <c r="U967" s="39"/>
      <c r="V967" s="39"/>
      <c r="W967" s="39"/>
      <c r="X967" s="39"/>
      <c r="Y967" s="39"/>
      <c r="Z967" s="39"/>
      <c r="AA967" s="39"/>
      <c r="AB967" s="39"/>
      <c r="AC967" s="39"/>
      <c r="AD967" s="39"/>
      <c r="AE967" s="39"/>
      <c r="AT967" s="18" t="s">
        <v>179</v>
      </c>
      <c r="AU967" s="18" t="s">
        <v>177</v>
      </c>
    </row>
    <row r="968" s="14" customFormat="1">
      <c r="A968" s="14"/>
      <c r="B968" s="250"/>
      <c r="C968" s="251"/>
      <c r="D968" s="235" t="s">
        <v>180</v>
      </c>
      <c r="E968" s="252" t="s">
        <v>1</v>
      </c>
      <c r="F968" s="253" t="s">
        <v>1796</v>
      </c>
      <c r="G968" s="251"/>
      <c r="H968" s="254">
        <v>0.64000000000000001</v>
      </c>
      <c r="I968" s="255"/>
      <c r="J968" s="251"/>
      <c r="K968" s="251"/>
      <c r="L968" s="256"/>
      <c r="M968" s="257"/>
      <c r="N968" s="258"/>
      <c r="O968" s="258"/>
      <c r="P968" s="258"/>
      <c r="Q968" s="258"/>
      <c r="R968" s="258"/>
      <c r="S968" s="258"/>
      <c r="T968" s="259"/>
      <c r="U968" s="14"/>
      <c r="V968" s="14"/>
      <c r="W968" s="14"/>
      <c r="X968" s="14"/>
      <c r="Y968" s="14"/>
      <c r="Z968" s="14"/>
      <c r="AA968" s="14"/>
      <c r="AB968" s="14"/>
      <c r="AC968" s="14"/>
      <c r="AD968" s="14"/>
      <c r="AE968" s="14"/>
      <c r="AT968" s="260" t="s">
        <v>180</v>
      </c>
      <c r="AU968" s="260" t="s">
        <v>177</v>
      </c>
      <c r="AV968" s="14" t="s">
        <v>177</v>
      </c>
      <c r="AW968" s="14" t="s">
        <v>30</v>
      </c>
      <c r="AX968" s="14" t="s">
        <v>73</v>
      </c>
      <c r="AY968" s="260" t="s">
        <v>169</v>
      </c>
    </row>
    <row r="969" s="15" customFormat="1">
      <c r="A969" s="15"/>
      <c r="B969" s="261"/>
      <c r="C969" s="262"/>
      <c r="D969" s="235" t="s">
        <v>180</v>
      </c>
      <c r="E969" s="263" t="s">
        <v>1</v>
      </c>
      <c r="F969" s="264" t="s">
        <v>183</v>
      </c>
      <c r="G969" s="262"/>
      <c r="H969" s="265">
        <v>0.64000000000000001</v>
      </c>
      <c r="I969" s="266"/>
      <c r="J969" s="262"/>
      <c r="K969" s="262"/>
      <c r="L969" s="267"/>
      <c r="M969" s="268"/>
      <c r="N969" s="269"/>
      <c r="O969" s="269"/>
      <c r="P969" s="269"/>
      <c r="Q969" s="269"/>
      <c r="R969" s="269"/>
      <c r="S969" s="269"/>
      <c r="T969" s="270"/>
      <c r="U969" s="15"/>
      <c r="V969" s="15"/>
      <c r="W969" s="15"/>
      <c r="X969" s="15"/>
      <c r="Y969" s="15"/>
      <c r="Z969" s="15"/>
      <c r="AA969" s="15"/>
      <c r="AB969" s="15"/>
      <c r="AC969" s="15"/>
      <c r="AD969" s="15"/>
      <c r="AE969" s="15"/>
      <c r="AT969" s="271" t="s">
        <v>180</v>
      </c>
      <c r="AU969" s="271" t="s">
        <v>177</v>
      </c>
      <c r="AV969" s="15" t="s">
        <v>176</v>
      </c>
      <c r="AW969" s="15" t="s">
        <v>30</v>
      </c>
      <c r="AX969" s="15" t="s">
        <v>81</v>
      </c>
      <c r="AY969" s="271" t="s">
        <v>169</v>
      </c>
    </row>
    <row r="970" s="2" customFormat="1" ht="24.15" customHeight="1">
      <c r="A970" s="39"/>
      <c r="B970" s="40"/>
      <c r="C970" s="221" t="s">
        <v>796</v>
      </c>
      <c r="D970" s="221" t="s">
        <v>172</v>
      </c>
      <c r="E970" s="222" t="s">
        <v>1395</v>
      </c>
      <c r="F970" s="223" t="s">
        <v>1396</v>
      </c>
      <c r="G970" s="224" t="s">
        <v>186</v>
      </c>
      <c r="H970" s="225">
        <v>1</v>
      </c>
      <c r="I970" s="226"/>
      <c r="J970" s="227">
        <f>ROUND(I970*H970,2)</f>
        <v>0</v>
      </c>
      <c r="K970" s="228"/>
      <c r="L970" s="45"/>
      <c r="M970" s="229" t="s">
        <v>1</v>
      </c>
      <c r="N970" s="230" t="s">
        <v>41</v>
      </c>
      <c r="O970" s="93"/>
      <c r="P970" s="231">
        <f>O970*H970</f>
        <v>0</v>
      </c>
      <c r="Q970" s="231">
        <v>0</v>
      </c>
      <c r="R970" s="231">
        <f>Q970*H970</f>
        <v>0</v>
      </c>
      <c r="S970" s="231">
        <v>0</v>
      </c>
      <c r="T970" s="232">
        <f>S970*H970</f>
        <v>0</v>
      </c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R970" s="233" t="s">
        <v>217</v>
      </c>
      <c r="AT970" s="233" t="s">
        <v>172</v>
      </c>
      <c r="AU970" s="233" t="s">
        <v>177</v>
      </c>
      <c r="AY970" s="18" t="s">
        <v>169</v>
      </c>
      <c r="BE970" s="234">
        <f>IF(N970="základní",J970,0)</f>
        <v>0</v>
      </c>
      <c r="BF970" s="234">
        <f>IF(N970="snížená",J970,0)</f>
        <v>0</v>
      </c>
      <c r="BG970" s="234">
        <f>IF(N970="zákl. přenesená",J970,0)</f>
        <v>0</v>
      </c>
      <c r="BH970" s="234">
        <f>IF(N970="sníž. přenesená",J970,0)</f>
        <v>0</v>
      </c>
      <c r="BI970" s="234">
        <f>IF(N970="nulová",J970,0)</f>
        <v>0</v>
      </c>
      <c r="BJ970" s="18" t="s">
        <v>178</v>
      </c>
      <c r="BK970" s="234">
        <f>ROUND(I970*H970,2)</f>
        <v>0</v>
      </c>
      <c r="BL970" s="18" t="s">
        <v>217</v>
      </c>
      <c r="BM970" s="233" t="s">
        <v>1408</v>
      </c>
    </row>
    <row r="971" s="2" customFormat="1">
      <c r="A971" s="39"/>
      <c r="B971" s="40"/>
      <c r="C971" s="41"/>
      <c r="D971" s="235" t="s">
        <v>179</v>
      </c>
      <c r="E971" s="41"/>
      <c r="F971" s="236" t="s">
        <v>1396</v>
      </c>
      <c r="G971" s="41"/>
      <c r="H971" s="41"/>
      <c r="I971" s="237"/>
      <c r="J971" s="41"/>
      <c r="K971" s="41"/>
      <c r="L971" s="45"/>
      <c r="M971" s="238"/>
      <c r="N971" s="239"/>
      <c r="O971" s="93"/>
      <c r="P971" s="93"/>
      <c r="Q971" s="93"/>
      <c r="R971" s="93"/>
      <c r="S971" s="93"/>
      <c r="T971" s="94"/>
      <c r="U971" s="39"/>
      <c r="V971" s="39"/>
      <c r="W971" s="39"/>
      <c r="X971" s="39"/>
      <c r="Y971" s="39"/>
      <c r="Z971" s="39"/>
      <c r="AA971" s="39"/>
      <c r="AB971" s="39"/>
      <c r="AC971" s="39"/>
      <c r="AD971" s="39"/>
      <c r="AE971" s="39"/>
      <c r="AT971" s="18" t="s">
        <v>179</v>
      </c>
      <c r="AU971" s="18" t="s">
        <v>177</v>
      </c>
    </row>
    <row r="972" s="2" customFormat="1" ht="33" customHeight="1">
      <c r="A972" s="39"/>
      <c r="B972" s="40"/>
      <c r="C972" s="272" t="s">
        <v>1409</v>
      </c>
      <c r="D972" s="272" t="s">
        <v>258</v>
      </c>
      <c r="E972" s="273" t="s">
        <v>1398</v>
      </c>
      <c r="F972" s="274" t="s">
        <v>1399</v>
      </c>
      <c r="G972" s="275" t="s">
        <v>186</v>
      </c>
      <c r="H972" s="276">
        <v>1</v>
      </c>
      <c r="I972" s="277"/>
      <c r="J972" s="278">
        <f>ROUND(I972*H972,2)</f>
        <v>0</v>
      </c>
      <c r="K972" s="279"/>
      <c r="L972" s="280"/>
      <c r="M972" s="281" t="s">
        <v>1</v>
      </c>
      <c r="N972" s="282" t="s">
        <v>41</v>
      </c>
      <c r="O972" s="93"/>
      <c r="P972" s="231">
        <f>O972*H972</f>
        <v>0</v>
      </c>
      <c r="Q972" s="231">
        <v>0.0195</v>
      </c>
      <c r="R972" s="231">
        <f>Q972*H972</f>
        <v>0.0195</v>
      </c>
      <c r="S972" s="231">
        <v>0</v>
      </c>
      <c r="T972" s="232">
        <f>S972*H972</f>
        <v>0</v>
      </c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R972" s="233" t="s">
        <v>261</v>
      </c>
      <c r="AT972" s="233" t="s">
        <v>258</v>
      </c>
      <c r="AU972" s="233" t="s">
        <v>177</v>
      </c>
      <c r="AY972" s="18" t="s">
        <v>169</v>
      </c>
      <c r="BE972" s="234">
        <f>IF(N972="základní",J972,0)</f>
        <v>0</v>
      </c>
      <c r="BF972" s="234">
        <f>IF(N972="snížená",J972,0)</f>
        <v>0</v>
      </c>
      <c r="BG972" s="234">
        <f>IF(N972="zákl. přenesená",J972,0)</f>
        <v>0</v>
      </c>
      <c r="BH972" s="234">
        <f>IF(N972="sníž. přenesená",J972,0)</f>
        <v>0</v>
      </c>
      <c r="BI972" s="234">
        <f>IF(N972="nulová",J972,0)</f>
        <v>0</v>
      </c>
      <c r="BJ972" s="18" t="s">
        <v>178</v>
      </c>
      <c r="BK972" s="234">
        <f>ROUND(I972*H972,2)</f>
        <v>0</v>
      </c>
      <c r="BL972" s="18" t="s">
        <v>217</v>
      </c>
      <c r="BM972" s="233" t="s">
        <v>1412</v>
      </c>
    </row>
    <row r="973" s="2" customFormat="1">
      <c r="A973" s="39"/>
      <c r="B973" s="40"/>
      <c r="C973" s="41"/>
      <c r="D973" s="235" t="s">
        <v>179</v>
      </c>
      <c r="E973" s="41"/>
      <c r="F973" s="236" t="s">
        <v>1399</v>
      </c>
      <c r="G973" s="41"/>
      <c r="H973" s="41"/>
      <c r="I973" s="237"/>
      <c r="J973" s="41"/>
      <c r="K973" s="41"/>
      <c r="L973" s="45"/>
      <c r="M973" s="238"/>
      <c r="N973" s="239"/>
      <c r="O973" s="93"/>
      <c r="P973" s="93"/>
      <c r="Q973" s="93"/>
      <c r="R973" s="93"/>
      <c r="S973" s="93"/>
      <c r="T973" s="94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T973" s="18" t="s">
        <v>179</v>
      </c>
      <c r="AU973" s="18" t="s">
        <v>177</v>
      </c>
    </row>
    <row r="974" s="2" customFormat="1" ht="24.15" customHeight="1">
      <c r="A974" s="39"/>
      <c r="B974" s="40"/>
      <c r="C974" s="221" t="s">
        <v>800</v>
      </c>
      <c r="D974" s="221" t="s">
        <v>172</v>
      </c>
      <c r="E974" s="222" t="s">
        <v>1402</v>
      </c>
      <c r="F974" s="223" t="s">
        <v>1403</v>
      </c>
      <c r="G974" s="224" t="s">
        <v>186</v>
      </c>
      <c r="H974" s="225">
        <v>6</v>
      </c>
      <c r="I974" s="226"/>
      <c r="J974" s="227">
        <f>ROUND(I974*H974,2)</f>
        <v>0</v>
      </c>
      <c r="K974" s="228"/>
      <c r="L974" s="45"/>
      <c r="M974" s="229" t="s">
        <v>1</v>
      </c>
      <c r="N974" s="230" t="s">
        <v>41</v>
      </c>
      <c r="O974" s="93"/>
      <c r="P974" s="231">
        <f>O974*H974</f>
        <v>0</v>
      </c>
      <c r="Q974" s="231">
        <v>0</v>
      </c>
      <c r="R974" s="231">
        <f>Q974*H974</f>
        <v>0</v>
      </c>
      <c r="S974" s="231">
        <v>0</v>
      </c>
      <c r="T974" s="232">
        <f>S974*H974</f>
        <v>0</v>
      </c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R974" s="233" t="s">
        <v>217</v>
      </c>
      <c r="AT974" s="233" t="s">
        <v>172</v>
      </c>
      <c r="AU974" s="233" t="s">
        <v>177</v>
      </c>
      <c r="AY974" s="18" t="s">
        <v>169</v>
      </c>
      <c r="BE974" s="234">
        <f>IF(N974="základní",J974,0)</f>
        <v>0</v>
      </c>
      <c r="BF974" s="234">
        <f>IF(N974="snížená",J974,0)</f>
        <v>0</v>
      </c>
      <c r="BG974" s="234">
        <f>IF(N974="zákl. přenesená",J974,0)</f>
        <v>0</v>
      </c>
      <c r="BH974" s="234">
        <f>IF(N974="sníž. přenesená",J974,0)</f>
        <v>0</v>
      </c>
      <c r="BI974" s="234">
        <f>IF(N974="nulová",J974,0)</f>
        <v>0</v>
      </c>
      <c r="BJ974" s="18" t="s">
        <v>178</v>
      </c>
      <c r="BK974" s="234">
        <f>ROUND(I974*H974,2)</f>
        <v>0</v>
      </c>
      <c r="BL974" s="18" t="s">
        <v>217</v>
      </c>
      <c r="BM974" s="233" t="s">
        <v>1415</v>
      </c>
    </row>
    <row r="975" s="2" customFormat="1">
      <c r="A975" s="39"/>
      <c r="B975" s="40"/>
      <c r="C975" s="41"/>
      <c r="D975" s="235" t="s">
        <v>179</v>
      </c>
      <c r="E975" s="41"/>
      <c r="F975" s="236" t="s">
        <v>1403</v>
      </c>
      <c r="G975" s="41"/>
      <c r="H975" s="41"/>
      <c r="I975" s="237"/>
      <c r="J975" s="41"/>
      <c r="K975" s="41"/>
      <c r="L975" s="45"/>
      <c r="M975" s="238"/>
      <c r="N975" s="239"/>
      <c r="O975" s="93"/>
      <c r="P975" s="93"/>
      <c r="Q975" s="93"/>
      <c r="R975" s="93"/>
      <c r="S975" s="93"/>
      <c r="T975" s="94"/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T975" s="18" t="s">
        <v>179</v>
      </c>
      <c r="AU975" s="18" t="s">
        <v>177</v>
      </c>
    </row>
    <row r="976" s="14" customFormat="1">
      <c r="A976" s="14"/>
      <c r="B976" s="250"/>
      <c r="C976" s="251"/>
      <c r="D976" s="235" t="s">
        <v>180</v>
      </c>
      <c r="E976" s="252" t="s">
        <v>1</v>
      </c>
      <c r="F976" s="253" t="s">
        <v>1798</v>
      </c>
      <c r="G976" s="251"/>
      <c r="H976" s="254">
        <v>6</v>
      </c>
      <c r="I976" s="255"/>
      <c r="J976" s="251"/>
      <c r="K976" s="251"/>
      <c r="L976" s="256"/>
      <c r="M976" s="257"/>
      <c r="N976" s="258"/>
      <c r="O976" s="258"/>
      <c r="P976" s="258"/>
      <c r="Q976" s="258"/>
      <c r="R976" s="258"/>
      <c r="S976" s="258"/>
      <c r="T976" s="259"/>
      <c r="U976" s="14"/>
      <c r="V976" s="14"/>
      <c r="W976" s="14"/>
      <c r="X976" s="14"/>
      <c r="Y976" s="14"/>
      <c r="Z976" s="14"/>
      <c r="AA976" s="14"/>
      <c r="AB976" s="14"/>
      <c r="AC976" s="14"/>
      <c r="AD976" s="14"/>
      <c r="AE976" s="14"/>
      <c r="AT976" s="260" t="s">
        <v>180</v>
      </c>
      <c r="AU976" s="260" t="s">
        <v>177</v>
      </c>
      <c r="AV976" s="14" t="s">
        <v>177</v>
      </c>
      <c r="AW976" s="14" t="s">
        <v>30</v>
      </c>
      <c r="AX976" s="14" t="s">
        <v>73</v>
      </c>
      <c r="AY976" s="260" t="s">
        <v>169</v>
      </c>
    </row>
    <row r="977" s="15" customFormat="1">
      <c r="A977" s="15"/>
      <c r="B977" s="261"/>
      <c r="C977" s="262"/>
      <c r="D977" s="235" t="s">
        <v>180</v>
      </c>
      <c r="E977" s="263" t="s">
        <v>1</v>
      </c>
      <c r="F977" s="264" t="s">
        <v>183</v>
      </c>
      <c r="G977" s="262"/>
      <c r="H977" s="265">
        <v>6</v>
      </c>
      <c r="I977" s="266"/>
      <c r="J977" s="262"/>
      <c r="K977" s="262"/>
      <c r="L977" s="267"/>
      <c r="M977" s="268"/>
      <c r="N977" s="269"/>
      <c r="O977" s="269"/>
      <c r="P977" s="269"/>
      <c r="Q977" s="269"/>
      <c r="R977" s="269"/>
      <c r="S977" s="269"/>
      <c r="T977" s="270"/>
      <c r="U977" s="15"/>
      <c r="V977" s="15"/>
      <c r="W977" s="15"/>
      <c r="X977" s="15"/>
      <c r="Y977" s="15"/>
      <c r="Z977" s="15"/>
      <c r="AA977" s="15"/>
      <c r="AB977" s="15"/>
      <c r="AC977" s="15"/>
      <c r="AD977" s="15"/>
      <c r="AE977" s="15"/>
      <c r="AT977" s="271" t="s">
        <v>180</v>
      </c>
      <c r="AU977" s="271" t="s">
        <v>177</v>
      </c>
      <c r="AV977" s="15" t="s">
        <v>176</v>
      </c>
      <c r="AW977" s="15" t="s">
        <v>30</v>
      </c>
      <c r="AX977" s="15" t="s">
        <v>81</v>
      </c>
      <c r="AY977" s="271" t="s">
        <v>169</v>
      </c>
    </row>
    <row r="978" s="2" customFormat="1" ht="24.15" customHeight="1">
      <c r="A978" s="39"/>
      <c r="B978" s="40"/>
      <c r="C978" s="272" t="s">
        <v>1416</v>
      </c>
      <c r="D978" s="272" t="s">
        <v>258</v>
      </c>
      <c r="E978" s="273" t="s">
        <v>1406</v>
      </c>
      <c r="F978" s="274" t="s">
        <v>1407</v>
      </c>
      <c r="G978" s="275" t="s">
        <v>186</v>
      </c>
      <c r="H978" s="276">
        <v>3</v>
      </c>
      <c r="I978" s="277"/>
      <c r="J978" s="278">
        <f>ROUND(I978*H978,2)</f>
        <v>0</v>
      </c>
      <c r="K978" s="279"/>
      <c r="L978" s="280"/>
      <c r="M978" s="281" t="s">
        <v>1</v>
      </c>
      <c r="N978" s="282" t="s">
        <v>41</v>
      </c>
      <c r="O978" s="93"/>
      <c r="P978" s="231">
        <f>O978*H978</f>
        <v>0</v>
      </c>
      <c r="Q978" s="231">
        <v>0.016</v>
      </c>
      <c r="R978" s="231">
        <f>Q978*H978</f>
        <v>0.048000000000000001</v>
      </c>
      <c r="S978" s="231">
        <v>0</v>
      </c>
      <c r="T978" s="232">
        <f>S978*H978</f>
        <v>0</v>
      </c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R978" s="233" t="s">
        <v>261</v>
      </c>
      <c r="AT978" s="233" t="s">
        <v>258</v>
      </c>
      <c r="AU978" s="233" t="s">
        <v>177</v>
      </c>
      <c r="AY978" s="18" t="s">
        <v>169</v>
      </c>
      <c r="BE978" s="234">
        <f>IF(N978="základní",J978,0)</f>
        <v>0</v>
      </c>
      <c r="BF978" s="234">
        <f>IF(N978="snížená",J978,0)</f>
        <v>0</v>
      </c>
      <c r="BG978" s="234">
        <f>IF(N978="zákl. přenesená",J978,0)</f>
        <v>0</v>
      </c>
      <c r="BH978" s="234">
        <f>IF(N978="sníž. přenesená",J978,0)</f>
        <v>0</v>
      </c>
      <c r="BI978" s="234">
        <f>IF(N978="nulová",J978,0)</f>
        <v>0</v>
      </c>
      <c r="BJ978" s="18" t="s">
        <v>178</v>
      </c>
      <c r="BK978" s="234">
        <f>ROUND(I978*H978,2)</f>
        <v>0</v>
      </c>
      <c r="BL978" s="18" t="s">
        <v>217</v>
      </c>
      <c r="BM978" s="233" t="s">
        <v>1419</v>
      </c>
    </row>
    <row r="979" s="2" customFormat="1">
      <c r="A979" s="39"/>
      <c r="B979" s="40"/>
      <c r="C979" s="41"/>
      <c r="D979" s="235" t="s">
        <v>179</v>
      </c>
      <c r="E979" s="41"/>
      <c r="F979" s="236" t="s">
        <v>1407</v>
      </c>
      <c r="G979" s="41"/>
      <c r="H979" s="41"/>
      <c r="I979" s="237"/>
      <c r="J979" s="41"/>
      <c r="K979" s="41"/>
      <c r="L979" s="45"/>
      <c r="M979" s="238"/>
      <c r="N979" s="239"/>
      <c r="O979" s="93"/>
      <c r="P979" s="93"/>
      <c r="Q979" s="93"/>
      <c r="R979" s="93"/>
      <c r="S979" s="93"/>
      <c r="T979" s="94"/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T979" s="18" t="s">
        <v>179</v>
      </c>
      <c r="AU979" s="18" t="s">
        <v>177</v>
      </c>
    </row>
    <row r="980" s="2" customFormat="1" ht="24.15" customHeight="1">
      <c r="A980" s="39"/>
      <c r="B980" s="40"/>
      <c r="C980" s="272" t="s">
        <v>804</v>
      </c>
      <c r="D980" s="272" t="s">
        <v>258</v>
      </c>
      <c r="E980" s="273" t="s">
        <v>1413</v>
      </c>
      <c r="F980" s="274" t="s">
        <v>1414</v>
      </c>
      <c r="G980" s="275" t="s">
        <v>186</v>
      </c>
      <c r="H980" s="276">
        <v>3</v>
      </c>
      <c r="I980" s="277"/>
      <c r="J980" s="278">
        <f>ROUND(I980*H980,2)</f>
        <v>0</v>
      </c>
      <c r="K980" s="279"/>
      <c r="L980" s="280"/>
      <c r="M980" s="281" t="s">
        <v>1</v>
      </c>
      <c r="N980" s="282" t="s">
        <v>41</v>
      </c>
      <c r="O980" s="93"/>
      <c r="P980" s="231">
        <f>O980*H980</f>
        <v>0</v>
      </c>
      <c r="Q980" s="231">
        <v>0.0195</v>
      </c>
      <c r="R980" s="231">
        <f>Q980*H980</f>
        <v>0.058499999999999996</v>
      </c>
      <c r="S980" s="231">
        <v>0</v>
      </c>
      <c r="T980" s="232">
        <f>S980*H980</f>
        <v>0</v>
      </c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R980" s="233" t="s">
        <v>261</v>
      </c>
      <c r="AT980" s="233" t="s">
        <v>258</v>
      </c>
      <c r="AU980" s="233" t="s">
        <v>177</v>
      </c>
      <c r="AY980" s="18" t="s">
        <v>169</v>
      </c>
      <c r="BE980" s="234">
        <f>IF(N980="základní",J980,0)</f>
        <v>0</v>
      </c>
      <c r="BF980" s="234">
        <f>IF(N980="snížená",J980,0)</f>
        <v>0</v>
      </c>
      <c r="BG980" s="234">
        <f>IF(N980="zákl. přenesená",J980,0)</f>
        <v>0</v>
      </c>
      <c r="BH980" s="234">
        <f>IF(N980="sníž. přenesená",J980,0)</f>
        <v>0</v>
      </c>
      <c r="BI980" s="234">
        <f>IF(N980="nulová",J980,0)</f>
        <v>0</v>
      </c>
      <c r="BJ980" s="18" t="s">
        <v>178</v>
      </c>
      <c r="BK980" s="234">
        <f>ROUND(I980*H980,2)</f>
        <v>0</v>
      </c>
      <c r="BL980" s="18" t="s">
        <v>217</v>
      </c>
      <c r="BM980" s="233" t="s">
        <v>1422</v>
      </c>
    </row>
    <row r="981" s="2" customFormat="1">
      <c r="A981" s="39"/>
      <c r="B981" s="40"/>
      <c r="C981" s="41"/>
      <c r="D981" s="235" t="s">
        <v>179</v>
      </c>
      <c r="E981" s="41"/>
      <c r="F981" s="236" t="s">
        <v>1414</v>
      </c>
      <c r="G981" s="41"/>
      <c r="H981" s="41"/>
      <c r="I981" s="237"/>
      <c r="J981" s="41"/>
      <c r="K981" s="41"/>
      <c r="L981" s="45"/>
      <c r="M981" s="238"/>
      <c r="N981" s="239"/>
      <c r="O981" s="93"/>
      <c r="P981" s="93"/>
      <c r="Q981" s="93"/>
      <c r="R981" s="93"/>
      <c r="S981" s="93"/>
      <c r="T981" s="94"/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T981" s="18" t="s">
        <v>179</v>
      </c>
      <c r="AU981" s="18" t="s">
        <v>177</v>
      </c>
    </row>
    <row r="982" s="2" customFormat="1" ht="16.5" customHeight="1">
      <c r="A982" s="39"/>
      <c r="B982" s="40"/>
      <c r="C982" s="221" t="s">
        <v>1423</v>
      </c>
      <c r="D982" s="221" t="s">
        <v>172</v>
      </c>
      <c r="E982" s="222" t="s">
        <v>1417</v>
      </c>
      <c r="F982" s="223" t="s">
        <v>1418</v>
      </c>
      <c r="G982" s="224" t="s">
        <v>186</v>
      </c>
      <c r="H982" s="225">
        <v>1</v>
      </c>
      <c r="I982" s="226"/>
      <c r="J982" s="227">
        <f>ROUND(I982*H982,2)</f>
        <v>0</v>
      </c>
      <c r="K982" s="228"/>
      <c r="L982" s="45"/>
      <c r="M982" s="229" t="s">
        <v>1</v>
      </c>
      <c r="N982" s="230" t="s">
        <v>41</v>
      </c>
      <c r="O982" s="93"/>
      <c r="P982" s="231">
        <f>O982*H982</f>
        <v>0</v>
      </c>
      <c r="Q982" s="231">
        <v>0</v>
      </c>
      <c r="R982" s="231">
        <f>Q982*H982</f>
        <v>0</v>
      </c>
      <c r="S982" s="231">
        <v>0</v>
      </c>
      <c r="T982" s="232">
        <f>S982*H982</f>
        <v>0</v>
      </c>
      <c r="U982" s="39"/>
      <c r="V982" s="39"/>
      <c r="W982" s="39"/>
      <c r="X982" s="39"/>
      <c r="Y982" s="39"/>
      <c r="Z982" s="39"/>
      <c r="AA982" s="39"/>
      <c r="AB982" s="39"/>
      <c r="AC982" s="39"/>
      <c r="AD982" s="39"/>
      <c r="AE982" s="39"/>
      <c r="AR982" s="233" t="s">
        <v>217</v>
      </c>
      <c r="AT982" s="233" t="s">
        <v>172</v>
      </c>
      <c r="AU982" s="233" t="s">
        <v>177</v>
      </c>
      <c r="AY982" s="18" t="s">
        <v>169</v>
      </c>
      <c r="BE982" s="234">
        <f>IF(N982="základní",J982,0)</f>
        <v>0</v>
      </c>
      <c r="BF982" s="234">
        <f>IF(N982="snížená",J982,0)</f>
        <v>0</v>
      </c>
      <c r="BG982" s="234">
        <f>IF(N982="zákl. přenesená",J982,0)</f>
        <v>0</v>
      </c>
      <c r="BH982" s="234">
        <f>IF(N982="sníž. přenesená",J982,0)</f>
        <v>0</v>
      </c>
      <c r="BI982" s="234">
        <f>IF(N982="nulová",J982,0)</f>
        <v>0</v>
      </c>
      <c r="BJ982" s="18" t="s">
        <v>178</v>
      </c>
      <c r="BK982" s="234">
        <f>ROUND(I982*H982,2)</f>
        <v>0</v>
      </c>
      <c r="BL982" s="18" t="s">
        <v>217</v>
      </c>
      <c r="BM982" s="233" t="s">
        <v>1426</v>
      </c>
    </row>
    <row r="983" s="2" customFormat="1">
      <c r="A983" s="39"/>
      <c r="B983" s="40"/>
      <c r="C983" s="41"/>
      <c r="D983" s="235" t="s">
        <v>179</v>
      </c>
      <c r="E983" s="41"/>
      <c r="F983" s="236" t="s">
        <v>1418</v>
      </c>
      <c r="G983" s="41"/>
      <c r="H983" s="41"/>
      <c r="I983" s="237"/>
      <c r="J983" s="41"/>
      <c r="K983" s="41"/>
      <c r="L983" s="45"/>
      <c r="M983" s="238"/>
      <c r="N983" s="239"/>
      <c r="O983" s="93"/>
      <c r="P983" s="93"/>
      <c r="Q983" s="93"/>
      <c r="R983" s="93"/>
      <c r="S983" s="93"/>
      <c r="T983" s="94"/>
      <c r="U983" s="39"/>
      <c r="V983" s="39"/>
      <c r="W983" s="39"/>
      <c r="X983" s="39"/>
      <c r="Y983" s="39"/>
      <c r="Z983" s="39"/>
      <c r="AA983" s="39"/>
      <c r="AB983" s="39"/>
      <c r="AC983" s="39"/>
      <c r="AD983" s="39"/>
      <c r="AE983" s="39"/>
      <c r="AT983" s="18" t="s">
        <v>179</v>
      </c>
      <c r="AU983" s="18" t="s">
        <v>177</v>
      </c>
    </row>
    <row r="984" s="2" customFormat="1" ht="16.5" customHeight="1">
      <c r="A984" s="39"/>
      <c r="B984" s="40"/>
      <c r="C984" s="272" t="s">
        <v>807</v>
      </c>
      <c r="D984" s="272" t="s">
        <v>258</v>
      </c>
      <c r="E984" s="273" t="s">
        <v>1420</v>
      </c>
      <c r="F984" s="274" t="s">
        <v>1421</v>
      </c>
      <c r="G984" s="275" t="s">
        <v>186</v>
      </c>
      <c r="H984" s="276">
        <v>1</v>
      </c>
      <c r="I984" s="277"/>
      <c r="J984" s="278">
        <f>ROUND(I984*H984,2)</f>
        <v>0</v>
      </c>
      <c r="K984" s="279"/>
      <c r="L984" s="280"/>
      <c r="M984" s="281" t="s">
        <v>1</v>
      </c>
      <c r="N984" s="282" t="s">
        <v>41</v>
      </c>
      <c r="O984" s="93"/>
      <c r="P984" s="231">
        <f>O984*H984</f>
        <v>0</v>
      </c>
      <c r="Q984" s="231">
        <v>0.00014999999999999999</v>
      </c>
      <c r="R984" s="231">
        <f>Q984*H984</f>
        <v>0.00014999999999999999</v>
      </c>
      <c r="S984" s="231">
        <v>0</v>
      </c>
      <c r="T984" s="232">
        <f>S984*H984</f>
        <v>0</v>
      </c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R984" s="233" t="s">
        <v>261</v>
      </c>
      <c r="AT984" s="233" t="s">
        <v>258</v>
      </c>
      <c r="AU984" s="233" t="s">
        <v>177</v>
      </c>
      <c r="AY984" s="18" t="s">
        <v>169</v>
      </c>
      <c r="BE984" s="234">
        <f>IF(N984="základní",J984,0)</f>
        <v>0</v>
      </c>
      <c r="BF984" s="234">
        <f>IF(N984="snížená",J984,0)</f>
        <v>0</v>
      </c>
      <c r="BG984" s="234">
        <f>IF(N984="zákl. přenesená",J984,0)</f>
        <v>0</v>
      </c>
      <c r="BH984" s="234">
        <f>IF(N984="sníž. přenesená",J984,0)</f>
        <v>0</v>
      </c>
      <c r="BI984" s="234">
        <f>IF(N984="nulová",J984,0)</f>
        <v>0</v>
      </c>
      <c r="BJ984" s="18" t="s">
        <v>178</v>
      </c>
      <c r="BK984" s="234">
        <f>ROUND(I984*H984,2)</f>
        <v>0</v>
      </c>
      <c r="BL984" s="18" t="s">
        <v>217</v>
      </c>
      <c r="BM984" s="233" t="s">
        <v>1429</v>
      </c>
    </row>
    <row r="985" s="2" customFormat="1">
      <c r="A985" s="39"/>
      <c r="B985" s="40"/>
      <c r="C985" s="41"/>
      <c r="D985" s="235" t="s">
        <v>179</v>
      </c>
      <c r="E985" s="41"/>
      <c r="F985" s="236" t="s">
        <v>1421</v>
      </c>
      <c r="G985" s="41"/>
      <c r="H985" s="41"/>
      <c r="I985" s="237"/>
      <c r="J985" s="41"/>
      <c r="K985" s="41"/>
      <c r="L985" s="45"/>
      <c r="M985" s="238"/>
      <c r="N985" s="239"/>
      <c r="O985" s="93"/>
      <c r="P985" s="93"/>
      <c r="Q985" s="93"/>
      <c r="R985" s="93"/>
      <c r="S985" s="93"/>
      <c r="T985" s="94"/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T985" s="18" t="s">
        <v>179</v>
      </c>
      <c r="AU985" s="18" t="s">
        <v>177</v>
      </c>
    </row>
    <row r="986" s="2" customFormat="1" ht="21.75" customHeight="1">
      <c r="A986" s="39"/>
      <c r="B986" s="40"/>
      <c r="C986" s="221" t="s">
        <v>1430</v>
      </c>
      <c r="D986" s="221" t="s">
        <v>172</v>
      </c>
      <c r="E986" s="222" t="s">
        <v>1424</v>
      </c>
      <c r="F986" s="223" t="s">
        <v>1425</v>
      </c>
      <c r="G986" s="224" t="s">
        <v>186</v>
      </c>
      <c r="H986" s="225">
        <v>1</v>
      </c>
      <c r="I986" s="226"/>
      <c r="J986" s="227">
        <f>ROUND(I986*H986,2)</f>
        <v>0</v>
      </c>
      <c r="K986" s="228"/>
      <c r="L986" s="45"/>
      <c r="M986" s="229" t="s">
        <v>1</v>
      </c>
      <c r="N986" s="230" t="s">
        <v>41</v>
      </c>
      <c r="O986" s="93"/>
      <c r="P986" s="231">
        <f>O986*H986</f>
        <v>0</v>
      </c>
      <c r="Q986" s="231">
        <v>0</v>
      </c>
      <c r="R986" s="231">
        <f>Q986*H986</f>
        <v>0</v>
      </c>
      <c r="S986" s="231">
        <v>0</v>
      </c>
      <c r="T986" s="232">
        <f>S986*H986</f>
        <v>0</v>
      </c>
      <c r="U986" s="39"/>
      <c r="V986" s="39"/>
      <c r="W986" s="39"/>
      <c r="X986" s="39"/>
      <c r="Y986" s="39"/>
      <c r="Z986" s="39"/>
      <c r="AA986" s="39"/>
      <c r="AB986" s="39"/>
      <c r="AC986" s="39"/>
      <c r="AD986" s="39"/>
      <c r="AE986" s="39"/>
      <c r="AR986" s="233" t="s">
        <v>217</v>
      </c>
      <c r="AT986" s="233" t="s">
        <v>172</v>
      </c>
      <c r="AU986" s="233" t="s">
        <v>177</v>
      </c>
      <c r="AY986" s="18" t="s">
        <v>169</v>
      </c>
      <c r="BE986" s="234">
        <f>IF(N986="základní",J986,0)</f>
        <v>0</v>
      </c>
      <c r="BF986" s="234">
        <f>IF(N986="snížená",J986,0)</f>
        <v>0</v>
      </c>
      <c r="BG986" s="234">
        <f>IF(N986="zákl. přenesená",J986,0)</f>
        <v>0</v>
      </c>
      <c r="BH986" s="234">
        <f>IF(N986="sníž. přenesená",J986,0)</f>
        <v>0</v>
      </c>
      <c r="BI986" s="234">
        <f>IF(N986="nulová",J986,0)</f>
        <v>0</v>
      </c>
      <c r="BJ986" s="18" t="s">
        <v>178</v>
      </c>
      <c r="BK986" s="234">
        <f>ROUND(I986*H986,2)</f>
        <v>0</v>
      </c>
      <c r="BL986" s="18" t="s">
        <v>217</v>
      </c>
      <c r="BM986" s="233" t="s">
        <v>1433</v>
      </c>
    </row>
    <row r="987" s="2" customFormat="1">
      <c r="A987" s="39"/>
      <c r="B987" s="40"/>
      <c r="C987" s="41"/>
      <c r="D987" s="235" t="s">
        <v>179</v>
      </c>
      <c r="E987" s="41"/>
      <c r="F987" s="236" t="s">
        <v>1425</v>
      </c>
      <c r="G987" s="41"/>
      <c r="H987" s="41"/>
      <c r="I987" s="237"/>
      <c r="J987" s="41"/>
      <c r="K987" s="41"/>
      <c r="L987" s="45"/>
      <c r="M987" s="238"/>
      <c r="N987" s="239"/>
      <c r="O987" s="93"/>
      <c r="P987" s="93"/>
      <c r="Q987" s="93"/>
      <c r="R987" s="93"/>
      <c r="S987" s="93"/>
      <c r="T987" s="94"/>
      <c r="U987" s="39"/>
      <c r="V987" s="39"/>
      <c r="W987" s="39"/>
      <c r="X987" s="39"/>
      <c r="Y987" s="39"/>
      <c r="Z987" s="39"/>
      <c r="AA987" s="39"/>
      <c r="AB987" s="39"/>
      <c r="AC987" s="39"/>
      <c r="AD987" s="39"/>
      <c r="AE987" s="39"/>
      <c r="AT987" s="18" t="s">
        <v>179</v>
      </c>
      <c r="AU987" s="18" t="s">
        <v>177</v>
      </c>
    </row>
    <row r="988" s="2" customFormat="1" ht="16.5" customHeight="1">
      <c r="A988" s="39"/>
      <c r="B988" s="40"/>
      <c r="C988" s="272" t="s">
        <v>811</v>
      </c>
      <c r="D988" s="272" t="s">
        <v>258</v>
      </c>
      <c r="E988" s="273" t="s">
        <v>1427</v>
      </c>
      <c r="F988" s="274" t="s">
        <v>1428</v>
      </c>
      <c r="G988" s="275" t="s">
        <v>186</v>
      </c>
      <c r="H988" s="276">
        <v>1</v>
      </c>
      <c r="I988" s="277"/>
      <c r="J988" s="278">
        <f>ROUND(I988*H988,2)</f>
        <v>0</v>
      </c>
      <c r="K988" s="279"/>
      <c r="L988" s="280"/>
      <c r="M988" s="281" t="s">
        <v>1</v>
      </c>
      <c r="N988" s="282" t="s">
        <v>41</v>
      </c>
      <c r="O988" s="93"/>
      <c r="P988" s="231">
        <f>O988*H988</f>
        <v>0</v>
      </c>
      <c r="Q988" s="231">
        <v>0.0022000000000000001</v>
      </c>
      <c r="R988" s="231">
        <f>Q988*H988</f>
        <v>0.0022000000000000001</v>
      </c>
      <c r="S988" s="231">
        <v>0</v>
      </c>
      <c r="T988" s="232">
        <f>S988*H988</f>
        <v>0</v>
      </c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R988" s="233" t="s">
        <v>261</v>
      </c>
      <c r="AT988" s="233" t="s">
        <v>258</v>
      </c>
      <c r="AU988" s="233" t="s">
        <v>177</v>
      </c>
      <c r="AY988" s="18" t="s">
        <v>169</v>
      </c>
      <c r="BE988" s="234">
        <f>IF(N988="základní",J988,0)</f>
        <v>0</v>
      </c>
      <c r="BF988" s="234">
        <f>IF(N988="snížená",J988,0)</f>
        <v>0</v>
      </c>
      <c r="BG988" s="234">
        <f>IF(N988="zákl. přenesená",J988,0)</f>
        <v>0</v>
      </c>
      <c r="BH988" s="234">
        <f>IF(N988="sníž. přenesená",J988,0)</f>
        <v>0</v>
      </c>
      <c r="BI988" s="234">
        <f>IF(N988="nulová",J988,0)</f>
        <v>0</v>
      </c>
      <c r="BJ988" s="18" t="s">
        <v>178</v>
      </c>
      <c r="BK988" s="234">
        <f>ROUND(I988*H988,2)</f>
        <v>0</v>
      </c>
      <c r="BL988" s="18" t="s">
        <v>217</v>
      </c>
      <c r="BM988" s="233" t="s">
        <v>1436</v>
      </c>
    </row>
    <row r="989" s="2" customFormat="1">
      <c r="A989" s="39"/>
      <c r="B989" s="40"/>
      <c r="C989" s="41"/>
      <c r="D989" s="235" t="s">
        <v>179</v>
      </c>
      <c r="E989" s="41"/>
      <c r="F989" s="236" t="s">
        <v>1428</v>
      </c>
      <c r="G989" s="41"/>
      <c r="H989" s="41"/>
      <c r="I989" s="237"/>
      <c r="J989" s="41"/>
      <c r="K989" s="41"/>
      <c r="L989" s="45"/>
      <c r="M989" s="238"/>
      <c r="N989" s="239"/>
      <c r="O989" s="93"/>
      <c r="P989" s="93"/>
      <c r="Q989" s="93"/>
      <c r="R989" s="93"/>
      <c r="S989" s="93"/>
      <c r="T989" s="94"/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T989" s="18" t="s">
        <v>179</v>
      </c>
      <c r="AU989" s="18" t="s">
        <v>177</v>
      </c>
    </row>
    <row r="990" s="2" customFormat="1" ht="24.15" customHeight="1">
      <c r="A990" s="39"/>
      <c r="B990" s="40"/>
      <c r="C990" s="221" t="s">
        <v>1437</v>
      </c>
      <c r="D990" s="221" t="s">
        <v>172</v>
      </c>
      <c r="E990" s="222" t="s">
        <v>1431</v>
      </c>
      <c r="F990" s="223" t="s">
        <v>1432</v>
      </c>
      <c r="G990" s="224" t="s">
        <v>186</v>
      </c>
      <c r="H990" s="225">
        <v>1</v>
      </c>
      <c r="I990" s="226"/>
      <c r="J990" s="227">
        <f>ROUND(I990*H990,2)</f>
        <v>0</v>
      </c>
      <c r="K990" s="228"/>
      <c r="L990" s="45"/>
      <c r="M990" s="229" t="s">
        <v>1</v>
      </c>
      <c r="N990" s="230" t="s">
        <v>41</v>
      </c>
      <c r="O990" s="93"/>
      <c r="P990" s="231">
        <f>O990*H990</f>
        <v>0</v>
      </c>
      <c r="Q990" s="231">
        <v>0</v>
      </c>
      <c r="R990" s="231">
        <f>Q990*H990</f>
        <v>0</v>
      </c>
      <c r="S990" s="231">
        <v>0</v>
      </c>
      <c r="T990" s="232">
        <f>S990*H990</f>
        <v>0</v>
      </c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R990" s="233" t="s">
        <v>217</v>
      </c>
      <c r="AT990" s="233" t="s">
        <v>172</v>
      </c>
      <c r="AU990" s="233" t="s">
        <v>177</v>
      </c>
      <c r="AY990" s="18" t="s">
        <v>169</v>
      </c>
      <c r="BE990" s="234">
        <f>IF(N990="základní",J990,0)</f>
        <v>0</v>
      </c>
      <c r="BF990" s="234">
        <f>IF(N990="snížená",J990,0)</f>
        <v>0</v>
      </c>
      <c r="BG990" s="234">
        <f>IF(N990="zákl. přenesená",J990,0)</f>
        <v>0</v>
      </c>
      <c r="BH990" s="234">
        <f>IF(N990="sníž. přenesená",J990,0)</f>
        <v>0</v>
      </c>
      <c r="BI990" s="234">
        <f>IF(N990="nulová",J990,0)</f>
        <v>0</v>
      </c>
      <c r="BJ990" s="18" t="s">
        <v>178</v>
      </c>
      <c r="BK990" s="234">
        <f>ROUND(I990*H990,2)</f>
        <v>0</v>
      </c>
      <c r="BL990" s="18" t="s">
        <v>217</v>
      </c>
      <c r="BM990" s="233" t="s">
        <v>1440</v>
      </c>
    </row>
    <row r="991" s="2" customFormat="1">
      <c r="A991" s="39"/>
      <c r="B991" s="40"/>
      <c r="C991" s="41"/>
      <c r="D991" s="235" t="s">
        <v>179</v>
      </c>
      <c r="E991" s="41"/>
      <c r="F991" s="236" t="s">
        <v>1432</v>
      </c>
      <c r="G991" s="41"/>
      <c r="H991" s="41"/>
      <c r="I991" s="237"/>
      <c r="J991" s="41"/>
      <c r="K991" s="41"/>
      <c r="L991" s="45"/>
      <c r="M991" s="238"/>
      <c r="N991" s="239"/>
      <c r="O991" s="93"/>
      <c r="P991" s="93"/>
      <c r="Q991" s="93"/>
      <c r="R991" s="93"/>
      <c r="S991" s="93"/>
      <c r="T991" s="94"/>
      <c r="U991" s="39"/>
      <c r="V991" s="39"/>
      <c r="W991" s="39"/>
      <c r="X991" s="39"/>
      <c r="Y991" s="39"/>
      <c r="Z991" s="39"/>
      <c r="AA991" s="39"/>
      <c r="AB991" s="39"/>
      <c r="AC991" s="39"/>
      <c r="AD991" s="39"/>
      <c r="AE991" s="39"/>
      <c r="AT991" s="18" t="s">
        <v>179</v>
      </c>
      <c r="AU991" s="18" t="s">
        <v>177</v>
      </c>
    </row>
    <row r="992" s="2" customFormat="1" ht="16.5" customHeight="1">
      <c r="A992" s="39"/>
      <c r="B992" s="40"/>
      <c r="C992" s="272" t="s">
        <v>814</v>
      </c>
      <c r="D992" s="272" t="s">
        <v>258</v>
      </c>
      <c r="E992" s="273" t="s">
        <v>1434</v>
      </c>
      <c r="F992" s="274" t="s">
        <v>1435</v>
      </c>
      <c r="G992" s="275" t="s">
        <v>186</v>
      </c>
      <c r="H992" s="276">
        <v>1</v>
      </c>
      <c r="I992" s="277"/>
      <c r="J992" s="278">
        <f>ROUND(I992*H992,2)</f>
        <v>0</v>
      </c>
      <c r="K992" s="279"/>
      <c r="L992" s="280"/>
      <c r="M992" s="281" t="s">
        <v>1</v>
      </c>
      <c r="N992" s="282" t="s">
        <v>41</v>
      </c>
      <c r="O992" s="93"/>
      <c r="P992" s="231">
        <f>O992*H992</f>
        <v>0</v>
      </c>
      <c r="Q992" s="231">
        <v>0.00010000000000000001</v>
      </c>
      <c r="R992" s="231">
        <f>Q992*H992</f>
        <v>0.00010000000000000001</v>
      </c>
      <c r="S992" s="231">
        <v>0</v>
      </c>
      <c r="T992" s="232">
        <f>S992*H992</f>
        <v>0</v>
      </c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R992" s="233" t="s">
        <v>261</v>
      </c>
      <c r="AT992" s="233" t="s">
        <v>258</v>
      </c>
      <c r="AU992" s="233" t="s">
        <v>177</v>
      </c>
      <c r="AY992" s="18" t="s">
        <v>169</v>
      </c>
      <c r="BE992" s="234">
        <f>IF(N992="základní",J992,0)</f>
        <v>0</v>
      </c>
      <c r="BF992" s="234">
        <f>IF(N992="snížená",J992,0)</f>
        <v>0</v>
      </c>
      <c r="BG992" s="234">
        <f>IF(N992="zákl. přenesená",J992,0)</f>
        <v>0</v>
      </c>
      <c r="BH992" s="234">
        <f>IF(N992="sníž. přenesená",J992,0)</f>
        <v>0</v>
      </c>
      <c r="BI992" s="234">
        <f>IF(N992="nulová",J992,0)</f>
        <v>0</v>
      </c>
      <c r="BJ992" s="18" t="s">
        <v>178</v>
      </c>
      <c r="BK992" s="234">
        <f>ROUND(I992*H992,2)</f>
        <v>0</v>
      </c>
      <c r="BL992" s="18" t="s">
        <v>217</v>
      </c>
      <c r="BM992" s="233" t="s">
        <v>1443</v>
      </c>
    </row>
    <row r="993" s="2" customFormat="1">
      <c r="A993" s="39"/>
      <c r="B993" s="40"/>
      <c r="C993" s="41"/>
      <c r="D993" s="235" t="s">
        <v>179</v>
      </c>
      <c r="E993" s="41"/>
      <c r="F993" s="236" t="s">
        <v>1435</v>
      </c>
      <c r="G993" s="41"/>
      <c r="H993" s="41"/>
      <c r="I993" s="237"/>
      <c r="J993" s="41"/>
      <c r="K993" s="41"/>
      <c r="L993" s="45"/>
      <c r="M993" s="238"/>
      <c r="N993" s="239"/>
      <c r="O993" s="93"/>
      <c r="P993" s="93"/>
      <c r="Q993" s="93"/>
      <c r="R993" s="93"/>
      <c r="S993" s="93"/>
      <c r="T993" s="94"/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T993" s="18" t="s">
        <v>179</v>
      </c>
      <c r="AU993" s="18" t="s">
        <v>177</v>
      </c>
    </row>
    <row r="994" s="2" customFormat="1" ht="24.15" customHeight="1">
      <c r="A994" s="39"/>
      <c r="B994" s="40"/>
      <c r="C994" s="221" t="s">
        <v>1444</v>
      </c>
      <c r="D994" s="221" t="s">
        <v>172</v>
      </c>
      <c r="E994" s="222" t="s">
        <v>1438</v>
      </c>
      <c r="F994" s="223" t="s">
        <v>1439</v>
      </c>
      <c r="G994" s="224" t="s">
        <v>186</v>
      </c>
      <c r="H994" s="225">
        <v>6</v>
      </c>
      <c r="I994" s="226"/>
      <c r="J994" s="227">
        <f>ROUND(I994*H994,2)</f>
        <v>0</v>
      </c>
      <c r="K994" s="228"/>
      <c r="L994" s="45"/>
      <c r="M994" s="229" t="s">
        <v>1</v>
      </c>
      <c r="N994" s="230" t="s">
        <v>41</v>
      </c>
      <c r="O994" s="93"/>
      <c r="P994" s="231">
        <f>O994*H994</f>
        <v>0</v>
      </c>
      <c r="Q994" s="231">
        <v>0.00044999999999999999</v>
      </c>
      <c r="R994" s="231">
        <f>Q994*H994</f>
        <v>0.0027000000000000001</v>
      </c>
      <c r="S994" s="231">
        <v>0</v>
      </c>
      <c r="T994" s="232">
        <f>S994*H994</f>
        <v>0</v>
      </c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R994" s="233" t="s">
        <v>217</v>
      </c>
      <c r="AT994" s="233" t="s">
        <v>172</v>
      </c>
      <c r="AU994" s="233" t="s">
        <v>177</v>
      </c>
      <c r="AY994" s="18" t="s">
        <v>169</v>
      </c>
      <c r="BE994" s="234">
        <f>IF(N994="základní",J994,0)</f>
        <v>0</v>
      </c>
      <c r="BF994" s="234">
        <f>IF(N994="snížená",J994,0)</f>
        <v>0</v>
      </c>
      <c r="BG994" s="234">
        <f>IF(N994="zákl. přenesená",J994,0)</f>
        <v>0</v>
      </c>
      <c r="BH994" s="234">
        <f>IF(N994="sníž. přenesená",J994,0)</f>
        <v>0</v>
      </c>
      <c r="BI994" s="234">
        <f>IF(N994="nulová",J994,0)</f>
        <v>0</v>
      </c>
      <c r="BJ994" s="18" t="s">
        <v>178</v>
      </c>
      <c r="BK994" s="234">
        <f>ROUND(I994*H994,2)</f>
        <v>0</v>
      </c>
      <c r="BL994" s="18" t="s">
        <v>217</v>
      </c>
      <c r="BM994" s="233" t="s">
        <v>1804</v>
      </c>
    </row>
    <row r="995" s="2" customFormat="1">
      <c r="A995" s="39"/>
      <c r="B995" s="40"/>
      <c r="C995" s="41"/>
      <c r="D995" s="235" t="s">
        <v>179</v>
      </c>
      <c r="E995" s="41"/>
      <c r="F995" s="236" t="s">
        <v>1439</v>
      </c>
      <c r="G995" s="41"/>
      <c r="H995" s="41"/>
      <c r="I995" s="237"/>
      <c r="J995" s="41"/>
      <c r="K995" s="41"/>
      <c r="L995" s="45"/>
      <c r="M995" s="238"/>
      <c r="N995" s="239"/>
      <c r="O995" s="93"/>
      <c r="P995" s="93"/>
      <c r="Q995" s="93"/>
      <c r="R995" s="93"/>
      <c r="S995" s="93"/>
      <c r="T995" s="94"/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T995" s="18" t="s">
        <v>179</v>
      </c>
      <c r="AU995" s="18" t="s">
        <v>177</v>
      </c>
    </row>
    <row r="996" s="14" customFormat="1">
      <c r="A996" s="14"/>
      <c r="B996" s="250"/>
      <c r="C996" s="251"/>
      <c r="D996" s="235" t="s">
        <v>180</v>
      </c>
      <c r="E996" s="252" t="s">
        <v>1</v>
      </c>
      <c r="F996" s="253" t="s">
        <v>1798</v>
      </c>
      <c r="G996" s="251"/>
      <c r="H996" s="254">
        <v>6</v>
      </c>
      <c r="I996" s="255"/>
      <c r="J996" s="251"/>
      <c r="K996" s="251"/>
      <c r="L996" s="256"/>
      <c r="M996" s="257"/>
      <c r="N996" s="258"/>
      <c r="O996" s="258"/>
      <c r="P996" s="258"/>
      <c r="Q996" s="258"/>
      <c r="R996" s="258"/>
      <c r="S996" s="258"/>
      <c r="T996" s="259"/>
      <c r="U996" s="14"/>
      <c r="V996" s="14"/>
      <c r="W996" s="14"/>
      <c r="X996" s="14"/>
      <c r="Y996" s="14"/>
      <c r="Z996" s="14"/>
      <c r="AA996" s="14"/>
      <c r="AB996" s="14"/>
      <c r="AC996" s="14"/>
      <c r="AD996" s="14"/>
      <c r="AE996" s="14"/>
      <c r="AT996" s="260" t="s">
        <v>180</v>
      </c>
      <c r="AU996" s="260" t="s">
        <v>177</v>
      </c>
      <c r="AV996" s="14" t="s">
        <v>177</v>
      </c>
      <c r="AW996" s="14" t="s">
        <v>30</v>
      </c>
      <c r="AX996" s="14" t="s">
        <v>73</v>
      </c>
      <c r="AY996" s="260" t="s">
        <v>169</v>
      </c>
    </row>
    <row r="997" s="15" customFormat="1">
      <c r="A997" s="15"/>
      <c r="B997" s="261"/>
      <c r="C997" s="262"/>
      <c r="D997" s="235" t="s">
        <v>180</v>
      </c>
      <c r="E997" s="263" t="s">
        <v>1</v>
      </c>
      <c r="F997" s="264" t="s">
        <v>183</v>
      </c>
      <c r="G997" s="262"/>
      <c r="H997" s="265">
        <v>6</v>
      </c>
      <c r="I997" s="266"/>
      <c r="J997" s="262"/>
      <c r="K997" s="262"/>
      <c r="L997" s="267"/>
      <c r="M997" s="268"/>
      <c r="N997" s="269"/>
      <c r="O997" s="269"/>
      <c r="P997" s="269"/>
      <c r="Q997" s="269"/>
      <c r="R997" s="269"/>
      <c r="S997" s="269"/>
      <c r="T997" s="270"/>
      <c r="U997" s="15"/>
      <c r="V997" s="15"/>
      <c r="W997" s="15"/>
      <c r="X997" s="15"/>
      <c r="Y997" s="15"/>
      <c r="Z997" s="15"/>
      <c r="AA997" s="15"/>
      <c r="AB997" s="15"/>
      <c r="AC997" s="15"/>
      <c r="AD997" s="15"/>
      <c r="AE997" s="15"/>
      <c r="AT997" s="271" t="s">
        <v>180</v>
      </c>
      <c r="AU997" s="271" t="s">
        <v>177</v>
      </c>
      <c r="AV997" s="15" t="s">
        <v>176</v>
      </c>
      <c r="AW997" s="15" t="s">
        <v>30</v>
      </c>
      <c r="AX997" s="15" t="s">
        <v>81</v>
      </c>
      <c r="AY997" s="271" t="s">
        <v>169</v>
      </c>
    </row>
    <row r="998" s="2" customFormat="1" ht="37.8" customHeight="1">
      <c r="A998" s="39"/>
      <c r="B998" s="40"/>
      <c r="C998" s="272" t="s">
        <v>818</v>
      </c>
      <c r="D998" s="272" t="s">
        <v>258</v>
      </c>
      <c r="E998" s="273" t="s">
        <v>1441</v>
      </c>
      <c r="F998" s="274" t="s">
        <v>1442</v>
      </c>
      <c r="G998" s="275" t="s">
        <v>186</v>
      </c>
      <c r="H998" s="276">
        <v>6</v>
      </c>
      <c r="I998" s="277"/>
      <c r="J998" s="278">
        <f>ROUND(I998*H998,2)</f>
        <v>0</v>
      </c>
      <c r="K998" s="279"/>
      <c r="L998" s="280"/>
      <c r="M998" s="281" t="s">
        <v>1</v>
      </c>
      <c r="N998" s="282" t="s">
        <v>41</v>
      </c>
      <c r="O998" s="93"/>
      <c r="P998" s="231">
        <f>O998*H998</f>
        <v>0</v>
      </c>
      <c r="Q998" s="231">
        <v>0.016</v>
      </c>
      <c r="R998" s="231">
        <f>Q998*H998</f>
        <v>0.096000000000000002</v>
      </c>
      <c r="S998" s="231">
        <v>0</v>
      </c>
      <c r="T998" s="232">
        <f>S998*H998</f>
        <v>0</v>
      </c>
      <c r="U998" s="39"/>
      <c r="V998" s="39"/>
      <c r="W998" s="39"/>
      <c r="X998" s="39"/>
      <c r="Y998" s="39"/>
      <c r="Z998" s="39"/>
      <c r="AA998" s="39"/>
      <c r="AB998" s="39"/>
      <c r="AC998" s="39"/>
      <c r="AD998" s="39"/>
      <c r="AE998" s="39"/>
      <c r="AR998" s="233" t="s">
        <v>261</v>
      </c>
      <c r="AT998" s="233" t="s">
        <v>258</v>
      </c>
      <c r="AU998" s="233" t="s">
        <v>177</v>
      </c>
      <c r="AY998" s="18" t="s">
        <v>169</v>
      </c>
      <c r="BE998" s="234">
        <f>IF(N998="základní",J998,0)</f>
        <v>0</v>
      </c>
      <c r="BF998" s="234">
        <f>IF(N998="snížená",J998,0)</f>
        <v>0</v>
      </c>
      <c r="BG998" s="234">
        <f>IF(N998="zákl. přenesená",J998,0)</f>
        <v>0</v>
      </c>
      <c r="BH998" s="234">
        <f>IF(N998="sníž. přenesená",J998,0)</f>
        <v>0</v>
      </c>
      <c r="BI998" s="234">
        <f>IF(N998="nulová",J998,0)</f>
        <v>0</v>
      </c>
      <c r="BJ998" s="18" t="s">
        <v>178</v>
      </c>
      <c r="BK998" s="234">
        <f>ROUND(I998*H998,2)</f>
        <v>0</v>
      </c>
      <c r="BL998" s="18" t="s">
        <v>217</v>
      </c>
      <c r="BM998" s="233" t="s">
        <v>1458</v>
      </c>
    </row>
    <row r="999" s="2" customFormat="1">
      <c r="A999" s="39"/>
      <c r="B999" s="40"/>
      <c r="C999" s="41"/>
      <c r="D999" s="235" t="s">
        <v>179</v>
      </c>
      <c r="E999" s="41"/>
      <c r="F999" s="236" t="s">
        <v>1442</v>
      </c>
      <c r="G999" s="41"/>
      <c r="H999" s="41"/>
      <c r="I999" s="237"/>
      <c r="J999" s="41"/>
      <c r="K999" s="41"/>
      <c r="L999" s="45"/>
      <c r="M999" s="238"/>
      <c r="N999" s="239"/>
      <c r="O999" s="93"/>
      <c r="P999" s="93"/>
      <c r="Q999" s="93"/>
      <c r="R999" s="93"/>
      <c r="S999" s="93"/>
      <c r="T999" s="94"/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T999" s="18" t="s">
        <v>179</v>
      </c>
      <c r="AU999" s="18" t="s">
        <v>177</v>
      </c>
    </row>
    <row r="1000" s="2" customFormat="1" ht="16.5" customHeight="1">
      <c r="A1000" s="39"/>
      <c r="B1000" s="40"/>
      <c r="C1000" s="221" t="s">
        <v>1455</v>
      </c>
      <c r="D1000" s="221" t="s">
        <v>172</v>
      </c>
      <c r="E1000" s="222" t="s">
        <v>1445</v>
      </c>
      <c r="F1000" s="223" t="s">
        <v>2280</v>
      </c>
      <c r="G1000" s="224" t="s">
        <v>186</v>
      </c>
      <c r="H1000" s="225">
        <v>10</v>
      </c>
      <c r="I1000" s="226"/>
      <c r="J1000" s="227">
        <f>ROUND(I1000*H1000,2)</f>
        <v>0</v>
      </c>
      <c r="K1000" s="228"/>
      <c r="L1000" s="45"/>
      <c r="M1000" s="229" t="s">
        <v>1</v>
      </c>
      <c r="N1000" s="230" t="s">
        <v>41</v>
      </c>
      <c r="O1000" s="93"/>
      <c r="P1000" s="231">
        <f>O1000*H1000</f>
        <v>0</v>
      </c>
      <c r="Q1000" s="231">
        <v>0</v>
      </c>
      <c r="R1000" s="231">
        <f>Q1000*H1000</f>
        <v>0</v>
      </c>
      <c r="S1000" s="231">
        <v>0</v>
      </c>
      <c r="T1000" s="232">
        <f>S1000*H1000</f>
        <v>0</v>
      </c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R1000" s="233" t="s">
        <v>217</v>
      </c>
      <c r="AT1000" s="233" t="s">
        <v>172</v>
      </c>
      <c r="AU1000" s="233" t="s">
        <v>177</v>
      </c>
      <c r="AY1000" s="18" t="s">
        <v>169</v>
      </c>
      <c r="BE1000" s="234">
        <f>IF(N1000="základní",J1000,0)</f>
        <v>0</v>
      </c>
      <c r="BF1000" s="234">
        <f>IF(N1000="snížená",J1000,0)</f>
        <v>0</v>
      </c>
      <c r="BG1000" s="234">
        <f>IF(N1000="zákl. přenesená",J1000,0)</f>
        <v>0</v>
      </c>
      <c r="BH1000" s="234">
        <f>IF(N1000="sníž. přenesená",J1000,0)</f>
        <v>0</v>
      </c>
      <c r="BI1000" s="234">
        <f>IF(N1000="nulová",J1000,0)</f>
        <v>0</v>
      </c>
      <c r="BJ1000" s="18" t="s">
        <v>178</v>
      </c>
      <c r="BK1000" s="234">
        <f>ROUND(I1000*H1000,2)</f>
        <v>0</v>
      </c>
      <c r="BL1000" s="18" t="s">
        <v>217</v>
      </c>
      <c r="BM1000" s="233" t="s">
        <v>2281</v>
      </c>
    </row>
    <row r="1001" s="2" customFormat="1">
      <c r="A1001" s="39"/>
      <c r="B1001" s="40"/>
      <c r="C1001" s="41"/>
      <c r="D1001" s="235" t="s">
        <v>179</v>
      </c>
      <c r="E1001" s="41"/>
      <c r="F1001" s="236" t="s">
        <v>2280</v>
      </c>
      <c r="G1001" s="41"/>
      <c r="H1001" s="41"/>
      <c r="I1001" s="237"/>
      <c r="J1001" s="41"/>
      <c r="K1001" s="41"/>
      <c r="L1001" s="45"/>
      <c r="M1001" s="238"/>
      <c r="N1001" s="239"/>
      <c r="O1001" s="93"/>
      <c r="P1001" s="93"/>
      <c r="Q1001" s="93"/>
      <c r="R1001" s="93"/>
      <c r="S1001" s="93"/>
      <c r="T1001" s="94"/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T1001" s="18" t="s">
        <v>179</v>
      </c>
      <c r="AU1001" s="18" t="s">
        <v>177</v>
      </c>
    </row>
    <row r="1002" s="2" customFormat="1" ht="16.5" customHeight="1">
      <c r="A1002" s="39"/>
      <c r="B1002" s="40"/>
      <c r="C1002" s="272" t="s">
        <v>821</v>
      </c>
      <c r="D1002" s="272" t="s">
        <v>258</v>
      </c>
      <c r="E1002" s="273" t="s">
        <v>1449</v>
      </c>
      <c r="F1002" s="274" t="s">
        <v>1450</v>
      </c>
      <c r="G1002" s="275" t="s">
        <v>1451</v>
      </c>
      <c r="H1002" s="276">
        <v>1</v>
      </c>
      <c r="I1002" s="277"/>
      <c r="J1002" s="278">
        <f>ROUND(I1002*H1002,2)</f>
        <v>0</v>
      </c>
      <c r="K1002" s="279"/>
      <c r="L1002" s="280"/>
      <c r="M1002" s="281" t="s">
        <v>1</v>
      </c>
      <c r="N1002" s="282" t="s">
        <v>41</v>
      </c>
      <c r="O1002" s="93"/>
      <c r="P1002" s="231">
        <f>O1002*H1002</f>
        <v>0</v>
      </c>
      <c r="Q1002" s="231">
        <v>0</v>
      </c>
      <c r="R1002" s="231">
        <f>Q1002*H1002</f>
        <v>0</v>
      </c>
      <c r="S1002" s="231">
        <v>0</v>
      </c>
      <c r="T1002" s="232">
        <f>S1002*H1002</f>
        <v>0</v>
      </c>
      <c r="U1002" s="39"/>
      <c r="V1002" s="39"/>
      <c r="W1002" s="39"/>
      <c r="X1002" s="39"/>
      <c r="Y1002" s="39"/>
      <c r="Z1002" s="39"/>
      <c r="AA1002" s="39"/>
      <c r="AB1002" s="39"/>
      <c r="AC1002" s="39"/>
      <c r="AD1002" s="39"/>
      <c r="AE1002" s="39"/>
      <c r="AR1002" s="233" t="s">
        <v>261</v>
      </c>
      <c r="AT1002" s="233" t="s">
        <v>258</v>
      </c>
      <c r="AU1002" s="233" t="s">
        <v>177</v>
      </c>
      <c r="AY1002" s="18" t="s">
        <v>169</v>
      </c>
      <c r="BE1002" s="234">
        <f>IF(N1002="základní",J1002,0)</f>
        <v>0</v>
      </c>
      <c r="BF1002" s="234">
        <f>IF(N1002="snížená",J1002,0)</f>
        <v>0</v>
      </c>
      <c r="BG1002" s="234">
        <f>IF(N1002="zákl. přenesená",J1002,0)</f>
        <v>0</v>
      </c>
      <c r="BH1002" s="234">
        <f>IF(N1002="sníž. přenesená",J1002,0)</f>
        <v>0</v>
      </c>
      <c r="BI1002" s="234">
        <f>IF(N1002="nulová",J1002,0)</f>
        <v>0</v>
      </c>
      <c r="BJ1002" s="18" t="s">
        <v>178</v>
      </c>
      <c r="BK1002" s="234">
        <f>ROUND(I1002*H1002,2)</f>
        <v>0</v>
      </c>
      <c r="BL1002" s="18" t="s">
        <v>217</v>
      </c>
      <c r="BM1002" s="233" t="s">
        <v>2282</v>
      </c>
    </row>
    <row r="1003" s="2" customFormat="1">
      <c r="A1003" s="39"/>
      <c r="B1003" s="40"/>
      <c r="C1003" s="41"/>
      <c r="D1003" s="235" t="s">
        <v>179</v>
      </c>
      <c r="E1003" s="41"/>
      <c r="F1003" s="236" t="s">
        <v>1450</v>
      </c>
      <c r="G1003" s="41"/>
      <c r="H1003" s="41"/>
      <c r="I1003" s="237"/>
      <c r="J1003" s="41"/>
      <c r="K1003" s="41"/>
      <c r="L1003" s="45"/>
      <c r="M1003" s="238"/>
      <c r="N1003" s="239"/>
      <c r="O1003" s="93"/>
      <c r="P1003" s="93"/>
      <c r="Q1003" s="93"/>
      <c r="R1003" s="93"/>
      <c r="S1003" s="93"/>
      <c r="T1003" s="94"/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T1003" s="18" t="s">
        <v>179</v>
      </c>
      <c r="AU1003" s="18" t="s">
        <v>177</v>
      </c>
    </row>
    <row r="1004" s="2" customFormat="1">
      <c r="A1004" s="39"/>
      <c r="B1004" s="40"/>
      <c r="C1004" s="41"/>
      <c r="D1004" s="235" t="s">
        <v>1453</v>
      </c>
      <c r="E1004" s="41"/>
      <c r="F1004" s="294" t="s">
        <v>1801</v>
      </c>
      <c r="G1004" s="41"/>
      <c r="H1004" s="41"/>
      <c r="I1004" s="237"/>
      <c r="J1004" s="41"/>
      <c r="K1004" s="41"/>
      <c r="L1004" s="45"/>
      <c r="M1004" s="238"/>
      <c r="N1004" s="239"/>
      <c r="O1004" s="93"/>
      <c r="P1004" s="93"/>
      <c r="Q1004" s="93"/>
      <c r="R1004" s="93"/>
      <c r="S1004" s="93"/>
      <c r="T1004" s="94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T1004" s="18" t="s">
        <v>1453</v>
      </c>
      <c r="AU1004" s="18" t="s">
        <v>177</v>
      </c>
    </row>
    <row r="1005" s="2" customFormat="1" ht="24.15" customHeight="1">
      <c r="A1005" s="39"/>
      <c r="B1005" s="40"/>
      <c r="C1005" s="221" t="s">
        <v>1465</v>
      </c>
      <c r="D1005" s="221" t="s">
        <v>172</v>
      </c>
      <c r="E1005" s="222" t="s">
        <v>1456</v>
      </c>
      <c r="F1005" s="223" t="s">
        <v>1457</v>
      </c>
      <c r="G1005" s="224" t="s">
        <v>186</v>
      </c>
      <c r="H1005" s="225">
        <v>1</v>
      </c>
      <c r="I1005" s="226"/>
      <c r="J1005" s="227">
        <f>ROUND(I1005*H1005,2)</f>
        <v>0</v>
      </c>
      <c r="K1005" s="228"/>
      <c r="L1005" s="45"/>
      <c r="M1005" s="229" t="s">
        <v>1</v>
      </c>
      <c r="N1005" s="230" t="s">
        <v>41</v>
      </c>
      <c r="O1005" s="93"/>
      <c r="P1005" s="231">
        <f>O1005*H1005</f>
        <v>0</v>
      </c>
      <c r="Q1005" s="231">
        <v>0</v>
      </c>
      <c r="R1005" s="231">
        <f>Q1005*H1005</f>
        <v>0</v>
      </c>
      <c r="S1005" s="231">
        <v>0.13100000000000001</v>
      </c>
      <c r="T1005" s="232">
        <f>S1005*H1005</f>
        <v>0.13100000000000001</v>
      </c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R1005" s="233" t="s">
        <v>217</v>
      </c>
      <c r="AT1005" s="233" t="s">
        <v>172</v>
      </c>
      <c r="AU1005" s="233" t="s">
        <v>177</v>
      </c>
      <c r="AY1005" s="18" t="s">
        <v>169</v>
      </c>
      <c r="BE1005" s="234">
        <f>IF(N1005="základní",J1005,0)</f>
        <v>0</v>
      </c>
      <c r="BF1005" s="234">
        <f>IF(N1005="snížená",J1005,0)</f>
        <v>0</v>
      </c>
      <c r="BG1005" s="234">
        <f>IF(N1005="zákl. přenesená",J1005,0)</f>
        <v>0</v>
      </c>
      <c r="BH1005" s="234">
        <f>IF(N1005="sníž. přenesená",J1005,0)</f>
        <v>0</v>
      </c>
      <c r="BI1005" s="234">
        <f>IF(N1005="nulová",J1005,0)</f>
        <v>0</v>
      </c>
      <c r="BJ1005" s="18" t="s">
        <v>178</v>
      </c>
      <c r="BK1005" s="234">
        <f>ROUND(I1005*H1005,2)</f>
        <v>0</v>
      </c>
      <c r="BL1005" s="18" t="s">
        <v>217</v>
      </c>
      <c r="BM1005" s="233" t="s">
        <v>1468</v>
      </c>
    </row>
    <row r="1006" s="2" customFormat="1">
      <c r="A1006" s="39"/>
      <c r="B1006" s="40"/>
      <c r="C1006" s="41"/>
      <c r="D1006" s="235" t="s">
        <v>179</v>
      </c>
      <c r="E1006" s="41"/>
      <c r="F1006" s="236" t="s">
        <v>1457</v>
      </c>
      <c r="G1006" s="41"/>
      <c r="H1006" s="41"/>
      <c r="I1006" s="237"/>
      <c r="J1006" s="41"/>
      <c r="K1006" s="41"/>
      <c r="L1006" s="45"/>
      <c r="M1006" s="238"/>
      <c r="N1006" s="239"/>
      <c r="O1006" s="93"/>
      <c r="P1006" s="93"/>
      <c r="Q1006" s="93"/>
      <c r="R1006" s="93"/>
      <c r="S1006" s="93"/>
      <c r="T1006" s="94"/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T1006" s="18" t="s">
        <v>179</v>
      </c>
      <c r="AU1006" s="18" t="s">
        <v>177</v>
      </c>
    </row>
    <row r="1007" s="2" customFormat="1" ht="24.15" customHeight="1">
      <c r="A1007" s="39"/>
      <c r="B1007" s="40"/>
      <c r="C1007" s="221" t="s">
        <v>825</v>
      </c>
      <c r="D1007" s="221" t="s">
        <v>172</v>
      </c>
      <c r="E1007" s="222" t="s">
        <v>1459</v>
      </c>
      <c r="F1007" s="223" t="s">
        <v>1460</v>
      </c>
      <c r="G1007" s="224" t="s">
        <v>175</v>
      </c>
      <c r="H1007" s="225">
        <v>0.25</v>
      </c>
      <c r="I1007" s="226"/>
      <c r="J1007" s="227">
        <f>ROUND(I1007*H1007,2)</f>
        <v>0</v>
      </c>
      <c r="K1007" s="228"/>
      <c r="L1007" s="45"/>
      <c r="M1007" s="229" t="s">
        <v>1</v>
      </c>
      <c r="N1007" s="230" t="s">
        <v>41</v>
      </c>
      <c r="O1007" s="93"/>
      <c r="P1007" s="231">
        <f>O1007*H1007</f>
        <v>0</v>
      </c>
      <c r="Q1007" s="231">
        <v>0</v>
      </c>
      <c r="R1007" s="231">
        <f>Q1007*H1007</f>
        <v>0</v>
      </c>
      <c r="S1007" s="231">
        <v>0</v>
      </c>
      <c r="T1007" s="232">
        <f>S1007*H1007</f>
        <v>0</v>
      </c>
      <c r="U1007" s="39"/>
      <c r="V1007" s="39"/>
      <c r="W1007" s="39"/>
      <c r="X1007" s="39"/>
      <c r="Y1007" s="39"/>
      <c r="Z1007" s="39"/>
      <c r="AA1007" s="39"/>
      <c r="AB1007" s="39"/>
      <c r="AC1007" s="39"/>
      <c r="AD1007" s="39"/>
      <c r="AE1007" s="39"/>
      <c r="AR1007" s="233" t="s">
        <v>217</v>
      </c>
      <c r="AT1007" s="233" t="s">
        <v>172</v>
      </c>
      <c r="AU1007" s="233" t="s">
        <v>177</v>
      </c>
      <c r="AY1007" s="18" t="s">
        <v>169</v>
      </c>
      <c r="BE1007" s="234">
        <f>IF(N1007="základní",J1007,0)</f>
        <v>0</v>
      </c>
      <c r="BF1007" s="234">
        <f>IF(N1007="snížená",J1007,0)</f>
        <v>0</v>
      </c>
      <c r="BG1007" s="234">
        <f>IF(N1007="zákl. přenesená",J1007,0)</f>
        <v>0</v>
      </c>
      <c r="BH1007" s="234">
        <f>IF(N1007="sníž. přenesená",J1007,0)</f>
        <v>0</v>
      </c>
      <c r="BI1007" s="234">
        <f>IF(N1007="nulová",J1007,0)</f>
        <v>0</v>
      </c>
      <c r="BJ1007" s="18" t="s">
        <v>178</v>
      </c>
      <c r="BK1007" s="234">
        <f>ROUND(I1007*H1007,2)</f>
        <v>0</v>
      </c>
      <c r="BL1007" s="18" t="s">
        <v>217</v>
      </c>
      <c r="BM1007" s="233" t="s">
        <v>2283</v>
      </c>
    </row>
    <row r="1008" s="2" customFormat="1">
      <c r="A1008" s="39"/>
      <c r="B1008" s="40"/>
      <c r="C1008" s="41"/>
      <c r="D1008" s="235" t="s">
        <v>179</v>
      </c>
      <c r="E1008" s="41"/>
      <c r="F1008" s="236" t="s">
        <v>1462</v>
      </c>
      <c r="G1008" s="41"/>
      <c r="H1008" s="41"/>
      <c r="I1008" s="237"/>
      <c r="J1008" s="41"/>
      <c r="K1008" s="41"/>
      <c r="L1008" s="45"/>
      <c r="M1008" s="238"/>
      <c r="N1008" s="239"/>
      <c r="O1008" s="93"/>
      <c r="P1008" s="93"/>
      <c r="Q1008" s="93"/>
      <c r="R1008" s="93"/>
      <c r="S1008" s="93"/>
      <c r="T1008" s="94"/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T1008" s="18" t="s">
        <v>179</v>
      </c>
      <c r="AU1008" s="18" t="s">
        <v>177</v>
      </c>
    </row>
    <row r="1009" s="12" customFormat="1" ht="22.8" customHeight="1">
      <c r="A1009" s="12"/>
      <c r="B1009" s="205"/>
      <c r="C1009" s="206"/>
      <c r="D1009" s="207" t="s">
        <v>72</v>
      </c>
      <c r="E1009" s="219" t="s">
        <v>1463</v>
      </c>
      <c r="F1009" s="219" t="s">
        <v>1464</v>
      </c>
      <c r="G1009" s="206"/>
      <c r="H1009" s="206"/>
      <c r="I1009" s="209"/>
      <c r="J1009" s="220">
        <f>BK1009</f>
        <v>0</v>
      </c>
      <c r="K1009" s="206"/>
      <c r="L1009" s="211"/>
      <c r="M1009" s="212"/>
      <c r="N1009" s="213"/>
      <c r="O1009" s="213"/>
      <c r="P1009" s="214">
        <f>SUM(P1010:P1017)</f>
        <v>0</v>
      </c>
      <c r="Q1009" s="213"/>
      <c r="R1009" s="214">
        <f>SUM(R1010:R1017)</f>
        <v>0.0013888000000000002</v>
      </c>
      <c r="S1009" s="213"/>
      <c r="T1009" s="215">
        <f>SUM(T1010:T1017)</f>
        <v>0</v>
      </c>
      <c r="U1009" s="12"/>
      <c r="V1009" s="12"/>
      <c r="W1009" s="12"/>
      <c r="X1009" s="12"/>
      <c r="Y1009" s="12"/>
      <c r="Z1009" s="12"/>
      <c r="AA1009" s="12"/>
      <c r="AB1009" s="12"/>
      <c r="AC1009" s="12"/>
      <c r="AD1009" s="12"/>
      <c r="AE1009" s="12"/>
      <c r="AR1009" s="216" t="s">
        <v>177</v>
      </c>
      <c r="AT1009" s="217" t="s">
        <v>72</v>
      </c>
      <c r="AU1009" s="217" t="s">
        <v>81</v>
      </c>
      <c r="AY1009" s="216" t="s">
        <v>169</v>
      </c>
      <c r="BK1009" s="218">
        <f>SUM(BK1010:BK1017)</f>
        <v>0</v>
      </c>
    </row>
    <row r="1010" s="2" customFormat="1" ht="24.15" customHeight="1">
      <c r="A1010" s="39"/>
      <c r="B1010" s="40"/>
      <c r="C1010" s="221" t="s">
        <v>1473</v>
      </c>
      <c r="D1010" s="221" t="s">
        <v>172</v>
      </c>
      <c r="E1010" s="222" t="s">
        <v>1466</v>
      </c>
      <c r="F1010" s="223" t="s">
        <v>1467</v>
      </c>
      <c r="G1010" s="224" t="s">
        <v>189</v>
      </c>
      <c r="H1010" s="225">
        <v>0.23999999999999999</v>
      </c>
      <c r="I1010" s="226"/>
      <c r="J1010" s="227">
        <f>ROUND(I1010*H1010,2)</f>
        <v>0</v>
      </c>
      <c r="K1010" s="228"/>
      <c r="L1010" s="45"/>
      <c r="M1010" s="229" t="s">
        <v>1</v>
      </c>
      <c r="N1010" s="230" t="s">
        <v>41</v>
      </c>
      <c r="O1010" s="93"/>
      <c r="P1010" s="231">
        <f>O1010*H1010</f>
        <v>0</v>
      </c>
      <c r="Q1010" s="231">
        <v>0.00012</v>
      </c>
      <c r="R1010" s="231">
        <f>Q1010*H1010</f>
        <v>2.8799999999999999E-05</v>
      </c>
      <c r="S1010" s="231">
        <v>0</v>
      </c>
      <c r="T1010" s="232">
        <f>S1010*H1010</f>
        <v>0</v>
      </c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R1010" s="233" t="s">
        <v>217</v>
      </c>
      <c r="AT1010" s="233" t="s">
        <v>172</v>
      </c>
      <c r="AU1010" s="233" t="s">
        <v>177</v>
      </c>
      <c r="AY1010" s="18" t="s">
        <v>169</v>
      </c>
      <c r="BE1010" s="234">
        <f>IF(N1010="základní",J1010,0)</f>
        <v>0</v>
      </c>
      <c r="BF1010" s="234">
        <f>IF(N1010="snížená",J1010,0)</f>
        <v>0</v>
      </c>
      <c r="BG1010" s="234">
        <f>IF(N1010="zákl. přenesená",J1010,0)</f>
        <v>0</v>
      </c>
      <c r="BH1010" s="234">
        <f>IF(N1010="sníž. přenesená",J1010,0)</f>
        <v>0</v>
      </c>
      <c r="BI1010" s="234">
        <f>IF(N1010="nulová",J1010,0)</f>
        <v>0</v>
      </c>
      <c r="BJ1010" s="18" t="s">
        <v>178</v>
      </c>
      <c r="BK1010" s="234">
        <f>ROUND(I1010*H1010,2)</f>
        <v>0</v>
      </c>
      <c r="BL1010" s="18" t="s">
        <v>217</v>
      </c>
      <c r="BM1010" s="233" t="s">
        <v>2147</v>
      </c>
    </row>
    <row r="1011" s="2" customFormat="1">
      <c r="A1011" s="39"/>
      <c r="B1011" s="40"/>
      <c r="C1011" s="41"/>
      <c r="D1011" s="235" t="s">
        <v>179</v>
      </c>
      <c r="E1011" s="41"/>
      <c r="F1011" s="236" t="s">
        <v>1467</v>
      </c>
      <c r="G1011" s="41"/>
      <c r="H1011" s="41"/>
      <c r="I1011" s="237"/>
      <c r="J1011" s="41"/>
      <c r="K1011" s="41"/>
      <c r="L1011" s="45"/>
      <c r="M1011" s="238"/>
      <c r="N1011" s="239"/>
      <c r="O1011" s="93"/>
      <c r="P1011" s="93"/>
      <c r="Q1011" s="93"/>
      <c r="R1011" s="93"/>
      <c r="S1011" s="93"/>
      <c r="T1011" s="94"/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T1011" s="18" t="s">
        <v>179</v>
      </c>
      <c r="AU1011" s="18" t="s">
        <v>177</v>
      </c>
    </row>
    <row r="1012" s="14" customFormat="1">
      <c r="A1012" s="14"/>
      <c r="B1012" s="250"/>
      <c r="C1012" s="251"/>
      <c r="D1012" s="235" t="s">
        <v>180</v>
      </c>
      <c r="E1012" s="252" t="s">
        <v>1</v>
      </c>
      <c r="F1012" s="253" t="s">
        <v>1469</v>
      </c>
      <c r="G1012" s="251"/>
      <c r="H1012" s="254">
        <v>0.23999999999999999</v>
      </c>
      <c r="I1012" s="255"/>
      <c r="J1012" s="251"/>
      <c r="K1012" s="251"/>
      <c r="L1012" s="256"/>
      <c r="M1012" s="257"/>
      <c r="N1012" s="258"/>
      <c r="O1012" s="258"/>
      <c r="P1012" s="258"/>
      <c r="Q1012" s="258"/>
      <c r="R1012" s="258"/>
      <c r="S1012" s="258"/>
      <c r="T1012" s="259"/>
      <c r="U1012" s="14"/>
      <c r="V1012" s="14"/>
      <c r="W1012" s="14"/>
      <c r="X1012" s="14"/>
      <c r="Y1012" s="14"/>
      <c r="Z1012" s="14"/>
      <c r="AA1012" s="14"/>
      <c r="AB1012" s="14"/>
      <c r="AC1012" s="14"/>
      <c r="AD1012" s="14"/>
      <c r="AE1012" s="14"/>
      <c r="AT1012" s="260" t="s">
        <v>180</v>
      </c>
      <c r="AU1012" s="260" t="s">
        <v>177</v>
      </c>
      <c r="AV1012" s="14" t="s">
        <v>177</v>
      </c>
      <c r="AW1012" s="14" t="s">
        <v>30</v>
      </c>
      <c r="AX1012" s="14" t="s">
        <v>73</v>
      </c>
      <c r="AY1012" s="260" t="s">
        <v>169</v>
      </c>
    </row>
    <row r="1013" s="15" customFormat="1">
      <c r="A1013" s="15"/>
      <c r="B1013" s="261"/>
      <c r="C1013" s="262"/>
      <c r="D1013" s="235" t="s">
        <v>180</v>
      </c>
      <c r="E1013" s="263" t="s">
        <v>1</v>
      </c>
      <c r="F1013" s="264" t="s">
        <v>183</v>
      </c>
      <c r="G1013" s="262"/>
      <c r="H1013" s="265">
        <v>0.23999999999999999</v>
      </c>
      <c r="I1013" s="266"/>
      <c r="J1013" s="262"/>
      <c r="K1013" s="262"/>
      <c r="L1013" s="267"/>
      <c r="M1013" s="268"/>
      <c r="N1013" s="269"/>
      <c r="O1013" s="269"/>
      <c r="P1013" s="269"/>
      <c r="Q1013" s="269"/>
      <c r="R1013" s="269"/>
      <c r="S1013" s="269"/>
      <c r="T1013" s="270"/>
      <c r="U1013" s="15"/>
      <c r="V1013" s="15"/>
      <c r="W1013" s="15"/>
      <c r="X1013" s="15"/>
      <c r="Y1013" s="15"/>
      <c r="Z1013" s="15"/>
      <c r="AA1013" s="15"/>
      <c r="AB1013" s="15"/>
      <c r="AC1013" s="15"/>
      <c r="AD1013" s="15"/>
      <c r="AE1013" s="15"/>
      <c r="AT1013" s="271" t="s">
        <v>180</v>
      </c>
      <c r="AU1013" s="271" t="s">
        <v>177</v>
      </c>
      <c r="AV1013" s="15" t="s">
        <v>176</v>
      </c>
      <c r="AW1013" s="15" t="s">
        <v>30</v>
      </c>
      <c r="AX1013" s="15" t="s">
        <v>81</v>
      </c>
      <c r="AY1013" s="271" t="s">
        <v>169</v>
      </c>
    </row>
    <row r="1014" s="2" customFormat="1" ht="16.5" customHeight="1">
      <c r="A1014" s="39"/>
      <c r="B1014" s="40"/>
      <c r="C1014" s="272" t="s">
        <v>828</v>
      </c>
      <c r="D1014" s="272" t="s">
        <v>258</v>
      </c>
      <c r="E1014" s="273" t="s">
        <v>1470</v>
      </c>
      <c r="F1014" s="274" t="s">
        <v>1471</v>
      </c>
      <c r="G1014" s="275" t="s">
        <v>186</v>
      </c>
      <c r="H1014" s="276">
        <v>1</v>
      </c>
      <c r="I1014" s="277"/>
      <c r="J1014" s="278">
        <f>ROUND(I1014*H1014,2)</f>
        <v>0</v>
      </c>
      <c r="K1014" s="279"/>
      <c r="L1014" s="280"/>
      <c r="M1014" s="281" t="s">
        <v>1</v>
      </c>
      <c r="N1014" s="282" t="s">
        <v>41</v>
      </c>
      <c r="O1014" s="93"/>
      <c r="P1014" s="231">
        <f>O1014*H1014</f>
        <v>0</v>
      </c>
      <c r="Q1014" s="231">
        <v>0.0013600000000000001</v>
      </c>
      <c r="R1014" s="231">
        <f>Q1014*H1014</f>
        <v>0.0013600000000000001</v>
      </c>
      <c r="S1014" s="231">
        <v>0</v>
      </c>
      <c r="T1014" s="232">
        <f>S1014*H1014</f>
        <v>0</v>
      </c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R1014" s="233" t="s">
        <v>261</v>
      </c>
      <c r="AT1014" s="233" t="s">
        <v>258</v>
      </c>
      <c r="AU1014" s="233" t="s">
        <v>177</v>
      </c>
      <c r="AY1014" s="18" t="s">
        <v>169</v>
      </c>
      <c r="BE1014" s="234">
        <f>IF(N1014="základní",J1014,0)</f>
        <v>0</v>
      </c>
      <c r="BF1014" s="234">
        <f>IF(N1014="snížená",J1014,0)</f>
        <v>0</v>
      </c>
      <c r="BG1014" s="234">
        <f>IF(N1014="zákl. přenesená",J1014,0)</f>
        <v>0</v>
      </c>
      <c r="BH1014" s="234">
        <f>IF(N1014="sníž. přenesená",J1014,0)</f>
        <v>0</v>
      </c>
      <c r="BI1014" s="234">
        <f>IF(N1014="nulová",J1014,0)</f>
        <v>0</v>
      </c>
      <c r="BJ1014" s="18" t="s">
        <v>178</v>
      </c>
      <c r="BK1014" s="234">
        <f>ROUND(I1014*H1014,2)</f>
        <v>0</v>
      </c>
      <c r="BL1014" s="18" t="s">
        <v>217</v>
      </c>
      <c r="BM1014" s="233" t="s">
        <v>1482</v>
      </c>
    </row>
    <row r="1015" s="2" customFormat="1">
      <c r="A1015" s="39"/>
      <c r="B1015" s="40"/>
      <c r="C1015" s="41"/>
      <c r="D1015" s="235" t="s">
        <v>179</v>
      </c>
      <c r="E1015" s="41"/>
      <c r="F1015" s="236" t="s">
        <v>1471</v>
      </c>
      <c r="G1015" s="41"/>
      <c r="H1015" s="41"/>
      <c r="I1015" s="237"/>
      <c r="J1015" s="41"/>
      <c r="K1015" s="41"/>
      <c r="L1015" s="45"/>
      <c r="M1015" s="238"/>
      <c r="N1015" s="239"/>
      <c r="O1015" s="93"/>
      <c r="P1015" s="93"/>
      <c r="Q1015" s="93"/>
      <c r="R1015" s="93"/>
      <c r="S1015" s="93"/>
      <c r="T1015" s="94"/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T1015" s="18" t="s">
        <v>179</v>
      </c>
      <c r="AU1015" s="18" t="s">
        <v>177</v>
      </c>
    </row>
    <row r="1016" s="2" customFormat="1" ht="24.15" customHeight="1">
      <c r="A1016" s="39"/>
      <c r="B1016" s="40"/>
      <c r="C1016" s="221" t="s">
        <v>1484</v>
      </c>
      <c r="D1016" s="221" t="s">
        <v>172</v>
      </c>
      <c r="E1016" s="222" t="s">
        <v>1474</v>
      </c>
      <c r="F1016" s="223" t="s">
        <v>1475</v>
      </c>
      <c r="G1016" s="224" t="s">
        <v>175</v>
      </c>
      <c r="H1016" s="225">
        <v>0.001</v>
      </c>
      <c r="I1016" s="226"/>
      <c r="J1016" s="227">
        <f>ROUND(I1016*H1016,2)</f>
        <v>0</v>
      </c>
      <c r="K1016" s="228"/>
      <c r="L1016" s="45"/>
      <c r="M1016" s="229" t="s">
        <v>1</v>
      </c>
      <c r="N1016" s="230" t="s">
        <v>41</v>
      </c>
      <c r="O1016" s="93"/>
      <c r="P1016" s="231">
        <f>O1016*H1016</f>
        <v>0</v>
      </c>
      <c r="Q1016" s="231">
        <v>0</v>
      </c>
      <c r="R1016" s="231">
        <f>Q1016*H1016</f>
        <v>0</v>
      </c>
      <c r="S1016" s="231">
        <v>0</v>
      </c>
      <c r="T1016" s="232">
        <f>S1016*H1016</f>
        <v>0</v>
      </c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R1016" s="233" t="s">
        <v>217</v>
      </c>
      <c r="AT1016" s="233" t="s">
        <v>172</v>
      </c>
      <c r="AU1016" s="233" t="s">
        <v>177</v>
      </c>
      <c r="AY1016" s="18" t="s">
        <v>169</v>
      </c>
      <c r="BE1016" s="234">
        <f>IF(N1016="základní",J1016,0)</f>
        <v>0</v>
      </c>
      <c r="BF1016" s="234">
        <f>IF(N1016="snížená",J1016,0)</f>
        <v>0</v>
      </c>
      <c r="BG1016" s="234">
        <f>IF(N1016="zákl. přenesená",J1016,0)</f>
        <v>0</v>
      </c>
      <c r="BH1016" s="234">
        <f>IF(N1016="sníž. přenesená",J1016,0)</f>
        <v>0</v>
      </c>
      <c r="BI1016" s="234">
        <f>IF(N1016="nulová",J1016,0)</f>
        <v>0</v>
      </c>
      <c r="BJ1016" s="18" t="s">
        <v>178</v>
      </c>
      <c r="BK1016" s="234">
        <f>ROUND(I1016*H1016,2)</f>
        <v>0</v>
      </c>
      <c r="BL1016" s="18" t="s">
        <v>217</v>
      </c>
      <c r="BM1016" s="233" t="s">
        <v>2284</v>
      </c>
    </row>
    <row r="1017" s="2" customFormat="1">
      <c r="A1017" s="39"/>
      <c r="B1017" s="40"/>
      <c r="C1017" s="41"/>
      <c r="D1017" s="235" t="s">
        <v>179</v>
      </c>
      <c r="E1017" s="41"/>
      <c r="F1017" s="236" t="s">
        <v>1477</v>
      </c>
      <c r="G1017" s="41"/>
      <c r="H1017" s="41"/>
      <c r="I1017" s="237"/>
      <c r="J1017" s="41"/>
      <c r="K1017" s="41"/>
      <c r="L1017" s="45"/>
      <c r="M1017" s="238"/>
      <c r="N1017" s="239"/>
      <c r="O1017" s="93"/>
      <c r="P1017" s="93"/>
      <c r="Q1017" s="93"/>
      <c r="R1017" s="93"/>
      <c r="S1017" s="93"/>
      <c r="T1017" s="94"/>
      <c r="U1017" s="39"/>
      <c r="V1017" s="39"/>
      <c r="W1017" s="39"/>
      <c r="X1017" s="39"/>
      <c r="Y1017" s="39"/>
      <c r="Z1017" s="39"/>
      <c r="AA1017" s="39"/>
      <c r="AB1017" s="39"/>
      <c r="AC1017" s="39"/>
      <c r="AD1017" s="39"/>
      <c r="AE1017" s="39"/>
      <c r="AT1017" s="18" t="s">
        <v>179</v>
      </c>
      <c r="AU1017" s="18" t="s">
        <v>177</v>
      </c>
    </row>
    <row r="1018" s="12" customFormat="1" ht="22.8" customHeight="1">
      <c r="A1018" s="12"/>
      <c r="B1018" s="205"/>
      <c r="C1018" s="206"/>
      <c r="D1018" s="207" t="s">
        <v>72</v>
      </c>
      <c r="E1018" s="219" t="s">
        <v>1478</v>
      </c>
      <c r="F1018" s="219" t="s">
        <v>1479</v>
      </c>
      <c r="G1018" s="206"/>
      <c r="H1018" s="206"/>
      <c r="I1018" s="209"/>
      <c r="J1018" s="220">
        <f>BK1018</f>
        <v>0</v>
      </c>
      <c r="K1018" s="206"/>
      <c r="L1018" s="211"/>
      <c r="M1018" s="212"/>
      <c r="N1018" s="213"/>
      <c r="O1018" s="213"/>
      <c r="P1018" s="214">
        <f>SUM(P1019:P1041)</f>
        <v>0</v>
      </c>
      <c r="Q1018" s="213"/>
      <c r="R1018" s="214">
        <f>SUM(R1019:R1041)</f>
        <v>0.72844710000000001</v>
      </c>
      <c r="S1018" s="213"/>
      <c r="T1018" s="215">
        <f>SUM(T1019:T1041)</f>
        <v>0</v>
      </c>
      <c r="U1018" s="12"/>
      <c r="V1018" s="12"/>
      <c r="W1018" s="12"/>
      <c r="X1018" s="12"/>
      <c r="Y1018" s="12"/>
      <c r="Z1018" s="12"/>
      <c r="AA1018" s="12"/>
      <c r="AB1018" s="12"/>
      <c r="AC1018" s="12"/>
      <c r="AD1018" s="12"/>
      <c r="AE1018" s="12"/>
      <c r="AR1018" s="216" t="s">
        <v>177</v>
      </c>
      <c r="AT1018" s="217" t="s">
        <v>72</v>
      </c>
      <c r="AU1018" s="217" t="s">
        <v>81</v>
      </c>
      <c r="AY1018" s="216" t="s">
        <v>169</v>
      </c>
      <c r="BK1018" s="218">
        <f>SUM(BK1019:BK1041)</f>
        <v>0</v>
      </c>
    </row>
    <row r="1019" s="2" customFormat="1" ht="16.5" customHeight="1">
      <c r="A1019" s="39"/>
      <c r="B1019" s="40"/>
      <c r="C1019" s="221" t="s">
        <v>832</v>
      </c>
      <c r="D1019" s="221" t="s">
        <v>172</v>
      </c>
      <c r="E1019" s="222" t="s">
        <v>1480</v>
      </c>
      <c r="F1019" s="223" t="s">
        <v>1481</v>
      </c>
      <c r="G1019" s="224" t="s">
        <v>189</v>
      </c>
      <c r="H1019" s="225">
        <v>18.370000000000001</v>
      </c>
      <c r="I1019" s="226"/>
      <c r="J1019" s="227">
        <f>ROUND(I1019*H1019,2)</f>
        <v>0</v>
      </c>
      <c r="K1019" s="228"/>
      <c r="L1019" s="45"/>
      <c r="M1019" s="229" t="s">
        <v>1</v>
      </c>
      <c r="N1019" s="230" t="s">
        <v>41</v>
      </c>
      <c r="O1019" s="93"/>
      <c r="P1019" s="231">
        <f>O1019*H1019</f>
        <v>0</v>
      </c>
      <c r="Q1019" s="231">
        <v>0</v>
      </c>
      <c r="R1019" s="231">
        <f>Q1019*H1019</f>
        <v>0</v>
      </c>
      <c r="S1019" s="231">
        <v>0</v>
      </c>
      <c r="T1019" s="232">
        <f>S1019*H1019</f>
        <v>0</v>
      </c>
      <c r="U1019" s="39"/>
      <c r="V1019" s="39"/>
      <c r="W1019" s="39"/>
      <c r="X1019" s="39"/>
      <c r="Y1019" s="39"/>
      <c r="Z1019" s="39"/>
      <c r="AA1019" s="39"/>
      <c r="AB1019" s="39"/>
      <c r="AC1019" s="39"/>
      <c r="AD1019" s="39"/>
      <c r="AE1019" s="39"/>
      <c r="AR1019" s="233" t="s">
        <v>217</v>
      </c>
      <c r="AT1019" s="233" t="s">
        <v>172</v>
      </c>
      <c r="AU1019" s="233" t="s">
        <v>177</v>
      </c>
      <c r="AY1019" s="18" t="s">
        <v>169</v>
      </c>
      <c r="BE1019" s="234">
        <f>IF(N1019="základní",J1019,0)</f>
        <v>0</v>
      </c>
      <c r="BF1019" s="234">
        <f>IF(N1019="snížená",J1019,0)</f>
        <v>0</v>
      </c>
      <c r="BG1019" s="234">
        <f>IF(N1019="zákl. přenesená",J1019,0)</f>
        <v>0</v>
      </c>
      <c r="BH1019" s="234">
        <f>IF(N1019="sníž. přenesená",J1019,0)</f>
        <v>0</v>
      </c>
      <c r="BI1019" s="234">
        <f>IF(N1019="nulová",J1019,0)</f>
        <v>0</v>
      </c>
      <c r="BJ1019" s="18" t="s">
        <v>178</v>
      </c>
      <c r="BK1019" s="234">
        <f>ROUND(I1019*H1019,2)</f>
        <v>0</v>
      </c>
      <c r="BL1019" s="18" t="s">
        <v>217</v>
      </c>
      <c r="BM1019" s="233" t="s">
        <v>1490</v>
      </c>
    </row>
    <row r="1020" s="2" customFormat="1">
      <c r="A1020" s="39"/>
      <c r="B1020" s="40"/>
      <c r="C1020" s="41"/>
      <c r="D1020" s="235" t="s">
        <v>179</v>
      </c>
      <c r="E1020" s="41"/>
      <c r="F1020" s="236" t="s">
        <v>1481</v>
      </c>
      <c r="G1020" s="41"/>
      <c r="H1020" s="41"/>
      <c r="I1020" s="237"/>
      <c r="J1020" s="41"/>
      <c r="K1020" s="41"/>
      <c r="L1020" s="45"/>
      <c r="M1020" s="238"/>
      <c r="N1020" s="239"/>
      <c r="O1020" s="93"/>
      <c r="P1020" s="93"/>
      <c r="Q1020" s="93"/>
      <c r="R1020" s="93"/>
      <c r="S1020" s="93"/>
      <c r="T1020" s="94"/>
      <c r="U1020" s="39"/>
      <c r="V1020" s="39"/>
      <c r="W1020" s="39"/>
      <c r="X1020" s="39"/>
      <c r="Y1020" s="39"/>
      <c r="Z1020" s="39"/>
      <c r="AA1020" s="39"/>
      <c r="AB1020" s="39"/>
      <c r="AC1020" s="39"/>
      <c r="AD1020" s="39"/>
      <c r="AE1020" s="39"/>
      <c r="AT1020" s="18" t="s">
        <v>179</v>
      </c>
      <c r="AU1020" s="18" t="s">
        <v>177</v>
      </c>
    </row>
    <row r="1021" s="14" customFormat="1">
      <c r="A1021" s="14"/>
      <c r="B1021" s="250"/>
      <c r="C1021" s="251"/>
      <c r="D1021" s="235" t="s">
        <v>180</v>
      </c>
      <c r="E1021" s="252" t="s">
        <v>1</v>
      </c>
      <c r="F1021" s="253" t="s">
        <v>2285</v>
      </c>
      <c r="G1021" s="251"/>
      <c r="H1021" s="254">
        <v>18.370000000000001</v>
      </c>
      <c r="I1021" s="255"/>
      <c r="J1021" s="251"/>
      <c r="K1021" s="251"/>
      <c r="L1021" s="256"/>
      <c r="M1021" s="257"/>
      <c r="N1021" s="258"/>
      <c r="O1021" s="258"/>
      <c r="P1021" s="258"/>
      <c r="Q1021" s="258"/>
      <c r="R1021" s="258"/>
      <c r="S1021" s="258"/>
      <c r="T1021" s="259"/>
      <c r="U1021" s="14"/>
      <c r="V1021" s="14"/>
      <c r="W1021" s="14"/>
      <c r="X1021" s="14"/>
      <c r="Y1021" s="14"/>
      <c r="Z1021" s="14"/>
      <c r="AA1021" s="14"/>
      <c r="AB1021" s="14"/>
      <c r="AC1021" s="14"/>
      <c r="AD1021" s="14"/>
      <c r="AE1021" s="14"/>
      <c r="AT1021" s="260" t="s">
        <v>180</v>
      </c>
      <c r="AU1021" s="260" t="s">
        <v>177</v>
      </c>
      <c r="AV1021" s="14" t="s">
        <v>177</v>
      </c>
      <c r="AW1021" s="14" t="s">
        <v>30</v>
      </c>
      <c r="AX1021" s="14" t="s">
        <v>73</v>
      </c>
      <c r="AY1021" s="260" t="s">
        <v>169</v>
      </c>
    </row>
    <row r="1022" s="15" customFormat="1">
      <c r="A1022" s="15"/>
      <c r="B1022" s="261"/>
      <c r="C1022" s="262"/>
      <c r="D1022" s="235" t="s">
        <v>180</v>
      </c>
      <c r="E1022" s="263" t="s">
        <v>1</v>
      </c>
      <c r="F1022" s="264" t="s">
        <v>183</v>
      </c>
      <c r="G1022" s="262"/>
      <c r="H1022" s="265">
        <v>18.370000000000001</v>
      </c>
      <c r="I1022" s="266"/>
      <c r="J1022" s="262"/>
      <c r="K1022" s="262"/>
      <c r="L1022" s="267"/>
      <c r="M1022" s="268"/>
      <c r="N1022" s="269"/>
      <c r="O1022" s="269"/>
      <c r="P1022" s="269"/>
      <c r="Q1022" s="269"/>
      <c r="R1022" s="269"/>
      <c r="S1022" s="269"/>
      <c r="T1022" s="270"/>
      <c r="U1022" s="15"/>
      <c r="V1022" s="15"/>
      <c r="W1022" s="15"/>
      <c r="X1022" s="15"/>
      <c r="Y1022" s="15"/>
      <c r="Z1022" s="15"/>
      <c r="AA1022" s="15"/>
      <c r="AB1022" s="15"/>
      <c r="AC1022" s="15"/>
      <c r="AD1022" s="15"/>
      <c r="AE1022" s="15"/>
      <c r="AT1022" s="271" t="s">
        <v>180</v>
      </c>
      <c r="AU1022" s="271" t="s">
        <v>177</v>
      </c>
      <c r="AV1022" s="15" t="s">
        <v>176</v>
      </c>
      <c r="AW1022" s="15" t="s">
        <v>30</v>
      </c>
      <c r="AX1022" s="15" t="s">
        <v>81</v>
      </c>
      <c r="AY1022" s="271" t="s">
        <v>169</v>
      </c>
    </row>
    <row r="1023" s="2" customFormat="1" ht="16.5" customHeight="1">
      <c r="A1023" s="39"/>
      <c r="B1023" s="40"/>
      <c r="C1023" s="221" t="s">
        <v>1491</v>
      </c>
      <c r="D1023" s="221" t="s">
        <v>172</v>
      </c>
      <c r="E1023" s="222" t="s">
        <v>1485</v>
      </c>
      <c r="F1023" s="223" t="s">
        <v>1486</v>
      </c>
      <c r="G1023" s="224" t="s">
        <v>189</v>
      </c>
      <c r="H1023" s="225">
        <v>5.5899999999999999</v>
      </c>
      <c r="I1023" s="226"/>
      <c r="J1023" s="227">
        <f>ROUND(I1023*H1023,2)</f>
        <v>0</v>
      </c>
      <c r="K1023" s="228"/>
      <c r="L1023" s="45"/>
      <c r="M1023" s="229" t="s">
        <v>1</v>
      </c>
      <c r="N1023" s="230" t="s">
        <v>41</v>
      </c>
      <c r="O1023" s="93"/>
      <c r="P1023" s="231">
        <f>O1023*H1023</f>
        <v>0</v>
      </c>
      <c r="Q1023" s="231">
        <v>0.00029999999999999997</v>
      </c>
      <c r="R1023" s="231">
        <f>Q1023*H1023</f>
        <v>0.0016769999999999999</v>
      </c>
      <c r="S1023" s="231">
        <v>0</v>
      </c>
      <c r="T1023" s="232">
        <f>S1023*H1023</f>
        <v>0</v>
      </c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R1023" s="233" t="s">
        <v>217</v>
      </c>
      <c r="AT1023" s="233" t="s">
        <v>172</v>
      </c>
      <c r="AU1023" s="233" t="s">
        <v>177</v>
      </c>
      <c r="AY1023" s="18" t="s">
        <v>169</v>
      </c>
      <c r="BE1023" s="234">
        <f>IF(N1023="základní",J1023,0)</f>
        <v>0</v>
      </c>
      <c r="BF1023" s="234">
        <f>IF(N1023="snížená",J1023,0)</f>
        <v>0</v>
      </c>
      <c r="BG1023" s="234">
        <f>IF(N1023="zákl. přenesená",J1023,0)</f>
        <v>0</v>
      </c>
      <c r="BH1023" s="234">
        <f>IF(N1023="sníž. přenesená",J1023,0)</f>
        <v>0</v>
      </c>
      <c r="BI1023" s="234">
        <f>IF(N1023="nulová",J1023,0)</f>
        <v>0</v>
      </c>
      <c r="BJ1023" s="18" t="s">
        <v>178</v>
      </c>
      <c r="BK1023" s="234">
        <f>ROUND(I1023*H1023,2)</f>
        <v>0</v>
      </c>
      <c r="BL1023" s="18" t="s">
        <v>217</v>
      </c>
      <c r="BM1023" s="233" t="s">
        <v>1494</v>
      </c>
    </row>
    <row r="1024" s="2" customFormat="1">
      <c r="A1024" s="39"/>
      <c r="B1024" s="40"/>
      <c r="C1024" s="41"/>
      <c r="D1024" s="235" t="s">
        <v>179</v>
      </c>
      <c r="E1024" s="41"/>
      <c r="F1024" s="236" t="s">
        <v>1486</v>
      </c>
      <c r="G1024" s="41"/>
      <c r="H1024" s="41"/>
      <c r="I1024" s="237"/>
      <c r="J1024" s="41"/>
      <c r="K1024" s="41"/>
      <c r="L1024" s="45"/>
      <c r="M1024" s="238"/>
      <c r="N1024" s="239"/>
      <c r="O1024" s="93"/>
      <c r="P1024" s="93"/>
      <c r="Q1024" s="93"/>
      <c r="R1024" s="93"/>
      <c r="S1024" s="93"/>
      <c r="T1024" s="94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T1024" s="18" t="s">
        <v>179</v>
      </c>
      <c r="AU1024" s="18" t="s">
        <v>177</v>
      </c>
    </row>
    <row r="1025" s="14" customFormat="1">
      <c r="A1025" s="14"/>
      <c r="B1025" s="250"/>
      <c r="C1025" s="251"/>
      <c r="D1025" s="235" t="s">
        <v>180</v>
      </c>
      <c r="E1025" s="252" t="s">
        <v>1</v>
      </c>
      <c r="F1025" s="253" t="s">
        <v>2217</v>
      </c>
      <c r="G1025" s="251"/>
      <c r="H1025" s="254">
        <v>5.5899999999999999</v>
      </c>
      <c r="I1025" s="255"/>
      <c r="J1025" s="251"/>
      <c r="K1025" s="251"/>
      <c r="L1025" s="256"/>
      <c r="M1025" s="257"/>
      <c r="N1025" s="258"/>
      <c r="O1025" s="258"/>
      <c r="P1025" s="258"/>
      <c r="Q1025" s="258"/>
      <c r="R1025" s="258"/>
      <c r="S1025" s="258"/>
      <c r="T1025" s="259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T1025" s="260" t="s">
        <v>180</v>
      </c>
      <c r="AU1025" s="260" t="s">
        <v>177</v>
      </c>
      <c r="AV1025" s="14" t="s">
        <v>177</v>
      </c>
      <c r="AW1025" s="14" t="s">
        <v>30</v>
      </c>
      <c r="AX1025" s="14" t="s">
        <v>73</v>
      </c>
      <c r="AY1025" s="260" t="s">
        <v>169</v>
      </c>
    </row>
    <row r="1026" s="15" customFormat="1">
      <c r="A1026" s="15"/>
      <c r="B1026" s="261"/>
      <c r="C1026" s="262"/>
      <c r="D1026" s="235" t="s">
        <v>180</v>
      </c>
      <c r="E1026" s="263" t="s">
        <v>1</v>
      </c>
      <c r="F1026" s="264" t="s">
        <v>183</v>
      </c>
      <c r="G1026" s="262"/>
      <c r="H1026" s="265">
        <v>5.5899999999999999</v>
      </c>
      <c r="I1026" s="266"/>
      <c r="J1026" s="262"/>
      <c r="K1026" s="262"/>
      <c r="L1026" s="267"/>
      <c r="M1026" s="268"/>
      <c r="N1026" s="269"/>
      <c r="O1026" s="269"/>
      <c r="P1026" s="269"/>
      <c r="Q1026" s="269"/>
      <c r="R1026" s="269"/>
      <c r="S1026" s="269"/>
      <c r="T1026" s="270"/>
      <c r="U1026" s="15"/>
      <c r="V1026" s="15"/>
      <c r="W1026" s="15"/>
      <c r="X1026" s="15"/>
      <c r="Y1026" s="15"/>
      <c r="Z1026" s="15"/>
      <c r="AA1026" s="15"/>
      <c r="AB1026" s="15"/>
      <c r="AC1026" s="15"/>
      <c r="AD1026" s="15"/>
      <c r="AE1026" s="15"/>
      <c r="AT1026" s="271" t="s">
        <v>180</v>
      </c>
      <c r="AU1026" s="271" t="s">
        <v>177</v>
      </c>
      <c r="AV1026" s="15" t="s">
        <v>176</v>
      </c>
      <c r="AW1026" s="15" t="s">
        <v>30</v>
      </c>
      <c r="AX1026" s="15" t="s">
        <v>81</v>
      </c>
      <c r="AY1026" s="271" t="s">
        <v>169</v>
      </c>
    </row>
    <row r="1027" s="2" customFormat="1" ht="24.15" customHeight="1">
      <c r="A1027" s="39"/>
      <c r="B1027" s="40"/>
      <c r="C1027" s="221" t="s">
        <v>835</v>
      </c>
      <c r="D1027" s="221" t="s">
        <v>172</v>
      </c>
      <c r="E1027" s="222" t="s">
        <v>1488</v>
      </c>
      <c r="F1027" s="223" t="s">
        <v>1489</v>
      </c>
      <c r="G1027" s="224" t="s">
        <v>189</v>
      </c>
      <c r="H1027" s="225">
        <v>5.5899999999999999</v>
      </c>
      <c r="I1027" s="226"/>
      <c r="J1027" s="227">
        <f>ROUND(I1027*H1027,2)</f>
        <v>0</v>
      </c>
      <c r="K1027" s="228"/>
      <c r="L1027" s="45"/>
      <c r="M1027" s="229" t="s">
        <v>1</v>
      </c>
      <c r="N1027" s="230" t="s">
        <v>41</v>
      </c>
      <c r="O1027" s="93"/>
      <c r="P1027" s="231">
        <f>O1027*H1027</f>
        <v>0</v>
      </c>
      <c r="Q1027" s="231">
        <v>0.014999999999999999</v>
      </c>
      <c r="R1027" s="231">
        <f>Q1027*H1027</f>
        <v>0.083849999999999994</v>
      </c>
      <c r="S1027" s="231">
        <v>0</v>
      </c>
      <c r="T1027" s="232">
        <f>S1027*H1027</f>
        <v>0</v>
      </c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R1027" s="233" t="s">
        <v>217</v>
      </c>
      <c r="AT1027" s="233" t="s">
        <v>172</v>
      </c>
      <c r="AU1027" s="233" t="s">
        <v>177</v>
      </c>
      <c r="AY1027" s="18" t="s">
        <v>169</v>
      </c>
      <c r="BE1027" s="234">
        <f>IF(N1027="základní",J1027,0)</f>
        <v>0</v>
      </c>
      <c r="BF1027" s="234">
        <f>IF(N1027="snížená",J1027,0)</f>
        <v>0</v>
      </c>
      <c r="BG1027" s="234">
        <f>IF(N1027="zákl. přenesená",J1027,0)</f>
        <v>0</v>
      </c>
      <c r="BH1027" s="234">
        <f>IF(N1027="sníž. přenesená",J1027,0)</f>
        <v>0</v>
      </c>
      <c r="BI1027" s="234">
        <f>IF(N1027="nulová",J1027,0)</f>
        <v>0</v>
      </c>
      <c r="BJ1027" s="18" t="s">
        <v>178</v>
      </c>
      <c r="BK1027" s="234">
        <f>ROUND(I1027*H1027,2)</f>
        <v>0</v>
      </c>
      <c r="BL1027" s="18" t="s">
        <v>217</v>
      </c>
      <c r="BM1027" s="233" t="s">
        <v>1815</v>
      </c>
    </row>
    <row r="1028" s="2" customFormat="1">
      <c r="A1028" s="39"/>
      <c r="B1028" s="40"/>
      <c r="C1028" s="41"/>
      <c r="D1028" s="235" t="s">
        <v>179</v>
      </c>
      <c r="E1028" s="41"/>
      <c r="F1028" s="236" t="s">
        <v>1489</v>
      </c>
      <c r="G1028" s="41"/>
      <c r="H1028" s="41"/>
      <c r="I1028" s="237"/>
      <c r="J1028" s="41"/>
      <c r="K1028" s="41"/>
      <c r="L1028" s="45"/>
      <c r="M1028" s="238"/>
      <c r="N1028" s="239"/>
      <c r="O1028" s="93"/>
      <c r="P1028" s="93"/>
      <c r="Q1028" s="93"/>
      <c r="R1028" s="93"/>
      <c r="S1028" s="93"/>
      <c r="T1028" s="94"/>
      <c r="U1028" s="39"/>
      <c r="V1028" s="39"/>
      <c r="W1028" s="39"/>
      <c r="X1028" s="39"/>
      <c r="Y1028" s="39"/>
      <c r="Z1028" s="39"/>
      <c r="AA1028" s="39"/>
      <c r="AB1028" s="39"/>
      <c r="AC1028" s="39"/>
      <c r="AD1028" s="39"/>
      <c r="AE1028" s="39"/>
      <c r="AT1028" s="18" t="s">
        <v>179</v>
      </c>
      <c r="AU1028" s="18" t="s">
        <v>177</v>
      </c>
    </row>
    <row r="1029" s="2" customFormat="1" ht="33" customHeight="1">
      <c r="A1029" s="39"/>
      <c r="B1029" s="40"/>
      <c r="C1029" s="221" t="s">
        <v>1500</v>
      </c>
      <c r="D1029" s="221" t="s">
        <v>172</v>
      </c>
      <c r="E1029" s="222" t="s">
        <v>1492</v>
      </c>
      <c r="F1029" s="223" t="s">
        <v>1493</v>
      </c>
      <c r="G1029" s="224" t="s">
        <v>245</v>
      </c>
      <c r="H1029" s="225">
        <v>21.149999999999999</v>
      </c>
      <c r="I1029" s="226"/>
      <c r="J1029" s="227">
        <f>ROUND(I1029*H1029,2)</f>
        <v>0</v>
      </c>
      <c r="K1029" s="228"/>
      <c r="L1029" s="45"/>
      <c r="M1029" s="229" t="s">
        <v>1</v>
      </c>
      <c r="N1029" s="230" t="s">
        <v>41</v>
      </c>
      <c r="O1029" s="93"/>
      <c r="P1029" s="231">
        <f>O1029*H1029</f>
        <v>0</v>
      </c>
      <c r="Q1029" s="231">
        <v>0.00058</v>
      </c>
      <c r="R1029" s="231">
        <f>Q1029*H1029</f>
        <v>0.012266999999999998</v>
      </c>
      <c r="S1029" s="231">
        <v>0</v>
      </c>
      <c r="T1029" s="232">
        <f>S1029*H1029</f>
        <v>0</v>
      </c>
      <c r="U1029" s="39"/>
      <c r="V1029" s="39"/>
      <c r="W1029" s="39"/>
      <c r="X1029" s="39"/>
      <c r="Y1029" s="39"/>
      <c r="Z1029" s="39"/>
      <c r="AA1029" s="39"/>
      <c r="AB1029" s="39"/>
      <c r="AC1029" s="39"/>
      <c r="AD1029" s="39"/>
      <c r="AE1029" s="39"/>
      <c r="AR1029" s="233" t="s">
        <v>217</v>
      </c>
      <c r="AT1029" s="233" t="s">
        <v>172</v>
      </c>
      <c r="AU1029" s="233" t="s">
        <v>177</v>
      </c>
      <c r="AY1029" s="18" t="s">
        <v>169</v>
      </c>
      <c r="BE1029" s="234">
        <f>IF(N1029="základní",J1029,0)</f>
        <v>0</v>
      </c>
      <c r="BF1029" s="234">
        <f>IF(N1029="snížená",J1029,0)</f>
        <v>0</v>
      </c>
      <c r="BG1029" s="234">
        <f>IF(N1029="zákl. přenesená",J1029,0)</f>
        <v>0</v>
      </c>
      <c r="BH1029" s="234">
        <f>IF(N1029="sníž. přenesená",J1029,0)</f>
        <v>0</v>
      </c>
      <c r="BI1029" s="234">
        <f>IF(N1029="nulová",J1029,0)</f>
        <v>0</v>
      </c>
      <c r="BJ1029" s="18" t="s">
        <v>178</v>
      </c>
      <c r="BK1029" s="234">
        <f>ROUND(I1029*H1029,2)</f>
        <v>0</v>
      </c>
      <c r="BL1029" s="18" t="s">
        <v>217</v>
      </c>
      <c r="BM1029" s="233" t="s">
        <v>1817</v>
      </c>
    </row>
    <row r="1030" s="2" customFormat="1">
      <c r="A1030" s="39"/>
      <c r="B1030" s="40"/>
      <c r="C1030" s="41"/>
      <c r="D1030" s="235" t="s">
        <v>179</v>
      </c>
      <c r="E1030" s="41"/>
      <c r="F1030" s="236" t="s">
        <v>1493</v>
      </c>
      <c r="G1030" s="41"/>
      <c r="H1030" s="41"/>
      <c r="I1030" s="237"/>
      <c r="J1030" s="41"/>
      <c r="K1030" s="41"/>
      <c r="L1030" s="45"/>
      <c r="M1030" s="238"/>
      <c r="N1030" s="239"/>
      <c r="O1030" s="93"/>
      <c r="P1030" s="93"/>
      <c r="Q1030" s="93"/>
      <c r="R1030" s="93"/>
      <c r="S1030" s="93"/>
      <c r="T1030" s="94"/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T1030" s="18" t="s">
        <v>179</v>
      </c>
      <c r="AU1030" s="18" t="s">
        <v>177</v>
      </c>
    </row>
    <row r="1031" s="14" customFormat="1">
      <c r="A1031" s="14"/>
      <c r="B1031" s="250"/>
      <c r="C1031" s="251"/>
      <c r="D1031" s="235" t="s">
        <v>180</v>
      </c>
      <c r="E1031" s="252" t="s">
        <v>1</v>
      </c>
      <c r="F1031" s="253" t="s">
        <v>2286</v>
      </c>
      <c r="G1031" s="251"/>
      <c r="H1031" s="254">
        <v>21.149999999999999</v>
      </c>
      <c r="I1031" s="255"/>
      <c r="J1031" s="251"/>
      <c r="K1031" s="251"/>
      <c r="L1031" s="256"/>
      <c r="M1031" s="257"/>
      <c r="N1031" s="258"/>
      <c r="O1031" s="258"/>
      <c r="P1031" s="258"/>
      <c r="Q1031" s="258"/>
      <c r="R1031" s="258"/>
      <c r="S1031" s="258"/>
      <c r="T1031" s="259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60" t="s">
        <v>180</v>
      </c>
      <c r="AU1031" s="260" t="s">
        <v>177</v>
      </c>
      <c r="AV1031" s="14" t="s">
        <v>177</v>
      </c>
      <c r="AW1031" s="14" t="s">
        <v>30</v>
      </c>
      <c r="AX1031" s="14" t="s">
        <v>73</v>
      </c>
      <c r="AY1031" s="260" t="s">
        <v>169</v>
      </c>
    </row>
    <row r="1032" s="15" customFormat="1">
      <c r="A1032" s="15"/>
      <c r="B1032" s="261"/>
      <c r="C1032" s="262"/>
      <c r="D1032" s="235" t="s">
        <v>180</v>
      </c>
      <c r="E1032" s="263" t="s">
        <v>1</v>
      </c>
      <c r="F1032" s="264" t="s">
        <v>183</v>
      </c>
      <c r="G1032" s="262"/>
      <c r="H1032" s="265">
        <v>21.149999999999999</v>
      </c>
      <c r="I1032" s="266"/>
      <c r="J1032" s="262"/>
      <c r="K1032" s="262"/>
      <c r="L1032" s="267"/>
      <c r="M1032" s="268"/>
      <c r="N1032" s="269"/>
      <c r="O1032" s="269"/>
      <c r="P1032" s="269"/>
      <c r="Q1032" s="269"/>
      <c r="R1032" s="269"/>
      <c r="S1032" s="269"/>
      <c r="T1032" s="270"/>
      <c r="U1032" s="15"/>
      <c r="V1032" s="15"/>
      <c r="W1032" s="15"/>
      <c r="X1032" s="15"/>
      <c r="Y1032" s="15"/>
      <c r="Z1032" s="15"/>
      <c r="AA1032" s="15"/>
      <c r="AB1032" s="15"/>
      <c r="AC1032" s="15"/>
      <c r="AD1032" s="15"/>
      <c r="AE1032" s="15"/>
      <c r="AT1032" s="271" t="s">
        <v>180</v>
      </c>
      <c r="AU1032" s="271" t="s">
        <v>177</v>
      </c>
      <c r="AV1032" s="15" t="s">
        <v>176</v>
      </c>
      <c r="AW1032" s="15" t="s">
        <v>30</v>
      </c>
      <c r="AX1032" s="15" t="s">
        <v>81</v>
      </c>
      <c r="AY1032" s="271" t="s">
        <v>169</v>
      </c>
    </row>
    <row r="1033" s="2" customFormat="1" ht="33" customHeight="1">
      <c r="A1033" s="39"/>
      <c r="B1033" s="40"/>
      <c r="C1033" s="221" t="s">
        <v>839</v>
      </c>
      <c r="D1033" s="221" t="s">
        <v>172</v>
      </c>
      <c r="E1033" s="222" t="s">
        <v>1496</v>
      </c>
      <c r="F1033" s="223" t="s">
        <v>1497</v>
      </c>
      <c r="G1033" s="224" t="s">
        <v>189</v>
      </c>
      <c r="H1033" s="225">
        <v>18.370000000000001</v>
      </c>
      <c r="I1033" s="226"/>
      <c r="J1033" s="227">
        <f>ROUND(I1033*H1033,2)</f>
        <v>0</v>
      </c>
      <c r="K1033" s="228"/>
      <c r="L1033" s="45"/>
      <c r="M1033" s="229" t="s">
        <v>1</v>
      </c>
      <c r="N1033" s="230" t="s">
        <v>41</v>
      </c>
      <c r="O1033" s="93"/>
      <c r="P1033" s="231">
        <f>O1033*H1033</f>
        <v>0</v>
      </c>
      <c r="Q1033" s="231">
        <v>0.0090299999999999998</v>
      </c>
      <c r="R1033" s="231">
        <f>Q1033*H1033</f>
        <v>0.1658811</v>
      </c>
      <c r="S1033" s="231">
        <v>0</v>
      </c>
      <c r="T1033" s="232">
        <f>S1033*H1033</f>
        <v>0</v>
      </c>
      <c r="U1033" s="39"/>
      <c r="V1033" s="39"/>
      <c r="W1033" s="39"/>
      <c r="X1033" s="39"/>
      <c r="Y1033" s="39"/>
      <c r="Z1033" s="39"/>
      <c r="AA1033" s="39"/>
      <c r="AB1033" s="39"/>
      <c r="AC1033" s="39"/>
      <c r="AD1033" s="39"/>
      <c r="AE1033" s="39"/>
      <c r="AR1033" s="233" t="s">
        <v>217</v>
      </c>
      <c r="AT1033" s="233" t="s">
        <v>172</v>
      </c>
      <c r="AU1033" s="233" t="s">
        <v>177</v>
      </c>
      <c r="AY1033" s="18" t="s">
        <v>169</v>
      </c>
      <c r="BE1033" s="234">
        <f>IF(N1033="základní",J1033,0)</f>
        <v>0</v>
      </c>
      <c r="BF1033" s="234">
        <f>IF(N1033="snížená",J1033,0)</f>
        <v>0</v>
      </c>
      <c r="BG1033" s="234">
        <f>IF(N1033="zákl. přenesená",J1033,0)</f>
        <v>0</v>
      </c>
      <c r="BH1033" s="234">
        <f>IF(N1033="sníž. přenesená",J1033,0)</f>
        <v>0</v>
      </c>
      <c r="BI1033" s="234">
        <f>IF(N1033="nulová",J1033,0)</f>
        <v>0</v>
      </c>
      <c r="BJ1033" s="18" t="s">
        <v>178</v>
      </c>
      <c r="BK1033" s="234">
        <f>ROUND(I1033*H1033,2)</f>
        <v>0</v>
      </c>
      <c r="BL1033" s="18" t="s">
        <v>217</v>
      </c>
      <c r="BM1033" s="233" t="s">
        <v>2287</v>
      </c>
    </row>
    <row r="1034" s="2" customFormat="1">
      <c r="A1034" s="39"/>
      <c r="B1034" s="40"/>
      <c r="C1034" s="41"/>
      <c r="D1034" s="235" t="s">
        <v>179</v>
      </c>
      <c r="E1034" s="41"/>
      <c r="F1034" s="236" t="s">
        <v>1499</v>
      </c>
      <c r="G1034" s="41"/>
      <c r="H1034" s="41"/>
      <c r="I1034" s="237"/>
      <c r="J1034" s="41"/>
      <c r="K1034" s="41"/>
      <c r="L1034" s="45"/>
      <c r="M1034" s="238"/>
      <c r="N1034" s="239"/>
      <c r="O1034" s="93"/>
      <c r="P1034" s="93"/>
      <c r="Q1034" s="93"/>
      <c r="R1034" s="93"/>
      <c r="S1034" s="93"/>
      <c r="T1034" s="94"/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T1034" s="18" t="s">
        <v>179</v>
      </c>
      <c r="AU1034" s="18" t="s">
        <v>177</v>
      </c>
    </row>
    <row r="1035" s="14" customFormat="1">
      <c r="A1035" s="14"/>
      <c r="B1035" s="250"/>
      <c r="C1035" s="251"/>
      <c r="D1035" s="235" t="s">
        <v>180</v>
      </c>
      <c r="E1035" s="252" t="s">
        <v>1</v>
      </c>
      <c r="F1035" s="253" t="s">
        <v>2288</v>
      </c>
      <c r="G1035" s="251"/>
      <c r="H1035" s="254">
        <v>18.370000000000001</v>
      </c>
      <c r="I1035" s="255"/>
      <c r="J1035" s="251"/>
      <c r="K1035" s="251"/>
      <c r="L1035" s="256"/>
      <c r="M1035" s="257"/>
      <c r="N1035" s="258"/>
      <c r="O1035" s="258"/>
      <c r="P1035" s="258"/>
      <c r="Q1035" s="258"/>
      <c r="R1035" s="258"/>
      <c r="S1035" s="258"/>
      <c r="T1035" s="259"/>
      <c r="U1035" s="14"/>
      <c r="V1035" s="14"/>
      <c r="W1035" s="14"/>
      <c r="X1035" s="14"/>
      <c r="Y1035" s="14"/>
      <c r="Z1035" s="14"/>
      <c r="AA1035" s="14"/>
      <c r="AB1035" s="14"/>
      <c r="AC1035" s="14"/>
      <c r="AD1035" s="14"/>
      <c r="AE1035" s="14"/>
      <c r="AT1035" s="260" t="s">
        <v>180</v>
      </c>
      <c r="AU1035" s="260" t="s">
        <v>177</v>
      </c>
      <c r="AV1035" s="14" t="s">
        <v>177</v>
      </c>
      <c r="AW1035" s="14" t="s">
        <v>30</v>
      </c>
      <c r="AX1035" s="14" t="s">
        <v>73</v>
      </c>
      <c r="AY1035" s="260" t="s">
        <v>169</v>
      </c>
    </row>
    <row r="1036" s="15" customFormat="1">
      <c r="A1036" s="15"/>
      <c r="B1036" s="261"/>
      <c r="C1036" s="262"/>
      <c r="D1036" s="235" t="s">
        <v>180</v>
      </c>
      <c r="E1036" s="263" t="s">
        <v>1</v>
      </c>
      <c r="F1036" s="264" t="s">
        <v>183</v>
      </c>
      <c r="G1036" s="262"/>
      <c r="H1036" s="265">
        <v>18.370000000000001</v>
      </c>
      <c r="I1036" s="266"/>
      <c r="J1036" s="262"/>
      <c r="K1036" s="262"/>
      <c r="L1036" s="267"/>
      <c r="M1036" s="268"/>
      <c r="N1036" s="269"/>
      <c r="O1036" s="269"/>
      <c r="P1036" s="269"/>
      <c r="Q1036" s="269"/>
      <c r="R1036" s="269"/>
      <c r="S1036" s="269"/>
      <c r="T1036" s="270"/>
      <c r="U1036" s="15"/>
      <c r="V1036" s="15"/>
      <c r="W1036" s="15"/>
      <c r="X1036" s="15"/>
      <c r="Y1036" s="15"/>
      <c r="Z1036" s="15"/>
      <c r="AA1036" s="15"/>
      <c r="AB1036" s="15"/>
      <c r="AC1036" s="15"/>
      <c r="AD1036" s="15"/>
      <c r="AE1036" s="15"/>
      <c r="AT1036" s="271" t="s">
        <v>180</v>
      </c>
      <c r="AU1036" s="271" t="s">
        <v>177</v>
      </c>
      <c r="AV1036" s="15" t="s">
        <v>176</v>
      </c>
      <c r="AW1036" s="15" t="s">
        <v>30</v>
      </c>
      <c r="AX1036" s="15" t="s">
        <v>81</v>
      </c>
      <c r="AY1036" s="271" t="s">
        <v>169</v>
      </c>
    </row>
    <row r="1037" s="2" customFormat="1" ht="24.15" customHeight="1">
      <c r="A1037" s="39"/>
      <c r="B1037" s="40"/>
      <c r="C1037" s="272" t="s">
        <v>1511</v>
      </c>
      <c r="D1037" s="272" t="s">
        <v>258</v>
      </c>
      <c r="E1037" s="273" t="s">
        <v>1501</v>
      </c>
      <c r="F1037" s="274" t="s">
        <v>1502</v>
      </c>
      <c r="G1037" s="275" t="s">
        <v>189</v>
      </c>
      <c r="H1037" s="276">
        <v>21.126000000000001</v>
      </c>
      <c r="I1037" s="277"/>
      <c r="J1037" s="278">
        <f>ROUND(I1037*H1037,2)</f>
        <v>0</v>
      </c>
      <c r="K1037" s="279"/>
      <c r="L1037" s="280"/>
      <c r="M1037" s="281" t="s">
        <v>1</v>
      </c>
      <c r="N1037" s="282" t="s">
        <v>41</v>
      </c>
      <c r="O1037" s="93"/>
      <c r="P1037" s="231">
        <f>O1037*H1037</f>
        <v>0</v>
      </c>
      <c r="Q1037" s="231">
        <v>0.021999999999999999</v>
      </c>
      <c r="R1037" s="231">
        <f>Q1037*H1037</f>
        <v>0.46477200000000002</v>
      </c>
      <c r="S1037" s="231">
        <v>0</v>
      </c>
      <c r="T1037" s="232">
        <f>S1037*H1037</f>
        <v>0</v>
      </c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R1037" s="233" t="s">
        <v>261</v>
      </c>
      <c r="AT1037" s="233" t="s">
        <v>258</v>
      </c>
      <c r="AU1037" s="233" t="s">
        <v>177</v>
      </c>
      <c r="AY1037" s="18" t="s">
        <v>169</v>
      </c>
      <c r="BE1037" s="234">
        <f>IF(N1037="základní",J1037,0)</f>
        <v>0</v>
      </c>
      <c r="BF1037" s="234">
        <f>IF(N1037="snížená",J1037,0)</f>
        <v>0</v>
      </c>
      <c r="BG1037" s="234">
        <f>IF(N1037="zákl. přenesená",J1037,0)</f>
        <v>0</v>
      </c>
      <c r="BH1037" s="234">
        <f>IF(N1037="sníž. přenesená",J1037,0)</f>
        <v>0</v>
      </c>
      <c r="BI1037" s="234">
        <f>IF(N1037="nulová",J1037,0)</f>
        <v>0</v>
      </c>
      <c r="BJ1037" s="18" t="s">
        <v>178</v>
      </c>
      <c r="BK1037" s="234">
        <f>ROUND(I1037*H1037,2)</f>
        <v>0</v>
      </c>
      <c r="BL1037" s="18" t="s">
        <v>217</v>
      </c>
      <c r="BM1037" s="233" t="s">
        <v>2289</v>
      </c>
    </row>
    <row r="1038" s="2" customFormat="1">
      <c r="A1038" s="39"/>
      <c r="B1038" s="40"/>
      <c r="C1038" s="41"/>
      <c r="D1038" s="235" t="s">
        <v>179</v>
      </c>
      <c r="E1038" s="41"/>
      <c r="F1038" s="236" t="s">
        <v>1502</v>
      </c>
      <c r="G1038" s="41"/>
      <c r="H1038" s="41"/>
      <c r="I1038" s="237"/>
      <c r="J1038" s="41"/>
      <c r="K1038" s="41"/>
      <c r="L1038" s="45"/>
      <c r="M1038" s="238"/>
      <c r="N1038" s="239"/>
      <c r="O1038" s="93"/>
      <c r="P1038" s="93"/>
      <c r="Q1038" s="93"/>
      <c r="R1038" s="93"/>
      <c r="S1038" s="93"/>
      <c r="T1038" s="94"/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T1038" s="18" t="s">
        <v>179</v>
      </c>
      <c r="AU1038" s="18" t="s">
        <v>177</v>
      </c>
    </row>
    <row r="1039" s="14" customFormat="1">
      <c r="A1039" s="14"/>
      <c r="B1039" s="250"/>
      <c r="C1039" s="251"/>
      <c r="D1039" s="235" t="s">
        <v>180</v>
      </c>
      <c r="E1039" s="251"/>
      <c r="F1039" s="253" t="s">
        <v>2290</v>
      </c>
      <c r="G1039" s="251"/>
      <c r="H1039" s="254">
        <v>21.126000000000001</v>
      </c>
      <c r="I1039" s="255"/>
      <c r="J1039" s="251"/>
      <c r="K1039" s="251"/>
      <c r="L1039" s="256"/>
      <c r="M1039" s="257"/>
      <c r="N1039" s="258"/>
      <c r="O1039" s="258"/>
      <c r="P1039" s="258"/>
      <c r="Q1039" s="258"/>
      <c r="R1039" s="258"/>
      <c r="S1039" s="258"/>
      <c r="T1039" s="259"/>
      <c r="U1039" s="14"/>
      <c r="V1039" s="14"/>
      <c r="W1039" s="14"/>
      <c r="X1039" s="14"/>
      <c r="Y1039" s="14"/>
      <c r="Z1039" s="14"/>
      <c r="AA1039" s="14"/>
      <c r="AB1039" s="14"/>
      <c r="AC1039" s="14"/>
      <c r="AD1039" s="14"/>
      <c r="AE1039" s="14"/>
      <c r="AT1039" s="260" t="s">
        <v>180</v>
      </c>
      <c r="AU1039" s="260" t="s">
        <v>177</v>
      </c>
      <c r="AV1039" s="14" t="s">
        <v>177</v>
      </c>
      <c r="AW1039" s="14" t="s">
        <v>4</v>
      </c>
      <c r="AX1039" s="14" t="s">
        <v>81</v>
      </c>
      <c r="AY1039" s="260" t="s">
        <v>169</v>
      </c>
    </row>
    <row r="1040" s="2" customFormat="1" ht="24.15" customHeight="1">
      <c r="A1040" s="39"/>
      <c r="B1040" s="40"/>
      <c r="C1040" s="221" t="s">
        <v>842</v>
      </c>
      <c r="D1040" s="221" t="s">
        <v>172</v>
      </c>
      <c r="E1040" s="222" t="s">
        <v>1505</v>
      </c>
      <c r="F1040" s="223" t="s">
        <v>1506</v>
      </c>
      <c r="G1040" s="224" t="s">
        <v>175</v>
      </c>
      <c r="H1040" s="225">
        <v>0.72799999999999998</v>
      </c>
      <c r="I1040" s="226"/>
      <c r="J1040" s="227">
        <f>ROUND(I1040*H1040,2)</f>
        <v>0</v>
      </c>
      <c r="K1040" s="228"/>
      <c r="L1040" s="45"/>
      <c r="M1040" s="229" t="s">
        <v>1</v>
      </c>
      <c r="N1040" s="230" t="s">
        <v>41</v>
      </c>
      <c r="O1040" s="93"/>
      <c r="P1040" s="231">
        <f>O1040*H1040</f>
        <v>0</v>
      </c>
      <c r="Q1040" s="231">
        <v>0</v>
      </c>
      <c r="R1040" s="231">
        <f>Q1040*H1040</f>
        <v>0</v>
      </c>
      <c r="S1040" s="231">
        <v>0</v>
      </c>
      <c r="T1040" s="232">
        <f>S1040*H1040</f>
        <v>0</v>
      </c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  <c r="AR1040" s="233" t="s">
        <v>217</v>
      </c>
      <c r="AT1040" s="233" t="s">
        <v>172</v>
      </c>
      <c r="AU1040" s="233" t="s">
        <v>177</v>
      </c>
      <c r="AY1040" s="18" t="s">
        <v>169</v>
      </c>
      <c r="BE1040" s="234">
        <f>IF(N1040="základní",J1040,0)</f>
        <v>0</v>
      </c>
      <c r="BF1040" s="234">
        <f>IF(N1040="snížená",J1040,0)</f>
        <v>0</v>
      </c>
      <c r="BG1040" s="234">
        <f>IF(N1040="zákl. přenesená",J1040,0)</f>
        <v>0</v>
      </c>
      <c r="BH1040" s="234">
        <f>IF(N1040="sníž. přenesená",J1040,0)</f>
        <v>0</v>
      </c>
      <c r="BI1040" s="234">
        <f>IF(N1040="nulová",J1040,0)</f>
        <v>0</v>
      </c>
      <c r="BJ1040" s="18" t="s">
        <v>178</v>
      </c>
      <c r="BK1040" s="234">
        <f>ROUND(I1040*H1040,2)</f>
        <v>0</v>
      </c>
      <c r="BL1040" s="18" t="s">
        <v>217</v>
      </c>
      <c r="BM1040" s="233" t="s">
        <v>2291</v>
      </c>
    </row>
    <row r="1041" s="2" customFormat="1">
      <c r="A1041" s="39"/>
      <c r="B1041" s="40"/>
      <c r="C1041" s="41"/>
      <c r="D1041" s="235" t="s">
        <v>179</v>
      </c>
      <c r="E1041" s="41"/>
      <c r="F1041" s="236" t="s">
        <v>1508</v>
      </c>
      <c r="G1041" s="41"/>
      <c r="H1041" s="41"/>
      <c r="I1041" s="237"/>
      <c r="J1041" s="41"/>
      <c r="K1041" s="41"/>
      <c r="L1041" s="45"/>
      <c r="M1041" s="238"/>
      <c r="N1041" s="239"/>
      <c r="O1041" s="93"/>
      <c r="P1041" s="93"/>
      <c r="Q1041" s="93"/>
      <c r="R1041" s="93"/>
      <c r="S1041" s="93"/>
      <c r="T1041" s="94"/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T1041" s="18" t="s">
        <v>179</v>
      </c>
      <c r="AU1041" s="18" t="s">
        <v>177</v>
      </c>
    </row>
    <row r="1042" s="12" customFormat="1" ht="22.8" customHeight="1">
      <c r="A1042" s="12"/>
      <c r="B1042" s="205"/>
      <c r="C1042" s="206"/>
      <c r="D1042" s="207" t="s">
        <v>72</v>
      </c>
      <c r="E1042" s="219" t="s">
        <v>1509</v>
      </c>
      <c r="F1042" s="219" t="s">
        <v>1510</v>
      </c>
      <c r="G1042" s="206"/>
      <c r="H1042" s="206"/>
      <c r="I1042" s="209"/>
      <c r="J1042" s="220">
        <f>BK1042</f>
        <v>0</v>
      </c>
      <c r="K1042" s="206"/>
      <c r="L1042" s="211"/>
      <c r="M1042" s="212"/>
      <c r="N1042" s="213"/>
      <c r="O1042" s="213"/>
      <c r="P1042" s="214">
        <f>SUM(P1043:P1046)</f>
        <v>0</v>
      </c>
      <c r="Q1042" s="213"/>
      <c r="R1042" s="214">
        <f>SUM(R1043:R1046)</f>
        <v>0</v>
      </c>
      <c r="S1042" s="213"/>
      <c r="T1042" s="215">
        <f>SUM(T1043:T1046)</f>
        <v>0.67349999999999999</v>
      </c>
      <c r="U1042" s="12"/>
      <c r="V1042" s="12"/>
      <c r="W1042" s="12"/>
      <c r="X1042" s="12"/>
      <c r="Y1042" s="12"/>
      <c r="Z1042" s="12"/>
      <c r="AA1042" s="12"/>
      <c r="AB1042" s="12"/>
      <c r="AC1042" s="12"/>
      <c r="AD1042" s="12"/>
      <c r="AE1042" s="12"/>
      <c r="AR1042" s="216" t="s">
        <v>177</v>
      </c>
      <c r="AT1042" s="217" t="s">
        <v>72</v>
      </c>
      <c r="AU1042" s="217" t="s">
        <v>81</v>
      </c>
      <c r="AY1042" s="216" t="s">
        <v>169</v>
      </c>
      <c r="BK1042" s="218">
        <f>SUM(BK1043:BK1046)</f>
        <v>0</v>
      </c>
    </row>
    <row r="1043" s="2" customFormat="1" ht="24.15" customHeight="1">
      <c r="A1043" s="39"/>
      <c r="B1043" s="40"/>
      <c r="C1043" s="221" t="s">
        <v>1522</v>
      </c>
      <c r="D1043" s="221" t="s">
        <v>172</v>
      </c>
      <c r="E1043" s="222" t="s">
        <v>1512</v>
      </c>
      <c r="F1043" s="223" t="s">
        <v>1513</v>
      </c>
      <c r="G1043" s="224" t="s">
        <v>189</v>
      </c>
      <c r="H1043" s="225">
        <v>44.899999999999999</v>
      </c>
      <c r="I1043" s="226"/>
      <c r="J1043" s="227">
        <f>ROUND(I1043*H1043,2)</f>
        <v>0</v>
      </c>
      <c r="K1043" s="228"/>
      <c r="L1043" s="45"/>
      <c r="M1043" s="229" t="s">
        <v>1</v>
      </c>
      <c r="N1043" s="230" t="s">
        <v>41</v>
      </c>
      <c r="O1043" s="93"/>
      <c r="P1043" s="231">
        <f>O1043*H1043</f>
        <v>0</v>
      </c>
      <c r="Q1043" s="231">
        <v>0</v>
      </c>
      <c r="R1043" s="231">
        <f>Q1043*H1043</f>
        <v>0</v>
      </c>
      <c r="S1043" s="231">
        <v>0.014999999999999999</v>
      </c>
      <c r="T1043" s="232">
        <f>S1043*H1043</f>
        <v>0.67349999999999999</v>
      </c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R1043" s="233" t="s">
        <v>217</v>
      </c>
      <c r="AT1043" s="233" t="s">
        <v>172</v>
      </c>
      <c r="AU1043" s="233" t="s">
        <v>177</v>
      </c>
      <c r="AY1043" s="18" t="s">
        <v>169</v>
      </c>
      <c r="BE1043" s="234">
        <f>IF(N1043="základní",J1043,0)</f>
        <v>0</v>
      </c>
      <c r="BF1043" s="234">
        <f>IF(N1043="snížená",J1043,0)</f>
        <v>0</v>
      </c>
      <c r="BG1043" s="234">
        <f>IF(N1043="zákl. přenesená",J1043,0)</f>
        <v>0</v>
      </c>
      <c r="BH1043" s="234">
        <f>IF(N1043="sníž. přenesená",J1043,0)</f>
        <v>0</v>
      </c>
      <c r="BI1043" s="234">
        <f>IF(N1043="nulová",J1043,0)</f>
        <v>0</v>
      </c>
      <c r="BJ1043" s="18" t="s">
        <v>178</v>
      </c>
      <c r="BK1043" s="234">
        <f>ROUND(I1043*H1043,2)</f>
        <v>0</v>
      </c>
      <c r="BL1043" s="18" t="s">
        <v>217</v>
      </c>
      <c r="BM1043" s="233" t="s">
        <v>1525</v>
      </c>
    </row>
    <row r="1044" s="2" customFormat="1">
      <c r="A1044" s="39"/>
      <c r="B1044" s="40"/>
      <c r="C1044" s="41"/>
      <c r="D1044" s="235" t="s">
        <v>179</v>
      </c>
      <c r="E1044" s="41"/>
      <c r="F1044" s="236" t="s">
        <v>1513</v>
      </c>
      <c r="G1044" s="41"/>
      <c r="H1044" s="41"/>
      <c r="I1044" s="237"/>
      <c r="J1044" s="41"/>
      <c r="K1044" s="41"/>
      <c r="L1044" s="45"/>
      <c r="M1044" s="238"/>
      <c r="N1044" s="239"/>
      <c r="O1044" s="93"/>
      <c r="P1044" s="93"/>
      <c r="Q1044" s="93"/>
      <c r="R1044" s="93"/>
      <c r="S1044" s="93"/>
      <c r="T1044" s="94"/>
      <c r="U1044" s="39"/>
      <c r="V1044" s="39"/>
      <c r="W1044" s="39"/>
      <c r="X1044" s="39"/>
      <c r="Y1044" s="39"/>
      <c r="Z1044" s="39"/>
      <c r="AA1044" s="39"/>
      <c r="AB1044" s="39"/>
      <c r="AC1044" s="39"/>
      <c r="AD1044" s="39"/>
      <c r="AE1044" s="39"/>
      <c r="AT1044" s="18" t="s">
        <v>179</v>
      </c>
      <c r="AU1044" s="18" t="s">
        <v>177</v>
      </c>
    </row>
    <row r="1045" s="14" customFormat="1">
      <c r="A1045" s="14"/>
      <c r="B1045" s="250"/>
      <c r="C1045" s="251"/>
      <c r="D1045" s="235" t="s">
        <v>180</v>
      </c>
      <c r="E1045" s="252" t="s">
        <v>1</v>
      </c>
      <c r="F1045" s="253" t="s">
        <v>2292</v>
      </c>
      <c r="G1045" s="251"/>
      <c r="H1045" s="254">
        <v>44.899999999999999</v>
      </c>
      <c r="I1045" s="255"/>
      <c r="J1045" s="251"/>
      <c r="K1045" s="251"/>
      <c r="L1045" s="256"/>
      <c r="M1045" s="257"/>
      <c r="N1045" s="258"/>
      <c r="O1045" s="258"/>
      <c r="P1045" s="258"/>
      <c r="Q1045" s="258"/>
      <c r="R1045" s="258"/>
      <c r="S1045" s="258"/>
      <c r="T1045" s="259"/>
      <c r="U1045" s="14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T1045" s="260" t="s">
        <v>180</v>
      </c>
      <c r="AU1045" s="260" t="s">
        <v>177</v>
      </c>
      <c r="AV1045" s="14" t="s">
        <v>177</v>
      </c>
      <c r="AW1045" s="14" t="s">
        <v>30</v>
      </c>
      <c r="AX1045" s="14" t="s">
        <v>73</v>
      </c>
      <c r="AY1045" s="260" t="s">
        <v>169</v>
      </c>
    </row>
    <row r="1046" s="15" customFormat="1">
      <c r="A1046" s="15"/>
      <c r="B1046" s="261"/>
      <c r="C1046" s="262"/>
      <c r="D1046" s="235" t="s">
        <v>180</v>
      </c>
      <c r="E1046" s="263" t="s">
        <v>1</v>
      </c>
      <c r="F1046" s="264" t="s">
        <v>183</v>
      </c>
      <c r="G1046" s="262"/>
      <c r="H1046" s="265">
        <v>44.899999999999999</v>
      </c>
      <c r="I1046" s="266"/>
      <c r="J1046" s="262"/>
      <c r="K1046" s="262"/>
      <c r="L1046" s="267"/>
      <c r="M1046" s="268"/>
      <c r="N1046" s="269"/>
      <c r="O1046" s="269"/>
      <c r="P1046" s="269"/>
      <c r="Q1046" s="269"/>
      <c r="R1046" s="269"/>
      <c r="S1046" s="269"/>
      <c r="T1046" s="270"/>
      <c r="U1046" s="15"/>
      <c r="V1046" s="15"/>
      <c r="W1046" s="15"/>
      <c r="X1046" s="15"/>
      <c r="Y1046" s="15"/>
      <c r="Z1046" s="15"/>
      <c r="AA1046" s="15"/>
      <c r="AB1046" s="15"/>
      <c r="AC1046" s="15"/>
      <c r="AD1046" s="15"/>
      <c r="AE1046" s="15"/>
      <c r="AT1046" s="271" t="s">
        <v>180</v>
      </c>
      <c r="AU1046" s="271" t="s">
        <v>177</v>
      </c>
      <c r="AV1046" s="15" t="s">
        <v>176</v>
      </c>
      <c r="AW1046" s="15" t="s">
        <v>30</v>
      </c>
      <c r="AX1046" s="15" t="s">
        <v>81</v>
      </c>
      <c r="AY1046" s="271" t="s">
        <v>169</v>
      </c>
    </row>
    <row r="1047" s="12" customFormat="1" ht="22.8" customHeight="1">
      <c r="A1047" s="12"/>
      <c r="B1047" s="205"/>
      <c r="C1047" s="206"/>
      <c r="D1047" s="207" t="s">
        <v>72</v>
      </c>
      <c r="E1047" s="219" t="s">
        <v>1516</v>
      </c>
      <c r="F1047" s="219" t="s">
        <v>1517</v>
      </c>
      <c r="G1047" s="206"/>
      <c r="H1047" s="206"/>
      <c r="I1047" s="209"/>
      <c r="J1047" s="220">
        <f>BK1047</f>
        <v>0</v>
      </c>
      <c r="K1047" s="206"/>
      <c r="L1047" s="211"/>
      <c r="M1047" s="212"/>
      <c r="N1047" s="213"/>
      <c r="O1047" s="213"/>
      <c r="P1047" s="214">
        <f>SUM(P1048:P1069)</f>
        <v>0</v>
      </c>
      <c r="Q1047" s="213"/>
      <c r="R1047" s="214">
        <f>SUM(R1048:R1069)</f>
        <v>0.72175809999999985</v>
      </c>
      <c r="S1047" s="213"/>
      <c r="T1047" s="215">
        <f>SUM(T1048:T1069)</f>
        <v>0.22716</v>
      </c>
      <c r="U1047" s="12"/>
      <c r="V1047" s="12"/>
      <c r="W1047" s="12"/>
      <c r="X1047" s="12"/>
      <c r="Y1047" s="12"/>
      <c r="Z1047" s="12"/>
      <c r="AA1047" s="12"/>
      <c r="AB1047" s="12"/>
      <c r="AC1047" s="12"/>
      <c r="AD1047" s="12"/>
      <c r="AE1047" s="12"/>
      <c r="AR1047" s="216" t="s">
        <v>177</v>
      </c>
      <c r="AT1047" s="217" t="s">
        <v>72</v>
      </c>
      <c r="AU1047" s="217" t="s">
        <v>81</v>
      </c>
      <c r="AY1047" s="216" t="s">
        <v>169</v>
      </c>
      <c r="BK1047" s="218">
        <f>SUM(BK1048:BK1069)</f>
        <v>0</v>
      </c>
    </row>
    <row r="1048" s="2" customFormat="1" ht="24.15" customHeight="1">
      <c r="A1048" s="39"/>
      <c r="B1048" s="40"/>
      <c r="C1048" s="221" t="s">
        <v>1526</v>
      </c>
      <c r="D1048" s="221" t="s">
        <v>172</v>
      </c>
      <c r="E1048" s="222" t="s">
        <v>1518</v>
      </c>
      <c r="F1048" s="223" t="s">
        <v>1519</v>
      </c>
      <c r="G1048" s="224" t="s">
        <v>189</v>
      </c>
      <c r="H1048" s="225">
        <v>75.719999999999999</v>
      </c>
      <c r="I1048" s="226"/>
      <c r="J1048" s="227">
        <f>ROUND(I1048*H1048,2)</f>
        <v>0</v>
      </c>
      <c r="K1048" s="228"/>
      <c r="L1048" s="45"/>
      <c r="M1048" s="229" t="s">
        <v>1</v>
      </c>
      <c r="N1048" s="230" t="s">
        <v>41</v>
      </c>
      <c r="O1048" s="93"/>
      <c r="P1048" s="231">
        <f>O1048*H1048</f>
        <v>0</v>
      </c>
      <c r="Q1048" s="231">
        <v>0</v>
      </c>
      <c r="R1048" s="231">
        <f>Q1048*H1048</f>
        <v>0</v>
      </c>
      <c r="S1048" s="231">
        <v>0.0030000000000000001</v>
      </c>
      <c r="T1048" s="232">
        <f>S1048*H1048</f>
        <v>0.22716</v>
      </c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R1048" s="233" t="s">
        <v>217</v>
      </c>
      <c r="AT1048" s="233" t="s">
        <v>172</v>
      </c>
      <c r="AU1048" s="233" t="s">
        <v>177</v>
      </c>
      <c r="AY1048" s="18" t="s">
        <v>169</v>
      </c>
      <c r="BE1048" s="234">
        <f>IF(N1048="základní",J1048,0)</f>
        <v>0</v>
      </c>
      <c r="BF1048" s="234">
        <f>IF(N1048="snížená",J1048,0)</f>
        <v>0</v>
      </c>
      <c r="BG1048" s="234">
        <f>IF(N1048="zákl. přenesená",J1048,0)</f>
        <v>0</v>
      </c>
      <c r="BH1048" s="234">
        <f>IF(N1048="sníž. přenesená",J1048,0)</f>
        <v>0</v>
      </c>
      <c r="BI1048" s="234">
        <f>IF(N1048="nulová",J1048,0)</f>
        <v>0</v>
      </c>
      <c r="BJ1048" s="18" t="s">
        <v>178</v>
      </c>
      <c r="BK1048" s="234">
        <f>ROUND(I1048*H1048,2)</f>
        <v>0</v>
      </c>
      <c r="BL1048" s="18" t="s">
        <v>217</v>
      </c>
      <c r="BM1048" s="233" t="s">
        <v>1529</v>
      </c>
    </row>
    <row r="1049" s="2" customFormat="1">
      <c r="A1049" s="39"/>
      <c r="B1049" s="40"/>
      <c r="C1049" s="41"/>
      <c r="D1049" s="235" t="s">
        <v>179</v>
      </c>
      <c r="E1049" s="41"/>
      <c r="F1049" s="236" t="s">
        <v>1519</v>
      </c>
      <c r="G1049" s="41"/>
      <c r="H1049" s="41"/>
      <c r="I1049" s="237"/>
      <c r="J1049" s="41"/>
      <c r="K1049" s="41"/>
      <c r="L1049" s="45"/>
      <c r="M1049" s="238"/>
      <c r="N1049" s="239"/>
      <c r="O1049" s="93"/>
      <c r="P1049" s="93"/>
      <c r="Q1049" s="93"/>
      <c r="R1049" s="93"/>
      <c r="S1049" s="93"/>
      <c r="T1049" s="94"/>
      <c r="U1049" s="39"/>
      <c r="V1049" s="39"/>
      <c r="W1049" s="39"/>
      <c r="X1049" s="39"/>
      <c r="Y1049" s="39"/>
      <c r="Z1049" s="39"/>
      <c r="AA1049" s="39"/>
      <c r="AB1049" s="39"/>
      <c r="AC1049" s="39"/>
      <c r="AD1049" s="39"/>
      <c r="AE1049" s="39"/>
      <c r="AT1049" s="18" t="s">
        <v>179</v>
      </c>
      <c r="AU1049" s="18" t="s">
        <v>177</v>
      </c>
    </row>
    <row r="1050" s="14" customFormat="1">
      <c r="A1050" s="14"/>
      <c r="B1050" s="250"/>
      <c r="C1050" s="251"/>
      <c r="D1050" s="235" t="s">
        <v>180</v>
      </c>
      <c r="E1050" s="252" t="s">
        <v>1</v>
      </c>
      <c r="F1050" s="253" t="s">
        <v>2293</v>
      </c>
      <c r="G1050" s="251"/>
      <c r="H1050" s="254">
        <v>75.719999999999999</v>
      </c>
      <c r="I1050" s="255"/>
      <c r="J1050" s="251"/>
      <c r="K1050" s="251"/>
      <c r="L1050" s="256"/>
      <c r="M1050" s="257"/>
      <c r="N1050" s="258"/>
      <c r="O1050" s="258"/>
      <c r="P1050" s="258"/>
      <c r="Q1050" s="258"/>
      <c r="R1050" s="258"/>
      <c r="S1050" s="258"/>
      <c r="T1050" s="259"/>
      <c r="U1050" s="14"/>
      <c r="V1050" s="14"/>
      <c r="W1050" s="14"/>
      <c r="X1050" s="14"/>
      <c r="Y1050" s="14"/>
      <c r="Z1050" s="14"/>
      <c r="AA1050" s="14"/>
      <c r="AB1050" s="14"/>
      <c r="AC1050" s="14"/>
      <c r="AD1050" s="14"/>
      <c r="AE1050" s="14"/>
      <c r="AT1050" s="260" t="s">
        <v>180</v>
      </c>
      <c r="AU1050" s="260" t="s">
        <v>177</v>
      </c>
      <c r="AV1050" s="14" t="s">
        <v>177</v>
      </c>
      <c r="AW1050" s="14" t="s">
        <v>30</v>
      </c>
      <c r="AX1050" s="14" t="s">
        <v>73</v>
      </c>
      <c r="AY1050" s="260" t="s">
        <v>169</v>
      </c>
    </row>
    <row r="1051" s="15" customFormat="1">
      <c r="A1051" s="15"/>
      <c r="B1051" s="261"/>
      <c r="C1051" s="262"/>
      <c r="D1051" s="235" t="s">
        <v>180</v>
      </c>
      <c r="E1051" s="263" t="s">
        <v>1</v>
      </c>
      <c r="F1051" s="264" t="s">
        <v>183</v>
      </c>
      <c r="G1051" s="262"/>
      <c r="H1051" s="265">
        <v>75.719999999999999</v>
      </c>
      <c r="I1051" s="266"/>
      <c r="J1051" s="262"/>
      <c r="K1051" s="262"/>
      <c r="L1051" s="267"/>
      <c r="M1051" s="268"/>
      <c r="N1051" s="269"/>
      <c r="O1051" s="269"/>
      <c r="P1051" s="269"/>
      <c r="Q1051" s="269"/>
      <c r="R1051" s="269"/>
      <c r="S1051" s="269"/>
      <c r="T1051" s="270"/>
      <c r="U1051" s="15"/>
      <c r="V1051" s="15"/>
      <c r="W1051" s="15"/>
      <c r="X1051" s="15"/>
      <c r="Y1051" s="15"/>
      <c r="Z1051" s="15"/>
      <c r="AA1051" s="15"/>
      <c r="AB1051" s="15"/>
      <c r="AC1051" s="15"/>
      <c r="AD1051" s="15"/>
      <c r="AE1051" s="15"/>
      <c r="AT1051" s="271" t="s">
        <v>180</v>
      </c>
      <c r="AU1051" s="271" t="s">
        <v>177</v>
      </c>
      <c r="AV1051" s="15" t="s">
        <v>176</v>
      </c>
      <c r="AW1051" s="15" t="s">
        <v>30</v>
      </c>
      <c r="AX1051" s="15" t="s">
        <v>81</v>
      </c>
      <c r="AY1051" s="271" t="s">
        <v>169</v>
      </c>
    </row>
    <row r="1052" s="2" customFormat="1" ht="21.75" customHeight="1">
      <c r="A1052" s="39"/>
      <c r="B1052" s="40"/>
      <c r="C1052" s="221" t="s">
        <v>1531</v>
      </c>
      <c r="D1052" s="221" t="s">
        <v>172</v>
      </c>
      <c r="E1052" s="222" t="s">
        <v>1523</v>
      </c>
      <c r="F1052" s="223" t="s">
        <v>1524</v>
      </c>
      <c r="G1052" s="224" t="s">
        <v>189</v>
      </c>
      <c r="H1052" s="225">
        <v>62.899999999999999</v>
      </c>
      <c r="I1052" s="226"/>
      <c r="J1052" s="227">
        <f>ROUND(I1052*H1052,2)</f>
        <v>0</v>
      </c>
      <c r="K1052" s="228"/>
      <c r="L1052" s="45"/>
      <c r="M1052" s="229" t="s">
        <v>1</v>
      </c>
      <c r="N1052" s="230" t="s">
        <v>41</v>
      </c>
      <c r="O1052" s="93"/>
      <c r="P1052" s="231">
        <f>O1052*H1052</f>
        <v>0</v>
      </c>
      <c r="Q1052" s="231">
        <v>0.00029999999999999997</v>
      </c>
      <c r="R1052" s="231">
        <f>Q1052*H1052</f>
        <v>0.018869999999999998</v>
      </c>
      <c r="S1052" s="231">
        <v>0</v>
      </c>
      <c r="T1052" s="232">
        <f>S1052*H1052</f>
        <v>0</v>
      </c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R1052" s="233" t="s">
        <v>217</v>
      </c>
      <c r="AT1052" s="233" t="s">
        <v>172</v>
      </c>
      <c r="AU1052" s="233" t="s">
        <v>177</v>
      </c>
      <c r="AY1052" s="18" t="s">
        <v>169</v>
      </c>
      <c r="BE1052" s="234">
        <f>IF(N1052="základní",J1052,0)</f>
        <v>0</v>
      </c>
      <c r="BF1052" s="234">
        <f>IF(N1052="snížená",J1052,0)</f>
        <v>0</v>
      </c>
      <c r="BG1052" s="234">
        <f>IF(N1052="zákl. přenesená",J1052,0)</f>
        <v>0</v>
      </c>
      <c r="BH1052" s="234">
        <f>IF(N1052="sníž. přenesená",J1052,0)</f>
        <v>0</v>
      </c>
      <c r="BI1052" s="234">
        <f>IF(N1052="nulová",J1052,0)</f>
        <v>0</v>
      </c>
      <c r="BJ1052" s="18" t="s">
        <v>178</v>
      </c>
      <c r="BK1052" s="234">
        <f>ROUND(I1052*H1052,2)</f>
        <v>0</v>
      </c>
      <c r="BL1052" s="18" t="s">
        <v>217</v>
      </c>
      <c r="BM1052" s="233" t="s">
        <v>1534</v>
      </c>
    </row>
    <row r="1053" s="2" customFormat="1">
      <c r="A1053" s="39"/>
      <c r="B1053" s="40"/>
      <c r="C1053" s="41"/>
      <c r="D1053" s="235" t="s">
        <v>179</v>
      </c>
      <c r="E1053" s="41"/>
      <c r="F1053" s="236" t="s">
        <v>1524</v>
      </c>
      <c r="G1053" s="41"/>
      <c r="H1053" s="41"/>
      <c r="I1053" s="237"/>
      <c r="J1053" s="41"/>
      <c r="K1053" s="41"/>
      <c r="L1053" s="45"/>
      <c r="M1053" s="238"/>
      <c r="N1053" s="239"/>
      <c r="O1053" s="93"/>
      <c r="P1053" s="93"/>
      <c r="Q1053" s="93"/>
      <c r="R1053" s="93"/>
      <c r="S1053" s="93"/>
      <c r="T1053" s="94"/>
      <c r="U1053" s="39"/>
      <c r="V1053" s="39"/>
      <c r="W1053" s="39"/>
      <c r="X1053" s="39"/>
      <c r="Y1053" s="39"/>
      <c r="Z1053" s="39"/>
      <c r="AA1053" s="39"/>
      <c r="AB1053" s="39"/>
      <c r="AC1053" s="39"/>
      <c r="AD1053" s="39"/>
      <c r="AE1053" s="39"/>
      <c r="AT1053" s="18" t="s">
        <v>179</v>
      </c>
      <c r="AU1053" s="18" t="s">
        <v>177</v>
      </c>
    </row>
    <row r="1054" s="14" customFormat="1">
      <c r="A1054" s="14"/>
      <c r="B1054" s="250"/>
      <c r="C1054" s="251"/>
      <c r="D1054" s="235" t="s">
        <v>180</v>
      </c>
      <c r="E1054" s="252" t="s">
        <v>1</v>
      </c>
      <c r="F1054" s="253" t="s">
        <v>2258</v>
      </c>
      <c r="G1054" s="251"/>
      <c r="H1054" s="254">
        <v>62.899999999999999</v>
      </c>
      <c r="I1054" s="255"/>
      <c r="J1054" s="251"/>
      <c r="K1054" s="251"/>
      <c r="L1054" s="256"/>
      <c r="M1054" s="257"/>
      <c r="N1054" s="258"/>
      <c r="O1054" s="258"/>
      <c r="P1054" s="258"/>
      <c r="Q1054" s="258"/>
      <c r="R1054" s="258"/>
      <c r="S1054" s="258"/>
      <c r="T1054" s="259"/>
      <c r="U1054" s="14"/>
      <c r="V1054" s="14"/>
      <c r="W1054" s="14"/>
      <c r="X1054" s="14"/>
      <c r="Y1054" s="14"/>
      <c r="Z1054" s="14"/>
      <c r="AA1054" s="14"/>
      <c r="AB1054" s="14"/>
      <c r="AC1054" s="14"/>
      <c r="AD1054" s="14"/>
      <c r="AE1054" s="14"/>
      <c r="AT1054" s="260" t="s">
        <v>180</v>
      </c>
      <c r="AU1054" s="260" t="s">
        <v>177</v>
      </c>
      <c r="AV1054" s="14" t="s">
        <v>177</v>
      </c>
      <c r="AW1054" s="14" t="s">
        <v>30</v>
      </c>
      <c r="AX1054" s="14" t="s">
        <v>73</v>
      </c>
      <c r="AY1054" s="260" t="s">
        <v>169</v>
      </c>
    </row>
    <row r="1055" s="15" customFormat="1">
      <c r="A1055" s="15"/>
      <c r="B1055" s="261"/>
      <c r="C1055" s="262"/>
      <c r="D1055" s="235" t="s">
        <v>180</v>
      </c>
      <c r="E1055" s="263" t="s">
        <v>1</v>
      </c>
      <c r="F1055" s="264" t="s">
        <v>183</v>
      </c>
      <c r="G1055" s="262"/>
      <c r="H1055" s="265">
        <v>62.899999999999999</v>
      </c>
      <c r="I1055" s="266"/>
      <c r="J1055" s="262"/>
      <c r="K1055" s="262"/>
      <c r="L1055" s="267"/>
      <c r="M1055" s="268"/>
      <c r="N1055" s="269"/>
      <c r="O1055" s="269"/>
      <c r="P1055" s="269"/>
      <c r="Q1055" s="269"/>
      <c r="R1055" s="269"/>
      <c r="S1055" s="269"/>
      <c r="T1055" s="270"/>
      <c r="U1055" s="15"/>
      <c r="V1055" s="15"/>
      <c r="W1055" s="15"/>
      <c r="X1055" s="15"/>
      <c r="Y1055" s="15"/>
      <c r="Z1055" s="15"/>
      <c r="AA1055" s="15"/>
      <c r="AB1055" s="15"/>
      <c r="AC1055" s="15"/>
      <c r="AD1055" s="15"/>
      <c r="AE1055" s="15"/>
      <c r="AT1055" s="271" t="s">
        <v>180</v>
      </c>
      <c r="AU1055" s="271" t="s">
        <v>177</v>
      </c>
      <c r="AV1055" s="15" t="s">
        <v>176</v>
      </c>
      <c r="AW1055" s="15" t="s">
        <v>30</v>
      </c>
      <c r="AX1055" s="15" t="s">
        <v>81</v>
      </c>
      <c r="AY1055" s="271" t="s">
        <v>169</v>
      </c>
    </row>
    <row r="1056" s="2" customFormat="1" ht="49.05" customHeight="1">
      <c r="A1056" s="39"/>
      <c r="B1056" s="40"/>
      <c r="C1056" s="272" t="s">
        <v>846</v>
      </c>
      <c r="D1056" s="272" t="s">
        <v>258</v>
      </c>
      <c r="E1056" s="273" t="s">
        <v>1527</v>
      </c>
      <c r="F1056" s="274" t="s">
        <v>1528</v>
      </c>
      <c r="G1056" s="275" t="s">
        <v>189</v>
      </c>
      <c r="H1056" s="276">
        <v>69.189999999999998</v>
      </c>
      <c r="I1056" s="277"/>
      <c r="J1056" s="278">
        <f>ROUND(I1056*H1056,2)</f>
        <v>0</v>
      </c>
      <c r="K1056" s="279"/>
      <c r="L1056" s="280"/>
      <c r="M1056" s="281" t="s">
        <v>1</v>
      </c>
      <c r="N1056" s="282" t="s">
        <v>41</v>
      </c>
      <c r="O1056" s="93"/>
      <c r="P1056" s="231">
        <f>O1056*H1056</f>
        <v>0</v>
      </c>
      <c r="Q1056" s="231">
        <v>0.0098499999999999994</v>
      </c>
      <c r="R1056" s="231">
        <f>Q1056*H1056</f>
        <v>0.68152149999999989</v>
      </c>
      <c r="S1056" s="231">
        <v>0</v>
      </c>
      <c r="T1056" s="232">
        <f>S1056*H1056</f>
        <v>0</v>
      </c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R1056" s="233" t="s">
        <v>261</v>
      </c>
      <c r="AT1056" s="233" t="s">
        <v>258</v>
      </c>
      <c r="AU1056" s="233" t="s">
        <v>177</v>
      </c>
      <c r="AY1056" s="18" t="s">
        <v>169</v>
      </c>
      <c r="BE1056" s="234">
        <f>IF(N1056="základní",J1056,0)</f>
        <v>0</v>
      </c>
      <c r="BF1056" s="234">
        <f>IF(N1056="snížená",J1056,0)</f>
        <v>0</v>
      </c>
      <c r="BG1056" s="234">
        <f>IF(N1056="zákl. přenesená",J1056,0)</f>
        <v>0</v>
      </c>
      <c r="BH1056" s="234">
        <f>IF(N1056="sníž. přenesená",J1056,0)</f>
        <v>0</v>
      </c>
      <c r="BI1056" s="234">
        <f>IF(N1056="nulová",J1056,0)</f>
        <v>0</v>
      </c>
      <c r="BJ1056" s="18" t="s">
        <v>178</v>
      </c>
      <c r="BK1056" s="234">
        <f>ROUND(I1056*H1056,2)</f>
        <v>0</v>
      </c>
      <c r="BL1056" s="18" t="s">
        <v>217</v>
      </c>
      <c r="BM1056" s="233" t="s">
        <v>1538</v>
      </c>
    </row>
    <row r="1057" s="2" customFormat="1">
      <c r="A1057" s="39"/>
      <c r="B1057" s="40"/>
      <c r="C1057" s="41"/>
      <c r="D1057" s="235" t="s">
        <v>179</v>
      </c>
      <c r="E1057" s="41"/>
      <c r="F1057" s="236" t="s">
        <v>1528</v>
      </c>
      <c r="G1057" s="41"/>
      <c r="H1057" s="41"/>
      <c r="I1057" s="237"/>
      <c r="J1057" s="41"/>
      <c r="K1057" s="41"/>
      <c r="L1057" s="45"/>
      <c r="M1057" s="238"/>
      <c r="N1057" s="239"/>
      <c r="O1057" s="93"/>
      <c r="P1057" s="93"/>
      <c r="Q1057" s="93"/>
      <c r="R1057" s="93"/>
      <c r="S1057" s="93"/>
      <c r="T1057" s="94"/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T1057" s="18" t="s">
        <v>179</v>
      </c>
      <c r="AU1057" s="18" t="s">
        <v>177</v>
      </c>
    </row>
    <row r="1058" s="14" customFormat="1">
      <c r="A1058" s="14"/>
      <c r="B1058" s="250"/>
      <c r="C1058" s="251"/>
      <c r="D1058" s="235" t="s">
        <v>180</v>
      </c>
      <c r="E1058" s="252" t="s">
        <v>1</v>
      </c>
      <c r="F1058" s="253" t="s">
        <v>2294</v>
      </c>
      <c r="G1058" s="251"/>
      <c r="H1058" s="254">
        <v>69.189999999999998</v>
      </c>
      <c r="I1058" s="255"/>
      <c r="J1058" s="251"/>
      <c r="K1058" s="251"/>
      <c r="L1058" s="256"/>
      <c r="M1058" s="257"/>
      <c r="N1058" s="258"/>
      <c r="O1058" s="258"/>
      <c r="P1058" s="258"/>
      <c r="Q1058" s="258"/>
      <c r="R1058" s="258"/>
      <c r="S1058" s="258"/>
      <c r="T1058" s="259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T1058" s="260" t="s">
        <v>180</v>
      </c>
      <c r="AU1058" s="260" t="s">
        <v>177</v>
      </c>
      <c r="AV1058" s="14" t="s">
        <v>177</v>
      </c>
      <c r="AW1058" s="14" t="s">
        <v>30</v>
      </c>
      <c r="AX1058" s="14" t="s">
        <v>73</v>
      </c>
      <c r="AY1058" s="260" t="s">
        <v>169</v>
      </c>
    </row>
    <row r="1059" s="15" customFormat="1">
      <c r="A1059" s="15"/>
      <c r="B1059" s="261"/>
      <c r="C1059" s="262"/>
      <c r="D1059" s="235" t="s">
        <v>180</v>
      </c>
      <c r="E1059" s="263" t="s">
        <v>1</v>
      </c>
      <c r="F1059" s="264" t="s">
        <v>183</v>
      </c>
      <c r="G1059" s="262"/>
      <c r="H1059" s="265">
        <v>69.189999999999998</v>
      </c>
      <c r="I1059" s="266"/>
      <c r="J1059" s="262"/>
      <c r="K1059" s="262"/>
      <c r="L1059" s="267"/>
      <c r="M1059" s="268"/>
      <c r="N1059" s="269"/>
      <c r="O1059" s="269"/>
      <c r="P1059" s="269"/>
      <c r="Q1059" s="269"/>
      <c r="R1059" s="269"/>
      <c r="S1059" s="269"/>
      <c r="T1059" s="270"/>
      <c r="U1059" s="15"/>
      <c r="V1059" s="15"/>
      <c r="W1059" s="15"/>
      <c r="X1059" s="15"/>
      <c r="Y1059" s="15"/>
      <c r="Z1059" s="15"/>
      <c r="AA1059" s="15"/>
      <c r="AB1059" s="15"/>
      <c r="AC1059" s="15"/>
      <c r="AD1059" s="15"/>
      <c r="AE1059" s="15"/>
      <c r="AT1059" s="271" t="s">
        <v>180</v>
      </c>
      <c r="AU1059" s="271" t="s">
        <v>177</v>
      </c>
      <c r="AV1059" s="15" t="s">
        <v>176</v>
      </c>
      <c r="AW1059" s="15" t="s">
        <v>30</v>
      </c>
      <c r="AX1059" s="15" t="s">
        <v>81</v>
      </c>
      <c r="AY1059" s="271" t="s">
        <v>169</v>
      </c>
    </row>
    <row r="1060" s="2" customFormat="1" ht="16.5" customHeight="1">
      <c r="A1060" s="39"/>
      <c r="B1060" s="40"/>
      <c r="C1060" s="221" t="s">
        <v>1540</v>
      </c>
      <c r="D1060" s="221" t="s">
        <v>172</v>
      </c>
      <c r="E1060" s="222" t="s">
        <v>1532</v>
      </c>
      <c r="F1060" s="223" t="s">
        <v>1533</v>
      </c>
      <c r="G1060" s="224" t="s">
        <v>245</v>
      </c>
      <c r="H1060" s="225">
        <v>58.219999999999999</v>
      </c>
      <c r="I1060" s="226"/>
      <c r="J1060" s="227">
        <f>ROUND(I1060*H1060,2)</f>
        <v>0</v>
      </c>
      <c r="K1060" s="228"/>
      <c r="L1060" s="45"/>
      <c r="M1060" s="229" t="s">
        <v>1</v>
      </c>
      <c r="N1060" s="230" t="s">
        <v>41</v>
      </c>
      <c r="O1060" s="93"/>
      <c r="P1060" s="231">
        <f>O1060*H1060</f>
        <v>0</v>
      </c>
      <c r="Q1060" s="231">
        <v>1.0000000000000001E-05</v>
      </c>
      <c r="R1060" s="231">
        <f>Q1060*H1060</f>
        <v>0.00058220000000000006</v>
      </c>
      <c r="S1060" s="231">
        <v>0</v>
      </c>
      <c r="T1060" s="232">
        <f>S1060*H1060</f>
        <v>0</v>
      </c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R1060" s="233" t="s">
        <v>217</v>
      </c>
      <c r="AT1060" s="233" t="s">
        <v>172</v>
      </c>
      <c r="AU1060" s="233" t="s">
        <v>177</v>
      </c>
      <c r="AY1060" s="18" t="s">
        <v>169</v>
      </c>
      <c r="BE1060" s="234">
        <f>IF(N1060="základní",J1060,0)</f>
        <v>0</v>
      </c>
      <c r="BF1060" s="234">
        <f>IF(N1060="snížená",J1060,0)</f>
        <v>0</v>
      </c>
      <c r="BG1060" s="234">
        <f>IF(N1060="zákl. přenesená",J1060,0)</f>
        <v>0</v>
      </c>
      <c r="BH1060" s="234">
        <f>IF(N1060="sníž. přenesená",J1060,0)</f>
        <v>0</v>
      </c>
      <c r="BI1060" s="234">
        <f>IF(N1060="nulová",J1060,0)</f>
        <v>0</v>
      </c>
      <c r="BJ1060" s="18" t="s">
        <v>178</v>
      </c>
      <c r="BK1060" s="234">
        <f>ROUND(I1060*H1060,2)</f>
        <v>0</v>
      </c>
      <c r="BL1060" s="18" t="s">
        <v>217</v>
      </c>
      <c r="BM1060" s="233" t="s">
        <v>1827</v>
      </c>
    </row>
    <row r="1061" s="2" customFormat="1">
      <c r="A1061" s="39"/>
      <c r="B1061" s="40"/>
      <c r="C1061" s="41"/>
      <c r="D1061" s="235" t="s">
        <v>179</v>
      </c>
      <c r="E1061" s="41"/>
      <c r="F1061" s="236" t="s">
        <v>1533</v>
      </c>
      <c r="G1061" s="41"/>
      <c r="H1061" s="41"/>
      <c r="I1061" s="237"/>
      <c r="J1061" s="41"/>
      <c r="K1061" s="41"/>
      <c r="L1061" s="45"/>
      <c r="M1061" s="238"/>
      <c r="N1061" s="239"/>
      <c r="O1061" s="93"/>
      <c r="P1061" s="93"/>
      <c r="Q1061" s="93"/>
      <c r="R1061" s="93"/>
      <c r="S1061" s="93"/>
      <c r="T1061" s="94"/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T1061" s="18" t="s">
        <v>179</v>
      </c>
      <c r="AU1061" s="18" t="s">
        <v>177</v>
      </c>
    </row>
    <row r="1062" s="14" customFormat="1">
      <c r="A1062" s="14"/>
      <c r="B1062" s="250"/>
      <c r="C1062" s="251"/>
      <c r="D1062" s="235" t="s">
        <v>180</v>
      </c>
      <c r="E1062" s="252" t="s">
        <v>1</v>
      </c>
      <c r="F1062" s="253" t="s">
        <v>2295</v>
      </c>
      <c r="G1062" s="251"/>
      <c r="H1062" s="254">
        <v>58.219999999999999</v>
      </c>
      <c r="I1062" s="255"/>
      <c r="J1062" s="251"/>
      <c r="K1062" s="251"/>
      <c r="L1062" s="256"/>
      <c r="M1062" s="257"/>
      <c r="N1062" s="258"/>
      <c r="O1062" s="258"/>
      <c r="P1062" s="258"/>
      <c r="Q1062" s="258"/>
      <c r="R1062" s="258"/>
      <c r="S1062" s="258"/>
      <c r="T1062" s="259"/>
      <c r="U1062" s="14"/>
      <c r="V1062" s="14"/>
      <c r="W1062" s="14"/>
      <c r="X1062" s="14"/>
      <c r="Y1062" s="14"/>
      <c r="Z1062" s="14"/>
      <c r="AA1062" s="14"/>
      <c r="AB1062" s="14"/>
      <c r="AC1062" s="14"/>
      <c r="AD1062" s="14"/>
      <c r="AE1062" s="14"/>
      <c r="AT1062" s="260" t="s">
        <v>180</v>
      </c>
      <c r="AU1062" s="260" t="s">
        <v>177</v>
      </c>
      <c r="AV1062" s="14" t="s">
        <v>177</v>
      </c>
      <c r="AW1062" s="14" t="s">
        <v>30</v>
      </c>
      <c r="AX1062" s="14" t="s">
        <v>73</v>
      </c>
      <c r="AY1062" s="260" t="s">
        <v>169</v>
      </c>
    </row>
    <row r="1063" s="15" customFormat="1">
      <c r="A1063" s="15"/>
      <c r="B1063" s="261"/>
      <c r="C1063" s="262"/>
      <c r="D1063" s="235" t="s">
        <v>180</v>
      </c>
      <c r="E1063" s="263" t="s">
        <v>1</v>
      </c>
      <c r="F1063" s="264" t="s">
        <v>183</v>
      </c>
      <c r="G1063" s="262"/>
      <c r="H1063" s="265">
        <v>58.219999999999999</v>
      </c>
      <c r="I1063" s="266"/>
      <c r="J1063" s="262"/>
      <c r="K1063" s="262"/>
      <c r="L1063" s="267"/>
      <c r="M1063" s="268"/>
      <c r="N1063" s="269"/>
      <c r="O1063" s="269"/>
      <c r="P1063" s="269"/>
      <c r="Q1063" s="269"/>
      <c r="R1063" s="269"/>
      <c r="S1063" s="269"/>
      <c r="T1063" s="270"/>
      <c r="U1063" s="15"/>
      <c r="V1063" s="15"/>
      <c r="W1063" s="15"/>
      <c r="X1063" s="15"/>
      <c r="Y1063" s="15"/>
      <c r="Z1063" s="15"/>
      <c r="AA1063" s="15"/>
      <c r="AB1063" s="15"/>
      <c r="AC1063" s="15"/>
      <c r="AD1063" s="15"/>
      <c r="AE1063" s="15"/>
      <c r="AT1063" s="271" t="s">
        <v>180</v>
      </c>
      <c r="AU1063" s="271" t="s">
        <v>177</v>
      </c>
      <c r="AV1063" s="15" t="s">
        <v>176</v>
      </c>
      <c r="AW1063" s="15" t="s">
        <v>30</v>
      </c>
      <c r="AX1063" s="15" t="s">
        <v>81</v>
      </c>
      <c r="AY1063" s="271" t="s">
        <v>169</v>
      </c>
    </row>
    <row r="1064" s="2" customFormat="1" ht="16.5" customHeight="1">
      <c r="A1064" s="39"/>
      <c r="B1064" s="40"/>
      <c r="C1064" s="272" t="s">
        <v>1547</v>
      </c>
      <c r="D1064" s="272" t="s">
        <v>258</v>
      </c>
      <c r="E1064" s="273" t="s">
        <v>1536</v>
      </c>
      <c r="F1064" s="274" t="s">
        <v>1537</v>
      </c>
      <c r="G1064" s="275" t="s">
        <v>245</v>
      </c>
      <c r="H1064" s="276">
        <v>59.384</v>
      </c>
      <c r="I1064" s="277"/>
      <c r="J1064" s="278">
        <f>ROUND(I1064*H1064,2)</f>
        <v>0</v>
      </c>
      <c r="K1064" s="279"/>
      <c r="L1064" s="280"/>
      <c r="M1064" s="281" t="s">
        <v>1</v>
      </c>
      <c r="N1064" s="282" t="s">
        <v>41</v>
      </c>
      <c r="O1064" s="93"/>
      <c r="P1064" s="231">
        <f>O1064*H1064</f>
        <v>0</v>
      </c>
      <c r="Q1064" s="231">
        <v>0.00035</v>
      </c>
      <c r="R1064" s="231">
        <f>Q1064*H1064</f>
        <v>0.020784400000000001</v>
      </c>
      <c r="S1064" s="231">
        <v>0</v>
      </c>
      <c r="T1064" s="232">
        <f>S1064*H1064</f>
        <v>0</v>
      </c>
      <c r="U1064" s="39"/>
      <c r="V1064" s="39"/>
      <c r="W1064" s="39"/>
      <c r="X1064" s="39"/>
      <c r="Y1064" s="39"/>
      <c r="Z1064" s="39"/>
      <c r="AA1064" s="39"/>
      <c r="AB1064" s="39"/>
      <c r="AC1064" s="39"/>
      <c r="AD1064" s="39"/>
      <c r="AE1064" s="39"/>
      <c r="AR1064" s="233" t="s">
        <v>261</v>
      </c>
      <c r="AT1064" s="233" t="s">
        <v>258</v>
      </c>
      <c r="AU1064" s="233" t="s">
        <v>177</v>
      </c>
      <c r="AY1064" s="18" t="s">
        <v>169</v>
      </c>
      <c r="BE1064" s="234">
        <f>IF(N1064="základní",J1064,0)</f>
        <v>0</v>
      </c>
      <c r="BF1064" s="234">
        <f>IF(N1064="snížená",J1064,0)</f>
        <v>0</v>
      </c>
      <c r="BG1064" s="234">
        <f>IF(N1064="zákl. přenesená",J1064,0)</f>
        <v>0</v>
      </c>
      <c r="BH1064" s="234">
        <f>IF(N1064="sníž. přenesená",J1064,0)</f>
        <v>0</v>
      </c>
      <c r="BI1064" s="234">
        <f>IF(N1064="nulová",J1064,0)</f>
        <v>0</v>
      </c>
      <c r="BJ1064" s="18" t="s">
        <v>178</v>
      </c>
      <c r="BK1064" s="234">
        <f>ROUND(I1064*H1064,2)</f>
        <v>0</v>
      </c>
      <c r="BL1064" s="18" t="s">
        <v>217</v>
      </c>
      <c r="BM1064" s="233" t="s">
        <v>1550</v>
      </c>
    </row>
    <row r="1065" s="2" customFormat="1">
      <c r="A1065" s="39"/>
      <c r="B1065" s="40"/>
      <c r="C1065" s="41"/>
      <c r="D1065" s="235" t="s">
        <v>179</v>
      </c>
      <c r="E1065" s="41"/>
      <c r="F1065" s="236" t="s">
        <v>1537</v>
      </c>
      <c r="G1065" s="41"/>
      <c r="H1065" s="41"/>
      <c r="I1065" s="237"/>
      <c r="J1065" s="41"/>
      <c r="K1065" s="41"/>
      <c r="L1065" s="45"/>
      <c r="M1065" s="238"/>
      <c r="N1065" s="239"/>
      <c r="O1065" s="93"/>
      <c r="P1065" s="93"/>
      <c r="Q1065" s="93"/>
      <c r="R1065" s="93"/>
      <c r="S1065" s="93"/>
      <c r="T1065" s="94"/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T1065" s="18" t="s">
        <v>179</v>
      </c>
      <c r="AU1065" s="18" t="s">
        <v>177</v>
      </c>
    </row>
    <row r="1066" s="14" customFormat="1">
      <c r="A1066" s="14"/>
      <c r="B1066" s="250"/>
      <c r="C1066" s="251"/>
      <c r="D1066" s="235" t="s">
        <v>180</v>
      </c>
      <c r="E1066" s="252" t="s">
        <v>1</v>
      </c>
      <c r="F1066" s="253" t="s">
        <v>2296</v>
      </c>
      <c r="G1066" s="251"/>
      <c r="H1066" s="254">
        <v>59.384</v>
      </c>
      <c r="I1066" s="255"/>
      <c r="J1066" s="251"/>
      <c r="K1066" s="251"/>
      <c r="L1066" s="256"/>
      <c r="M1066" s="257"/>
      <c r="N1066" s="258"/>
      <c r="O1066" s="258"/>
      <c r="P1066" s="258"/>
      <c r="Q1066" s="258"/>
      <c r="R1066" s="258"/>
      <c r="S1066" s="258"/>
      <c r="T1066" s="259"/>
      <c r="U1066" s="14"/>
      <c r="V1066" s="14"/>
      <c r="W1066" s="14"/>
      <c r="X1066" s="14"/>
      <c r="Y1066" s="14"/>
      <c r="Z1066" s="14"/>
      <c r="AA1066" s="14"/>
      <c r="AB1066" s="14"/>
      <c r="AC1066" s="14"/>
      <c r="AD1066" s="14"/>
      <c r="AE1066" s="14"/>
      <c r="AT1066" s="260" t="s">
        <v>180</v>
      </c>
      <c r="AU1066" s="260" t="s">
        <v>177</v>
      </c>
      <c r="AV1066" s="14" t="s">
        <v>177</v>
      </c>
      <c r="AW1066" s="14" t="s">
        <v>30</v>
      </c>
      <c r="AX1066" s="14" t="s">
        <v>73</v>
      </c>
      <c r="AY1066" s="260" t="s">
        <v>169</v>
      </c>
    </row>
    <row r="1067" s="15" customFormat="1">
      <c r="A1067" s="15"/>
      <c r="B1067" s="261"/>
      <c r="C1067" s="262"/>
      <c r="D1067" s="235" t="s">
        <v>180</v>
      </c>
      <c r="E1067" s="263" t="s">
        <v>1</v>
      </c>
      <c r="F1067" s="264" t="s">
        <v>183</v>
      </c>
      <c r="G1067" s="262"/>
      <c r="H1067" s="265">
        <v>59.384</v>
      </c>
      <c r="I1067" s="266"/>
      <c r="J1067" s="262"/>
      <c r="K1067" s="262"/>
      <c r="L1067" s="267"/>
      <c r="M1067" s="268"/>
      <c r="N1067" s="269"/>
      <c r="O1067" s="269"/>
      <c r="P1067" s="269"/>
      <c r="Q1067" s="269"/>
      <c r="R1067" s="269"/>
      <c r="S1067" s="269"/>
      <c r="T1067" s="270"/>
      <c r="U1067" s="15"/>
      <c r="V1067" s="15"/>
      <c r="W1067" s="15"/>
      <c r="X1067" s="15"/>
      <c r="Y1067" s="15"/>
      <c r="Z1067" s="15"/>
      <c r="AA1067" s="15"/>
      <c r="AB1067" s="15"/>
      <c r="AC1067" s="15"/>
      <c r="AD1067" s="15"/>
      <c r="AE1067" s="15"/>
      <c r="AT1067" s="271" t="s">
        <v>180</v>
      </c>
      <c r="AU1067" s="271" t="s">
        <v>177</v>
      </c>
      <c r="AV1067" s="15" t="s">
        <v>176</v>
      </c>
      <c r="AW1067" s="15" t="s">
        <v>30</v>
      </c>
      <c r="AX1067" s="15" t="s">
        <v>81</v>
      </c>
      <c r="AY1067" s="271" t="s">
        <v>169</v>
      </c>
    </row>
    <row r="1068" s="2" customFormat="1" ht="24.15" customHeight="1">
      <c r="A1068" s="39"/>
      <c r="B1068" s="40"/>
      <c r="C1068" s="221" t="s">
        <v>1552</v>
      </c>
      <c r="D1068" s="221" t="s">
        <v>172</v>
      </c>
      <c r="E1068" s="222" t="s">
        <v>1541</v>
      </c>
      <c r="F1068" s="223" t="s">
        <v>1542</v>
      </c>
      <c r="G1068" s="224" t="s">
        <v>175</v>
      </c>
      <c r="H1068" s="225">
        <v>0.72199999999999998</v>
      </c>
      <c r="I1068" s="226"/>
      <c r="J1068" s="227">
        <f>ROUND(I1068*H1068,2)</f>
        <v>0</v>
      </c>
      <c r="K1068" s="228"/>
      <c r="L1068" s="45"/>
      <c r="M1068" s="229" t="s">
        <v>1</v>
      </c>
      <c r="N1068" s="230" t="s">
        <v>41</v>
      </c>
      <c r="O1068" s="93"/>
      <c r="P1068" s="231">
        <f>O1068*H1068</f>
        <v>0</v>
      </c>
      <c r="Q1068" s="231">
        <v>0</v>
      </c>
      <c r="R1068" s="231">
        <f>Q1068*H1068</f>
        <v>0</v>
      </c>
      <c r="S1068" s="231">
        <v>0</v>
      </c>
      <c r="T1068" s="232">
        <f>S1068*H1068</f>
        <v>0</v>
      </c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R1068" s="233" t="s">
        <v>217</v>
      </c>
      <c r="AT1068" s="233" t="s">
        <v>172</v>
      </c>
      <c r="AU1068" s="233" t="s">
        <v>177</v>
      </c>
      <c r="AY1068" s="18" t="s">
        <v>169</v>
      </c>
      <c r="BE1068" s="234">
        <f>IF(N1068="základní",J1068,0)</f>
        <v>0</v>
      </c>
      <c r="BF1068" s="234">
        <f>IF(N1068="snížená",J1068,0)</f>
        <v>0</v>
      </c>
      <c r="BG1068" s="234">
        <f>IF(N1068="zákl. přenesená",J1068,0)</f>
        <v>0</v>
      </c>
      <c r="BH1068" s="234">
        <f>IF(N1068="sníž. přenesená",J1068,0)</f>
        <v>0</v>
      </c>
      <c r="BI1068" s="234">
        <f>IF(N1068="nulová",J1068,0)</f>
        <v>0</v>
      </c>
      <c r="BJ1068" s="18" t="s">
        <v>178</v>
      </c>
      <c r="BK1068" s="234">
        <f>ROUND(I1068*H1068,2)</f>
        <v>0</v>
      </c>
      <c r="BL1068" s="18" t="s">
        <v>217</v>
      </c>
      <c r="BM1068" s="233" t="s">
        <v>2297</v>
      </c>
    </row>
    <row r="1069" s="2" customFormat="1">
      <c r="A1069" s="39"/>
      <c r="B1069" s="40"/>
      <c r="C1069" s="41"/>
      <c r="D1069" s="235" t="s">
        <v>179</v>
      </c>
      <c r="E1069" s="41"/>
      <c r="F1069" s="236" t="s">
        <v>1544</v>
      </c>
      <c r="G1069" s="41"/>
      <c r="H1069" s="41"/>
      <c r="I1069" s="237"/>
      <c r="J1069" s="41"/>
      <c r="K1069" s="41"/>
      <c r="L1069" s="45"/>
      <c r="M1069" s="238"/>
      <c r="N1069" s="239"/>
      <c r="O1069" s="93"/>
      <c r="P1069" s="93"/>
      <c r="Q1069" s="93"/>
      <c r="R1069" s="93"/>
      <c r="S1069" s="93"/>
      <c r="T1069" s="94"/>
      <c r="U1069" s="39"/>
      <c r="V1069" s="39"/>
      <c r="W1069" s="39"/>
      <c r="X1069" s="39"/>
      <c r="Y1069" s="39"/>
      <c r="Z1069" s="39"/>
      <c r="AA1069" s="39"/>
      <c r="AB1069" s="39"/>
      <c r="AC1069" s="39"/>
      <c r="AD1069" s="39"/>
      <c r="AE1069" s="39"/>
      <c r="AT1069" s="18" t="s">
        <v>179</v>
      </c>
      <c r="AU1069" s="18" t="s">
        <v>177</v>
      </c>
    </row>
    <row r="1070" s="12" customFormat="1" ht="22.8" customHeight="1">
      <c r="A1070" s="12"/>
      <c r="B1070" s="205"/>
      <c r="C1070" s="206"/>
      <c r="D1070" s="207" t="s">
        <v>72</v>
      </c>
      <c r="E1070" s="219" t="s">
        <v>1545</v>
      </c>
      <c r="F1070" s="219" t="s">
        <v>1546</v>
      </c>
      <c r="G1070" s="206"/>
      <c r="H1070" s="206"/>
      <c r="I1070" s="209"/>
      <c r="J1070" s="220">
        <f>BK1070</f>
        <v>0</v>
      </c>
      <c r="K1070" s="206"/>
      <c r="L1070" s="211"/>
      <c r="M1070" s="212"/>
      <c r="N1070" s="213"/>
      <c r="O1070" s="213"/>
      <c r="P1070" s="214">
        <f>SUM(P1071:P1101)</f>
        <v>0</v>
      </c>
      <c r="Q1070" s="213"/>
      <c r="R1070" s="214">
        <f>SUM(R1071:R1101)</f>
        <v>0.77509908000000005</v>
      </c>
      <c r="S1070" s="213"/>
      <c r="T1070" s="215">
        <f>SUM(T1071:T1101)</f>
        <v>0</v>
      </c>
      <c r="U1070" s="12"/>
      <c r="V1070" s="12"/>
      <c r="W1070" s="12"/>
      <c r="X1070" s="12"/>
      <c r="Y1070" s="12"/>
      <c r="Z1070" s="12"/>
      <c r="AA1070" s="12"/>
      <c r="AB1070" s="12"/>
      <c r="AC1070" s="12"/>
      <c r="AD1070" s="12"/>
      <c r="AE1070" s="12"/>
      <c r="AR1070" s="216" t="s">
        <v>177</v>
      </c>
      <c r="AT1070" s="217" t="s">
        <v>72</v>
      </c>
      <c r="AU1070" s="217" t="s">
        <v>81</v>
      </c>
      <c r="AY1070" s="216" t="s">
        <v>169</v>
      </c>
      <c r="BK1070" s="218">
        <f>SUM(BK1071:BK1101)</f>
        <v>0</v>
      </c>
    </row>
    <row r="1071" s="2" customFormat="1" ht="16.5" customHeight="1">
      <c r="A1071" s="39"/>
      <c r="B1071" s="40"/>
      <c r="C1071" s="221" t="s">
        <v>858</v>
      </c>
      <c r="D1071" s="221" t="s">
        <v>172</v>
      </c>
      <c r="E1071" s="222" t="s">
        <v>1548</v>
      </c>
      <c r="F1071" s="223" t="s">
        <v>1549</v>
      </c>
      <c r="G1071" s="224" t="s">
        <v>189</v>
      </c>
      <c r="H1071" s="225">
        <v>24.920000000000002</v>
      </c>
      <c r="I1071" s="226"/>
      <c r="J1071" s="227">
        <f>ROUND(I1071*H1071,2)</f>
        <v>0</v>
      </c>
      <c r="K1071" s="228"/>
      <c r="L1071" s="45"/>
      <c r="M1071" s="229" t="s">
        <v>1</v>
      </c>
      <c r="N1071" s="230" t="s">
        <v>41</v>
      </c>
      <c r="O1071" s="93"/>
      <c r="P1071" s="231">
        <f>O1071*H1071</f>
        <v>0</v>
      </c>
      <c r="Q1071" s="231">
        <v>0.00029999999999999997</v>
      </c>
      <c r="R1071" s="231">
        <f>Q1071*H1071</f>
        <v>0.007476</v>
      </c>
      <c r="S1071" s="231">
        <v>0</v>
      </c>
      <c r="T1071" s="232">
        <f>S1071*H1071</f>
        <v>0</v>
      </c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R1071" s="233" t="s">
        <v>217</v>
      </c>
      <c r="AT1071" s="233" t="s">
        <v>172</v>
      </c>
      <c r="AU1071" s="233" t="s">
        <v>177</v>
      </c>
      <c r="AY1071" s="18" t="s">
        <v>169</v>
      </c>
      <c r="BE1071" s="234">
        <f>IF(N1071="základní",J1071,0)</f>
        <v>0</v>
      </c>
      <c r="BF1071" s="234">
        <f>IF(N1071="snížená",J1071,0)</f>
        <v>0</v>
      </c>
      <c r="BG1071" s="234">
        <f>IF(N1071="zákl. přenesená",J1071,0)</f>
        <v>0</v>
      </c>
      <c r="BH1071" s="234">
        <f>IF(N1071="sníž. přenesená",J1071,0)</f>
        <v>0</v>
      </c>
      <c r="BI1071" s="234">
        <f>IF(N1071="nulová",J1071,0)</f>
        <v>0</v>
      </c>
      <c r="BJ1071" s="18" t="s">
        <v>178</v>
      </c>
      <c r="BK1071" s="234">
        <f>ROUND(I1071*H1071,2)</f>
        <v>0</v>
      </c>
      <c r="BL1071" s="18" t="s">
        <v>217</v>
      </c>
      <c r="BM1071" s="233" t="s">
        <v>1831</v>
      </c>
    </row>
    <row r="1072" s="2" customFormat="1">
      <c r="A1072" s="39"/>
      <c r="B1072" s="40"/>
      <c r="C1072" s="41"/>
      <c r="D1072" s="235" t="s">
        <v>179</v>
      </c>
      <c r="E1072" s="41"/>
      <c r="F1072" s="236" t="s">
        <v>1549</v>
      </c>
      <c r="G1072" s="41"/>
      <c r="H1072" s="41"/>
      <c r="I1072" s="237"/>
      <c r="J1072" s="41"/>
      <c r="K1072" s="41"/>
      <c r="L1072" s="45"/>
      <c r="M1072" s="238"/>
      <c r="N1072" s="239"/>
      <c r="O1072" s="93"/>
      <c r="P1072" s="93"/>
      <c r="Q1072" s="93"/>
      <c r="R1072" s="93"/>
      <c r="S1072" s="93"/>
      <c r="T1072" s="94"/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T1072" s="18" t="s">
        <v>179</v>
      </c>
      <c r="AU1072" s="18" t="s">
        <v>177</v>
      </c>
    </row>
    <row r="1073" s="14" customFormat="1">
      <c r="A1073" s="14"/>
      <c r="B1073" s="250"/>
      <c r="C1073" s="251"/>
      <c r="D1073" s="235" t="s">
        <v>180</v>
      </c>
      <c r="E1073" s="252" t="s">
        <v>1</v>
      </c>
      <c r="F1073" s="253" t="s">
        <v>2298</v>
      </c>
      <c r="G1073" s="251"/>
      <c r="H1073" s="254">
        <v>24.920000000000002</v>
      </c>
      <c r="I1073" s="255"/>
      <c r="J1073" s="251"/>
      <c r="K1073" s="251"/>
      <c r="L1073" s="256"/>
      <c r="M1073" s="257"/>
      <c r="N1073" s="258"/>
      <c r="O1073" s="258"/>
      <c r="P1073" s="258"/>
      <c r="Q1073" s="258"/>
      <c r="R1073" s="258"/>
      <c r="S1073" s="258"/>
      <c r="T1073" s="259"/>
      <c r="U1073" s="14"/>
      <c r="V1073" s="14"/>
      <c r="W1073" s="14"/>
      <c r="X1073" s="14"/>
      <c r="Y1073" s="14"/>
      <c r="Z1073" s="14"/>
      <c r="AA1073" s="14"/>
      <c r="AB1073" s="14"/>
      <c r="AC1073" s="14"/>
      <c r="AD1073" s="14"/>
      <c r="AE1073" s="14"/>
      <c r="AT1073" s="260" t="s">
        <v>180</v>
      </c>
      <c r="AU1073" s="260" t="s">
        <v>177</v>
      </c>
      <c r="AV1073" s="14" t="s">
        <v>177</v>
      </c>
      <c r="AW1073" s="14" t="s">
        <v>30</v>
      </c>
      <c r="AX1073" s="14" t="s">
        <v>73</v>
      </c>
      <c r="AY1073" s="260" t="s">
        <v>169</v>
      </c>
    </row>
    <row r="1074" s="15" customFormat="1">
      <c r="A1074" s="15"/>
      <c r="B1074" s="261"/>
      <c r="C1074" s="262"/>
      <c r="D1074" s="235" t="s">
        <v>180</v>
      </c>
      <c r="E1074" s="263" t="s">
        <v>1</v>
      </c>
      <c r="F1074" s="264" t="s">
        <v>183</v>
      </c>
      <c r="G1074" s="262"/>
      <c r="H1074" s="265">
        <v>24.920000000000002</v>
      </c>
      <c r="I1074" s="266"/>
      <c r="J1074" s="262"/>
      <c r="K1074" s="262"/>
      <c r="L1074" s="267"/>
      <c r="M1074" s="268"/>
      <c r="N1074" s="269"/>
      <c r="O1074" s="269"/>
      <c r="P1074" s="269"/>
      <c r="Q1074" s="269"/>
      <c r="R1074" s="269"/>
      <c r="S1074" s="269"/>
      <c r="T1074" s="270"/>
      <c r="U1074" s="15"/>
      <c r="V1074" s="15"/>
      <c r="W1074" s="15"/>
      <c r="X1074" s="15"/>
      <c r="Y1074" s="15"/>
      <c r="Z1074" s="15"/>
      <c r="AA1074" s="15"/>
      <c r="AB1074" s="15"/>
      <c r="AC1074" s="15"/>
      <c r="AD1074" s="15"/>
      <c r="AE1074" s="15"/>
      <c r="AT1074" s="271" t="s">
        <v>180</v>
      </c>
      <c r="AU1074" s="271" t="s">
        <v>177</v>
      </c>
      <c r="AV1074" s="15" t="s">
        <v>176</v>
      </c>
      <c r="AW1074" s="15" t="s">
        <v>30</v>
      </c>
      <c r="AX1074" s="15" t="s">
        <v>81</v>
      </c>
      <c r="AY1074" s="271" t="s">
        <v>169</v>
      </c>
    </row>
    <row r="1075" s="2" customFormat="1" ht="33" customHeight="1">
      <c r="A1075" s="39"/>
      <c r="B1075" s="40"/>
      <c r="C1075" s="221" t="s">
        <v>1561</v>
      </c>
      <c r="D1075" s="221" t="s">
        <v>172</v>
      </c>
      <c r="E1075" s="222" t="s">
        <v>1553</v>
      </c>
      <c r="F1075" s="223" t="s">
        <v>1554</v>
      </c>
      <c r="G1075" s="224" t="s">
        <v>189</v>
      </c>
      <c r="H1075" s="225">
        <v>24.920000000000002</v>
      </c>
      <c r="I1075" s="226"/>
      <c r="J1075" s="227">
        <f>ROUND(I1075*H1075,2)</f>
        <v>0</v>
      </c>
      <c r="K1075" s="228"/>
      <c r="L1075" s="45"/>
      <c r="M1075" s="229" t="s">
        <v>1</v>
      </c>
      <c r="N1075" s="230" t="s">
        <v>41</v>
      </c>
      <c r="O1075" s="93"/>
      <c r="P1075" s="231">
        <f>O1075*H1075</f>
        <v>0</v>
      </c>
      <c r="Q1075" s="231">
        <v>0.0090299999999999998</v>
      </c>
      <c r="R1075" s="231">
        <f>Q1075*H1075</f>
        <v>0.22502760000000002</v>
      </c>
      <c r="S1075" s="231">
        <v>0</v>
      </c>
      <c r="T1075" s="232">
        <f>S1075*H1075</f>
        <v>0</v>
      </c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R1075" s="233" t="s">
        <v>217</v>
      </c>
      <c r="AT1075" s="233" t="s">
        <v>172</v>
      </c>
      <c r="AU1075" s="233" t="s">
        <v>177</v>
      </c>
      <c r="AY1075" s="18" t="s">
        <v>169</v>
      </c>
      <c r="BE1075" s="234">
        <f>IF(N1075="základní",J1075,0)</f>
        <v>0</v>
      </c>
      <c r="BF1075" s="234">
        <f>IF(N1075="snížená",J1075,0)</f>
        <v>0</v>
      </c>
      <c r="BG1075" s="234">
        <f>IF(N1075="zákl. přenesená",J1075,0)</f>
        <v>0</v>
      </c>
      <c r="BH1075" s="234">
        <f>IF(N1075="sníž. přenesená",J1075,0)</f>
        <v>0</v>
      </c>
      <c r="BI1075" s="234">
        <f>IF(N1075="nulová",J1075,0)</f>
        <v>0</v>
      </c>
      <c r="BJ1075" s="18" t="s">
        <v>178</v>
      </c>
      <c r="BK1075" s="234">
        <f>ROUND(I1075*H1075,2)</f>
        <v>0</v>
      </c>
      <c r="BL1075" s="18" t="s">
        <v>217</v>
      </c>
      <c r="BM1075" s="233" t="s">
        <v>2299</v>
      </c>
    </row>
    <row r="1076" s="2" customFormat="1">
      <c r="A1076" s="39"/>
      <c r="B1076" s="40"/>
      <c r="C1076" s="41"/>
      <c r="D1076" s="235" t="s">
        <v>179</v>
      </c>
      <c r="E1076" s="41"/>
      <c r="F1076" s="236" t="s">
        <v>1556</v>
      </c>
      <c r="G1076" s="41"/>
      <c r="H1076" s="41"/>
      <c r="I1076" s="237"/>
      <c r="J1076" s="41"/>
      <c r="K1076" s="41"/>
      <c r="L1076" s="45"/>
      <c r="M1076" s="238"/>
      <c r="N1076" s="239"/>
      <c r="O1076" s="93"/>
      <c r="P1076" s="93"/>
      <c r="Q1076" s="93"/>
      <c r="R1076" s="93"/>
      <c r="S1076" s="93"/>
      <c r="T1076" s="94"/>
      <c r="U1076" s="39"/>
      <c r="V1076" s="39"/>
      <c r="W1076" s="39"/>
      <c r="X1076" s="39"/>
      <c r="Y1076" s="39"/>
      <c r="Z1076" s="39"/>
      <c r="AA1076" s="39"/>
      <c r="AB1076" s="39"/>
      <c r="AC1076" s="39"/>
      <c r="AD1076" s="39"/>
      <c r="AE1076" s="39"/>
      <c r="AT1076" s="18" t="s">
        <v>179</v>
      </c>
      <c r="AU1076" s="18" t="s">
        <v>177</v>
      </c>
    </row>
    <row r="1077" s="14" customFormat="1">
      <c r="A1077" s="14"/>
      <c r="B1077" s="250"/>
      <c r="C1077" s="251"/>
      <c r="D1077" s="235" t="s">
        <v>180</v>
      </c>
      <c r="E1077" s="252" t="s">
        <v>1</v>
      </c>
      <c r="F1077" s="253" t="s">
        <v>2298</v>
      </c>
      <c r="G1077" s="251"/>
      <c r="H1077" s="254">
        <v>24.920000000000002</v>
      </c>
      <c r="I1077" s="255"/>
      <c r="J1077" s="251"/>
      <c r="K1077" s="251"/>
      <c r="L1077" s="256"/>
      <c r="M1077" s="257"/>
      <c r="N1077" s="258"/>
      <c r="O1077" s="258"/>
      <c r="P1077" s="258"/>
      <c r="Q1077" s="258"/>
      <c r="R1077" s="258"/>
      <c r="S1077" s="258"/>
      <c r="T1077" s="259"/>
      <c r="U1077" s="14"/>
      <c r="V1077" s="14"/>
      <c r="W1077" s="14"/>
      <c r="X1077" s="14"/>
      <c r="Y1077" s="14"/>
      <c r="Z1077" s="14"/>
      <c r="AA1077" s="14"/>
      <c r="AB1077" s="14"/>
      <c r="AC1077" s="14"/>
      <c r="AD1077" s="14"/>
      <c r="AE1077" s="14"/>
      <c r="AT1077" s="260" t="s">
        <v>180</v>
      </c>
      <c r="AU1077" s="260" t="s">
        <v>177</v>
      </c>
      <c r="AV1077" s="14" t="s">
        <v>177</v>
      </c>
      <c r="AW1077" s="14" t="s">
        <v>30</v>
      </c>
      <c r="AX1077" s="14" t="s">
        <v>73</v>
      </c>
      <c r="AY1077" s="260" t="s">
        <v>169</v>
      </c>
    </row>
    <row r="1078" s="15" customFormat="1">
      <c r="A1078" s="15"/>
      <c r="B1078" s="261"/>
      <c r="C1078" s="262"/>
      <c r="D1078" s="235" t="s">
        <v>180</v>
      </c>
      <c r="E1078" s="263" t="s">
        <v>1</v>
      </c>
      <c r="F1078" s="264" t="s">
        <v>183</v>
      </c>
      <c r="G1078" s="262"/>
      <c r="H1078" s="265">
        <v>24.920000000000002</v>
      </c>
      <c r="I1078" s="266"/>
      <c r="J1078" s="262"/>
      <c r="K1078" s="262"/>
      <c r="L1078" s="267"/>
      <c r="M1078" s="268"/>
      <c r="N1078" s="269"/>
      <c r="O1078" s="269"/>
      <c r="P1078" s="269"/>
      <c r="Q1078" s="269"/>
      <c r="R1078" s="269"/>
      <c r="S1078" s="269"/>
      <c r="T1078" s="270"/>
      <c r="U1078" s="15"/>
      <c r="V1078" s="15"/>
      <c r="W1078" s="15"/>
      <c r="X1078" s="15"/>
      <c r="Y1078" s="15"/>
      <c r="Z1078" s="15"/>
      <c r="AA1078" s="15"/>
      <c r="AB1078" s="15"/>
      <c r="AC1078" s="15"/>
      <c r="AD1078" s="15"/>
      <c r="AE1078" s="15"/>
      <c r="AT1078" s="271" t="s">
        <v>180</v>
      </c>
      <c r="AU1078" s="271" t="s">
        <v>177</v>
      </c>
      <c r="AV1078" s="15" t="s">
        <v>176</v>
      </c>
      <c r="AW1078" s="15" t="s">
        <v>30</v>
      </c>
      <c r="AX1078" s="15" t="s">
        <v>81</v>
      </c>
      <c r="AY1078" s="271" t="s">
        <v>169</v>
      </c>
    </row>
    <row r="1079" s="2" customFormat="1" ht="24.15" customHeight="1">
      <c r="A1079" s="39"/>
      <c r="B1079" s="40"/>
      <c r="C1079" s="272" t="s">
        <v>862</v>
      </c>
      <c r="D1079" s="272" t="s">
        <v>258</v>
      </c>
      <c r="E1079" s="273" t="s">
        <v>1557</v>
      </c>
      <c r="F1079" s="274" t="s">
        <v>1558</v>
      </c>
      <c r="G1079" s="275" t="s">
        <v>189</v>
      </c>
      <c r="H1079" s="276">
        <v>28.658000000000001</v>
      </c>
      <c r="I1079" s="277"/>
      <c r="J1079" s="278">
        <f>ROUND(I1079*H1079,2)</f>
        <v>0</v>
      </c>
      <c r="K1079" s="279"/>
      <c r="L1079" s="280"/>
      <c r="M1079" s="281" t="s">
        <v>1</v>
      </c>
      <c r="N1079" s="282" t="s">
        <v>41</v>
      </c>
      <c r="O1079" s="93"/>
      <c r="P1079" s="231">
        <f>O1079*H1079</f>
        <v>0</v>
      </c>
      <c r="Q1079" s="231">
        <v>0.018409999999999999</v>
      </c>
      <c r="R1079" s="231">
        <f>Q1079*H1079</f>
        <v>0.52759378000000001</v>
      </c>
      <c r="S1079" s="231">
        <v>0</v>
      </c>
      <c r="T1079" s="232">
        <f>S1079*H1079</f>
        <v>0</v>
      </c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R1079" s="233" t="s">
        <v>261</v>
      </c>
      <c r="AT1079" s="233" t="s">
        <v>258</v>
      </c>
      <c r="AU1079" s="233" t="s">
        <v>177</v>
      </c>
      <c r="AY1079" s="18" t="s">
        <v>169</v>
      </c>
      <c r="BE1079" s="234">
        <f>IF(N1079="základní",J1079,0)</f>
        <v>0</v>
      </c>
      <c r="BF1079" s="234">
        <f>IF(N1079="snížená",J1079,0)</f>
        <v>0</v>
      </c>
      <c r="BG1079" s="234">
        <f>IF(N1079="zákl. přenesená",J1079,0)</f>
        <v>0</v>
      </c>
      <c r="BH1079" s="234">
        <f>IF(N1079="sníž. přenesená",J1079,0)</f>
        <v>0</v>
      </c>
      <c r="BI1079" s="234">
        <f>IF(N1079="nulová",J1079,0)</f>
        <v>0</v>
      </c>
      <c r="BJ1079" s="18" t="s">
        <v>178</v>
      </c>
      <c r="BK1079" s="234">
        <f>ROUND(I1079*H1079,2)</f>
        <v>0</v>
      </c>
      <c r="BL1079" s="18" t="s">
        <v>217</v>
      </c>
      <c r="BM1079" s="233" t="s">
        <v>2300</v>
      </c>
    </row>
    <row r="1080" s="2" customFormat="1">
      <c r="A1080" s="39"/>
      <c r="B1080" s="40"/>
      <c r="C1080" s="41"/>
      <c r="D1080" s="235" t="s">
        <v>179</v>
      </c>
      <c r="E1080" s="41"/>
      <c r="F1080" s="236" t="s">
        <v>1558</v>
      </c>
      <c r="G1080" s="41"/>
      <c r="H1080" s="41"/>
      <c r="I1080" s="237"/>
      <c r="J1080" s="41"/>
      <c r="K1080" s="41"/>
      <c r="L1080" s="45"/>
      <c r="M1080" s="238"/>
      <c r="N1080" s="239"/>
      <c r="O1080" s="93"/>
      <c r="P1080" s="93"/>
      <c r="Q1080" s="93"/>
      <c r="R1080" s="93"/>
      <c r="S1080" s="93"/>
      <c r="T1080" s="94"/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T1080" s="18" t="s">
        <v>179</v>
      </c>
      <c r="AU1080" s="18" t="s">
        <v>177</v>
      </c>
    </row>
    <row r="1081" s="14" customFormat="1">
      <c r="A1081" s="14"/>
      <c r="B1081" s="250"/>
      <c r="C1081" s="251"/>
      <c r="D1081" s="235" t="s">
        <v>180</v>
      </c>
      <c r="E1081" s="251"/>
      <c r="F1081" s="253" t="s">
        <v>2301</v>
      </c>
      <c r="G1081" s="251"/>
      <c r="H1081" s="254">
        <v>28.658000000000001</v>
      </c>
      <c r="I1081" s="255"/>
      <c r="J1081" s="251"/>
      <c r="K1081" s="251"/>
      <c r="L1081" s="256"/>
      <c r="M1081" s="257"/>
      <c r="N1081" s="258"/>
      <c r="O1081" s="258"/>
      <c r="P1081" s="258"/>
      <c r="Q1081" s="258"/>
      <c r="R1081" s="258"/>
      <c r="S1081" s="258"/>
      <c r="T1081" s="259"/>
      <c r="U1081" s="14"/>
      <c r="V1081" s="14"/>
      <c r="W1081" s="14"/>
      <c r="X1081" s="14"/>
      <c r="Y1081" s="14"/>
      <c r="Z1081" s="14"/>
      <c r="AA1081" s="14"/>
      <c r="AB1081" s="14"/>
      <c r="AC1081" s="14"/>
      <c r="AD1081" s="14"/>
      <c r="AE1081" s="14"/>
      <c r="AT1081" s="260" t="s">
        <v>180</v>
      </c>
      <c r="AU1081" s="260" t="s">
        <v>177</v>
      </c>
      <c r="AV1081" s="14" t="s">
        <v>177</v>
      </c>
      <c r="AW1081" s="14" t="s">
        <v>4</v>
      </c>
      <c r="AX1081" s="14" t="s">
        <v>81</v>
      </c>
      <c r="AY1081" s="260" t="s">
        <v>169</v>
      </c>
    </row>
    <row r="1082" s="2" customFormat="1" ht="33" customHeight="1">
      <c r="A1082" s="39"/>
      <c r="B1082" s="40"/>
      <c r="C1082" s="221" t="s">
        <v>1569</v>
      </c>
      <c r="D1082" s="221" t="s">
        <v>172</v>
      </c>
      <c r="E1082" s="222" t="s">
        <v>1562</v>
      </c>
      <c r="F1082" s="223" t="s">
        <v>1563</v>
      </c>
      <c r="G1082" s="224" t="s">
        <v>189</v>
      </c>
      <c r="H1082" s="225">
        <v>24.920000000000002</v>
      </c>
      <c r="I1082" s="226"/>
      <c r="J1082" s="227">
        <f>ROUND(I1082*H1082,2)</f>
        <v>0</v>
      </c>
      <c r="K1082" s="228"/>
      <c r="L1082" s="45"/>
      <c r="M1082" s="229" t="s">
        <v>1</v>
      </c>
      <c r="N1082" s="230" t="s">
        <v>41</v>
      </c>
      <c r="O1082" s="93"/>
      <c r="P1082" s="231">
        <f>O1082*H1082</f>
        <v>0</v>
      </c>
      <c r="Q1082" s="231">
        <v>0</v>
      </c>
      <c r="R1082" s="231">
        <f>Q1082*H1082</f>
        <v>0</v>
      </c>
      <c r="S1082" s="231">
        <v>0</v>
      </c>
      <c r="T1082" s="232">
        <f>S1082*H1082</f>
        <v>0</v>
      </c>
      <c r="U1082" s="39"/>
      <c r="V1082" s="39"/>
      <c r="W1082" s="39"/>
      <c r="X1082" s="39"/>
      <c r="Y1082" s="39"/>
      <c r="Z1082" s="39"/>
      <c r="AA1082" s="39"/>
      <c r="AB1082" s="39"/>
      <c r="AC1082" s="39"/>
      <c r="AD1082" s="39"/>
      <c r="AE1082" s="39"/>
      <c r="AR1082" s="233" t="s">
        <v>217</v>
      </c>
      <c r="AT1082" s="233" t="s">
        <v>172</v>
      </c>
      <c r="AU1082" s="233" t="s">
        <v>177</v>
      </c>
      <c r="AY1082" s="18" t="s">
        <v>169</v>
      </c>
      <c r="BE1082" s="234">
        <f>IF(N1082="základní",J1082,0)</f>
        <v>0</v>
      </c>
      <c r="BF1082" s="234">
        <f>IF(N1082="snížená",J1082,0)</f>
        <v>0</v>
      </c>
      <c r="BG1082" s="234">
        <f>IF(N1082="zákl. přenesená",J1082,0)</f>
        <v>0</v>
      </c>
      <c r="BH1082" s="234">
        <f>IF(N1082="sníž. přenesená",J1082,0)</f>
        <v>0</v>
      </c>
      <c r="BI1082" s="234">
        <f>IF(N1082="nulová",J1082,0)</f>
        <v>0</v>
      </c>
      <c r="BJ1082" s="18" t="s">
        <v>178</v>
      </c>
      <c r="BK1082" s="234">
        <f>ROUND(I1082*H1082,2)</f>
        <v>0</v>
      </c>
      <c r="BL1082" s="18" t="s">
        <v>217</v>
      </c>
      <c r="BM1082" s="233" t="s">
        <v>1572</v>
      </c>
    </row>
    <row r="1083" s="2" customFormat="1">
      <c r="A1083" s="39"/>
      <c r="B1083" s="40"/>
      <c r="C1083" s="41"/>
      <c r="D1083" s="235" t="s">
        <v>179</v>
      </c>
      <c r="E1083" s="41"/>
      <c r="F1083" s="236" t="s">
        <v>1563</v>
      </c>
      <c r="G1083" s="41"/>
      <c r="H1083" s="41"/>
      <c r="I1083" s="237"/>
      <c r="J1083" s="41"/>
      <c r="K1083" s="41"/>
      <c r="L1083" s="45"/>
      <c r="M1083" s="238"/>
      <c r="N1083" s="239"/>
      <c r="O1083" s="93"/>
      <c r="P1083" s="93"/>
      <c r="Q1083" s="93"/>
      <c r="R1083" s="93"/>
      <c r="S1083" s="93"/>
      <c r="T1083" s="94"/>
      <c r="U1083" s="39"/>
      <c r="V1083" s="39"/>
      <c r="W1083" s="39"/>
      <c r="X1083" s="39"/>
      <c r="Y1083" s="39"/>
      <c r="Z1083" s="39"/>
      <c r="AA1083" s="39"/>
      <c r="AB1083" s="39"/>
      <c r="AC1083" s="39"/>
      <c r="AD1083" s="39"/>
      <c r="AE1083" s="39"/>
      <c r="AT1083" s="18" t="s">
        <v>179</v>
      </c>
      <c r="AU1083" s="18" t="s">
        <v>177</v>
      </c>
    </row>
    <row r="1084" s="2" customFormat="1" ht="24.15" customHeight="1">
      <c r="A1084" s="39"/>
      <c r="B1084" s="40"/>
      <c r="C1084" s="221" t="s">
        <v>866</v>
      </c>
      <c r="D1084" s="221" t="s">
        <v>172</v>
      </c>
      <c r="E1084" s="222" t="s">
        <v>1565</v>
      </c>
      <c r="F1084" s="223" t="s">
        <v>1566</v>
      </c>
      <c r="G1084" s="224" t="s">
        <v>245</v>
      </c>
      <c r="H1084" s="225">
        <v>16</v>
      </c>
      <c r="I1084" s="226"/>
      <c r="J1084" s="227">
        <f>ROUND(I1084*H1084,2)</f>
        <v>0</v>
      </c>
      <c r="K1084" s="228"/>
      <c r="L1084" s="45"/>
      <c r="M1084" s="229" t="s">
        <v>1</v>
      </c>
      <c r="N1084" s="230" t="s">
        <v>41</v>
      </c>
      <c r="O1084" s="93"/>
      <c r="P1084" s="231">
        <f>O1084*H1084</f>
        <v>0</v>
      </c>
      <c r="Q1084" s="231">
        <v>0.00020000000000000001</v>
      </c>
      <c r="R1084" s="231">
        <f>Q1084*H1084</f>
        <v>0.0032000000000000002</v>
      </c>
      <c r="S1084" s="231">
        <v>0</v>
      </c>
      <c r="T1084" s="232">
        <f>S1084*H1084</f>
        <v>0</v>
      </c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R1084" s="233" t="s">
        <v>217</v>
      </c>
      <c r="AT1084" s="233" t="s">
        <v>172</v>
      </c>
      <c r="AU1084" s="233" t="s">
        <v>177</v>
      </c>
      <c r="AY1084" s="18" t="s">
        <v>169</v>
      </c>
      <c r="BE1084" s="234">
        <f>IF(N1084="základní",J1084,0)</f>
        <v>0</v>
      </c>
      <c r="BF1084" s="234">
        <f>IF(N1084="snížená",J1084,0)</f>
        <v>0</v>
      </c>
      <c r="BG1084" s="234">
        <f>IF(N1084="zákl. přenesená",J1084,0)</f>
        <v>0</v>
      </c>
      <c r="BH1084" s="234">
        <f>IF(N1084="sníž. přenesená",J1084,0)</f>
        <v>0</v>
      </c>
      <c r="BI1084" s="234">
        <f>IF(N1084="nulová",J1084,0)</f>
        <v>0</v>
      </c>
      <c r="BJ1084" s="18" t="s">
        <v>178</v>
      </c>
      <c r="BK1084" s="234">
        <f>ROUND(I1084*H1084,2)</f>
        <v>0</v>
      </c>
      <c r="BL1084" s="18" t="s">
        <v>217</v>
      </c>
      <c r="BM1084" s="233" t="s">
        <v>1576</v>
      </c>
    </row>
    <row r="1085" s="2" customFormat="1">
      <c r="A1085" s="39"/>
      <c r="B1085" s="40"/>
      <c r="C1085" s="41"/>
      <c r="D1085" s="235" t="s">
        <v>179</v>
      </c>
      <c r="E1085" s="41"/>
      <c r="F1085" s="236" t="s">
        <v>1566</v>
      </c>
      <c r="G1085" s="41"/>
      <c r="H1085" s="41"/>
      <c r="I1085" s="237"/>
      <c r="J1085" s="41"/>
      <c r="K1085" s="41"/>
      <c r="L1085" s="45"/>
      <c r="M1085" s="238"/>
      <c r="N1085" s="239"/>
      <c r="O1085" s="93"/>
      <c r="P1085" s="93"/>
      <c r="Q1085" s="93"/>
      <c r="R1085" s="93"/>
      <c r="S1085" s="93"/>
      <c r="T1085" s="94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T1085" s="18" t="s">
        <v>179</v>
      </c>
      <c r="AU1085" s="18" t="s">
        <v>177</v>
      </c>
    </row>
    <row r="1086" s="14" customFormat="1">
      <c r="A1086" s="14"/>
      <c r="B1086" s="250"/>
      <c r="C1086" s="251"/>
      <c r="D1086" s="235" t="s">
        <v>180</v>
      </c>
      <c r="E1086" s="252" t="s">
        <v>1</v>
      </c>
      <c r="F1086" s="253" t="s">
        <v>1828</v>
      </c>
      <c r="G1086" s="251"/>
      <c r="H1086" s="254">
        <v>16</v>
      </c>
      <c r="I1086" s="255"/>
      <c r="J1086" s="251"/>
      <c r="K1086" s="251"/>
      <c r="L1086" s="256"/>
      <c r="M1086" s="257"/>
      <c r="N1086" s="258"/>
      <c r="O1086" s="258"/>
      <c r="P1086" s="258"/>
      <c r="Q1086" s="258"/>
      <c r="R1086" s="258"/>
      <c r="S1086" s="258"/>
      <c r="T1086" s="259"/>
      <c r="U1086" s="14"/>
      <c r="V1086" s="14"/>
      <c r="W1086" s="14"/>
      <c r="X1086" s="14"/>
      <c r="Y1086" s="14"/>
      <c r="Z1086" s="14"/>
      <c r="AA1086" s="14"/>
      <c r="AB1086" s="14"/>
      <c r="AC1086" s="14"/>
      <c r="AD1086" s="14"/>
      <c r="AE1086" s="14"/>
      <c r="AT1086" s="260" t="s">
        <v>180</v>
      </c>
      <c r="AU1086" s="260" t="s">
        <v>177</v>
      </c>
      <c r="AV1086" s="14" t="s">
        <v>177</v>
      </c>
      <c r="AW1086" s="14" t="s">
        <v>30</v>
      </c>
      <c r="AX1086" s="14" t="s">
        <v>73</v>
      </c>
      <c r="AY1086" s="260" t="s">
        <v>169</v>
      </c>
    </row>
    <row r="1087" s="15" customFormat="1">
      <c r="A1087" s="15"/>
      <c r="B1087" s="261"/>
      <c r="C1087" s="262"/>
      <c r="D1087" s="235" t="s">
        <v>180</v>
      </c>
      <c r="E1087" s="263" t="s">
        <v>1</v>
      </c>
      <c r="F1087" s="264" t="s">
        <v>183</v>
      </c>
      <c r="G1087" s="262"/>
      <c r="H1087" s="265">
        <v>16</v>
      </c>
      <c r="I1087" s="266"/>
      <c r="J1087" s="262"/>
      <c r="K1087" s="262"/>
      <c r="L1087" s="267"/>
      <c r="M1087" s="268"/>
      <c r="N1087" s="269"/>
      <c r="O1087" s="269"/>
      <c r="P1087" s="269"/>
      <c r="Q1087" s="269"/>
      <c r="R1087" s="269"/>
      <c r="S1087" s="269"/>
      <c r="T1087" s="270"/>
      <c r="U1087" s="15"/>
      <c r="V1087" s="15"/>
      <c r="W1087" s="15"/>
      <c r="X1087" s="15"/>
      <c r="Y1087" s="15"/>
      <c r="Z1087" s="15"/>
      <c r="AA1087" s="15"/>
      <c r="AB1087" s="15"/>
      <c r="AC1087" s="15"/>
      <c r="AD1087" s="15"/>
      <c r="AE1087" s="15"/>
      <c r="AT1087" s="271" t="s">
        <v>180</v>
      </c>
      <c r="AU1087" s="271" t="s">
        <v>177</v>
      </c>
      <c r="AV1087" s="15" t="s">
        <v>176</v>
      </c>
      <c r="AW1087" s="15" t="s">
        <v>30</v>
      </c>
      <c r="AX1087" s="15" t="s">
        <v>81</v>
      </c>
      <c r="AY1087" s="271" t="s">
        <v>169</v>
      </c>
    </row>
    <row r="1088" s="2" customFormat="1" ht="16.5" customHeight="1">
      <c r="A1088" s="39"/>
      <c r="B1088" s="40"/>
      <c r="C1088" s="272" t="s">
        <v>1578</v>
      </c>
      <c r="D1088" s="272" t="s">
        <v>258</v>
      </c>
      <c r="E1088" s="273" t="s">
        <v>1570</v>
      </c>
      <c r="F1088" s="274" t="s">
        <v>1571</v>
      </c>
      <c r="G1088" s="275" t="s">
        <v>245</v>
      </c>
      <c r="H1088" s="276">
        <v>16.800000000000001</v>
      </c>
      <c r="I1088" s="277"/>
      <c r="J1088" s="278">
        <f>ROUND(I1088*H1088,2)</f>
        <v>0</v>
      </c>
      <c r="K1088" s="279"/>
      <c r="L1088" s="280"/>
      <c r="M1088" s="281" t="s">
        <v>1</v>
      </c>
      <c r="N1088" s="282" t="s">
        <v>41</v>
      </c>
      <c r="O1088" s="93"/>
      <c r="P1088" s="231">
        <f>O1088*H1088</f>
        <v>0</v>
      </c>
      <c r="Q1088" s="231">
        <v>0.00029999999999999997</v>
      </c>
      <c r="R1088" s="231">
        <f>Q1088*H1088</f>
        <v>0.0050399999999999993</v>
      </c>
      <c r="S1088" s="231">
        <v>0</v>
      </c>
      <c r="T1088" s="232">
        <f>S1088*H1088</f>
        <v>0</v>
      </c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R1088" s="233" t="s">
        <v>261</v>
      </c>
      <c r="AT1088" s="233" t="s">
        <v>258</v>
      </c>
      <c r="AU1088" s="233" t="s">
        <v>177</v>
      </c>
      <c r="AY1088" s="18" t="s">
        <v>169</v>
      </c>
      <c r="BE1088" s="234">
        <f>IF(N1088="základní",J1088,0)</f>
        <v>0</v>
      </c>
      <c r="BF1088" s="234">
        <f>IF(N1088="snížená",J1088,0)</f>
        <v>0</v>
      </c>
      <c r="BG1088" s="234">
        <f>IF(N1088="zákl. přenesená",J1088,0)</f>
        <v>0</v>
      </c>
      <c r="BH1088" s="234">
        <f>IF(N1088="sníž. přenesená",J1088,0)</f>
        <v>0</v>
      </c>
      <c r="BI1088" s="234">
        <f>IF(N1088="nulová",J1088,0)</f>
        <v>0</v>
      </c>
      <c r="BJ1088" s="18" t="s">
        <v>178</v>
      </c>
      <c r="BK1088" s="234">
        <f>ROUND(I1088*H1088,2)</f>
        <v>0</v>
      </c>
      <c r="BL1088" s="18" t="s">
        <v>217</v>
      </c>
      <c r="BM1088" s="233" t="s">
        <v>1579</v>
      </c>
    </row>
    <row r="1089" s="2" customFormat="1">
      <c r="A1089" s="39"/>
      <c r="B1089" s="40"/>
      <c r="C1089" s="41"/>
      <c r="D1089" s="235" t="s">
        <v>179</v>
      </c>
      <c r="E1089" s="41"/>
      <c r="F1089" s="236" t="s">
        <v>1571</v>
      </c>
      <c r="G1089" s="41"/>
      <c r="H1089" s="41"/>
      <c r="I1089" s="237"/>
      <c r="J1089" s="41"/>
      <c r="K1089" s="41"/>
      <c r="L1089" s="45"/>
      <c r="M1089" s="238"/>
      <c r="N1089" s="239"/>
      <c r="O1089" s="93"/>
      <c r="P1089" s="93"/>
      <c r="Q1089" s="93"/>
      <c r="R1089" s="93"/>
      <c r="S1089" s="93"/>
      <c r="T1089" s="94"/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T1089" s="18" t="s">
        <v>179</v>
      </c>
      <c r="AU1089" s="18" t="s">
        <v>177</v>
      </c>
    </row>
    <row r="1090" s="14" customFormat="1">
      <c r="A1090" s="14"/>
      <c r="B1090" s="250"/>
      <c r="C1090" s="251"/>
      <c r="D1090" s="235" t="s">
        <v>180</v>
      </c>
      <c r="E1090" s="252" t="s">
        <v>1</v>
      </c>
      <c r="F1090" s="253" t="s">
        <v>1829</v>
      </c>
      <c r="G1090" s="251"/>
      <c r="H1090" s="254">
        <v>16.800000000000001</v>
      </c>
      <c r="I1090" s="255"/>
      <c r="J1090" s="251"/>
      <c r="K1090" s="251"/>
      <c r="L1090" s="256"/>
      <c r="M1090" s="257"/>
      <c r="N1090" s="258"/>
      <c r="O1090" s="258"/>
      <c r="P1090" s="258"/>
      <c r="Q1090" s="258"/>
      <c r="R1090" s="258"/>
      <c r="S1090" s="258"/>
      <c r="T1090" s="259"/>
      <c r="U1090" s="14"/>
      <c r="V1090" s="14"/>
      <c r="W1090" s="14"/>
      <c r="X1090" s="14"/>
      <c r="Y1090" s="14"/>
      <c r="Z1090" s="14"/>
      <c r="AA1090" s="14"/>
      <c r="AB1090" s="14"/>
      <c r="AC1090" s="14"/>
      <c r="AD1090" s="14"/>
      <c r="AE1090" s="14"/>
      <c r="AT1090" s="260" t="s">
        <v>180</v>
      </c>
      <c r="AU1090" s="260" t="s">
        <v>177</v>
      </c>
      <c r="AV1090" s="14" t="s">
        <v>177</v>
      </c>
      <c r="AW1090" s="14" t="s">
        <v>30</v>
      </c>
      <c r="AX1090" s="14" t="s">
        <v>73</v>
      </c>
      <c r="AY1090" s="260" t="s">
        <v>169</v>
      </c>
    </row>
    <row r="1091" s="15" customFormat="1">
      <c r="A1091" s="15"/>
      <c r="B1091" s="261"/>
      <c r="C1091" s="262"/>
      <c r="D1091" s="235" t="s">
        <v>180</v>
      </c>
      <c r="E1091" s="263" t="s">
        <v>1</v>
      </c>
      <c r="F1091" s="264" t="s">
        <v>183</v>
      </c>
      <c r="G1091" s="262"/>
      <c r="H1091" s="265">
        <v>16.800000000000001</v>
      </c>
      <c r="I1091" s="266"/>
      <c r="J1091" s="262"/>
      <c r="K1091" s="262"/>
      <c r="L1091" s="267"/>
      <c r="M1091" s="268"/>
      <c r="N1091" s="269"/>
      <c r="O1091" s="269"/>
      <c r="P1091" s="269"/>
      <c r="Q1091" s="269"/>
      <c r="R1091" s="269"/>
      <c r="S1091" s="269"/>
      <c r="T1091" s="270"/>
      <c r="U1091" s="15"/>
      <c r="V1091" s="15"/>
      <c r="W1091" s="15"/>
      <c r="X1091" s="15"/>
      <c r="Y1091" s="15"/>
      <c r="Z1091" s="15"/>
      <c r="AA1091" s="15"/>
      <c r="AB1091" s="15"/>
      <c r="AC1091" s="15"/>
      <c r="AD1091" s="15"/>
      <c r="AE1091" s="15"/>
      <c r="AT1091" s="271" t="s">
        <v>180</v>
      </c>
      <c r="AU1091" s="271" t="s">
        <v>177</v>
      </c>
      <c r="AV1091" s="15" t="s">
        <v>176</v>
      </c>
      <c r="AW1091" s="15" t="s">
        <v>30</v>
      </c>
      <c r="AX1091" s="15" t="s">
        <v>81</v>
      </c>
      <c r="AY1091" s="271" t="s">
        <v>169</v>
      </c>
    </row>
    <row r="1092" s="2" customFormat="1" ht="24.15" customHeight="1">
      <c r="A1092" s="39"/>
      <c r="B1092" s="40"/>
      <c r="C1092" s="221" t="s">
        <v>869</v>
      </c>
      <c r="D1092" s="221" t="s">
        <v>172</v>
      </c>
      <c r="E1092" s="222" t="s">
        <v>1574</v>
      </c>
      <c r="F1092" s="223" t="s">
        <v>1575</v>
      </c>
      <c r="G1092" s="224" t="s">
        <v>245</v>
      </c>
      <c r="H1092" s="225">
        <v>13.66</v>
      </c>
      <c r="I1092" s="226"/>
      <c r="J1092" s="227">
        <f>ROUND(I1092*H1092,2)</f>
        <v>0</v>
      </c>
      <c r="K1092" s="228"/>
      <c r="L1092" s="45"/>
      <c r="M1092" s="229" t="s">
        <v>1</v>
      </c>
      <c r="N1092" s="230" t="s">
        <v>41</v>
      </c>
      <c r="O1092" s="93"/>
      <c r="P1092" s="231">
        <f>O1092*H1092</f>
        <v>0</v>
      </c>
      <c r="Q1092" s="231">
        <v>0.00018000000000000001</v>
      </c>
      <c r="R1092" s="231">
        <f>Q1092*H1092</f>
        <v>0.0024588000000000001</v>
      </c>
      <c r="S1092" s="231">
        <v>0</v>
      </c>
      <c r="T1092" s="232">
        <f>S1092*H1092</f>
        <v>0</v>
      </c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R1092" s="233" t="s">
        <v>217</v>
      </c>
      <c r="AT1092" s="233" t="s">
        <v>172</v>
      </c>
      <c r="AU1092" s="233" t="s">
        <v>177</v>
      </c>
      <c r="AY1092" s="18" t="s">
        <v>169</v>
      </c>
      <c r="BE1092" s="234">
        <f>IF(N1092="základní",J1092,0)</f>
        <v>0</v>
      </c>
      <c r="BF1092" s="234">
        <f>IF(N1092="snížená",J1092,0)</f>
        <v>0</v>
      </c>
      <c r="BG1092" s="234">
        <f>IF(N1092="zákl. přenesená",J1092,0)</f>
        <v>0</v>
      </c>
      <c r="BH1092" s="234">
        <f>IF(N1092="sníž. přenesená",J1092,0)</f>
        <v>0</v>
      </c>
      <c r="BI1092" s="234">
        <f>IF(N1092="nulová",J1092,0)</f>
        <v>0</v>
      </c>
      <c r="BJ1092" s="18" t="s">
        <v>178</v>
      </c>
      <c r="BK1092" s="234">
        <f>ROUND(I1092*H1092,2)</f>
        <v>0</v>
      </c>
      <c r="BL1092" s="18" t="s">
        <v>217</v>
      </c>
      <c r="BM1092" s="233" t="s">
        <v>1843</v>
      </c>
    </row>
    <row r="1093" s="2" customFormat="1">
      <c r="A1093" s="39"/>
      <c r="B1093" s="40"/>
      <c r="C1093" s="41"/>
      <c r="D1093" s="235" t="s">
        <v>179</v>
      </c>
      <c r="E1093" s="41"/>
      <c r="F1093" s="236" t="s">
        <v>1575</v>
      </c>
      <c r="G1093" s="41"/>
      <c r="H1093" s="41"/>
      <c r="I1093" s="237"/>
      <c r="J1093" s="41"/>
      <c r="K1093" s="41"/>
      <c r="L1093" s="45"/>
      <c r="M1093" s="238"/>
      <c r="N1093" s="239"/>
      <c r="O1093" s="93"/>
      <c r="P1093" s="93"/>
      <c r="Q1093" s="93"/>
      <c r="R1093" s="93"/>
      <c r="S1093" s="93"/>
      <c r="T1093" s="94"/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T1093" s="18" t="s">
        <v>179</v>
      </c>
      <c r="AU1093" s="18" t="s">
        <v>177</v>
      </c>
    </row>
    <row r="1094" s="14" customFormat="1">
      <c r="A1094" s="14"/>
      <c r="B1094" s="250"/>
      <c r="C1094" s="251"/>
      <c r="D1094" s="235" t="s">
        <v>180</v>
      </c>
      <c r="E1094" s="252" t="s">
        <v>1</v>
      </c>
      <c r="F1094" s="253" t="s">
        <v>2214</v>
      </c>
      <c r="G1094" s="251"/>
      <c r="H1094" s="254">
        <v>13.66</v>
      </c>
      <c r="I1094" s="255"/>
      <c r="J1094" s="251"/>
      <c r="K1094" s="251"/>
      <c r="L1094" s="256"/>
      <c r="M1094" s="257"/>
      <c r="N1094" s="258"/>
      <c r="O1094" s="258"/>
      <c r="P1094" s="258"/>
      <c r="Q1094" s="258"/>
      <c r="R1094" s="258"/>
      <c r="S1094" s="258"/>
      <c r="T1094" s="259"/>
      <c r="U1094" s="14"/>
      <c r="V1094" s="14"/>
      <c r="W1094" s="14"/>
      <c r="X1094" s="14"/>
      <c r="Y1094" s="14"/>
      <c r="Z1094" s="14"/>
      <c r="AA1094" s="14"/>
      <c r="AB1094" s="14"/>
      <c r="AC1094" s="14"/>
      <c r="AD1094" s="14"/>
      <c r="AE1094" s="14"/>
      <c r="AT1094" s="260" t="s">
        <v>180</v>
      </c>
      <c r="AU1094" s="260" t="s">
        <v>177</v>
      </c>
      <c r="AV1094" s="14" t="s">
        <v>177</v>
      </c>
      <c r="AW1094" s="14" t="s">
        <v>30</v>
      </c>
      <c r="AX1094" s="14" t="s">
        <v>73</v>
      </c>
      <c r="AY1094" s="260" t="s">
        <v>169</v>
      </c>
    </row>
    <row r="1095" s="15" customFormat="1">
      <c r="A1095" s="15"/>
      <c r="B1095" s="261"/>
      <c r="C1095" s="262"/>
      <c r="D1095" s="235" t="s">
        <v>180</v>
      </c>
      <c r="E1095" s="263" t="s">
        <v>1</v>
      </c>
      <c r="F1095" s="264" t="s">
        <v>183</v>
      </c>
      <c r="G1095" s="262"/>
      <c r="H1095" s="265">
        <v>13.66</v>
      </c>
      <c r="I1095" s="266"/>
      <c r="J1095" s="262"/>
      <c r="K1095" s="262"/>
      <c r="L1095" s="267"/>
      <c r="M1095" s="268"/>
      <c r="N1095" s="269"/>
      <c r="O1095" s="269"/>
      <c r="P1095" s="269"/>
      <c r="Q1095" s="269"/>
      <c r="R1095" s="269"/>
      <c r="S1095" s="269"/>
      <c r="T1095" s="270"/>
      <c r="U1095" s="15"/>
      <c r="V1095" s="15"/>
      <c r="W1095" s="15"/>
      <c r="X1095" s="15"/>
      <c r="Y1095" s="15"/>
      <c r="Z1095" s="15"/>
      <c r="AA1095" s="15"/>
      <c r="AB1095" s="15"/>
      <c r="AC1095" s="15"/>
      <c r="AD1095" s="15"/>
      <c r="AE1095" s="15"/>
      <c r="AT1095" s="271" t="s">
        <v>180</v>
      </c>
      <c r="AU1095" s="271" t="s">
        <v>177</v>
      </c>
      <c r="AV1095" s="15" t="s">
        <v>176</v>
      </c>
      <c r="AW1095" s="15" t="s">
        <v>30</v>
      </c>
      <c r="AX1095" s="15" t="s">
        <v>81</v>
      </c>
      <c r="AY1095" s="271" t="s">
        <v>169</v>
      </c>
    </row>
    <row r="1096" s="2" customFormat="1" ht="16.5" customHeight="1">
      <c r="A1096" s="39"/>
      <c r="B1096" s="40"/>
      <c r="C1096" s="272" t="s">
        <v>1587</v>
      </c>
      <c r="D1096" s="272" t="s">
        <v>258</v>
      </c>
      <c r="E1096" s="273" t="s">
        <v>1570</v>
      </c>
      <c r="F1096" s="274" t="s">
        <v>1571</v>
      </c>
      <c r="G1096" s="275" t="s">
        <v>245</v>
      </c>
      <c r="H1096" s="276">
        <v>14.343</v>
      </c>
      <c r="I1096" s="277"/>
      <c r="J1096" s="278">
        <f>ROUND(I1096*H1096,2)</f>
        <v>0</v>
      </c>
      <c r="K1096" s="279"/>
      <c r="L1096" s="280"/>
      <c r="M1096" s="281" t="s">
        <v>1</v>
      </c>
      <c r="N1096" s="282" t="s">
        <v>41</v>
      </c>
      <c r="O1096" s="93"/>
      <c r="P1096" s="231">
        <f>O1096*H1096</f>
        <v>0</v>
      </c>
      <c r="Q1096" s="231">
        <v>0.00029999999999999997</v>
      </c>
      <c r="R1096" s="231">
        <f>Q1096*H1096</f>
        <v>0.0043028999999999993</v>
      </c>
      <c r="S1096" s="231">
        <v>0</v>
      </c>
      <c r="T1096" s="232">
        <f>S1096*H1096</f>
        <v>0</v>
      </c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R1096" s="233" t="s">
        <v>261</v>
      </c>
      <c r="AT1096" s="233" t="s">
        <v>258</v>
      </c>
      <c r="AU1096" s="233" t="s">
        <v>177</v>
      </c>
      <c r="AY1096" s="18" t="s">
        <v>169</v>
      </c>
      <c r="BE1096" s="234">
        <f>IF(N1096="základní",J1096,0)</f>
        <v>0</v>
      </c>
      <c r="BF1096" s="234">
        <f>IF(N1096="snížená",J1096,0)</f>
        <v>0</v>
      </c>
      <c r="BG1096" s="234">
        <f>IF(N1096="zákl. přenesená",J1096,0)</f>
        <v>0</v>
      </c>
      <c r="BH1096" s="234">
        <f>IF(N1096="sníž. přenesená",J1096,0)</f>
        <v>0</v>
      </c>
      <c r="BI1096" s="234">
        <f>IF(N1096="nulová",J1096,0)</f>
        <v>0</v>
      </c>
      <c r="BJ1096" s="18" t="s">
        <v>178</v>
      </c>
      <c r="BK1096" s="234">
        <f>ROUND(I1096*H1096,2)</f>
        <v>0</v>
      </c>
      <c r="BL1096" s="18" t="s">
        <v>217</v>
      </c>
      <c r="BM1096" s="233" t="s">
        <v>1590</v>
      </c>
    </row>
    <row r="1097" s="2" customFormat="1">
      <c r="A1097" s="39"/>
      <c r="B1097" s="40"/>
      <c r="C1097" s="41"/>
      <c r="D1097" s="235" t="s">
        <v>179</v>
      </c>
      <c r="E1097" s="41"/>
      <c r="F1097" s="236" t="s">
        <v>1571</v>
      </c>
      <c r="G1097" s="41"/>
      <c r="H1097" s="41"/>
      <c r="I1097" s="237"/>
      <c r="J1097" s="41"/>
      <c r="K1097" s="41"/>
      <c r="L1097" s="45"/>
      <c r="M1097" s="238"/>
      <c r="N1097" s="239"/>
      <c r="O1097" s="93"/>
      <c r="P1097" s="93"/>
      <c r="Q1097" s="93"/>
      <c r="R1097" s="93"/>
      <c r="S1097" s="93"/>
      <c r="T1097" s="94"/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T1097" s="18" t="s">
        <v>179</v>
      </c>
      <c r="AU1097" s="18" t="s">
        <v>177</v>
      </c>
    </row>
    <row r="1098" s="14" customFormat="1">
      <c r="A1098" s="14"/>
      <c r="B1098" s="250"/>
      <c r="C1098" s="251"/>
      <c r="D1098" s="235" t="s">
        <v>180</v>
      </c>
      <c r="E1098" s="252" t="s">
        <v>1</v>
      </c>
      <c r="F1098" s="253" t="s">
        <v>2302</v>
      </c>
      <c r="G1098" s="251"/>
      <c r="H1098" s="254">
        <v>14.343</v>
      </c>
      <c r="I1098" s="255"/>
      <c r="J1098" s="251"/>
      <c r="K1098" s="251"/>
      <c r="L1098" s="256"/>
      <c r="M1098" s="257"/>
      <c r="N1098" s="258"/>
      <c r="O1098" s="258"/>
      <c r="P1098" s="258"/>
      <c r="Q1098" s="258"/>
      <c r="R1098" s="258"/>
      <c r="S1098" s="258"/>
      <c r="T1098" s="259"/>
      <c r="U1098" s="14"/>
      <c r="V1098" s="14"/>
      <c r="W1098" s="14"/>
      <c r="X1098" s="14"/>
      <c r="Y1098" s="14"/>
      <c r="Z1098" s="14"/>
      <c r="AA1098" s="14"/>
      <c r="AB1098" s="14"/>
      <c r="AC1098" s="14"/>
      <c r="AD1098" s="14"/>
      <c r="AE1098" s="14"/>
      <c r="AT1098" s="260" t="s">
        <v>180</v>
      </c>
      <c r="AU1098" s="260" t="s">
        <v>177</v>
      </c>
      <c r="AV1098" s="14" t="s">
        <v>177</v>
      </c>
      <c r="AW1098" s="14" t="s">
        <v>30</v>
      </c>
      <c r="AX1098" s="14" t="s">
        <v>73</v>
      </c>
      <c r="AY1098" s="260" t="s">
        <v>169</v>
      </c>
    </row>
    <row r="1099" s="15" customFormat="1">
      <c r="A1099" s="15"/>
      <c r="B1099" s="261"/>
      <c r="C1099" s="262"/>
      <c r="D1099" s="235" t="s">
        <v>180</v>
      </c>
      <c r="E1099" s="263" t="s">
        <v>1</v>
      </c>
      <c r="F1099" s="264" t="s">
        <v>183</v>
      </c>
      <c r="G1099" s="262"/>
      <c r="H1099" s="265">
        <v>14.343</v>
      </c>
      <c r="I1099" s="266"/>
      <c r="J1099" s="262"/>
      <c r="K1099" s="262"/>
      <c r="L1099" s="267"/>
      <c r="M1099" s="268"/>
      <c r="N1099" s="269"/>
      <c r="O1099" s="269"/>
      <c r="P1099" s="269"/>
      <c r="Q1099" s="269"/>
      <c r="R1099" s="269"/>
      <c r="S1099" s="269"/>
      <c r="T1099" s="270"/>
      <c r="U1099" s="15"/>
      <c r="V1099" s="15"/>
      <c r="W1099" s="15"/>
      <c r="X1099" s="15"/>
      <c r="Y1099" s="15"/>
      <c r="Z1099" s="15"/>
      <c r="AA1099" s="15"/>
      <c r="AB1099" s="15"/>
      <c r="AC1099" s="15"/>
      <c r="AD1099" s="15"/>
      <c r="AE1099" s="15"/>
      <c r="AT1099" s="271" t="s">
        <v>180</v>
      </c>
      <c r="AU1099" s="271" t="s">
        <v>177</v>
      </c>
      <c r="AV1099" s="15" t="s">
        <v>176</v>
      </c>
      <c r="AW1099" s="15" t="s">
        <v>30</v>
      </c>
      <c r="AX1099" s="15" t="s">
        <v>81</v>
      </c>
      <c r="AY1099" s="271" t="s">
        <v>169</v>
      </c>
    </row>
    <row r="1100" s="2" customFormat="1" ht="24.15" customHeight="1">
      <c r="A1100" s="39"/>
      <c r="B1100" s="40"/>
      <c r="C1100" s="221" t="s">
        <v>873</v>
      </c>
      <c r="D1100" s="221" t="s">
        <v>172</v>
      </c>
      <c r="E1100" s="222" t="s">
        <v>1581</v>
      </c>
      <c r="F1100" s="223" t="s">
        <v>1582</v>
      </c>
      <c r="G1100" s="224" t="s">
        <v>175</v>
      </c>
      <c r="H1100" s="225">
        <v>0.77500000000000002</v>
      </c>
      <c r="I1100" s="226"/>
      <c r="J1100" s="227">
        <f>ROUND(I1100*H1100,2)</f>
        <v>0</v>
      </c>
      <c r="K1100" s="228"/>
      <c r="L1100" s="45"/>
      <c r="M1100" s="229" t="s">
        <v>1</v>
      </c>
      <c r="N1100" s="230" t="s">
        <v>41</v>
      </c>
      <c r="O1100" s="93"/>
      <c r="P1100" s="231">
        <f>O1100*H1100</f>
        <v>0</v>
      </c>
      <c r="Q1100" s="231">
        <v>0</v>
      </c>
      <c r="R1100" s="231">
        <f>Q1100*H1100</f>
        <v>0</v>
      </c>
      <c r="S1100" s="231">
        <v>0</v>
      </c>
      <c r="T1100" s="232">
        <f>S1100*H1100</f>
        <v>0</v>
      </c>
      <c r="U1100" s="39"/>
      <c r="V1100" s="39"/>
      <c r="W1100" s="39"/>
      <c r="X1100" s="39"/>
      <c r="Y1100" s="39"/>
      <c r="Z1100" s="39"/>
      <c r="AA1100" s="39"/>
      <c r="AB1100" s="39"/>
      <c r="AC1100" s="39"/>
      <c r="AD1100" s="39"/>
      <c r="AE1100" s="39"/>
      <c r="AR1100" s="233" t="s">
        <v>217</v>
      </c>
      <c r="AT1100" s="233" t="s">
        <v>172</v>
      </c>
      <c r="AU1100" s="233" t="s">
        <v>177</v>
      </c>
      <c r="AY1100" s="18" t="s">
        <v>169</v>
      </c>
      <c r="BE1100" s="234">
        <f>IF(N1100="základní",J1100,0)</f>
        <v>0</v>
      </c>
      <c r="BF1100" s="234">
        <f>IF(N1100="snížená",J1100,0)</f>
        <v>0</v>
      </c>
      <c r="BG1100" s="234">
        <f>IF(N1100="zákl. přenesená",J1100,0)</f>
        <v>0</v>
      </c>
      <c r="BH1100" s="234">
        <f>IF(N1100="sníž. přenesená",J1100,0)</f>
        <v>0</v>
      </c>
      <c r="BI1100" s="234">
        <f>IF(N1100="nulová",J1100,0)</f>
        <v>0</v>
      </c>
      <c r="BJ1100" s="18" t="s">
        <v>178</v>
      </c>
      <c r="BK1100" s="234">
        <f>ROUND(I1100*H1100,2)</f>
        <v>0</v>
      </c>
      <c r="BL1100" s="18" t="s">
        <v>217</v>
      </c>
      <c r="BM1100" s="233" t="s">
        <v>2303</v>
      </c>
    </row>
    <row r="1101" s="2" customFormat="1">
      <c r="A1101" s="39"/>
      <c r="B1101" s="40"/>
      <c r="C1101" s="41"/>
      <c r="D1101" s="235" t="s">
        <v>179</v>
      </c>
      <c r="E1101" s="41"/>
      <c r="F1101" s="236" t="s">
        <v>1584</v>
      </c>
      <c r="G1101" s="41"/>
      <c r="H1101" s="41"/>
      <c r="I1101" s="237"/>
      <c r="J1101" s="41"/>
      <c r="K1101" s="41"/>
      <c r="L1101" s="45"/>
      <c r="M1101" s="238"/>
      <c r="N1101" s="239"/>
      <c r="O1101" s="93"/>
      <c r="P1101" s="93"/>
      <c r="Q1101" s="93"/>
      <c r="R1101" s="93"/>
      <c r="S1101" s="93"/>
      <c r="T1101" s="94"/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T1101" s="18" t="s">
        <v>179</v>
      </c>
      <c r="AU1101" s="18" t="s">
        <v>177</v>
      </c>
    </row>
    <row r="1102" s="12" customFormat="1" ht="22.8" customHeight="1">
      <c r="A1102" s="12"/>
      <c r="B1102" s="205"/>
      <c r="C1102" s="206"/>
      <c r="D1102" s="207" t="s">
        <v>72</v>
      </c>
      <c r="E1102" s="219" t="s">
        <v>1585</v>
      </c>
      <c r="F1102" s="219" t="s">
        <v>1586</v>
      </c>
      <c r="G1102" s="206"/>
      <c r="H1102" s="206"/>
      <c r="I1102" s="209"/>
      <c r="J1102" s="220">
        <f>BK1102</f>
        <v>0</v>
      </c>
      <c r="K1102" s="206"/>
      <c r="L1102" s="211"/>
      <c r="M1102" s="212"/>
      <c r="N1102" s="213"/>
      <c r="O1102" s="213"/>
      <c r="P1102" s="214">
        <f>SUM(P1103:P1106)</f>
        <v>0</v>
      </c>
      <c r="Q1102" s="213"/>
      <c r="R1102" s="214">
        <f>SUM(R1103:R1106)</f>
        <v>0.048204000000000004</v>
      </c>
      <c r="S1102" s="213"/>
      <c r="T1102" s="215">
        <f>SUM(T1103:T1106)</f>
        <v>0</v>
      </c>
      <c r="U1102" s="12"/>
      <c r="V1102" s="12"/>
      <c r="W1102" s="12"/>
      <c r="X1102" s="12"/>
      <c r="Y1102" s="12"/>
      <c r="Z1102" s="12"/>
      <c r="AA1102" s="12"/>
      <c r="AB1102" s="12"/>
      <c r="AC1102" s="12"/>
      <c r="AD1102" s="12"/>
      <c r="AE1102" s="12"/>
      <c r="AR1102" s="216" t="s">
        <v>177</v>
      </c>
      <c r="AT1102" s="217" t="s">
        <v>72</v>
      </c>
      <c r="AU1102" s="217" t="s">
        <v>81</v>
      </c>
      <c r="AY1102" s="216" t="s">
        <v>169</v>
      </c>
      <c r="BK1102" s="218">
        <f>SUM(BK1103:BK1106)</f>
        <v>0</v>
      </c>
    </row>
    <row r="1103" s="2" customFormat="1" ht="24.15" customHeight="1">
      <c r="A1103" s="39"/>
      <c r="B1103" s="40"/>
      <c r="C1103" s="221" t="s">
        <v>1599</v>
      </c>
      <c r="D1103" s="221" t="s">
        <v>172</v>
      </c>
      <c r="E1103" s="222" t="s">
        <v>1588</v>
      </c>
      <c r="F1103" s="223" t="s">
        <v>1589</v>
      </c>
      <c r="G1103" s="224" t="s">
        <v>189</v>
      </c>
      <c r="H1103" s="225">
        <v>107.12000000000001</v>
      </c>
      <c r="I1103" s="226"/>
      <c r="J1103" s="227">
        <f>ROUND(I1103*H1103,2)</f>
        <v>0</v>
      </c>
      <c r="K1103" s="228"/>
      <c r="L1103" s="45"/>
      <c r="M1103" s="229" t="s">
        <v>1</v>
      </c>
      <c r="N1103" s="230" t="s">
        <v>41</v>
      </c>
      <c r="O1103" s="93"/>
      <c r="P1103" s="231">
        <f>O1103*H1103</f>
        <v>0</v>
      </c>
      <c r="Q1103" s="231">
        <v>0.00044999999999999999</v>
      </c>
      <c r="R1103" s="231">
        <f>Q1103*H1103</f>
        <v>0.048204000000000004</v>
      </c>
      <c r="S1103" s="231">
        <v>0</v>
      </c>
      <c r="T1103" s="232">
        <f>S1103*H1103</f>
        <v>0</v>
      </c>
      <c r="U1103" s="39"/>
      <c r="V1103" s="39"/>
      <c r="W1103" s="39"/>
      <c r="X1103" s="39"/>
      <c r="Y1103" s="39"/>
      <c r="Z1103" s="39"/>
      <c r="AA1103" s="39"/>
      <c r="AB1103" s="39"/>
      <c r="AC1103" s="39"/>
      <c r="AD1103" s="39"/>
      <c r="AE1103" s="39"/>
      <c r="AR1103" s="233" t="s">
        <v>217</v>
      </c>
      <c r="AT1103" s="233" t="s">
        <v>172</v>
      </c>
      <c r="AU1103" s="233" t="s">
        <v>177</v>
      </c>
      <c r="AY1103" s="18" t="s">
        <v>169</v>
      </c>
      <c r="BE1103" s="234">
        <f>IF(N1103="základní",J1103,0)</f>
        <v>0</v>
      </c>
      <c r="BF1103" s="234">
        <f>IF(N1103="snížená",J1103,0)</f>
        <v>0</v>
      </c>
      <c r="BG1103" s="234">
        <f>IF(N1103="zákl. přenesená",J1103,0)</f>
        <v>0</v>
      </c>
      <c r="BH1103" s="234">
        <f>IF(N1103="sníž. přenesená",J1103,0)</f>
        <v>0</v>
      </c>
      <c r="BI1103" s="234">
        <f>IF(N1103="nulová",J1103,0)</f>
        <v>0</v>
      </c>
      <c r="BJ1103" s="18" t="s">
        <v>178</v>
      </c>
      <c r="BK1103" s="234">
        <f>ROUND(I1103*H1103,2)</f>
        <v>0</v>
      </c>
      <c r="BL1103" s="18" t="s">
        <v>217</v>
      </c>
      <c r="BM1103" s="233" t="s">
        <v>1602</v>
      </c>
    </row>
    <row r="1104" s="2" customFormat="1">
      <c r="A1104" s="39"/>
      <c r="B1104" s="40"/>
      <c r="C1104" s="41"/>
      <c r="D1104" s="235" t="s">
        <v>179</v>
      </c>
      <c r="E1104" s="41"/>
      <c r="F1104" s="236" t="s">
        <v>1589</v>
      </c>
      <c r="G1104" s="41"/>
      <c r="H1104" s="41"/>
      <c r="I1104" s="237"/>
      <c r="J1104" s="41"/>
      <c r="K1104" s="41"/>
      <c r="L1104" s="45"/>
      <c r="M1104" s="238"/>
      <c r="N1104" s="239"/>
      <c r="O1104" s="93"/>
      <c r="P1104" s="93"/>
      <c r="Q1104" s="93"/>
      <c r="R1104" s="93"/>
      <c r="S1104" s="93"/>
      <c r="T1104" s="94"/>
      <c r="U1104" s="39"/>
      <c r="V1104" s="39"/>
      <c r="W1104" s="39"/>
      <c r="X1104" s="39"/>
      <c r="Y1104" s="39"/>
      <c r="Z1104" s="39"/>
      <c r="AA1104" s="39"/>
      <c r="AB1104" s="39"/>
      <c r="AC1104" s="39"/>
      <c r="AD1104" s="39"/>
      <c r="AE1104" s="39"/>
      <c r="AT1104" s="18" t="s">
        <v>179</v>
      </c>
      <c r="AU1104" s="18" t="s">
        <v>177</v>
      </c>
    </row>
    <row r="1105" s="14" customFormat="1">
      <c r="A1105" s="14"/>
      <c r="B1105" s="250"/>
      <c r="C1105" s="251"/>
      <c r="D1105" s="235" t="s">
        <v>180</v>
      </c>
      <c r="E1105" s="252" t="s">
        <v>1</v>
      </c>
      <c r="F1105" s="253" t="s">
        <v>2304</v>
      </c>
      <c r="G1105" s="251"/>
      <c r="H1105" s="254">
        <v>107.12000000000001</v>
      </c>
      <c r="I1105" s="255"/>
      <c r="J1105" s="251"/>
      <c r="K1105" s="251"/>
      <c r="L1105" s="256"/>
      <c r="M1105" s="257"/>
      <c r="N1105" s="258"/>
      <c r="O1105" s="258"/>
      <c r="P1105" s="258"/>
      <c r="Q1105" s="258"/>
      <c r="R1105" s="258"/>
      <c r="S1105" s="258"/>
      <c r="T1105" s="259"/>
      <c r="U1105" s="14"/>
      <c r="V1105" s="14"/>
      <c r="W1105" s="14"/>
      <c r="X1105" s="14"/>
      <c r="Y1105" s="14"/>
      <c r="Z1105" s="14"/>
      <c r="AA1105" s="14"/>
      <c r="AB1105" s="14"/>
      <c r="AC1105" s="14"/>
      <c r="AD1105" s="14"/>
      <c r="AE1105" s="14"/>
      <c r="AT1105" s="260" t="s">
        <v>180</v>
      </c>
      <c r="AU1105" s="260" t="s">
        <v>177</v>
      </c>
      <c r="AV1105" s="14" t="s">
        <v>177</v>
      </c>
      <c r="AW1105" s="14" t="s">
        <v>30</v>
      </c>
      <c r="AX1105" s="14" t="s">
        <v>73</v>
      </c>
      <c r="AY1105" s="260" t="s">
        <v>169</v>
      </c>
    </row>
    <row r="1106" s="15" customFormat="1">
      <c r="A1106" s="15"/>
      <c r="B1106" s="261"/>
      <c r="C1106" s="262"/>
      <c r="D1106" s="235" t="s">
        <v>180</v>
      </c>
      <c r="E1106" s="263" t="s">
        <v>1</v>
      </c>
      <c r="F1106" s="264" t="s">
        <v>183</v>
      </c>
      <c r="G1106" s="262"/>
      <c r="H1106" s="265">
        <v>107.12000000000001</v>
      </c>
      <c r="I1106" s="266"/>
      <c r="J1106" s="262"/>
      <c r="K1106" s="262"/>
      <c r="L1106" s="267"/>
      <c r="M1106" s="268"/>
      <c r="N1106" s="269"/>
      <c r="O1106" s="269"/>
      <c r="P1106" s="269"/>
      <c r="Q1106" s="269"/>
      <c r="R1106" s="269"/>
      <c r="S1106" s="269"/>
      <c r="T1106" s="270"/>
      <c r="U1106" s="15"/>
      <c r="V1106" s="15"/>
      <c r="W1106" s="15"/>
      <c r="X1106" s="15"/>
      <c r="Y1106" s="15"/>
      <c r="Z1106" s="15"/>
      <c r="AA1106" s="15"/>
      <c r="AB1106" s="15"/>
      <c r="AC1106" s="15"/>
      <c r="AD1106" s="15"/>
      <c r="AE1106" s="15"/>
      <c r="AT1106" s="271" t="s">
        <v>180</v>
      </c>
      <c r="AU1106" s="271" t="s">
        <v>177</v>
      </c>
      <c r="AV1106" s="15" t="s">
        <v>176</v>
      </c>
      <c r="AW1106" s="15" t="s">
        <v>30</v>
      </c>
      <c r="AX1106" s="15" t="s">
        <v>81</v>
      </c>
      <c r="AY1106" s="271" t="s">
        <v>169</v>
      </c>
    </row>
    <row r="1107" s="12" customFormat="1" ht="22.8" customHeight="1">
      <c r="A1107" s="12"/>
      <c r="B1107" s="205"/>
      <c r="C1107" s="206"/>
      <c r="D1107" s="207" t="s">
        <v>72</v>
      </c>
      <c r="E1107" s="219" t="s">
        <v>1592</v>
      </c>
      <c r="F1107" s="219" t="s">
        <v>1593</v>
      </c>
      <c r="G1107" s="206"/>
      <c r="H1107" s="206"/>
      <c r="I1107" s="209"/>
      <c r="J1107" s="220">
        <f>BK1107</f>
        <v>0</v>
      </c>
      <c r="K1107" s="206"/>
      <c r="L1107" s="211"/>
      <c r="M1107" s="212"/>
      <c r="N1107" s="213"/>
      <c r="O1107" s="213"/>
      <c r="P1107" s="214">
        <f>SUM(P1108:P1129)</f>
        <v>0</v>
      </c>
      <c r="Q1107" s="213"/>
      <c r="R1107" s="214">
        <f>SUM(R1108:R1129)</f>
        <v>0.34782241999999997</v>
      </c>
      <c r="S1107" s="213"/>
      <c r="T1107" s="215">
        <f>SUM(T1108:T1129)</f>
        <v>0.060931430000000002</v>
      </c>
      <c r="U1107" s="12"/>
      <c r="V1107" s="12"/>
      <c r="W1107" s="12"/>
      <c r="X1107" s="12"/>
      <c r="Y1107" s="12"/>
      <c r="Z1107" s="12"/>
      <c r="AA1107" s="12"/>
      <c r="AB1107" s="12"/>
      <c r="AC1107" s="12"/>
      <c r="AD1107" s="12"/>
      <c r="AE1107" s="12"/>
      <c r="AR1107" s="216" t="s">
        <v>177</v>
      </c>
      <c r="AT1107" s="217" t="s">
        <v>72</v>
      </c>
      <c r="AU1107" s="217" t="s">
        <v>81</v>
      </c>
      <c r="AY1107" s="216" t="s">
        <v>169</v>
      </c>
      <c r="BK1107" s="218">
        <f>SUM(BK1108:BK1129)</f>
        <v>0</v>
      </c>
    </row>
    <row r="1108" s="2" customFormat="1" ht="16.5" customHeight="1">
      <c r="A1108" s="39"/>
      <c r="B1108" s="40"/>
      <c r="C1108" s="221" t="s">
        <v>876</v>
      </c>
      <c r="D1108" s="221" t="s">
        <v>172</v>
      </c>
      <c r="E1108" s="222" t="s">
        <v>1594</v>
      </c>
      <c r="F1108" s="223" t="s">
        <v>1595</v>
      </c>
      <c r="G1108" s="224" t="s">
        <v>189</v>
      </c>
      <c r="H1108" s="225">
        <v>196.553</v>
      </c>
      <c r="I1108" s="226"/>
      <c r="J1108" s="227">
        <f>ROUND(I1108*H1108,2)</f>
        <v>0</v>
      </c>
      <c r="K1108" s="228"/>
      <c r="L1108" s="45"/>
      <c r="M1108" s="229" t="s">
        <v>1</v>
      </c>
      <c r="N1108" s="230" t="s">
        <v>41</v>
      </c>
      <c r="O1108" s="93"/>
      <c r="P1108" s="231">
        <f>O1108*H1108</f>
        <v>0</v>
      </c>
      <c r="Q1108" s="231">
        <v>0.001</v>
      </c>
      <c r="R1108" s="231">
        <f>Q1108*H1108</f>
        <v>0.19655300000000001</v>
      </c>
      <c r="S1108" s="231">
        <v>0.00031</v>
      </c>
      <c r="T1108" s="232">
        <f>S1108*H1108</f>
        <v>0.060931430000000002</v>
      </c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R1108" s="233" t="s">
        <v>217</v>
      </c>
      <c r="AT1108" s="233" t="s">
        <v>172</v>
      </c>
      <c r="AU1108" s="233" t="s">
        <v>177</v>
      </c>
      <c r="AY1108" s="18" t="s">
        <v>169</v>
      </c>
      <c r="BE1108" s="234">
        <f>IF(N1108="základní",J1108,0)</f>
        <v>0</v>
      </c>
      <c r="BF1108" s="234">
        <f>IF(N1108="snížená",J1108,0)</f>
        <v>0</v>
      </c>
      <c r="BG1108" s="234">
        <f>IF(N1108="zákl. přenesená",J1108,0)</f>
        <v>0</v>
      </c>
      <c r="BH1108" s="234">
        <f>IF(N1108="sníž. přenesená",J1108,0)</f>
        <v>0</v>
      </c>
      <c r="BI1108" s="234">
        <f>IF(N1108="nulová",J1108,0)</f>
        <v>0</v>
      </c>
      <c r="BJ1108" s="18" t="s">
        <v>178</v>
      </c>
      <c r="BK1108" s="234">
        <f>ROUND(I1108*H1108,2)</f>
        <v>0</v>
      </c>
      <c r="BL1108" s="18" t="s">
        <v>217</v>
      </c>
      <c r="BM1108" s="233" t="s">
        <v>1608</v>
      </c>
    </row>
    <row r="1109" s="2" customFormat="1">
      <c r="A1109" s="39"/>
      <c r="B1109" s="40"/>
      <c r="C1109" s="41"/>
      <c r="D1109" s="235" t="s">
        <v>179</v>
      </c>
      <c r="E1109" s="41"/>
      <c r="F1109" s="236" t="s">
        <v>1595</v>
      </c>
      <c r="G1109" s="41"/>
      <c r="H1109" s="41"/>
      <c r="I1109" s="237"/>
      <c r="J1109" s="41"/>
      <c r="K1109" s="41"/>
      <c r="L1109" s="45"/>
      <c r="M1109" s="238"/>
      <c r="N1109" s="239"/>
      <c r="O1109" s="93"/>
      <c r="P1109" s="93"/>
      <c r="Q1109" s="93"/>
      <c r="R1109" s="93"/>
      <c r="S1109" s="93"/>
      <c r="T1109" s="94"/>
      <c r="U1109" s="39"/>
      <c r="V1109" s="39"/>
      <c r="W1109" s="39"/>
      <c r="X1109" s="39"/>
      <c r="Y1109" s="39"/>
      <c r="Z1109" s="39"/>
      <c r="AA1109" s="39"/>
      <c r="AB1109" s="39"/>
      <c r="AC1109" s="39"/>
      <c r="AD1109" s="39"/>
      <c r="AE1109" s="39"/>
      <c r="AT1109" s="18" t="s">
        <v>179</v>
      </c>
      <c r="AU1109" s="18" t="s">
        <v>177</v>
      </c>
    </row>
    <row r="1110" s="14" customFormat="1">
      <c r="A1110" s="14"/>
      <c r="B1110" s="250"/>
      <c r="C1110" s="251"/>
      <c r="D1110" s="235" t="s">
        <v>180</v>
      </c>
      <c r="E1110" s="252" t="s">
        <v>1</v>
      </c>
      <c r="F1110" s="253" t="s">
        <v>2305</v>
      </c>
      <c r="G1110" s="251"/>
      <c r="H1110" s="254">
        <v>56.917000000000002</v>
      </c>
      <c r="I1110" s="255"/>
      <c r="J1110" s="251"/>
      <c r="K1110" s="251"/>
      <c r="L1110" s="256"/>
      <c r="M1110" s="257"/>
      <c r="N1110" s="258"/>
      <c r="O1110" s="258"/>
      <c r="P1110" s="258"/>
      <c r="Q1110" s="258"/>
      <c r="R1110" s="258"/>
      <c r="S1110" s="258"/>
      <c r="T1110" s="259"/>
      <c r="U1110" s="14"/>
      <c r="V1110" s="14"/>
      <c r="W1110" s="14"/>
      <c r="X1110" s="14"/>
      <c r="Y1110" s="14"/>
      <c r="Z1110" s="14"/>
      <c r="AA1110" s="14"/>
      <c r="AB1110" s="14"/>
      <c r="AC1110" s="14"/>
      <c r="AD1110" s="14"/>
      <c r="AE1110" s="14"/>
      <c r="AT1110" s="260" t="s">
        <v>180</v>
      </c>
      <c r="AU1110" s="260" t="s">
        <v>177</v>
      </c>
      <c r="AV1110" s="14" t="s">
        <v>177</v>
      </c>
      <c r="AW1110" s="14" t="s">
        <v>30</v>
      </c>
      <c r="AX1110" s="14" t="s">
        <v>73</v>
      </c>
      <c r="AY1110" s="260" t="s">
        <v>169</v>
      </c>
    </row>
    <row r="1111" s="14" customFormat="1">
      <c r="A1111" s="14"/>
      <c r="B1111" s="250"/>
      <c r="C1111" s="251"/>
      <c r="D1111" s="235" t="s">
        <v>180</v>
      </c>
      <c r="E1111" s="252" t="s">
        <v>1</v>
      </c>
      <c r="F1111" s="253" t="s">
        <v>2306</v>
      </c>
      <c r="G1111" s="251"/>
      <c r="H1111" s="254">
        <v>139.636</v>
      </c>
      <c r="I1111" s="255"/>
      <c r="J1111" s="251"/>
      <c r="K1111" s="251"/>
      <c r="L1111" s="256"/>
      <c r="M1111" s="257"/>
      <c r="N1111" s="258"/>
      <c r="O1111" s="258"/>
      <c r="P1111" s="258"/>
      <c r="Q1111" s="258"/>
      <c r="R1111" s="258"/>
      <c r="S1111" s="258"/>
      <c r="T1111" s="259"/>
      <c r="U1111" s="14"/>
      <c r="V1111" s="14"/>
      <c r="W1111" s="14"/>
      <c r="X1111" s="14"/>
      <c r="Y1111" s="14"/>
      <c r="Z1111" s="14"/>
      <c r="AA1111" s="14"/>
      <c r="AB1111" s="14"/>
      <c r="AC1111" s="14"/>
      <c r="AD1111" s="14"/>
      <c r="AE1111" s="14"/>
      <c r="AT1111" s="260" t="s">
        <v>180</v>
      </c>
      <c r="AU1111" s="260" t="s">
        <v>177</v>
      </c>
      <c r="AV1111" s="14" t="s">
        <v>177</v>
      </c>
      <c r="AW1111" s="14" t="s">
        <v>30</v>
      </c>
      <c r="AX1111" s="14" t="s">
        <v>73</v>
      </c>
      <c r="AY1111" s="260" t="s">
        <v>169</v>
      </c>
    </row>
    <row r="1112" s="15" customFormat="1">
      <c r="A1112" s="15"/>
      <c r="B1112" s="261"/>
      <c r="C1112" s="262"/>
      <c r="D1112" s="235" t="s">
        <v>180</v>
      </c>
      <c r="E1112" s="263" t="s">
        <v>1</v>
      </c>
      <c r="F1112" s="264" t="s">
        <v>183</v>
      </c>
      <c r="G1112" s="262"/>
      <c r="H1112" s="265">
        <v>196.553</v>
      </c>
      <c r="I1112" s="266"/>
      <c r="J1112" s="262"/>
      <c r="K1112" s="262"/>
      <c r="L1112" s="267"/>
      <c r="M1112" s="268"/>
      <c r="N1112" s="269"/>
      <c r="O1112" s="269"/>
      <c r="P1112" s="269"/>
      <c r="Q1112" s="269"/>
      <c r="R1112" s="269"/>
      <c r="S1112" s="269"/>
      <c r="T1112" s="270"/>
      <c r="U1112" s="15"/>
      <c r="V1112" s="15"/>
      <c r="W1112" s="15"/>
      <c r="X1112" s="15"/>
      <c r="Y1112" s="15"/>
      <c r="Z1112" s="15"/>
      <c r="AA1112" s="15"/>
      <c r="AB1112" s="15"/>
      <c r="AC1112" s="15"/>
      <c r="AD1112" s="15"/>
      <c r="AE1112" s="15"/>
      <c r="AT1112" s="271" t="s">
        <v>180</v>
      </c>
      <c r="AU1112" s="271" t="s">
        <v>177</v>
      </c>
      <c r="AV1112" s="15" t="s">
        <v>176</v>
      </c>
      <c r="AW1112" s="15" t="s">
        <v>30</v>
      </c>
      <c r="AX1112" s="15" t="s">
        <v>81</v>
      </c>
      <c r="AY1112" s="271" t="s">
        <v>169</v>
      </c>
    </row>
    <row r="1113" s="2" customFormat="1" ht="24.15" customHeight="1">
      <c r="A1113" s="39"/>
      <c r="B1113" s="40"/>
      <c r="C1113" s="221" t="s">
        <v>1611</v>
      </c>
      <c r="D1113" s="221" t="s">
        <v>172</v>
      </c>
      <c r="E1113" s="222" t="s">
        <v>1600</v>
      </c>
      <c r="F1113" s="223" t="s">
        <v>1601</v>
      </c>
      <c r="G1113" s="224" t="s">
        <v>189</v>
      </c>
      <c r="H1113" s="225">
        <v>285.41399999999999</v>
      </c>
      <c r="I1113" s="226"/>
      <c r="J1113" s="227">
        <f>ROUND(I1113*H1113,2)</f>
        <v>0</v>
      </c>
      <c r="K1113" s="228"/>
      <c r="L1113" s="45"/>
      <c r="M1113" s="229" t="s">
        <v>1</v>
      </c>
      <c r="N1113" s="230" t="s">
        <v>41</v>
      </c>
      <c r="O1113" s="93"/>
      <c r="P1113" s="231">
        <f>O1113*H1113</f>
        <v>0</v>
      </c>
      <c r="Q1113" s="231">
        <v>0.00020000000000000001</v>
      </c>
      <c r="R1113" s="231">
        <f>Q1113*H1113</f>
        <v>0.057082800000000003</v>
      </c>
      <c r="S1113" s="231">
        <v>0</v>
      </c>
      <c r="T1113" s="232">
        <f>S1113*H1113</f>
        <v>0</v>
      </c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R1113" s="233" t="s">
        <v>217</v>
      </c>
      <c r="AT1113" s="233" t="s">
        <v>172</v>
      </c>
      <c r="AU1113" s="233" t="s">
        <v>177</v>
      </c>
      <c r="AY1113" s="18" t="s">
        <v>169</v>
      </c>
      <c r="BE1113" s="234">
        <f>IF(N1113="základní",J1113,0)</f>
        <v>0</v>
      </c>
      <c r="BF1113" s="234">
        <f>IF(N1113="snížená",J1113,0)</f>
        <v>0</v>
      </c>
      <c r="BG1113" s="234">
        <f>IF(N1113="zákl. přenesená",J1113,0)</f>
        <v>0</v>
      </c>
      <c r="BH1113" s="234">
        <f>IF(N1113="sníž. přenesená",J1113,0)</f>
        <v>0</v>
      </c>
      <c r="BI1113" s="234">
        <f>IF(N1113="nulová",J1113,0)</f>
        <v>0</v>
      </c>
      <c r="BJ1113" s="18" t="s">
        <v>178</v>
      </c>
      <c r="BK1113" s="234">
        <f>ROUND(I1113*H1113,2)</f>
        <v>0</v>
      </c>
      <c r="BL1113" s="18" t="s">
        <v>217</v>
      </c>
      <c r="BM1113" s="233" t="s">
        <v>1614</v>
      </c>
    </row>
    <row r="1114" s="2" customFormat="1">
      <c r="A1114" s="39"/>
      <c r="B1114" s="40"/>
      <c r="C1114" s="41"/>
      <c r="D1114" s="235" t="s">
        <v>179</v>
      </c>
      <c r="E1114" s="41"/>
      <c r="F1114" s="236" t="s">
        <v>1601</v>
      </c>
      <c r="G1114" s="41"/>
      <c r="H1114" s="41"/>
      <c r="I1114" s="237"/>
      <c r="J1114" s="41"/>
      <c r="K1114" s="41"/>
      <c r="L1114" s="45"/>
      <c r="M1114" s="238"/>
      <c r="N1114" s="239"/>
      <c r="O1114" s="93"/>
      <c r="P1114" s="93"/>
      <c r="Q1114" s="93"/>
      <c r="R1114" s="93"/>
      <c r="S1114" s="93"/>
      <c r="T1114" s="94"/>
      <c r="U1114" s="39"/>
      <c r="V1114" s="39"/>
      <c r="W1114" s="39"/>
      <c r="X1114" s="39"/>
      <c r="Y1114" s="39"/>
      <c r="Z1114" s="39"/>
      <c r="AA1114" s="39"/>
      <c r="AB1114" s="39"/>
      <c r="AC1114" s="39"/>
      <c r="AD1114" s="39"/>
      <c r="AE1114" s="39"/>
      <c r="AT1114" s="18" t="s">
        <v>179</v>
      </c>
      <c r="AU1114" s="18" t="s">
        <v>177</v>
      </c>
    </row>
    <row r="1115" s="13" customFormat="1">
      <c r="A1115" s="13"/>
      <c r="B1115" s="240"/>
      <c r="C1115" s="241"/>
      <c r="D1115" s="235" t="s">
        <v>180</v>
      </c>
      <c r="E1115" s="242" t="s">
        <v>1</v>
      </c>
      <c r="F1115" s="243" t="s">
        <v>1603</v>
      </c>
      <c r="G1115" s="241"/>
      <c r="H1115" s="242" t="s">
        <v>1</v>
      </c>
      <c r="I1115" s="244"/>
      <c r="J1115" s="241"/>
      <c r="K1115" s="241"/>
      <c r="L1115" s="245"/>
      <c r="M1115" s="246"/>
      <c r="N1115" s="247"/>
      <c r="O1115" s="247"/>
      <c r="P1115" s="247"/>
      <c r="Q1115" s="247"/>
      <c r="R1115" s="247"/>
      <c r="S1115" s="247"/>
      <c r="T1115" s="248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49" t="s">
        <v>180</v>
      </c>
      <c r="AU1115" s="249" t="s">
        <v>177</v>
      </c>
      <c r="AV1115" s="13" t="s">
        <v>81</v>
      </c>
      <c r="AW1115" s="13" t="s">
        <v>30</v>
      </c>
      <c r="AX1115" s="13" t="s">
        <v>73</v>
      </c>
      <c r="AY1115" s="249" t="s">
        <v>169</v>
      </c>
    </row>
    <row r="1116" s="14" customFormat="1">
      <c r="A1116" s="14"/>
      <c r="B1116" s="250"/>
      <c r="C1116" s="251"/>
      <c r="D1116" s="235" t="s">
        <v>180</v>
      </c>
      <c r="E1116" s="252" t="s">
        <v>1</v>
      </c>
      <c r="F1116" s="253" t="s">
        <v>2201</v>
      </c>
      <c r="G1116" s="251"/>
      <c r="H1116" s="254">
        <v>81.310000000000002</v>
      </c>
      <c r="I1116" s="255"/>
      <c r="J1116" s="251"/>
      <c r="K1116" s="251"/>
      <c r="L1116" s="256"/>
      <c r="M1116" s="257"/>
      <c r="N1116" s="258"/>
      <c r="O1116" s="258"/>
      <c r="P1116" s="258"/>
      <c r="Q1116" s="258"/>
      <c r="R1116" s="258"/>
      <c r="S1116" s="258"/>
      <c r="T1116" s="259"/>
      <c r="U1116" s="14"/>
      <c r="V1116" s="14"/>
      <c r="W1116" s="14"/>
      <c r="X1116" s="14"/>
      <c r="Y1116" s="14"/>
      <c r="Z1116" s="14"/>
      <c r="AA1116" s="14"/>
      <c r="AB1116" s="14"/>
      <c r="AC1116" s="14"/>
      <c r="AD1116" s="14"/>
      <c r="AE1116" s="14"/>
      <c r="AT1116" s="260" t="s">
        <v>180</v>
      </c>
      <c r="AU1116" s="260" t="s">
        <v>177</v>
      </c>
      <c r="AV1116" s="14" t="s">
        <v>177</v>
      </c>
      <c r="AW1116" s="14" t="s">
        <v>30</v>
      </c>
      <c r="AX1116" s="14" t="s">
        <v>73</v>
      </c>
      <c r="AY1116" s="260" t="s">
        <v>169</v>
      </c>
    </row>
    <row r="1117" s="13" customFormat="1">
      <c r="A1117" s="13"/>
      <c r="B1117" s="240"/>
      <c r="C1117" s="241"/>
      <c r="D1117" s="235" t="s">
        <v>180</v>
      </c>
      <c r="E1117" s="242" t="s">
        <v>1</v>
      </c>
      <c r="F1117" s="243" t="s">
        <v>1605</v>
      </c>
      <c r="G1117" s="241"/>
      <c r="H1117" s="242" t="s">
        <v>1</v>
      </c>
      <c r="I1117" s="244"/>
      <c r="J1117" s="241"/>
      <c r="K1117" s="241"/>
      <c r="L1117" s="245"/>
      <c r="M1117" s="246"/>
      <c r="N1117" s="247"/>
      <c r="O1117" s="247"/>
      <c r="P1117" s="247"/>
      <c r="Q1117" s="247"/>
      <c r="R1117" s="247"/>
      <c r="S1117" s="247"/>
      <c r="T1117" s="248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9" t="s">
        <v>180</v>
      </c>
      <c r="AU1117" s="249" t="s">
        <v>177</v>
      </c>
      <c r="AV1117" s="13" t="s">
        <v>81</v>
      </c>
      <c r="AW1117" s="13" t="s">
        <v>30</v>
      </c>
      <c r="AX1117" s="13" t="s">
        <v>73</v>
      </c>
      <c r="AY1117" s="249" t="s">
        <v>169</v>
      </c>
    </row>
    <row r="1118" s="14" customFormat="1">
      <c r="A1118" s="14"/>
      <c r="B1118" s="250"/>
      <c r="C1118" s="251"/>
      <c r="D1118" s="235" t="s">
        <v>180</v>
      </c>
      <c r="E1118" s="252" t="s">
        <v>1</v>
      </c>
      <c r="F1118" s="253" t="s">
        <v>2202</v>
      </c>
      <c r="G1118" s="251"/>
      <c r="H1118" s="254">
        <v>230.148</v>
      </c>
      <c r="I1118" s="255"/>
      <c r="J1118" s="251"/>
      <c r="K1118" s="251"/>
      <c r="L1118" s="256"/>
      <c r="M1118" s="257"/>
      <c r="N1118" s="258"/>
      <c r="O1118" s="258"/>
      <c r="P1118" s="258"/>
      <c r="Q1118" s="258"/>
      <c r="R1118" s="258"/>
      <c r="S1118" s="258"/>
      <c r="T1118" s="259"/>
      <c r="U1118" s="14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T1118" s="260" t="s">
        <v>180</v>
      </c>
      <c r="AU1118" s="260" t="s">
        <v>177</v>
      </c>
      <c r="AV1118" s="14" t="s">
        <v>177</v>
      </c>
      <c r="AW1118" s="14" t="s">
        <v>30</v>
      </c>
      <c r="AX1118" s="14" t="s">
        <v>73</v>
      </c>
      <c r="AY1118" s="260" t="s">
        <v>169</v>
      </c>
    </row>
    <row r="1119" s="14" customFormat="1">
      <c r="A1119" s="14"/>
      <c r="B1119" s="250"/>
      <c r="C1119" s="251"/>
      <c r="D1119" s="235" t="s">
        <v>180</v>
      </c>
      <c r="E1119" s="252" t="s">
        <v>1</v>
      </c>
      <c r="F1119" s="253" t="s">
        <v>2203</v>
      </c>
      <c r="G1119" s="251"/>
      <c r="H1119" s="254">
        <v>24.751000000000001</v>
      </c>
      <c r="I1119" s="255"/>
      <c r="J1119" s="251"/>
      <c r="K1119" s="251"/>
      <c r="L1119" s="256"/>
      <c r="M1119" s="257"/>
      <c r="N1119" s="258"/>
      <c r="O1119" s="258"/>
      <c r="P1119" s="258"/>
      <c r="Q1119" s="258"/>
      <c r="R1119" s="258"/>
      <c r="S1119" s="258"/>
      <c r="T1119" s="259"/>
      <c r="U1119" s="14"/>
      <c r="V1119" s="14"/>
      <c r="W1119" s="14"/>
      <c r="X1119" s="14"/>
      <c r="Y1119" s="14"/>
      <c r="Z1119" s="14"/>
      <c r="AA1119" s="14"/>
      <c r="AB1119" s="14"/>
      <c r="AC1119" s="14"/>
      <c r="AD1119" s="14"/>
      <c r="AE1119" s="14"/>
      <c r="AT1119" s="260" t="s">
        <v>180</v>
      </c>
      <c r="AU1119" s="260" t="s">
        <v>177</v>
      </c>
      <c r="AV1119" s="14" t="s">
        <v>177</v>
      </c>
      <c r="AW1119" s="14" t="s">
        <v>30</v>
      </c>
      <c r="AX1119" s="14" t="s">
        <v>73</v>
      </c>
      <c r="AY1119" s="260" t="s">
        <v>169</v>
      </c>
    </row>
    <row r="1120" s="13" customFormat="1">
      <c r="A1120" s="13"/>
      <c r="B1120" s="240"/>
      <c r="C1120" s="241"/>
      <c r="D1120" s="235" t="s">
        <v>180</v>
      </c>
      <c r="E1120" s="242" t="s">
        <v>1</v>
      </c>
      <c r="F1120" s="243" t="s">
        <v>204</v>
      </c>
      <c r="G1120" s="241"/>
      <c r="H1120" s="242" t="s">
        <v>1</v>
      </c>
      <c r="I1120" s="244"/>
      <c r="J1120" s="241"/>
      <c r="K1120" s="241"/>
      <c r="L1120" s="245"/>
      <c r="M1120" s="246"/>
      <c r="N1120" s="247"/>
      <c r="O1120" s="247"/>
      <c r="P1120" s="247"/>
      <c r="Q1120" s="247"/>
      <c r="R1120" s="247"/>
      <c r="S1120" s="247"/>
      <c r="T1120" s="248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49" t="s">
        <v>180</v>
      </c>
      <c r="AU1120" s="249" t="s">
        <v>177</v>
      </c>
      <c r="AV1120" s="13" t="s">
        <v>81</v>
      </c>
      <c r="AW1120" s="13" t="s">
        <v>30</v>
      </c>
      <c r="AX1120" s="13" t="s">
        <v>73</v>
      </c>
      <c r="AY1120" s="249" t="s">
        <v>169</v>
      </c>
    </row>
    <row r="1121" s="14" customFormat="1">
      <c r="A1121" s="14"/>
      <c r="B1121" s="250"/>
      <c r="C1121" s="251"/>
      <c r="D1121" s="235" t="s">
        <v>180</v>
      </c>
      <c r="E1121" s="252" t="s">
        <v>1</v>
      </c>
      <c r="F1121" s="253" t="s">
        <v>1644</v>
      </c>
      <c r="G1121" s="251"/>
      <c r="H1121" s="254">
        <v>-8.6400000000000006</v>
      </c>
      <c r="I1121" s="255"/>
      <c r="J1121" s="251"/>
      <c r="K1121" s="251"/>
      <c r="L1121" s="256"/>
      <c r="M1121" s="257"/>
      <c r="N1121" s="258"/>
      <c r="O1121" s="258"/>
      <c r="P1121" s="258"/>
      <c r="Q1121" s="258"/>
      <c r="R1121" s="258"/>
      <c r="S1121" s="258"/>
      <c r="T1121" s="259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T1121" s="260" t="s">
        <v>180</v>
      </c>
      <c r="AU1121" s="260" t="s">
        <v>177</v>
      </c>
      <c r="AV1121" s="14" t="s">
        <v>177</v>
      </c>
      <c r="AW1121" s="14" t="s">
        <v>30</v>
      </c>
      <c r="AX1121" s="14" t="s">
        <v>73</v>
      </c>
      <c r="AY1121" s="260" t="s">
        <v>169</v>
      </c>
    </row>
    <row r="1122" s="14" customFormat="1">
      <c r="A1122" s="14"/>
      <c r="B1122" s="250"/>
      <c r="C1122" s="251"/>
      <c r="D1122" s="235" t="s">
        <v>180</v>
      </c>
      <c r="E1122" s="252" t="s">
        <v>1</v>
      </c>
      <c r="F1122" s="253" t="s">
        <v>1642</v>
      </c>
      <c r="G1122" s="251"/>
      <c r="H1122" s="254">
        <v>-19.039999999999999</v>
      </c>
      <c r="I1122" s="255"/>
      <c r="J1122" s="251"/>
      <c r="K1122" s="251"/>
      <c r="L1122" s="256"/>
      <c r="M1122" s="257"/>
      <c r="N1122" s="258"/>
      <c r="O1122" s="258"/>
      <c r="P1122" s="258"/>
      <c r="Q1122" s="258"/>
      <c r="R1122" s="258"/>
      <c r="S1122" s="258"/>
      <c r="T1122" s="259"/>
      <c r="U1122" s="14"/>
      <c r="V1122" s="14"/>
      <c r="W1122" s="14"/>
      <c r="X1122" s="14"/>
      <c r="Y1122" s="14"/>
      <c r="Z1122" s="14"/>
      <c r="AA1122" s="14"/>
      <c r="AB1122" s="14"/>
      <c r="AC1122" s="14"/>
      <c r="AD1122" s="14"/>
      <c r="AE1122" s="14"/>
      <c r="AT1122" s="260" t="s">
        <v>180</v>
      </c>
      <c r="AU1122" s="260" t="s">
        <v>177</v>
      </c>
      <c r="AV1122" s="14" t="s">
        <v>177</v>
      </c>
      <c r="AW1122" s="14" t="s">
        <v>30</v>
      </c>
      <c r="AX1122" s="14" t="s">
        <v>73</v>
      </c>
      <c r="AY1122" s="260" t="s">
        <v>169</v>
      </c>
    </row>
    <row r="1123" s="13" customFormat="1">
      <c r="A1123" s="13"/>
      <c r="B1123" s="240"/>
      <c r="C1123" s="241"/>
      <c r="D1123" s="235" t="s">
        <v>180</v>
      </c>
      <c r="E1123" s="242" t="s">
        <v>1</v>
      </c>
      <c r="F1123" s="243" t="s">
        <v>207</v>
      </c>
      <c r="G1123" s="241"/>
      <c r="H1123" s="242" t="s">
        <v>1</v>
      </c>
      <c r="I1123" s="244"/>
      <c r="J1123" s="241"/>
      <c r="K1123" s="241"/>
      <c r="L1123" s="245"/>
      <c r="M1123" s="246"/>
      <c r="N1123" s="247"/>
      <c r="O1123" s="247"/>
      <c r="P1123" s="247"/>
      <c r="Q1123" s="247"/>
      <c r="R1123" s="247"/>
      <c r="S1123" s="247"/>
      <c r="T1123" s="248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T1123" s="249" t="s">
        <v>180</v>
      </c>
      <c r="AU1123" s="249" t="s">
        <v>177</v>
      </c>
      <c r="AV1123" s="13" t="s">
        <v>81</v>
      </c>
      <c r="AW1123" s="13" t="s">
        <v>30</v>
      </c>
      <c r="AX1123" s="13" t="s">
        <v>73</v>
      </c>
      <c r="AY1123" s="249" t="s">
        <v>169</v>
      </c>
    </row>
    <row r="1124" s="14" customFormat="1">
      <c r="A1124" s="14"/>
      <c r="B1124" s="250"/>
      <c r="C1124" s="251"/>
      <c r="D1124" s="235" t="s">
        <v>180</v>
      </c>
      <c r="E1124" s="252" t="s">
        <v>1</v>
      </c>
      <c r="F1124" s="253" t="s">
        <v>2204</v>
      </c>
      <c r="G1124" s="251"/>
      <c r="H1124" s="254">
        <v>4.2050000000000001</v>
      </c>
      <c r="I1124" s="255"/>
      <c r="J1124" s="251"/>
      <c r="K1124" s="251"/>
      <c r="L1124" s="256"/>
      <c r="M1124" s="257"/>
      <c r="N1124" s="258"/>
      <c r="O1124" s="258"/>
      <c r="P1124" s="258"/>
      <c r="Q1124" s="258"/>
      <c r="R1124" s="258"/>
      <c r="S1124" s="258"/>
      <c r="T1124" s="259"/>
      <c r="U1124" s="14"/>
      <c r="V1124" s="14"/>
      <c r="W1124" s="14"/>
      <c r="X1124" s="14"/>
      <c r="Y1124" s="14"/>
      <c r="Z1124" s="14"/>
      <c r="AA1124" s="14"/>
      <c r="AB1124" s="14"/>
      <c r="AC1124" s="14"/>
      <c r="AD1124" s="14"/>
      <c r="AE1124" s="14"/>
      <c r="AT1124" s="260" t="s">
        <v>180</v>
      </c>
      <c r="AU1124" s="260" t="s">
        <v>177</v>
      </c>
      <c r="AV1124" s="14" t="s">
        <v>177</v>
      </c>
      <c r="AW1124" s="14" t="s">
        <v>30</v>
      </c>
      <c r="AX1124" s="14" t="s">
        <v>73</v>
      </c>
      <c r="AY1124" s="260" t="s">
        <v>169</v>
      </c>
    </row>
    <row r="1125" s="13" customFormat="1">
      <c r="A1125" s="13"/>
      <c r="B1125" s="240"/>
      <c r="C1125" s="241"/>
      <c r="D1125" s="235" t="s">
        <v>180</v>
      </c>
      <c r="E1125" s="242" t="s">
        <v>1</v>
      </c>
      <c r="F1125" s="243" t="s">
        <v>218</v>
      </c>
      <c r="G1125" s="241"/>
      <c r="H1125" s="242" t="s">
        <v>1</v>
      </c>
      <c r="I1125" s="244"/>
      <c r="J1125" s="241"/>
      <c r="K1125" s="241"/>
      <c r="L1125" s="245"/>
      <c r="M1125" s="246"/>
      <c r="N1125" s="247"/>
      <c r="O1125" s="247"/>
      <c r="P1125" s="247"/>
      <c r="Q1125" s="247"/>
      <c r="R1125" s="247"/>
      <c r="S1125" s="247"/>
      <c r="T1125" s="248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49" t="s">
        <v>180</v>
      </c>
      <c r="AU1125" s="249" t="s">
        <v>177</v>
      </c>
      <c r="AV1125" s="13" t="s">
        <v>81</v>
      </c>
      <c r="AW1125" s="13" t="s">
        <v>30</v>
      </c>
      <c r="AX1125" s="13" t="s">
        <v>73</v>
      </c>
      <c r="AY1125" s="249" t="s">
        <v>169</v>
      </c>
    </row>
    <row r="1126" s="14" customFormat="1">
      <c r="A1126" s="14"/>
      <c r="B1126" s="250"/>
      <c r="C1126" s="251"/>
      <c r="D1126" s="235" t="s">
        <v>180</v>
      </c>
      <c r="E1126" s="252" t="s">
        <v>1</v>
      </c>
      <c r="F1126" s="253" t="s">
        <v>2205</v>
      </c>
      <c r="G1126" s="251"/>
      <c r="H1126" s="254">
        <v>-27.32</v>
      </c>
      <c r="I1126" s="255"/>
      <c r="J1126" s="251"/>
      <c r="K1126" s="251"/>
      <c r="L1126" s="256"/>
      <c r="M1126" s="257"/>
      <c r="N1126" s="258"/>
      <c r="O1126" s="258"/>
      <c r="P1126" s="258"/>
      <c r="Q1126" s="258"/>
      <c r="R1126" s="258"/>
      <c r="S1126" s="258"/>
      <c r="T1126" s="259"/>
      <c r="U1126" s="14"/>
      <c r="V1126" s="14"/>
      <c r="W1126" s="14"/>
      <c r="X1126" s="14"/>
      <c r="Y1126" s="14"/>
      <c r="Z1126" s="14"/>
      <c r="AA1126" s="14"/>
      <c r="AB1126" s="14"/>
      <c r="AC1126" s="14"/>
      <c r="AD1126" s="14"/>
      <c r="AE1126" s="14"/>
      <c r="AT1126" s="260" t="s">
        <v>180</v>
      </c>
      <c r="AU1126" s="260" t="s">
        <v>177</v>
      </c>
      <c r="AV1126" s="14" t="s">
        <v>177</v>
      </c>
      <c r="AW1126" s="14" t="s">
        <v>30</v>
      </c>
      <c r="AX1126" s="14" t="s">
        <v>73</v>
      </c>
      <c r="AY1126" s="260" t="s">
        <v>169</v>
      </c>
    </row>
    <row r="1127" s="15" customFormat="1">
      <c r="A1127" s="15"/>
      <c r="B1127" s="261"/>
      <c r="C1127" s="262"/>
      <c r="D1127" s="235" t="s">
        <v>180</v>
      </c>
      <c r="E1127" s="263" t="s">
        <v>1</v>
      </c>
      <c r="F1127" s="264" t="s">
        <v>183</v>
      </c>
      <c r="G1127" s="262"/>
      <c r="H1127" s="265">
        <v>285.41399999999993</v>
      </c>
      <c r="I1127" s="266"/>
      <c r="J1127" s="262"/>
      <c r="K1127" s="262"/>
      <c r="L1127" s="267"/>
      <c r="M1127" s="268"/>
      <c r="N1127" s="269"/>
      <c r="O1127" s="269"/>
      <c r="P1127" s="269"/>
      <c r="Q1127" s="269"/>
      <c r="R1127" s="269"/>
      <c r="S1127" s="269"/>
      <c r="T1127" s="270"/>
      <c r="U1127" s="15"/>
      <c r="V1127" s="15"/>
      <c r="W1127" s="15"/>
      <c r="X1127" s="15"/>
      <c r="Y1127" s="15"/>
      <c r="Z1127" s="15"/>
      <c r="AA1127" s="15"/>
      <c r="AB1127" s="15"/>
      <c r="AC1127" s="15"/>
      <c r="AD1127" s="15"/>
      <c r="AE1127" s="15"/>
      <c r="AT1127" s="271" t="s">
        <v>180</v>
      </c>
      <c r="AU1127" s="271" t="s">
        <v>177</v>
      </c>
      <c r="AV1127" s="15" t="s">
        <v>176</v>
      </c>
      <c r="AW1127" s="15" t="s">
        <v>30</v>
      </c>
      <c r="AX1127" s="15" t="s">
        <v>81</v>
      </c>
      <c r="AY1127" s="271" t="s">
        <v>169</v>
      </c>
    </row>
    <row r="1128" s="2" customFormat="1" ht="24.15" customHeight="1">
      <c r="A1128" s="39"/>
      <c r="B1128" s="40"/>
      <c r="C1128" s="221" t="s">
        <v>1615</v>
      </c>
      <c r="D1128" s="221" t="s">
        <v>172</v>
      </c>
      <c r="E1128" s="222" t="s">
        <v>1606</v>
      </c>
      <c r="F1128" s="223" t="s">
        <v>1607</v>
      </c>
      <c r="G1128" s="224" t="s">
        <v>189</v>
      </c>
      <c r="H1128" s="225">
        <v>285.41399999999999</v>
      </c>
      <c r="I1128" s="226"/>
      <c r="J1128" s="227">
        <f>ROUND(I1128*H1128,2)</f>
        <v>0</v>
      </c>
      <c r="K1128" s="228"/>
      <c r="L1128" s="45"/>
      <c r="M1128" s="229" t="s">
        <v>1</v>
      </c>
      <c r="N1128" s="230" t="s">
        <v>41</v>
      </c>
      <c r="O1128" s="93"/>
      <c r="P1128" s="231">
        <f>O1128*H1128</f>
        <v>0</v>
      </c>
      <c r="Q1128" s="231">
        <v>0.00033</v>
      </c>
      <c r="R1128" s="231">
        <f>Q1128*H1128</f>
        <v>0.094186619999999999</v>
      </c>
      <c r="S1128" s="231">
        <v>0</v>
      </c>
      <c r="T1128" s="232">
        <f>S1128*H1128</f>
        <v>0</v>
      </c>
      <c r="U1128" s="39"/>
      <c r="V1128" s="39"/>
      <c r="W1128" s="39"/>
      <c r="X1128" s="39"/>
      <c r="Y1128" s="39"/>
      <c r="Z1128" s="39"/>
      <c r="AA1128" s="39"/>
      <c r="AB1128" s="39"/>
      <c r="AC1128" s="39"/>
      <c r="AD1128" s="39"/>
      <c r="AE1128" s="39"/>
      <c r="AR1128" s="233" t="s">
        <v>217</v>
      </c>
      <c r="AT1128" s="233" t="s">
        <v>172</v>
      </c>
      <c r="AU1128" s="233" t="s">
        <v>177</v>
      </c>
      <c r="AY1128" s="18" t="s">
        <v>169</v>
      </c>
      <c r="BE1128" s="234">
        <f>IF(N1128="základní",J1128,0)</f>
        <v>0</v>
      </c>
      <c r="BF1128" s="234">
        <f>IF(N1128="snížená",J1128,0)</f>
        <v>0</v>
      </c>
      <c r="BG1128" s="234">
        <f>IF(N1128="zákl. přenesená",J1128,0)</f>
        <v>0</v>
      </c>
      <c r="BH1128" s="234">
        <f>IF(N1128="sníž. přenesená",J1128,0)</f>
        <v>0</v>
      </c>
      <c r="BI1128" s="234">
        <f>IF(N1128="nulová",J1128,0)</f>
        <v>0</v>
      </c>
      <c r="BJ1128" s="18" t="s">
        <v>178</v>
      </c>
      <c r="BK1128" s="234">
        <f>ROUND(I1128*H1128,2)</f>
        <v>0</v>
      </c>
      <c r="BL1128" s="18" t="s">
        <v>217</v>
      </c>
      <c r="BM1128" s="233" t="s">
        <v>1618</v>
      </c>
    </row>
    <row r="1129" s="2" customFormat="1">
      <c r="A1129" s="39"/>
      <c r="B1129" s="40"/>
      <c r="C1129" s="41"/>
      <c r="D1129" s="235" t="s">
        <v>179</v>
      </c>
      <c r="E1129" s="41"/>
      <c r="F1129" s="236" t="s">
        <v>1607</v>
      </c>
      <c r="G1129" s="41"/>
      <c r="H1129" s="41"/>
      <c r="I1129" s="237"/>
      <c r="J1129" s="41"/>
      <c r="K1129" s="41"/>
      <c r="L1129" s="45"/>
      <c r="M1129" s="238"/>
      <c r="N1129" s="239"/>
      <c r="O1129" s="93"/>
      <c r="P1129" s="93"/>
      <c r="Q1129" s="93"/>
      <c r="R1129" s="93"/>
      <c r="S1129" s="93"/>
      <c r="T1129" s="94"/>
      <c r="U1129" s="39"/>
      <c r="V1129" s="39"/>
      <c r="W1129" s="39"/>
      <c r="X1129" s="39"/>
      <c r="Y1129" s="39"/>
      <c r="Z1129" s="39"/>
      <c r="AA1129" s="39"/>
      <c r="AB1129" s="39"/>
      <c r="AC1129" s="39"/>
      <c r="AD1129" s="39"/>
      <c r="AE1129" s="39"/>
      <c r="AT1129" s="18" t="s">
        <v>179</v>
      </c>
      <c r="AU1129" s="18" t="s">
        <v>177</v>
      </c>
    </row>
    <row r="1130" s="12" customFormat="1" ht="22.8" customHeight="1">
      <c r="A1130" s="12"/>
      <c r="B1130" s="205"/>
      <c r="C1130" s="206"/>
      <c r="D1130" s="207" t="s">
        <v>72</v>
      </c>
      <c r="E1130" s="219" t="s">
        <v>1837</v>
      </c>
      <c r="F1130" s="219" t="s">
        <v>1838</v>
      </c>
      <c r="G1130" s="206"/>
      <c r="H1130" s="206"/>
      <c r="I1130" s="209"/>
      <c r="J1130" s="220">
        <f>BK1130</f>
        <v>0</v>
      </c>
      <c r="K1130" s="206"/>
      <c r="L1130" s="211"/>
      <c r="M1130" s="212"/>
      <c r="N1130" s="213"/>
      <c r="O1130" s="213"/>
      <c r="P1130" s="214">
        <f>SUM(P1131:P1140)</f>
        <v>0</v>
      </c>
      <c r="Q1130" s="213"/>
      <c r="R1130" s="214">
        <f>SUM(R1131:R1140)</f>
        <v>6.5900000000000003E-05</v>
      </c>
      <c r="S1130" s="213"/>
      <c r="T1130" s="215">
        <f>SUM(T1131:T1140)</f>
        <v>0</v>
      </c>
      <c r="U1130" s="12"/>
      <c r="V1130" s="12"/>
      <c r="W1130" s="12"/>
      <c r="X1130" s="12"/>
      <c r="Y1130" s="12"/>
      <c r="Z1130" s="12"/>
      <c r="AA1130" s="12"/>
      <c r="AB1130" s="12"/>
      <c r="AC1130" s="12"/>
      <c r="AD1130" s="12"/>
      <c r="AE1130" s="12"/>
      <c r="AR1130" s="216" t="s">
        <v>177</v>
      </c>
      <c r="AT1130" s="217" t="s">
        <v>72</v>
      </c>
      <c r="AU1130" s="217" t="s">
        <v>81</v>
      </c>
      <c r="AY1130" s="216" t="s">
        <v>169</v>
      </c>
      <c r="BK1130" s="218">
        <f>SUM(BK1131:BK1140)</f>
        <v>0</v>
      </c>
    </row>
    <row r="1131" s="2" customFormat="1" ht="16.5" customHeight="1">
      <c r="A1131" s="39"/>
      <c r="B1131" s="40"/>
      <c r="C1131" s="221" t="s">
        <v>1619</v>
      </c>
      <c r="D1131" s="221" t="s">
        <v>172</v>
      </c>
      <c r="E1131" s="222" t="s">
        <v>1839</v>
      </c>
      <c r="F1131" s="223" t="s">
        <v>1840</v>
      </c>
      <c r="G1131" s="224" t="s">
        <v>189</v>
      </c>
      <c r="H1131" s="225">
        <v>0.64000000000000001</v>
      </c>
      <c r="I1131" s="226"/>
      <c r="J1131" s="227">
        <f>ROUND(I1131*H1131,2)</f>
        <v>0</v>
      </c>
      <c r="K1131" s="228"/>
      <c r="L1131" s="45"/>
      <c r="M1131" s="229" t="s">
        <v>1</v>
      </c>
      <c r="N1131" s="230" t="s">
        <v>41</v>
      </c>
      <c r="O1131" s="93"/>
      <c r="P1131" s="231">
        <f>O1131*H1131</f>
        <v>0</v>
      </c>
      <c r="Q1131" s="231">
        <v>0</v>
      </c>
      <c r="R1131" s="231">
        <f>Q1131*H1131</f>
        <v>0</v>
      </c>
      <c r="S1131" s="231">
        <v>0</v>
      </c>
      <c r="T1131" s="232">
        <f>S1131*H1131</f>
        <v>0</v>
      </c>
      <c r="U1131" s="39"/>
      <c r="V1131" s="39"/>
      <c r="W1131" s="39"/>
      <c r="X1131" s="39"/>
      <c r="Y1131" s="39"/>
      <c r="Z1131" s="39"/>
      <c r="AA1131" s="39"/>
      <c r="AB1131" s="39"/>
      <c r="AC1131" s="39"/>
      <c r="AD1131" s="39"/>
      <c r="AE1131" s="39"/>
      <c r="AR1131" s="233" t="s">
        <v>217</v>
      </c>
      <c r="AT1131" s="233" t="s">
        <v>172</v>
      </c>
      <c r="AU1131" s="233" t="s">
        <v>177</v>
      </c>
      <c r="AY1131" s="18" t="s">
        <v>169</v>
      </c>
      <c r="BE1131" s="234">
        <f>IF(N1131="základní",J1131,0)</f>
        <v>0</v>
      </c>
      <c r="BF1131" s="234">
        <f>IF(N1131="snížená",J1131,0)</f>
        <v>0</v>
      </c>
      <c r="BG1131" s="234">
        <f>IF(N1131="zákl. přenesená",J1131,0)</f>
        <v>0</v>
      </c>
      <c r="BH1131" s="234">
        <f>IF(N1131="sníž. přenesená",J1131,0)</f>
        <v>0</v>
      </c>
      <c r="BI1131" s="234">
        <f>IF(N1131="nulová",J1131,0)</f>
        <v>0</v>
      </c>
      <c r="BJ1131" s="18" t="s">
        <v>178</v>
      </c>
      <c r="BK1131" s="234">
        <f>ROUND(I1131*H1131,2)</f>
        <v>0</v>
      </c>
      <c r="BL1131" s="18" t="s">
        <v>217</v>
      </c>
      <c r="BM1131" s="233" t="s">
        <v>1622</v>
      </c>
    </row>
    <row r="1132" s="2" customFormat="1">
      <c r="A1132" s="39"/>
      <c r="B1132" s="40"/>
      <c r="C1132" s="41"/>
      <c r="D1132" s="235" t="s">
        <v>179</v>
      </c>
      <c r="E1132" s="41"/>
      <c r="F1132" s="236" t="s">
        <v>1840</v>
      </c>
      <c r="G1132" s="41"/>
      <c r="H1132" s="41"/>
      <c r="I1132" s="237"/>
      <c r="J1132" s="41"/>
      <c r="K1132" s="41"/>
      <c r="L1132" s="45"/>
      <c r="M1132" s="238"/>
      <c r="N1132" s="239"/>
      <c r="O1132" s="93"/>
      <c r="P1132" s="93"/>
      <c r="Q1132" s="93"/>
      <c r="R1132" s="93"/>
      <c r="S1132" s="93"/>
      <c r="T1132" s="94"/>
      <c r="U1132" s="39"/>
      <c r="V1132" s="39"/>
      <c r="W1132" s="39"/>
      <c r="X1132" s="39"/>
      <c r="Y1132" s="39"/>
      <c r="Z1132" s="39"/>
      <c r="AA1132" s="39"/>
      <c r="AB1132" s="39"/>
      <c r="AC1132" s="39"/>
      <c r="AD1132" s="39"/>
      <c r="AE1132" s="39"/>
      <c r="AT1132" s="18" t="s">
        <v>179</v>
      </c>
      <c r="AU1132" s="18" t="s">
        <v>177</v>
      </c>
    </row>
    <row r="1133" s="14" customFormat="1">
      <c r="A1133" s="14"/>
      <c r="B1133" s="250"/>
      <c r="C1133" s="251"/>
      <c r="D1133" s="235" t="s">
        <v>180</v>
      </c>
      <c r="E1133" s="252" t="s">
        <v>1</v>
      </c>
      <c r="F1133" s="253" t="s">
        <v>1796</v>
      </c>
      <c r="G1133" s="251"/>
      <c r="H1133" s="254">
        <v>0.64000000000000001</v>
      </c>
      <c r="I1133" s="255"/>
      <c r="J1133" s="251"/>
      <c r="K1133" s="251"/>
      <c r="L1133" s="256"/>
      <c r="M1133" s="257"/>
      <c r="N1133" s="258"/>
      <c r="O1133" s="258"/>
      <c r="P1133" s="258"/>
      <c r="Q1133" s="258"/>
      <c r="R1133" s="258"/>
      <c r="S1133" s="258"/>
      <c r="T1133" s="259"/>
      <c r="U1133" s="14"/>
      <c r="V1133" s="14"/>
      <c r="W1133" s="14"/>
      <c r="X1133" s="14"/>
      <c r="Y1133" s="14"/>
      <c r="Z1133" s="14"/>
      <c r="AA1133" s="14"/>
      <c r="AB1133" s="14"/>
      <c r="AC1133" s="14"/>
      <c r="AD1133" s="14"/>
      <c r="AE1133" s="14"/>
      <c r="AT1133" s="260" t="s">
        <v>180</v>
      </c>
      <c r="AU1133" s="260" t="s">
        <v>177</v>
      </c>
      <c r="AV1133" s="14" t="s">
        <v>177</v>
      </c>
      <c r="AW1133" s="14" t="s">
        <v>30</v>
      </c>
      <c r="AX1133" s="14" t="s">
        <v>73</v>
      </c>
      <c r="AY1133" s="260" t="s">
        <v>169</v>
      </c>
    </row>
    <row r="1134" s="15" customFormat="1">
      <c r="A1134" s="15"/>
      <c r="B1134" s="261"/>
      <c r="C1134" s="262"/>
      <c r="D1134" s="235" t="s">
        <v>180</v>
      </c>
      <c r="E1134" s="263" t="s">
        <v>1</v>
      </c>
      <c r="F1134" s="264" t="s">
        <v>183</v>
      </c>
      <c r="G1134" s="262"/>
      <c r="H1134" s="265">
        <v>0.64000000000000001</v>
      </c>
      <c r="I1134" s="266"/>
      <c r="J1134" s="262"/>
      <c r="K1134" s="262"/>
      <c r="L1134" s="267"/>
      <c r="M1134" s="268"/>
      <c r="N1134" s="269"/>
      <c r="O1134" s="269"/>
      <c r="P1134" s="269"/>
      <c r="Q1134" s="269"/>
      <c r="R1134" s="269"/>
      <c r="S1134" s="269"/>
      <c r="T1134" s="270"/>
      <c r="U1134" s="15"/>
      <c r="V1134" s="15"/>
      <c r="W1134" s="15"/>
      <c r="X1134" s="15"/>
      <c r="Y1134" s="15"/>
      <c r="Z1134" s="15"/>
      <c r="AA1134" s="15"/>
      <c r="AB1134" s="15"/>
      <c r="AC1134" s="15"/>
      <c r="AD1134" s="15"/>
      <c r="AE1134" s="15"/>
      <c r="AT1134" s="271" t="s">
        <v>180</v>
      </c>
      <c r="AU1134" s="271" t="s">
        <v>177</v>
      </c>
      <c r="AV1134" s="15" t="s">
        <v>176</v>
      </c>
      <c r="AW1134" s="15" t="s">
        <v>30</v>
      </c>
      <c r="AX1134" s="15" t="s">
        <v>81</v>
      </c>
      <c r="AY1134" s="271" t="s">
        <v>169</v>
      </c>
    </row>
    <row r="1135" s="2" customFormat="1" ht="16.5" customHeight="1">
      <c r="A1135" s="39"/>
      <c r="B1135" s="40"/>
      <c r="C1135" s="272" t="s">
        <v>886</v>
      </c>
      <c r="D1135" s="272" t="s">
        <v>258</v>
      </c>
      <c r="E1135" s="273" t="s">
        <v>1841</v>
      </c>
      <c r="F1135" s="274" t="s">
        <v>1842</v>
      </c>
      <c r="G1135" s="275" t="s">
        <v>189</v>
      </c>
      <c r="H1135" s="276">
        <v>0.65900000000000003</v>
      </c>
      <c r="I1135" s="277"/>
      <c r="J1135" s="278">
        <f>ROUND(I1135*H1135,2)</f>
        <v>0</v>
      </c>
      <c r="K1135" s="279"/>
      <c r="L1135" s="280"/>
      <c r="M1135" s="281" t="s">
        <v>1</v>
      </c>
      <c r="N1135" s="282" t="s">
        <v>41</v>
      </c>
      <c r="O1135" s="93"/>
      <c r="P1135" s="231">
        <f>O1135*H1135</f>
        <v>0</v>
      </c>
      <c r="Q1135" s="231">
        <v>0.00010000000000000001</v>
      </c>
      <c r="R1135" s="231">
        <f>Q1135*H1135</f>
        <v>6.5900000000000003E-05</v>
      </c>
      <c r="S1135" s="231">
        <v>0</v>
      </c>
      <c r="T1135" s="232">
        <f>S1135*H1135</f>
        <v>0</v>
      </c>
      <c r="U1135" s="39"/>
      <c r="V1135" s="39"/>
      <c r="W1135" s="39"/>
      <c r="X1135" s="39"/>
      <c r="Y1135" s="39"/>
      <c r="Z1135" s="39"/>
      <c r="AA1135" s="39"/>
      <c r="AB1135" s="39"/>
      <c r="AC1135" s="39"/>
      <c r="AD1135" s="39"/>
      <c r="AE1135" s="39"/>
      <c r="AR1135" s="233" t="s">
        <v>261</v>
      </c>
      <c r="AT1135" s="233" t="s">
        <v>258</v>
      </c>
      <c r="AU1135" s="233" t="s">
        <v>177</v>
      </c>
      <c r="AY1135" s="18" t="s">
        <v>169</v>
      </c>
      <c r="BE1135" s="234">
        <f>IF(N1135="základní",J1135,0)</f>
        <v>0</v>
      </c>
      <c r="BF1135" s="234">
        <f>IF(N1135="snížená",J1135,0)</f>
        <v>0</v>
      </c>
      <c r="BG1135" s="234">
        <f>IF(N1135="zákl. přenesená",J1135,0)</f>
        <v>0</v>
      </c>
      <c r="BH1135" s="234">
        <f>IF(N1135="sníž. přenesená",J1135,0)</f>
        <v>0</v>
      </c>
      <c r="BI1135" s="234">
        <f>IF(N1135="nulová",J1135,0)</f>
        <v>0</v>
      </c>
      <c r="BJ1135" s="18" t="s">
        <v>178</v>
      </c>
      <c r="BK1135" s="234">
        <f>ROUND(I1135*H1135,2)</f>
        <v>0</v>
      </c>
      <c r="BL1135" s="18" t="s">
        <v>217</v>
      </c>
      <c r="BM1135" s="233" t="s">
        <v>2168</v>
      </c>
    </row>
    <row r="1136" s="2" customFormat="1">
      <c r="A1136" s="39"/>
      <c r="B1136" s="40"/>
      <c r="C1136" s="41"/>
      <c r="D1136" s="235" t="s">
        <v>179</v>
      </c>
      <c r="E1136" s="41"/>
      <c r="F1136" s="236" t="s">
        <v>1842</v>
      </c>
      <c r="G1136" s="41"/>
      <c r="H1136" s="41"/>
      <c r="I1136" s="237"/>
      <c r="J1136" s="41"/>
      <c r="K1136" s="41"/>
      <c r="L1136" s="45"/>
      <c r="M1136" s="238"/>
      <c r="N1136" s="239"/>
      <c r="O1136" s="93"/>
      <c r="P1136" s="93"/>
      <c r="Q1136" s="93"/>
      <c r="R1136" s="93"/>
      <c r="S1136" s="93"/>
      <c r="T1136" s="94"/>
      <c r="U1136" s="39"/>
      <c r="V1136" s="39"/>
      <c r="W1136" s="39"/>
      <c r="X1136" s="39"/>
      <c r="Y1136" s="39"/>
      <c r="Z1136" s="39"/>
      <c r="AA1136" s="39"/>
      <c r="AB1136" s="39"/>
      <c r="AC1136" s="39"/>
      <c r="AD1136" s="39"/>
      <c r="AE1136" s="39"/>
      <c r="AT1136" s="18" t="s">
        <v>179</v>
      </c>
      <c r="AU1136" s="18" t="s">
        <v>177</v>
      </c>
    </row>
    <row r="1137" s="14" customFormat="1">
      <c r="A1137" s="14"/>
      <c r="B1137" s="250"/>
      <c r="C1137" s="251"/>
      <c r="D1137" s="235" t="s">
        <v>180</v>
      </c>
      <c r="E1137" s="252" t="s">
        <v>1</v>
      </c>
      <c r="F1137" s="253" t="s">
        <v>1844</v>
      </c>
      <c r="G1137" s="251"/>
      <c r="H1137" s="254">
        <v>0.65900000000000003</v>
      </c>
      <c r="I1137" s="255"/>
      <c r="J1137" s="251"/>
      <c r="K1137" s="251"/>
      <c r="L1137" s="256"/>
      <c r="M1137" s="257"/>
      <c r="N1137" s="258"/>
      <c r="O1137" s="258"/>
      <c r="P1137" s="258"/>
      <c r="Q1137" s="258"/>
      <c r="R1137" s="258"/>
      <c r="S1137" s="258"/>
      <c r="T1137" s="259"/>
      <c r="U1137" s="14"/>
      <c r="V1137" s="14"/>
      <c r="W1137" s="14"/>
      <c r="X1137" s="14"/>
      <c r="Y1137" s="14"/>
      <c r="Z1137" s="14"/>
      <c r="AA1137" s="14"/>
      <c r="AB1137" s="14"/>
      <c r="AC1137" s="14"/>
      <c r="AD1137" s="14"/>
      <c r="AE1137" s="14"/>
      <c r="AT1137" s="260" t="s">
        <v>180</v>
      </c>
      <c r="AU1137" s="260" t="s">
        <v>177</v>
      </c>
      <c r="AV1137" s="14" t="s">
        <v>177</v>
      </c>
      <c r="AW1137" s="14" t="s">
        <v>30</v>
      </c>
      <c r="AX1137" s="14" t="s">
        <v>73</v>
      </c>
      <c r="AY1137" s="260" t="s">
        <v>169</v>
      </c>
    </row>
    <row r="1138" s="15" customFormat="1">
      <c r="A1138" s="15"/>
      <c r="B1138" s="261"/>
      <c r="C1138" s="262"/>
      <c r="D1138" s="235" t="s">
        <v>180</v>
      </c>
      <c r="E1138" s="263" t="s">
        <v>1</v>
      </c>
      <c r="F1138" s="264" t="s">
        <v>183</v>
      </c>
      <c r="G1138" s="262"/>
      <c r="H1138" s="265">
        <v>0.65900000000000003</v>
      </c>
      <c r="I1138" s="266"/>
      <c r="J1138" s="262"/>
      <c r="K1138" s="262"/>
      <c r="L1138" s="267"/>
      <c r="M1138" s="268"/>
      <c r="N1138" s="269"/>
      <c r="O1138" s="269"/>
      <c r="P1138" s="269"/>
      <c r="Q1138" s="269"/>
      <c r="R1138" s="269"/>
      <c r="S1138" s="269"/>
      <c r="T1138" s="270"/>
      <c r="U1138" s="15"/>
      <c r="V1138" s="15"/>
      <c r="W1138" s="15"/>
      <c r="X1138" s="15"/>
      <c r="Y1138" s="15"/>
      <c r="Z1138" s="15"/>
      <c r="AA1138" s="15"/>
      <c r="AB1138" s="15"/>
      <c r="AC1138" s="15"/>
      <c r="AD1138" s="15"/>
      <c r="AE1138" s="15"/>
      <c r="AT1138" s="271" t="s">
        <v>180</v>
      </c>
      <c r="AU1138" s="271" t="s">
        <v>177</v>
      </c>
      <c r="AV1138" s="15" t="s">
        <v>176</v>
      </c>
      <c r="AW1138" s="15" t="s">
        <v>30</v>
      </c>
      <c r="AX1138" s="15" t="s">
        <v>81</v>
      </c>
      <c r="AY1138" s="271" t="s">
        <v>169</v>
      </c>
    </row>
    <row r="1139" s="2" customFormat="1" ht="24.15" customHeight="1">
      <c r="A1139" s="39"/>
      <c r="B1139" s="40"/>
      <c r="C1139" s="221" t="s">
        <v>2169</v>
      </c>
      <c r="D1139" s="221" t="s">
        <v>172</v>
      </c>
      <c r="E1139" s="222" t="s">
        <v>1845</v>
      </c>
      <c r="F1139" s="223" t="s">
        <v>1846</v>
      </c>
      <c r="G1139" s="224" t="s">
        <v>175</v>
      </c>
      <c r="H1139" s="225">
        <v>0.0080000000000000002</v>
      </c>
      <c r="I1139" s="226"/>
      <c r="J1139" s="227">
        <f>ROUND(I1139*H1139,2)</f>
        <v>0</v>
      </c>
      <c r="K1139" s="228"/>
      <c r="L1139" s="45"/>
      <c r="M1139" s="229" t="s">
        <v>1</v>
      </c>
      <c r="N1139" s="230" t="s">
        <v>41</v>
      </c>
      <c r="O1139" s="93"/>
      <c r="P1139" s="231">
        <f>O1139*H1139</f>
        <v>0</v>
      </c>
      <c r="Q1139" s="231">
        <v>0</v>
      </c>
      <c r="R1139" s="231">
        <f>Q1139*H1139</f>
        <v>0</v>
      </c>
      <c r="S1139" s="231">
        <v>0</v>
      </c>
      <c r="T1139" s="232">
        <f>S1139*H1139</f>
        <v>0</v>
      </c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R1139" s="233" t="s">
        <v>217</v>
      </c>
      <c r="AT1139" s="233" t="s">
        <v>172</v>
      </c>
      <c r="AU1139" s="233" t="s">
        <v>177</v>
      </c>
      <c r="AY1139" s="18" t="s">
        <v>169</v>
      </c>
      <c r="BE1139" s="234">
        <f>IF(N1139="základní",J1139,0)</f>
        <v>0</v>
      </c>
      <c r="BF1139" s="234">
        <f>IF(N1139="snížená",J1139,0)</f>
        <v>0</v>
      </c>
      <c r="BG1139" s="234">
        <f>IF(N1139="zákl. přenesená",J1139,0)</f>
        <v>0</v>
      </c>
      <c r="BH1139" s="234">
        <f>IF(N1139="sníž. přenesená",J1139,0)</f>
        <v>0</v>
      </c>
      <c r="BI1139" s="234">
        <f>IF(N1139="nulová",J1139,0)</f>
        <v>0</v>
      </c>
      <c r="BJ1139" s="18" t="s">
        <v>178</v>
      </c>
      <c r="BK1139" s="234">
        <f>ROUND(I1139*H1139,2)</f>
        <v>0</v>
      </c>
      <c r="BL1139" s="18" t="s">
        <v>217</v>
      </c>
      <c r="BM1139" s="233" t="s">
        <v>2307</v>
      </c>
    </row>
    <row r="1140" s="2" customFormat="1">
      <c r="A1140" s="39"/>
      <c r="B1140" s="40"/>
      <c r="C1140" s="41"/>
      <c r="D1140" s="235" t="s">
        <v>179</v>
      </c>
      <c r="E1140" s="41"/>
      <c r="F1140" s="236" t="s">
        <v>1848</v>
      </c>
      <c r="G1140" s="41"/>
      <c r="H1140" s="41"/>
      <c r="I1140" s="237"/>
      <c r="J1140" s="41"/>
      <c r="K1140" s="41"/>
      <c r="L1140" s="45"/>
      <c r="M1140" s="238"/>
      <c r="N1140" s="239"/>
      <c r="O1140" s="93"/>
      <c r="P1140" s="93"/>
      <c r="Q1140" s="93"/>
      <c r="R1140" s="93"/>
      <c r="S1140" s="93"/>
      <c r="T1140" s="94"/>
      <c r="U1140" s="39"/>
      <c r="V1140" s="39"/>
      <c r="W1140" s="39"/>
      <c r="X1140" s="39"/>
      <c r="Y1140" s="39"/>
      <c r="Z1140" s="39"/>
      <c r="AA1140" s="39"/>
      <c r="AB1140" s="39"/>
      <c r="AC1140" s="39"/>
      <c r="AD1140" s="39"/>
      <c r="AE1140" s="39"/>
      <c r="AT1140" s="18" t="s">
        <v>179</v>
      </c>
      <c r="AU1140" s="18" t="s">
        <v>177</v>
      </c>
    </row>
    <row r="1141" s="12" customFormat="1" ht="22.8" customHeight="1">
      <c r="A1141" s="12"/>
      <c r="B1141" s="205"/>
      <c r="C1141" s="206"/>
      <c r="D1141" s="207" t="s">
        <v>72</v>
      </c>
      <c r="E1141" s="219" t="s">
        <v>1609</v>
      </c>
      <c r="F1141" s="219" t="s">
        <v>1610</v>
      </c>
      <c r="G1141" s="206"/>
      <c r="H1141" s="206"/>
      <c r="I1141" s="209"/>
      <c r="J1141" s="220">
        <f>BK1141</f>
        <v>0</v>
      </c>
      <c r="K1141" s="206"/>
      <c r="L1141" s="211"/>
      <c r="M1141" s="212"/>
      <c r="N1141" s="213"/>
      <c r="O1141" s="213"/>
      <c r="P1141" s="214">
        <f>SUM(P1142:P1149)</f>
        <v>0</v>
      </c>
      <c r="Q1141" s="213"/>
      <c r="R1141" s="214">
        <f>SUM(R1142:R1149)</f>
        <v>0</v>
      </c>
      <c r="S1141" s="213"/>
      <c r="T1141" s="215">
        <f>SUM(T1142:T1149)</f>
        <v>0.080000000000000002</v>
      </c>
      <c r="U1141" s="12"/>
      <c r="V1141" s="12"/>
      <c r="W1141" s="12"/>
      <c r="X1141" s="12"/>
      <c r="Y1141" s="12"/>
      <c r="Z1141" s="12"/>
      <c r="AA1141" s="12"/>
      <c r="AB1141" s="12"/>
      <c r="AC1141" s="12"/>
      <c r="AD1141" s="12"/>
      <c r="AE1141" s="12"/>
      <c r="AR1141" s="216" t="s">
        <v>177</v>
      </c>
      <c r="AT1141" s="217" t="s">
        <v>72</v>
      </c>
      <c r="AU1141" s="217" t="s">
        <v>81</v>
      </c>
      <c r="AY1141" s="216" t="s">
        <v>169</v>
      </c>
      <c r="BK1141" s="218">
        <f>SUM(BK1142:BK1149)</f>
        <v>0</v>
      </c>
    </row>
    <row r="1142" s="2" customFormat="1" ht="24.15" customHeight="1">
      <c r="A1142" s="39"/>
      <c r="B1142" s="40"/>
      <c r="C1142" s="221" t="s">
        <v>891</v>
      </c>
      <c r="D1142" s="221" t="s">
        <v>172</v>
      </c>
      <c r="E1142" s="222" t="s">
        <v>1612</v>
      </c>
      <c r="F1142" s="223" t="s">
        <v>1613</v>
      </c>
      <c r="G1142" s="224" t="s">
        <v>186</v>
      </c>
      <c r="H1142" s="225">
        <v>1</v>
      </c>
      <c r="I1142" s="226"/>
      <c r="J1142" s="227">
        <f>ROUND(I1142*H1142,2)</f>
        <v>0</v>
      </c>
      <c r="K1142" s="228"/>
      <c r="L1142" s="45"/>
      <c r="M1142" s="229" t="s">
        <v>1</v>
      </c>
      <c r="N1142" s="230" t="s">
        <v>41</v>
      </c>
      <c r="O1142" s="93"/>
      <c r="P1142" s="231">
        <f>O1142*H1142</f>
        <v>0</v>
      </c>
      <c r="Q1142" s="231">
        <v>0</v>
      </c>
      <c r="R1142" s="231">
        <f>Q1142*H1142</f>
        <v>0</v>
      </c>
      <c r="S1142" s="231">
        <v>0.080000000000000002</v>
      </c>
      <c r="T1142" s="232">
        <f>S1142*H1142</f>
        <v>0.080000000000000002</v>
      </c>
      <c r="U1142" s="39"/>
      <c r="V1142" s="39"/>
      <c r="W1142" s="39"/>
      <c r="X1142" s="39"/>
      <c r="Y1142" s="39"/>
      <c r="Z1142" s="39"/>
      <c r="AA1142" s="39"/>
      <c r="AB1142" s="39"/>
      <c r="AC1142" s="39"/>
      <c r="AD1142" s="39"/>
      <c r="AE1142" s="39"/>
      <c r="AR1142" s="233" t="s">
        <v>217</v>
      </c>
      <c r="AT1142" s="233" t="s">
        <v>172</v>
      </c>
      <c r="AU1142" s="233" t="s">
        <v>177</v>
      </c>
      <c r="AY1142" s="18" t="s">
        <v>169</v>
      </c>
      <c r="BE1142" s="234">
        <f>IF(N1142="základní",J1142,0)</f>
        <v>0</v>
      </c>
      <c r="BF1142" s="234">
        <f>IF(N1142="snížená",J1142,0)</f>
        <v>0</v>
      </c>
      <c r="BG1142" s="234">
        <f>IF(N1142="zákl. přenesená",J1142,0)</f>
        <v>0</v>
      </c>
      <c r="BH1142" s="234">
        <f>IF(N1142="sníž. přenesená",J1142,0)</f>
        <v>0</v>
      </c>
      <c r="BI1142" s="234">
        <f>IF(N1142="nulová",J1142,0)</f>
        <v>0</v>
      </c>
      <c r="BJ1142" s="18" t="s">
        <v>178</v>
      </c>
      <c r="BK1142" s="234">
        <f>ROUND(I1142*H1142,2)</f>
        <v>0</v>
      </c>
      <c r="BL1142" s="18" t="s">
        <v>217</v>
      </c>
      <c r="BM1142" s="233" t="s">
        <v>2172</v>
      </c>
    </row>
    <row r="1143" s="2" customFormat="1">
      <c r="A1143" s="39"/>
      <c r="B1143" s="40"/>
      <c r="C1143" s="41"/>
      <c r="D1143" s="235" t="s">
        <v>179</v>
      </c>
      <c r="E1143" s="41"/>
      <c r="F1143" s="236" t="s">
        <v>1613</v>
      </c>
      <c r="G1143" s="41"/>
      <c r="H1143" s="41"/>
      <c r="I1143" s="237"/>
      <c r="J1143" s="41"/>
      <c r="K1143" s="41"/>
      <c r="L1143" s="45"/>
      <c r="M1143" s="238"/>
      <c r="N1143" s="239"/>
      <c r="O1143" s="93"/>
      <c r="P1143" s="93"/>
      <c r="Q1143" s="93"/>
      <c r="R1143" s="93"/>
      <c r="S1143" s="93"/>
      <c r="T1143" s="94"/>
      <c r="U1143" s="39"/>
      <c r="V1143" s="39"/>
      <c r="W1143" s="39"/>
      <c r="X1143" s="39"/>
      <c r="Y1143" s="39"/>
      <c r="Z1143" s="39"/>
      <c r="AA1143" s="39"/>
      <c r="AB1143" s="39"/>
      <c r="AC1143" s="39"/>
      <c r="AD1143" s="39"/>
      <c r="AE1143" s="39"/>
      <c r="AT1143" s="18" t="s">
        <v>179</v>
      </c>
      <c r="AU1143" s="18" t="s">
        <v>177</v>
      </c>
    </row>
    <row r="1144" s="2" customFormat="1" ht="24.15" customHeight="1">
      <c r="A1144" s="39"/>
      <c r="B1144" s="40"/>
      <c r="C1144" s="221" t="s">
        <v>2174</v>
      </c>
      <c r="D1144" s="221" t="s">
        <v>172</v>
      </c>
      <c r="E1144" s="222" t="s">
        <v>1616</v>
      </c>
      <c r="F1144" s="223" t="s">
        <v>1617</v>
      </c>
      <c r="G1144" s="224" t="s">
        <v>245</v>
      </c>
      <c r="H1144" s="225">
        <v>12</v>
      </c>
      <c r="I1144" s="226"/>
      <c r="J1144" s="227">
        <f>ROUND(I1144*H1144,2)</f>
        <v>0</v>
      </c>
      <c r="K1144" s="228"/>
      <c r="L1144" s="45"/>
      <c r="M1144" s="229" t="s">
        <v>1</v>
      </c>
      <c r="N1144" s="230" t="s">
        <v>41</v>
      </c>
      <c r="O1144" s="93"/>
      <c r="P1144" s="231">
        <f>O1144*H1144</f>
        <v>0</v>
      </c>
      <c r="Q1144" s="231">
        <v>0</v>
      </c>
      <c r="R1144" s="231">
        <f>Q1144*H1144</f>
        <v>0</v>
      </c>
      <c r="S1144" s="231">
        <v>0</v>
      </c>
      <c r="T1144" s="232">
        <f>S1144*H1144</f>
        <v>0</v>
      </c>
      <c r="U1144" s="39"/>
      <c r="V1144" s="39"/>
      <c r="W1144" s="39"/>
      <c r="X1144" s="39"/>
      <c r="Y1144" s="39"/>
      <c r="Z1144" s="39"/>
      <c r="AA1144" s="39"/>
      <c r="AB1144" s="39"/>
      <c r="AC1144" s="39"/>
      <c r="AD1144" s="39"/>
      <c r="AE1144" s="39"/>
      <c r="AR1144" s="233" t="s">
        <v>217</v>
      </c>
      <c r="AT1144" s="233" t="s">
        <v>172</v>
      </c>
      <c r="AU1144" s="233" t="s">
        <v>177</v>
      </c>
      <c r="AY1144" s="18" t="s">
        <v>169</v>
      </c>
      <c r="BE1144" s="234">
        <f>IF(N1144="základní",J1144,0)</f>
        <v>0</v>
      </c>
      <c r="BF1144" s="234">
        <f>IF(N1144="snížená",J1144,0)</f>
        <v>0</v>
      </c>
      <c r="BG1144" s="234">
        <f>IF(N1144="zákl. přenesená",J1144,0)</f>
        <v>0</v>
      </c>
      <c r="BH1144" s="234">
        <f>IF(N1144="sníž. přenesená",J1144,0)</f>
        <v>0</v>
      </c>
      <c r="BI1144" s="234">
        <f>IF(N1144="nulová",J1144,0)</f>
        <v>0</v>
      </c>
      <c r="BJ1144" s="18" t="s">
        <v>178</v>
      </c>
      <c r="BK1144" s="234">
        <f>ROUND(I1144*H1144,2)</f>
        <v>0</v>
      </c>
      <c r="BL1144" s="18" t="s">
        <v>217</v>
      </c>
      <c r="BM1144" s="233" t="s">
        <v>2175</v>
      </c>
    </row>
    <row r="1145" s="2" customFormat="1">
      <c r="A1145" s="39"/>
      <c r="B1145" s="40"/>
      <c r="C1145" s="41"/>
      <c r="D1145" s="235" t="s">
        <v>179</v>
      </c>
      <c r="E1145" s="41"/>
      <c r="F1145" s="236" t="s">
        <v>1617</v>
      </c>
      <c r="G1145" s="41"/>
      <c r="H1145" s="41"/>
      <c r="I1145" s="237"/>
      <c r="J1145" s="41"/>
      <c r="K1145" s="41"/>
      <c r="L1145" s="45"/>
      <c r="M1145" s="238"/>
      <c r="N1145" s="239"/>
      <c r="O1145" s="93"/>
      <c r="P1145" s="93"/>
      <c r="Q1145" s="93"/>
      <c r="R1145" s="93"/>
      <c r="S1145" s="93"/>
      <c r="T1145" s="94"/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T1145" s="18" t="s">
        <v>179</v>
      </c>
      <c r="AU1145" s="18" t="s">
        <v>177</v>
      </c>
    </row>
    <row r="1146" s="2" customFormat="1" ht="16.5" customHeight="1">
      <c r="A1146" s="39"/>
      <c r="B1146" s="40"/>
      <c r="C1146" s="272" t="s">
        <v>894</v>
      </c>
      <c r="D1146" s="272" t="s">
        <v>258</v>
      </c>
      <c r="E1146" s="273" t="s">
        <v>1620</v>
      </c>
      <c r="F1146" s="274" t="s">
        <v>1621</v>
      </c>
      <c r="G1146" s="275" t="s">
        <v>245</v>
      </c>
      <c r="H1146" s="276">
        <v>12</v>
      </c>
      <c r="I1146" s="277"/>
      <c r="J1146" s="278">
        <f>ROUND(I1146*H1146,2)</f>
        <v>0</v>
      </c>
      <c r="K1146" s="279"/>
      <c r="L1146" s="280"/>
      <c r="M1146" s="281" t="s">
        <v>1</v>
      </c>
      <c r="N1146" s="282" t="s">
        <v>41</v>
      </c>
      <c r="O1146" s="93"/>
      <c r="P1146" s="231">
        <f>O1146*H1146</f>
        <v>0</v>
      </c>
      <c r="Q1146" s="231">
        <v>0</v>
      </c>
      <c r="R1146" s="231">
        <f>Q1146*H1146</f>
        <v>0</v>
      </c>
      <c r="S1146" s="231">
        <v>0</v>
      </c>
      <c r="T1146" s="232">
        <f>S1146*H1146</f>
        <v>0</v>
      </c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R1146" s="233" t="s">
        <v>261</v>
      </c>
      <c r="AT1146" s="233" t="s">
        <v>258</v>
      </c>
      <c r="AU1146" s="233" t="s">
        <v>177</v>
      </c>
      <c r="AY1146" s="18" t="s">
        <v>169</v>
      </c>
      <c r="BE1146" s="234">
        <f>IF(N1146="základní",J1146,0)</f>
        <v>0</v>
      </c>
      <c r="BF1146" s="234">
        <f>IF(N1146="snížená",J1146,0)</f>
        <v>0</v>
      </c>
      <c r="BG1146" s="234">
        <f>IF(N1146="zákl. přenesená",J1146,0)</f>
        <v>0</v>
      </c>
      <c r="BH1146" s="234">
        <f>IF(N1146="sníž. přenesená",J1146,0)</f>
        <v>0</v>
      </c>
      <c r="BI1146" s="234">
        <f>IF(N1146="nulová",J1146,0)</f>
        <v>0</v>
      </c>
      <c r="BJ1146" s="18" t="s">
        <v>178</v>
      </c>
      <c r="BK1146" s="234">
        <f>ROUND(I1146*H1146,2)</f>
        <v>0</v>
      </c>
      <c r="BL1146" s="18" t="s">
        <v>217</v>
      </c>
      <c r="BM1146" s="233" t="s">
        <v>455</v>
      </c>
    </row>
    <row r="1147" s="2" customFormat="1">
      <c r="A1147" s="39"/>
      <c r="B1147" s="40"/>
      <c r="C1147" s="41"/>
      <c r="D1147" s="235" t="s">
        <v>179</v>
      </c>
      <c r="E1147" s="41"/>
      <c r="F1147" s="236" t="s">
        <v>1621</v>
      </c>
      <c r="G1147" s="41"/>
      <c r="H1147" s="41"/>
      <c r="I1147" s="237"/>
      <c r="J1147" s="41"/>
      <c r="K1147" s="41"/>
      <c r="L1147" s="45"/>
      <c r="M1147" s="238"/>
      <c r="N1147" s="239"/>
      <c r="O1147" s="93"/>
      <c r="P1147" s="93"/>
      <c r="Q1147" s="93"/>
      <c r="R1147" s="93"/>
      <c r="S1147" s="93"/>
      <c r="T1147" s="94"/>
      <c r="U1147" s="39"/>
      <c r="V1147" s="39"/>
      <c r="W1147" s="39"/>
      <c r="X1147" s="39"/>
      <c r="Y1147" s="39"/>
      <c r="Z1147" s="39"/>
      <c r="AA1147" s="39"/>
      <c r="AB1147" s="39"/>
      <c r="AC1147" s="39"/>
      <c r="AD1147" s="39"/>
      <c r="AE1147" s="39"/>
      <c r="AT1147" s="18" t="s">
        <v>179</v>
      </c>
      <c r="AU1147" s="18" t="s">
        <v>177</v>
      </c>
    </row>
    <row r="1148" s="2" customFormat="1" ht="24.15" customHeight="1">
      <c r="A1148" s="39"/>
      <c r="B1148" s="40"/>
      <c r="C1148" s="221" t="s">
        <v>2178</v>
      </c>
      <c r="D1148" s="221" t="s">
        <v>172</v>
      </c>
      <c r="E1148" s="222" t="s">
        <v>1623</v>
      </c>
      <c r="F1148" s="223" t="s">
        <v>1624</v>
      </c>
      <c r="G1148" s="224" t="s">
        <v>175</v>
      </c>
      <c r="H1148" s="225">
        <v>0.02</v>
      </c>
      <c r="I1148" s="226"/>
      <c r="J1148" s="227">
        <f>ROUND(I1148*H1148,2)</f>
        <v>0</v>
      </c>
      <c r="K1148" s="228"/>
      <c r="L1148" s="45"/>
      <c r="M1148" s="229" t="s">
        <v>1</v>
      </c>
      <c r="N1148" s="230" t="s">
        <v>41</v>
      </c>
      <c r="O1148" s="93"/>
      <c r="P1148" s="231">
        <f>O1148*H1148</f>
        <v>0</v>
      </c>
      <c r="Q1148" s="231">
        <v>0</v>
      </c>
      <c r="R1148" s="231">
        <f>Q1148*H1148</f>
        <v>0</v>
      </c>
      <c r="S1148" s="231">
        <v>0</v>
      </c>
      <c r="T1148" s="232">
        <f>S1148*H1148</f>
        <v>0</v>
      </c>
      <c r="U1148" s="39"/>
      <c r="V1148" s="39"/>
      <c r="W1148" s="39"/>
      <c r="X1148" s="39"/>
      <c r="Y1148" s="39"/>
      <c r="Z1148" s="39"/>
      <c r="AA1148" s="39"/>
      <c r="AB1148" s="39"/>
      <c r="AC1148" s="39"/>
      <c r="AD1148" s="39"/>
      <c r="AE1148" s="39"/>
      <c r="AR1148" s="233" t="s">
        <v>217</v>
      </c>
      <c r="AT1148" s="233" t="s">
        <v>172</v>
      </c>
      <c r="AU1148" s="233" t="s">
        <v>177</v>
      </c>
      <c r="AY1148" s="18" t="s">
        <v>169</v>
      </c>
      <c r="BE1148" s="234">
        <f>IF(N1148="základní",J1148,0)</f>
        <v>0</v>
      </c>
      <c r="BF1148" s="234">
        <f>IF(N1148="snížená",J1148,0)</f>
        <v>0</v>
      </c>
      <c r="BG1148" s="234">
        <f>IF(N1148="zákl. přenesená",J1148,0)</f>
        <v>0</v>
      </c>
      <c r="BH1148" s="234">
        <f>IF(N1148="sníž. přenesená",J1148,0)</f>
        <v>0</v>
      </c>
      <c r="BI1148" s="234">
        <f>IF(N1148="nulová",J1148,0)</f>
        <v>0</v>
      </c>
      <c r="BJ1148" s="18" t="s">
        <v>178</v>
      </c>
      <c r="BK1148" s="234">
        <f>ROUND(I1148*H1148,2)</f>
        <v>0</v>
      </c>
      <c r="BL1148" s="18" t="s">
        <v>217</v>
      </c>
      <c r="BM1148" s="233" t="s">
        <v>2308</v>
      </c>
    </row>
    <row r="1149" s="2" customFormat="1">
      <c r="A1149" s="39"/>
      <c r="B1149" s="40"/>
      <c r="C1149" s="41"/>
      <c r="D1149" s="235" t="s">
        <v>179</v>
      </c>
      <c r="E1149" s="41"/>
      <c r="F1149" s="236" t="s">
        <v>1626</v>
      </c>
      <c r="G1149" s="41"/>
      <c r="H1149" s="41"/>
      <c r="I1149" s="237"/>
      <c r="J1149" s="41"/>
      <c r="K1149" s="41"/>
      <c r="L1149" s="45"/>
      <c r="M1149" s="295"/>
      <c r="N1149" s="296"/>
      <c r="O1149" s="297"/>
      <c r="P1149" s="297"/>
      <c r="Q1149" s="297"/>
      <c r="R1149" s="297"/>
      <c r="S1149" s="297"/>
      <c r="T1149" s="298"/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T1149" s="18" t="s">
        <v>179</v>
      </c>
      <c r="AU1149" s="18" t="s">
        <v>177</v>
      </c>
    </row>
    <row r="1150" s="2" customFormat="1" ht="6.96" customHeight="1">
      <c r="A1150" s="39"/>
      <c r="B1150" s="68"/>
      <c r="C1150" s="69"/>
      <c r="D1150" s="69"/>
      <c r="E1150" s="69"/>
      <c r="F1150" s="69"/>
      <c r="G1150" s="69"/>
      <c r="H1150" s="69"/>
      <c r="I1150" s="69"/>
      <c r="J1150" s="69"/>
      <c r="K1150" s="69"/>
      <c r="L1150" s="45"/>
      <c r="M1150" s="39"/>
      <c r="O1150" s="39"/>
      <c r="P1150" s="39"/>
      <c r="Q1150" s="39"/>
      <c r="R1150" s="39"/>
      <c r="S1150" s="39"/>
      <c r="T1150" s="39"/>
      <c r="U1150" s="39"/>
      <c r="V1150" s="39"/>
      <c r="W1150" s="39"/>
      <c r="X1150" s="39"/>
      <c r="Y1150" s="39"/>
      <c r="Z1150" s="39"/>
      <c r="AA1150" s="39"/>
      <c r="AB1150" s="39"/>
      <c r="AC1150" s="39"/>
      <c r="AD1150" s="39"/>
      <c r="AE1150" s="39"/>
    </row>
  </sheetData>
  <sheetProtection sheet="1" autoFilter="0" formatColumns="0" formatRows="0" objects="1" scenarios="1" spinCount="100000" saltValue="jCxHgj/Ej0HLIsX8FmQxGuTz0d78bH49JY0nxoEdid+z3Ii8gkpMSGxER/MVbsUgdFGi9gxuY0M01p2pmRQ/9w==" hashValue="IE+66mzd7bgH5smR/EYZKhwL3UlM+GleqYIgVEs1WGvmQLzm8jih7vJw6CkLN91dMJl7y5aFRyZp+CH8XeirZw==" algorithmName="SHA-512" password="CC35"/>
  <autoFilter ref="C149:K1149"/>
  <mergeCells count="9">
    <mergeCell ref="E7:H7"/>
    <mergeCell ref="E9:H9"/>
    <mergeCell ref="E18:H18"/>
    <mergeCell ref="E27:H27"/>
    <mergeCell ref="E85:H85"/>
    <mergeCell ref="E87:H87"/>
    <mergeCell ref="E140:H140"/>
    <mergeCell ref="E142:H14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97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39"/>
      <c r="J3" s="139"/>
      <c r="K3" s="139"/>
      <c r="L3" s="21"/>
      <c r="AT3" s="18" t="s">
        <v>81</v>
      </c>
    </row>
    <row r="4" s="1" customFormat="1" ht="24.96" customHeight="1">
      <c r="B4" s="21"/>
      <c r="D4" s="140" t="s">
        <v>113</v>
      </c>
      <c r="L4" s="21"/>
      <c r="M4" s="141" t="s">
        <v>10</v>
      </c>
      <c r="AT4" s="18" t="s">
        <v>30</v>
      </c>
    </row>
    <row r="5" s="1" customFormat="1" ht="6.96" customHeight="1">
      <c r="B5" s="21"/>
      <c r="L5" s="21"/>
    </row>
    <row r="6" s="1" customFormat="1" ht="12" customHeight="1">
      <c r="B6" s="21"/>
      <c r="D6" s="142" t="s">
        <v>16</v>
      </c>
      <c r="L6" s="21"/>
    </row>
    <row r="7" s="1" customFormat="1" ht="16.5" customHeight="1">
      <c r="B7" s="21"/>
      <c r="E7" s="143" t="str">
        <f>'Rekapitulace stavby'!K6</f>
        <v>Rokycany ON - oprava bytových jednotek</v>
      </c>
      <c r="F7" s="142"/>
      <c r="G7" s="142"/>
      <c r="H7" s="142"/>
      <c r="L7" s="21"/>
    </row>
    <row r="8" s="2" customFormat="1" ht="12" customHeight="1">
      <c r="A8" s="39"/>
      <c r="B8" s="45"/>
      <c r="C8" s="39"/>
      <c r="D8" s="142" t="s">
        <v>114</v>
      </c>
      <c r="E8" s="39"/>
      <c r="F8" s="39"/>
      <c r="G8" s="39"/>
      <c r="H8" s="39"/>
      <c r="I8" s="39"/>
      <c r="J8" s="39"/>
      <c r="K8" s="39"/>
      <c r="L8" s="65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4" t="s">
        <v>2309</v>
      </c>
      <c r="F9" s="39"/>
      <c r="G9" s="39"/>
      <c r="H9" s="39"/>
      <c r="I9" s="39"/>
      <c r="J9" s="39"/>
      <c r="K9" s="39"/>
      <c r="L9" s="65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5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2" t="s">
        <v>18</v>
      </c>
      <c r="E11" s="39"/>
      <c r="F11" s="145" t="s">
        <v>1</v>
      </c>
      <c r="G11" s="39"/>
      <c r="H11" s="39"/>
      <c r="I11" s="142" t="s">
        <v>19</v>
      </c>
      <c r="J11" s="145" t="s">
        <v>1</v>
      </c>
      <c r="K11" s="39"/>
      <c r="L11" s="65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2" t="s">
        <v>20</v>
      </c>
      <c r="E12" s="39"/>
      <c r="F12" s="145" t="s">
        <v>21</v>
      </c>
      <c r="G12" s="39"/>
      <c r="H12" s="39"/>
      <c r="I12" s="142" t="s">
        <v>22</v>
      </c>
      <c r="J12" s="146" t="str">
        <f>'Rekapitulace stavby'!AN8</f>
        <v>14. 1. 2025</v>
      </c>
      <c r="K12" s="39"/>
      <c r="L12" s="65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5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2" t="s">
        <v>24</v>
      </c>
      <c r="E14" s="39"/>
      <c r="F14" s="39"/>
      <c r="G14" s="39"/>
      <c r="H14" s="39"/>
      <c r="I14" s="142" t="s">
        <v>25</v>
      </c>
      <c r="J14" s="145" t="str">
        <f>IF('Rekapitulace stavby'!AN10="","",'Rekapitulace stavby'!AN10)</f>
        <v/>
      </c>
      <c r="K14" s="39"/>
      <c r="L14" s="65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5" t="str">
        <f>IF('Rekapitulace stavby'!E11="","",'Rekapitulace stavby'!E11)</f>
        <v xml:space="preserve"> </v>
      </c>
      <c r="F15" s="39"/>
      <c r="G15" s="39"/>
      <c r="H15" s="39"/>
      <c r="I15" s="142" t="s">
        <v>26</v>
      </c>
      <c r="J15" s="145" t="str">
        <f>IF('Rekapitulace stavby'!AN11="","",'Rekapitulace stavby'!AN11)</f>
        <v/>
      </c>
      <c r="K15" s="39"/>
      <c r="L15" s="65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5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2" t="s">
        <v>27</v>
      </c>
      <c r="E17" s="39"/>
      <c r="F17" s="39"/>
      <c r="G17" s="39"/>
      <c r="H17" s="39"/>
      <c r="I17" s="142" t="s">
        <v>25</v>
      </c>
      <c r="J17" s="34" t="str">
        <f>'Rekapitulace stavby'!AN13</f>
        <v>Vyplň údaj</v>
      </c>
      <c r="K17" s="39"/>
      <c r="L17" s="65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5"/>
      <c r="G18" s="145"/>
      <c r="H18" s="145"/>
      <c r="I18" s="142" t="s">
        <v>26</v>
      </c>
      <c r="J18" s="34" t="str">
        <f>'Rekapitulace stavby'!AN14</f>
        <v>Vyplň údaj</v>
      </c>
      <c r="K18" s="39"/>
      <c r="L18" s="65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5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2" t="s">
        <v>29</v>
      </c>
      <c r="E20" s="39"/>
      <c r="F20" s="39"/>
      <c r="G20" s="39"/>
      <c r="H20" s="39"/>
      <c r="I20" s="142" t="s">
        <v>25</v>
      </c>
      <c r="J20" s="145" t="str">
        <f>IF('Rekapitulace stavby'!AN16="","",'Rekapitulace stavby'!AN16)</f>
        <v/>
      </c>
      <c r="K20" s="39"/>
      <c r="L20" s="65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5" t="str">
        <f>IF('Rekapitulace stavby'!E17="","",'Rekapitulace stavby'!E17)</f>
        <v xml:space="preserve"> </v>
      </c>
      <c r="F21" s="39"/>
      <c r="G21" s="39"/>
      <c r="H21" s="39"/>
      <c r="I21" s="142" t="s">
        <v>26</v>
      </c>
      <c r="J21" s="145" t="str">
        <f>IF('Rekapitulace stavby'!AN17="","",'Rekapitulace stavby'!AN17)</f>
        <v/>
      </c>
      <c r="K21" s="39"/>
      <c r="L21" s="65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5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2" t="s">
        <v>31</v>
      </c>
      <c r="E23" s="39"/>
      <c r="F23" s="39"/>
      <c r="G23" s="39"/>
      <c r="H23" s="39"/>
      <c r="I23" s="142" t="s">
        <v>25</v>
      </c>
      <c r="J23" s="145" t="str">
        <f>IF('Rekapitulace stavby'!AN19="","",'Rekapitulace stavby'!AN19)</f>
        <v/>
      </c>
      <c r="K23" s="39"/>
      <c r="L23" s="65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5" t="str">
        <f>IF('Rekapitulace stavby'!E20="","",'Rekapitulace stavby'!E20)</f>
        <v xml:space="preserve"> </v>
      </c>
      <c r="F24" s="39"/>
      <c r="G24" s="39"/>
      <c r="H24" s="39"/>
      <c r="I24" s="142" t="s">
        <v>26</v>
      </c>
      <c r="J24" s="145" t="str">
        <f>IF('Rekapitulace stavby'!AN20="","",'Rekapitulace stavby'!AN20)</f>
        <v/>
      </c>
      <c r="K24" s="39"/>
      <c r="L24" s="65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5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2" t="s">
        <v>32</v>
      </c>
      <c r="E26" s="39"/>
      <c r="F26" s="39"/>
      <c r="G26" s="39"/>
      <c r="H26" s="39"/>
      <c r="I26" s="39"/>
      <c r="J26" s="39"/>
      <c r="K26" s="39"/>
      <c r="L26" s="65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7"/>
      <c r="B27" s="148"/>
      <c r="C27" s="147"/>
      <c r="D27" s="147"/>
      <c r="E27" s="149" t="s">
        <v>1</v>
      </c>
      <c r="F27" s="149"/>
      <c r="G27" s="149"/>
      <c r="H27" s="149"/>
      <c r="I27" s="147"/>
      <c r="J27" s="147"/>
      <c r="K27" s="147"/>
      <c r="L27" s="150"/>
      <c r="S27" s="147"/>
      <c r="T27" s="147"/>
      <c r="U27" s="147"/>
      <c r="V27" s="147"/>
      <c r="W27" s="147"/>
      <c r="X27" s="147"/>
      <c r="Y27" s="147"/>
      <c r="Z27" s="147"/>
      <c r="AA27" s="147"/>
      <c r="AB27" s="147"/>
      <c r="AC27" s="147"/>
      <c r="AD27" s="147"/>
      <c r="AE27" s="147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5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1"/>
      <c r="E29" s="151"/>
      <c r="F29" s="151"/>
      <c r="G29" s="151"/>
      <c r="H29" s="151"/>
      <c r="I29" s="151"/>
      <c r="J29" s="151"/>
      <c r="K29" s="151"/>
      <c r="L29" s="65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2" t="s">
        <v>33</v>
      </c>
      <c r="E30" s="39"/>
      <c r="F30" s="39"/>
      <c r="G30" s="39"/>
      <c r="H30" s="39"/>
      <c r="I30" s="39"/>
      <c r="J30" s="153">
        <f>ROUND(J149, 2)</f>
        <v>0</v>
      </c>
      <c r="K30" s="39"/>
      <c r="L30" s="65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1"/>
      <c r="E31" s="151"/>
      <c r="F31" s="151"/>
      <c r="G31" s="151"/>
      <c r="H31" s="151"/>
      <c r="I31" s="151"/>
      <c r="J31" s="151"/>
      <c r="K31" s="151"/>
      <c r="L31" s="65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4" t="s">
        <v>35</v>
      </c>
      <c r="G32" s="39"/>
      <c r="H32" s="39"/>
      <c r="I32" s="154" t="s">
        <v>34</v>
      </c>
      <c r="J32" s="154" t="s">
        <v>36</v>
      </c>
      <c r="K32" s="39"/>
      <c r="L32" s="65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5" t="s">
        <v>37</v>
      </c>
      <c r="E33" s="142" t="s">
        <v>38</v>
      </c>
      <c r="F33" s="156">
        <f>ROUND((SUM(BE149:BE1128)),  2)</f>
        <v>0</v>
      </c>
      <c r="G33" s="39"/>
      <c r="H33" s="39"/>
      <c r="I33" s="157">
        <v>0.20999999999999999</v>
      </c>
      <c r="J33" s="156">
        <f>ROUND(((SUM(BE149:BE1128))*I33),  2)</f>
        <v>0</v>
      </c>
      <c r="K33" s="39"/>
      <c r="L33" s="65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2" t="s">
        <v>39</v>
      </c>
      <c r="F34" s="156">
        <f>ROUND((SUM(BF149:BF1128)),  2)</f>
        <v>0</v>
      </c>
      <c r="G34" s="39"/>
      <c r="H34" s="39"/>
      <c r="I34" s="157">
        <v>0.12</v>
      </c>
      <c r="J34" s="156">
        <f>ROUND(((SUM(BF149:BF1128))*I34),  2)</f>
        <v>0</v>
      </c>
      <c r="K34" s="39"/>
      <c r="L34" s="65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42" t="s">
        <v>37</v>
      </c>
      <c r="E35" s="142" t="s">
        <v>40</v>
      </c>
      <c r="F35" s="156">
        <f>ROUND((SUM(BG149:BG1128)),  2)</f>
        <v>0</v>
      </c>
      <c r="G35" s="39"/>
      <c r="H35" s="39"/>
      <c r="I35" s="157">
        <v>0.20999999999999999</v>
      </c>
      <c r="J35" s="156">
        <f>0</f>
        <v>0</v>
      </c>
      <c r="K35" s="39"/>
      <c r="L35" s="65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2" t="s">
        <v>41</v>
      </c>
      <c r="F36" s="156">
        <f>ROUND((SUM(BH149:BH1128)),  2)</f>
        <v>0</v>
      </c>
      <c r="G36" s="39"/>
      <c r="H36" s="39"/>
      <c r="I36" s="157">
        <v>0.12</v>
      </c>
      <c r="J36" s="156">
        <f>0</f>
        <v>0</v>
      </c>
      <c r="K36" s="39"/>
      <c r="L36" s="65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2" t="s">
        <v>42</v>
      </c>
      <c r="F37" s="156">
        <f>ROUND((SUM(BI149:BI1128)),  2)</f>
        <v>0</v>
      </c>
      <c r="G37" s="39"/>
      <c r="H37" s="39"/>
      <c r="I37" s="157">
        <v>0</v>
      </c>
      <c r="J37" s="156">
        <f>0</f>
        <v>0</v>
      </c>
      <c r="K37" s="39"/>
      <c r="L37" s="65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5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8"/>
      <c r="D39" s="159" t="s">
        <v>43</v>
      </c>
      <c r="E39" s="160"/>
      <c r="F39" s="160"/>
      <c r="G39" s="161" t="s">
        <v>44</v>
      </c>
      <c r="H39" s="162" t="s">
        <v>45</v>
      </c>
      <c r="I39" s="160"/>
      <c r="J39" s="163">
        <f>SUM(J30:J37)</f>
        <v>0</v>
      </c>
      <c r="K39" s="164"/>
      <c r="L39" s="65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5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5"/>
      <c r="D50" s="165" t="s">
        <v>46</v>
      </c>
      <c r="E50" s="166"/>
      <c r="F50" s="166"/>
      <c r="G50" s="165" t="s">
        <v>47</v>
      </c>
      <c r="H50" s="166"/>
      <c r="I50" s="166"/>
      <c r="J50" s="166"/>
      <c r="K50" s="166"/>
      <c r="L50" s="65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7" t="s">
        <v>48</v>
      </c>
      <c r="E61" s="168"/>
      <c r="F61" s="169" t="s">
        <v>49</v>
      </c>
      <c r="G61" s="167" t="s">
        <v>48</v>
      </c>
      <c r="H61" s="168"/>
      <c r="I61" s="168"/>
      <c r="J61" s="170" t="s">
        <v>49</v>
      </c>
      <c r="K61" s="168"/>
      <c r="L61" s="65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5" t="s">
        <v>50</v>
      </c>
      <c r="E65" s="171"/>
      <c r="F65" s="171"/>
      <c r="G65" s="165" t="s">
        <v>51</v>
      </c>
      <c r="H65" s="171"/>
      <c r="I65" s="171"/>
      <c r="J65" s="171"/>
      <c r="K65" s="171"/>
      <c r="L65" s="65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7" t="s">
        <v>48</v>
      </c>
      <c r="E76" s="168"/>
      <c r="F76" s="169" t="s">
        <v>49</v>
      </c>
      <c r="G76" s="167" t="s">
        <v>48</v>
      </c>
      <c r="H76" s="168"/>
      <c r="I76" s="168"/>
      <c r="J76" s="170" t="s">
        <v>49</v>
      </c>
      <c r="K76" s="168"/>
      <c r="L76" s="65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2"/>
      <c r="C77" s="173"/>
      <c r="D77" s="173"/>
      <c r="E77" s="173"/>
      <c r="F77" s="173"/>
      <c r="G77" s="173"/>
      <c r="H77" s="173"/>
      <c r="I77" s="173"/>
      <c r="J77" s="173"/>
      <c r="K77" s="173"/>
      <c r="L77" s="65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4"/>
      <c r="C81" s="175"/>
      <c r="D81" s="175"/>
      <c r="E81" s="175"/>
      <c r="F81" s="175"/>
      <c r="G81" s="175"/>
      <c r="H81" s="175"/>
      <c r="I81" s="175"/>
      <c r="J81" s="175"/>
      <c r="K81" s="175"/>
      <c r="L81" s="65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116</v>
      </c>
      <c r="D82" s="41"/>
      <c r="E82" s="41"/>
      <c r="F82" s="41"/>
      <c r="G82" s="41"/>
      <c r="H82" s="41"/>
      <c r="I82" s="41"/>
      <c r="J82" s="41"/>
      <c r="K82" s="41"/>
      <c r="L82" s="65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5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5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76" t="str">
        <f>E7</f>
        <v>Rokycany ON - oprava bytových jednotek</v>
      </c>
      <c r="F85" s="33"/>
      <c r="G85" s="33"/>
      <c r="H85" s="33"/>
      <c r="I85" s="41"/>
      <c r="J85" s="41"/>
      <c r="K85" s="41"/>
      <c r="L85" s="65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114</v>
      </c>
      <c r="D86" s="41"/>
      <c r="E86" s="41"/>
      <c r="F86" s="41"/>
      <c r="G86" s="41"/>
      <c r="H86" s="41"/>
      <c r="I86" s="41"/>
      <c r="J86" s="41"/>
      <c r="K86" s="41"/>
      <c r="L86" s="65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8" t="str">
        <f>E9</f>
        <v>SO 06 - Oprava bytových jednotek - byt č. 6</v>
      </c>
      <c r="F87" s="41"/>
      <c r="G87" s="41"/>
      <c r="H87" s="41"/>
      <c r="I87" s="41"/>
      <c r="J87" s="41"/>
      <c r="K87" s="41"/>
      <c r="L87" s="65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5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1" t="str">
        <f>IF(J12="","",J12)</f>
        <v>14. 1. 2025</v>
      </c>
      <c r="K89" s="41"/>
      <c r="L89" s="65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5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5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5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5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7" t="s">
        <v>117</v>
      </c>
      <c r="D94" s="178"/>
      <c r="E94" s="178"/>
      <c r="F94" s="178"/>
      <c r="G94" s="178"/>
      <c r="H94" s="178"/>
      <c r="I94" s="178"/>
      <c r="J94" s="179" t="s">
        <v>118</v>
      </c>
      <c r="K94" s="178"/>
      <c r="L94" s="65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5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0" t="s">
        <v>119</v>
      </c>
      <c r="D96" s="41"/>
      <c r="E96" s="41"/>
      <c r="F96" s="41"/>
      <c r="G96" s="41"/>
      <c r="H96" s="41"/>
      <c r="I96" s="41"/>
      <c r="J96" s="112">
        <f>J149</f>
        <v>0</v>
      </c>
      <c r="K96" s="41"/>
      <c r="L96" s="65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120</v>
      </c>
    </row>
    <row r="97" s="9" customFormat="1" ht="24.96" customHeight="1">
      <c r="A97" s="9"/>
      <c r="B97" s="181"/>
      <c r="C97" s="182"/>
      <c r="D97" s="183" t="s">
        <v>121</v>
      </c>
      <c r="E97" s="184"/>
      <c r="F97" s="184"/>
      <c r="G97" s="184"/>
      <c r="H97" s="184"/>
      <c r="I97" s="184"/>
      <c r="J97" s="185">
        <f>J150</f>
        <v>0</v>
      </c>
      <c r="K97" s="182"/>
      <c r="L97" s="186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7"/>
      <c r="C98" s="188"/>
      <c r="D98" s="189" t="s">
        <v>122</v>
      </c>
      <c r="E98" s="190"/>
      <c r="F98" s="190"/>
      <c r="G98" s="190"/>
      <c r="H98" s="190"/>
      <c r="I98" s="190"/>
      <c r="J98" s="191">
        <f>J151</f>
        <v>0</v>
      </c>
      <c r="K98" s="188"/>
      <c r="L98" s="192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7"/>
      <c r="C99" s="188"/>
      <c r="D99" s="189" t="s">
        <v>123</v>
      </c>
      <c r="E99" s="190"/>
      <c r="F99" s="190"/>
      <c r="G99" s="190"/>
      <c r="H99" s="190"/>
      <c r="I99" s="190"/>
      <c r="J99" s="191">
        <f>J163</f>
        <v>0</v>
      </c>
      <c r="K99" s="188"/>
      <c r="L99" s="192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7"/>
      <c r="C100" s="188"/>
      <c r="D100" s="189" t="s">
        <v>124</v>
      </c>
      <c r="E100" s="190"/>
      <c r="F100" s="190"/>
      <c r="G100" s="190"/>
      <c r="H100" s="190"/>
      <c r="I100" s="190"/>
      <c r="J100" s="191">
        <f>J226</f>
        <v>0</v>
      </c>
      <c r="K100" s="188"/>
      <c r="L100" s="19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7"/>
      <c r="C101" s="188"/>
      <c r="D101" s="189" t="s">
        <v>125</v>
      </c>
      <c r="E101" s="190"/>
      <c r="F101" s="190"/>
      <c r="G101" s="190"/>
      <c r="H101" s="190"/>
      <c r="I101" s="190"/>
      <c r="J101" s="191">
        <f>J299</f>
        <v>0</v>
      </c>
      <c r="K101" s="188"/>
      <c r="L101" s="19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7"/>
      <c r="C102" s="188"/>
      <c r="D102" s="189" t="s">
        <v>126</v>
      </c>
      <c r="E102" s="190"/>
      <c r="F102" s="190"/>
      <c r="G102" s="190"/>
      <c r="H102" s="190"/>
      <c r="I102" s="190"/>
      <c r="J102" s="191">
        <f>J312</f>
        <v>0</v>
      </c>
      <c r="K102" s="188"/>
      <c r="L102" s="19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1"/>
      <c r="C103" s="182"/>
      <c r="D103" s="183" t="s">
        <v>127</v>
      </c>
      <c r="E103" s="184"/>
      <c r="F103" s="184"/>
      <c r="G103" s="184"/>
      <c r="H103" s="184"/>
      <c r="I103" s="184"/>
      <c r="J103" s="185">
        <f>J315</f>
        <v>0</v>
      </c>
      <c r="K103" s="182"/>
      <c r="L103" s="18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87"/>
      <c r="C104" s="188"/>
      <c r="D104" s="189" t="s">
        <v>128</v>
      </c>
      <c r="E104" s="190"/>
      <c r="F104" s="190"/>
      <c r="G104" s="190"/>
      <c r="H104" s="190"/>
      <c r="I104" s="190"/>
      <c r="J104" s="191">
        <f>J316</f>
        <v>0</v>
      </c>
      <c r="K104" s="188"/>
      <c r="L104" s="192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7"/>
      <c r="C105" s="188"/>
      <c r="D105" s="189" t="s">
        <v>129</v>
      </c>
      <c r="E105" s="190"/>
      <c r="F105" s="190"/>
      <c r="G105" s="190"/>
      <c r="H105" s="190"/>
      <c r="I105" s="190"/>
      <c r="J105" s="191">
        <f>J325</f>
        <v>0</v>
      </c>
      <c r="K105" s="188"/>
      <c r="L105" s="192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7"/>
      <c r="C106" s="188"/>
      <c r="D106" s="189" t="s">
        <v>130</v>
      </c>
      <c r="E106" s="190"/>
      <c r="F106" s="190"/>
      <c r="G106" s="190"/>
      <c r="H106" s="190"/>
      <c r="I106" s="190"/>
      <c r="J106" s="191">
        <f>J332</f>
        <v>0</v>
      </c>
      <c r="K106" s="188"/>
      <c r="L106" s="192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7"/>
      <c r="C107" s="188"/>
      <c r="D107" s="189" t="s">
        <v>131</v>
      </c>
      <c r="E107" s="190"/>
      <c r="F107" s="190"/>
      <c r="G107" s="190"/>
      <c r="H107" s="190"/>
      <c r="I107" s="190"/>
      <c r="J107" s="191">
        <f>J370</f>
        <v>0</v>
      </c>
      <c r="K107" s="188"/>
      <c r="L107" s="192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7"/>
      <c r="C108" s="188"/>
      <c r="D108" s="189" t="s">
        <v>132</v>
      </c>
      <c r="E108" s="190"/>
      <c r="F108" s="190"/>
      <c r="G108" s="190"/>
      <c r="H108" s="190"/>
      <c r="I108" s="190"/>
      <c r="J108" s="191">
        <f>J420</f>
        <v>0</v>
      </c>
      <c r="K108" s="188"/>
      <c r="L108" s="192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87"/>
      <c r="C109" s="188"/>
      <c r="D109" s="189" t="s">
        <v>133</v>
      </c>
      <c r="E109" s="190"/>
      <c r="F109" s="190"/>
      <c r="G109" s="190"/>
      <c r="H109" s="190"/>
      <c r="I109" s="190"/>
      <c r="J109" s="191">
        <f>J469</f>
        <v>0</v>
      </c>
      <c r="K109" s="188"/>
      <c r="L109" s="192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87"/>
      <c r="C110" s="188"/>
      <c r="D110" s="189" t="s">
        <v>134</v>
      </c>
      <c r="E110" s="190"/>
      <c r="F110" s="190"/>
      <c r="G110" s="190"/>
      <c r="H110" s="190"/>
      <c r="I110" s="190"/>
      <c r="J110" s="191">
        <f>J513</f>
        <v>0</v>
      </c>
      <c r="K110" s="188"/>
      <c r="L110" s="192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87"/>
      <c r="C111" s="188"/>
      <c r="D111" s="189" t="s">
        <v>1628</v>
      </c>
      <c r="E111" s="190"/>
      <c r="F111" s="190"/>
      <c r="G111" s="190"/>
      <c r="H111" s="190"/>
      <c r="I111" s="190"/>
      <c r="J111" s="191">
        <f>J518</f>
        <v>0</v>
      </c>
      <c r="K111" s="188"/>
      <c r="L111" s="192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87"/>
      <c r="C112" s="188"/>
      <c r="D112" s="189" t="s">
        <v>136</v>
      </c>
      <c r="E112" s="190"/>
      <c r="F112" s="190"/>
      <c r="G112" s="190"/>
      <c r="H112" s="190"/>
      <c r="I112" s="190"/>
      <c r="J112" s="191">
        <f>J525</f>
        <v>0</v>
      </c>
      <c r="K112" s="188"/>
      <c r="L112" s="192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87"/>
      <c r="C113" s="188"/>
      <c r="D113" s="189" t="s">
        <v>137</v>
      </c>
      <c r="E113" s="190"/>
      <c r="F113" s="190"/>
      <c r="G113" s="190"/>
      <c r="H113" s="190"/>
      <c r="I113" s="190"/>
      <c r="J113" s="191">
        <f>J552</f>
        <v>0</v>
      </c>
      <c r="K113" s="188"/>
      <c r="L113" s="192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87"/>
      <c r="C114" s="188"/>
      <c r="D114" s="189" t="s">
        <v>138</v>
      </c>
      <c r="E114" s="190"/>
      <c r="F114" s="190"/>
      <c r="G114" s="190"/>
      <c r="H114" s="190"/>
      <c r="I114" s="190"/>
      <c r="J114" s="191">
        <f>J604</f>
        <v>0</v>
      </c>
      <c r="K114" s="188"/>
      <c r="L114" s="192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87"/>
      <c r="C115" s="188"/>
      <c r="D115" s="189" t="s">
        <v>139</v>
      </c>
      <c r="E115" s="190"/>
      <c r="F115" s="190"/>
      <c r="G115" s="190"/>
      <c r="H115" s="190"/>
      <c r="I115" s="190"/>
      <c r="J115" s="191">
        <f>J619</f>
        <v>0</v>
      </c>
      <c r="K115" s="188"/>
      <c r="L115" s="192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87"/>
      <c r="C116" s="188"/>
      <c r="D116" s="189" t="s">
        <v>140</v>
      </c>
      <c r="E116" s="190"/>
      <c r="F116" s="190"/>
      <c r="G116" s="190"/>
      <c r="H116" s="190"/>
      <c r="I116" s="190"/>
      <c r="J116" s="191">
        <f>J648</f>
        <v>0</v>
      </c>
      <c r="K116" s="188"/>
      <c r="L116" s="192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87"/>
      <c r="C117" s="188"/>
      <c r="D117" s="189" t="s">
        <v>141</v>
      </c>
      <c r="E117" s="190"/>
      <c r="F117" s="190"/>
      <c r="G117" s="190"/>
      <c r="H117" s="190"/>
      <c r="I117" s="190"/>
      <c r="J117" s="191">
        <f>J798</f>
        <v>0</v>
      </c>
      <c r="K117" s="188"/>
      <c r="L117" s="192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87"/>
      <c r="C118" s="188"/>
      <c r="D118" s="189" t="s">
        <v>142</v>
      </c>
      <c r="E118" s="190"/>
      <c r="F118" s="190"/>
      <c r="G118" s="190"/>
      <c r="H118" s="190"/>
      <c r="I118" s="190"/>
      <c r="J118" s="191">
        <f>J827</f>
        <v>0</v>
      </c>
      <c r="K118" s="188"/>
      <c r="L118" s="192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87"/>
      <c r="C119" s="188"/>
      <c r="D119" s="189" t="s">
        <v>143</v>
      </c>
      <c r="E119" s="190"/>
      <c r="F119" s="190"/>
      <c r="G119" s="190"/>
      <c r="H119" s="190"/>
      <c r="I119" s="190"/>
      <c r="J119" s="191">
        <f>J864</f>
        <v>0</v>
      </c>
      <c r="K119" s="188"/>
      <c r="L119" s="192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87"/>
      <c r="C120" s="188"/>
      <c r="D120" s="189" t="s">
        <v>144</v>
      </c>
      <c r="E120" s="190"/>
      <c r="F120" s="190"/>
      <c r="G120" s="190"/>
      <c r="H120" s="190"/>
      <c r="I120" s="190"/>
      <c r="J120" s="191">
        <f>J897</f>
        <v>0</v>
      </c>
      <c r="K120" s="188"/>
      <c r="L120" s="192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87"/>
      <c r="C121" s="188"/>
      <c r="D121" s="189" t="s">
        <v>145</v>
      </c>
      <c r="E121" s="190"/>
      <c r="F121" s="190"/>
      <c r="G121" s="190"/>
      <c r="H121" s="190"/>
      <c r="I121" s="190"/>
      <c r="J121" s="191">
        <f>J957</f>
        <v>0</v>
      </c>
      <c r="K121" s="188"/>
      <c r="L121" s="192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87"/>
      <c r="C122" s="188"/>
      <c r="D122" s="189" t="s">
        <v>146</v>
      </c>
      <c r="E122" s="190"/>
      <c r="F122" s="190"/>
      <c r="G122" s="190"/>
      <c r="H122" s="190"/>
      <c r="I122" s="190"/>
      <c r="J122" s="191">
        <f>J999</f>
        <v>0</v>
      </c>
      <c r="K122" s="188"/>
      <c r="L122" s="192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87"/>
      <c r="C123" s="188"/>
      <c r="D123" s="189" t="s">
        <v>147</v>
      </c>
      <c r="E123" s="190"/>
      <c r="F123" s="190"/>
      <c r="G123" s="190"/>
      <c r="H123" s="190"/>
      <c r="I123" s="190"/>
      <c r="J123" s="191">
        <f>J1008</f>
        <v>0</v>
      </c>
      <c r="K123" s="188"/>
      <c r="L123" s="192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87"/>
      <c r="C124" s="188"/>
      <c r="D124" s="189" t="s">
        <v>148</v>
      </c>
      <c r="E124" s="190"/>
      <c r="F124" s="190"/>
      <c r="G124" s="190"/>
      <c r="H124" s="190"/>
      <c r="I124" s="190"/>
      <c r="J124" s="191">
        <f>J1030</f>
        <v>0</v>
      </c>
      <c r="K124" s="188"/>
      <c r="L124" s="192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87"/>
      <c r="C125" s="188"/>
      <c r="D125" s="189" t="s">
        <v>149</v>
      </c>
      <c r="E125" s="190"/>
      <c r="F125" s="190"/>
      <c r="G125" s="190"/>
      <c r="H125" s="190"/>
      <c r="I125" s="190"/>
      <c r="J125" s="191">
        <f>J1035</f>
        <v>0</v>
      </c>
      <c r="K125" s="188"/>
      <c r="L125" s="192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10" customFormat="1" ht="19.92" customHeight="1">
      <c r="A126" s="10"/>
      <c r="B126" s="187"/>
      <c r="C126" s="188"/>
      <c r="D126" s="189" t="s">
        <v>150</v>
      </c>
      <c r="E126" s="190"/>
      <c r="F126" s="190"/>
      <c r="G126" s="190"/>
      <c r="H126" s="190"/>
      <c r="I126" s="190"/>
      <c r="J126" s="191">
        <f>J1058</f>
        <v>0</v>
      </c>
      <c r="K126" s="188"/>
      <c r="L126" s="192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10" customFormat="1" ht="19.92" customHeight="1">
      <c r="A127" s="10"/>
      <c r="B127" s="187"/>
      <c r="C127" s="188"/>
      <c r="D127" s="189" t="s">
        <v>151</v>
      </c>
      <c r="E127" s="190"/>
      <c r="F127" s="190"/>
      <c r="G127" s="190"/>
      <c r="H127" s="190"/>
      <c r="I127" s="190"/>
      <c r="J127" s="191">
        <f>J1090</f>
        <v>0</v>
      </c>
      <c r="K127" s="188"/>
      <c r="L127" s="192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</row>
    <row r="128" s="10" customFormat="1" ht="19.92" customHeight="1">
      <c r="A128" s="10"/>
      <c r="B128" s="187"/>
      <c r="C128" s="188"/>
      <c r="D128" s="189" t="s">
        <v>152</v>
      </c>
      <c r="E128" s="190"/>
      <c r="F128" s="190"/>
      <c r="G128" s="190"/>
      <c r="H128" s="190"/>
      <c r="I128" s="190"/>
      <c r="J128" s="191">
        <f>J1095</f>
        <v>0</v>
      </c>
      <c r="K128" s="188"/>
      <c r="L128" s="192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</row>
    <row r="129" s="10" customFormat="1" ht="19.92" customHeight="1">
      <c r="A129" s="10"/>
      <c r="B129" s="187"/>
      <c r="C129" s="188"/>
      <c r="D129" s="189" t="s">
        <v>153</v>
      </c>
      <c r="E129" s="190"/>
      <c r="F129" s="190"/>
      <c r="G129" s="190"/>
      <c r="H129" s="190"/>
      <c r="I129" s="190"/>
      <c r="J129" s="191">
        <f>J1120</f>
        <v>0</v>
      </c>
      <c r="K129" s="188"/>
      <c r="L129" s="192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</row>
    <row r="130" s="2" customFormat="1" ht="21.84" customHeight="1">
      <c r="A130" s="39"/>
      <c r="B130" s="40"/>
      <c r="C130" s="41"/>
      <c r="D130" s="41"/>
      <c r="E130" s="41"/>
      <c r="F130" s="41"/>
      <c r="G130" s="41"/>
      <c r="H130" s="41"/>
      <c r="I130" s="41"/>
      <c r="J130" s="41"/>
      <c r="K130" s="41"/>
      <c r="L130" s="65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6.96" customHeight="1">
      <c r="A131" s="39"/>
      <c r="B131" s="68"/>
      <c r="C131" s="69"/>
      <c r="D131" s="69"/>
      <c r="E131" s="69"/>
      <c r="F131" s="69"/>
      <c r="G131" s="69"/>
      <c r="H131" s="69"/>
      <c r="I131" s="69"/>
      <c r="J131" s="69"/>
      <c r="K131" s="69"/>
      <c r="L131" s="65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5" s="2" customFormat="1" ht="6.96" customHeight="1">
      <c r="A135" s="39"/>
      <c r="B135" s="70"/>
      <c r="C135" s="71"/>
      <c r="D135" s="71"/>
      <c r="E135" s="71"/>
      <c r="F135" s="71"/>
      <c r="G135" s="71"/>
      <c r="H135" s="71"/>
      <c r="I135" s="71"/>
      <c r="J135" s="71"/>
      <c r="K135" s="71"/>
      <c r="L135" s="65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</row>
    <row r="136" s="2" customFormat="1" ht="24.96" customHeight="1">
      <c r="A136" s="39"/>
      <c r="B136" s="40"/>
      <c r="C136" s="24" t="s">
        <v>154</v>
      </c>
      <c r="D136" s="41"/>
      <c r="E136" s="41"/>
      <c r="F136" s="41"/>
      <c r="G136" s="41"/>
      <c r="H136" s="41"/>
      <c r="I136" s="41"/>
      <c r="J136" s="41"/>
      <c r="K136" s="41"/>
      <c r="L136" s="65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  <row r="137" s="2" customFormat="1" ht="6.96" customHeight="1">
      <c r="A137" s="39"/>
      <c r="B137" s="40"/>
      <c r="C137" s="41"/>
      <c r="D137" s="41"/>
      <c r="E137" s="41"/>
      <c r="F137" s="41"/>
      <c r="G137" s="41"/>
      <c r="H137" s="41"/>
      <c r="I137" s="41"/>
      <c r="J137" s="41"/>
      <c r="K137" s="41"/>
      <c r="L137" s="65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</row>
    <row r="138" s="2" customFormat="1" ht="12" customHeight="1">
      <c r="A138" s="39"/>
      <c r="B138" s="40"/>
      <c r="C138" s="33" t="s">
        <v>16</v>
      </c>
      <c r="D138" s="41"/>
      <c r="E138" s="41"/>
      <c r="F138" s="41"/>
      <c r="G138" s="41"/>
      <c r="H138" s="41"/>
      <c r="I138" s="41"/>
      <c r="J138" s="41"/>
      <c r="K138" s="41"/>
      <c r="L138" s="65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</row>
    <row r="139" s="2" customFormat="1" ht="16.5" customHeight="1">
      <c r="A139" s="39"/>
      <c r="B139" s="40"/>
      <c r="C139" s="41"/>
      <c r="D139" s="41"/>
      <c r="E139" s="176" t="str">
        <f>E7</f>
        <v>Rokycany ON - oprava bytových jednotek</v>
      </c>
      <c r="F139" s="33"/>
      <c r="G139" s="33"/>
      <c r="H139" s="33"/>
      <c r="I139" s="41"/>
      <c r="J139" s="41"/>
      <c r="K139" s="41"/>
      <c r="L139" s="65"/>
      <c r="S139" s="39"/>
      <c r="T139" s="39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</row>
    <row r="140" s="2" customFormat="1" ht="12" customHeight="1">
      <c r="A140" s="39"/>
      <c r="B140" s="40"/>
      <c r="C140" s="33" t="s">
        <v>114</v>
      </c>
      <c r="D140" s="41"/>
      <c r="E140" s="41"/>
      <c r="F140" s="41"/>
      <c r="G140" s="41"/>
      <c r="H140" s="41"/>
      <c r="I140" s="41"/>
      <c r="J140" s="41"/>
      <c r="K140" s="41"/>
      <c r="L140" s="65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</row>
    <row r="141" s="2" customFormat="1" ht="16.5" customHeight="1">
      <c r="A141" s="39"/>
      <c r="B141" s="40"/>
      <c r="C141" s="41"/>
      <c r="D141" s="41"/>
      <c r="E141" s="78" t="str">
        <f>E9</f>
        <v>SO 06 - Oprava bytových jednotek - byt č. 6</v>
      </c>
      <c r="F141" s="41"/>
      <c r="G141" s="41"/>
      <c r="H141" s="41"/>
      <c r="I141" s="41"/>
      <c r="J141" s="41"/>
      <c r="K141" s="41"/>
      <c r="L141" s="65"/>
      <c r="S141" s="39"/>
      <c r="T141" s="39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</row>
    <row r="142" s="2" customFormat="1" ht="6.96" customHeight="1">
      <c r="A142" s="39"/>
      <c r="B142" s="40"/>
      <c r="C142" s="41"/>
      <c r="D142" s="41"/>
      <c r="E142" s="41"/>
      <c r="F142" s="41"/>
      <c r="G142" s="41"/>
      <c r="H142" s="41"/>
      <c r="I142" s="41"/>
      <c r="J142" s="41"/>
      <c r="K142" s="41"/>
      <c r="L142" s="65"/>
      <c r="S142" s="39"/>
      <c r="T142" s="39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</row>
    <row r="143" s="2" customFormat="1" ht="12" customHeight="1">
      <c r="A143" s="39"/>
      <c r="B143" s="40"/>
      <c r="C143" s="33" t="s">
        <v>20</v>
      </c>
      <c r="D143" s="41"/>
      <c r="E143" s="41"/>
      <c r="F143" s="28" t="str">
        <f>F12</f>
        <v xml:space="preserve"> </v>
      </c>
      <c r="G143" s="41"/>
      <c r="H143" s="41"/>
      <c r="I143" s="33" t="s">
        <v>22</v>
      </c>
      <c r="J143" s="81" t="str">
        <f>IF(J12="","",J12)</f>
        <v>14. 1. 2025</v>
      </c>
      <c r="K143" s="41"/>
      <c r="L143" s="65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</row>
    <row r="144" s="2" customFormat="1" ht="6.96" customHeight="1">
      <c r="A144" s="39"/>
      <c r="B144" s="40"/>
      <c r="C144" s="41"/>
      <c r="D144" s="41"/>
      <c r="E144" s="41"/>
      <c r="F144" s="41"/>
      <c r="G144" s="41"/>
      <c r="H144" s="41"/>
      <c r="I144" s="41"/>
      <c r="J144" s="41"/>
      <c r="K144" s="41"/>
      <c r="L144" s="65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</row>
    <row r="145" s="2" customFormat="1" ht="15.15" customHeight="1">
      <c r="A145" s="39"/>
      <c r="B145" s="40"/>
      <c r="C145" s="33" t="s">
        <v>24</v>
      </c>
      <c r="D145" s="41"/>
      <c r="E145" s="41"/>
      <c r="F145" s="28" t="str">
        <f>E15</f>
        <v xml:space="preserve"> </v>
      </c>
      <c r="G145" s="41"/>
      <c r="H145" s="41"/>
      <c r="I145" s="33" t="s">
        <v>29</v>
      </c>
      <c r="J145" s="37" t="str">
        <f>E21</f>
        <v xml:space="preserve"> </v>
      </c>
      <c r="K145" s="41"/>
      <c r="L145" s="65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</row>
    <row r="146" s="2" customFormat="1" ht="15.15" customHeight="1">
      <c r="A146" s="39"/>
      <c r="B146" s="40"/>
      <c r="C146" s="33" t="s">
        <v>27</v>
      </c>
      <c r="D146" s="41"/>
      <c r="E146" s="41"/>
      <c r="F146" s="28" t="str">
        <f>IF(E18="","",E18)</f>
        <v>Vyplň údaj</v>
      </c>
      <c r="G146" s="41"/>
      <c r="H146" s="41"/>
      <c r="I146" s="33" t="s">
        <v>31</v>
      </c>
      <c r="J146" s="37" t="str">
        <f>E24</f>
        <v xml:space="preserve"> </v>
      </c>
      <c r="K146" s="41"/>
      <c r="L146" s="65"/>
      <c r="S146" s="39"/>
      <c r="T146" s="39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</row>
    <row r="147" s="2" customFormat="1" ht="10.32" customHeight="1">
      <c r="A147" s="39"/>
      <c r="B147" s="40"/>
      <c r="C147" s="41"/>
      <c r="D147" s="41"/>
      <c r="E147" s="41"/>
      <c r="F147" s="41"/>
      <c r="G147" s="41"/>
      <c r="H147" s="41"/>
      <c r="I147" s="41"/>
      <c r="J147" s="41"/>
      <c r="K147" s="41"/>
      <c r="L147" s="65"/>
      <c r="S147" s="39"/>
      <c r="T147" s="39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</row>
    <row r="148" s="11" customFormat="1" ht="29.28" customHeight="1">
      <c r="A148" s="193"/>
      <c r="B148" s="194"/>
      <c r="C148" s="195" t="s">
        <v>155</v>
      </c>
      <c r="D148" s="196" t="s">
        <v>58</v>
      </c>
      <c r="E148" s="196" t="s">
        <v>54</v>
      </c>
      <c r="F148" s="196" t="s">
        <v>55</v>
      </c>
      <c r="G148" s="196" t="s">
        <v>156</v>
      </c>
      <c r="H148" s="196" t="s">
        <v>157</v>
      </c>
      <c r="I148" s="196" t="s">
        <v>158</v>
      </c>
      <c r="J148" s="197" t="s">
        <v>118</v>
      </c>
      <c r="K148" s="198" t="s">
        <v>159</v>
      </c>
      <c r="L148" s="199"/>
      <c r="M148" s="102" t="s">
        <v>1</v>
      </c>
      <c r="N148" s="103" t="s">
        <v>37</v>
      </c>
      <c r="O148" s="103" t="s">
        <v>160</v>
      </c>
      <c r="P148" s="103" t="s">
        <v>161</v>
      </c>
      <c r="Q148" s="103" t="s">
        <v>162</v>
      </c>
      <c r="R148" s="103" t="s">
        <v>163</v>
      </c>
      <c r="S148" s="103" t="s">
        <v>164</v>
      </c>
      <c r="T148" s="104" t="s">
        <v>165</v>
      </c>
      <c r="U148" s="193"/>
      <c r="V148" s="193"/>
      <c r="W148" s="193"/>
      <c r="X148" s="193"/>
      <c r="Y148" s="193"/>
      <c r="Z148" s="193"/>
      <c r="AA148" s="193"/>
      <c r="AB148" s="193"/>
      <c r="AC148" s="193"/>
      <c r="AD148" s="193"/>
      <c r="AE148" s="193"/>
    </row>
    <row r="149" s="2" customFormat="1" ht="22.8" customHeight="1">
      <c r="A149" s="39"/>
      <c r="B149" s="40"/>
      <c r="C149" s="109" t="s">
        <v>166</v>
      </c>
      <c r="D149" s="41"/>
      <c r="E149" s="41"/>
      <c r="F149" s="41"/>
      <c r="G149" s="41"/>
      <c r="H149" s="41"/>
      <c r="I149" s="41"/>
      <c r="J149" s="200">
        <f>BK149</f>
        <v>0</v>
      </c>
      <c r="K149" s="41"/>
      <c r="L149" s="45"/>
      <c r="M149" s="105"/>
      <c r="N149" s="201"/>
      <c r="O149" s="106"/>
      <c r="P149" s="202">
        <f>P150+P315</f>
        <v>0</v>
      </c>
      <c r="Q149" s="106"/>
      <c r="R149" s="202">
        <f>R150+R315</f>
        <v>17.755346639999999</v>
      </c>
      <c r="S149" s="106"/>
      <c r="T149" s="203">
        <f>T150+T315</f>
        <v>36.655470949999994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72</v>
      </c>
      <c r="AU149" s="18" t="s">
        <v>120</v>
      </c>
      <c r="BK149" s="204">
        <f>BK150+BK315</f>
        <v>0</v>
      </c>
    </row>
    <row r="150" s="12" customFormat="1" ht="25.92" customHeight="1">
      <c r="A150" s="12"/>
      <c r="B150" s="205"/>
      <c r="C150" s="206"/>
      <c r="D150" s="207" t="s">
        <v>72</v>
      </c>
      <c r="E150" s="208" t="s">
        <v>167</v>
      </c>
      <c r="F150" s="208" t="s">
        <v>168</v>
      </c>
      <c r="G150" s="206"/>
      <c r="H150" s="206"/>
      <c r="I150" s="209"/>
      <c r="J150" s="210">
        <f>BK150</f>
        <v>0</v>
      </c>
      <c r="K150" s="206"/>
      <c r="L150" s="211"/>
      <c r="M150" s="212"/>
      <c r="N150" s="213"/>
      <c r="O150" s="213"/>
      <c r="P150" s="214">
        <f>P151+P163+P226+P299+P312</f>
        <v>0</v>
      </c>
      <c r="Q150" s="213"/>
      <c r="R150" s="214">
        <f>R151+R163+R226+R299+R312</f>
        <v>9.4597912399999995</v>
      </c>
      <c r="S150" s="213"/>
      <c r="T150" s="215">
        <f>T151+T163+T226+T299+T312</f>
        <v>33.271403159999998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16" t="s">
        <v>81</v>
      </c>
      <c r="AT150" s="217" t="s">
        <v>72</v>
      </c>
      <c r="AU150" s="217" t="s">
        <v>73</v>
      </c>
      <c r="AY150" s="216" t="s">
        <v>169</v>
      </c>
      <c r="BK150" s="218">
        <f>BK151+BK163+BK226+BK299+BK312</f>
        <v>0</v>
      </c>
    </row>
    <row r="151" s="12" customFormat="1" ht="22.8" customHeight="1">
      <c r="A151" s="12"/>
      <c r="B151" s="205"/>
      <c r="C151" s="206"/>
      <c r="D151" s="207" t="s">
        <v>72</v>
      </c>
      <c r="E151" s="219" t="s">
        <v>170</v>
      </c>
      <c r="F151" s="219" t="s">
        <v>171</v>
      </c>
      <c r="G151" s="206"/>
      <c r="H151" s="206"/>
      <c r="I151" s="209"/>
      <c r="J151" s="220">
        <f>BK151</f>
        <v>0</v>
      </c>
      <c r="K151" s="206"/>
      <c r="L151" s="211"/>
      <c r="M151" s="212"/>
      <c r="N151" s="213"/>
      <c r="O151" s="213"/>
      <c r="P151" s="214">
        <f>SUM(P152:P162)</f>
        <v>0</v>
      </c>
      <c r="Q151" s="213"/>
      <c r="R151" s="214">
        <f>SUM(R152:R162)</f>
        <v>0.1704</v>
      </c>
      <c r="S151" s="213"/>
      <c r="T151" s="215">
        <f>SUM(T152:T162)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16" t="s">
        <v>81</v>
      </c>
      <c r="AT151" s="217" t="s">
        <v>72</v>
      </c>
      <c r="AU151" s="217" t="s">
        <v>81</v>
      </c>
      <c r="AY151" s="216" t="s">
        <v>169</v>
      </c>
      <c r="BK151" s="218">
        <f>SUM(BK152:BK162)</f>
        <v>0</v>
      </c>
    </row>
    <row r="152" s="2" customFormat="1" ht="24.15" customHeight="1">
      <c r="A152" s="39"/>
      <c r="B152" s="40"/>
      <c r="C152" s="221" t="s">
        <v>81</v>
      </c>
      <c r="D152" s="221" t="s">
        <v>172</v>
      </c>
      <c r="E152" s="222" t="s">
        <v>173</v>
      </c>
      <c r="F152" s="223" t="s">
        <v>174</v>
      </c>
      <c r="G152" s="224" t="s">
        <v>175</v>
      </c>
      <c r="H152" s="225">
        <v>0.052999999999999998</v>
      </c>
      <c r="I152" s="226"/>
      <c r="J152" s="227">
        <f>ROUND(I152*H152,2)</f>
        <v>0</v>
      </c>
      <c r="K152" s="228"/>
      <c r="L152" s="45"/>
      <c r="M152" s="229" t="s">
        <v>1</v>
      </c>
      <c r="N152" s="230" t="s">
        <v>41</v>
      </c>
      <c r="O152" s="93"/>
      <c r="P152" s="231">
        <f>O152*H152</f>
        <v>0</v>
      </c>
      <c r="Q152" s="231">
        <v>1.0900000000000001</v>
      </c>
      <c r="R152" s="231">
        <f>Q152*H152</f>
        <v>0.057770000000000002</v>
      </c>
      <c r="S152" s="231">
        <v>0</v>
      </c>
      <c r="T152" s="232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3" t="s">
        <v>176</v>
      </c>
      <c r="AT152" s="233" t="s">
        <v>172</v>
      </c>
      <c r="AU152" s="233" t="s">
        <v>177</v>
      </c>
      <c r="AY152" s="18" t="s">
        <v>169</v>
      </c>
      <c r="BE152" s="234">
        <f>IF(N152="základní",J152,0)</f>
        <v>0</v>
      </c>
      <c r="BF152" s="234">
        <f>IF(N152="snížená",J152,0)</f>
        <v>0</v>
      </c>
      <c r="BG152" s="234">
        <f>IF(N152="zákl. přenesená",J152,0)</f>
        <v>0</v>
      </c>
      <c r="BH152" s="234">
        <f>IF(N152="sníž. přenesená",J152,0)</f>
        <v>0</v>
      </c>
      <c r="BI152" s="234">
        <f>IF(N152="nulová",J152,0)</f>
        <v>0</v>
      </c>
      <c r="BJ152" s="18" t="s">
        <v>178</v>
      </c>
      <c r="BK152" s="234">
        <f>ROUND(I152*H152,2)</f>
        <v>0</v>
      </c>
      <c r="BL152" s="18" t="s">
        <v>176</v>
      </c>
      <c r="BM152" s="233" t="s">
        <v>177</v>
      </c>
    </row>
    <row r="153" s="2" customFormat="1">
      <c r="A153" s="39"/>
      <c r="B153" s="40"/>
      <c r="C153" s="41"/>
      <c r="D153" s="235" t="s">
        <v>179</v>
      </c>
      <c r="E153" s="41"/>
      <c r="F153" s="236" t="s">
        <v>174</v>
      </c>
      <c r="G153" s="41"/>
      <c r="H153" s="41"/>
      <c r="I153" s="237"/>
      <c r="J153" s="41"/>
      <c r="K153" s="41"/>
      <c r="L153" s="45"/>
      <c r="M153" s="238"/>
      <c r="N153" s="239"/>
      <c r="O153" s="93"/>
      <c r="P153" s="93"/>
      <c r="Q153" s="93"/>
      <c r="R153" s="93"/>
      <c r="S153" s="93"/>
      <c r="T153" s="94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179</v>
      </c>
      <c r="AU153" s="18" t="s">
        <v>177</v>
      </c>
    </row>
    <row r="154" s="13" customFormat="1">
      <c r="A154" s="13"/>
      <c r="B154" s="240"/>
      <c r="C154" s="241"/>
      <c r="D154" s="235" t="s">
        <v>180</v>
      </c>
      <c r="E154" s="242" t="s">
        <v>1</v>
      </c>
      <c r="F154" s="243" t="s">
        <v>181</v>
      </c>
      <c r="G154" s="241"/>
      <c r="H154" s="242" t="s">
        <v>1</v>
      </c>
      <c r="I154" s="244"/>
      <c r="J154" s="241"/>
      <c r="K154" s="241"/>
      <c r="L154" s="245"/>
      <c r="M154" s="246"/>
      <c r="N154" s="247"/>
      <c r="O154" s="247"/>
      <c r="P154" s="247"/>
      <c r="Q154" s="247"/>
      <c r="R154" s="247"/>
      <c r="S154" s="247"/>
      <c r="T154" s="24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9" t="s">
        <v>180</v>
      </c>
      <c r="AU154" s="249" t="s">
        <v>177</v>
      </c>
      <c r="AV154" s="13" t="s">
        <v>81</v>
      </c>
      <c r="AW154" s="13" t="s">
        <v>30</v>
      </c>
      <c r="AX154" s="13" t="s">
        <v>73</v>
      </c>
      <c r="AY154" s="249" t="s">
        <v>169</v>
      </c>
    </row>
    <row r="155" s="14" customFormat="1">
      <c r="A155" s="14"/>
      <c r="B155" s="250"/>
      <c r="C155" s="251"/>
      <c r="D155" s="235" t="s">
        <v>180</v>
      </c>
      <c r="E155" s="252" t="s">
        <v>1</v>
      </c>
      <c r="F155" s="253" t="s">
        <v>2310</v>
      </c>
      <c r="G155" s="251"/>
      <c r="H155" s="254">
        <v>0.052999999999999998</v>
      </c>
      <c r="I155" s="255"/>
      <c r="J155" s="251"/>
      <c r="K155" s="251"/>
      <c r="L155" s="256"/>
      <c r="M155" s="257"/>
      <c r="N155" s="258"/>
      <c r="O155" s="258"/>
      <c r="P155" s="258"/>
      <c r="Q155" s="258"/>
      <c r="R155" s="258"/>
      <c r="S155" s="258"/>
      <c r="T155" s="259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0" t="s">
        <v>180</v>
      </c>
      <c r="AU155" s="260" t="s">
        <v>177</v>
      </c>
      <c r="AV155" s="14" t="s">
        <v>177</v>
      </c>
      <c r="AW155" s="14" t="s">
        <v>30</v>
      </c>
      <c r="AX155" s="14" t="s">
        <v>73</v>
      </c>
      <c r="AY155" s="260" t="s">
        <v>169</v>
      </c>
    </row>
    <row r="156" s="15" customFormat="1">
      <c r="A156" s="15"/>
      <c r="B156" s="261"/>
      <c r="C156" s="262"/>
      <c r="D156" s="235" t="s">
        <v>180</v>
      </c>
      <c r="E156" s="263" t="s">
        <v>1</v>
      </c>
      <c r="F156" s="264" t="s">
        <v>183</v>
      </c>
      <c r="G156" s="262"/>
      <c r="H156" s="265">
        <v>0.052999999999999998</v>
      </c>
      <c r="I156" s="266"/>
      <c r="J156" s="262"/>
      <c r="K156" s="262"/>
      <c r="L156" s="267"/>
      <c r="M156" s="268"/>
      <c r="N156" s="269"/>
      <c r="O156" s="269"/>
      <c r="P156" s="269"/>
      <c r="Q156" s="269"/>
      <c r="R156" s="269"/>
      <c r="S156" s="269"/>
      <c r="T156" s="270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71" t="s">
        <v>180</v>
      </c>
      <c r="AU156" s="271" t="s">
        <v>177</v>
      </c>
      <c r="AV156" s="15" t="s">
        <v>176</v>
      </c>
      <c r="AW156" s="15" t="s">
        <v>30</v>
      </c>
      <c r="AX156" s="15" t="s">
        <v>81</v>
      </c>
      <c r="AY156" s="271" t="s">
        <v>169</v>
      </c>
    </row>
    <row r="157" s="2" customFormat="1" ht="33" customHeight="1">
      <c r="A157" s="39"/>
      <c r="B157" s="40"/>
      <c r="C157" s="221" t="s">
        <v>177</v>
      </c>
      <c r="D157" s="221" t="s">
        <v>172</v>
      </c>
      <c r="E157" s="222" t="s">
        <v>184</v>
      </c>
      <c r="F157" s="223" t="s">
        <v>185</v>
      </c>
      <c r="G157" s="224" t="s">
        <v>186</v>
      </c>
      <c r="H157" s="225">
        <v>2</v>
      </c>
      <c r="I157" s="226"/>
      <c r="J157" s="227">
        <f>ROUND(I157*H157,2)</f>
        <v>0</v>
      </c>
      <c r="K157" s="228"/>
      <c r="L157" s="45"/>
      <c r="M157" s="229" t="s">
        <v>1</v>
      </c>
      <c r="N157" s="230" t="s">
        <v>41</v>
      </c>
      <c r="O157" s="93"/>
      <c r="P157" s="231">
        <f>O157*H157</f>
        <v>0</v>
      </c>
      <c r="Q157" s="231">
        <v>0.025329999999999998</v>
      </c>
      <c r="R157" s="231">
        <f>Q157*H157</f>
        <v>0.050659999999999997</v>
      </c>
      <c r="S157" s="231">
        <v>0</v>
      </c>
      <c r="T157" s="232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33" t="s">
        <v>176</v>
      </c>
      <c r="AT157" s="233" t="s">
        <v>172</v>
      </c>
      <c r="AU157" s="233" t="s">
        <v>177</v>
      </c>
      <c r="AY157" s="18" t="s">
        <v>169</v>
      </c>
      <c r="BE157" s="234">
        <f>IF(N157="základní",J157,0)</f>
        <v>0</v>
      </c>
      <c r="BF157" s="234">
        <f>IF(N157="snížená",J157,0)</f>
        <v>0</v>
      </c>
      <c r="BG157" s="234">
        <f>IF(N157="zákl. přenesená",J157,0)</f>
        <v>0</v>
      </c>
      <c r="BH157" s="234">
        <f>IF(N157="sníž. přenesená",J157,0)</f>
        <v>0</v>
      </c>
      <c r="BI157" s="234">
        <f>IF(N157="nulová",J157,0)</f>
        <v>0</v>
      </c>
      <c r="BJ157" s="18" t="s">
        <v>178</v>
      </c>
      <c r="BK157" s="234">
        <f>ROUND(I157*H157,2)</f>
        <v>0</v>
      </c>
      <c r="BL157" s="18" t="s">
        <v>176</v>
      </c>
      <c r="BM157" s="233" t="s">
        <v>176</v>
      </c>
    </row>
    <row r="158" s="2" customFormat="1">
      <c r="A158" s="39"/>
      <c r="B158" s="40"/>
      <c r="C158" s="41"/>
      <c r="D158" s="235" t="s">
        <v>179</v>
      </c>
      <c r="E158" s="41"/>
      <c r="F158" s="236" t="s">
        <v>185</v>
      </c>
      <c r="G158" s="41"/>
      <c r="H158" s="41"/>
      <c r="I158" s="237"/>
      <c r="J158" s="41"/>
      <c r="K158" s="41"/>
      <c r="L158" s="45"/>
      <c r="M158" s="238"/>
      <c r="N158" s="239"/>
      <c r="O158" s="93"/>
      <c r="P158" s="93"/>
      <c r="Q158" s="93"/>
      <c r="R158" s="93"/>
      <c r="S158" s="93"/>
      <c r="T158" s="94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179</v>
      </c>
      <c r="AU158" s="18" t="s">
        <v>177</v>
      </c>
    </row>
    <row r="159" s="2" customFormat="1" ht="33" customHeight="1">
      <c r="A159" s="39"/>
      <c r="B159" s="40"/>
      <c r="C159" s="221" t="s">
        <v>170</v>
      </c>
      <c r="D159" s="221" t="s">
        <v>172</v>
      </c>
      <c r="E159" s="222" t="s">
        <v>187</v>
      </c>
      <c r="F159" s="223" t="s">
        <v>188</v>
      </c>
      <c r="G159" s="224" t="s">
        <v>189</v>
      </c>
      <c r="H159" s="225">
        <v>1</v>
      </c>
      <c r="I159" s="226"/>
      <c r="J159" s="227">
        <f>ROUND(I159*H159,2)</f>
        <v>0</v>
      </c>
      <c r="K159" s="228"/>
      <c r="L159" s="45"/>
      <c r="M159" s="229" t="s">
        <v>1</v>
      </c>
      <c r="N159" s="230" t="s">
        <v>41</v>
      </c>
      <c r="O159" s="93"/>
      <c r="P159" s="231">
        <f>O159*H159</f>
        <v>0</v>
      </c>
      <c r="Q159" s="231">
        <v>0.061969999999999997</v>
      </c>
      <c r="R159" s="231">
        <f>Q159*H159</f>
        <v>0.061969999999999997</v>
      </c>
      <c r="S159" s="231">
        <v>0</v>
      </c>
      <c r="T159" s="232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3" t="s">
        <v>176</v>
      </c>
      <c r="AT159" s="233" t="s">
        <v>172</v>
      </c>
      <c r="AU159" s="233" t="s">
        <v>177</v>
      </c>
      <c r="AY159" s="18" t="s">
        <v>169</v>
      </c>
      <c r="BE159" s="234">
        <f>IF(N159="základní",J159,0)</f>
        <v>0</v>
      </c>
      <c r="BF159" s="234">
        <f>IF(N159="snížená",J159,0)</f>
        <v>0</v>
      </c>
      <c r="BG159" s="234">
        <f>IF(N159="zákl. přenesená",J159,0)</f>
        <v>0</v>
      </c>
      <c r="BH159" s="234">
        <f>IF(N159="sníž. přenesená",J159,0)</f>
        <v>0</v>
      </c>
      <c r="BI159" s="234">
        <f>IF(N159="nulová",J159,0)</f>
        <v>0</v>
      </c>
      <c r="BJ159" s="18" t="s">
        <v>178</v>
      </c>
      <c r="BK159" s="234">
        <f>ROUND(I159*H159,2)</f>
        <v>0</v>
      </c>
      <c r="BL159" s="18" t="s">
        <v>176</v>
      </c>
      <c r="BM159" s="233" t="s">
        <v>190</v>
      </c>
    </row>
    <row r="160" s="2" customFormat="1">
      <c r="A160" s="39"/>
      <c r="B160" s="40"/>
      <c r="C160" s="41"/>
      <c r="D160" s="235" t="s">
        <v>179</v>
      </c>
      <c r="E160" s="41"/>
      <c r="F160" s="236" t="s">
        <v>188</v>
      </c>
      <c r="G160" s="41"/>
      <c r="H160" s="41"/>
      <c r="I160" s="237"/>
      <c r="J160" s="41"/>
      <c r="K160" s="41"/>
      <c r="L160" s="45"/>
      <c r="M160" s="238"/>
      <c r="N160" s="239"/>
      <c r="O160" s="93"/>
      <c r="P160" s="93"/>
      <c r="Q160" s="93"/>
      <c r="R160" s="93"/>
      <c r="S160" s="93"/>
      <c r="T160" s="94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179</v>
      </c>
      <c r="AU160" s="18" t="s">
        <v>177</v>
      </c>
    </row>
    <row r="161" s="14" customFormat="1">
      <c r="A161" s="14"/>
      <c r="B161" s="250"/>
      <c r="C161" s="251"/>
      <c r="D161" s="235" t="s">
        <v>180</v>
      </c>
      <c r="E161" s="252" t="s">
        <v>1</v>
      </c>
      <c r="F161" s="253" t="s">
        <v>191</v>
      </c>
      <c r="G161" s="251"/>
      <c r="H161" s="254">
        <v>1</v>
      </c>
      <c r="I161" s="255"/>
      <c r="J161" s="251"/>
      <c r="K161" s="251"/>
      <c r="L161" s="256"/>
      <c r="M161" s="257"/>
      <c r="N161" s="258"/>
      <c r="O161" s="258"/>
      <c r="P161" s="258"/>
      <c r="Q161" s="258"/>
      <c r="R161" s="258"/>
      <c r="S161" s="258"/>
      <c r="T161" s="259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0" t="s">
        <v>180</v>
      </c>
      <c r="AU161" s="260" t="s">
        <v>177</v>
      </c>
      <c r="AV161" s="14" t="s">
        <v>177</v>
      </c>
      <c r="AW161" s="14" t="s">
        <v>30</v>
      </c>
      <c r="AX161" s="14" t="s">
        <v>73</v>
      </c>
      <c r="AY161" s="260" t="s">
        <v>169</v>
      </c>
    </row>
    <row r="162" s="15" customFormat="1">
      <c r="A162" s="15"/>
      <c r="B162" s="261"/>
      <c r="C162" s="262"/>
      <c r="D162" s="235" t="s">
        <v>180</v>
      </c>
      <c r="E162" s="263" t="s">
        <v>1</v>
      </c>
      <c r="F162" s="264" t="s">
        <v>183</v>
      </c>
      <c r="G162" s="262"/>
      <c r="H162" s="265">
        <v>1</v>
      </c>
      <c r="I162" s="266"/>
      <c r="J162" s="262"/>
      <c r="K162" s="262"/>
      <c r="L162" s="267"/>
      <c r="M162" s="268"/>
      <c r="N162" s="269"/>
      <c r="O162" s="269"/>
      <c r="P162" s="269"/>
      <c r="Q162" s="269"/>
      <c r="R162" s="269"/>
      <c r="S162" s="269"/>
      <c r="T162" s="270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71" t="s">
        <v>180</v>
      </c>
      <c r="AU162" s="271" t="s">
        <v>177</v>
      </c>
      <c r="AV162" s="15" t="s">
        <v>176</v>
      </c>
      <c r="AW162" s="15" t="s">
        <v>30</v>
      </c>
      <c r="AX162" s="15" t="s">
        <v>81</v>
      </c>
      <c r="AY162" s="271" t="s">
        <v>169</v>
      </c>
    </row>
    <row r="163" s="12" customFormat="1" ht="22.8" customHeight="1">
      <c r="A163" s="12"/>
      <c r="B163" s="205"/>
      <c r="C163" s="206"/>
      <c r="D163" s="207" t="s">
        <v>72</v>
      </c>
      <c r="E163" s="219" t="s">
        <v>190</v>
      </c>
      <c r="F163" s="219" t="s">
        <v>192</v>
      </c>
      <c r="G163" s="206"/>
      <c r="H163" s="206"/>
      <c r="I163" s="209"/>
      <c r="J163" s="220">
        <f>BK163</f>
        <v>0</v>
      </c>
      <c r="K163" s="206"/>
      <c r="L163" s="211"/>
      <c r="M163" s="212"/>
      <c r="N163" s="213"/>
      <c r="O163" s="213"/>
      <c r="P163" s="214">
        <f>SUM(P164:P225)</f>
        <v>0</v>
      </c>
      <c r="Q163" s="213"/>
      <c r="R163" s="214">
        <f>SUM(R164:R225)</f>
        <v>9.2067804399999993</v>
      </c>
      <c r="S163" s="213"/>
      <c r="T163" s="215">
        <f>SUM(T164:T225)</f>
        <v>0.0069291600000000002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16" t="s">
        <v>81</v>
      </c>
      <c r="AT163" s="217" t="s">
        <v>72</v>
      </c>
      <c r="AU163" s="217" t="s">
        <v>81</v>
      </c>
      <c r="AY163" s="216" t="s">
        <v>169</v>
      </c>
      <c r="BK163" s="218">
        <f>SUM(BK164:BK225)</f>
        <v>0</v>
      </c>
    </row>
    <row r="164" s="2" customFormat="1" ht="37.8" customHeight="1">
      <c r="A164" s="39"/>
      <c r="B164" s="40"/>
      <c r="C164" s="221" t="s">
        <v>176</v>
      </c>
      <c r="D164" s="221" t="s">
        <v>172</v>
      </c>
      <c r="E164" s="222" t="s">
        <v>193</v>
      </c>
      <c r="F164" s="223" t="s">
        <v>194</v>
      </c>
      <c r="G164" s="224" t="s">
        <v>189</v>
      </c>
      <c r="H164" s="225">
        <v>60.299999999999997</v>
      </c>
      <c r="I164" s="226"/>
      <c r="J164" s="227">
        <f>ROUND(I164*H164,2)</f>
        <v>0</v>
      </c>
      <c r="K164" s="228"/>
      <c r="L164" s="45"/>
      <c r="M164" s="229" t="s">
        <v>1</v>
      </c>
      <c r="N164" s="230" t="s">
        <v>41</v>
      </c>
      <c r="O164" s="93"/>
      <c r="P164" s="231">
        <f>O164*H164</f>
        <v>0</v>
      </c>
      <c r="Q164" s="231">
        <v>0.017600000000000001</v>
      </c>
      <c r="R164" s="231">
        <f>Q164*H164</f>
        <v>1.06128</v>
      </c>
      <c r="S164" s="231">
        <v>0</v>
      </c>
      <c r="T164" s="232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3" t="s">
        <v>176</v>
      </c>
      <c r="AT164" s="233" t="s">
        <v>172</v>
      </c>
      <c r="AU164" s="233" t="s">
        <v>177</v>
      </c>
      <c r="AY164" s="18" t="s">
        <v>169</v>
      </c>
      <c r="BE164" s="234">
        <f>IF(N164="základní",J164,0)</f>
        <v>0</v>
      </c>
      <c r="BF164" s="234">
        <f>IF(N164="snížená",J164,0)</f>
        <v>0</v>
      </c>
      <c r="BG164" s="234">
        <f>IF(N164="zákl. přenesená",J164,0)</f>
        <v>0</v>
      </c>
      <c r="BH164" s="234">
        <f>IF(N164="sníž. přenesená",J164,0)</f>
        <v>0</v>
      </c>
      <c r="BI164" s="234">
        <f>IF(N164="nulová",J164,0)</f>
        <v>0</v>
      </c>
      <c r="BJ164" s="18" t="s">
        <v>178</v>
      </c>
      <c r="BK164" s="234">
        <f>ROUND(I164*H164,2)</f>
        <v>0</v>
      </c>
      <c r="BL164" s="18" t="s">
        <v>176</v>
      </c>
      <c r="BM164" s="233" t="s">
        <v>195</v>
      </c>
    </row>
    <row r="165" s="2" customFormat="1">
      <c r="A165" s="39"/>
      <c r="B165" s="40"/>
      <c r="C165" s="41"/>
      <c r="D165" s="235" t="s">
        <v>179</v>
      </c>
      <c r="E165" s="41"/>
      <c r="F165" s="236" t="s">
        <v>194</v>
      </c>
      <c r="G165" s="41"/>
      <c r="H165" s="41"/>
      <c r="I165" s="237"/>
      <c r="J165" s="41"/>
      <c r="K165" s="41"/>
      <c r="L165" s="45"/>
      <c r="M165" s="238"/>
      <c r="N165" s="239"/>
      <c r="O165" s="93"/>
      <c r="P165" s="93"/>
      <c r="Q165" s="93"/>
      <c r="R165" s="93"/>
      <c r="S165" s="93"/>
      <c r="T165" s="94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179</v>
      </c>
      <c r="AU165" s="18" t="s">
        <v>177</v>
      </c>
    </row>
    <row r="166" s="14" customFormat="1">
      <c r="A166" s="14"/>
      <c r="B166" s="250"/>
      <c r="C166" s="251"/>
      <c r="D166" s="235" t="s">
        <v>180</v>
      </c>
      <c r="E166" s="252" t="s">
        <v>1</v>
      </c>
      <c r="F166" s="253" t="s">
        <v>2311</v>
      </c>
      <c r="G166" s="251"/>
      <c r="H166" s="254">
        <v>60.299999999999997</v>
      </c>
      <c r="I166" s="255"/>
      <c r="J166" s="251"/>
      <c r="K166" s="251"/>
      <c r="L166" s="256"/>
      <c r="M166" s="257"/>
      <c r="N166" s="258"/>
      <c r="O166" s="258"/>
      <c r="P166" s="258"/>
      <c r="Q166" s="258"/>
      <c r="R166" s="258"/>
      <c r="S166" s="258"/>
      <c r="T166" s="259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0" t="s">
        <v>180</v>
      </c>
      <c r="AU166" s="260" t="s">
        <v>177</v>
      </c>
      <c r="AV166" s="14" t="s">
        <v>177</v>
      </c>
      <c r="AW166" s="14" t="s">
        <v>30</v>
      </c>
      <c r="AX166" s="14" t="s">
        <v>73</v>
      </c>
      <c r="AY166" s="260" t="s">
        <v>169</v>
      </c>
    </row>
    <row r="167" s="15" customFormat="1">
      <c r="A167" s="15"/>
      <c r="B167" s="261"/>
      <c r="C167" s="262"/>
      <c r="D167" s="235" t="s">
        <v>180</v>
      </c>
      <c r="E167" s="263" t="s">
        <v>1</v>
      </c>
      <c r="F167" s="264" t="s">
        <v>183</v>
      </c>
      <c r="G167" s="262"/>
      <c r="H167" s="265">
        <v>60.299999999999997</v>
      </c>
      <c r="I167" s="266"/>
      <c r="J167" s="262"/>
      <c r="K167" s="262"/>
      <c r="L167" s="267"/>
      <c r="M167" s="268"/>
      <c r="N167" s="269"/>
      <c r="O167" s="269"/>
      <c r="P167" s="269"/>
      <c r="Q167" s="269"/>
      <c r="R167" s="269"/>
      <c r="S167" s="269"/>
      <c r="T167" s="270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71" t="s">
        <v>180</v>
      </c>
      <c r="AU167" s="271" t="s">
        <v>177</v>
      </c>
      <c r="AV167" s="15" t="s">
        <v>176</v>
      </c>
      <c r="AW167" s="15" t="s">
        <v>30</v>
      </c>
      <c r="AX167" s="15" t="s">
        <v>81</v>
      </c>
      <c r="AY167" s="271" t="s">
        <v>169</v>
      </c>
    </row>
    <row r="168" s="2" customFormat="1" ht="24.15" customHeight="1">
      <c r="A168" s="39"/>
      <c r="B168" s="40"/>
      <c r="C168" s="221" t="s">
        <v>178</v>
      </c>
      <c r="D168" s="221" t="s">
        <v>172</v>
      </c>
      <c r="E168" s="222" t="s">
        <v>197</v>
      </c>
      <c r="F168" s="223" t="s">
        <v>198</v>
      </c>
      <c r="G168" s="224" t="s">
        <v>189</v>
      </c>
      <c r="H168" s="225">
        <v>185.65000000000001</v>
      </c>
      <c r="I168" s="226"/>
      <c r="J168" s="227">
        <f>ROUND(I168*H168,2)</f>
        <v>0</v>
      </c>
      <c r="K168" s="228"/>
      <c r="L168" s="45"/>
      <c r="M168" s="229" t="s">
        <v>1</v>
      </c>
      <c r="N168" s="230" t="s">
        <v>41</v>
      </c>
      <c r="O168" s="93"/>
      <c r="P168" s="231">
        <f>O168*H168</f>
        <v>0</v>
      </c>
      <c r="Q168" s="231">
        <v>0.00025999999999999998</v>
      </c>
      <c r="R168" s="231">
        <f>Q168*H168</f>
        <v>0.048268999999999999</v>
      </c>
      <c r="S168" s="231">
        <v>0</v>
      </c>
      <c r="T168" s="232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3" t="s">
        <v>176</v>
      </c>
      <c r="AT168" s="233" t="s">
        <v>172</v>
      </c>
      <c r="AU168" s="233" t="s">
        <v>177</v>
      </c>
      <c r="AY168" s="18" t="s">
        <v>169</v>
      </c>
      <c r="BE168" s="234">
        <f>IF(N168="základní",J168,0)</f>
        <v>0</v>
      </c>
      <c r="BF168" s="234">
        <f>IF(N168="snížená",J168,0)</f>
        <v>0</v>
      </c>
      <c r="BG168" s="234">
        <f>IF(N168="zákl. přenesená",J168,0)</f>
        <v>0</v>
      </c>
      <c r="BH168" s="234">
        <f>IF(N168="sníž. přenesená",J168,0)</f>
        <v>0</v>
      </c>
      <c r="BI168" s="234">
        <f>IF(N168="nulová",J168,0)</f>
        <v>0</v>
      </c>
      <c r="BJ168" s="18" t="s">
        <v>178</v>
      </c>
      <c r="BK168" s="234">
        <f>ROUND(I168*H168,2)</f>
        <v>0</v>
      </c>
      <c r="BL168" s="18" t="s">
        <v>176</v>
      </c>
      <c r="BM168" s="233" t="s">
        <v>199</v>
      </c>
    </row>
    <row r="169" s="2" customFormat="1">
      <c r="A169" s="39"/>
      <c r="B169" s="40"/>
      <c r="C169" s="41"/>
      <c r="D169" s="235" t="s">
        <v>179</v>
      </c>
      <c r="E169" s="41"/>
      <c r="F169" s="236" t="s">
        <v>198</v>
      </c>
      <c r="G169" s="41"/>
      <c r="H169" s="41"/>
      <c r="I169" s="237"/>
      <c r="J169" s="41"/>
      <c r="K169" s="41"/>
      <c r="L169" s="45"/>
      <c r="M169" s="238"/>
      <c r="N169" s="239"/>
      <c r="O169" s="93"/>
      <c r="P169" s="93"/>
      <c r="Q169" s="93"/>
      <c r="R169" s="93"/>
      <c r="S169" s="93"/>
      <c r="T169" s="94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179</v>
      </c>
      <c r="AU169" s="18" t="s">
        <v>177</v>
      </c>
    </row>
    <row r="170" s="14" customFormat="1">
      <c r="A170" s="14"/>
      <c r="B170" s="250"/>
      <c r="C170" s="251"/>
      <c r="D170" s="235" t="s">
        <v>180</v>
      </c>
      <c r="E170" s="252" t="s">
        <v>1</v>
      </c>
      <c r="F170" s="253" t="s">
        <v>2312</v>
      </c>
      <c r="G170" s="251"/>
      <c r="H170" s="254">
        <v>108.69199999999999</v>
      </c>
      <c r="I170" s="255"/>
      <c r="J170" s="251"/>
      <c r="K170" s="251"/>
      <c r="L170" s="256"/>
      <c r="M170" s="257"/>
      <c r="N170" s="258"/>
      <c r="O170" s="258"/>
      <c r="P170" s="258"/>
      <c r="Q170" s="258"/>
      <c r="R170" s="258"/>
      <c r="S170" s="258"/>
      <c r="T170" s="259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0" t="s">
        <v>180</v>
      </c>
      <c r="AU170" s="260" t="s">
        <v>177</v>
      </c>
      <c r="AV170" s="14" t="s">
        <v>177</v>
      </c>
      <c r="AW170" s="14" t="s">
        <v>30</v>
      </c>
      <c r="AX170" s="14" t="s">
        <v>73</v>
      </c>
      <c r="AY170" s="260" t="s">
        <v>169</v>
      </c>
    </row>
    <row r="171" s="14" customFormat="1">
      <c r="A171" s="14"/>
      <c r="B171" s="250"/>
      <c r="C171" s="251"/>
      <c r="D171" s="235" t="s">
        <v>180</v>
      </c>
      <c r="E171" s="252" t="s">
        <v>1</v>
      </c>
      <c r="F171" s="253" t="s">
        <v>2313</v>
      </c>
      <c r="G171" s="251"/>
      <c r="H171" s="254">
        <v>9.8940000000000001</v>
      </c>
      <c r="I171" s="255"/>
      <c r="J171" s="251"/>
      <c r="K171" s="251"/>
      <c r="L171" s="256"/>
      <c r="M171" s="257"/>
      <c r="N171" s="258"/>
      <c r="O171" s="258"/>
      <c r="P171" s="258"/>
      <c r="Q171" s="258"/>
      <c r="R171" s="258"/>
      <c r="S171" s="258"/>
      <c r="T171" s="259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0" t="s">
        <v>180</v>
      </c>
      <c r="AU171" s="260" t="s">
        <v>177</v>
      </c>
      <c r="AV171" s="14" t="s">
        <v>177</v>
      </c>
      <c r="AW171" s="14" t="s">
        <v>30</v>
      </c>
      <c r="AX171" s="14" t="s">
        <v>73</v>
      </c>
      <c r="AY171" s="260" t="s">
        <v>169</v>
      </c>
    </row>
    <row r="172" s="14" customFormat="1">
      <c r="A172" s="14"/>
      <c r="B172" s="250"/>
      <c r="C172" s="251"/>
      <c r="D172" s="235" t="s">
        <v>180</v>
      </c>
      <c r="E172" s="252" t="s">
        <v>1</v>
      </c>
      <c r="F172" s="253" t="s">
        <v>202</v>
      </c>
      <c r="G172" s="251"/>
      <c r="H172" s="254">
        <v>50.652000000000001</v>
      </c>
      <c r="I172" s="255"/>
      <c r="J172" s="251"/>
      <c r="K172" s="251"/>
      <c r="L172" s="256"/>
      <c r="M172" s="257"/>
      <c r="N172" s="258"/>
      <c r="O172" s="258"/>
      <c r="P172" s="258"/>
      <c r="Q172" s="258"/>
      <c r="R172" s="258"/>
      <c r="S172" s="258"/>
      <c r="T172" s="259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0" t="s">
        <v>180</v>
      </c>
      <c r="AU172" s="260" t="s">
        <v>177</v>
      </c>
      <c r="AV172" s="14" t="s">
        <v>177</v>
      </c>
      <c r="AW172" s="14" t="s">
        <v>30</v>
      </c>
      <c r="AX172" s="14" t="s">
        <v>73</v>
      </c>
      <c r="AY172" s="260" t="s">
        <v>169</v>
      </c>
    </row>
    <row r="173" s="14" customFormat="1">
      <c r="A173" s="14"/>
      <c r="B173" s="250"/>
      <c r="C173" s="251"/>
      <c r="D173" s="235" t="s">
        <v>180</v>
      </c>
      <c r="E173" s="252" t="s">
        <v>1</v>
      </c>
      <c r="F173" s="253" t="s">
        <v>2314</v>
      </c>
      <c r="G173" s="251"/>
      <c r="H173" s="254">
        <v>38.5</v>
      </c>
      <c r="I173" s="255"/>
      <c r="J173" s="251"/>
      <c r="K173" s="251"/>
      <c r="L173" s="256"/>
      <c r="M173" s="257"/>
      <c r="N173" s="258"/>
      <c r="O173" s="258"/>
      <c r="P173" s="258"/>
      <c r="Q173" s="258"/>
      <c r="R173" s="258"/>
      <c r="S173" s="258"/>
      <c r="T173" s="259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0" t="s">
        <v>180</v>
      </c>
      <c r="AU173" s="260" t="s">
        <v>177</v>
      </c>
      <c r="AV173" s="14" t="s">
        <v>177</v>
      </c>
      <c r="AW173" s="14" t="s">
        <v>30</v>
      </c>
      <c r="AX173" s="14" t="s">
        <v>73</v>
      </c>
      <c r="AY173" s="260" t="s">
        <v>169</v>
      </c>
    </row>
    <row r="174" s="13" customFormat="1">
      <c r="A174" s="13"/>
      <c r="B174" s="240"/>
      <c r="C174" s="241"/>
      <c r="D174" s="235" t="s">
        <v>180</v>
      </c>
      <c r="E174" s="242" t="s">
        <v>1</v>
      </c>
      <c r="F174" s="243" t="s">
        <v>204</v>
      </c>
      <c r="G174" s="241"/>
      <c r="H174" s="242" t="s">
        <v>1</v>
      </c>
      <c r="I174" s="244"/>
      <c r="J174" s="241"/>
      <c r="K174" s="241"/>
      <c r="L174" s="245"/>
      <c r="M174" s="246"/>
      <c r="N174" s="247"/>
      <c r="O174" s="247"/>
      <c r="P174" s="247"/>
      <c r="Q174" s="247"/>
      <c r="R174" s="247"/>
      <c r="S174" s="247"/>
      <c r="T174" s="24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9" t="s">
        <v>180</v>
      </c>
      <c r="AU174" s="249" t="s">
        <v>177</v>
      </c>
      <c r="AV174" s="13" t="s">
        <v>81</v>
      </c>
      <c r="AW174" s="13" t="s">
        <v>30</v>
      </c>
      <c r="AX174" s="13" t="s">
        <v>73</v>
      </c>
      <c r="AY174" s="249" t="s">
        <v>169</v>
      </c>
    </row>
    <row r="175" s="14" customFormat="1">
      <c r="A175" s="14"/>
      <c r="B175" s="250"/>
      <c r="C175" s="251"/>
      <c r="D175" s="235" t="s">
        <v>180</v>
      </c>
      <c r="E175" s="252" t="s">
        <v>1</v>
      </c>
      <c r="F175" s="253" t="s">
        <v>2315</v>
      </c>
      <c r="G175" s="251"/>
      <c r="H175" s="254">
        <v>-11.586</v>
      </c>
      <c r="I175" s="255"/>
      <c r="J175" s="251"/>
      <c r="K175" s="251"/>
      <c r="L175" s="256"/>
      <c r="M175" s="257"/>
      <c r="N175" s="258"/>
      <c r="O175" s="258"/>
      <c r="P175" s="258"/>
      <c r="Q175" s="258"/>
      <c r="R175" s="258"/>
      <c r="S175" s="258"/>
      <c r="T175" s="259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0" t="s">
        <v>180</v>
      </c>
      <c r="AU175" s="260" t="s">
        <v>177</v>
      </c>
      <c r="AV175" s="14" t="s">
        <v>177</v>
      </c>
      <c r="AW175" s="14" t="s">
        <v>30</v>
      </c>
      <c r="AX175" s="14" t="s">
        <v>73</v>
      </c>
      <c r="AY175" s="260" t="s">
        <v>169</v>
      </c>
    </row>
    <row r="176" s="14" customFormat="1">
      <c r="A176" s="14"/>
      <c r="B176" s="250"/>
      <c r="C176" s="251"/>
      <c r="D176" s="235" t="s">
        <v>180</v>
      </c>
      <c r="E176" s="252" t="s">
        <v>1</v>
      </c>
      <c r="F176" s="253" t="s">
        <v>2316</v>
      </c>
      <c r="G176" s="251"/>
      <c r="H176" s="254">
        <v>-15.6</v>
      </c>
      <c r="I176" s="255"/>
      <c r="J176" s="251"/>
      <c r="K176" s="251"/>
      <c r="L176" s="256"/>
      <c r="M176" s="257"/>
      <c r="N176" s="258"/>
      <c r="O176" s="258"/>
      <c r="P176" s="258"/>
      <c r="Q176" s="258"/>
      <c r="R176" s="258"/>
      <c r="S176" s="258"/>
      <c r="T176" s="259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0" t="s">
        <v>180</v>
      </c>
      <c r="AU176" s="260" t="s">
        <v>177</v>
      </c>
      <c r="AV176" s="14" t="s">
        <v>177</v>
      </c>
      <c r="AW176" s="14" t="s">
        <v>30</v>
      </c>
      <c r="AX176" s="14" t="s">
        <v>73</v>
      </c>
      <c r="AY176" s="260" t="s">
        <v>169</v>
      </c>
    </row>
    <row r="177" s="13" customFormat="1">
      <c r="A177" s="13"/>
      <c r="B177" s="240"/>
      <c r="C177" s="241"/>
      <c r="D177" s="235" t="s">
        <v>180</v>
      </c>
      <c r="E177" s="242" t="s">
        <v>1</v>
      </c>
      <c r="F177" s="243" t="s">
        <v>207</v>
      </c>
      <c r="G177" s="241"/>
      <c r="H177" s="242" t="s">
        <v>1</v>
      </c>
      <c r="I177" s="244"/>
      <c r="J177" s="241"/>
      <c r="K177" s="241"/>
      <c r="L177" s="245"/>
      <c r="M177" s="246"/>
      <c r="N177" s="247"/>
      <c r="O177" s="247"/>
      <c r="P177" s="247"/>
      <c r="Q177" s="247"/>
      <c r="R177" s="247"/>
      <c r="S177" s="247"/>
      <c r="T177" s="248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9" t="s">
        <v>180</v>
      </c>
      <c r="AU177" s="249" t="s">
        <v>177</v>
      </c>
      <c r="AV177" s="13" t="s">
        <v>81</v>
      </c>
      <c r="AW177" s="13" t="s">
        <v>30</v>
      </c>
      <c r="AX177" s="13" t="s">
        <v>73</v>
      </c>
      <c r="AY177" s="249" t="s">
        <v>169</v>
      </c>
    </row>
    <row r="178" s="14" customFormat="1">
      <c r="A178" s="14"/>
      <c r="B178" s="250"/>
      <c r="C178" s="251"/>
      <c r="D178" s="235" t="s">
        <v>180</v>
      </c>
      <c r="E178" s="252" t="s">
        <v>1</v>
      </c>
      <c r="F178" s="253" t="s">
        <v>2317</v>
      </c>
      <c r="G178" s="251"/>
      <c r="H178" s="254">
        <v>5.0979999999999999</v>
      </c>
      <c r="I178" s="255"/>
      <c r="J178" s="251"/>
      <c r="K178" s="251"/>
      <c r="L178" s="256"/>
      <c r="M178" s="257"/>
      <c r="N178" s="258"/>
      <c r="O178" s="258"/>
      <c r="P178" s="258"/>
      <c r="Q178" s="258"/>
      <c r="R178" s="258"/>
      <c r="S178" s="258"/>
      <c r="T178" s="259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0" t="s">
        <v>180</v>
      </c>
      <c r="AU178" s="260" t="s">
        <v>177</v>
      </c>
      <c r="AV178" s="14" t="s">
        <v>177</v>
      </c>
      <c r="AW178" s="14" t="s">
        <v>30</v>
      </c>
      <c r="AX178" s="14" t="s">
        <v>73</v>
      </c>
      <c r="AY178" s="260" t="s">
        <v>169</v>
      </c>
    </row>
    <row r="179" s="15" customFormat="1">
      <c r="A179" s="15"/>
      <c r="B179" s="261"/>
      <c r="C179" s="262"/>
      <c r="D179" s="235" t="s">
        <v>180</v>
      </c>
      <c r="E179" s="263" t="s">
        <v>1</v>
      </c>
      <c r="F179" s="264" t="s">
        <v>183</v>
      </c>
      <c r="G179" s="262"/>
      <c r="H179" s="265">
        <v>185.65000000000001</v>
      </c>
      <c r="I179" s="266"/>
      <c r="J179" s="262"/>
      <c r="K179" s="262"/>
      <c r="L179" s="267"/>
      <c r="M179" s="268"/>
      <c r="N179" s="269"/>
      <c r="O179" s="269"/>
      <c r="P179" s="269"/>
      <c r="Q179" s="269"/>
      <c r="R179" s="269"/>
      <c r="S179" s="269"/>
      <c r="T179" s="270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71" t="s">
        <v>180</v>
      </c>
      <c r="AU179" s="271" t="s">
        <v>177</v>
      </c>
      <c r="AV179" s="15" t="s">
        <v>176</v>
      </c>
      <c r="AW179" s="15" t="s">
        <v>30</v>
      </c>
      <c r="AX179" s="15" t="s">
        <v>81</v>
      </c>
      <c r="AY179" s="271" t="s">
        <v>169</v>
      </c>
    </row>
    <row r="180" s="2" customFormat="1" ht="21.75" customHeight="1">
      <c r="A180" s="39"/>
      <c r="B180" s="40"/>
      <c r="C180" s="221" t="s">
        <v>190</v>
      </c>
      <c r="D180" s="221" t="s">
        <v>172</v>
      </c>
      <c r="E180" s="222" t="s">
        <v>209</v>
      </c>
      <c r="F180" s="223" t="s">
        <v>210</v>
      </c>
      <c r="G180" s="224" t="s">
        <v>189</v>
      </c>
      <c r="H180" s="225">
        <v>3</v>
      </c>
      <c r="I180" s="226"/>
      <c r="J180" s="227">
        <f>ROUND(I180*H180,2)</f>
        <v>0</v>
      </c>
      <c r="K180" s="228"/>
      <c r="L180" s="45"/>
      <c r="M180" s="229" t="s">
        <v>1</v>
      </c>
      <c r="N180" s="230" t="s">
        <v>41</v>
      </c>
      <c r="O180" s="93"/>
      <c r="P180" s="231">
        <f>O180*H180</f>
        <v>0</v>
      </c>
      <c r="Q180" s="231">
        <v>0.056000000000000001</v>
      </c>
      <c r="R180" s="231">
        <f>Q180*H180</f>
        <v>0.16800000000000001</v>
      </c>
      <c r="S180" s="231">
        <v>0</v>
      </c>
      <c r="T180" s="232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3" t="s">
        <v>176</v>
      </c>
      <c r="AT180" s="233" t="s">
        <v>172</v>
      </c>
      <c r="AU180" s="233" t="s">
        <v>177</v>
      </c>
      <c r="AY180" s="18" t="s">
        <v>169</v>
      </c>
      <c r="BE180" s="234">
        <f>IF(N180="základní",J180,0)</f>
        <v>0</v>
      </c>
      <c r="BF180" s="234">
        <f>IF(N180="snížená",J180,0)</f>
        <v>0</v>
      </c>
      <c r="BG180" s="234">
        <f>IF(N180="zákl. přenesená",J180,0)</f>
        <v>0</v>
      </c>
      <c r="BH180" s="234">
        <f>IF(N180="sníž. přenesená",J180,0)</f>
        <v>0</v>
      </c>
      <c r="BI180" s="234">
        <f>IF(N180="nulová",J180,0)</f>
        <v>0</v>
      </c>
      <c r="BJ180" s="18" t="s">
        <v>178</v>
      </c>
      <c r="BK180" s="234">
        <f>ROUND(I180*H180,2)</f>
        <v>0</v>
      </c>
      <c r="BL180" s="18" t="s">
        <v>176</v>
      </c>
      <c r="BM180" s="233" t="s">
        <v>8</v>
      </c>
    </row>
    <row r="181" s="2" customFormat="1">
      <c r="A181" s="39"/>
      <c r="B181" s="40"/>
      <c r="C181" s="41"/>
      <c r="D181" s="235" t="s">
        <v>179</v>
      </c>
      <c r="E181" s="41"/>
      <c r="F181" s="236" t="s">
        <v>210</v>
      </c>
      <c r="G181" s="41"/>
      <c r="H181" s="41"/>
      <c r="I181" s="237"/>
      <c r="J181" s="41"/>
      <c r="K181" s="41"/>
      <c r="L181" s="45"/>
      <c r="M181" s="238"/>
      <c r="N181" s="239"/>
      <c r="O181" s="93"/>
      <c r="P181" s="93"/>
      <c r="Q181" s="93"/>
      <c r="R181" s="93"/>
      <c r="S181" s="93"/>
      <c r="T181" s="94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179</v>
      </c>
      <c r="AU181" s="18" t="s">
        <v>177</v>
      </c>
    </row>
    <row r="182" s="2" customFormat="1" ht="21.75" customHeight="1">
      <c r="A182" s="39"/>
      <c r="B182" s="40"/>
      <c r="C182" s="221" t="s">
        <v>211</v>
      </c>
      <c r="D182" s="221" t="s">
        <v>172</v>
      </c>
      <c r="E182" s="222" t="s">
        <v>212</v>
      </c>
      <c r="F182" s="223" t="s">
        <v>213</v>
      </c>
      <c r="G182" s="224" t="s">
        <v>189</v>
      </c>
      <c r="H182" s="225">
        <v>185.65000000000001</v>
      </c>
      <c r="I182" s="226"/>
      <c r="J182" s="227">
        <f>ROUND(I182*H182,2)</f>
        <v>0</v>
      </c>
      <c r="K182" s="228"/>
      <c r="L182" s="45"/>
      <c r="M182" s="229" t="s">
        <v>1</v>
      </c>
      <c r="N182" s="230" t="s">
        <v>41</v>
      </c>
      <c r="O182" s="93"/>
      <c r="P182" s="231">
        <f>O182*H182</f>
        <v>0</v>
      </c>
      <c r="Q182" s="231">
        <v>0.0043800000000000002</v>
      </c>
      <c r="R182" s="231">
        <f>Q182*H182</f>
        <v>0.81314700000000006</v>
      </c>
      <c r="S182" s="231">
        <v>0</v>
      </c>
      <c r="T182" s="232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33" t="s">
        <v>176</v>
      </c>
      <c r="AT182" s="233" t="s">
        <v>172</v>
      </c>
      <c r="AU182" s="233" t="s">
        <v>177</v>
      </c>
      <c r="AY182" s="18" t="s">
        <v>169</v>
      </c>
      <c r="BE182" s="234">
        <f>IF(N182="základní",J182,0)</f>
        <v>0</v>
      </c>
      <c r="BF182" s="234">
        <f>IF(N182="snížená",J182,0)</f>
        <v>0</v>
      </c>
      <c r="BG182" s="234">
        <f>IF(N182="zákl. přenesená",J182,0)</f>
        <v>0</v>
      </c>
      <c r="BH182" s="234">
        <f>IF(N182="sníž. přenesená",J182,0)</f>
        <v>0</v>
      </c>
      <c r="BI182" s="234">
        <f>IF(N182="nulová",J182,0)</f>
        <v>0</v>
      </c>
      <c r="BJ182" s="18" t="s">
        <v>178</v>
      </c>
      <c r="BK182" s="234">
        <f>ROUND(I182*H182,2)</f>
        <v>0</v>
      </c>
      <c r="BL182" s="18" t="s">
        <v>176</v>
      </c>
      <c r="BM182" s="233" t="s">
        <v>214</v>
      </c>
    </row>
    <row r="183" s="2" customFormat="1">
      <c r="A183" s="39"/>
      <c r="B183" s="40"/>
      <c r="C183" s="41"/>
      <c r="D183" s="235" t="s">
        <v>179</v>
      </c>
      <c r="E183" s="41"/>
      <c r="F183" s="236" t="s">
        <v>213</v>
      </c>
      <c r="G183" s="41"/>
      <c r="H183" s="41"/>
      <c r="I183" s="237"/>
      <c r="J183" s="41"/>
      <c r="K183" s="41"/>
      <c r="L183" s="45"/>
      <c r="M183" s="238"/>
      <c r="N183" s="239"/>
      <c r="O183" s="93"/>
      <c r="P183" s="93"/>
      <c r="Q183" s="93"/>
      <c r="R183" s="93"/>
      <c r="S183" s="93"/>
      <c r="T183" s="94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179</v>
      </c>
      <c r="AU183" s="18" t="s">
        <v>177</v>
      </c>
    </row>
    <row r="184" s="2" customFormat="1" ht="21.75" customHeight="1">
      <c r="A184" s="39"/>
      <c r="B184" s="40"/>
      <c r="C184" s="221" t="s">
        <v>195</v>
      </c>
      <c r="D184" s="221" t="s">
        <v>172</v>
      </c>
      <c r="E184" s="222" t="s">
        <v>215</v>
      </c>
      <c r="F184" s="223" t="s">
        <v>216</v>
      </c>
      <c r="G184" s="224" t="s">
        <v>189</v>
      </c>
      <c r="H184" s="225">
        <v>157.65000000000001</v>
      </c>
      <c r="I184" s="226"/>
      <c r="J184" s="227">
        <f>ROUND(I184*H184,2)</f>
        <v>0</v>
      </c>
      <c r="K184" s="228"/>
      <c r="L184" s="45"/>
      <c r="M184" s="229" t="s">
        <v>1</v>
      </c>
      <c r="N184" s="230" t="s">
        <v>41</v>
      </c>
      <c r="O184" s="93"/>
      <c r="P184" s="231">
        <f>O184*H184</f>
        <v>0</v>
      </c>
      <c r="Q184" s="231">
        <v>0.0030000000000000001</v>
      </c>
      <c r="R184" s="231">
        <f>Q184*H184</f>
        <v>0.47295000000000004</v>
      </c>
      <c r="S184" s="231">
        <v>0</v>
      </c>
      <c r="T184" s="232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3" t="s">
        <v>176</v>
      </c>
      <c r="AT184" s="233" t="s">
        <v>172</v>
      </c>
      <c r="AU184" s="233" t="s">
        <v>177</v>
      </c>
      <c r="AY184" s="18" t="s">
        <v>169</v>
      </c>
      <c r="BE184" s="234">
        <f>IF(N184="základní",J184,0)</f>
        <v>0</v>
      </c>
      <c r="BF184" s="234">
        <f>IF(N184="snížená",J184,0)</f>
        <v>0</v>
      </c>
      <c r="BG184" s="234">
        <f>IF(N184="zákl. přenesená",J184,0)</f>
        <v>0</v>
      </c>
      <c r="BH184" s="234">
        <f>IF(N184="sníž. přenesená",J184,0)</f>
        <v>0</v>
      </c>
      <c r="BI184" s="234">
        <f>IF(N184="nulová",J184,0)</f>
        <v>0</v>
      </c>
      <c r="BJ184" s="18" t="s">
        <v>178</v>
      </c>
      <c r="BK184" s="234">
        <f>ROUND(I184*H184,2)</f>
        <v>0</v>
      </c>
      <c r="BL184" s="18" t="s">
        <v>176</v>
      </c>
      <c r="BM184" s="233" t="s">
        <v>217</v>
      </c>
    </row>
    <row r="185" s="2" customFormat="1">
      <c r="A185" s="39"/>
      <c r="B185" s="40"/>
      <c r="C185" s="41"/>
      <c r="D185" s="235" t="s">
        <v>179</v>
      </c>
      <c r="E185" s="41"/>
      <c r="F185" s="236" t="s">
        <v>216</v>
      </c>
      <c r="G185" s="41"/>
      <c r="H185" s="41"/>
      <c r="I185" s="237"/>
      <c r="J185" s="41"/>
      <c r="K185" s="41"/>
      <c r="L185" s="45"/>
      <c r="M185" s="238"/>
      <c r="N185" s="239"/>
      <c r="O185" s="93"/>
      <c r="P185" s="93"/>
      <c r="Q185" s="93"/>
      <c r="R185" s="93"/>
      <c r="S185" s="93"/>
      <c r="T185" s="94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179</v>
      </c>
      <c r="AU185" s="18" t="s">
        <v>177</v>
      </c>
    </row>
    <row r="186" s="14" customFormat="1">
      <c r="A186" s="14"/>
      <c r="B186" s="250"/>
      <c r="C186" s="251"/>
      <c r="D186" s="235" t="s">
        <v>180</v>
      </c>
      <c r="E186" s="252" t="s">
        <v>1</v>
      </c>
      <c r="F186" s="253" t="s">
        <v>2312</v>
      </c>
      <c r="G186" s="251"/>
      <c r="H186" s="254">
        <v>108.69199999999999</v>
      </c>
      <c r="I186" s="255"/>
      <c r="J186" s="251"/>
      <c r="K186" s="251"/>
      <c r="L186" s="256"/>
      <c r="M186" s="257"/>
      <c r="N186" s="258"/>
      <c r="O186" s="258"/>
      <c r="P186" s="258"/>
      <c r="Q186" s="258"/>
      <c r="R186" s="258"/>
      <c r="S186" s="258"/>
      <c r="T186" s="259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0" t="s">
        <v>180</v>
      </c>
      <c r="AU186" s="260" t="s">
        <v>177</v>
      </c>
      <c r="AV186" s="14" t="s">
        <v>177</v>
      </c>
      <c r="AW186" s="14" t="s">
        <v>30</v>
      </c>
      <c r="AX186" s="14" t="s">
        <v>73</v>
      </c>
      <c r="AY186" s="260" t="s">
        <v>169</v>
      </c>
    </row>
    <row r="187" s="14" customFormat="1">
      <c r="A187" s="14"/>
      <c r="B187" s="250"/>
      <c r="C187" s="251"/>
      <c r="D187" s="235" t="s">
        <v>180</v>
      </c>
      <c r="E187" s="252" t="s">
        <v>1</v>
      </c>
      <c r="F187" s="253" t="s">
        <v>2313</v>
      </c>
      <c r="G187" s="251"/>
      <c r="H187" s="254">
        <v>9.8940000000000001</v>
      </c>
      <c r="I187" s="255"/>
      <c r="J187" s="251"/>
      <c r="K187" s="251"/>
      <c r="L187" s="256"/>
      <c r="M187" s="257"/>
      <c r="N187" s="258"/>
      <c r="O187" s="258"/>
      <c r="P187" s="258"/>
      <c r="Q187" s="258"/>
      <c r="R187" s="258"/>
      <c r="S187" s="258"/>
      <c r="T187" s="259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0" t="s">
        <v>180</v>
      </c>
      <c r="AU187" s="260" t="s">
        <v>177</v>
      </c>
      <c r="AV187" s="14" t="s">
        <v>177</v>
      </c>
      <c r="AW187" s="14" t="s">
        <v>30</v>
      </c>
      <c r="AX187" s="14" t="s">
        <v>73</v>
      </c>
      <c r="AY187" s="260" t="s">
        <v>169</v>
      </c>
    </row>
    <row r="188" s="14" customFormat="1">
      <c r="A188" s="14"/>
      <c r="B188" s="250"/>
      <c r="C188" s="251"/>
      <c r="D188" s="235" t="s">
        <v>180</v>
      </c>
      <c r="E188" s="252" t="s">
        <v>1</v>
      </c>
      <c r="F188" s="253" t="s">
        <v>202</v>
      </c>
      <c r="G188" s="251"/>
      <c r="H188" s="254">
        <v>50.652000000000001</v>
      </c>
      <c r="I188" s="255"/>
      <c r="J188" s="251"/>
      <c r="K188" s="251"/>
      <c r="L188" s="256"/>
      <c r="M188" s="257"/>
      <c r="N188" s="258"/>
      <c r="O188" s="258"/>
      <c r="P188" s="258"/>
      <c r="Q188" s="258"/>
      <c r="R188" s="258"/>
      <c r="S188" s="258"/>
      <c r="T188" s="259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0" t="s">
        <v>180</v>
      </c>
      <c r="AU188" s="260" t="s">
        <v>177</v>
      </c>
      <c r="AV188" s="14" t="s">
        <v>177</v>
      </c>
      <c r="AW188" s="14" t="s">
        <v>30</v>
      </c>
      <c r="AX188" s="14" t="s">
        <v>73</v>
      </c>
      <c r="AY188" s="260" t="s">
        <v>169</v>
      </c>
    </row>
    <row r="189" s="14" customFormat="1">
      <c r="A189" s="14"/>
      <c r="B189" s="250"/>
      <c r="C189" s="251"/>
      <c r="D189" s="235" t="s">
        <v>180</v>
      </c>
      <c r="E189" s="252" t="s">
        <v>1</v>
      </c>
      <c r="F189" s="253" t="s">
        <v>2314</v>
      </c>
      <c r="G189" s="251"/>
      <c r="H189" s="254">
        <v>38.5</v>
      </c>
      <c r="I189" s="255"/>
      <c r="J189" s="251"/>
      <c r="K189" s="251"/>
      <c r="L189" s="256"/>
      <c r="M189" s="257"/>
      <c r="N189" s="258"/>
      <c r="O189" s="258"/>
      <c r="P189" s="258"/>
      <c r="Q189" s="258"/>
      <c r="R189" s="258"/>
      <c r="S189" s="258"/>
      <c r="T189" s="259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0" t="s">
        <v>180</v>
      </c>
      <c r="AU189" s="260" t="s">
        <v>177</v>
      </c>
      <c r="AV189" s="14" t="s">
        <v>177</v>
      </c>
      <c r="AW189" s="14" t="s">
        <v>30</v>
      </c>
      <c r="AX189" s="14" t="s">
        <v>73</v>
      </c>
      <c r="AY189" s="260" t="s">
        <v>169</v>
      </c>
    </row>
    <row r="190" s="13" customFormat="1">
      <c r="A190" s="13"/>
      <c r="B190" s="240"/>
      <c r="C190" s="241"/>
      <c r="D190" s="235" t="s">
        <v>180</v>
      </c>
      <c r="E190" s="242" t="s">
        <v>1</v>
      </c>
      <c r="F190" s="243" t="s">
        <v>204</v>
      </c>
      <c r="G190" s="241"/>
      <c r="H190" s="242" t="s">
        <v>1</v>
      </c>
      <c r="I190" s="244"/>
      <c r="J190" s="241"/>
      <c r="K190" s="241"/>
      <c r="L190" s="245"/>
      <c r="M190" s="246"/>
      <c r="N190" s="247"/>
      <c r="O190" s="247"/>
      <c r="P190" s="247"/>
      <c r="Q190" s="247"/>
      <c r="R190" s="247"/>
      <c r="S190" s="247"/>
      <c r="T190" s="248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9" t="s">
        <v>180</v>
      </c>
      <c r="AU190" s="249" t="s">
        <v>177</v>
      </c>
      <c r="AV190" s="13" t="s">
        <v>81</v>
      </c>
      <c r="AW190" s="13" t="s">
        <v>30</v>
      </c>
      <c r="AX190" s="13" t="s">
        <v>73</v>
      </c>
      <c r="AY190" s="249" t="s">
        <v>169</v>
      </c>
    </row>
    <row r="191" s="14" customFormat="1">
      <c r="A191" s="14"/>
      <c r="B191" s="250"/>
      <c r="C191" s="251"/>
      <c r="D191" s="235" t="s">
        <v>180</v>
      </c>
      <c r="E191" s="252" t="s">
        <v>1</v>
      </c>
      <c r="F191" s="253" t="s">
        <v>2315</v>
      </c>
      <c r="G191" s="251"/>
      <c r="H191" s="254">
        <v>-11.586</v>
      </c>
      <c r="I191" s="255"/>
      <c r="J191" s="251"/>
      <c r="K191" s="251"/>
      <c r="L191" s="256"/>
      <c r="M191" s="257"/>
      <c r="N191" s="258"/>
      <c r="O191" s="258"/>
      <c r="P191" s="258"/>
      <c r="Q191" s="258"/>
      <c r="R191" s="258"/>
      <c r="S191" s="258"/>
      <c r="T191" s="259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0" t="s">
        <v>180</v>
      </c>
      <c r="AU191" s="260" t="s">
        <v>177</v>
      </c>
      <c r="AV191" s="14" t="s">
        <v>177</v>
      </c>
      <c r="AW191" s="14" t="s">
        <v>30</v>
      </c>
      <c r="AX191" s="14" t="s">
        <v>73</v>
      </c>
      <c r="AY191" s="260" t="s">
        <v>169</v>
      </c>
    </row>
    <row r="192" s="14" customFormat="1">
      <c r="A192" s="14"/>
      <c r="B192" s="250"/>
      <c r="C192" s="251"/>
      <c r="D192" s="235" t="s">
        <v>180</v>
      </c>
      <c r="E192" s="252" t="s">
        <v>1</v>
      </c>
      <c r="F192" s="253" t="s">
        <v>2316</v>
      </c>
      <c r="G192" s="251"/>
      <c r="H192" s="254">
        <v>-15.6</v>
      </c>
      <c r="I192" s="255"/>
      <c r="J192" s="251"/>
      <c r="K192" s="251"/>
      <c r="L192" s="256"/>
      <c r="M192" s="257"/>
      <c r="N192" s="258"/>
      <c r="O192" s="258"/>
      <c r="P192" s="258"/>
      <c r="Q192" s="258"/>
      <c r="R192" s="258"/>
      <c r="S192" s="258"/>
      <c r="T192" s="259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0" t="s">
        <v>180</v>
      </c>
      <c r="AU192" s="260" t="s">
        <v>177</v>
      </c>
      <c r="AV192" s="14" t="s">
        <v>177</v>
      </c>
      <c r="AW192" s="14" t="s">
        <v>30</v>
      </c>
      <c r="AX192" s="14" t="s">
        <v>73</v>
      </c>
      <c r="AY192" s="260" t="s">
        <v>169</v>
      </c>
    </row>
    <row r="193" s="13" customFormat="1">
      <c r="A193" s="13"/>
      <c r="B193" s="240"/>
      <c r="C193" s="241"/>
      <c r="D193" s="235" t="s">
        <v>180</v>
      </c>
      <c r="E193" s="242" t="s">
        <v>1</v>
      </c>
      <c r="F193" s="243" t="s">
        <v>207</v>
      </c>
      <c r="G193" s="241"/>
      <c r="H193" s="242" t="s">
        <v>1</v>
      </c>
      <c r="I193" s="244"/>
      <c r="J193" s="241"/>
      <c r="K193" s="241"/>
      <c r="L193" s="245"/>
      <c r="M193" s="246"/>
      <c r="N193" s="247"/>
      <c r="O193" s="247"/>
      <c r="P193" s="247"/>
      <c r="Q193" s="247"/>
      <c r="R193" s="247"/>
      <c r="S193" s="247"/>
      <c r="T193" s="248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9" t="s">
        <v>180</v>
      </c>
      <c r="AU193" s="249" t="s">
        <v>177</v>
      </c>
      <c r="AV193" s="13" t="s">
        <v>81</v>
      </c>
      <c r="AW193" s="13" t="s">
        <v>30</v>
      </c>
      <c r="AX193" s="13" t="s">
        <v>73</v>
      </c>
      <c r="AY193" s="249" t="s">
        <v>169</v>
      </c>
    </row>
    <row r="194" s="14" customFormat="1">
      <c r="A194" s="14"/>
      <c r="B194" s="250"/>
      <c r="C194" s="251"/>
      <c r="D194" s="235" t="s">
        <v>180</v>
      </c>
      <c r="E194" s="252" t="s">
        <v>1</v>
      </c>
      <c r="F194" s="253" t="s">
        <v>2317</v>
      </c>
      <c r="G194" s="251"/>
      <c r="H194" s="254">
        <v>5.0979999999999999</v>
      </c>
      <c r="I194" s="255"/>
      <c r="J194" s="251"/>
      <c r="K194" s="251"/>
      <c r="L194" s="256"/>
      <c r="M194" s="257"/>
      <c r="N194" s="258"/>
      <c r="O194" s="258"/>
      <c r="P194" s="258"/>
      <c r="Q194" s="258"/>
      <c r="R194" s="258"/>
      <c r="S194" s="258"/>
      <c r="T194" s="259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0" t="s">
        <v>180</v>
      </c>
      <c r="AU194" s="260" t="s">
        <v>177</v>
      </c>
      <c r="AV194" s="14" t="s">
        <v>177</v>
      </c>
      <c r="AW194" s="14" t="s">
        <v>30</v>
      </c>
      <c r="AX194" s="14" t="s">
        <v>73</v>
      </c>
      <c r="AY194" s="260" t="s">
        <v>169</v>
      </c>
    </row>
    <row r="195" s="13" customFormat="1">
      <c r="A195" s="13"/>
      <c r="B195" s="240"/>
      <c r="C195" s="241"/>
      <c r="D195" s="235" t="s">
        <v>180</v>
      </c>
      <c r="E195" s="242" t="s">
        <v>1</v>
      </c>
      <c r="F195" s="243" t="s">
        <v>218</v>
      </c>
      <c r="G195" s="241"/>
      <c r="H195" s="242" t="s">
        <v>1</v>
      </c>
      <c r="I195" s="244"/>
      <c r="J195" s="241"/>
      <c r="K195" s="241"/>
      <c r="L195" s="245"/>
      <c r="M195" s="246"/>
      <c r="N195" s="247"/>
      <c r="O195" s="247"/>
      <c r="P195" s="247"/>
      <c r="Q195" s="247"/>
      <c r="R195" s="247"/>
      <c r="S195" s="247"/>
      <c r="T195" s="248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9" t="s">
        <v>180</v>
      </c>
      <c r="AU195" s="249" t="s">
        <v>177</v>
      </c>
      <c r="AV195" s="13" t="s">
        <v>81</v>
      </c>
      <c r="AW195" s="13" t="s">
        <v>30</v>
      </c>
      <c r="AX195" s="13" t="s">
        <v>73</v>
      </c>
      <c r="AY195" s="249" t="s">
        <v>169</v>
      </c>
    </row>
    <row r="196" s="14" customFormat="1">
      <c r="A196" s="14"/>
      <c r="B196" s="250"/>
      <c r="C196" s="251"/>
      <c r="D196" s="235" t="s">
        <v>180</v>
      </c>
      <c r="E196" s="252" t="s">
        <v>1</v>
      </c>
      <c r="F196" s="253" t="s">
        <v>2318</v>
      </c>
      <c r="G196" s="251"/>
      <c r="H196" s="254">
        <v>-28</v>
      </c>
      <c r="I196" s="255"/>
      <c r="J196" s="251"/>
      <c r="K196" s="251"/>
      <c r="L196" s="256"/>
      <c r="M196" s="257"/>
      <c r="N196" s="258"/>
      <c r="O196" s="258"/>
      <c r="P196" s="258"/>
      <c r="Q196" s="258"/>
      <c r="R196" s="258"/>
      <c r="S196" s="258"/>
      <c r="T196" s="259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0" t="s">
        <v>180</v>
      </c>
      <c r="AU196" s="260" t="s">
        <v>177</v>
      </c>
      <c r="AV196" s="14" t="s">
        <v>177</v>
      </c>
      <c r="AW196" s="14" t="s">
        <v>30</v>
      </c>
      <c r="AX196" s="14" t="s">
        <v>73</v>
      </c>
      <c r="AY196" s="260" t="s">
        <v>169</v>
      </c>
    </row>
    <row r="197" s="15" customFormat="1">
      <c r="A197" s="15"/>
      <c r="B197" s="261"/>
      <c r="C197" s="262"/>
      <c r="D197" s="235" t="s">
        <v>180</v>
      </c>
      <c r="E197" s="263" t="s">
        <v>1</v>
      </c>
      <c r="F197" s="264" t="s">
        <v>183</v>
      </c>
      <c r="G197" s="262"/>
      <c r="H197" s="265">
        <v>157.65000000000001</v>
      </c>
      <c r="I197" s="266"/>
      <c r="J197" s="262"/>
      <c r="K197" s="262"/>
      <c r="L197" s="267"/>
      <c r="M197" s="268"/>
      <c r="N197" s="269"/>
      <c r="O197" s="269"/>
      <c r="P197" s="269"/>
      <c r="Q197" s="269"/>
      <c r="R197" s="269"/>
      <c r="S197" s="269"/>
      <c r="T197" s="270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71" t="s">
        <v>180</v>
      </c>
      <c r="AU197" s="271" t="s">
        <v>177</v>
      </c>
      <c r="AV197" s="15" t="s">
        <v>176</v>
      </c>
      <c r="AW197" s="15" t="s">
        <v>30</v>
      </c>
      <c r="AX197" s="15" t="s">
        <v>81</v>
      </c>
      <c r="AY197" s="271" t="s">
        <v>169</v>
      </c>
    </row>
    <row r="198" s="2" customFormat="1" ht="37.8" customHeight="1">
      <c r="A198" s="39"/>
      <c r="B198" s="40"/>
      <c r="C198" s="221" t="s">
        <v>220</v>
      </c>
      <c r="D198" s="221" t="s">
        <v>172</v>
      </c>
      <c r="E198" s="222" t="s">
        <v>221</v>
      </c>
      <c r="F198" s="223" t="s">
        <v>222</v>
      </c>
      <c r="G198" s="224" t="s">
        <v>189</v>
      </c>
      <c r="H198" s="225">
        <v>200.65299999999999</v>
      </c>
      <c r="I198" s="226"/>
      <c r="J198" s="227">
        <f>ROUND(I198*H198,2)</f>
        <v>0</v>
      </c>
      <c r="K198" s="228"/>
      <c r="L198" s="45"/>
      <c r="M198" s="229" t="s">
        <v>1</v>
      </c>
      <c r="N198" s="230" t="s">
        <v>41</v>
      </c>
      <c r="O198" s="93"/>
      <c r="P198" s="231">
        <f>O198*H198</f>
        <v>0</v>
      </c>
      <c r="Q198" s="231">
        <v>0.029499999999999998</v>
      </c>
      <c r="R198" s="231">
        <f>Q198*H198</f>
        <v>5.9192634999999996</v>
      </c>
      <c r="S198" s="231">
        <v>0</v>
      </c>
      <c r="T198" s="232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3" t="s">
        <v>176</v>
      </c>
      <c r="AT198" s="233" t="s">
        <v>172</v>
      </c>
      <c r="AU198" s="233" t="s">
        <v>177</v>
      </c>
      <c r="AY198" s="18" t="s">
        <v>169</v>
      </c>
      <c r="BE198" s="234">
        <f>IF(N198="základní",J198,0)</f>
        <v>0</v>
      </c>
      <c r="BF198" s="234">
        <f>IF(N198="snížená",J198,0)</f>
        <v>0</v>
      </c>
      <c r="BG198" s="234">
        <f>IF(N198="zákl. přenesená",J198,0)</f>
        <v>0</v>
      </c>
      <c r="BH198" s="234">
        <f>IF(N198="sníž. přenesená",J198,0)</f>
        <v>0</v>
      </c>
      <c r="BI198" s="234">
        <f>IF(N198="nulová",J198,0)</f>
        <v>0</v>
      </c>
      <c r="BJ198" s="18" t="s">
        <v>178</v>
      </c>
      <c r="BK198" s="234">
        <f>ROUND(I198*H198,2)</f>
        <v>0</v>
      </c>
      <c r="BL198" s="18" t="s">
        <v>176</v>
      </c>
      <c r="BM198" s="233" t="s">
        <v>223</v>
      </c>
    </row>
    <row r="199" s="2" customFormat="1">
      <c r="A199" s="39"/>
      <c r="B199" s="40"/>
      <c r="C199" s="41"/>
      <c r="D199" s="235" t="s">
        <v>179</v>
      </c>
      <c r="E199" s="41"/>
      <c r="F199" s="236" t="s">
        <v>222</v>
      </c>
      <c r="G199" s="41"/>
      <c r="H199" s="41"/>
      <c r="I199" s="237"/>
      <c r="J199" s="41"/>
      <c r="K199" s="41"/>
      <c r="L199" s="45"/>
      <c r="M199" s="238"/>
      <c r="N199" s="239"/>
      <c r="O199" s="93"/>
      <c r="P199" s="93"/>
      <c r="Q199" s="93"/>
      <c r="R199" s="93"/>
      <c r="S199" s="93"/>
      <c r="T199" s="94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179</v>
      </c>
      <c r="AU199" s="18" t="s">
        <v>177</v>
      </c>
    </row>
    <row r="200" s="14" customFormat="1">
      <c r="A200" s="14"/>
      <c r="B200" s="250"/>
      <c r="C200" s="251"/>
      <c r="D200" s="235" t="s">
        <v>180</v>
      </c>
      <c r="E200" s="252" t="s">
        <v>1</v>
      </c>
      <c r="F200" s="253" t="s">
        <v>2319</v>
      </c>
      <c r="G200" s="251"/>
      <c r="H200" s="254">
        <v>200.65299999999999</v>
      </c>
      <c r="I200" s="255"/>
      <c r="J200" s="251"/>
      <c r="K200" s="251"/>
      <c r="L200" s="256"/>
      <c r="M200" s="257"/>
      <c r="N200" s="258"/>
      <c r="O200" s="258"/>
      <c r="P200" s="258"/>
      <c r="Q200" s="258"/>
      <c r="R200" s="258"/>
      <c r="S200" s="258"/>
      <c r="T200" s="259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0" t="s">
        <v>180</v>
      </c>
      <c r="AU200" s="260" t="s">
        <v>177</v>
      </c>
      <c r="AV200" s="14" t="s">
        <v>177</v>
      </c>
      <c r="AW200" s="14" t="s">
        <v>30</v>
      </c>
      <c r="AX200" s="14" t="s">
        <v>73</v>
      </c>
      <c r="AY200" s="260" t="s">
        <v>169</v>
      </c>
    </row>
    <row r="201" s="15" customFormat="1">
      <c r="A201" s="15"/>
      <c r="B201" s="261"/>
      <c r="C201" s="262"/>
      <c r="D201" s="235" t="s">
        <v>180</v>
      </c>
      <c r="E201" s="263" t="s">
        <v>1</v>
      </c>
      <c r="F201" s="264" t="s">
        <v>183</v>
      </c>
      <c r="G201" s="262"/>
      <c r="H201" s="265">
        <v>200.65299999999999</v>
      </c>
      <c r="I201" s="266"/>
      <c r="J201" s="262"/>
      <c r="K201" s="262"/>
      <c r="L201" s="267"/>
      <c r="M201" s="268"/>
      <c r="N201" s="269"/>
      <c r="O201" s="269"/>
      <c r="P201" s="269"/>
      <c r="Q201" s="269"/>
      <c r="R201" s="269"/>
      <c r="S201" s="269"/>
      <c r="T201" s="270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71" t="s">
        <v>180</v>
      </c>
      <c r="AU201" s="271" t="s">
        <v>177</v>
      </c>
      <c r="AV201" s="15" t="s">
        <v>176</v>
      </c>
      <c r="AW201" s="15" t="s">
        <v>30</v>
      </c>
      <c r="AX201" s="15" t="s">
        <v>81</v>
      </c>
      <c r="AY201" s="271" t="s">
        <v>169</v>
      </c>
    </row>
    <row r="202" s="2" customFormat="1" ht="24.15" customHeight="1">
      <c r="A202" s="39"/>
      <c r="B202" s="40"/>
      <c r="C202" s="221" t="s">
        <v>199</v>
      </c>
      <c r="D202" s="221" t="s">
        <v>172</v>
      </c>
      <c r="E202" s="222" t="s">
        <v>225</v>
      </c>
      <c r="F202" s="223" t="s">
        <v>226</v>
      </c>
      <c r="G202" s="224" t="s">
        <v>189</v>
      </c>
      <c r="H202" s="225">
        <v>25.399999999999999</v>
      </c>
      <c r="I202" s="226"/>
      <c r="J202" s="227">
        <f>ROUND(I202*H202,2)</f>
        <v>0</v>
      </c>
      <c r="K202" s="228"/>
      <c r="L202" s="45"/>
      <c r="M202" s="229" t="s">
        <v>1</v>
      </c>
      <c r="N202" s="230" t="s">
        <v>41</v>
      </c>
      <c r="O202" s="93"/>
      <c r="P202" s="231">
        <f>O202*H202</f>
        <v>0</v>
      </c>
      <c r="Q202" s="231">
        <v>0.021000000000000001</v>
      </c>
      <c r="R202" s="231">
        <f>Q202*H202</f>
        <v>0.53339999999999999</v>
      </c>
      <c r="S202" s="231">
        <v>0</v>
      </c>
      <c r="T202" s="232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3" t="s">
        <v>176</v>
      </c>
      <c r="AT202" s="233" t="s">
        <v>172</v>
      </c>
      <c r="AU202" s="233" t="s">
        <v>177</v>
      </c>
      <c r="AY202" s="18" t="s">
        <v>169</v>
      </c>
      <c r="BE202" s="234">
        <f>IF(N202="základní",J202,0)</f>
        <v>0</v>
      </c>
      <c r="BF202" s="234">
        <f>IF(N202="snížená",J202,0)</f>
        <v>0</v>
      </c>
      <c r="BG202" s="234">
        <f>IF(N202="zákl. přenesená",J202,0)</f>
        <v>0</v>
      </c>
      <c r="BH202" s="234">
        <f>IF(N202="sníž. přenesená",J202,0)</f>
        <v>0</v>
      </c>
      <c r="BI202" s="234">
        <f>IF(N202="nulová",J202,0)</f>
        <v>0</v>
      </c>
      <c r="BJ202" s="18" t="s">
        <v>178</v>
      </c>
      <c r="BK202" s="234">
        <f>ROUND(I202*H202,2)</f>
        <v>0</v>
      </c>
      <c r="BL202" s="18" t="s">
        <v>176</v>
      </c>
      <c r="BM202" s="233" t="s">
        <v>227</v>
      </c>
    </row>
    <row r="203" s="2" customFormat="1">
      <c r="A203" s="39"/>
      <c r="B203" s="40"/>
      <c r="C203" s="41"/>
      <c r="D203" s="235" t="s">
        <v>179</v>
      </c>
      <c r="E203" s="41"/>
      <c r="F203" s="236" t="s">
        <v>226</v>
      </c>
      <c r="G203" s="41"/>
      <c r="H203" s="41"/>
      <c r="I203" s="237"/>
      <c r="J203" s="41"/>
      <c r="K203" s="41"/>
      <c r="L203" s="45"/>
      <c r="M203" s="238"/>
      <c r="N203" s="239"/>
      <c r="O203" s="93"/>
      <c r="P203" s="93"/>
      <c r="Q203" s="93"/>
      <c r="R203" s="93"/>
      <c r="S203" s="93"/>
      <c r="T203" s="94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179</v>
      </c>
      <c r="AU203" s="18" t="s">
        <v>177</v>
      </c>
    </row>
    <row r="204" s="14" customFormat="1">
      <c r="A204" s="14"/>
      <c r="B204" s="250"/>
      <c r="C204" s="251"/>
      <c r="D204" s="235" t="s">
        <v>180</v>
      </c>
      <c r="E204" s="252" t="s">
        <v>1</v>
      </c>
      <c r="F204" s="253" t="s">
        <v>2320</v>
      </c>
      <c r="G204" s="251"/>
      <c r="H204" s="254">
        <v>28</v>
      </c>
      <c r="I204" s="255"/>
      <c r="J204" s="251"/>
      <c r="K204" s="251"/>
      <c r="L204" s="256"/>
      <c r="M204" s="257"/>
      <c r="N204" s="258"/>
      <c r="O204" s="258"/>
      <c r="P204" s="258"/>
      <c r="Q204" s="258"/>
      <c r="R204" s="258"/>
      <c r="S204" s="258"/>
      <c r="T204" s="259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0" t="s">
        <v>180</v>
      </c>
      <c r="AU204" s="260" t="s">
        <v>177</v>
      </c>
      <c r="AV204" s="14" t="s">
        <v>177</v>
      </c>
      <c r="AW204" s="14" t="s">
        <v>30</v>
      </c>
      <c r="AX204" s="14" t="s">
        <v>73</v>
      </c>
      <c r="AY204" s="260" t="s">
        <v>169</v>
      </c>
    </row>
    <row r="205" s="13" customFormat="1">
      <c r="A205" s="13"/>
      <c r="B205" s="240"/>
      <c r="C205" s="241"/>
      <c r="D205" s="235" t="s">
        <v>180</v>
      </c>
      <c r="E205" s="242" t="s">
        <v>1</v>
      </c>
      <c r="F205" s="243" t="s">
        <v>204</v>
      </c>
      <c r="G205" s="241"/>
      <c r="H205" s="242" t="s">
        <v>1</v>
      </c>
      <c r="I205" s="244"/>
      <c r="J205" s="241"/>
      <c r="K205" s="241"/>
      <c r="L205" s="245"/>
      <c r="M205" s="246"/>
      <c r="N205" s="247"/>
      <c r="O205" s="247"/>
      <c r="P205" s="247"/>
      <c r="Q205" s="247"/>
      <c r="R205" s="247"/>
      <c r="S205" s="247"/>
      <c r="T205" s="248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9" t="s">
        <v>180</v>
      </c>
      <c r="AU205" s="249" t="s">
        <v>177</v>
      </c>
      <c r="AV205" s="13" t="s">
        <v>81</v>
      </c>
      <c r="AW205" s="13" t="s">
        <v>30</v>
      </c>
      <c r="AX205" s="13" t="s">
        <v>73</v>
      </c>
      <c r="AY205" s="249" t="s">
        <v>169</v>
      </c>
    </row>
    <row r="206" s="14" customFormat="1">
      <c r="A206" s="14"/>
      <c r="B206" s="250"/>
      <c r="C206" s="251"/>
      <c r="D206" s="235" t="s">
        <v>180</v>
      </c>
      <c r="E206" s="252" t="s">
        <v>1</v>
      </c>
      <c r="F206" s="253" t="s">
        <v>229</v>
      </c>
      <c r="G206" s="251"/>
      <c r="H206" s="254">
        <v>-2.6000000000000001</v>
      </c>
      <c r="I206" s="255"/>
      <c r="J206" s="251"/>
      <c r="K206" s="251"/>
      <c r="L206" s="256"/>
      <c r="M206" s="257"/>
      <c r="N206" s="258"/>
      <c r="O206" s="258"/>
      <c r="P206" s="258"/>
      <c r="Q206" s="258"/>
      <c r="R206" s="258"/>
      <c r="S206" s="258"/>
      <c r="T206" s="259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0" t="s">
        <v>180</v>
      </c>
      <c r="AU206" s="260" t="s">
        <v>177</v>
      </c>
      <c r="AV206" s="14" t="s">
        <v>177</v>
      </c>
      <c r="AW206" s="14" t="s">
        <v>30</v>
      </c>
      <c r="AX206" s="14" t="s">
        <v>73</v>
      </c>
      <c r="AY206" s="260" t="s">
        <v>169</v>
      </c>
    </row>
    <row r="207" s="15" customFormat="1">
      <c r="A207" s="15"/>
      <c r="B207" s="261"/>
      <c r="C207" s="262"/>
      <c r="D207" s="235" t="s">
        <v>180</v>
      </c>
      <c r="E207" s="263" t="s">
        <v>1</v>
      </c>
      <c r="F207" s="264" t="s">
        <v>183</v>
      </c>
      <c r="G207" s="262"/>
      <c r="H207" s="265">
        <v>25.399999999999999</v>
      </c>
      <c r="I207" s="266"/>
      <c r="J207" s="262"/>
      <c r="K207" s="262"/>
      <c r="L207" s="267"/>
      <c r="M207" s="268"/>
      <c r="N207" s="269"/>
      <c r="O207" s="269"/>
      <c r="P207" s="269"/>
      <c r="Q207" s="269"/>
      <c r="R207" s="269"/>
      <c r="S207" s="269"/>
      <c r="T207" s="270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71" t="s">
        <v>180</v>
      </c>
      <c r="AU207" s="271" t="s">
        <v>177</v>
      </c>
      <c r="AV207" s="15" t="s">
        <v>176</v>
      </c>
      <c r="AW207" s="15" t="s">
        <v>30</v>
      </c>
      <c r="AX207" s="15" t="s">
        <v>81</v>
      </c>
      <c r="AY207" s="271" t="s">
        <v>169</v>
      </c>
    </row>
    <row r="208" s="2" customFormat="1" ht="16.5" customHeight="1">
      <c r="A208" s="39"/>
      <c r="B208" s="40"/>
      <c r="C208" s="221" t="s">
        <v>230</v>
      </c>
      <c r="D208" s="221" t="s">
        <v>172</v>
      </c>
      <c r="E208" s="222" t="s">
        <v>231</v>
      </c>
      <c r="F208" s="223" t="s">
        <v>232</v>
      </c>
      <c r="G208" s="224" t="s">
        <v>189</v>
      </c>
      <c r="H208" s="225">
        <v>60.299999999999997</v>
      </c>
      <c r="I208" s="226"/>
      <c r="J208" s="227">
        <f>ROUND(I208*H208,2)</f>
        <v>0</v>
      </c>
      <c r="K208" s="228"/>
      <c r="L208" s="45"/>
      <c r="M208" s="229" t="s">
        <v>1</v>
      </c>
      <c r="N208" s="230" t="s">
        <v>41</v>
      </c>
      <c r="O208" s="93"/>
      <c r="P208" s="231">
        <f>O208*H208</f>
        <v>0</v>
      </c>
      <c r="Q208" s="231">
        <v>4.0000000000000003E-05</v>
      </c>
      <c r="R208" s="231">
        <f>Q208*H208</f>
        <v>0.0024120000000000001</v>
      </c>
      <c r="S208" s="231">
        <v>6.0000000000000002E-05</v>
      </c>
      <c r="T208" s="232">
        <f>S208*H208</f>
        <v>0.0036180000000000001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3" t="s">
        <v>176</v>
      </c>
      <c r="AT208" s="233" t="s">
        <v>172</v>
      </c>
      <c r="AU208" s="233" t="s">
        <v>177</v>
      </c>
      <c r="AY208" s="18" t="s">
        <v>169</v>
      </c>
      <c r="BE208" s="234">
        <f>IF(N208="základní",J208,0)</f>
        <v>0</v>
      </c>
      <c r="BF208" s="234">
        <f>IF(N208="snížená",J208,0)</f>
        <v>0</v>
      </c>
      <c r="BG208" s="234">
        <f>IF(N208="zákl. přenesená",J208,0)</f>
        <v>0</v>
      </c>
      <c r="BH208" s="234">
        <f>IF(N208="sníž. přenesená",J208,0)</f>
        <v>0</v>
      </c>
      <c r="BI208" s="234">
        <f>IF(N208="nulová",J208,0)</f>
        <v>0</v>
      </c>
      <c r="BJ208" s="18" t="s">
        <v>178</v>
      </c>
      <c r="BK208" s="234">
        <f>ROUND(I208*H208,2)</f>
        <v>0</v>
      </c>
      <c r="BL208" s="18" t="s">
        <v>176</v>
      </c>
      <c r="BM208" s="233" t="s">
        <v>233</v>
      </c>
    </row>
    <row r="209" s="2" customFormat="1">
      <c r="A209" s="39"/>
      <c r="B209" s="40"/>
      <c r="C209" s="41"/>
      <c r="D209" s="235" t="s">
        <v>179</v>
      </c>
      <c r="E209" s="41"/>
      <c r="F209" s="236" t="s">
        <v>232</v>
      </c>
      <c r="G209" s="41"/>
      <c r="H209" s="41"/>
      <c r="I209" s="237"/>
      <c r="J209" s="41"/>
      <c r="K209" s="41"/>
      <c r="L209" s="45"/>
      <c r="M209" s="238"/>
      <c r="N209" s="239"/>
      <c r="O209" s="93"/>
      <c r="P209" s="93"/>
      <c r="Q209" s="93"/>
      <c r="R209" s="93"/>
      <c r="S209" s="93"/>
      <c r="T209" s="94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179</v>
      </c>
      <c r="AU209" s="18" t="s">
        <v>177</v>
      </c>
    </row>
    <row r="210" s="14" customFormat="1">
      <c r="A210" s="14"/>
      <c r="B210" s="250"/>
      <c r="C210" s="251"/>
      <c r="D210" s="235" t="s">
        <v>180</v>
      </c>
      <c r="E210" s="252" t="s">
        <v>1</v>
      </c>
      <c r="F210" s="253" t="s">
        <v>2311</v>
      </c>
      <c r="G210" s="251"/>
      <c r="H210" s="254">
        <v>60.299999999999997</v>
      </c>
      <c r="I210" s="255"/>
      <c r="J210" s="251"/>
      <c r="K210" s="251"/>
      <c r="L210" s="256"/>
      <c r="M210" s="257"/>
      <c r="N210" s="258"/>
      <c r="O210" s="258"/>
      <c r="P210" s="258"/>
      <c r="Q210" s="258"/>
      <c r="R210" s="258"/>
      <c r="S210" s="258"/>
      <c r="T210" s="259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0" t="s">
        <v>180</v>
      </c>
      <c r="AU210" s="260" t="s">
        <v>177</v>
      </c>
      <c r="AV210" s="14" t="s">
        <v>177</v>
      </c>
      <c r="AW210" s="14" t="s">
        <v>30</v>
      </c>
      <c r="AX210" s="14" t="s">
        <v>73</v>
      </c>
      <c r="AY210" s="260" t="s">
        <v>169</v>
      </c>
    </row>
    <row r="211" s="15" customFormat="1">
      <c r="A211" s="15"/>
      <c r="B211" s="261"/>
      <c r="C211" s="262"/>
      <c r="D211" s="235" t="s">
        <v>180</v>
      </c>
      <c r="E211" s="263" t="s">
        <v>1</v>
      </c>
      <c r="F211" s="264" t="s">
        <v>183</v>
      </c>
      <c r="G211" s="262"/>
      <c r="H211" s="265">
        <v>60.299999999999997</v>
      </c>
      <c r="I211" s="266"/>
      <c r="J211" s="262"/>
      <c r="K211" s="262"/>
      <c r="L211" s="267"/>
      <c r="M211" s="268"/>
      <c r="N211" s="269"/>
      <c r="O211" s="269"/>
      <c r="P211" s="269"/>
      <c r="Q211" s="269"/>
      <c r="R211" s="269"/>
      <c r="S211" s="269"/>
      <c r="T211" s="270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71" t="s">
        <v>180</v>
      </c>
      <c r="AU211" s="271" t="s">
        <v>177</v>
      </c>
      <c r="AV211" s="15" t="s">
        <v>176</v>
      </c>
      <c r="AW211" s="15" t="s">
        <v>30</v>
      </c>
      <c r="AX211" s="15" t="s">
        <v>81</v>
      </c>
      <c r="AY211" s="271" t="s">
        <v>169</v>
      </c>
    </row>
    <row r="212" s="2" customFormat="1" ht="16.5" customHeight="1">
      <c r="A212" s="39"/>
      <c r="B212" s="40"/>
      <c r="C212" s="221" t="s">
        <v>8</v>
      </c>
      <c r="D212" s="221" t="s">
        <v>172</v>
      </c>
      <c r="E212" s="222" t="s">
        <v>234</v>
      </c>
      <c r="F212" s="223" t="s">
        <v>235</v>
      </c>
      <c r="G212" s="224" t="s">
        <v>189</v>
      </c>
      <c r="H212" s="225">
        <v>55.186</v>
      </c>
      <c r="I212" s="226"/>
      <c r="J212" s="227">
        <f>ROUND(I212*H212,2)</f>
        <v>0</v>
      </c>
      <c r="K212" s="228"/>
      <c r="L212" s="45"/>
      <c r="M212" s="229" t="s">
        <v>1</v>
      </c>
      <c r="N212" s="230" t="s">
        <v>41</v>
      </c>
      <c r="O212" s="93"/>
      <c r="P212" s="231">
        <f>O212*H212</f>
        <v>0</v>
      </c>
      <c r="Q212" s="231">
        <v>9.0000000000000006E-05</v>
      </c>
      <c r="R212" s="231">
        <f>Q212*H212</f>
        <v>0.0049667400000000007</v>
      </c>
      <c r="S212" s="231">
        <v>6.0000000000000002E-05</v>
      </c>
      <c r="T212" s="232">
        <f>S212*H212</f>
        <v>0.0033111600000000001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3" t="s">
        <v>176</v>
      </c>
      <c r="AT212" s="233" t="s">
        <v>172</v>
      </c>
      <c r="AU212" s="233" t="s">
        <v>177</v>
      </c>
      <c r="AY212" s="18" t="s">
        <v>169</v>
      </c>
      <c r="BE212" s="234">
        <f>IF(N212="základní",J212,0)</f>
        <v>0</v>
      </c>
      <c r="BF212" s="234">
        <f>IF(N212="snížená",J212,0)</f>
        <v>0</v>
      </c>
      <c r="BG212" s="234">
        <f>IF(N212="zákl. přenesená",J212,0)</f>
        <v>0</v>
      </c>
      <c r="BH212" s="234">
        <f>IF(N212="sníž. přenesená",J212,0)</f>
        <v>0</v>
      </c>
      <c r="BI212" s="234">
        <f>IF(N212="nulová",J212,0)</f>
        <v>0</v>
      </c>
      <c r="BJ212" s="18" t="s">
        <v>178</v>
      </c>
      <c r="BK212" s="234">
        <f>ROUND(I212*H212,2)</f>
        <v>0</v>
      </c>
      <c r="BL212" s="18" t="s">
        <v>176</v>
      </c>
      <c r="BM212" s="233" t="s">
        <v>236</v>
      </c>
    </row>
    <row r="213" s="2" customFormat="1">
      <c r="A213" s="39"/>
      <c r="B213" s="40"/>
      <c r="C213" s="41"/>
      <c r="D213" s="235" t="s">
        <v>179</v>
      </c>
      <c r="E213" s="41"/>
      <c r="F213" s="236" t="s">
        <v>235</v>
      </c>
      <c r="G213" s="41"/>
      <c r="H213" s="41"/>
      <c r="I213" s="237"/>
      <c r="J213" s="41"/>
      <c r="K213" s="41"/>
      <c r="L213" s="45"/>
      <c r="M213" s="238"/>
      <c r="N213" s="239"/>
      <c r="O213" s="93"/>
      <c r="P213" s="93"/>
      <c r="Q213" s="93"/>
      <c r="R213" s="93"/>
      <c r="S213" s="93"/>
      <c r="T213" s="94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179</v>
      </c>
      <c r="AU213" s="18" t="s">
        <v>177</v>
      </c>
    </row>
    <row r="214" s="13" customFormat="1">
      <c r="A214" s="13"/>
      <c r="B214" s="240"/>
      <c r="C214" s="241"/>
      <c r="D214" s="235" t="s">
        <v>180</v>
      </c>
      <c r="E214" s="242" t="s">
        <v>1</v>
      </c>
      <c r="F214" s="243" t="s">
        <v>237</v>
      </c>
      <c r="G214" s="241"/>
      <c r="H214" s="242" t="s">
        <v>1</v>
      </c>
      <c r="I214" s="244"/>
      <c r="J214" s="241"/>
      <c r="K214" s="241"/>
      <c r="L214" s="245"/>
      <c r="M214" s="246"/>
      <c r="N214" s="247"/>
      <c r="O214" s="247"/>
      <c r="P214" s="247"/>
      <c r="Q214" s="247"/>
      <c r="R214" s="247"/>
      <c r="S214" s="247"/>
      <c r="T214" s="248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9" t="s">
        <v>180</v>
      </c>
      <c r="AU214" s="249" t="s">
        <v>177</v>
      </c>
      <c r="AV214" s="13" t="s">
        <v>81</v>
      </c>
      <c r="AW214" s="13" t="s">
        <v>30</v>
      </c>
      <c r="AX214" s="13" t="s">
        <v>73</v>
      </c>
      <c r="AY214" s="249" t="s">
        <v>169</v>
      </c>
    </row>
    <row r="215" s="14" customFormat="1">
      <c r="A215" s="14"/>
      <c r="B215" s="250"/>
      <c r="C215" s="251"/>
      <c r="D215" s="235" t="s">
        <v>180</v>
      </c>
      <c r="E215" s="252" t="s">
        <v>1</v>
      </c>
      <c r="F215" s="253" t="s">
        <v>2321</v>
      </c>
      <c r="G215" s="251"/>
      <c r="H215" s="254">
        <v>11.586</v>
      </c>
      <c r="I215" s="255"/>
      <c r="J215" s="251"/>
      <c r="K215" s="251"/>
      <c r="L215" s="256"/>
      <c r="M215" s="257"/>
      <c r="N215" s="258"/>
      <c r="O215" s="258"/>
      <c r="P215" s="258"/>
      <c r="Q215" s="258"/>
      <c r="R215" s="258"/>
      <c r="S215" s="258"/>
      <c r="T215" s="259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0" t="s">
        <v>180</v>
      </c>
      <c r="AU215" s="260" t="s">
        <v>177</v>
      </c>
      <c r="AV215" s="14" t="s">
        <v>177</v>
      </c>
      <c r="AW215" s="14" t="s">
        <v>30</v>
      </c>
      <c r="AX215" s="14" t="s">
        <v>73</v>
      </c>
      <c r="AY215" s="260" t="s">
        <v>169</v>
      </c>
    </row>
    <row r="216" s="14" customFormat="1">
      <c r="A216" s="14"/>
      <c r="B216" s="250"/>
      <c r="C216" s="251"/>
      <c r="D216" s="235" t="s">
        <v>180</v>
      </c>
      <c r="E216" s="252" t="s">
        <v>1</v>
      </c>
      <c r="F216" s="253" t="s">
        <v>2322</v>
      </c>
      <c r="G216" s="251"/>
      <c r="H216" s="254">
        <v>15.6</v>
      </c>
      <c r="I216" s="255"/>
      <c r="J216" s="251"/>
      <c r="K216" s="251"/>
      <c r="L216" s="256"/>
      <c r="M216" s="257"/>
      <c r="N216" s="258"/>
      <c r="O216" s="258"/>
      <c r="P216" s="258"/>
      <c r="Q216" s="258"/>
      <c r="R216" s="258"/>
      <c r="S216" s="258"/>
      <c r="T216" s="259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0" t="s">
        <v>180</v>
      </c>
      <c r="AU216" s="260" t="s">
        <v>177</v>
      </c>
      <c r="AV216" s="14" t="s">
        <v>177</v>
      </c>
      <c r="AW216" s="14" t="s">
        <v>30</v>
      </c>
      <c r="AX216" s="14" t="s">
        <v>73</v>
      </c>
      <c r="AY216" s="260" t="s">
        <v>169</v>
      </c>
    </row>
    <row r="217" s="13" customFormat="1">
      <c r="A217" s="13"/>
      <c r="B217" s="240"/>
      <c r="C217" s="241"/>
      <c r="D217" s="235" t="s">
        <v>180</v>
      </c>
      <c r="E217" s="242" t="s">
        <v>1</v>
      </c>
      <c r="F217" s="243" t="s">
        <v>240</v>
      </c>
      <c r="G217" s="241"/>
      <c r="H217" s="242" t="s">
        <v>1</v>
      </c>
      <c r="I217" s="244"/>
      <c r="J217" s="241"/>
      <c r="K217" s="241"/>
      <c r="L217" s="245"/>
      <c r="M217" s="246"/>
      <c r="N217" s="247"/>
      <c r="O217" s="247"/>
      <c r="P217" s="247"/>
      <c r="Q217" s="247"/>
      <c r="R217" s="247"/>
      <c r="S217" s="247"/>
      <c r="T217" s="248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9" t="s">
        <v>180</v>
      </c>
      <c r="AU217" s="249" t="s">
        <v>177</v>
      </c>
      <c r="AV217" s="13" t="s">
        <v>81</v>
      </c>
      <c r="AW217" s="13" t="s">
        <v>30</v>
      </c>
      <c r="AX217" s="13" t="s">
        <v>73</v>
      </c>
      <c r="AY217" s="249" t="s">
        <v>169</v>
      </c>
    </row>
    <row r="218" s="14" customFormat="1">
      <c r="A218" s="14"/>
      <c r="B218" s="250"/>
      <c r="C218" s="251"/>
      <c r="D218" s="235" t="s">
        <v>180</v>
      </c>
      <c r="E218" s="252" t="s">
        <v>1</v>
      </c>
      <c r="F218" s="253" t="s">
        <v>2323</v>
      </c>
      <c r="G218" s="251"/>
      <c r="H218" s="254">
        <v>28</v>
      </c>
      <c r="I218" s="255"/>
      <c r="J218" s="251"/>
      <c r="K218" s="251"/>
      <c r="L218" s="256"/>
      <c r="M218" s="257"/>
      <c r="N218" s="258"/>
      <c r="O218" s="258"/>
      <c r="P218" s="258"/>
      <c r="Q218" s="258"/>
      <c r="R218" s="258"/>
      <c r="S218" s="258"/>
      <c r="T218" s="259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60" t="s">
        <v>180</v>
      </c>
      <c r="AU218" s="260" t="s">
        <v>177</v>
      </c>
      <c r="AV218" s="14" t="s">
        <v>177</v>
      </c>
      <c r="AW218" s="14" t="s">
        <v>30</v>
      </c>
      <c r="AX218" s="14" t="s">
        <v>73</v>
      </c>
      <c r="AY218" s="260" t="s">
        <v>169</v>
      </c>
    </row>
    <row r="219" s="15" customFormat="1">
      <c r="A219" s="15"/>
      <c r="B219" s="261"/>
      <c r="C219" s="262"/>
      <c r="D219" s="235" t="s">
        <v>180</v>
      </c>
      <c r="E219" s="263" t="s">
        <v>1</v>
      </c>
      <c r="F219" s="264" t="s">
        <v>183</v>
      </c>
      <c r="G219" s="262"/>
      <c r="H219" s="265">
        <v>55.186</v>
      </c>
      <c r="I219" s="266"/>
      <c r="J219" s="262"/>
      <c r="K219" s="262"/>
      <c r="L219" s="267"/>
      <c r="M219" s="268"/>
      <c r="N219" s="269"/>
      <c r="O219" s="269"/>
      <c r="P219" s="269"/>
      <c r="Q219" s="269"/>
      <c r="R219" s="269"/>
      <c r="S219" s="269"/>
      <c r="T219" s="270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71" t="s">
        <v>180</v>
      </c>
      <c r="AU219" s="271" t="s">
        <v>177</v>
      </c>
      <c r="AV219" s="15" t="s">
        <v>176</v>
      </c>
      <c r="AW219" s="15" t="s">
        <v>30</v>
      </c>
      <c r="AX219" s="15" t="s">
        <v>81</v>
      </c>
      <c r="AY219" s="271" t="s">
        <v>169</v>
      </c>
    </row>
    <row r="220" s="2" customFormat="1" ht="24.15" customHeight="1">
      <c r="A220" s="39"/>
      <c r="B220" s="40"/>
      <c r="C220" s="221" t="s">
        <v>242</v>
      </c>
      <c r="D220" s="221" t="s">
        <v>172</v>
      </c>
      <c r="E220" s="222" t="s">
        <v>250</v>
      </c>
      <c r="F220" s="223" t="s">
        <v>251</v>
      </c>
      <c r="G220" s="224" t="s">
        <v>252</v>
      </c>
      <c r="H220" s="225">
        <v>0.059999999999999998</v>
      </c>
      <c r="I220" s="226"/>
      <c r="J220" s="227">
        <f>ROUND(I220*H220,2)</f>
        <v>0</v>
      </c>
      <c r="K220" s="228"/>
      <c r="L220" s="45"/>
      <c r="M220" s="229" t="s">
        <v>1</v>
      </c>
      <c r="N220" s="230" t="s">
        <v>41</v>
      </c>
      <c r="O220" s="93"/>
      <c r="P220" s="231">
        <f>O220*H220</f>
        <v>0</v>
      </c>
      <c r="Q220" s="231">
        <v>2.5018699999999998</v>
      </c>
      <c r="R220" s="231">
        <f>Q220*H220</f>
        <v>0.15011219999999997</v>
      </c>
      <c r="S220" s="231">
        <v>0</v>
      </c>
      <c r="T220" s="232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3" t="s">
        <v>176</v>
      </c>
      <c r="AT220" s="233" t="s">
        <v>172</v>
      </c>
      <c r="AU220" s="233" t="s">
        <v>177</v>
      </c>
      <c r="AY220" s="18" t="s">
        <v>169</v>
      </c>
      <c r="BE220" s="234">
        <f>IF(N220="základní",J220,0)</f>
        <v>0</v>
      </c>
      <c r="BF220" s="234">
        <f>IF(N220="snížená",J220,0)</f>
        <v>0</v>
      </c>
      <c r="BG220" s="234">
        <f>IF(N220="zákl. přenesená",J220,0)</f>
        <v>0</v>
      </c>
      <c r="BH220" s="234">
        <f>IF(N220="sníž. přenesená",J220,0)</f>
        <v>0</v>
      </c>
      <c r="BI220" s="234">
        <f>IF(N220="nulová",J220,0)</f>
        <v>0</v>
      </c>
      <c r="BJ220" s="18" t="s">
        <v>178</v>
      </c>
      <c r="BK220" s="234">
        <f>ROUND(I220*H220,2)</f>
        <v>0</v>
      </c>
      <c r="BL220" s="18" t="s">
        <v>176</v>
      </c>
      <c r="BM220" s="233" t="s">
        <v>246</v>
      </c>
    </row>
    <row r="221" s="2" customFormat="1">
      <c r="A221" s="39"/>
      <c r="B221" s="40"/>
      <c r="C221" s="41"/>
      <c r="D221" s="235" t="s">
        <v>179</v>
      </c>
      <c r="E221" s="41"/>
      <c r="F221" s="236" t="s">
        <v>251</v>
      </c>
      <c r="G221" s="41"/>
      <c r="H221" s="41"/>
      <c r="I221" s="237"/>
      <c r="J221" s="41"/>
      <c r="K221" s="41"/>
      <c r="L221" s="45"/>
      <c r="M221" s="238"/>
      <c r="N221" s="239"/>
      <c r="O221" s="93"/>
      <c r="P221" s="93"/>
      <c r="Q221" s="93"/>
      <c r="R221" s="93"/>
      <c r="S221" s="93"/>
      <c r="T221" s="94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179</v>
      </c>
      <c r="AU221" s="18" t="s">
        <v>177</v>
      </c>
    </row>
    <row r="222" s="2" customFormat="1" ht="24.15" customHeight="1">
      <c r="A222" s="39"/>
      <c r="B222" s="40"/>
      <c r="C222" s="221" t="s">
        <v>214</v>
      </c>
      <c r="D222" s="221" t="s">
        <v>172</v>
      </c>
      <c r="E222" s="222" t="s">
        <v>255</v>
      </c>
      <c r="F222" s="223" t="s">
        <v>256</v>
      </c>
      <c r="G222" s="224" t="s">
        <v>186</v>
      </c>
      <c r="H222" s="225">
        <v>1</v>
      </c>
      <c r="I222" s="226"/>
      <c r="J222" s="227">
        <f>ROUND(I222*H222,2)</f>
        <v>0</v>
      </c>
      <c r="K222" s="228"/>
      <c r="L222" s="45"/>
      <c r="M222" s="229" t="s">
        <v>1</v>
      </c>
      <c r="N222" s="230" t="s">
        <v>41</v>
      </c>
      <c r="O222" s="93"/>
      <c r="P222" s="231">
        <f>O222*H222</f>
        <v>0</v>
      </c>
      <c r="Q222" s="231">
        <v>0.017770000000000001</v>
      </c>
      <c r="R222" s="231">
        <f>Q222*H222</f>
        <v>0.017770000000000001</v>
      </c>
      <c r="S222" s="231">
        <v>0</v>
      </c>
      <c r="T222" s="232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3" t="s">
        <v>176</v>
      </c>
      <c r="AT222" s="233" t="s">
        <v>172</v>
      </c>
      <c r="AU222" s="233" t="s">
        <v>177</v>
      </c>
      <c r="AY222" s="18" t="s">
        <v>169</v>
      </c>
      <c r="BE222" s="234">
        <f>IF(N222="základní",J222,0)</f>
        <v>0</v>
      </c>
      <c r="BF222" s="234">
        <f>IF(N222="snížená",J222,0)</f>
        <v>0</v>
      </c>
      <c r="BG222" s="234">
        <f>IF(N222="zákl. přenesená",J222,0)</f>
        <v>0</v>
      </c>
      <c r="BH222" s="234">
        <f>IF(N222="sníž. přenesená",J222,0)</f>
        <v>0</v>
      </c>
      <c r="BI222" s="234">
        <f>IF(N222="nulová",J222,0)</f>
        <v>0</v>
      </c>
      <c r="BJ222" s="18" t="s">
        <v>178</v>
      </c>
      <c r="BK222" s="234">
        <f>ROUND(I222*H222,2)</f>
        <v>0</v>
      </c>
      <c r="BL222" s="18" t="s">
        <v>176</v>
      </c>
      <c r="BM222" s="233" t="s">
        <v>253</v>
      </c>
    </row>
    <row r="223" s="2" customFormat="1">
      <c r="A223" s="39"/>
      <c r="B223" s="40"/>
      <c r="C223" s="41"/>
      <c r="D223" s="235" t="s">
        <v>179</v>
      </c>
      <c r="E223" s="41"/>
      <c r="F223" s="236" t="s">
        <v>256</v>
      </c>
      <c r="G223" s="41"/>
      <c r="H223" s="41"/>
      <c r="I223" s="237"/>
      <c r="J223" s="41"/>
      <c r="K223" s="41"/>
      <c r="L223" s="45"/>
      <c r="M223" s="238"/>
      <c r="N223" s="239"/>
      <c r="O223" s="93"/>
      <c r="P223" s="93"/>
      <c r="Q223" s="93"/>
      <c r="R223" s="93"/>
      <c r="S223" s="93"/>
      <c r="T223" s="94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179</v>
      </c>
      <c r="AU223" s="18" t="s">
        <v>177</v>
      </c>
    </row>
    <row r="224" s="2" customFormat="1" ht="37.8" customHeight="1">
      <c r="A224" s="39"/>
      <c r="B224" s="40"/>
      <c r="C224" s="272" t="s">
        <v>254</v>
      </c>
      <c r="D224" s="272" t="s">
        <v>258</v>
      </c>
      <c r="E224" s="273" t="s">
        <v>259</v>
      </c>
      <c r="F224" s="274" t="s">
        <v>260</v>
      </c>
      <c r="G224" s="275" t="s">
        <v>186</v>
      </c>
      <c r="H224" s="276">
        <v>1</v>
      </c>
      <c r="I224" s="277"/>
      <c r="J224" s="278">
        <f>ROUND(I224*H224,2)</f>
        <v>0</v>
      </c>
      <c r="K224" s="279"/>
      <c r="L224" s="280"/>
      <c r="M224" s="281" t="s">
        <v>1</v>
      </c>
      <c r="N224" s="282" t="s">
        <v>41</v>
      </c>
      <c r="O224" s="93"/>
      <c r="P224" s="231">
        <f>O224*H224</f>
        <v>0</v>
      </c>
      <c r="Q224" s="231">
        <v>0.01521</v>
      </c>
      <c r="R224" s="231">
        <f>Q224*H224</f>
        <v>0.01521</v>
      </c>
      <c r="S224" s="231">
        <v>0</v>
      </c>
      <c r="T224" s="232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3" t="s">
        <v>195</v>
      </c>
      <c r="AT224" s="233" t="s">
        <v>258</v>
      </c>
      <c r="AU224" s="233" t="s">
        <v>177</v>
      </c>
      <c r="AY224" s="18" t="s">
        <v>169</v>
      </c>
      <c r="BE224" s="234">
        <f>IF(N224="základní",J224,0)</f>
        <v>0</v>
      </c>
      <c r="BF224" s="234">
        <f>IF(N224="snížená",J224,0)</f>
        <v>0</v>
      </c>
      <c r="BG224" s="234">
        <f>IF(N224="zákl. přenesená",J224,0)</f>
        <v>0</v>
      </c>
      <c r="BH224" s="234">
        <f>IF(N224="sníž. přenesená",J224,0)</f>
        <v>0</v>
      </c>
      <c r="BI224" s="234">
        <f>IF(N224="nulová",J224,0)</f>
        <v>0</v>
      </c>
      <c r="BJ224" s="18" t="s">
        <v>178</v>
      </c>
      <c r="BK224" s="234">
        <f>ROUND(I224*H224,2)</f>
        <v>0</v>
      </c>
      <c r="BL224" s="18" t="s">
        <v>176</v>
      </c>
      <c r="BM224" s="233" t="s">
        <v>257</v>
      </c>
    </row>
    <row r="225" s="2" customFormat="1">
      <c r="A225" s="39"/>
      <c r="B225" s="40"/>
      <c r="C225" s="41"/>
      <c r="D225" s="235" t="s">
        <v>179</v>
      </c>
      <c r="E225" s="41"/>
      <c r="F225" s="236" t="s">
        <v>260</v>
      </c>
      <c r="G225" s="41"/>
      <c r="H225" s="41"/>
      <c r="I225" s="237"/>
      <c r="J225" s="41"/>
      <c r="K225" s="41"/>
      <c r="L225" s="45"/>
      <c r="M225" s="238"/>
      <c r="N225" s="239"/>
      <c r="O225" s="93"/>
      <c r="P225" s="93"/>
      <c r="Q225" s="93"/>
      <c r="R225" s="93"/>
      <c r="S225" s="93"/>
      <c r="T225" s="94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179</v>
      </c>
      <c r="AU225" s="18" t="s">
        <v>177</v>
      </c>
    </row>
    <row r="226" s="12" customFormat="1" ht="22.8" customHeight="1">
      <c r="A226" s="12"/>
      <c r="B226" s="205"/>
      <c r="C226" s="206"/>
      <c r="D226" s="207" t="s">
        <v>72</v>
      </c>
      <c r="E226" s="219" t="s">
        <v>220</v>
      </c>
      <c r="F226" s="219" t="s">
        <v>262</v>
      </c>
      <c r="G226" s="206"/>
      <c r="H226" s="206"/>
      <c r="I226" s="209"/>
      <c r="J226" s="220">
        <f>BK226</f>
        <v>0</v>
      </c>
      <c r="K226" s="206"/>
      <c r="L226" s="211"/>
      <c r="M226" s="212"/>
      <c r="N226" s="213"/>
      <c r="O226" s="213"/>
      <c r="P226" s="214">
        <f>SUM(P227:P298)</f>
        <v>0</v>
      </c>
      <c r="Q226" s="213"/>
      <c r="R226" s="214">
        <f>SUM(R227:R298)</f>
        <v>0.082610800000000012</v>
      </c>
      <c r="S226" s="213"/>
      <c r="T226" s="215">
        <f>SUM(T227:T298)</f>
        <v>33.264474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16" t="s">
        <v>81</v>
      </c>
      <c r="AT226" s="217" t="s">
        <v>72</v>
      </c>
      <c r="AU226" s="217" t="s">
        <v>81</v>
      </c>
      <c r="AY226" s="216" t="s">
        <v>169</v>
      </c>
      <c r="BK226" s="218">
        <f>SUM(BK227:BK298)</f>
        <v>0</v>
      </c>
    </row>
    <row r="227" s="2" customFormat="1" ht="33" customHeight="1">
      <c r="A227" s="39"/>
      <c r="B227" s="40"/>
      <c r="C227" s="221" t="s">
        <v>217</v>
      </c>
      <c r="D227" s="221" t="s">
        <v>172</v>
      </c>
      <c r="E227" s="222" t="s">
        <v>264</v>
      </c>
      <c r="F227" s="223" t="s">
        <v>265</v>
      </c>
      <c r="G227" s="224" t="s">
        <v>189</v>
      </c>
      <c r="H227" s="225">
        <v>60.299999999999997</v>
      </c>
      <c r="I227" s="226"/>
      <c r="J227" s="227">
        <f>ROUND(I227*H227,2)</f>
        <v>0</v>
      </c>
      <c r="K227" s="228"/>
      <c r="L227" s="45"/>
      <c r="M227" s="229" t="s">
        <v>1</v>
      </c>
      <c r="N227" s="230" t="s">
        <v>41</v>
      </c>
      <c r="O227" s="93"/>
      <c r="P227" s="231">
        <f>O227*H227</f>
        <v>0</v>
      </c>
      <c r="Q227" s="231">
        <v>0</v>
      </c>
      <c r="R227" s="231">
        <f>Q227*H227</f>
        <v>0</v>
      </c>
      <c r="S227" s="231">
        <v>0</v>
      </c>
      <c r="T227" s="232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33" t="s">
        <v>176</v>
      </c>
      <c r="AT227" s="233" t="s">
        <v>172</v>
      </c>
      <c r="AU227" s="233" t="s">
        <v>177</v>
      </c>
      <c r="AY227" s="18" t="s">
        <v>169</v>
      </c>
      <c r="BE227" s="234">
        <f>IF(N227="základní",J227,0)</f>
        <v>0</v>
      </c>
      <c r="BF227" s="234">
        <f>IF(N227="snížená",J227,0)</f>
        <v>0</v>
      </c>
      <c r="BG227" s="234">
        <f>IF(N227="zákl. přenesená",J227,0)</f>
        <v>0</v>
      </c>
      <c r="BH227" s="234">
        <f>IF(N227="sníž. přenesená",J227,0)</f>
        <v>0</v>
      </c>
      <c r="BI227" s="234">
        <f>IF(N227="nulová",J227,0)</f>
        <v>0</v>
      </c>
      <c r="BJ227" s="18" t="s">
        <v>178</v>
      </c>
      <c r="BK227" s="234">
        <f>ROUND(I227*H227,2)</f>
        <v>0</v>
      </c>
      <c r="BL227" s="18" t="s">
        <v>176</v>
      </c>
      <c r="BM227" s="233" t="s">
        <v>261</v>
      </c>
    </row>
    <row r="228" s="2" customFormat="1">
      <c r="A228" s="39"/>
      <c r="B228" s="40"/>
      <c r="C228" s="41"/>
      <c r="D228" s="235" t="s">
        <v>179</v>
      </c>
      <c r="E228" s="41"/>
      <c r="F228" s="236" t="s">
        <v>265</v>
      </c>
      <c r="G228" s="41"/>
      <c r="H228" s="41"/>
      <c r="I228" s="237"/>
      <c r="J228" s="41"/>
      <c r="K228" s="41"/>
      <c r="L228" s="45"/>
      <c r="M228" s="238"/>
      <c r="N228" s="239"/>
      <c r="O228" s="93"/>
      <c r="P228" s="93"/>
      <c r="Q228" s="93"/>
      <c r="R228" s="93"/>
      <c r="S228" s="93"/>
      <c r="T228" s="94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179</v>
      </c>
      <c r="AU228" s="18" t="s">
        <v>177</v>
      </c>
    </row>
    <row r="229" s="2" customFormat="1" ht="24.15" customHeight="1">
      <c r="A229" s="39"/>
      <c r="B229" s="40"/>
      <c r="C229" s="221" t="s">
        <v>263</v>
      </c>
      <c r="D229" s="221" t="s">
        <v>172</v>
      </c>
      <c r="E229" s="222" t="s">
        <v>267</v>
      </c>
      <c r="F229" s="223" t="s">
        <v>268</v>
      </c>
      <c r="G229" s="224" t="s">
        <v>189</v>
      </c>
      <c r="H229" s="225">
        <v>63.369999999999997</v>
      </c>
      <c r="I229" s="226"/>
      <c r="J229" s="227">
        <f>ROUND(I229*H229,2)</f>
        <v>0</v>
      </c>
      <c r="K229" s="228"/>
      <c r="L229" s="45"/>
      <c r="M229" s="229" t="s">
        <v>1</v>
      </c>
      <c r="N229" s="230" t="s">
        <v>41</v>
      </c>
      <c r="O229" s="93"/>
      <c r="P229" s="231">
        <f>O229*H229</f>
        <v>0</v>
      </c>
      <c r="Q229" s="231">
        <v>4.0000000000000003E-05</v>
      </c>
      <c r="R229" s="231">
        <f>Q229*H229</f>
        <v>0.0025348000000000002</v>
      </c>
      <c r="S229" s="231">
        <v>0</v>
      </c>
      <c r="T229" s="232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33" t="s">
        <v>176</v>
      </c>
      <c r="AT229" s="233" t="s">
        <v>172</v>
      </c>
      <c r="AU229" s="233" t="s">
        <v>177</v>
      </c>
      <c r="AY229" s="18" t="s">
        <v>169</v>
      </c>
      <c r="BE229" s="234">
        <f>IF(N229="základní",J229,0)</f>
        <v>0</v>
      </c>
      <c r="BF229" s="234">
        <f>IF(N229="snížená",J229,0)</f>
        <v>0</v>
      </c>
      <c r="BG229" s="234">
        <f>IF(N229="zákl. přenesená",J229,0)</f>
        <v>0</v>
      </c>
      <c r="BH229" s="234">
        <f>IF(N229="sníž. přenesená",J229,0)</f>
        <v>0</v>
      </c>
      <c r="BI229" s="234">
        <f>IF(N229="nulová",J229,0)</f>
        <v>0</v>
      </c>
      <c r="BJ229" s="18" t="s">
        <v>178</v>
      </c>
      <c r="BK229" s="234">
        <f>ROUND(I229*H229,2)</f>
        <v>0</v>
      </c>
      <c r="BL229" s="18" t="s">
        <v>176</v>
      </c>
      <c r="BM229" s="233" t="s">
        <v>266</v>
      </c>
    </row>
    <row r="230" s="2" customFormat="1">
      <c r="A230" s="39"/>
      <c r="B230" s="40"/>
      <c r="C230" s="41"/>
      <c r="D230" s="235" t="s">
        <v>179</v>
      </c>
      <c r="E230" s="41"/>
      <c r="F230" s="236" t="s">
        <v>268</v>
      </c>
      <c r="G230" s="41"/>
      <c r="H230" s="41"/>
      <c r="I230" s="237"/>
      <c r="J230" s="41"/>
      <c r="K230" s="41"/>
      <c r="L230" s="45"/>
      <c r="M230" s="238"/>
      <c r="N230" s="239"/>
      <c r="O230" s="93"/>
      <c r="P230" s="93"/>
      <c r="Q230" s="93"/>
      <c r="R230" s="93"/>
      <c r="S230" s="93"/>
      <c r="T230" s="94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179</v>
      </c>
      <c r="AU230" s="18" t="s">
        <v>177</v>
      </c>
    </row>
    <row r="231" s="2" customFormat="1" ht="16.5" customHeight="1">
      <c r="A231" s="39"/>
      <c r="B231" s="40"/>
      <c r="C231" s="221" t="s">
        <v>223</v>
      </c>
      <c r="D231" s="221" t="s">
        <v>172</v>
      </c>
      <c r="E231" s="222" t="s">
        <v>271</v>
      </c>
      <c r="F231" s="223" t="s">
        <v>272</v>
      </c>
      <c r="G231" s="224" t="s">
        <v>189</v>
      </c>
      <c r="H231" s="225">
        <v>3.0699999999999998</v>
      </c>
      <c r="I231" s="226"/>
      <c r="J231" s="227">
        <f>ROUND(I231*H231,2)</f>
        <v>0</v>
      </c>
      <c r="K231" s="228"/>
      <c r="L231" s="45"/>
      <c r="M231" s="229" t="s">
        <v>1</v>
      </c>
      <c r="N231" s="230" t="s">
        <v>41</v>
      </c>
      <c r="O231" s="93"/>
      <c r="P231" s="231">
        <f>O231*H231</f>
        <v>0</v>
      </c>
      <c r="Q231" s="231">
        <v>0</v>
      </c>
      <c r="R231" s="231">
        <f>Q231*H231</f>
        <v>0</v>
      </c>
      <c r="S231" s="231">
        <v>0</v>
      </c>
      <c r="T231" s="232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33" t="s">
        <v>176</v>
      </c>
      <c r="AT231" s="233" t="s">
        <v>172</v>
      </c>
      <c r="AU231" s="233" t="s">
        <v>177</v>
      </c>
      <c r="AY231" s="18" t="s">
        <v>169</v>
      </c>
      <c r="BE231" s="234">
        <f>IF(N231="základní",J231,0)</f>
        <v>0</v>
      </c>
      <c r="BF231" s="234">
        <f>IF(N231="snížená",J231,0)</f>
        <v>0</v>
      </c>
      <c r="BG231" s="234">
        <f>IF(N231="zákl. přenesená",J231,0)</f>
        <v>0</v>
      </c>
      <c r="BH231" s="234">
        <f>IF(N231="sníž. přenesená",J231,0)</f>
        <v>0</v>
      </c>
      <c r="BI231" s="234">
        <f>IF(N231="nulová",J231,0)</f>
        <v>0</v>
      </c>
      <c r="BJ231" s="18" t="s">
        <v>178</v>
      </c>
      <c r="BK231" s="234">
        <f>ROUND(I231*H231,2)</f>
        <v>0</v>
      </c>
      <c r="BL231" s="18" t="s">
        <v>176</v>
      </c>
      <c r="BM231" s="233" t="s">
        <v>269</v>
      </c>
    </row>
    <row r="232" s="2" customFormat="1">
      <c r="A232" s="39"/>
      <c r="B232" s="40"/>
      <c r="C232" s="41"/>
      <c r="D232" s="235" t="s">
        <v>179</v>
      </c>
      <c r="E232" s="41"/>
      <c r="F232" s="236" t="s">
        <v>272</v>
      </c>
      <c r="G232" s="41"/>
      <c r="H232" s="41"/>
      <c r="I232" s="237"/>
      <c r="J232" s="41"/>
      <c r="K232" s="41"/>
      <c r="L232" s="45"/>
      <c r="M232" s="238"/>
      <c r="N232" s="239"/>
      <c r="O232" s="93"/>
      <c r="P232" s="93"/>
      <c r="Q232" s="93"/>
      <c r="R232" s="93"/>
      <c r="S232" s="93"/>
      <c r="T232" s="94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179</v>
      </c>
      <c r="AU232" s="18" t="s">
        <v>177</v>
      </c>
    </row>
    <row r="233" s="13" customFormat="1">
      <c r="A233" s="13"/>
      <c r="B233" s="240"/>
      <c r="C233" s="241"/>
      <c r="D233" s="235" t="s">
        <v>180</v>
      </c>
      <c r="E233" s="242" t="s">
        <v>1</v>
      </c>
      <c r="F233" s="243" t="s">
        <v>274</v>
      </c>
      <c r="G233" s="241"/>
      <c r="H233" s="242" t="s">
        <v>1</v>
      </c>
      <c r="I233" s="244"/>
      <c r="J233" s="241"/>
      <c r="K233" s="241"/>
      <c r="L233" s="245"/>
      <c r="M233" s="246"/>
      <c r="N233" s="247"/>
      <c r="O233" s="247"/>
      <c r="P233" s="247"/>
      <c r="Q233" s="247"/>
      <c r="R233" s="247"/>
      <c r="S233" s="247"/>
      <c r="T233" s="248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9" t="s">
        <v>180</v>
      </c>
      <c r="AU233" s="249" t="s">
        <v>177</v>
      </c>
      <c r="AV233" s="13" t="s">
        <v>81</v>
      </c>
      <c r="AW233" s="13" t="s">
        <v>30</v>
      </c>
      <c r="AX233" s="13" t="s">
        <v>73</v>
      </c>
      <c r="AY233" s="249" t="s">
        <v>169</v>
      </c>
    </row>
    <row r="234" s="14" customFormat="1">
      <c r="A234" s="14"/>
      <c r="B234" s="250"/>
      <c r="C234" s="251"/>
      <c r="D234" s="235" t="s">
        <v>180</v>
      </c>
      <c r="E234" s="252" t="s">
        <v>1</v>
      </c>
      <c r="F234" s="253" t="s">
        <v>2324</v>
      </c>
      <c r="G234" s="251"/>
      <c r="H234" s="254">
        <v>3.0699999999999998</v>
      </c>
      <c r="I234" s="255"/>
      <c r="J234" s="251"/>
      <c r="K234" s="251"/>
      <c r="L234" s="256"/>
      <c r="M234" s="257"/>
      <c r="N234" s="258"/>
      <c r="O234" s="258"/>
      <c r="P234" s="258"/>
      <c r="Q234" s="258"/>
      <c r="R234" s="258"/>
      <c r="S234" s="258"/>
      <c r="T234" s="259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0" t="s">
        <v>180</v>
      </c>
      <c r="AU234" s="260" t="s">
        <v>177</v>
      </c>
      <c r="AV234" s="14" t="s">
        <v>177</v>
      </c>
      <c r="AW234" s="14" t="s">
        <v>30</v>
      </c>
      <c r="AX234" s="14" t="s">
        <v>73</v>
      </c>
      <c r="AY234" s="260" t="s">
        <v>169</v>
      </c>
    </row>
    <row r="235" s="15" customFormat="1">
      <c r="A235" s="15"/>
      <c r="B235" s="261"/>
      <c r="C235" s="262"/>
      <c r="D235" s="235" t="s">
        <v>180</v>
      </c>
      <c r="E235" s="263" t="s">
        <v>1</v>
      </c>
      <c r="F235" s="264" t="s">
        <v>183</v>
      </c>
      <c r="G235" s="262"/>
      <c r="H235" s="265">
        <v>3.0699999999999998</v>
      </c>
      <c r="I235" s="266"/>
      <c r="J235" s="262"/>
      <c r="K235" s="262"/>
      <c r="L235" s="267"/>
      <c r="M235" s="268"/>
      <c r="N235" s="269"/>
      <c r="O235" s="269"/>
      <c r="P235" s="269"/>
      <c r="Q235" s="269"/>
      <c r="R235" s="269"/>
      <c r="S235" s="269"/>
      <c r="T235" s="270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71" t="s">
        <v>180</v>
      </c>
      <c r="AU235" s="271" t="s">
        <v>177</v>
      </c>
      <c r="AV235" s="15" t="s">
        <v>176</v>
      </c>
      <c r="AW235" s="15" t="s">
        <v>30</v>
      </c>
      <c r="AX235" s="15" t="s">
        <v>81</v>
      </c>
      <c r="AY235" s="271" t="s">
        <v>169</v>
      </c>
    </row>
    <row r="236" s="2" customFormat="1" ht="21.75" customHeight="1">
      <c r="A236" s="39"/>
      <c r="B236" s="40"/>
      <c r="C236" s="221" t="s">
        <v>270</v>
      </c>
      <c r="D236" s="221" t="s">
        <v>172</v>
      </c>
      <c r="E236" s="222" t="s">
        <v>276</v>
      </c>
      <c r="F236" s="223" t="s">
        <v>277</v>
      </c>
      <c r="G236" s="224" t="s">
        <v>189</v>
      </c>
      <c r="H236" s="225">
        <v>3.0699999999999998</v>
      </c>
      <c r="I236" s="226"/>
      <c r="J236" s="227">
        <f>ROUND(I236*H236,2)</f>
        <v>0</v>
      </c>
      <c r="K236" s="228"/>
      <c r="L236" s="45"/>
      <c r="M236" s="229" t="s">
        <v>1</v>
      </c>
      <c r="N236" s="230" t="s">
        <v>41</v>
      </c>
      <c r="O236" s="93"/>
      <c r="P236" s="231">
        <f>O236*H236</f>
        <v>0</v>
      </c>
      <c r="Q236" s="231">
        <v>0</v>
      </c>
      <c r="R236" s="231">
        <f>Q236*H236</f>
        <v>0</v>
      </c>
      <c r="S236" s="231">
        <v>0</v>
      </c>
      <c r="T236" s="232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3" t="s">
        <v>176</v>
      </c>
      <c r="AT236" s="233" t="s">
        <v>172</v>
      </c>
      <c r="AU236" s="233" t="s">
        <v>177</v>
      </c>
      <c r="AY236" s="18" t="s">
        <v>169</v>
      </c>
      <c r="BE236" s="234">
        <f>IF(N236="základní",J236,0)</f>
        <v>0</v>
      </c>
      <c r="BF236" s="234">
        <f>IF(N236="snížená",J236,0)</f>
        <v>0</v>
      </c>
      <c r="BG236" s="234">
        <f>IF(N236="zákl. přenesená",J236,0)</f>
        <v>0</v>
      </c>
      <c r="BH236" s="234">
        <f>IF(N236="sníž. přenesená",J236,0)</f>
        <v>0</v>
      </c>
      <c r="BI236" s="234">
        <f>IF(N236="nulová",J236,0)</f>
        <v>0</v>
      </c>
      <c r="BJ236" s="18" t="s">
        <v>178</v>
      </c>
      <c r="BK236" s="234">
        <f>ROUND(I236*H236,2)</f>
        <v>0</v>
      </c>
      <c r="BL236" s="18" t="s">
        <v>176</v>
      </c>
      <c r="BM236" s="233" t="s">
        <v>273</v>
      </c>
    </row>
    <row r="237" s="2" customFormat="1">
      <c r="A237" s="39"/>
      <c r="B237" s="40"/>
      <c r="C237" s="41"/>
      <c r="D237" s="235" t="s">
        <v>179</v>
      </c>
      <c r="E237" s="41"/>
      <c r="F237" s="236" t="s">
        <v>277</v>
      </c>
      <c r="G237" s="41"/>
      <c r="H237" s="41"/>
      <c r="I237" s="237"/>
      <c r="J237" s="41"/>
      <c r="K237" s="41"/>
      <c r="L237" s="45"/>
      <c r="M237" s="238"/>
      <c r="N237" s="239"/>
      <c r="O237" s="93"/>
      <c r="P237" s="93"/>
      <c r="Q237" s="93"/>
      <c r="R237" s="93"/>
      <c r="S237" s="93"/>
      <c r="T237" s="94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179</v>
      </c>
      <c r="AU237" s="18" t="s">
        <v>177</v>
      </c>
    </row>
    <row r="238" s="2" customFormat="1" ht="33" customHeight="1">
      <c r="A238" s="39"/>
      <c r="B238" s="40"/>
      <c r="C238" s="221" t="s">
        <v>227</v>
      </c>
      <c r="D238" s="221" t="s">
        <v>172</v>
      </c>
      <c r="E238" s="222" t="s">
        <v>279</v>
      </c>
      <c r="F238" s="223" t="s">
        <v>280</v>
      </c>
      <c r="G238" s="224" t="s">
        <v>281</v>
      </c>
      <c r="H238" s="225">
        <v>1</v>
      </c>
      <c r="I238" s="226"/>
      <c r="J238" s="227">
        <f>ROUND(I238*H238,2)</f>
        <v>0</v>
      </c>
      <c r="K238" s="228"/>
      <c r="L238" s="45"/>
      <c r="M238" s="229" t="s">
        <v>1</v>
      </c>
      <c r="N238" s="230" t="s">
        <v>41</v>
      </c>
      <c r="O238" s="93"/>
      <c r="P238" s="231">
        <f>O238*H238</f>
        <v>0</v>
      </c>
      <c r="Q238" s="231">
        <v>0.072480000000000003</v>
      </c>
      <c r="R238" s="231">
        <f>Q238*H238</f>
        <v>0.072480000000000003</v>
      </c>
      <c r="S238" s="231">
        <v>0.056000000000000001</v>
      </c>
      <c r="T238" s="232">
        <f>S238*H238</f>
        <v>0.056000000000000001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3" t="s">
        <v>176</v>
      </c>
      <c r="AT238" s="233" t="s">
        <v>172</v>
      </c>
      <c r="AU238" s="233" t="s">
        <v>177</v>
      </c>
      <c r="AY238" s="18" t="s">
        <v>169</v>
      </c>
      <c r="BE238" s="234">
        <f>IF(N238="základní",J238,0)</f>
        <v>0</v>
      </c>
      <c r="BF238" s="234">
        <f>IF(N238="snížená",J238,0)</f>
        <v>0</v>
      </c>
      <c r="BG238" s="234">
        <f>IF(N238="zákl. přenesená",J238,0)</f>
        <v>0</v>
      </c>
      <c r="BH238" s="234">
        <f>IF(N238="sníž. přenesená",J238,0)</f>
        <v>0</v>
      </c>
      <c r="BI238" s="234">
        <f>IF(N238="nulová",J238,0)</f>
        <v>0</v>
      </c>
      <c r="BJ238" s="18" t="s">
        <v>178</v>
      </c>
      <c r="BK238" s="234">
        <f>ROUND(I238*H238,2)</f>
        <v>0</v>
      </c>
      <c r="BL238" s="18" t="s">
        <v>176</v>
      </c>
      <c r="BM238" s="233" t="s">
        <v>278</v>
      </c>
    </row>
    <row r="239" s="2" customFormat="1">
      <c r="A239" s="39"/>
      <c r="B239" s="40"/>
      <c r="C239" s="41"/>
      <c r="D239" s="235" t="s">
        <v>179</v>
      </c>
      <c r="E239" s="41"/>
      <c r="F239" s="236" t="s">
        <v>280</v>
      </c>
      <c r="G239" s="41"/>
      <c r="H239" s="41"/>
      <c r="I239" s="237"/>
      <c r="J239" s="41"/>
      <c r="K239" s="41"/>
      <c r="L239" s="45"/>
      <c r="M239" s="238"/>
      <c r="N239" s="239"/>
      <c r="O239" s="93"/>
      <c r="P239" s="93"/>
      <c r="Q239" s="93"/>
      <c r="R239" s="93"/>
      <c r="S239" s="93"/>
      <c r="T239" s="94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179</v>
      </c>
      <c r="AU239" s="18" t="s">
        <v>177</v>
      </c>
    </row>
    <row r="240" s="2" customFormat="1" ht="37.8" customHeight="1">
      <c r="A240" s="39"/>
      <c r="B240" s="40"/>
      <c r="C240" s="221" t="s">
        <v>7</v>
      </c>
      <c r="D240" s="221" t="s">
        <v>172</v>
      </c>
      <c r="E240" s="222" t="s">
        <v>283</v>
      </c>
      <c r="F240" s="223" t="s">
        <v>284</v>
      </c>
      <c r="G240" s="224" t="s">
        <v>245</v>
      </c>
      <c r="H240" s="225">
        <v>5</v>
      </c>
      <c r="I240" s="226"/>
      <c r="J240" s="227">
        <f>ROUND(I240*H240,2)</f>
        <v>0</v>
      </c>
      <c r="K240" s="228"/>
      <c r="L240" s="45"/>
      <c r="M240" s="229" t="s">
        <v>1</v>
      </c>
      <c r="N240" s="230" t="s">
        <v>41</v>
      </c>
      <c r="O240" s="93"/>
      <c r="P240" s="231">
        <f>O240*H240</f>
        <v>0</v>
      </c>
      <c r="Q240" s="231">
        <v>0.00069999999999999999</v>
      </c>
      <c r="R240" s="231">
        <f>Q240*H240</f>
        <v>0.0035000000000000001</v>
      </c>
      <c r="S240" s="231">
        <v>0</v>
      </c>
      <c r="T240" s="232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3" t="s">
        <v>176</v>
      </c>
      <c r="AT240" s="233" t="s">
        <v>172</v>
      </c>
      <c r="AU240" s="233" t="s">
        <v>177</v>
      </c>
      <c r="AY240" s="18" t="s">
        <v>169</v>
      </c>
      <c r="BE240" s="234">
        <f>IF(N240="základní",J240,0)</f>
        <v>0</v>
      </c>
      <c r="BF240" s="234">
        <f>IF(N240="snížená",J240,0)</f>
        <v>0</v>
      </c>
      <c r="BG240" s="234">
        <f>IF(N240="zákl. přenesená",J240,0)</f>
        <v>0</v>
      </c>
      <c r="BH240" s="234">
        <f>IF(N240="sníž. přenesená",J240,0)</f>
        <v>0</v>
      </c>
      <c r="BI240" s="234">
        <f>IF(N240="nulová",J240,0)</f>
        <v>0</v>
      </c>
      <c r="BJ240" s="18" t="s">
        <v>178</v>
      </c>
      <c r="BK240" s="234">
        <f>ROUND(I240*H240,2)</f>
        <v>0</v>
      </c>
      <c r="BL240" s="18" t="s">
        <v>176</v>
      </c>
      <c r="BM240" s="233" t="s">
        <v>282</v>
      </c>
    </row>
    <row r="241" s="2" customFormat="1">
      <c r="A241" s="39"/>
      <c r="B241" s="40"/>
      <c r="C241" s="41"/>
      <c r="D241" s="235" t="s">
        <v>179</v>
      </c>
      <c r="E241" s="41"/>
      <c r="F241" s="236" t="s">
        <v>284</v>
      </c>
      <c r="G241" s="41"/>
      <c r="H241" s="41"/>
      <c r="I241" s="237"/>
      <c r="J241" s="41"/>
      <c r="K241" s="41"/>
      <c r="L241" s="45"/>
      <c r="M241" s="238"/>
      <c r="N241" s="239"/>
      <c r="O241" s="93"/>
      <c r="P241" s="93"/>
      <c r="Q241" s="93"/>
      <c r="R241" s="93"/>
      <c r="S241" s="93"/>
      <c r="T241" s="94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179</v>
      </c>
      <c r="AU241" s="18" t="s">
        <v>177</v>
      </c>
    </row>
    <row r="242" s="2" customFormat="1" ht="24.15" customHeight="1">
      <c r="A242" s="39"/>
      <c r="B242" s="40"/>
      <c r="C242" s="221" t="s">
        <v>233</v>
      </c>
      <c r="D242" s="221" t="s">
        <v>172</v>
      </c>
      <c r="E242" s="222" t="s">
        <v>287</v>
      </c>
      <c r="F242" s="223" t="s">
        <v>288</v>
      </c>
      <c r="G242" s="224" t="s">
        <v>189</v>
      </c>
      <c r="H242" s="225">
        <v>1.6000000000000001</v>
      </c>
      <c r="I242" s="226"/>
      <c r="J242" s="227">
        <f>ROUND(I242*H242,2)</f>
        <v>0</v>
      </c>
      <c r="K242" s="228"/>
      <c r="L242" s="45"/>
      <c r="M242" s="229" t="s">
        <v>1</v>
      </c>
      <c r="N242" s="230" t="s">
        <v>41</v>
      </c>
      <c r="O242" s="93"/>
      <c r="P242" s="231">
        <f>O242*H242</f>
        <v>0</v>
      </c>
      <c r="Q242" s="231">
        <v>0</v>
      </c>
      <c r="R242" s="231">
        <f>Q242*H242</f>
        <v>0</v>
      </c>
      <c r="S242" s="231">
        <v>0.20799999999999999</v>
      </c>
      <c r="T242" s="232">
        <f>S242*H242</f>
        <v>0.33279999999999998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3" t="s">
        <v>176</v>
      </c>
      <c r="AT242" s="233" t="s">
        <v>172</v>
      </c>
      <c r="AU242" s="233" t="s">
        <v>177</v>
      </c>
      <c r="AY242" s="18" t="s">
        <v>169</v>
      </c>
      <c r="BE242" s="234">
        <f>IF(N242="základní",J242,0)</f>
        <v>0</v>
      </c>
      <c r="BF242" s="234">
        <f>IF(N242="snížená",J242,0)</f>
        <v>0</v>
      </c>
      <c r="BG242" s="234">
        <f>IF(N242="zákl. přenesená",J242,0)</f>
        <v>0</v>
      </c>
      <c r="BH242" s="234">
        <f>IF(N242="sníž. přenesená",J242,0)</f>
        <v>0</v>
      </c>
      <c r="BI242" s="234">
        <f>IF(N242="nulová",J242,0)</f>
        <v>0</v>
      </c>
      <c r="BJ242" s="18" t="s">
        <v>178</v>
      </c>
      <c r="BK242" s="234">
        <f>ROUND(I242*H242,2)</f>
        <v>0</v>
      </c>
      <c r="BL242" s="18" t="s">
        <v>176</v>
      </c>
      <c r="BM242" s="233" t="s">
        <v>409</v>
      </c>
    </row>
    <row r="243" s="2" customFormat="1">
      <c r="A243" s="39"/>
      <c r="B243" s="40"/>
      <c r="C243" s="41"/>
      <c r="D243" s="235" t="s">
        <v>179</v>
      </c>
      <c r="E243" s="41"/>
      <c r="F243" s="236" t="s">
        <v>288</v>
      </c>
      <c r="G243" s="41"/>
      <c r="H243" s="41"/>
      <c r="I243" s="237"/>
      <c r="J243" s="41"/>
      <c r="K243" s="41"/>
      <c r="L243" s="45"/>
      <c r="M243" s="238"/>
      <c r="N243" s="239"/>
      <c r="O243" s="93"/>
      <c r="P243" s="93"/>
      <c r="Q243" s="93"/>
      <c r="R243" s="93"/>
      <c r="S243" s="93"/>
      <c r="T243" s="94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179</v>
      </c>
      <c r="AU243" s="18" t="s">
        <v>177</v>
      </c>
    </row>
    <row r="244" s="14" customFormat="1">
      <c r="A244" s="14"/>
      <c r="B244" s="250"/>
      <c r="C244" s="251"/>
      <c r="D244" s="235" t="s">
        <v>180</v>
      </c>
      <c r="E244" s="252" t="s">
        <v>1</v>
      </c>
      <c r="F244" s="253" t="s">
        <v>290</v>
      </c>
      <c r="G244" s="251"/>
      <c r="H244" s="254">
        <v>1.6000000000000001</v>
      </c>
      <c r="I244" s="255"/>
      <c r="J244" s="251"/>
      <c r="K244" s="251"/>
      <c r="L244" s="256"/>
      <c r="M244" s="257"/>
      <c r="N244" s="258"/>
      <c r="O244" s="258"/>
      <c r="P244" s="258"/>
      <c r="Q244" s="258"/>
      <c r="R244" s="258"/>
      <c r="S244" s="258"/>
      <c r="T244" s="259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60" t="s">
        <v>180</v>
      </c>
      <c r="AU244" s="260" t="s">
        <v>177</v>
      </c>
      <c r="AV244" s="14" t="s">
        <v>177</v>
      </c>
      <c r="AW244" s="14" t="s">
        <v>30</v>
      </c>
      <c r="AX244" s="14" t="s">
        <v>73</v>
      </c>
      <c r="AY244" s="260" t="s">
        <v>169</v>
      </c>
    </row>
    <row r="245" s="15" customFormat="1">
      <c r="A245" s="15"/>
      <c r="B245" s="261"/>
      <c r="C245" s="262"/>
      <c r="D245" s="235" t="s">
        <v>180</v>
      </c>
      <c r="E245" s="263" t="s">
        <v>1</v>
      </c>
      <c r="F245" s="264" t="s">
        <v>183</v>
      </c>
      <c r="G245" s="262"/>
      <c r="H245" s="265">
        <v>1.6000000000000001</v>
      </c>
      <c r="I245" s="266"/>
      <c r="J245" s="262"/>
      <c r="K245" s="262"/>
      <c r="L245" s="267"/>
      <c r="M245" s="268"/>
      <c r="N245" s="269"/>
      <c r="O245" s="269"/>
      <c r="P245" s="269"/>
      <c r="Q245" s="269"/>
      <c r="R245" s="269"/>
      <c r="S245" s="269"/>
      <c r="T245" s="270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71" t="s">
        <v>180</v>
      </c>
      <c r="AU245" s="271" t="s">
        <v>177</v>
      </c>
      <c r="AV245" s="15" t="s">
        <v>176</v>
      </c>
      <c r="AW245" s="15" t="s">
        <v>30</v>
      </c>
      <c r="AX245" s="15" t="s">
        <v>81</v>
      </c>
      <c r="AY245" s="271" t="s">
        <v>169</v>
      </c>
    </row>
    <row r="246" s="2" customFormat="1" ht="37.8" customHeight="1">
      <c r="A246" s="39"/>
      <c r="B246" s="40"/>
      <c r="C246" s="221" t="s">
        <v>286</v>
      </c>
      <c r="D246" s="221" t="s">
        <v>172</v>
      </c>
      <c r="E246" s="222" t="s">
        <v>291</v>
      </c>
      <c r="F246" s="223" t="s">
        <v>292</v>
      </c>
      <c r="G246" s="224" t="s">
        <v>252</v>
      </c>
      <c r="H246" s="225">
        <v>2.4580000000000002</v>
      </c>
      <c r="I246" s="226"/>
      <c r="J246" s="227">
        <f>ROUND(I246*H246,2)</f>
        <v>0</v>
      </c>
      <c r="K246" s="228"/>
      <c r="L246" s="45"/>
      <c r="M246" s="229" t="s">
        <v>1</v>
      </c>
      <c r="N246" s="230" t="s">
        <v>41</v>
      </c>
      <c r="O246" s="93"/>
      <c r="P246" s="231">
        <f>O246*H246</f>
        <v>0</v>
      </c>
      <c r="Q246" s="231">
        <v>0</v>
      </c>
      <c r="R246" s="231">
        <f>Q246*H246</f>
        <v>0</v>
      </c>
      <c r="S246" s="231">
        <v>2.2000000000000002</v>
      </c>
      <c r="T246" s="232">
        <f>S246*H246</f>
        <v>5.4076000000000004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3" t="s">
        <v>176</v>
      </c>
      <c r="AT246" s="233" t="s">
        <v>172</v>
      </c>
      <c r="AU246" s="233" t="s">
        <v>177</v>
      </c>
      <c r="AY246" s="18" t="s">
        <v>169</v>
      </c>
      <c r="BE246" s="234">
        <f>IF(N246="základní",J246,0)</f>
        <v>0</v>
      </c>
      <c r="BF246" s="234">
        <f>IF(N246="snížená",J246,0)</f>
        <v>0</v>
      </c>
      <c r="BG246" s="234">
        <f>IF(N246="zákl. přenesená",J246,0)</f>
        <v>0</v>
      </c>
      <c r="BH246" s="234">
        <f>IF(N246="sníž. přenesená",J246,0)</f>
        <v>0</v>
      </c>
      <c r="BI246" s="234">
        <f>IF(N246="nulová",J246,0)</f>
        <v>0</v>
      </c>
      <c r="BJ246" s="18" t="s">
        <v>178</v>
      </c>
      <c r="BK246" s="234">
        <f>ROUND(I246*H246,2)</f>
        <v>0</v>
      </c>
      <c r="BL246" s="18" t="s">
        <v>176</v>
      </c>
      <c r="BM246" s="233" t="s">
        <v>289</v>
      </c>
    </row>
    <row r="247" s="2" customFormat="1">
      <c r="A247" s="39"/>
      <c r="B247" s="40"/>
      <c r="C247" s="41"/>
      <c r="D247" s="235" t="s">
        <v>179</v>
      </c>
      <c r="E247" s="41"/>
      <c r="F247" s="236" t="s">
        <v>292</v>
      </c>
      <c r="G247" s="41"/>
      <c r="H247" s="41"/>
      <c r="I247" s="237"/>
      <c r="J247" s="41"/>
      <c r="K247" s="41"/>
      <c r="L247" s="45"/>
      <c r="M247" s="238"/>
      <c r="N247" s="239"/>
      <c r="O247" s="93"/>
      <c r="P247" s="93"/>
      <c r="Q247" s="93"/>
      <c r="R247" s="93"/>
      <c r="S247" s="93"/>
      <c r="T247" s="94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179</v>
      </c>
      <c r="AU247" s="18" t="s">
        <v>177</v>
      </c>
    </row>
    <row r="248" s="14" customFormat="1">
      <c r="A248" s="14"/>
      <c r="B248" s="250"/>
      <c r="C248" s="251"/>
      <c r="D248" s="235" t="s">
        <v>180</v>
      </c>
      <c r="E248" s="252" t="s">
        <v>1</v>
      </c>
      <c r="F248" s="253" t="s">
        <v>2325</v>
      </c>
      <c r="G248" s="251"/>
      <c r="H248" s="254">
        <v>2.4580000000000002</v>
      </c>
      <c r="I248" s="255"/>
      <c r="J248" s="251"/>
      <c r="K248" s="251"/>
      <c r="L248" s="256"/>
      <c r="M248" s="257"/>
      <c r="N248" s="258"/>
      <c r="O248" s="258"/>
      <c r="P248" s="258"/>
      <c r="Q248" s="258"/>
      <c r="R248" s="258"/>
      <c r="S248" s="258"/>
      <c r="T248" s="259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0" t="s">
        <v>180</v>
      </c>
      <c r="AU248" s="260" t="s">
        <v>177</v>
      </c>
      <c r="AV248" s="14" t="s">
        <v>177</v>
      </c>
      <c r="AW248" s="14" t="s">
        <v>30</v>
      </c>
      <c r="AX248" s="14" t="s">
        <v>73</v>
      </c>
      <c r="AY248" s="260" t="s">
        <v>169</v>
      </c>
    </row>
    <row r="249" s="15" customFormat="1">
      <c r="A249" s="15"/>
      <c r="B249" s="261"/>
      <c r="C249" s="262"/>
      <c r="D249" s="235" t="s">
        <v>180</v>
      </c>
      <c r="E249" s="263" t="s">
        <v>1</v>
      </c>
      <c r="F249" s="264" t="s">
        <v>183</v>
      </c>
      <c r="G249" s="262"/>
      <c r="H249" s="265">
        <v>2.4580000000000002</v>
      </c>
      <c r="I249" s="266"/>
      <c r="J249" s="262"/>
      <c r="K249" s="262"/>
      <c r="L249" s="267"/>
      <c r="M249" s="268"/>
      <c r="N249" s="269"/>
      <c r="O249" s="269"/>
      <c r="P249" s="269"/>
      <c r="Q249" s="269"/>
      <c r="R249" s="269"/>
      <c r="S249" s="269"/>
      <c r="T249" s="270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71" t="s">
        <v>180</v>
      </c>
      <c r="AU249" s="271" t="s">
        <v>177</v>
      </c>
      <c r="AV249" s="15" t="s">
        <v>176</v>
      </c>
      <c r="AW249" s="15" t="s">
        <v>30</v>
      </c>
      <c r="AX249" s="15" t="s">
        <v>81</v>
      </c>
      <c r="AY249" s="271" t="s">
        <v>169</v>
      </c>
    </row>
    <row r="250" s="2" customFormat="1" ht="24.15" customHeight="1">
      <c r="A250" s="39"/>
      <c r="B250" s="40"/>
      <c r="C250" s="221" t="s">
        <v>236</v>
      </c>
      <c r="D250" s="221" t="s">
        <v>172</v>
      </c>
      <c r="E250" s="222" t="s">
        <v>296</v>
      </c>
      <c r="F250" s="223" t="s">
        <v>297</v>
      </c>
      <c r="G250" s="224" t="s">
        <v>189</v>
      </c>
      <c r="H250" s="225">
        <v>6.5899999999999999</v>
      </c>
      <c r="I250" s="226"/>
      <c r="J250" s="227">
        <f>ROUND(I250*H250,2)</f>
        <v>0</v>
      </c>
      <c r="K250" s="228"/>
      <c r="L250" s="45"/>
      <c r="M250" s="229" t="s">
        <v>1</v>
      </c>
      <c r="N250" s="230" t="s">
        <v>41</v>
      </c>
      <c r="O250" s="93"/>
      <c r="P250" s="231">
        <f>O250*H250</f>
        <v>0</v>
      </c>
      <c r="Q250" s="231">
        <v>0</v>
      </c>
      <c r="R250" s="231">
        <f>Q250*H250</f>
        <v>0</v>
      </c>
      <c r="S250" s="231">
        <v>0.035000000000000003</v>
      </c>
      <c r="T250" s="232">
        <f>S250*H250</f>
        <v>0.23065000000000002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3" t="s">
        <v>176</v>
      </c>
      <c r="AT250" s="233" t="s">
        <v>172</v>
      </c>
      <c r="AU250" s="233" t="s">
        <v>177</v>
      </c>
      <c r="AY250" s="18" t="s">
        <v>169</v>
      </c>
      <c r="BE250" s="234">
        <f>IF(N250="základní",J250,0)</f>
        <v>0</v>
      </c>
      <c r="BF250" s="234">
        <f>IF(N250="snížená",J250,0)</f>
        <v>0</v>
      </c>
      <c r="BG250" s="234">
        <f>IF(N250="zákl. přenesená",J250,0)</f>
        <v>0</v>
      </c>
      <c r="BH250" s="234">
        <f>IF(N250="sníž. přenesená",J250,0)</f>
        <v>0</v>
      </c>
      <c r="BI250" s="234">
        <f>IF(N250="nulová",J250,0)</f>
        <v>0</v>
      </c>
      <c r="BJ250" s="18" t="s">
        <v>178</v>
      </c>
      <c r="BK250" s="234">
        <f>ROUND(I250*H250,2)</f>
        <v>0</v>
      </c>
      <c r="BL250" s="18" t="s">
        <v>176</v>
      </c>
      <c r="BM250" s="233" t="s">
        <v>293</v>
      </c>
    </row>
    <row r="251" s="2" customFormat="1">
      <c r="A251" s="39"/>
      <c r="B251" s="40"/>
      <c r="C251" s="41"/>
      <c r="D251" s="235" t="s">
        <v>179</v>
      </c>
      <c r="E251" s="41"/>
      <c r="F251" s="236" t="s">
        <v>297</v>
      </c>
      <c r="G251" s="41"/>
      <c r="H251" s="41"/>
      <c r="I251" s="237"/>
      <c r="J251" s="41"/>
      <c r="K251" s="41"/>
      <c r="L251" s="45"/>
      <c r="M251" s="238"/>
      <c r="N251" s="239"/>
      <c r="O251" s="93"/>
      <c r="P251" s="93"/>
      <c r="Q251" s="93"/>
      <c r="R251" s="93"/>
      <c r="S251" s="93"/>
      <c r="T251" s="94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179</v>
      </c>
      <c r="AU251" s="18" t="s">
        <v>177</v>
      </c>
    </row>
    <row r="252" s="14" customFormat="1">
      <c r="A252" s="14"/>
      <c r="B252" s="250"/>
      <c r="C252" s="251"/>
      <c r="D252" s="235" t="s">
        <v>180</v>
      </c>
      <c r="E252" s="252" t="s">
        <v>1</v>
      </c>
      <c r="F252" s="253" t="s">
        <v>2326</v>
      </c>
      <c r="G252" s="251"/>
      <c r="H252" s="254">
        <v>6.5899999999999999</v>
      </c>
      <c r="I252" s="255"/>
      <c r="J252" s="251"/>
      <c r="K252" s="251"/>
      <c r="L252" s="256"/>
      <c r="M252" s="257"/>
      <c r="N252" s="258"/>
      <c r="O252" s="258"/>
      <c r="P252" s="258"/>
      <c r="Q252" s="258"/>
      <c r="R252" s="258"/>
      <c r="S252" s="258"/>
      <c r="T252" s="259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0" t="s">
        <v>180</v>
      </c>
      <c r="AU252" s="260" t="s">
        <v>177</v>
      </c>
      <c r="AV252" s="14" t="s">
        <v>177</v>
      </c>
      <c r="AW252" s="14" t="s">
        <v>30</v>
      </c>
      <c r="AX252" s="14" t="s">
        <v>73</v>
      </c>
      <c r="AY252" s="260" t="s">
        <v>169</v>
      </c>
    </row>
    <row r="253" s="15" customFormat="1">
      <c r="A253" s="15"/>
      <c r="B253" s="261"/>
      <c r="C253" s="262"/>
      <c r="D253" s="235" t="s">
        <v>180</v>
      </c>
      <c r="E253" s="263" t="s">
        <v>1</v>
      </c>
      <c r="F253" s="264" t="s">
        <v>183</v>
      </c>
      <c r="G253" s="262"/>
      <c r="H253" s="265">
        <v>6.5899999999999999</v>
      </c>
      <c r="I253" s="266"/>
      <c r="J253" s="262"/>
      <c r="K253" s="262"/>
      <c r="L253" s="267"/>
      <c r="M253" s="268"/>
      <c r="N253" s="269"/>
      <c r="O253" s="269"/>
      <c r="P253" s="269"/>
      <c r="Q253" s="269"/>
      <c r="R253" s="269"/>
      <c r="S253" s="269"/>
      <c r="T253" s="270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71" t="s">
        <v>180</v>
      </c>
      <c r="AU253" s="271" t="s">
        <v>177</v>
      </c>
      <c r="AV253" s="15" t="s">
        <v>176</v>
      </c>
      <c r="AW253" s="15" t="s">
        <v>30</v>
      </c>
      <c r="AX253" s="15" t="s">
        <v>81</v>
      </c>
      <c r="AY253" s="271" t="s">
        <v>169</v>
      </c>
    </row>
    <row r="254" s="2" customFormat="1" ht="24.15" customHeight="1">
      <c r="A254" s="39"/>
      <c r="B254" s="40"/>
      <c r="C254" s="221" t="s">
        <v>295</v>
      </c>
      <c r="D254" s="221" t="s">
        <v>172</v>
      </c>
      <c r="E254" s="222" t="s">
        <v>300</v>
      </c>
      <c r="F254" s="223" t="s">
        <v>301</v>
      </c>
      <c r="G254" s="224" t="s">
        <v>252</v>
      </c>
      <c r="H254" s="225">
        <v>2.6629999999999998</v>
      </c>
      <c r="I254" s="226"/>
      <c r="J254" s="227">
        <f>ROUND(I254*H254,2)</f>
        <v>0</v>
      </c>
      <c r="K254" s="228"/>
      <c r="L254" s="45"/>
      <c r="M254" s="229" t="s">
        <v>1</v>
      </c>
      <c r="N254" s="230" t="s">
        <v>41</v>
      </c>
      <c r="O254" s="93"/>
      <c r="P254" s="231">
        <f>O254*H254</f>
        <v>0</v>
      </c>
      <c r="Q254" s="231">
        <v>0</v>
      </c>
      <c r="R254" s="231">
        <f>Q254*H254</f>
        <v>0</v>
      </c>
      <c r="S254" s="231">
        <v>1.3999999999999999</v>
      </c>
      <c r="T254" s="232">
        <f>S254*H254</f>
        <v>3.7281999999999993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3" t="s">
        <v>176</v>
      </c>
      <c r="AT254" s="233" t="s">
        <v>172</v>
      </c>
      <c r="AU254" s="233" t="s">
        <v>177</v>
      </c>
      <c r="AY254" s="18" t="s">
        <v>169</v>
      </c>
      <c r="BE254" s="234">
        <f>IF(N254="základní",J254,0)</f>
        <v>0</v>
      </c>
      <c r="BF254" s="234">
        <f>IF(N254="snížená",J254,0)</f>
        <v>0</v>
      </c>
      <c r="BG254" s="234">
        <f>IF(N254="zákl. přenesená",J254,0)</f>
        <v>0</v>
      </c>
      <c r="BH254" s="234">
        <f>IF(N254="sníž. přenesená",J254,0)</f>
        <v>0</v>
      </c>
      <c r="BI254" s="234">
        <f>IF(N254="nulová",J254,0)</f>
        <v>0</v>
      </c>
      <c r="BJ254" s="18" t="s">
        <v>178</v>
      </c>
      <c r="BK254" s="234">
        <f>ROUND(I254*H254,2)</f>
        <v>0</v>
      </c>
      <c r="BL254" s="18" t="s">
        <v>176</v>
      </c>
      <c r="BM254" s="233" t="s">
        <v>298</v>
      </c>
    </row>
    <row r="255" s="2" customFormat="1">
      <c r="A255" s="39"/>
      <c r="B255" s="40"/>
      <c r="C255" s="41"/>
      <c r="D255" s="235" t="s">
        <v>179</v>
      </c>
      <c r="E255" s="41"/>
      <c r="F255" s="236" t="s">
        <v>301</v>
      </c>
      <c r="G255" s="41"/>
      <c r="H255" s="41"/>
      <c r="I255" s="237"/>
      <c r="J255" s="41"/>
      <c r="K255" s="41"/>
      <c r="L255" s="45"/>
      <c r="M255" s="238"/>
      <c r="N255" s="239"/>
      <c r="O255" s="93"/>
      <c r="P255" s="93"/>
      <c r="Q255" s="93"/>
      <c r="R255" s="93"/>
      <c r="S255" s="93"/>
      <c r="T255" s="94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179</v>
      </c>
      <c r="AU255" s="18" t="s">
        <v>177</v>
      </c>
    </row>
    <row r="256" s="14" customFormat="1">
      <c r="A256" s="14"/>
      <c r="B256" s="250"/>
      <c r="C256" s="251"/>
      <c r="D256" s="235" t="s">
        <v>180</v>
      </c>
      <c r="E256" s="252" t="s">
        <v>1</v>
      </c>
      <c r="F256" s="253" t="s">
        <v>2327</v>
      </c>
      <c r="G256" s="251"/>
      <c r="H256" s="254">
        <v>2.6629999999999998</v>
      </c>
      <c r="I256" s="255"/>
      <c r="J256" s="251"/>
      <c r="K256" s="251"/>
      <c r="L256" s="256"/>
      <c r="M256" s="257"/>
      <c r="N256" s="258"/>
      <c r="O256" s="258"/>
      <c r="P256" s="258"/>
      <c r="Q256" s="258"/>
      <c r="R256" s="258"/>
      <c r="S256" s="258"/>
      <c r="T256" s="259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0" t="s">
        <v>180</v>
      </c>
      <c r="AU256" s="260" t="s">
        <v>177</v>
      </c>
      <c r="AV256" s="14" t="s">
        <v>177</v>
      </c>
      <c r="AW256" s="14" t="s">
        <v>30</v>
      </c>
      <c r="AX256" s="14" t="s">
        <v>73</v>
      </c>
      <c r="AY256" s="260" t="s">
        <v>169</v>
      </c>
    </row>
    <row r="257" s="15" customFormat="1">
      <c r="A257" s="15"/>
      <c r="B257" s="261"/>
      <c r="C257" s="262"/>
      <c r="D257" s="235" t="s">
        <v>180</v>
      </c>
      <c r="E257" s="263" t="s">
        <v>1</v>
      </c>
      <c r="F257" s="264" t="s">
        <v>183</v>
      </c>
      <c r="G257" s="262"/>
      <c r="H257" s="265">
        <v>2.6629999999999998</v>
      </c>
      <c r="I257" s="266"/>
      <c r="J257" s="262"/>
      <c r="K257" s="262"/>
      <c r="L257" s="267"/>
      <c r="M257" s="268"/>
      <c r="N257" s="269"/>
      <c r="O257" s="269"/>
      <c r="P257" s="269"/>
      <c r="Q257" s="269"/>
      <c r="R257" s="269"/>
      <c r="S257" s="269"/>
      <c r="T257" s="270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71" t="s">
        <v>180</v>
      </c>
      <c r="AU257" s="271" t="s">
        <v>177</v>
      </c>
      <c r="AV257" s="15" t="s">
        <v>176</v>
      </c>
      <c r="AW257" s="15" t="s">
        <v>30</v>
      </c>
      <c r="AX257" s="15" t="s">
        <v>81</v>
      </c>
      <c r="AY257" s="271" t="s">
        <v>169</v>
      </c>
    </row>
    <row r="258" s="2" customFormat="1" ht="24.15" customHeight="1">
      <c r="A258" s="39"/>
      <c r="B258" s="40"/>
      <c r="C258" s="221" t="s">
        <v>246</v>
      </c>
      <c r="D258" s="221" t="s">
        <v>172</v>
      </c>
      <c r="E258" s="222" t="s">
        <v>305</v>
      </c>
      <c r="F258" s="223" t="s">
        <v>306</v>
      </c>
      <c r="G258" s="224" t="s">
        <v>252</v>
      </c>
      <c r="H258" s="225">
        <v>11.472</v>
      </c>
      <c r="I258" s="226"/>
      <c r="J258" s="227">
        <f>ROUND(I258*H258,2)</f>
        <v>0</v>
      </c>
      <c r="K258" s="228"/>
      <c r="L258" s="45"/>
      <c r="M258" s="229" t="s">
        <v>1</v>
      </c>
      <c r="N258" s="230" t="s">
        <v>41</v>
      </c>
      <c r="O258" s="93"/>
      <c r="P258" s="231">
        <f>O258*H258</f>
        <v>0</v>
      </c>
      <c r="Q258" s="231">
        <v>0</v>
      </c>
      <c r="R258" s="231">
        <f>Q258*H258</f>
        <v>0</v>
      </c>
      <c r="S258" s="231">
        <v>1.3999999999999999</v>
      </c>
      <c r="T258" s="232">
        <f>S258*H258</f>
        <v>16.060799999999997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33" t="s">
        <v>176</v>
      </c>
      <c r="AT258" s="233" t="s">
        <v>172</v>
      </c>
      <c r="AU258" s="233" t="s">
        <v>177</v>
      </c>
      <c r="AY258" s="18" t="s">
        <v>169</v>
      </c>
      <c r="BE258" s="234">
        <f>IF(N258="základní",J258,0)</f>
        <v>0</v>
      </c>
      <c r="BF258" s="234">
        <f>IF(N258="snížená",J258,0)</f>
        <v>0</v>
      </c>
      <c r="BG258" s="234">
        <f>IF(N258="zákl. přenesená",J258,0)</f>
        <v>0</v>
      </c>
      <c r="BH258" s="234">
        <f>IF(N258="sníž. přenesená",J258,0)</f>
        <v>0</v>
      </c>
      <c r="BI258" s="234">
        <f>IF(N258="nulová",J258,0)</f>
        <v>0</v>
      </c>
      <c r="BJ258" s="18" t="s">
        <v>178</v>
      </c>
      <c r="BK258" s="234">
        <f>ROUND(I258*H258,2)</f>
        <v>0</v>
      </c>
      <c r="BL258" s="18" t="s">
        <v>176</v>
      </c>
      <c r="BM258" s="233" t="s">
        <v>302</v>
      </c>
    </row>
    <row r="259" s="2" customFormat="1">
      <c r="A259" s="39"/>
      <c r="B259" s="40"/>
      <c r="C259" s="41"/>
      <c r="D259" s="235" t="s">
        <v>179</v>
      </c>
      <c r="E259" s="41"/>
      <c r="F259" s="236" t="s">
        <v>306</v>
      </c>
      <c r="G259" s="41"/>
      <c r="H259" s="41"/>
      <c r="I259" s="237"/>
      <c r="J259" s="41"/>
      <c r="K259" s="41"/>
      <c r="L259" s="45"/>
      <c r="M259" s="238"/>
      <c r="N259" s="239"/>
      <c r="O259" s="93"/>
      <c r="P259" s="93"/>
      <c r="Q259" s="93"/>
      <c r="R259" s="93"/>
      <c r="S259" s="93"/>
      <c r="T259" s="94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179</v>
      </c>
      <c r="AU259" s="18" t="s">
        <v>177</v>
      </c>
    </row>
    <row r="260" s="14" customFormat="1">
      <c r="A260" s="14"/>
      <c r="B260" s="250"/>
      <c r="C260" s="251"/>
      <c r="D260" s="235" t="s">
        <v>180</v>
      </c>
      <c r="E260" s="252" t="s">
        <v>1</v>
      </c>
      <c r="F260" s="253" t="s">
        <v>2328</v>
      </c>
      <c r="G260" s="251"/>
      <c r="H260" s="254">
        <v>11.472</v>
      </c>
      <c r="I260" s="255"/>
      <c r="J260" s="251"/>
      <c r="K260" s="251"/>
      <c r="L260" s="256"/>
      <c r="M260" s="257"/>
      <c r="N260" s="258"/>
      <c r="O260" s="258"/>
      <c r="P260" s="258"/>
      <c r="Q260" s="258"/>
      <c r="R260" s="258"/>
      <c r="S260" s="258"/>
      <c r="T260" s="259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0" t="s">
        <v>180</v>
      </c>
      <c r="AU260" s="260" t="s">
        <v>177</v>
      </c>
      <c r="AV260" s="14" t="s">
        <v>177</v>
      </c>
      <c r="AW260" s="14" t="s">
        <v>30</v>
      </c>
      <c r="AX260" s="14" t="s">
        <v>73</v>
      </c>
      <c r="AY260" s="260" t="s">
        <v>169</v>
      </c>
    </row>
    <row r="261" s="15" customFormat="1">
      <c r="A261" s="15"/>
      <c r="B261" s="261"/>
      <c r="C261" s="262"/>
      <c r="D261" s="235" t="s">
        <v>180</v>
      </c>
      <c r="E261" s="263" t="s">
        <v>1</v>
      </c>
      <c r="F261" s="264" t="s">
        <v>183</v>
      </c>
      <c r="G261" s="262"/>
      <c r="H261" s="265">
        <v>11.472</v>
      </c>
      <c r="I261" s="266"/>
      <c r="J261" s="262"/>
      <c r="K261" s="262"/>
      <c r="L261" s="267"/>
      <c r="M261" s="268"/>
      <c r="N261" s="269"/>
      <c r="O261" s="269"/>
      <c r="P261" s="269"/>
      <c r="Q261" s="269"/>
      <c r="R261" s="269"/>
      <c r="S261" s="269"/>
      <c r="T261" s="270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71" t="s">
        <v>180</v>
      </c>
      <c r="AU261" s="271" t="s">
        <v>177</v>
      </c>
      <c r="AV261" s="15" t="s">
        <v>176</v>
      </c>
      <c r="AW261" s="15" t="s">
        <v>30</v>
      </c>
      <c r="AX261" s="15" t="s">
        <v>81</v>
      </c>
      <c r="AY261" s="271" t="s">
        <v>169</v>
      </c>
    </row>
    <row r="262" s="2" customFormat="1" ht="21.75" customHeight="1">
      <c r="A262" s="39"/>
      <c r="B262" s="40"/>
      <c r="C262" s="221" t="s">
        <v>304</v>
      </c>
      <c r="D262" s="221" t="s">
        <v>172</v>
      </c>
      <c r="E262" s="222" t="s">
        <v>309</v>
      </c>
      <c r="F262" s="223" t="s">
        <v>310</v>
      </c>
      <c r="G262" s="224" t="s">
        <v>189</v>
      </c>
      <c r="H262" s="225">
        <v>8.4000000000000004</v>
      </c>
      <c r="I262" s="226"/>
      <c r="J262" s="227">
        <f>ROUND(I262*H262,2)</f>
        <v>0</v>
      </c>
      <c r="K262" s="228"/>
      <c r="L262" s="45"/>
      <c r="M262" s="229" t="s">
        <v>1</v>
      </c>
      <c r="N262" s="230" t="s">
        <v>41</v>
      </c>
      <c r="O262" s="93"/>
      <c r="P262" s="231">
        <f>O262*H262</f>
        <v>0</v>
      </c>
      <c r="Q262" s="231">
        <v>0</v>
      </c>
      <c r="R262" s="231">
        <f>Q262*H262</f>
        <v>0</v>
      </c>
      <c r="S262" s="231">
        <v>0.075999999999999998</v>
      </c>
      <c r="T262" s="232">
        <f>S262*H262</f>
        <v>0.63839999999999997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33" t="s">
        <v>176</v>
      </c>
      <c r="AT262" s="233" t="s">
        <v>172</v>
      </c>
      <c r="AU262" s="233" t="s">
        <v>177</v>
      </c>
      <c r="AY262" s="18" t="s">
        <v>169</v>
      </c>
      <c r="BE262" s="234">
        <f>IF(N262="základní",J262,0)</f>
        <v>0</v>
      </c>
      <c r="BF262" s="234">
        <f>IF(N262="snížená",J262,0)</f>
        <v>0</v>
      </c>
      <c r="BG262" s="234">
        <f>IF(N262="zákl. přenesená",J262,0)</f>
        <v>0</v>
      </c>
      <c r="BH262" s="234">
        <f>IF(N262="sníž. přenesená",J262,0)</f>
        <v>0</v>
      </c>
      <c r="BI262" s="234">
        <f>IF(N262="nulová",J262,0)</f>
        <v>0</v>
      </c>
      <c r="BJ262" s="18" t="s">
        <v>178</v>
      </c>
      <c r="BK262" s="234">
        <f>ROUND(I262*H262,2)</f>
        <v>0</v>
      </c>
      <c r="BL262" s="18" t="s">
        <v>176</v>
      </c>
      <c r="BM262" s="233" t="s">
        <v>307</v>
      </c>
    </row>
    <row r="263" s="2" customFormat="1">
      <c r="A263" s="39"/>
      <c r="B263" s="40"/>
      <c r="C263" s="41"/>
      <c r="D263" s="235" t="s">
        <v>179</v>
      </c>
      <c r="E263" s="41"/>
      <c r="F263" s="236" t="s">
        <v>310</v>
      </c>
      <c r="G263" s="41"/>
      <c r="H263" s="41"/>
      <c r="I263" s="237"/>
      <c r="J263" s="41"/>
      <c r="K263" s="41"/>
      <c r="L263" s="45"/>
      <c r="M263" s="238"/>
      <c r="N263" s="239"/>
      <c r="O263" s="93"/>
      <c r="P263" s="93"/>
      <c r="Q263" s="93"/>
      <c r="R263" s="93"/>
      <c r="S263" s="93"/>
      <c r="T263" s="94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179</v>
      </c>
      <c r="AU263" s="18" t="s">
        <v>177</v>
      </c>
    </row>
    <row r="264" s="14" customFormat="1">
      <c r="A264" s="14"/>
      <c r="B264" s="250"/>
      <c r="C264" s="251"/>
      <c r="D264" s="235" t="s">
        <v>180</v>
      </c>
      <c r="E264" s="252" t="s">
        <v>1</v>
      </c>
      <c r="F264" s="253" t="s">
        <v>312</v>
      </c>
      <c r="G264" s="251"/>
      <c r="H264" s="254">
        <v>8.4000000000000004</v>
      </c>
      <c r="I264" s="255"/>
      <c r="J264" s="251"/>
      <c r="K264" s="251"/>
      <c r="L264" s="256"/>
      <c r="M264" s="257"/>
      <c r="N264" s="258"/>
      <c r="O264" s="258"/>
      <c r="P264" s="258"/>
      <c r="Q264" s="258"/>
      <c r="R264" s="258"/>
      <c r="S264" s="258"/>
      <c r="T264" s="259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60" t="s">
        <v>180</v>
      </c>
      <c r="AU264" s="260" t="s">
        <v>177</v>
      </c>
      <c r="AV264" s="14" t="s">
        <v>177</v>
      </c>
      <c r="AW264" s="14" t="s">
        <v>30</v>
      </c>
      <c r="AX264" s="14" t="s">
        <v>73</v>
      </c>
      <c r="AY264" s="260" t="s">
        <v>169</v>
      </c>
    </row>
    <row r="265" s="15" customFormat="1">
      <c r="A265" s="15"/>
      <c r="B265" s="261"/>
      <c r="C265" s="262"/>
      <c r="D265" s="235" t="s">
        <v>180</v>
      </c>
      <c r="E265" s="263" t="s">
        <v>1</v>
      </c>
      <c r="F265" s="264" t="s">
        <v>183</v>
      </c>
      <c r="G265" s="262"/>
      <c r="H265" s="265">
        <v>8.4000000000000004</v>
      </c>
      <c r="I265" s="266"/>
      <c r="J265" s="262"/>
      <c r="K265" s="262"/>
      <c r="L265" s="267"/>
      <c r="M265" s="268"/>
      <c r="N265" s="269"/>
      <c r="O265" s="269"/>
      <c r="P265" s="269"/>
      <c r="Q265" s="269"/>
      <c r="R265" s="269"/>
      <c r="S265" s="269"/>
      <c r="T265" s="270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71" t="s">
        <v>180</v>
      </c>
      <c r="AU265" s="271" t="s">
        <v>177</v>
      </c>
      <c r="AV265" s="15" t="s">
        <v>176</v>
      </c>
      <c r="AW265" s="15" t="s">
        <v>30</v>
      </c>
      <c r="AX265" s="15" t="s">
        <v>81</v>
      </c>
      <c r="AY265" s="271" t="s">
        <v>169</v>
      </c>
    </row>
    <row r="266" s="2" customFormat="1" ht="24.15" customHeight="1">
      <c r="A266" s="39"/>
      <c r="B266" s="40"/>
      <c r="C266" s="221" t="s">
        <v>253</v>
      </c>
      <c r="D266" s="221" t="s">
        <v>172</v>
      </c>
      <c r="E266" s="222" t="s">
        <v>314</v>
      </c>
      <c r="F266" s="223" t="s">
        <v>315</v>
      </c>
      <c r="G266" s="224" t="s">
        <v>245</v>
      </c>
      <c r="H266" s="225">
        <v>10</v>
      </c>
      <c r="I266" s="226"/>
      <c r="J266" s="227">
        <f>ROUND(I266*H266,2)</f>
        <v>0</v>
      </c>
      <c r="K266" s="228"/>
      <c r="L266" s="45"/>
      <c r="M266" s="229" t="s">
        <v>1</v>
      </c>
      <c r="N266" s="230" t="s">
        <v>41</v>
      </c>
      <c r="O266" s="93"/>
      <c r="P266" s="231">
        <f>O266*H266</f>
        <v>0</v>
      </c>
      <c r="Q266" s="231">
        <v>0</v>
      </c>
      <c r="R266" s="231">
        <f>Q266*H266</f>
        <v>0</v>
      </c>
      <c r="S266" s="231">
        <v>0.016</v>
      </c>
      <c r="T266" s="232">
        <f>S266*H266</f>
        <v>0.16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33" t="s">
        <v>176</v>
      </c>
      <c r="AT266" s="233" t="s">
        <v>172</v>
      </c>
      <c r="AU266" s="233" t="s">
        <v>177</v>
      </c>
      <c r="AY266" s="18" t="s">
        <v>169</v>
      </c>
      <c r="BE266" s="234">
        <f>IF(N266="základní",J266,0)</f>
        <v>0</v>
      </c>
      <c r="BF266" s="234">
        <f>IF(N266="snížená",J266,0)</f>
        <v>0</v>
      </c>
      <c r="BG266" s="234">
        <f>IF(N266="zákl. přenesená",J266,0)</f>
        <v>0</v>
      </c>
      <c r="BH266" s="234">
        <f>IF(N266="sníž. přenesená",J266,0)</f>
        <v>0</v>
      </c>
      <c r="BI266" s="234">
        <f>IF(N266="nulová",J266,0)</f>
        <v>0</v>
      </c>
      <c r="BJ266" s="18" t="s">
        <v>178</v>
      </c>
      <c r="BK266" s="234">
        <f>ROUND(I266*H266,2)</f>
        <v>0</v>
      </c>
      <c r="BL266" s="18" t="s">
        <v>176</v>
      </c>
      <c r="BM266" s="233" t="s">
        <v>311</v>
      </c>
    </row>
    <row r="267" s="2" customFormat="1">
      <c r="A267" s="39"/>
      <c r="B267" s="40"/>
      <c r="C267" s="41"/>
      <c r="D267" s="235" t="s">
        <v>179</v>
      </c>
      <c r="E267" s="41"/>
      <c r="F267" s="236" t="s">
        <v>315</v>
      </c>
      <c r="G267" s="41"/>
      <c r="H267" s="41"/>
      <c r="I267" s="237"/>
      <c r="J267" s="41"/>
      <c r="K267" s="41"/>
      <c r="L267" s="45"/>
      <c r="M267" s="238"/>
      <c r="N267" s="239"/>
      <c r="O267" s="93"/>
      <c r="P267" s="93"/>
      <c r="Q267" s="93"/>
      <c r="R267" s="93"/>
      <c r="S267" s="93"/>
      <c r="T267" s="94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179</v>
      </c>
      <c r="AU267" s="18" t="s">
        <v>177</v>
      </c>
    </row>
    <row r="268" s="2" customFormat="1" ht="24.15" customHeight="1">
      <c r="A268" s="39"/>
      <c r="B268" s="40"/>
      <c r="C268" s="221" t="s">
        <v>313</v>
      </c>
      <c r="D268" s="221" t="s">
        <v>172</v>
      </c>
      <c r="E268" s="222" t="s">
        <v>1681</v>
      </c>
      <c r="F268" s="223" t="s">
        <v>1682</v>
      </c>
      <c r="G268" s="224" t="s">
        <v>245</v>
      </c>
      <c r="H268" s="225">
        <v>0.59999999999999998</v>
      </c>
      <c r="I268" s="226"/>
      <c r="J268" s="227">
        <f>ROUND(I268*H268,2)</f>
        <v>0</v>
      </c>
      <c r="K268" s="228"/>
      <c r="L268" s="45"/>
      <c r="M268" s="229" t="s">
        <v>1</v>
      </c>
      <c r="N268" s="230" t="s">
        <v>41</v>
      </c>
      <c r="O268" s="93"/>
      <c r="P268" s="231">
        <f>O268*H268</f>
        <v>0</v>
      </c>
      <c r="Q268" s="231">
        <v>0.00076000000000000004</v>
      </c>
      <c r="R268" s="231">
        <f>Q268*H268</f>
        <v>0.00045600000000000003</v>
      </c>
      <c r="S268" s="231">
        <v>0.0020999999999999999</v>
      </c>
      <c r="T268" s="232">
        <f>S268*H268</f>
        <v>0.0012599999999999998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33" t="s">
        <v>176</v>
      </c>
      <c r="AT268" s="233" t="s">
        <v>172</v>
      </c>
      <c r="AU268" s="233" t="s">
        <v>177</v>
      </c>
      <c r="AY268" s="18" t="s">
        <v>169</v>
      </c>
      <c r="BE268" s="234">
        <f>IF(N268="základní",J268,0)</f>
        <v>0</v>
      </c>
      <c r="BF268" s="234">
        <f>IF(N268="snížená",J268,0)</f>
        <v>0</v>
      </c>
      <c r="BG268" s="234">
        <f>IF(N268="zákl. přenesená",J268,0)</f>
        <v>0</v>
      </c>
      <c r="BH268" s="234">
        <f>IF(N268="sníž. přenesená",J268,0)</f>
        <v>0</v>
      </c>
      <c r="BI268" s="234">
        <f>IF(N268="nulová",J268,0)</f>
        <v>0</v>
      </c>
      <c r="BJ268" s="18" t="s">
        <v>178</v>
      </c>
      <c r="BK268" s="234">
        <f>ROUND(I268*H268,2)</f>
        <v>0</v>
      </c>
      <c r="BL268" s="18" t="s">
        <v>176</v>
      </c>
      <c r="BM268" s="233" t="s">
        <v>316</v>
      </c>
    </row>
    <row r="269" s="2" customFormat="1">
      <c r="A269" s="39"/>
      <c r="B269" s="40"/>
      <c r="C269" s="41"/>
      <c r="D269" s="235" t="s">
        <v>179</v>
      </c>
      <c r="E269" s="41"/>
      <c r="F269" s="236" t="s">
        <v>1682</v>
      </c>
      <c r="G269" s="41"/>
      <c r="H269" s="41"/>
      <c r="I269" s="237"/>
      <c r="J269" s="41"/>
      <c r="K269" s="41"/>
      <c r="L269" s="45"/>
      <c r="M269" s="238"/>
      <c r="N269" s="239"/>
      <c r="O269" s="93"/>
      <c r="P269" s="93"/>
      <c r="Q269" s="93"/>
      <c r="R269" s="93"/>
      <c r="S269" s="93"/>
      <c r="T269" s="94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179</v>
      </c>
      <c r="AU269" s="18" t="s">
        <v>177</v>
      </c>
    </row>
    <row r="270" s="14" customFormat="1">
      <c r="A270" s="14"/>
      <c r="B270" s="250"/>
      <c r="C270" s="251"/>
      <c r="D270" s="235" t="s">
        <v>180</v>
      </c>
      <c r="E270" s="252" t="s">
        <v>1</v>
      </c>
      <c r="F270" s="253" t="s">
        <v>2220</v>
      </c>
      <c r="G270" s="251"/>
      <c r="H270" s="254">
        <v>0.59999999999999998</v>
      </c>
      <c r="I270" s="255"/>
      <c r="J270" s="251"/>
      <c r="K270" s="251"/>
      <c r="L270" s="256"/>
      <c r="M270" s="257"/>
      <c r="N270" s="258"/>
      <c r="O270" s="258"/>
      <c r="P270" s="258"/>
      <c r="Q270" s="258"/>
      <c r="R270" s="258"/>
      <c r="S270" s="258"/>
      <c r="T270" s="259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0" t="s">
        <v>180</v>
      </c>
      <c r="AU270" s="260" t="s">
        <v>177</v>
      </c>
      <c r="AV270" s="14" t="s">
        <v>177</v>
      </c>
      <c r="AW270" s="14" t="s">
        <v>30</v>
      </c>
      <c r="AX270" s="14" t="s">
        <v>73</v>
      </c>
      <c r="AY270" s="260" t="s">
        <v>169</v>
      </c>
    </row>
    <row r="271" s="15" customFormat="1">
      <c r="A271" s="15"/>
      <c r="B271" s="261"/>
      <c r="C271" s="262"/>
      <c r="D271" s="235" t="s">
        <v>180</v>
      </c>
      <c r="E271" s="263" t="s">
        <v>1</v>
      </c>
      <c r="F271" s="264" t="s">
        <v>183</v>
      </c>
      <c r="G271" s="262"/>
      <c r="H271" s="265">
        <v>0.59999999999999998</v>
      </c>
      <c r="I271" s="266"/>
      <c r="J271" s="262"/>
      <c r="K271" s="262"/>
      <c r="L271" s="267"/>
      <c r="M271" s="268"/>
      <c r="N271" s="269"/>
      <c r="O271" s="269"/>
      <c r="P271" s="269"/>
      <c r="Q271" s="269"/>
      <c r="R271" s="269"/>
      <c r="S271" s="269"/>
      <c r="T271" s="270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71" t="s">
        <v>180</v>
      </c>
      <c r="AU271" s="271" t="s">
        <v>177</v>
      </c>
      <c r="AV271" s="15" t="s">
        <v>176</v>
      </c>
      <c r="AW271" s="15" t="s">
        <v>30</v>
      </c>
      <c r="AX271" s="15" t="s">
        <v>81</v>
      </c>
      <c r="AY271" s="271" t="s">
        <v>169</v>
      </c>
    </row>
    <row r="272" s="2" customFormat="1" ht="24.15" customHeight="1">
      <c r="A272" s="39"/>
      <c r="B272" s="40"/>
      <c r="C272" s="221" t="s">
        <v>257</v>
      </c>
      <c r="D272" s="221" t="s">
        <v>172</v>
      </c>
      <c r="E272" s="222" t="s">
        <v>317</v>
      </c>
      <c r="F272" s="223" t="s">
        <v>318</v>
      </c>
      <c r="G272" s="224" t="s">
        <v>245</v>
      </c>
      <c r="H272" s="225">
        <v>4</v>
      </c>
      <c r="I272" s="226"/>
      <c r="J272" s="227">
        <f>ROUND(I272*H272,2)</f>
        <v>0</v>
      </c>
      <c r="K272" s="228"/>
      <c r="L272" s="45"/>
      <c r="M272" s="229" t="s">
        <v>1</v>
      </c>
      <c r="N272" s="230" t="s">
        <v>41</v>
      </c>
      <c r="O272" s="93"/>
      <c r="P272" s="231">
        <f>O272*H272</f>
        <v>0</v>
      </c>
      <c r="Q272" s="231">
        <v>0.00091</v>
      </c>
      <c r="R272" s="231">
        <f>Q272*H272</f>
        <v>0.00364</v>
      </c>
      <c r="S272" s="231">
        <v>0.0028</v>
      </c>
      <c r="T272" s="232">
        <f>S272*H272</f>
        <v>0.0112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33" t="s">
        <v>176</v>
      </c>
      <c r="AT272" s="233" t="s">
        <v>172</v>
      </c>
      <c r="AU272" s="233" t="s">
        <v>177</v>
      </c>
      <c r="AY272" s="18" t="s">
        <v>169</v>
      </c>
      <c r="BE272" s="234">
        <f>IF(N272="základní",J272,0)</f>
        <v>0</v>
      </c>
      <c r="BF272" s="234">
        <f>IF(N272="snížená",J272,0)</f>
        <v>0</v>
      </c>
      <c r="BG272" s="234">
        <f>IF(N272="zákl. přenesená",J272,0)</f>
        <v>0</v>
      </c>
      <c r="BH272" s="234">
        <f>IF(N272="sníž. přenesená",J272,0)</f>
        <v>0</v>
      </c>
      <c r="BI272" s="234">
        <f>IF(N272="nulová",J272,0)</f>
        <v>0</v>
      </c>
      <c r="BJ272" s="18" t="s">
        <v>178</v>
      </c>
      <c r="BK272" s="234">
        <f>ROUND(I272*H272,2)</f>
        <v>0</v>
      </c>
      <c r="BL272" s="18" t="s">
        <v>176</v>
      </c>
      <c r="BM272" s="233" t="s">
        <v>319</v>
      </c>
    </row>
    <row r="273" s="2" customFormat="1">
      <c r="A273" s="39"/>
      <c r="B273" s="40"/>
      <c r="C273" s="41"/>
      <c r="D273" s="235" t="s">
        <v>179</v>
      </c>
      <c r="E273" s="41"/>
      <c r="F273" s="236" t="s">
        <v>318</v>
      </c>
      <c r="G273" s="41"/>
      <c r="H273" s="41"/>
      <c r="I273" s="237"/>
      <c r="J273" s="41"/>
      <c r="K273" s="41"/>
      <c r="L273" s="45"/>
      <c r="M273" s="238"/>
      <c r="N273" s="239"/>
      <c r="O273" s="93"/>
      <c r="P273" s="93"/>
      <c r="Q273" s="93"/>
      <c r="R273" s="93"/>
      <c r="S273" s="93"/>
      <c r="T273" s="94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179</v>
      </c>
      <c r="AU273" s="18" t="s">
        <v>177</v>
      </c>
    </row>
    <row r="274" s="14" customFormat="1">
      <c r="A274" s="14"/>
      <c r="B274" s="250"/>
      <c r="C274" s="251"/>
      <c r="D274" s="235" t="s">
        <v>180</v>
      </c>
      <c r="E274" s="252" t="s">
        <v>1</v>
      </c>
      <c r="F274" s="253" t="s">
        <v>2329</v>
      </c>
      <c r="G274" s="251"/>
      <c r="H274" s="254">
        <v>4</v>
      </c>
      <c r="I274" s="255"/>
      <c r="J274" s="251"/>
      <c r="K274" s="251"/>
      <c r="L274" s="256"/>
      <c r="M274" s="257"/>
      <c r="N274" s="258"/>
      <c r="O274" s="258"/>
      <c r="P274" s="258"/>
      <c r="Q274" s="258"/>
      <c r="R274" s="258"/>
      <c r="S274" s="258"/>
      <c r="T274" s="259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0" t="s">
        <v>180</v>
      </c>
      <c r="AU274" s="260" t="s">
        <v>177</v>
      </c>
      <c r="AV274" s="14" t="s">
        <v>177</v>
      </c>
      <c r="AW274" s="14" t="s">
        <v>30</v>
      </c>
      <c r="AX274" s="14" t="s">
        <v>73</v>
      </c>
      <c r="AY274" s="260" t="s">
        <v>169</v>
      </c>
    </row>
    <row r="275" s="15" customFormat="1">
      <c r="A275" s="15"/>
      <c r="B275" s="261"/>
      <c r="C275" s="262"/>
      <c r="D275" s="235" t="s">
        <v>180</v>
      </c>
      <c r="E275" s="263" t="s">
        <v>1</v>
      </c>
      <c r="F275" s="264" t="s">
        <v>183</v>
      </c>
      <c r="G275" s="262"/>
      <c r="H275" s="265">
        <v>4</v>
      </c>
      <c r="I275" s="266"/>
      <c r="J275" s="262"/>
      <c r="K275" s="262"/>
      <c r="L275" s="267"/>
      <c r="M275" s="268"/>
      <c r="N275" s="269"/>
      <c r="O275" s="269"/>
      <c r="P275" s="269"/>
      <c r="Q275" s="269"/>
      <c r="R275" s="269"/>
      <c r="S275" s="269"/>
      <c r="T275" s="270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71" t="s">
        <v>180</v>
      </c>
      <c r="AU275" s="271" t="s">
        <v>177</v>
      </c>
      <c r="AV275" s="15" t="s">
        <v>176</v>
      </c>
      <c r="AW275" s="15" t="s">
        <v>30</v>
      </c>
      <c r="AX275" s="15" t="s">
        <v>81</v>
      </c>
      <c r="AY275" s="271" t="s">
        <v>169</v>
      </c>
    </row>
    <row r="276" s="2" customFormat="1" ht="37.8" customHeight="1">
      <c r="A276" s="39"/>
      <c r="B276" s="40"/>
      <c r="C276" s="221" t="s">
        <v>321</v>
      </c>
      <c r="D276" s="221" t="s">
        <v>172</v>
      </c>
      <c r="E276" s="222" t="s">
        <v>322</v>
      </c>
      <c r="F276" s="223" t="s">
        <v>323</v>
      </c>
      <c r="G276" s="224" t="s">
        <v>189</v>
      </c>
      <c r="H276" s="225">
        <v>60.299999999999997</v>
      </c>
      <c r="I276" s="226"/>
      <c r="J276" s="227">
        <f>ROUND(I276*H276,2)</f>
        <v>0</v>
      </c>
      <c r="K276" s="228"/>
      <c r="L276" s="45"/>
      <c r="M276" s="229" t="s">
        <v>1</v>
      </c>
      <c r="N276" s="230" t="s">
        <v>41</v>
      </c>
      <c r="O276" s="93"/>
      <c r="P276" s="231">
        <f>O276*H276</f>
        <v>0</v>
      </c>
      <c r="Q276" s="231">
        <v>0</v>
      </c>
      <c r="R276" s="231">
        <f>Q276*H276</f>
        <v>0</v>
      </c>
      <c r="S276" s="231">
        <v>0.01</v>
      </c>
      <c r="T276" s="232">
        <f>S276*H276</f>
        <v>0.60299999999999998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33" t="s">
        <v>176</v>
      </c>
      <c r="AT276" s="233" t="s">
        <v>172</v>
      </c>
      <c r="AU276" s="233" t="s">
        <v>177</v>
      </c>
      <c r="AY276" s="18" t="s">
        <v>169</v>
      </c>
      <c r="BE276" s="234">
        <f>IF(N276="základní",J276,0)</f>
        <v>0</v>
      </c>
      <c r="BF276" s="234">
        <f>IF(N276="snížená",J276,0)</f>
        <v>0</v>
      </c>
      <c r="BG276" s="234">
        <f>IF(N276="zákl. přenesená",J276,0)</f>
        <v>0</v>
      </c>
      <c r="BH276" s="234">
        <f>IF(N276="sníž. přenesená",J276,0)</f>
        <v>0</v>
      </c>
      <c r="BI276" s="234">
        <f>IF(N276="nulová",J276,0)</f>
        <v>0</v>
      </c>
      <c r="BJ276" s="18" t="s">
        <v>178</v>
      </c>
      <c r="BK276" s="234">
        <f>ROUND(I276*H276,2)</f>
        <v>0</v>
      </c>
      <c r="BL276" s="18" t="s">
        <v>176</v>
      </c>
      <c r="BM276" s="233" t="s">
        <v>324</v>
      </c>
    </row>
    <row r="277" s="2" customFormat="1">
      <c r="A277" s="39"/>
      <c r="B277" s="40"/>
      <c r="C277" s="41"/>
      <c r="D277" s="235" t="s">
        <v>179</v>
      </c>
      <c r="E277" s="41"/>
      <c r="F277" s="236" t="s">
        <v>323</v>
      </c>
      <c r="G277" s="41"/>
      <c r="H277" s="41"/>
      <c r="I277" s="237"/>
      <c r="J277" s="41"/>
      <c r="K277" s="41"/>
      <c r="L277" s="45"/>
      <c r="M277" s="238"/>
      <c r="N277" s="239"/>
      <c r="O277" s="93"/>
      <c r="P277" s="93"/>
      <c r="Q277" s="93"/>
      <c r="R277" s="93"/>
      <c r="S277" s="93"/>
      <c r="T277" s="94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179</v>
      </c>
      <c r="AU277" s="18" t="s">
        <v>177</v>
      </c>
    </row>
    <row r="278" s="14" customFormat="1">
      <c r="A278" s="14"/>
      <c r="B278" s="250"/>
      <c r="C278" s="251"/>
      <c r="D278" s="235" t="s">
        <v>180</v>
      </c>
      <c r="E278" s="252" t="s">
        <v>1</v>
      </c>
      <c r="F278" s="253" t="s">
        <v>2311</v>
      </c>
      <c r="G278" s="251"/>
      <c r="H278" s="254">
        <v>60.299999999999997</v>
      </c>
      <c r="I278" s="255"/>
      <c r="J278" s="251"/>
      <c r="K278" s="251"/>
      <c r="L278" s="256"/>
      <c r="M278" s="257"/>
      <c r="N278" s="258"/>
      <c r="O278" s="258"/>
      <c r="P278" s="258"/>
      <c r="Q278" s="258"/>
      <c r="R278" s="258"/>
      <c r="S278" s="258"/>
      <c r="T278" s="259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60" t="s">
        <v>180</v>
      </c>
      <c r="AU278" s="260" t="s">
        <v>177</v>
      </c>
      <c r="AV278" s="14" t="s">
        <v>177</v>
      </c>
      <c r="AW278" s="14" t="s">
        <v>30</v>
      </c>
      <c r="AX278" s="14" t="s">
        <v>73</v>
      </c>
      <c r="AY278" s="260" t="s">
        <v>169</v>
      </c>
    </row>
    <row r="279" s="15" customFormat="1">
      <c r="A279" s="15"/>
      <c r="B279" s="261"/>
      <c r="C279" s="262"/>
      <c r="D279" s="235" t="s">
        <v>180</v>
      </c>
      <c r="E279" s="263" t="s">
        <v>1</v>
      </c>
      <c r="F279" s="264" t="s">
        <v>183</v>
      </c>
      <c r="G279" s="262"/>
      <c r="H279" s="265">
        <v>60.299999999999997</v>
      </c>
      <c r="I279" s="266"/>
      <c r="J279" s="262"/>
      <c r="K279" s="262"/>
      <c r="L279" s="267"/>
      <c r="M279" s="268"/>
      <c r="N279" s="269"/>
      <c r="O279" s="269"/>
      <c r="P279" s="269"/>
      <c r="Q279" s="269"/>
      <c r="R279" s="269"/>
      <c r="S279" s="269"/>
      <c r="T279" s="270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71" t="s">
        <v>180</v>
      </c>
      <c r="AU279" s="271" t="s">
        <v>177</v>
      </c>
      <c r="AV279" s="15" t="s">
        <v>176</v>
      </c>
      <c r="AW279" s="15" t="s">
        <v>30</v>
      </c>
      <c r="AX279" s="15" t="s">
        <v>81</v>
      </c>
      <c r="AY279" s="271" t="s">
        <v>169</v>
      </c>
    </row>
    <row r="280" s="2" customFormat="1" ht="37.8" customHeight="1">
      <c r="A280" s="39"/>
      <c r="B280" s="40"/>
      <c r="C280" s="221" t="s">
        <v>261</v>
      </c>
      <c r="D280" s="221" t="s">
        <v>172</v>
      </c>
      <c r="E280" s="222" t="s">
        <v>326</v>
      </c>
      <c r="F280" s="223" t="s">
        <v>327</v>
      </c>
      <c r="G280" s="224" t="s">
        <v>189</v>
      </c>
      <c r="H280" s="225">
        <v>200.65299999999999</v>
      </c>
      <c r="I280" s="226"/>
      <c r="J280" s="227">
        <f>ROUND(I280*H280,2)</f>
        <v>0</v>
      </c>
      <c r="K280" s="228"/>
      <c r="L280" s="45"/>
      <c r="M280" s="229" t="s">
        <v>1</v>
      </c>
      <c r="N280" s="230" t="s">
        <v>41</v>
      </c>
      <c r="O280" s="93"/>
      <c r="P280" s="231">
        <f>O280*H280</f>
        <v>0</v>
      </c>
      <c r="Q280" s="231">
        <v>0</v>
      </c>
      <c r="R280" s="231">
        <f>Q280*H280</f>
        <v>0</v>
      </c>
      <c r="S280" s="231">
        <v>0.02</v>
      </c>
      <c r="T280" s="232">
        <f>S280*H280</f>
        <v>4.0130600000000003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33" t="s">
        <v>176</v>
      </c>
      <c r="AT280" s="233" t="s">
        <v>172</v>
      </c>
      <c r="AU280" s="233" t="s">
        <v>177</v>
      </c>
      <c r="AY280" s="18" t="s">
        <v>169</v>
      </c>
      <c r="BE280" s="234">
        <f>IF(N280="základní",J280,0)</f>
        <v>0</v>
      </c>
      <c r="BF280" s="234">
        <f>IF(N280="snížená",J280,0)</f>
        <v>0</v>
      </c>
      <c r="BG280" s="234">
        <f>IF(N280="zákl. přenesená",J280,0)</f>
        <v>0</v>
      </c>
      <c r="BH280" s="234">
        <f>IF(N280="sníž. přenesená",J280,0)</f>
        <v>0</v>
      </c>
      <c r="BI280" s="234">
        <f>IF(N280="nulová",J280,0)</f>
        <v>0</v>
      </c>
      <c r="BJ280" s="18" t="s">
        <v>178</v>
      </c>
      <c r="BK280" s="234">
        <f>ROUND(I280*H280,2)</f>
        <v>0</v>
      </c>
      <c r="BL280" s="18" t="s">
        <v>176</v>
      </c>
      <c r="BM280" s="233" t="s">
        <v>328</v>
      </c>
    </row>
    <row r="281" s="2" customFormat="1">
      <c r="A281" s="39"/>
      <c r="B281" s="40"/>
      <c r="C281" s="41"/>
      <c r="D281" s="235" t="s">
        <v>179</v>
      </c>
      <c r="E281" s="41"/>
      <c r="F281" s="236" t="s">
        <v>327</v>
      </c>
      <c r="G281" s="41"/>
      <c r="H281" s="41"/>
      <c r="I281" s="237"/>
      <c r="J281" s="41"/>
      <c r="K281" s="41"/>
      <c r="L281" s="45"/>
      <c r="M281" s="238"/>
      <c r="N281" s="239"/>
      <c r="O281" s="93"/>
      <c r="P281" s="93"/>
      <c r="Q281" s="93"/>
      <c r="R281" s="93"/>
      <c r="S281" s="93"/>
      <c r="T281" s="94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179</v>
      </c>
      <c r="AU281" s="18" t="s">
        <v>177</v>
      </c>
    </row>
    <row r="282" s="14" customFormat="1">
      <c r="A282" s="14"/>
      <c r="B282" s="250"/>
      <c r="C282" s="251"/>
      <c r="D282" s="235" t="s">
        <v>180</v>
      </c>
      <c r="E282" s="252" t="s">
        <v>1</v>
      </c>
      <c r="F282" s="253" t="s">
        <v>2330</v>
      </c>
      <c r="G282" s="251"/>
      <c r="H282" s="254">
        <v>110.566</v>
      </c>
      <c r="I282" s="255"/>
      <c r="J282" s="251"/>
      <c r="K282" s="251"/>
      <c r="L282" s="256"/>
      <c r="M282" s="257"/>
      <c r="N282" s="258"/>
      <c r="O282" s="258"/>
      <c r="P282" s="258"/>
      <c r="Q282" s="258"/>
      <c r="R282" s="258"/>
      <c r="S282" s="258"/>
      <c r="T282" s="259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60" t="s">
        <v>180</v>
      </c>
      <c r="AU282" s="260" t="s">
        <v>177</v>
      </c>
      <c r="AV282" s="14" t="s">
        <v>177</v>
      </c>
      <c r="AW282" s="14" t="s">
        <v>30</v>
      </c>
      <c r="AX282" s="14" t="s">
        <v>73</v>
      </c>
      <c r="AY282" s="260" t="s">
        <v>169</v>
      </c>
    </row>
    <row r="283" s="14" customFormat="1">
      <c r="A283" s="14"/>
      <c r="B283" s="250"/>
      <c r="C283" s="251"/>
      <c r="D283" s="235" t="s">
        <v>180</v>
      </c>
      <c r="E283" s="252" t="s">
        <v>1</v>
      </c>
      <c r="F283" s="253" t="s">
        <v>2313</v>
      </c>
      <c r="G283" s="251"/>
      <c r="H283" s="254">
        <v>9.8940000000000001</v>
      </c>
      <c r="I283" s="255"/>
      <c r="J283" s="251"/>
      <c r="K283" s="251"/>
      <c r="L283" s="256"/>
      <c r="M283" s="257"/>
      <c r="N283" s="258"/>
      <c r="O283" s="258"/>
      <c r="P283" s="258"/>
      <c r="Q283" s="258"/>
      <c r="R283" s="258"/>
      <c r="S283" s="258"/>
      <c r="T283" s="259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60" t="s">
        <v>180</v>
      </c>
      <c r="AU283" s="260" t="s">
        <v>177</v>
      </c>
      <c r="AV283" s="14" t="s">
        <v>177</v>
      </c>
      <c r="AW283" s="14" t="s">
        <v>30</v>
      </c>
      <c r="AX283" s="14" t="s">
        <v>73</v>
      </c>
      <c r="AY283" s="260" t="s">
        <v>169</v>
      </c>
    </row>
    <row r="284" s="14" customFormat="1">
      <c r="A284" s="14"/>
      <c r="B284" s="250"/>
      <c r="C284" s="251"/>
      <c r="D284" s="235" t="s">
        <v>180</v>
      </c>
      <c r="E284" s="252" t="s">
        <v>1</v>
      </c>
      <c r="F284" s="253" t="s">
        <v>2331</v>
      </c>
      <c r="G284" s="251"/>
      <c r="H284" s="254">
        <v>56.381</v>
      </c>
      <c r="I284" s="255"/>
      <c r="J284" s="251"/>
      <c r="K284" s="251"/>
      <c r="L284" s="256"/>
      <c r="M284" s="257"/>
      <c r="N284" s="258"/>
      <c r="O284" s="258"/>
      <c r="P284" s="258"/>
      <c r="Q284" s="258"/>
      <c r="R284" s="258"/>
      <c r="S284" s="258"/>
      <c r="T284" s="259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60" t="s">
        <v>180</v>
      </c>
      <c r="AU284" s="260" t="s">
        <v>177</v>
      </c>
      <c r="AV284" s="14" t="s">
        <v>177</v>
      </c>
      <c r="AW284" s="14" t="s">
        <v>30</v>
      </c>
      <c r="AX284" s="14" t="s">
        <v>73</v>
      </c>
      <c r="AY284" s="260" t="s">
        <v>169</v>
      </c>
    </row>
    <row r="285" s="14" customFormat="1">
      <c r="A285" s="14"/>
      <c r="B285" s="250"/>
      <c r="C285" s="251"/>
      <c r="D285" s="235" t="s">
        <v>180</v>
      </c>
      <c r="E285" s="252" t="s">
        <v>1</v>
      </c>
      <c r="F285" s="253" t="s">
        <v>2332</v>
      </c>
      <c r="G285" s="251"/>
      <c r="H285" s="254">
        <v>27.039999999999999</v>
      </c>
      <c r="I285" s="255"/>
      <c r="J285" s="251"/>
      <c r="K285" s="251"/>
      <c r="L285" s="256"/>
      <c r="M285" s="257"/>
      <c r="N285" s="258"/>
      <c r="O285" s="258"/>
      <c r="P285" s="258"/>
      <c r="Q285" s="258"/>
      <c r="R285" s="258"/>
      <c r="S285" s="258"/>
      <c r="T285" s="259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60" t="s">
        <v>180</v>
      </c>
      <c r="AU285" s="260" t="s">
        <v>177</v>
      </c>
      <c r="AV285" s="14" t="s">
        <v>177</v>
      </c>
      <c r="AW285" s="14" t="s">
        <v>30</v>
      </c>
      <c r="AX285" s="14" t="s">
        <v>73</v>
      </c>
      <c r="AY285" s="260" t="s">
        <v>169</v>
      </c>
    </row>
    <row r="286" s="14" customFormat="1">
      <c r="A286" s="14"/>
      <c r="B286" s="250"/>
      <c r="C286" s="251"/>
      <c r="D286" s="235" t="s">
        <v>180</v>
      </c>
      <c r="E286" s="252" t="s">
        <v>1</v>
      </c>
      <c r="F286" s="253" t="s">
        <v>2333</v>
      </c>
      <c r="G286" s="251"/>
      <c r="H286" s="254">
        <v>18.460000000000001</v>
      </c>
      <c r="I286" s="255"/>
      <c r="J286" s="251"/>
      <c r="K286" s="251"/>
      <c r="L286" s="256"/>
      <c r="M286" s="257"/>
      <c r="N286" s="258"/>
      <c r="O286" s="258"/>
      <c r="P286" s="258"/>
      <c r="Q286" s="258"/>
      <c r="R286" s="258"/>
      <c r="S286" s="258"/>
      <c r="T286" s="259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0" t="s">
        <v>180</v>
      </c>
      <c r="AU286" s="260" t="s">
        <v>177</v>
      </c>
      <c r="AV286" s="14" t="s">
        <v>177</v>
      </c>
      <c r="AW286" s="14" t="s">
        <v>30</v>
      </c>
      <c r="AX286" s="14" t="s">
        <v>73</v>
      </c>
      <c r="AY286" s="260" t="s">
        <v>169</v>
      </c>
    </row>
    <row r="287" s="13" customFormat="1">
      <c r="A287" s="13"/>
      <c r="B287" s="240"/>
      <c r="C287" s="241"/>
      <c r="D287" s="235" t="s">
        <v>180</v>
      </c>
      <c r="E287" s="242" t="s">
        <v>1</v>
      </c>
      <c r="F287" s="243" t="s">
        <v>204</v>
      </c>
      <c r="G287" s="241"/>
      <c r="H287" s="242" t="s">
        <v>1</v>
      </c>
      <c r="I287" s="244"/>
      <c r="J287" s="241"/>
      <c r="K287" s="241"/>
      <c r="L287" s="245"/>
      <c r="M287" s="246"/>
      <c r="N287" s="247"/>
      <c r="O287" s="247"/>
      <c r="P287" s="247"/>
      <c r="Q287" s="247"/>
      <c r="R287" s="247"/>
      <c r="S287" s="247"/>
      <c r="T287" s="248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9" t="s">
        <v>180</v>
      </c>
      <c r="AU287" s="249" t="s">
        <v>177</v>
      </c>
      <c r="AV287" s="13" t="s">
        <v>81</v>
      </c>
      <c r="AW287" s="13" t="s">
        <v>30</v>
      </c>
      <c r="AX287" s="13" t="s">
        <v>73</v>
      </c>
      <c r="AY287" s="249" t="s">
        <v>169</v>
      </c>
    </row>
    <row r="288" s="14" customFormat="1">
      <c r="A288" s="14"/>
      <c r="B288" s="250"/>
      <c r="C288" s="251"/>
      <c r="D288" s="235" t="s">
        <v>180</v>
      </c>
      <c r="E288" s="252" t="s">
        <v>1</v>
      </c>
      <c r="F288" s="253" t="s">
        <v>2315</v>
      </c>
      <c r="G288" s="251"/>
      <c r="H288" s="254">
        <v>-11.586</v>
      </c>
      <c r="I288" s="255"/>
      <c r="J288" s="251"/>
      <c r="K288" s="251"/>
      <c r="L288" s="256"/>
      <c r="M288" s="257"/>
      <c r="N288" s="258"/>
      <c r="O288" s="258"/>
      <c r="P288" s="258"/>
      <c r="Q288" s="258"/>
      <c r="R288" s="258"/>
      <c r="S288" s="258"/>
      <c r="T288" s="259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0" t="s">
        <v>180</v>
      </c>
      <c r="AU288" s="260" t="s">
        <v>177</v>
      </c>
      <c r="AV288" s="14" t="s">
        <v>177</v>
      </c>
      <c r="AW288" s="14" t="s">
        <v>30</v>
      </c>
      <c r="AX288" s="14" t="s">
        <v>73</v>
      </c>
      <c r="AY288" s="260" t="s">
        <v>169</v>
      </c>
    </row>
    <row r="289" s="14" customFormat="1">
      <c r="A289" s="14"/>
      <c r="B289" s="250"/>
      <c r="C289" s="251"/>
      <c r="D289" s="235" t="s">
        <v>180</v>
      </c>
      <c r="E289" s="252" t="s">
        <v>1</v>
      </c>
      <c r="F289" s="253" t="s">
        <v>333</v>
      </c>
      <c r="G289" s="251"/>
      <c r="H289" s="254">
        <v>-15.199999999999999</v>
      </c>
      <c r="I289" s="255"/>
      <c r="J289" s="251"/>
      <c r="K289" s="251"/>
      <c r="L289" s="256"/>
      <c r="M289" s="257"/>
      <c r="N289" s="258"/>
      <c r="O289" s="258"/>
      <c r="P289" s="258"/>
      <c r="Q289" s="258"/>
      <c r="R289" s="258"/>
      <c r="S289" s="258"/>
      <c r="T289" s="259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0" t="s">
        <v>180</v>
      </c>
      <c r="AU289" s="260" t="s">
        <v>177</v>
      </c>
      <c r="AV289" s="14" t="s">
        <v>177</v>
      </c>
      <c r="AW289" s="14" t="s">
        <v>30</v>
      </c>
      <c r="AX289" s="14" t="s">
        <v>73</v>
      </c>
      <c r="AY289" s="260" t="s">
        <v>169</v>
      </c>
    </row>
    <row r="290" s="13" customFormat="1">
      <c r="A290" s="13"/>
      <c r="B290" s="240"/>
      <c r="C290" s="241"/>
      <c r="D290" s="235" t="s">
        <v>180</v>
      </c>
      <c r="E290" s="242" t="s">
        <v>1</v>
      </c>
      <c r="F290" s="243" t="s">
        <v>207</v>
      </c>
      <c r="G290" s="241"/>
      <c r="H290" s="242" t="s">
        <v>1</v>
      </c>
      <c r="I290" s="244"/>
      <c r="J290" s="241"/>
      <c r="K290" s="241"/>
      <c r="L290" s="245"/>
      <c r="M290" s="246"/>
      <c r="N290" s="247"/>
      <c r="O290" s="247"/>
      <c r="P290" s="247"/>
      <c r="Q290" s="247"/>
      <c r="R290" s="247"/>
      <c r="S290" s="247"/>
      <c r="T290" s="248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9" t="s">
        <v>180</v>
      </c>
      <c r="AU290" s="249" t="s">
        <v>177</v>
      </c>
      <c r="AV290" s="13" t="s">
        <v>81</v>
      </c>
      <c r="AW290" s="13" t="s">
        <v>30</v>
      </c>
      <c r="AX290" s="13" t="s">
        <v>73</v>
      </c>
      <c r="AY290" s="249" t="s">
        <v>169</v>
      </c>
    </row>
    <row r="291" s="14" customFormat="1">
      <c r="A291" s="14"/>
      <c r="B291" s="250"/>
      <c r="C291" s="251"/>
      <c r="D291" s="235" t="s">
        <v>180</v>
      </c>
      <c r="E291" s="252" t="s">
        <v>1</v>
      </c>
      <c r="F291" s="253" t="s">
        <v>2317</v>
      </c>
      <c r="G291" s="251"/>
      <c r="H291" s="254">
        <v>5.0979999999999999</v>
      </c>
      <c r="I291" s="255"/>
      <c r="J291" s="251"/>
      <c r="K291" s="251"/>
      <c r="L291" s="256"/>
      <c r="M291" s="257"/>
      <c r="N291" s="258"/>
      <c r="O291" s="258"/>
      <c r="P291" s="258"/>
      <c r="Q291" s="258"/>
      <c r="R291" s="258"/>
      <c r="S291" s="258"/>
      <c r="T291" s="259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0" t="s">
        <v>180</v>
      </c>
      <c r="AU291" s="260" t="s">
        <v>177</v>
      </c>
      <c r="AV291" s="14" t="s">
        <v>177</v>
      </c>
      <c r="AW291" s="14" t="s">
        <v>30</v>
      </c>
      <c r="AX291" s="14" t="s">
        <v>73</v>
      </c>
      <c r="AY291" s="260" t="s">
        <v>169</v>
      </c>
    </row>
    <row r="292" s="15" customFormat="1">
      <c r="A292" s="15"/>
      <c r="B292" s="261"/>
      <c r="C292" s="262"/>
      <c r="D292" s="235" t="s">
        <v>180</v>
      </c>
      <c r="E292" s="263" t="s">
        <v>1</v>
      </c>
      <c r="F292" s="264" t="s">
        <v>183</v>
      </c>
      <c r="G292" s="262"/>
      <c r="H292" s="265">
        <v>200.65300000000002</v>
      </c>
      <c r="I292" s="266"/>
      <c r="J292" s="262"/>
      <c r="K292" s="262"/>
      <c r="L292" s="267"/>
      <c r="M292" s="268"/>
      <c r="N292" s="269"/>
      <c r="O292" s="269"/>
      <c r="P292" s="269"/>
      <c r="Q292" s="269"/>
      <c r="R292" s="269"/>
      <c r="S292" s="269"/>
      <c r="T292" s="270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71" t="s">
        <v>180</v>
      </c>
      <c r="AU292" s="271" t="s">
        <v>177</v>
      </c>
      <c r="AV292" s="15" t="s">
        <v>176</v>
      </c>
      <c r="AW292" s="15" t="s">
        <v>30</v>
      </c>
      <c r="AX292" s="15" t="s">
        <v>81</v>
      </c>
      <c r="AY292" s="271" t="s">
        <v>169</v>
      </c>
    </row>
    <row r="293" s="2" customFormat="1" ht="24.15" customHeight="1">
      <c r="A293" s="39"/>
      <c r="B293" s="40"/>
      <c r="C293" s="221" t="s">
        <v>334</v>
      </c>
      <c r="D293" s="221" t="s">
        <v>172</v>
      </c>
      <c r="E293" s="222" t="s">
        <v>335</v>
      </c>
      <c r="F293" s="223" t="s">
        <v>336</v>
      </c>
      <c r="G293" s="224" t="s">
        <v>189</v>
      </c>
      <c r="H293" s="225">
        <v>29.728000000000002</v>
      </c>
      <c r="I293" s="226"/>
      <c r="J293" s="227">
        <f>ROUND(I293*H293,2)</f>
        <v>0</v>
      </c>
      <c r="K293" s="228"/>
      <c r="L293" s="45"/>
      <c r="M293" s="229" t="s">
        <v>1</v>
      </c>
      <c r="N293" s="230" t="s">
        <v>41</v>
      </c>
      <c r="O293" s="93"/>
      <c r="P293" s="231">
        <f>O293*H293</f>
        <v>0</v>
      </c>
      <c r="Q293" s="231">
        <v>0</v>
      </c>
      <c r="R293" s="231">
        <f>Q293*H293</f>
        <v>0</v>
      </c>
      <c r="S293" s="231">
        <v>0.068000000000000005</v>
      </c>
      <c r="T293" s="232">
        <f>S293*H293</f>
        <v>2.0215040000000002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33" t="s">
        <v>176</v>
      </c>
      <c r="AT293" s="233" t="s">
        <v>172</v>
      </c>
      <c r="AU293" s="233" t="s">
        <v>177</v>
      </c>
      <c r="AY293" s="18" t="s">
        <v>169</v>
      </c>
      <c r="BE293" s="234">
        <f>IF(N293="základní",J293,0)</f>
        <v>0</v>
      </c>
      <c r="BF293" s="234">
        <f>IF(N293="snížená",J293,0)</f>
        <v>0</v>
      </c>
      <c r="BG293" s="234">
        <f>IF(N293="zákl. přenesená",J293,0)</f>
        <v>0</v>
      </c>
      <c r="BH293" s="234">
        <f>IF(N293="sníž. přenesená",J293,0)</f>
        <v>0</v>
      </c>
      <c r="BI293" s="234">
        <f>IF(N293="nulová",J293,0)</f>
        <v>0</v>
      </c>
      <c r="BJ293" s="18" t="s">
        <v>178</v>
      </c>
      <c r="BK293" s="234">
        <f>ROUND(I293*H293,2)</f>
        <v>0</v>
      </c>
      <c r="BL293" s="18" t="s">
        <v>176</v>
      </c>
      <c r="BM293" s="233" t="s">
        <v>337</v>
      </c>
    </row>
    <row r="294" s="2" customFormat="1">
      <c r="A294" s="39"/>
      <c r="B294" s="40"/>
      <c r="C294" s="41"/>
      <c r="D294" s="235" t="s">
        <v>179</v>
      </c>
      <c r="E294" s="41"/>
      <c r="F294" s="236" t="s">
        <v>336</v>
      </c>
      <c r="G294" s="41"/>
      <c r="H294" s="41"/>
      <c r="I294" s="237"/>
      <c r="J294" s="41"/>
      <c r="K294" s="41"/>
      <c r="L294" s="45"/>
      <c r="M294" s="238"/>
      <c r="N294" s="239"/>
      <c r="O294" s="93"/>
      <c r="P294" s="93"/>
      <c r="Q294" s="93"/>
      <c r="R294" s="93"/>
      <c r="S294" s="93"/>
      <c r="T294" s="94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179</v>
      </c>
      <c r="AU294" s="18" t="s">
        <v>177</v>
      </c>
    </row>
    <row r="295" s="14" customFormat="1">
      <c r="A295" s="14"/>
      <c r="B295" s="250"/>
      <c r="C295" s="251"/>
      <c r="D295" s="235" t="s">
        <v>180</v>
      </c>
      <c r="E295" s="252" t="s">
        <v>1</v>
      </c>
      <c r="F295" s="253" t="s">
        <v>338</v>
      </c>
      <c r="G295" s="251"/>
      <c r="H295" s="254">
        <v>4</v>
      </c>
      <c r="I295" s="255"/>
      <c r="J295" s="251"/>
      <c r="K295" s="251"/>
      <c r="L295" s="256"/>
      <c r="M295" s="257"/>
      <c r="N295" s="258"/>
      <c r="O295" s="258"/>
      <c r="P295" s="258"/>
      <c r="Q295" s="258"/>
      <c r="R295" s="258"/>
      <c r="S295" s="258"/>
      <c r="T295" s="259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0" t="s">
        <v>180</v>
      </c>
      <c r="AU295" s="260" t="s">
        <v>177</v>
      </c>
      <c r="AV295" s="14" t="s">
        <v>177</v>
      </c>
      <c r="AW295" s="14" t="s">
        <v>30</v>
      </c>
      <c r="AX295" s="14" t="s">
        <v>73</v>
      </c>
      <c r="AY295" s="260" t="s">
        <v>169</v>
      </c>
    </row>
    <row r="296" s="14" customFormat="1">
      <c r="A296" s="14"/>
      <c r="B296" s="250"/>
      <c r="C296" s="251"/>
      <c r="D296" s="235" t="s">
        <v>180</v>
      </c>
      <c r="E296" s="252" t="s">
        <v>1</v>
      </c>
      <c r="F296" s="253" t="s">
        <v>2334</v>
      </c>
      <c r="G296" s="251"/>
      <c r="H296" s="254">
        <v>16.640000000000001</v>
      </c>
      <c r="I296" s="255"/>
      <c r="J296" s="251"/>
      <c r="K296" s="251"/>
      <c r="L296" s="256"/>
      <c r="M296" s="257"/>
      <c r="N296" s="258"/>
      <c r="O296" s="258"/>
      <c r="P296" s="258"/>
      <c r="Q296" s="258"/>
      <c r="R296" s="258"/>
      <c r="S296" s="258"/>
      <c r="T296" s="259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0" t="s">
        <v>180</v>
      </c>
      <c r="AU296" s="260" t="s">
        <v>177</v>
      </c>
      <c r="AV296" s="14" t="s">
        <v>177</v>
      </c>
      <c r="AW296" s="14" t="s">
        <v>30</v>
      </c>
      <c r="AX296" s="14" t="s">
        <v>73</v>
      </c>
      <c r="AY296" s="260" t="s">
        <v>169</v>
      </c>
    </row>
    <row r="297" s="14" customFormat="1">
      <c r="A297" s="14"/>
      <c r="B297" s="250"/>
      <c r="C297" s="251"/>
      <c r="D297" s="235" t="s">
        <v>180</v>
      </c>
      <c r="E297" s="252" t="s">
        <v>1</v>
      </c>
      <c r="F297" s="253" t="s">
        <v>2335</v>
      </c>
      <c r="G297" s="251"/>
      <c r="H297" s="254">
        <v>9.0879999999999992</v>
      </c>
      <c r="I297" s="255"/>
      <c r="J297" s="251"/>
      <c r="K297" s="251"/>
      <c r="L297" s="256"/>
      <c r="M297" s="257"/>
      <c r="N297" s="258"/>
      <c r="O297" s="258"/>
      <c r="P297" s="258"/>
      <c r="Q297" s="258"/>
      <c r="R297" s="258"/>
      <c r="S297" s="258"/>
      <c r="T297" s="259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60" t="s">
        <v>180</v>
      </c>
      <c r="AU297" s="260" t="s">
        <v>177</v>
      </c>
      <c r="AV297" s="14" t="s">
        <v>177</v>
      </c>
      <c r="AW297" s="14" t="s">
        <v>30</v>
      </c>
      <c r="AX297" s="14" t="s">
        <v>73</v>
      </c>
      <c r="AY297" s="260" t="s">
        <v>169</v>
      </c>
    </row>
    <row r="298" s="15" customFormat="1">
      <c r="A298" s="15"/>
      <c r="B298" s="261"/>
      <c r="C298" s="262"/>
      <c r="D298" s="235" t="s">
        <v>180</v>
      </c>
      <c r="E298" s="263" t="s">
        <v>1</v>
      </c>
      <c r="F298" s="264" t="s">
        <v>183</v>
      </c>
      <c r="G298" s="262"/>
      <c r="H298" s="265">
        <v>29.728000000000002</v>
      </c>
      <c r="I298" s="266"/>
      <c r="J298" s="262"/>
      <c r="K298" s="262"/>
      <c r="L298" s="267"/>
      <c r="M298" s="268"/>
      <c r="N298" s="269"/>
      <c r="O298" s="269"/>
      <c r="P298" s="269"/>
      <c r="Q298" s="269"/>
      <c r="R298" s="269"/>
      <c r="S298" s="269"/>
      <c r="T298" s="270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71" t="s">
        <v>180</v>
      </c>
      <c r="AU298" s="271" t="s">
        <v>177</v>
      </c>
      <c r="AV298" s="15" t="s">
        <v>176</v>
      </c>
      <c r="AW298" s="15" t="s">
        <v>30</v>
      </c>
      <c r="AX298" s="15" t="s">
        <v>81</v>
      </c>
      <c r="AY298" s="271" t="s">
        <v>169</v>
      </c>
    </row>
    <row r="299" s="12" customFormat="1" ht="22.8" customHeight="1">
      <c r="A299" s="12"/>
      <c r="B299" s="205"/>
      <c r="C299" s="206"/>
      <c r="D299" s="207" t="s">
        <v>72</v>
      </c>
      <c r="E299" s="219" t="s">
        <v>341</v>
      </c>
      <c r="F299" s="219" t="s">
        <v>342</v>
      </c>
      <c r="G299" s="206"/>
      <c r="H299" s="206"/>
      <c r="I299" s="209"/>
      <c r="J299" s="220">
        <f>BK299</f>
        <v>0</v>
      </c>
      <c r="K299" s="206"/>
      <c r="L299" s="211"/>
      <c r="M299" s="212"/>
      <c r="N299" s="213"/>
      <c r="O299" s="213"/>
      <c r="P299" s="214">
        <f>SUM(P300:P311)</f>
        <v>0</v>
      </c>
      <c r="Q299" s="213"/>
      <c r="R299" s="214">
        <f>SUM(R300:R311)</f>
        <v>0</v>
      </c>
      <c r="S299" s="213"/>
      <c r="T299" s="215">
        <f>SUM(T300:T311)</f>
        <v>0</v>
      </c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R299" s="216" t="s">
        <v>81</v>
      </c>
      <c r="AT299" s="217" t="s">
        <v>72</v>
      </c>
      <c r="AU299" s="217" t="s">
        <v>81</v>
      </c>
      <c r="AY299" s="216" t="s">
        <v>169</v>
      </c>
      <c r="BK299" s="218">
        <f>SUM(BK300:BK311)</f>
        <v>0</v>
      </c>
    </row>
    <row r="300" s="2" customFormat="1" ht="24.15" customHeight="1">
      <c r="A300" s="39"/>
      <c r="B300" s="40"/>
      <c r="C300" s="221" t="s">
        <v>266</v>
      </c>
      <c r="D300" s="221" t="s">
        <v>172</v>
      </c>
      <c r="E300" s="222" t="s">
        <v>343</v>
      </c>
      <c r="F300" s="223" t="s">
        <v>344</v>
      </c>
      <c r="G300" s="224" t="s">
        <v>175</v>
      </c>
      <c r="H300" s="225">
        <v>36.612000000000002</v>
      </c>
      <c r="I300" s="226"/>
      <c r="J300" s="227">
        <f>ROUND(I300*H300,2)</f>
        <v>0</v>
      </c>
      <c r="K300" s="228"/>
      <c r="L300" s="45"/>
      <c r="M300" s="229" t="s">
        <v>1</v>
      </c>
      <c r="N300" s="230" t="s">
        <v>41</v>
      </c>
      <c r="O300" s="93"/>
      <c r="P300" s="231">
        <f>O300*H300</f>
        <v>0</v>
      </c>
      <c r="Q300" s="231">
        <v>0</v>
      </c>
      <c r="R300" s="231">
        <f>Q300*H300</f>
        <v>0</v>
      </c>
      <c r="S300" s="231">
        <v>0</v>
      </c>
      <c r="T300" s="232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33" t="s">
        <v>176</v>
      </c>
      <c r="AT300" s="233" t="s">
        <v>172</v>
      </c>
      <c r="AU300" s="233" t="s">
        <v>177</v>
      </c>
      <c r="AY300" s="18" t="s">
        <v>169</v>
      </c>
      <c r="BE300" s="234">
        <f>IF(N300="základní",J300,0)</f>
        <v>0</v>
      </c>
      <c r="BF300" s="234">
        <f>IF(N300="snížená",J300,0)</f>
        <v>0</v>
      </c>
      <c r="BG300" s="234">
        <f>IF(N300="zákl. přenesená",J300,0)</f>
        <v>0</v>
      </c>
      <c r="BH300" s="234">
        <f>IF(N300="sníž. přenesená",J300,0)</f>
        <v>0</v>
      </c>
      <c r="BI300" s="234">
        <f>IF(N300="nulová",J300,0)</f>
        <v>0</v>
      </c>
      <c r="BJ300" s="18" t="s">
        <v>178</v>
      </c>
      <c r="BK300" s="234">
        <f>ROUND(I300*H300,2)</f>
        <v>0</v>
      </c>
      <c r="BL300" s="18" t="s">
        <v>176</v>
      </c>
      <c r="BM300" s="233" t="s">
        <v>345</v>
      </c>
    </row>
    <row r="301" s="2" customFormat="1">
      <c r="A301" s="39"/>
      <c r="B301" s="40"/>
      <c r="C301" s="41"/>
      <c r="D301" s="235" t="s">
        <v>179</v>
      </c>
      <c r="E301" s="41"/>
      <c r="F301" s="236" t="s">
        <v>344</v>
      </c>
      <c r="G301" s="41"/>
      <c r="H301" s="41"/>
      <c r="I301" s="237"/>
      <c r="J301" s="41"/>
      <c r="K301" s="41"/>
      <c r="L301" s="45"/>
      <c r="M301" s="238"/>
      <c r="N301" s="239"/>
      <c r="O301" s="93"/>
      <c r="P301" s="93"/>
      <c r="Q301" s="93"/>
      <c r="R301" s="93"/>
      <c r="S301" s="93"/>
      <c r="T301" s="94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179</v>
      </c>
      <c r="AU301" s="18" t="s">
        <v>177</v>
      </c>
    </row>
    <row r="302" s="2" customFormat="1" ht="24.15" customHeight="1">
      <c r="A302" s="39"/>
      <c r="B302" s="40"/>
      <c r="C302" s="221" t="s">
        <v>346</v>
      </c>
      <c r="D302" s="221" t="s">
        <v>172</v>
      </c>
      <c r="E302" s="222" t="s">
        <v>347</v>
      </c>
      <c r="F302" s="223" t="s">
        <v>348</v>
      </c>
      <c r="G302" s="224" t="s">
        <v>175</v>
      </c>
      <c r="H302" s="225">
        <v>36.612000000000002</v>
      </c>
      <c r="I302" s="226"/>
      <c r="J302" s="227">
        <f>ROUND(I302*H302,2)</f>
        <v>0</v>
      </c>
      <c r="K302" s="228"/>
      <c r="L302" s="45"/>
      <c r="M302" s="229" t="s">
        <v>1</v>
      </c>
      <c r="N302" s="230" t="s">
        <v>41</v>
      </c>
      <c r="O302" s="93"/>
      <c r="P302" s="231">
        <f>O302*H302</f>
        <v>0</v>
      </c>
      <c r="Q302" s="231">
        <v>0</v>
      </c>
      <c r="R302" s="231">
        <f>Q302*H302</f>
        <v>0</v>
      </c>
      <c r="S302" s="231">
        <v>0</v>
      </c>
      <c r="T302" s="232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33" t="s">
        <v>176</v>
      </c>
      <c r="AT302" s="233" t="s">
        <v>172</v>
      </c>
      <c r="AU302" s="233" t="s">
        <v>177</v>
      </c>
      <c r="AY302" s="18" t="s">
        <v>169</v>
      </c>
      <c r="BE302" s="234">
        <f>IF(N302="základní",J302,0)</f>
        <v>0</v>
      </c>
      <c r="BF302" s="234">
        <f>IF(N302="snížená",J302,0)</f>
        <v>0</v>
      </c>
      <c r="BG302" s="234">
        <f>IF(N302="zákl. přenesená",J302,0)</f>
        <v>0</v>
      </c>
      <c r="BH302" s="234">
        <f>IF(N302="sníž. přenesená",J302,0)</f>
        <v>0</v>
      </c>
      <c r="BI302" s="234">
        <f>IF(N302="nulová",J302,0)</f>
        <v>0</v>
      </c>
      <c r="BJ302" s="18" t="s">
        <v>178</v>
      </c>
      <c r="BK302" s="234">
        <f>ROUND(I302*H302,2)</f>
        <v>0</v>
      </c>
      <c r="BL302" s="18" t="s">
        <v>176</v>
      </c>
      <c r="BM302" s="233" t="s">
        <v>349</v>
      </c>
    </row>
    <row r="303" s="2" customFormat="1">
      <c r="A303" s="39"/>
      <c r="B303" s="40"/>
      <c r="C303" s="41"/>
      <c r="D303" s="235" t="s">
        <v>179</v>
      </c>
      <c r="E303" s="41"/>
      <c r="F303" s="236" t="s">
        <v>348</v>
      </c>
      <c r="G303" s="41"/>
      <c r="H303" s="41"/>
      <c r="I303" s="237"/>
      <c r="J303" s="41"/>
      <c r="K303" s="41"/>
      <c r="L303" s="45"/>
      <c r="M303" s="238"/>
      <c r="N303" s="239"/>
      <c r="O303" s="93"/>
      <c r="P303" s="93"/>
      <c r="Q303" s="93"/>
      <c r="R303" s="93"/>
      <c r="S303" s="93"/>
      <c r="T303" s="94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179</v>
      </c>
      <c r="AU303" s="18" t="s">
        <v>177</v>
      </c>
    </row>
    <row r="304" s="2" customFormat="1" ht="24.15" customHeight="1">
      <c r="A304" s="39"/>
      <c r="B304" s="40"/>
      <c r="C304" s="221" t="s">
        <v>269</v>
      </c>
      <c r="D304" s="221" t="s">
        <v>172</v>
      </c>
      <c r="E304" s="222" t="s">
        <v>350</v>
      </c>
      <c r="F304" s="223" t="s">
        <v>351</v>
      </c>
      <c r="G304" s="224" t="s">
        <v>175</v>
      </c>
      <c r="H304" s="225">
        <v>329.50799999999998</v>
      </c>
      <c r="I304" s="226"/>
      <c r="J304" s="227">
        <f>ROUND(I304*H304,2)</f>
        <v>0</v>
      </c>
      <c r="K304" s="228"/>
      <c r="L304" s="45"/>
      <c r="M304" s="229" t="s">
        <v>1</v>
      </c>
      <c r="N304" s="230" t="s">
        <v>41</v>
      </c>
      <c r="O304" s="93"/>
      <c r="P304" s="231">
        <f>O304*H304</f>
        <v>0</v>
      </c>
      <c r="Q304" s="231">
        <v>0</v>
      </c>
      <c r="R304" s="231">
        <f>Q304*H304</f>
        <v>0</v>
      </c>
      <c r="S304" s="231">
        <v>0</v>
      </c>
      <c r="T304" s="232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33" t="s">
        <v>176</v>
      </c>
      <c r="AT304" s="233" t="s">
        <v>172</v>
      </c>
      <c r="AU304" s="233" t="s">
        <v>177</v>
      </c>
      <c r="AY304" s="18" t="s">
        <v>169</v>
      </c>
      <c r="BE304" s="234">
        <f>IF(N304="základní",J304,0)</f>
        <v>0</v>
      </c>
      <c r="BF304" s="234">
        <f>IF(N304="snížená",J304,0)</f>
        <v>0</v>
      </c>
      <c r="BG304" s="234">
        <f>IF(N304="zákl. přenesená",J304,0)</f>
        <v>0</v>
      </c>
      <c r="BH304" s="234">
        <f>IF(N304="sníž. přenesená",J304,0)</f>
        <v>0</v>
      </c>
      <c r="BI304" s="234">
        <f>IF(N304="nulová",J304,0)</f>
        <v>0</v>
      </c>
      <c r="BJ304" s="18" t="s">
        <v>178</v>
      </c>
      <c r="BK304" s="234">
        <f>ROUND(I304*H304,2)</f>
        <v>0</v>
      </c>
      <c r="BL304" s="18" t="s">
        <v>176</v>
      </c>
      <c r="BM304" s="233" t="s">
        <v>352</v>
      </c>
    </row>
    <row r="305" s="2" customFormat="1">
      <c r="A305" s="39"/>
      <c r="B305" s="40"/>
      <c r="C305" s="41"/>
      <c r="D305" s="235" t="s">
        <v>179</v>
      </c>
      <c r="E305" s="41"/>
      <c r="F305" s="236" t="s">
        <v>351</v>
      </c>
      <c r="G305" s="41"/>
      <c r="H305" s="41"/>
      <c r="I305" s="237"/>
      <c r="J305" s="41"/>
      <c r="K305" s="41"/>
      <c r="L305" s="45"/>
      <c r="M305" s="238"/>
      <c r="N305" s="239"/>
      <c r="O305" s="93"/>
      <c r="P305" s="93"/>
      <c r="Q305" s="93"/>
      <c r="R305" s="93"/>
      <c r="S305" s="93"/>
      <c r="T305" s="94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179</v>
      </c>
      <c r="AU305" s="18" t="s">
        <v>177</v>
      </c>
    </row>
    <row r="306" s="14" customFormat="1">
      <c r="A306" s="14"/>
      <c r="B306" s="250"/>
      <c r="C306" s="251"/>
      <c r="D306" s="235" t="s">
        <v>180</v>
      </c>
      <c r="E306" s="252" t="s">
        <v>1</v>
      </c>
      <c r="F306" s="253" t="s">
        <v>2336</v>
      </c>
      <c r="G306" s="251"/>
      <c r="H306" s="254">
        <v>329.50799999999998</v>
      </c>
      <c r="I306" s="255"/>
      <c r="J306" s="251"/>
      <c r="K306" s="251"/>
      <c r="L306" s="256"/>
      <c r="M306" s="257"/>
      <c r="N306" s="258"/>
      <c r="O306" s="258"/>
      <c r="P306" s="258"/>
      <c r="Q306" s="258"/>
      <c r="R306" s="258"/>
      <c r="S306" s="258"/>
      <c r="T306" s="259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0" t="s">
        <v>180</v>
      </c>
      <c r="AU306" s="260" t="s">
        <v>177</v>
      </c>
      <c r="AV306" s="14" t="s">
        <v>177</v>
      </c>
      <c r="AW306" s="14" t="s">
        <v>30</v>
      </c>
      <c r="AX306" s="14" t="s">
        <v>73</v>
      </c>
      <c r="AY306" s="260" t="s">
        <v>169</v>
      </c>
    </row>
    <row r="307" s="15" customFormat="1">
      <c r="A307" s="15"/>
      <c r="B307" s="261"/>
      <c r="C307" s="262"/>
      <c r="D307" s="235" t="s">
        <v>180</v>
      </c>
      <c r="E307" s="263" t="s">
        <v>1</v>
      </c>
      <c r="F307" s="264" t="s">
        <v>183</v>
      </c>
      <c r="G307" s="262"/>
      <c r="H307" s="265">
        <v>329.50799999999998</v>
      </c>
      <c r="I307" s="266"/>
      <c r="J307" s="262"/>
      <c r="K307" s="262"/>
      <c r="L307" s="267"/>
      <c r="M307" s="268"/>
      <c r="N307" s="269"/>
      <c r="O307" s="269"/>
      <c r="P307" s="269"/>
      <c r="Q307" s="269"/>
      <c r="R307" s="269"/>
      <c r="S307" s="269"/>
      <c r="T307" s="270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71" t="s">
        <v>180</v>
      </c>
      <c r="AU307" s="271" t="s">
        <v>177</v>
      </c>
      <c r="AV307" s="15" t="s">
        <v>176</v>
      </c>
      <c r="AW307" s="15" t="s">
        <v>30</v>
      </c>
      <c r="AX307" s="15" t="s">
        <v>81</v>
      </c>
      <c r="AY307" s="271" t="s">
        <v>169</v>
      </c>
    </row>
    <row r="308" s="2" customFormat="1" ht="44.25" customHeight="1">
      <c r="A308" s="39"/>
      <c r="B308" s="40"/>
      <c r="C308" s="221" t="s">
        <v>354</v>
      </c>
      <c r="D308" s="221" t="s">
        <v>172</v>
      </c>
      <c r="E308" s="222" t="s">
        <v>355</v>
      </c>
      <c r="F308" s="223" t="s">
        <v>356</v>
      </c>
      <c r="G308" s="224" t="s">
        <v>175</v>
      </c>
      <c r="H308" s="225">
        <v>36.612000000000002</v>
      </c>
      <c r="I308" s="226"/>
      <c r="J308" s="227">
        <f>ROUND(I308*H308,2)</f>
        <v>0</v>
      </c>
      <c r="K308" s="228"/>
      <c r="L308" s="45"/>
      <c r="M308" s="229" t="s">
        <v>1</v>
      </c>
      <c r="N308" s="230" t="s">
        <v>41</v>
      </c>
      <c r="O308" s="93"/>
      <c r="P308" s="231">
        <f>O308*H308</f>
        <v>0</v>
      </c>
      <c r="Q308" s="231">
        <v>0</v>
      </c>
      <c r="R308" s="231">
        <f>Q308*H308</f>
        <v>0</v>
      </c>
      <c r="S308" s="231">
        <v>0</v>
      </c>
      <c r="T308" s="232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33" t="s">
        <v>176</v>
      </c>
      <c r="AT308" s="233" t="s">
        <v>172</v>
      </c>
      <c r="AU308" s="233" t="s">
        <v>177</v>
      </c>
      <c r="AY308" s="18" t="s">
        <v>169</v>
      </c>
      <c r="BE308" s="234">
        <f>IF(N308="základní",J308,0)</f>
        <v>0</v>
      </c>
      <c r="BF308" s="234">
        <f>IF(N308="snížená",J308,0)</f>
        <v>0</v>
      </c>
      <c r="BG308" s="234">
        <f>IF(N308="zákl. přenesená",J308,0)</f>
        <v>0</v>
      </c>
      <c r="BH308" s="234">
        <f>IF(N308="sníž. přenesená",J308,0)</f>
        <v>0</v>
      </c>
      <c r="BI308" s="234">
        <f>IF(N308="nulová",J308,0)</f>
        <v>0</v>
      </c>
      <c r="BJ308" s="18" t="s">
        <v>178</v>
      </c>
      <c r="BK308" s="234">
        <f>ROUND(I308*H308,2)</f>
        <v>0</v>
      </c>
      <c r="BL308" s="18" t="s">
        <v>176</v>
      </c>
      <c r="BM308" s="233" t="s">
        <v>357</v>
      </c>
    </row>
    <row r="309" s="2" customFormat="1">
      <c r="A309" s="39"/>
      <c r="B309" s="40"/>
      <c r="C309" s="41"/>
      <c r="D309" s="235" t="s">
        <v>179</v>
      </c>
      <c r="E309" s="41"/>
      <c r="F309" s="236" t="s">
        <v>356</v>
      </c>
      <c r="G309" s="41"/>
      <c r="H309" s="41"/>
      <c r="I309" s="237"/>
      <c r="J309" s="41"/>
      <c r="K309" s="41"/>
      <c r="L309" s="45"/>
      <c r="M309" s="238"/>
      <c r="N309" s="239"/>
      <c r="O309" s="93"/>
      <c r="P309" s="93"/>
      <c r="Q309" s="93"/>
      <c r="R309" s="93"/>
      <c r="S309" s="93"/>
      <c r="T309" s="94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179</v>
      </c>
      <c r="AU309" s="18" t="s">
        <v>177</v>
      </c>
    </row>
    <row r="310" s="2" customFormat="1" ht="24.15" customHeight="1">
      <c r="A310" s="39"/>
      <c r="B310" s="40"/>
      <c r="C310" s="221" t="s">
        <v>273</v>
      </c>
      <c r="D310" s="221" t="s">
        <v>172</v>
      </c>
      <c r="E310" s="222" t="s">
        <v>358</v>
      </c>
      <c r="F310" s="223" t="s">
        <v>359</v>
      </c>
      <c r="G310" s="224" t="s">
        <v>175</v>
      </c>
      <c r="H310" s="225">
        <v>36.612000000000002</v>
      </c>
      <c r="I310" s="226"/>
      <c r="J310" s="227">
        <f>ROUND(I310*H310,2)</f>
        <v>0</v>
      </c>
      <c r="K310" s="228"/>
      <c r="L310" s="45"/>
      <c r="M310" s="229" t="s">
        <v>1</v>
      </c>
      <c r="N310" s="230" t="s">
        <v>41</v>
      </c>
      <c r="O310" s="93"/>
      <c r="P310" s="231">
        <f>O310*H310</f>
        <v>0</v>
      </c>
      <c r="Q310" s="231">
        <v>0</v>
      </c>
      <c r="R310" s="231">
        <f>Q310*H310</f>
        <v>0</v>
      </c>
      <c r="S310" s="231">
        <v>0</v>
      </c>
      <c r="T310" s="232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33" t="s">
        <v>176</v>
      </c>
      <c r="AT310" s="233" t="s">
        <v>172</v>
      </c>
      <c r="AU310" s="233" t="s">
        <v>177</v>
      </c>
      <c r="AY310" s="18" t="s">
        <v>169</v>
      </c>
      <c r="BE310" s="234">
        <f>IF(N310="základní",J310,0)</f>
        <v>0</v>
      </c>
      <c r="BF310" s="234">
        <f>IF(N310="snížená",J310,0)</f>
        <v>0</v>
      </c>
      <c r="BG310" s="234">
        <f>IF(N310="zákl. přenesená",J310,0)</f>
        <v>0</v>
      </c>
      <c r="BH310" s="234">
        <f>IF(N310="sníž. přenesená",J310,0)</f>
        <v>0</v>
      </c>
      <c r="BI310" s="234">
        <f>IF(N310="nulová",J310,0)</f>
        <v>0</v>
      </c>
      <c r="BJ310" s="18" t="s">
        <v>178</v>
      </c>
      <c r="BK310" s="234">
        <f>ROUND(I310*H310,2)</f>
        <v>0</v>
      </c>
      <c r="BL310" s="18" t="s">
        <v>176</v>
      </c>
      <c r="BM310" s="233" t="s">
        <v>360</v>
      </c>
    </row>
    <row r="311" s="2" customFormat="1">
      <c r="A311" s="39"/>
      <c r="B311" s="40"/>
      <c r="C311" s="41"/>
      <c r="D311" s="235" t="s">
        <v>179</v>
      </c>
      <c r="E311" s="41"/>
      <c r="F311" s="236" t="s">
        <v>359</v>
      </c>
      <c r="G311" s="41"/>
      <c r="H311" s="41"/>
      <c r="I311" s="237"/>
      <c r="J311" s="41"/>
      <c r="K311" s="41"/>
      <c r="L311" s="45"/>
      <c r="M311" s="238"/>
      <c r="N311" s="239"/>
      <c r="O311" s="93"/>
      <c r="P311" s="93"/>
      <c r="Q311" s="93"/>
      <c r="R311" s="93"/>
      <c r="S311" s="93"/>
      <c r="T311" s="94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T311" s="18" t="s">
        <v>179</v>
      </c>
      <c r="AU311" s="18" t="s">
        <v>177</v>
      </c>
    </row>
    <row r="312" s="12" customFormat="1" ht="22.8" customHeight="1">
      <c r="A312" s="12"/>
      <c r="B312" s="205"/>
      <c r="C312" s="206"/>
      <c r="D312" s="207" t="s">
        <v>72</v>
      </c>
      <c r="E312" s="219" t="s">
        <v>361</v>
      </c>
      <c r="F312" s="219" t="s">
        <v>362</v>
      </c>
      <c r="G312" s="206"/>
      <c r="H312" s="206"/>
      <c r="I312" s="209"/>
      <c r="J312" s="220">
        <f>BK312</f>
        <v>0</v>
      </c>
      <c r="K312" s="206"/>
      <c r="L312" s="211"/>
      <c r="M312" s="212"/>
      <c r="N312" s="213"/>
      <c r="O312" s="213"/>
      <c r="P312" s="214">
        <f>SUM(P313:P314)</f>
        <v>0</v>
      </c>
      <c r="Q312" s="213"/>
      <c r="R312" s="214">
        <f>SUM(R313:R314)</f>
        <v>0</v>
      </c>
      <c r="S312" s="213"/>
      <c r="T312" s="215">
        <f>SUM(T313:T314)</f>
        <v>0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16" t="s">
        <v>81</v>
      </c>
      <c r="AT312" s="217" t="s">
        <v>72</v>
      </c>
      <c r="AU312" s="217" t="s">
        <v>81</v>
      </c>
      <c r="AY312" s="216" t="s">
        <v>169</v>
      </c>
      <c r="BK312" s="218">
        <f>SUM(BK313:BK314)</f>
        <v>0</v>
      </c>
    </row>
    <row r="313" s="2" customFormat="1" ht="24.15" customHeight="1">
      <c r="A313" s="39"/>
      <c r="B313" s="40"/>
      <c r="C313" s="221" t="s">
        <v>363</v>
      </c>
      <c r="D313" s="221" t="s">
        <v>172</v>
      </c>
      <c r="E313" s="222" t="s">
        <v>364</v>
      </c>
      <c r="F313" s="223" t="s">
        <v>365</v>
      </c>
      <c r="G313" s="224" t="s">
        <v>175</v>
      </c>
      <c r="H313" s="225">
        <v>9.6259999999999994</v>
      </c>
      <c r="I313" s="226"/>
      <c r="J313" s="227">
        <f>ROUND(I313*H313,2)</f>
        <v>0</v>
      </c>
      <c r="K313" s="228"/>
      <c r="L313" s="45"/>
      <c r="M313" s="229" t="s">
        <v>1</v>
      </c>
      <c r="N313" s="230" t="s">
        <v>41</v>
      </c>
      <c r="O313" s="93"/>
      <c r="P313" s="231">
        <f>O313*H313</f>
        <v>0</v>
      </c>
      <c r="Q313" s="231">
        <v>0</v>
      </c>
      <c r="R313" s="231">
        <f>Q313*H313</f>
        <v>0</v>
      </c>
      <c r="S313" s="231">
        <v>0</v>
      </c>
      <c r="T313" s="232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33" t="s">
        <v>176</v>
      </c>
      <c r="AT313" s="233" t="s">
        <v>172</v>
      </c>
      <c r="AU313" s="233" t="s">
        <v>177</v>
      </c>
      <c r="AY313" s="18" t="s">
        <v>169</v>
      </c>
      <c r="BE313" s="234">
        <f>IF(N313="základní",J313,0)</f>
        <v>0</v>
      </c>
      <c r="BF313" s="234">
        <f>IF(N313="snížená",J313,0)</f>
        <v>0</v>
      </c>
      <c r="BG313" s="234">
        <f>IF(N313="zákl. přenesená",J313,0)</f>
        <v>0</v>
      </c>
      <c r="BH313" s="234">
        <f>IF(N313="sníž. přenesená",J313,0)</f>
        <v>0</v>
      </c>
      <c r="BI313" s="234">
        <f>IF(N313="nulová",J313,0)</f>
        <v>0</v>
      </c>
      <c r="BJ313" s="18" t="s">
        <v>178</v>
      </c>
      <c r="BK313" s="234">
        <f>ROUND(I313*H313,2)</f>
        <v>0</v>
      </c>
      <c r="BL313" s="18" t="s">
        <v>176</v>
      </c>
      <c r="BM313" s="233" t="s">
        <v>366</v>
      </c>
    </row>
    <row r="314" s="2" customFormat="1">
      <c r="A314" s="39"/>
      <c r="B314" s="40"/>
      <c r="C314" s="41"/>
      <c r="D314" s="235" t="s">
        <v>179</v>
      </c>
      <c r="E314" s="41"/>
      <c r="F314" s="236" t="s">
        <v>365</v>
      </c>
      <c r="G314" s="41"/>
      <c r="H314" s="41"/>
      <c r="I314" s="237"/>
      <c r="J314" s="41"/>
      <c r="K314" s="41"/>
      <c r="L314" s="45"/>
      <c r="M314" s="238"/>
      <c r="N314" s="239"/>
      <c r="O314" s="93"/>
      <c r="P314" s="93"/>
      <c r="Q314" s="93"/>
      <c r="R314" s="93"/>
      <c r="S314" s="93"/>
      <c r="T314" s="94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179</v>
      </c>
      <c r="AU314" s="18" t="s">
        <v>177</v>
      </c>
    </row>
    <row r="315" s="12" customFormat="1" ht="25.92" customHeight="1">
      <c r="A315" s="12"/>
      <c r="B315" s="205"/>
      <c r="C315" s="206"/>
      <c r="D315" s="207" t="s">
        <v>72</v>
      </c>
      <c r="E315" s="208" t="s">
        <v>367</v>
      </c>
      <c r="F315" s="208" t="s">
        <v>368</v>
      </c>
      <c r="G315" s="206"/>
      <c r="H315" s="206"/>
      <c r="I315" s="209"/>
      <c r="J315" s="210">
        <f>BK315</f>
        <v>0</v>
      </c>
      <c r="K315" s="206"/>
      <c r="L315" s="211"/>
      <c r="M315" s="212"/>
      <c r="N315" s="213"/>
      <c r="O315" s="213"/>
      <c r="P315" s="214">
        <f>P316+P325+P332+P370+P420+P469+P513+P518+P525+P552+P604+P619+P648+P798+P827+P864+P897+P957+P999+P1008+P1030+P1035+P1058+P1090+P1095+P1120</f>
        <v>0</v>
      </c>
      <c r="Q315" s="213"/>
      <c r="R315" s="214">
        <f>R316+R325+R332+R370+R420+R469+R513+R518+R525+R552+R604+R619+R648+R798+R827+R864+R897+R957+R999+R1008+R1030+R1035+R1058+R1090+R1095+R1120</f>
        <v>8.2955553999999996</v>
      </c>
      <c r="S315" s="213"/>
      <c r="T315" s="215">
        <f>T316+T325+T332+T370+T420+T469+T513+T518+T525+T552+T604+T619+T648+T798+T827+T864+T897+T957+T999+T1008+T1030+T1035+T1058+T1090+T1095+T1120</f>
        <v>3.3840677899999996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16" t="s">
        <v>177</v>
      </c>
      <c r="AT315" s="217" t="s">
        <v>72</v>
      </c>
      <c r="AU315" s="217" t="s">
        <v>73</v>
      </c>
      <c r="AY315" s="216" t="s">
        <v>169</v>
      </c>
      <c r="BK315" s="218">
        <f>BK316+BK325+BK332+BK370+BK420+BK469+BK513+BK518+BK525+BK552+BK604+BK619+BK648+BK798+BK827+BK864+BK897+BK957+BK999+BK1008+BK1030+BK1035+BK1058+BK1090+BK1095+BK1120</f>
        <v>0</v>
      </c>
    </row>
    <row r="316" s="12" customFormat="1" ht="22.8" customHeight="1">
      <c r="A316" s="12"/>
      <c r="B316" s="205"/>
      <c r="C316" s="206"/>
      <c r="D316" s="207" t="s">
        <v>72</v>
      </c>
      <c r="E316" s="219" t="s">
        <v>369</v>
      </c>
      <c r="F316" s="219" t="s">
        <v>370</v>
      </c>
      <c r="G316" s="206"/>
      <c r="H316" s="206"/>
      <c r="I316" s="209"/>
      <c r="J316" s="220">
        <f>BK316</f>
        <v>0</v>
      </c>
      <c r="K316" s="206"/>
      <c r="L316" s="211"/>
      <c r="M316" s="212"/>
      <c r="N316" s="213"/>
      <c r="O316" s="213"/>
      <c r="P316" s="214">
        <f>SUM(P317:P324)</f>
        <v>0</v>
      </c>
      <c r="Q316" s="213"/>
      <c r="R316" s="214">
        <f>SUM(R317:R324)</f>
        <v>0.12121680000000001</v>
      </c>
      <c r="S316" s="213"/>
      <c r="T316" s="215">
        <f>SUM(T317:T324)</f>
        <v>0</v>
      </c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R316" s="216" t="s">
        <v>177</v>
      </c>
      <c r="AT316" s="217" t="s">
        <v>72</v>
      </c>
      <c r="AU316" s="217" t="s">
        <v>81</v>
      </c>
      <c r="AY316" s="216" t="s">
        <v>169</v>
      </c>
      <c r="BK316" s="218">
        <f>SUM(BK317:BK324)</f>
        <v>0</v>
      </c>
    </row>
    <row r="317" s="2" customFormat="1" ht="37.8" customHeight="1">
      <c r="A317" s="39"/>
      <c r="B317" s="40"/>
      <c r="C317" s="221" t="s">
        <v>278</v>
      </c>
      <c r="D317" s="221" t="s">
        <v>172</v>
      </c>
      <c r="E317" s="222" t="s">
        <v>371</v>
      </c>
      <c r="F317" s="223" t="s">
        <v>372</v>
      </c>
      <c r="G317" s="224" t="s">
        <v>189</v>
      </c>
      <c r="H317" s="225">
        <v>4.1500000000000004</v>
      </c>
      <c r="I317" s="226"/>
      <c r="J317" s="227">
        <f>ROUND(I317*H317,2)</f>
        <v>0</v>
      </c>
      <c r="K317" s="228"/>
      <c r="L317" s="45"/>
      <c r="M317" s="229" t="s">
        <v>1</v>
      </c>
      <c r="N317" s="230" t="s">
        <v>41</v>
      </c>
      <c r="O317" s="93"/>
      <c r="P317" s="231">
        <f>O317*H317</f>
        <v>0</v>
      </c>
      <c r="Q317" s="231">
        <v>0.0060000000000000001</v>
      </c>
      <c r="R317" s="231">
        <f>Q317*H317</f>
        <v>0.024900000000000002</v>
      </c>
      <c r="S317" s="231">
        <v>0</v>
      </c>
      <c r="T317" s="232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33" t="s">
        <v>217</v>
      </c>
      <c r="AT317" s="233" t="s">
        <v>172</v>
      </c>
      <c r="AU317" s="233" t="s">
        <v>177</v>
      </c>
      <c r="AY317" s="18" t="s">
        <v>169</v>
      </c>
      <c r="BE317" s="234">
        <f>IF(N317="základní",J317,0)</f>
        <v>0</v>
      </c>
      <c r="BF317" s="234">
        <f>IF(N317="snížená",J317,0)</f>
        <v>0</v>
      </c>
      <c r="BG317" s="234">
        <f>IF(N317="zákl. přenesená",J317,0)</f>
        <v>0</v>
      </c>
      <c r="BH317" s="234">
        <f>IF(N317="sníž. přenesená",J317,0)</f>
        <v>0</v>
      </c>
      <c r="BI317" s="234">
        <f>IF(N317="nulová",J317,0)</f>
        <v>0</v>
      </c>
      <c r="BJ317" s="18" t="s">
        <v>178</v>
      </c>
      <c r="BK317" s="234">
        <f>ROUND(I317*H317,2)</f>
        <v>0</v>
      </c>
      <c r="BL317" s="18" t="s">
        <v>217</v>
      </c>
      <c r="BM317" s="233" t="s">
        <v>373</v>
      </c>
    </row>
    <row r="318" s="2" customFormat="1">
      <c r="A318" s="39"/>
      <c r="B318" s="40"/>
      <c r="C318" s="41"/>
      <c r="D318" s="235" t="s">
        <v>179</v>
      </c>
      <c r="E318" s="41"/>
      <c r="F318" s="236" t="s">
        <v>372</v>
      </c>
      <c r="G318" s="41"/>
      <c r="H318" s="41"/>
      <c r="I318" s="237"/>
      <c r="J318" s="41"/>
      <c r="K318" s="41"/>
      <c r="L318" s="45"/>
      <c r="M318" s="238"/>
      <c r="N318" s="239"/>
      <c r="O318" s="93"/>
      <c r="P318" s="93"/>
      <c r="Q318" s="93"/>
      <c r="R318" s="93"/>
      <c r="S318" s="93"/>
      <c r="T318" s="94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179</v>
      </c>
      <c r="AU318" s="18" t="s">
        <v>177</v>
      </c>
    </row>
    <row r="319" s="2" customFormat="1" ht="37.8" customHeight="1">
      <c r="A319" s="39"/>
      <c r="B319" s="40"/>
      <c r="C319" s="221" t="s">
        <v>374</v>
      </c>
      <c r="D319" s="221" t="s">
        <v>172</v>
      </c>
      <c r="E319" s="222" t="s">
        <v>375</v>
      </c>
      <c r="F319" s="223" t="s">
        <v>376</v>
      </c>
      <c r="G319" s="224" t="s">
        <v>189</v>
      </c>
      <c r="H319" s="225">
        <v>15.24</v>
      </c>
      <c r="I319" s="226"/>
      <c r="J319" s="227">
        <f>ROUND(I319*H319,2)</f>
        <v>0</v>
      </c>
      <c r="K319" s="228"/>
      <c r="L319" s="45"/>
      <c r="M319" s="229" t="s">
        <v>1</v>
      </c>
      <c r="N319" s="230" t="s">
        <v>41</v>
      </c>
      <c r="O319" s="93"/>
      <c r="P319" s="231">
        <f>O319*H319</f>
        <v>0</v>
      </c>
      <c r="Q319" s="231">
        <v>0.0063200000000000001</v>
      </c>
      <c r="R319" s="231">
        <f>Q319*H319</f>
        <v>0.096316800000000008</v>
      </c>
      <c r="S319" s="231">
        <v>0</v>
      </c>
      <c r="T319" s="232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33" t="s">
        <v>217</v>
      </c>
      <c r="AT319" s="233" t="s">
        <v>172</v>
      </c>
      <c r="AU319" s="233" t="s">
        <v>177</v>
      </c>
      <c r="AY319" s="18" t="s">
        <v>169</v>
      </c>
      <c r="BE319" s="234">
        <f>IF(N319="základní",J319,0)</f>
        <v>0</v>
      </c>
      <c r="BF319" s="234">
        <f>IF(N319="snížená",J319,0)</f>
        <v>0</v>
      </c>
      <c r="BG319" s="234">
        <f>IF(N319="zákl. přenesená",J319,0)</f>
        <v>0</v>
      </c>
      <c r="BH319" s="234">
        <f>IF(N319="sníž. přenesená",J319,0)</f>
        <v>0</v>
      </c>
      <c r="BI319" s="234">
        <f>IF(N319="nulová",J319,0)</f>
        <v>0</v>
      </c>
      <c r="BJ319" s="18" t="s">
        <v>178</v>
      </c>
      <c r="BK319" s="234">
        <f>ROUND(I319*H319,2)</f>
        <v>0</v>
      </c>
      <c r="BL319" s="18" t="s">
        <v>217</v>
      </c>
      <c r="BM319" s="233" t="s">
        <v>377</v>
      </c>
    </row>
    <row r="320" s="2" customFormat="1">
      <c r="A320" s="39"/>
      <c r="B320" s="40"/>
      <c r="C320" s="41"/>
      <c r="D320" s="235" t="s">
        <v>179</v>
      </c>
      <c r="E320" s="41"/>
      <c r="F320" s="236" t="s">
        <v>376</v>
      </c>
      <c r="G320" s="41"/>
      <c r="H320" s="41"/>
      <c r="I320" s="237"/>
      <c r="J320" s="41"/>
      <c r="K320" s="41"/>
      <c r="L320" s="45"/>
      <c r="M320" s="238"/>
      <c r="N320" s="239"/>
      <c r="O320" s="93"/>
      <c r="P320" s="93"/>
      <c r="Q320" s="93"/>
      <c r="R320" s="93"/>
      <c r="S320" s="93"/>
      <c r="T320" s="94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179</v>
      </c>
      <c r="AU320" s="18" t="s">
        <v>177</v>
      </c>
    </row>
    <row r="321" s="14" customFormat="1">
      <c r="A321" s="14"/>
      <c r="B321" s="250"/>
      <c r="C321" s="251"/>
      <c r="D321" s="235" t="s">
        <v>180</v>
      </c>
      <c r="E321" s="252" t="s">
        <v>1</v>
      </c>
      <c r="F321" s="253" t="s">
        <v>2337</v>
      </c>
      <c r="G321" s="251"/>
      <c r="H321" s="254">
        <v>15.24</v>
      </c>
      <c r="I321" s="255"/>
      <c r="J321" s="251"/>
      <c r="K321" s="251"/>
      <c r="L321" s="256"/>
      <c r="M321" s="257"/>
      <c r="N321" s="258"/>
      <c r="O321" s="258"/>
      <c r="P321" s="258"/>
      <c r="Q321" s="258"/>
      <c r="R321" s="258"/>
      <c r="S321" s="258"/>
      <c r="T321" s="259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60" t="s">
        <v>180</v>
      </c>
      <c r="AU321" s="260" t="s">
        <v>177</v>
      </c>
      <c r="AV321" s="14" t="s">
        <v>177</v>
      </c>
      <c r="AW321" s="14" t="s">
        <v>30</v>
      </c>
      <c r="AX321" s="14" t="s">
        <v>73</v>
      </c>
      <c r="AY321" s="260" t="s">
        <v>169</v>
      </c>
    </row>
    <row r="322" s="15" customFormat="1">
      <c r="A322" s="15"/>
      <c r="B322" s="261"/>
      <c r="C322" s="262"/>
      <c r="D322" s="235" t="s">
        <v>180</v>
      </c>
      <c r="E322" s="263" t="s">
        <v>1</v>
      </c>
      <c r="F322" s="264" t="s">
        <v>183</v>
      </c>
      <c r="G322" s="262"/>
      <c r="H322" s="265">
        <v>15.24</v>
      </c>
      <c r="I322" s="266"/>
      <c r="J322" s="262"/>
      <c r="K322" s="262"/>
      <c r="L322" s="267"/>
      <c r="M322" s="268"/>
      <c r="N322" s="269"/>
      <c r="O322" s="269"/>
      <c r="P322" s="269"/>
      <c r="Q322" s="269"/>
      <c r="R322" s="269"/>
      <c r="S322" s="269"/>
      <c r="T322" s="270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271" t="s">
        <v>180</v>
      </c>
      <c r="AU322" s="271" t="s">
        <v>177</v>
      </c>
      <c r="AV322" s="15" t="s">
        <v>176</v>
      </c>
      <c r="AW322" s="15" t="s">
        <v>30</v>
      </c>
      <c r="AX322" s="15" t="s">
        <v>81</v>
      </c>
      <c r="AY322" s="271" t="s">
        <v>169</v>
      </c>
    </row>
    <row r="323" s="2" customFormat="1" ht="33" customHeight="1">
      <c r="A323" s="39"/>
      <c r="B323" s="40"/>
      <c r="C323" s="221" t="s">
        <v>282</v>
      </c>
      <c r="D323" s="221" t="s">
        <v>172</v>
      </c>
      <c r="E323" s="222" t="s">
        <v>379</v>
      </c>
      <c r="F323" s="223" t="s">
        <v>380</v>
      </c>
      <c r="G323" s="224" t="s">
        <v>175</v>
      </c>
      <c r="H323" s="225">
        <v>0.121</v>
      </c>
      <c r="I323" s="226"/>
      <c r="J323" s="227">
        <f>ROUND(I323*H323,2)</f>
        <v>0</v>
      </c>
      <c r="K323" s="228"/>
      <c r="L323" s="45"/>
      <c r="M323" s="229" t="s">
        <v>1</v>
      </c>
      <c r="N323" s="230" t="s">
        <v>41</v>
      </c>
      <c r="O323" s="93"/>
      <c r="P323" s="231">
        <f>O323*H323</f>
        <v>0</v>
      </c>
      <c r="Q323" s="231">
        <v>0</v>
      </c>
      <c r="R323" s="231">
        <f>Q323*H323</f>
        <v>0</v>
      </c>
      <c r="S323" s="231">
        <v>0</v>
      </c>
      <c r="T323" s="232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33" t="s">
        <v>217</v>
      </c>
      <c r="AT323" s="233" t="s">
        <v>172</v>
      </c>
      <c r="AU323" s="233" t="s">
        <v>177</v>
      </c>
      <c r="AY323" s="18" t="s">
        <v>169</v>
      </c>
      <c r="BE323" s="234">
        <f>IF(N323="základní",J323,0)</f>
        <v>0</v>
      </c>
      <c r="BF323" s="234">
        <f>IF(N323="snížená",J323,0)</f>
        <v>0</v>
      </c>
      <c r="BG323" s="234">
        <f>IF(N323="zákl. přenesená",J323,0)</f>
        <v>0</v>
      </c>
      <c r="BH323" s="234">
        <f>IF(N323="sníž. přenesená",J323,0)</f>
        <v>0</v>
      </c>
      <c r="BI323" s="234">
        <f>IF(N323="nulová",J323,0)</f>
        <v>0</v>
      </c>
      <c r="BJ323" s="18" t="s">
        <v>178</v>
      </c>
      <c r="BK323" s="234">
        <f>ROUND(I323*H323,2)</f>
        <v>0</v>
      </c>
      <c r="BL323" s="18" t="s">
        <v>217</v>
      </c>
      <c r="BM323" s="233" t="s">
        <v>2338</v>
      </c>
    </row>
    <row r="324" s="2" customFormat="1">
      <c r="A324" s="39"/>
      <c r="B324" s="40"/>
      <c r="C324" s="41"/>
      <c r="D324" s="235" t="s">
        <v>179</v>
      </c>
      <c r="E324" s="41"/>
      <c r="F324" s="236" t="s">
        <v>382</v>
      </c>
      <c r="G324" s="41"/>
      <c r="H324" s="41"/>
      <c r="I324" s="237"/>
      <c r="J324" s="41"/>
      <c r="K324" s="41"/>
      <c r="L324" s="45"/>
      <c r="M324" s="238"/>
      <c r="N324" s="239"/>
      <c r="O324" s="93"/>
      <c r="P324" s="93"/>
      <c r="Q324" s="93"/>
      <c r="R324" s="93"/>
      <c r="S324" s="93"/>
      <c r="T324" s="94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179</v>
      </c>
      <c r="AU324" s="18" t="s">
        <v>177</v>
      </c>
    </row>
    <row r="325" s="12" customFormat="1" ht="22.8" customHeight="1">
      <c r="A325" s="12"/>
      <c r="B325" s="205"/>
      <c r="C325" s="206"/>
      <c r="D325" s="207" t="s">
        <v>72</v>
      </c>
      <c r="E325" s="219" t="s">
        <v>383</v>
      </c>
      <c r="F325" s="219" t="s">
        <v>384</v>
      </c>
      <c r="G325" s="206"/>
      <c r="H325" s="206"/>
      <c r="I325" s="209"/>
      <c r="J325" s="220">
        <f>BK325</f>
        <v>0</v>
      </c>
      <c r="K325" s="206"/>
      <c r="L325" s="211"/>
      <c r="M325" s="212"/>
      <c r="N325" s="213"/>
      <c r="O325" s="213"/>
      <c r="P325" s="214">
        <f>SUM(P326:P331)</f>
        <v>0</v>
      </c>
      <c r="Q325" s="213"/>
      <c r="R325" s="214">
        <f>SUM(R326:R331)</f>
        <v>0.19612800000000003</v>
      </c>
      <c r="S325" s="213"/>
      <c r="T325" s="215">
        <f>SUM(T326:T331)</f>
        <v>0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216" t="s">
        <v>177</v>
      </c>
      <c r="AT325" s="217" t="s">
        <v>72</v>
      </c>
      <c r="AU325" s="217" t="s">
        <v>81</v>
      </c>
      <c r="AY325" s="216" t="s">
        <v>169</v>
      </c>
      <c r="BK325" s="218">
        <f>SUM(BK326:BK331)</f>
        <v>0</v>
      </c>
    </row>
    <row r="326" s="2" customFormat="1" ht="37.8" customHeight="1">
      <c r="A326" s="39"/>
      <c r="B326" s="40"/>
      <c r="C326" s="221" t="s">
        <v>385</v>
      </c>
      <c r="D326" s="221" t="s">
        <v>172</v>
      </c>
      <c r="E326" s="222" t="s">
        <v>386</v>
      </c>
      <c r="F326" s="223" t="s">
        <v>387</v>
      </c>
      <c r="G326" s="224" t="s">
        <v>252</v>
      </c>
      <c r="H326" s="225">
        <v>4.0860000000000003</v>
      </c>
      <c r="I326" s="226"/>
      <c r="J326" s="227">
        <f>ROUND(I326*H326,2)</f>
        <v>0</v>
      </c>
      <c r="K326" s="228"/>
      <c r="L326" s="45"/>
      <c r="M326" s="229" t="s">
        <v>1</v>
      </c>
      <c r="N326" s="230" t="s">
        <v>41</v>
      </c>
      <c r="O326" s="93"/>
      <c r="P326" s="231">
        <f>O326*H326</f>
        <v>0</v>
      </c>
      <c r="Q326" s="231">
        <v>0.048000000000000001</v>
      </c>
      <c r="R326" s="231">
        <f>Q326*H326</f>
        <v>0.19612800000000003</v>
      </c>
      <c r="S326" s="231">
        <v>0</v>
      </c>
      <c r="T326" s="232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33" t="s">
        <v>217</v>
      </c>
      <c r="AT326" s="233" t="s">
        <v>172</v>
      </c>
      <c r="AU326" s="233" t="s">
        <v>177</v>
      </c>
      <c r="AY326" s="18" t="s">
        <v>169</v>
      </c>
      <c r="BE326" s="234">
        <f>IF(N326="základní",J326,0)</f>
        <v>0</v>
      </c>
      <c r="BF326" s="234">
        <f>IF(N326="snížená",J326,0)</f>
        <v>0</v>
      </c>
      <c r="BG326" s="234">
        <f>IF(N326="zákl. přenesená",J326,0)</f>
        <v>0</v>
      </c>
      <c r="BH326" s="234">
        <f>IF(N326="sníž. přenesená",J326,0)</f>
        <v>0</v>
      </c>
      <c r="BI326" s="234">
        <f>IF(N326="nulová",J326,0)</f>
        <v>0</v>
      </c>
      <c r="BJ326" s="18" t="s">
        <v>178</v>
      </c>
      <c r="BK326" s="234">
        <f>ROUND(I326*H326,2)</f>
        <v>0</v>
      </c>
      <c r="BL326" s="18" t="s">
        <v>217</v>
      </c>
      <c r="BM326" s="233" t="s">
        <v>388</v>
      </c>
    </row>
    <row r="327" s="2" customFormat="1">
      <c r="A327" s="39"/>
      <c r="B327" s="40"/>
      <c r="C327" s="41"/>
      <c r="D327" s="235" t="s">
        <v>179</v>
      </c>
      <c r="E327" s="41"/>
      <c r="F327" s="236" t="s">
        <v>387</v>
      </c>
      <c r="G327" s="41"/>
      <c r="H327" s="41"/>
      <c r="I327" s="237"/>
      <c r="J327" s="41"/>
      <c r="K327" s="41"/>
      <c r="L327" s="45"/>
      <c r="M327" s="238"/>
      <c r="N327" s="239"/>
      <c r="O327" s="93"/>
      <c r="P327" s="93"/>
      <c r="Q327" s="93"/>
      <c r="R327" s="93"/>
      <c r="S327" s="93"/>
      <c r="T327" s="94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179</v>
      </c>
      <c r="AU327" s="18" t="s">
        <v>177</v>
      </c>
    </row>
    <row r="328" s="14" customFormat="1">
      <c r="A328" s="14"/>
      <c r="B328" s="250"/>
      <c r="C328" s="251"/>
      <c r="D328" s="235" t="s">
        <v>180</v>
      </c>
      <c r="E328" s="252" t="s">
        <v>1</v>
      </c>
      <c r="F328" s="253" t="s">
        <v>2339</v>
      </c>
      <c r="G328" s="251"/>
      <c r="H328" s="254">
        <v>4.0860000000000003</v>
      </c>
      <c r="I328" s="255"/>
      <c r="J328" s="251"/>
      <c r="K328" s="251"/>
      <c r="L328" s="256"/>
      <c r="M328" s="257"/>
      <c r="N328" s="258"/>
      <c r="O328" s="258"/>
      <c r="P328" s="258"/>
      <c r="Q328" s="258"/>
      <c r="R328" s="258"/>
      <c r="S328" s="258"/>
      <c r="T328" s="259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60" t="s">
        <v>180</v>
      </c>
      <c r="AU328" s="260" t="s">
        <v>177</v>
      </c>
      <c r="AV328" s="14" t="s">
        <v>177</v>
      </c>
      <c r="AW328" s="14" t="s">
        <v>30</v>
      </c>
      <c r="AX328" s="14" t="s">
        <v>73</v>
      </c>
      <c r="AY328" s="260" t="s">
        <v>169</v>
      </c>
    </row>
    <row r="329" s="15" customFormat="1">
      <c r="A329" s="15"/>
      <c r="B329" s="261"/>
      <c r="C329" s="262"/>
      <c r="D329" s="235" t="s">
        <v>180</v>
      </c>
      <c r="E329" s="263" t="s">
        <v>1</v>
      </c>
      <c r="F329" s="264" t="s">
        <v>183</v>
      </c>
      <c r="G329" s="262"/>
      <c r="H329" s="265">
        <v>4.0860000000000003</v>
      </c>
      <c r="I329" s="266"/>
      <c r="J329" s="262"/>
      <c r="K329" s="262"/>
      <c r="L329" s="267"/>
      <c r="M329" s="268"/>
      <c r="N329" s="269"/>
      <c r="O329" s="269"/>
      <c r="P329" s="269"/>
      <c r="Q329" s="269"/>
      <c r="R329" s="269"/>
      <c r="S329" s="269"/>
      <c r="T329" s="270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271" t="s">
        <v>180</v>
      </c>
      <c r="AU329" s="271" t="s">
        <v>177</v>
      </c>
      <c r="AV329" s="15" t="s">
        <v>176</v>
      </c>
      <c r="AW329" s="15" t="s">
        <v>30</v>
      </c>
      <c r="AX329" s="15" t="s">
        <v>81</v>
      </c>
      <c r="AY329" s="271" t="s">
        <v>169</v>
      </c>
    </row>
    <row r="330" s="2" customFormat="1" ht="24.15" customHeight="1">
      <c r="A330" s="39"/>
      <c r="B330" s="40"/>
      <c r="C330" s="221" t="s">
        <v>285</v>
      </c>
      <c r="D330" s="221" t="s">
        <v>172</v>
      </c>
      <c r="E330" s="222" t="s">
        <v>390</v>
      </c>
      <c r="F330" s="223" t="s">
        <v>391</v>
      </c>
      <c r="G330" s="224" t="s">
        <v>175</v>
      </c>
      <c r="H330" s="225">
        <v>0.19600000000000001</v>
      </c>
      <c r="I330" s="226"/>
      <c r="J330" s="227">
        <f>ROUND(I330*H330,2)</f>
        <v>0</v>
      </c>
      <c r="K330" s="228"/>
      <c r="L330" s="45"/>
      <c r="M330" s="229" t="s">
        <v>1</v>
      </c>
      <c r="N330" s="230" t="s">
        <v>41</v>
      </c>
      <c r="O330" s="93"/>
      <c r="P330" s="231">
        <f>O330*H330</f>
        <v>0</v>
      </c>
      <c r="Q330" s="231">
        <v>0</v>
      </c>
      <c r="R330" s="231">
        <f>Q330*H330</f>
        <v>0</v>
      </c>
      <c r="S330" s="231">
        <v>0</v>
      </c>
      <c r="T330" s="232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33" t="s">
        <v>217</v>
      </c>
      <c r="AT330" s="233" t="s">
        <v>172</v>
      </c>
      <c r="AU330" s="233" t="s">
        <v>177</v>
      </c>
      <c r="AY330" s="18" t="s">
        <v>169</v>
      </c>
      <c r="BE330" s="234">
        <f>IF(N330="základní",J330,0)</f>
        <v>0</v>
      </c>
      <c r="BF330" s="234">
        <f>IF(N330="snížená",J330,0)</f>
        <v>0</v>
      </c>
      <c r="BG330" s="234">
        <f>IF(N330="zákl. přenesená",J330,0)</f>
        <v>0</v>
      </c>
      <c r="BH330" s="234">
        <f>IF(N330="sníž. přenesená",J330,0)</f>
        <v>0</v>
      </c>
      <c r="BI330" s="234">
        <f>IF(N330="nulová",J330,0)</f>
        <v>0</v>
      </c>
      <c r="BJ330" s="18" t="s">
        <v>178</v>
      </c>
      <c r="BK330" s="234">
        <f>ROUND(I330*H330,2)</f>
        <v>0</v>
      </c>
      <c r="BL330" s="18" t="s">
        <v>217</v>
      </c>
      <c r="BM330" s="233" t="s">
        <v>2340</v>
      </c>
    </row>
    <row r="331" s="2" customFormat="1">
      <c r="A331" s="39"/>
      <c r="B331" s="40"/>
      <c r="C331" s="41"/>
      <c r="D331" s="235" t="s">
        <v>179</v>
      </c>
      <c r="E331" s="41"/>
      <c r="F331" s="236" t="s">
        <v>393</v>
      </c>
      <c r="G331" s="41"/>
      <c r="H331" s="41"/>
      <c r="I331" s="237"/>
      <c r="J331" s="41"/>
      <c r="K331" s="41"/>
      <c r="L331" s="45"/>
      <c r="M331" s="238"/>
      <c r="N331" s="239"/>
      <c r="O331" s="93"/>
      <c r="P331" s="93"/>
      <c r="Q331" s="93"/>
      <c r="R331" s="93"/>
      <c r="S331" s="93"/>
      <c r="T331" s="94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179</v>
      </c>
      <c r="AU331" s="18" t="s">
        <v>177</v>
      </c>
    </row>
    <row r="332" s="12" customFormat="1" ht="22.8" customHeight="1">
      <c r="A332" s="12"/>
      <c r="B332" s="205"/>
      <c r="C332" s="206"/>
      <c r="D332" s="207" t="s">
        <v>72</v>
      </c>
      <c r="E332" s="219" t="s">
        <v>394</v>
      </c>
      <c r="F332" s="219" t="s">
        <v>395</v>
      </c>
      <c r="G332" s="206"/>
      <c r="H332" s="206"/>
      <c r="I332" s="209"/>
      <c r="J332" s="220">
        <f>BK332</f>
        <v>0</v>
      </c>
      <c r="K332" s="206"/>
      <c r="L332" s="211"/>
      <c r="M332" s="212"/>
      <c r="N332" s="213"/>
      <c r="O332" s="213"/>
      <c r="P332" s="214">
        <f>SUM(P333:P369)</f>
        <v>0</v>
      </c>
      <c r="Q332" s="213"/>
      <c r="R332" s="214">
        <f>SUM(R333:R369)</f>
        <v>0.041230000000000003</v>
      </c>
      <c r="S332" s="213"/>
      <c r="T332" s="215">
        <f>SUM(T333:T369)</f>
        <v>0.18390000000000001</v>
      </c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R332" s="216" t="s">
        <v>177</v>
      </c>
      <c r="AT332" s="217" t="s">
        <v>72</v>
      </c>
      <c r="AU332" s="217" t="s">
        <v>81</v>
      </c>
      <c r="AY332" s="216" t="s">
        <v>169</v>
      </c>
      <c r="BK332" s="218">
        <f>SUM(BK333:BK369)</f>
        <v>0</v>
      </c>
    </row>
    <row r="333" s="2" customFormat="1" ht="16.5" customHeight="1">
      <c r="A333" s="39"/>
      <c r="B333" s="40"/>
      <c r="C333" s="221" t="s">
        <v>396</v>
      </c>
      <c r="D333" s="221" t="s">
        <v>172</v>
      </c>
      <c r="E333" s="222" t="s">
        <v>397</v>
      </c>
      <c r="F333" s="223" t="s">
        <v>398</v>
      </c>
      <c r="G333" s="224" t="s">
        <v>245</v>
      </c>
      <c r="H333" s="225">
        <v>6</v>
      </c>
      <c r="I333" s="226"/>
      <c r="J333" s="227">
        <f>ROUND(I333*H333,2)</f>
        <v>0</v>
      </c>
      <c r="K333" s="228"/>
      <c r="L333" s="45"/>
      <c r="M333" s="229" t="s">
        <v>1</v>
      </c>
      <c r="N333" s="230" t="s">
        <v>41</v>
      </c>
      <c r="O333" s="93"/>
      <c r="P333" s="231">
        <f>O333*H333</f>
        <v>0</v>
      </c>
      <c r="Q333" s="231">
        <v>0</v>
      </c>
      <c r="R333" s="231">
        <f>Q333*H333</f>
        <v>0</v>
      </c>
      <c r="S333" s="231">
        <v>0.03065</v>
      </c>
      <c r="T333" s="232">
        <f>S333*H333</f>
        <v>0.18390000000000001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33" t="s">
        <v>217</v>
      </c>
      <c r="AT333" s="233" t="s">
        <v>172</v>
      </c>
      <c r="AU333" s="233" t="s">
        <v>177</v>
      </c>
      <c r="AY333" s="18" t="s">
        <v>169</v>
      </c>
      <c r="BE333" s="234">
        <f>IF(N333="základní",J333,0)</f>
        <v>0</v>
      </c>
      <c r="BF333" s="234">
        <f>IF(N333="snížená",J333,0)</f>
        <v>0</v>
      </c>
      <c r="BG333" s="234">
        <f>IF(N333="zákl. přenesená",J333,0)</f>
        <v>0</v>
      </c>
      <c r="BH333" s="234">
        <f>IF(N333="sníž. přenesená",J333,0)</f>
        <v>0</v>
      </c>
      <c r="BI333" s="234">
        <f>IF(N333="nulová",J333,0)</f>
        <v>0</v>
      </c>
      <c r="BJ333" s="18" t="s">
        <v>178</v>
      </c>
      <c r="BK333" s="234">
        <f>ROUND(I333*H333,2)</f>
        <v>0</v>
      </c>
      <c r="BL333" s="18" t="s">
        <v>217</v>
      </c>
      <c r="BM333" s="233" t="s">
        <v>399</v>
      </c>
    </row>
    <row r="334" s="2" customFormat="1">
      <c r="A334" s="39"/>
      <c r="B334" s="40"/>
      <c r="C334" s="41"/>
      <c r="D334" s="235" t="s">
        <v>179</v>
      </c>
      <c r="E334" s="41"/>
      <c r="F334" s="236" t="s">
        <v>398</v>
      </c>
      <c r="G334" s="41"/>
      <c r="H334" s="41"/>
      <c r="I334" s="237"/>
      <c r="J334" s="41"/>
      <c r="K334" s="41"/>
      <c r="L334" s="45"/>
      <c r="M334" s="238"/>
      <c r="N334" s="239"/>
      <c r="O334" s="93"/>
      <c r="P334" s="93"/>
      <c r="Q334" s="93"/>
      <c r="R334" s="93"/>
      <c r="S334" s="93"/>
      <c r="T334" s="94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179</v>
      </c>
      <c r="AU334" s="18" t="s">
        <v>177</v>
      </c>
    </row>
    <row r="335" s="14" customFormat="1">
      <c r="A335" s="14"/>
      <c r="B335" s="250"/>
      <c r="C335" s="251"/>
      <c r="D335" s="235" t="s">
        <v>180</v>
      </c>
      <c r="E335" s="252" t="s">
        <v>1</v>
      </c>
      <c r="F335" s="253" t="s">
        <v>400</v>
      </c>
      <c r="G335" s="251"/>
      <c r="H335" s="254">
        <v>6</v>
      </c>
      <c r="I335" s="255"/>
      <c r="J335" s="251"/>
      <c r="K335" s="251"/>
      <c r="L335" s="256"/>
      <c r="M335" s="257"/>
      <c r="N335" s="258"/>
      <c r="O335" s="258"/>
      <c r="P335" s="258"/>
      <c r="Q335" s="258"/>
      <c r="R335" s="258"/>
      <c r="S335" s="258"/>
      <c r="T335" s="259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60" t="s">
        <v>180</v>
      </c>
      <c r="AU335" s="260" t="s">
        <v>177</v>
      </c>
      <c r="AV335" s="14" t="s">
        <v>177</v>
      </c>
      <c r="AW335" s="14" t="s">
        <v>30</v>
      </c>
      <c r="AX335" s="14" t="s">
        <v>73</v>
      </c>
      <c r="AY335" s="260" t="s">
        <v>169</v>
      </c>
    </row>
    <row r="336" s="15" customFormat="1">
      <c r="A336" s="15"/>
      <c r="B336" s="261"/>
      <c r="C336" s="262"/>
      <c r="D336" s="235" t="s">
        <v>180</v>
      </c>
      <c r="E336" s="263" t="s">
        <v>1</v>
      </c>
      <c r="F336" s="264" t="s">
        <v>183</v>
      </c>
      <c r="G336" s="262"/>
      <c r="H336" s="265">
        <v>6</v>
      </c>
      <c r="I336" s="266"/>
      <c r="J336" s="262"/>
      <c r="K336" s="262"/>
      <c r="L336" s="267"/>
      <c r="M336" s="268"/>
      <c r="N336" s="269"/>
      <c r="O336" s="269"/>
      <c r="P336" s="269"/>
      <c r="Q336" s="269"/>
      <c r="R336" s="269"/>
      <c r="S336" s="269"/>
      <c r="T336" s="270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71" t="s">
        <v>180</v>
      </c>
      <c r="AU336" s="271" t="s">
        <v>177</v>
      </c>
      <c r="AV336" s="15" t="s">
        <v>176</v>
      </c>
      <c r="AW336" s="15" t="s">
        <v>30</v>
      </c>
      <c r="AX336" s="15" t="s">
        <v>81</v>
      </c>
      <c r="AY336" s="271" t="s">
        <v>169</v>
      </c>
    </row>
    <row r="337" s="2" customFormat="1" ht="21.75" customHeight="1">
      <c r="A337" s="39"/>
      <c r="B337" s="40"/>
      <c r="C337" s="221" t="s">
        <v>401</v>
      </c>
      <c r="D337" s="221" t="s">
        <v>172</v>
      </c>
      <c r="E337" s="222" t="s">
        <v>402</v>
      </c>
      <c r="F337" s="223" t="s">
        <v>403</v>
      </c>
      <c r="G337" s="224" t="s">
        <v>245</v>
      </c>
      <c r="H337" s="225">
        <v>13</v>
      </c>
      <c r="I337" s="226"/>
      <c r="J337" s="227">
        <f>ROUND(I337*H337,2)</f>
        <v>0</v>
      </c>
      <c r="K337" s="228"/>
      <c r="L337" s="45"/>
      <c r="M337" s="229" t="s">
        <v>1</v>
      </c>
      <c r="N337" s="230" t="s">
        <v>41</v>
      </c>
      <c r="O337" s="93"/>
      <c r="P337" s="231">
        <f>O337*H337</f>
        <v>0</v>
      </c>
      <c r="Q337" s="231">
        <v>0.00197</v>
      </c>
      <c r="R337" s="231">
        <f>Q337*H337</f>
        <v>0.025610000000000001</v>
      </c>
      <c r="S337" s="231">
        <v>0</v>
      </c>
      <c r="T337" s="232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33" t="s">
        <v>217</v>
      </c>
      <c r="AT337" s="233" t="s">
        <v>172</v>
      </c>
      <c r="AU337" s="233" t="s">
        <v>177</v>
      </c>
      <c r="AY337" s="18" t="s">
        <v>169</v>
      </c>
      <c r="BE337" s="234">
        <f>IF(N337="základní",J337,0)</f>
        <v>0</v>
      </c>
      <c r="BF337" s="234">
        <f>IF(N337="snížená",J337,0)</f>
        <v>0</v>
      </c>
      <c r="BG337" s="234">
        <f>IF(N337="zákl. přenesená",J337,0)</f>
        <v>0</v>
      </c>
      <c r="BH337" s="234">
        <f>IF(N337="sníž. přenesená",J337,0)</f>
        <v>0</v>
      </c>
      <c r="BI337" s="234">
        <f>IF(N337="nulová",J337,0)</f>
        <v>0</v>
      </c>
      <c r="BJ337" s="18" t="s">
        <v>178</v>
      </c>
      <c r="BK337" s="234">
        <f>ROUND(I337*H337,2)</f>
        <v>0</v>
      </c>
      <c r="BL337" s="18" t="s">
        <v>217</v>
      </c>
      <c r="BM337" s="233" t="s">
        <v>404</v>
      </c>
    </row>
    <row r="338" s="2" customFormat="1">
      <c r="A338" s="39"/>
      <c r="B338" s="40"/>
      <c r="C338" s="41"/>
      <c r="D338" s="235" t="s">
        <v>179</v>
      </c>
      <c r="E338" s="41"/>
      <c r="F338" s="236" t="s">
        <v>403</v>
      </c>
      <c r="G338" s="41"/>
      <c r="H338" s="41"/>
      <c r="I338" s="237"/>
      <c r="J338" s="41"/>
      <c r="K338" s="41"/>
      <c r="L338" s="45"/>
      <c r="M338" s="238"/>
      <c r="N338" s="239"/>
      <c r="O338" s="93"/>
      <c r="P338" s="93"/>
      <c r="Q338" s="93"/>
      <c r="R338" s="93"/>
      <c r="S338" s="93"/>
      <c r="T338" s="94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18" t="s">
        <v>179</v>
      </c>
      <c r="AU338" s="18" t="s">
        <v>177</v>
      </c>
    </row>
    <row r="339" s="2" customFormat="1" ht="24.15" customHeight="1">
      <c r="A339" s="39"/>
      <c r="B339" s="40"/>
      <c r="C339" s="272" t="s">
        <v>405</v>
      </c>
      <c r="D339" s="272" t="s">
        <v>258</v>
      </c>
      <c r="E339" s="273" t="s">
        <v>406</v>
      </c>
      <c r="F339" s="274" t="s">
        <v>407</v>
      </c>
      <c r="G339" s="275" t="s">
        <v>186</v>
      </c>
      <c r="H339" s="276">
        <v>1</v>
      </c>
      <c r="I339" s="277"/>
      <c r="J339" s="278">
        <f>ROUND(I339*H339,2)</f>
        <v>0</v>
      </c>
      <c r="K339" s="279"/>
      <c r="L339" s="280"/>
      <c r="M339" s="281" t="s">
        <v>1</v>
      </c>
      <c r="N339" s="282" t="s">
        <v>41</v>
      </c>
      <c r="O339" s="93"/>
      <c r="P339" s="231">
        <f>O339*H339</f>
        <v>0</v>
      </c>
      <c r="Q339" s="231">
        <v>0.00040000000000000002</v>
      </c>
      <c r="R339" s="231">
        <f>Q339*H339</f>
        <v>0.00040000000000000002</v>
      </c>
      <c r="S339" s="231">
        <v>0</v>
      </c>
      <c r="T339" s="232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33" t="s">
        <v>261</v>
      </c>
      <c r="AT339" s="233" t="s">
        <v>258</v>
      </c>
      <c r="AU339" s="233" t="s">
        <v>177</v>
      </c>
      <c r="AY339" s="18" t="s">
        <v>169</v>
      </c>
      <c r="BE339" s="234">
        <f>IF(N339="základní",J339,0)</f>
        <v>0</v>
      </c>
      <c r="BF339" s="234">
        <f>IF(N339="snížená",J339,0)</f>
        <v>0</v>
      </c>
      <c r="BG339" s="234">
        <f>IF(N339="zákl. přenesená",J339,0)</f>
        <v>0</v>
      </c>
      <c r="BH339" s="234">
        <f>IF(N339="sníž. přenesená",J339,0)</f>
        <v>0</v>
      </c>
      <c r="BI339" s="234">
        <f>IF(N339="nulová",J339,0)</f>
        <v>0</v>
      </c>
      <c r="BJ339" s="18" t="s">
        <v>178</v>
      </c>
      <c r="BK339" s="234">
        <f>ROUND(I339*H339,2)</f>
        <v>0</v>
      </c>
      <c r="BL339" s="18" t="s">
        <v>217</v>
      </c>
      <c r="BM339" s="233" t="s">
        <v>408</v>
      </c>
    </row>
    <row r="340" s="2" customFormat="1">
      <c r="A340" s="39"/>
      <c r="B340" s="40"/>
      <c r="C340" s="41"/>
      <c r="D340" s="235" t="s">
        <v>179</v>
      </c>
      <c r="E340" s="41"/>
      <c r="F340" s="236" t="s">
        <v>407</v>
      </c>
      <c r="G340" s="41"/>
      <c r="H340" s="41"/>
      <c r="I340" s="237"/>
      <c r="J340" s="41"/>
      <c r="K340" s="41"/>
      <c r="L340" s="45"/>
      <c r="M340" s="238"/>
      <c r="N340" s="239"/>
      <c r="O340" s="93"/>
      <c r="P340" s="93"/>
      <c r="Q340" s="93"/>
      <c r="R340" s="93"/>
      <c r="S340" s="93"/>
      <c r="T340" s="94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179</v>
      </c>
      <c r="AU340" s="18" t="s">
        <v>177</v>
      </c>
    </row>
    <row r="341" s="2" customFormat="1" ht="21.75" customHeight="1">
      <c r="A341" s="39"/>
      <c r="B341" s="40"/>
      <c r="C341" s="272" t="s">
        <v>409</v>
      </c>
      <c r="D341" s="272" t="s">
        <v>258</v>
      </c>
      <c r="E341" s="273" t="s">
        <v>2341</v>
      </c>
      <c r="F341" s="274" t="s">
        <v>2342</v>
      </c>
      <c r="G341" s="275" t="s">
        <v>186</v>
      </c>
      <c r="H341" s="276">
        <v>1</v>
      </c>
      <c r="I341" s="277"/>
      <c r="J341" s="278">
        <f>ROUND(I341*H341,2)</f>
        <v>0</v>
      </c>
      <c r="K341" s="279"/>
      <c r="L341" s="280"/>
      <c r="M341" s="281" t="s">
        <v>1</v>
      </c>
      <c r="N341" s="282" t="s">
        <v>41</v>
      </c>
      <c r="O341" s="93"/>
      <c r="P341" s="231">
        <f>O341*H341</f>
        <v>0</v>
      </c>
      <c r="Q341" s="231">
        <v>0.00013999999999999999</v>
      </c>
      <c r="R341" s="231">
        <f>Q341*H341</f>
        <v>0.00013999999999999999</v>
      </c>
      <c r="S341" s="231">
        <v>0</v>
      </c>
      <c r="T341" s="232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33" t="s">
        <v>261</v>
      </c>
      <c r="AT341" s="233" t="s">
        <v>258</v>
      </c>
      <c r="AU341" s="233" t="s">
        <v>177</v>
      </c>
      <c r="AY341" s="18" t="s">
        <v>169</v>
      </c>
      <c r="BE341" s="234">
        <f>IF(N341="základní",J341,0)</f>
        <v>0</v>
      </c>
      <c r="BF341" s="234">
        <f>IF(N341="snížená",J341,0)</f>
        <v>0</v>
      </c>
      <c r="BG341" s="234">
        <f>IF(N341="zákl. přenesená",J341,0)</f>
        <v>0</v>
      </c>
      <c r="BH341" s="234">
        <f>IF(N341="sníž. přenesená",J341,0)</f>
        <v>0</v>
      </c>
      <c r="BI341" s="234">
        <f>IF(N341="nulová",J341,0)</f>
        <v>0</v>
      </c>
      <c r="BJ341" s="18" t="s">
        <v>178</v>
      </c>
      <c r="BK341" s="234">
        <f>ROUND(I341*H341,2)</f>
        <v>0</v>
      </c>
      <c r="BL341" s="18" t="s">
        <v>217</v>
      </c>
      <c r="BM341" s="233" t="s">
        <v>412</v>
      </c>
    </row>
    <row r="342" s="2" customFormat="1">
      <c r="A342" s="39"/>
      <c r="B342" s="40"/>
      <c r="C342" s="41"/>
      <c r="D342" s="235" t="s">
        <v>179</v>
      </c>
      <c r="E342" s="41"/>
      <c r="F342" s="236" t="s">
        <v>2342</v>
      </c>
      <c r="G342" s="41"/>
      <c r="H342" s="41"/>
      <c r="I342" s="237"/>
      <c r="J342" s="41"/>
      <c r="K342" s="41"/>
      <c r="L342" s="45"/>
      <c r="M342" s="238"/>
      <c r="N342" s="239"/>
      <c r="O342" s="93"/>
      <c r="P342" s="93"/>
      <c r="Q342" s="93"/>
      <c r="R342" s="93"/>
      <c r="S342" s="93"/>
      <c r="T342" s="94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179</v>
      </c>
      <c r="AU342" s="18" t="s">
        <v>177</v>
      </c>
    </row>
    <row r="343" s="2" customFormat="1" ht="16.5" customHeight="1">
      <c r="A343" s="39"/>
      <c r="B343" s="40"/>
      <c r="C343" s="272" t="s">
        <v>413</v>
      </c>
      <c r="D343" s="272" t="s">
        <v>258</v>
      </c>
      <c r="E343" s="273" t="s">
        <v>410</v>
      </c>
      <c r="F343" s="274" t="s">
        <v>411</v>
      </c>
      <c r="G343" s="275" t="s">
        <v>186</v>
      </c>
      <c r="H343" s="276">
        <v>1</v>
      </c>
      <c r="I343" s="277"/>
      <c r="J343" s="278">
        <f>ROUND(I343*H343,2)</f>
        <v>0</v>
      </c>
      <c r="K343" s="279"/>
      <c r="L343" s="280"/>
      <c r="M343" s="281" t="s">
        <v>1</v>
      </c>
      <c r="N343" s="282" t="s">
        <v>41</v>
      </c>
      <c r="O343" s="93"/>
      <c r="P343" s="231">
        <f>O343*H343</f>
        <v>0</v>
      </c>
      <c r="Q343" s="231">
        <v>0.00010000000000000001</v>
      </c>
      <c r="R343" s="231">
        <f>Q343*H343</f>
        <v>0.00010000000000000001</v>
      </c>
      <c r="S343" s="231">
        <v>0</v>
      </c>
      <c r="T343" s="232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33" t="s">
        <v>261</v>
      </c>
      <c r="AT343" s="233" t="s">
        <v>258</v>
      </c>
      <c r="AU343" s="233" t="s">
        <v>177</v>
      </c>
      <c r="AY343" s="18" t="s">
        <v>169</v>
      </c>
      <c r="BE343" s="234">
        <f>IF(N343="základní",J343,0)</f>
        <v>0</v>
      </c>
      <c r="BF343" s="234">
        <f>IF(N343="snížená",J343,0)</f>
        <v>0</v>
      </c>
      <c r="BG343" s="234">
        <f>IF(N343="zákl. přenesená",J343,0)</f>
        <v>0</v>
      </c>
      <c r="BH343" s="234">
        <f>IF(N343="sníž. přenesená",J343,0)</f>
        <v>0</v>
      </c>
      <c r="BI343" s="234">
        <f>IF(N343="nulová",J343,0)</f>
        <v>0</v>
      </c>
      <c r="BJ343" s="18" t="s">
        <v>178</v>
      </c>
      <c r="BK343" s="234">
        <f>ROUND(I343*H343,2)</f>
        <v>0</v>
      </c>
      <c r="BL343" s="18" t="s">
        <v>217</v>
      </c>
      <c r="BM343" s="233" t="s">
        <v>416</v>
      </c>
    </row>
    <row r="344" s="2" customFormat="1">
      <c r="A344" s="39"/>
      <c r="B344" s="40"/>
      <c r="C344" s="41"/>
      <c r="D344" s="235" t="s">
        <v>179</v>
      </c>
      <c r="E344" s="41"/>
      <c r="F344" s="236" t="s">
        <v>411</v>
      </c>
      <c r="G344" s="41"/>
      <c r="H344" s="41"/>
      <c r="I344" s="237"/>
      <c r="J344" s="41"/>
      <c r="K344" s="41"/>
      <c r="L344" s="45"/>
      <c r="M344" s="238"/>
      <c r="N344" s="239"/>
      <c r="O344" s="93"/>
      <c r="P344" s="93"/>
      <c r="Q344" s="93"/>
      <c r="R344" s="93"/>
      <c r="S344" s="93"/>
      <c r="T344" s="94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179</v>
      </c>
      <c r="AU344" s="18" t="s">
        <v>177</v>
      </c>
    </row>
    <row r="345" s="2" customFormat="1" ht="16.5" customHeight="1">
      <c r="A345" s="39"/>
      <c r="B345" s="40"/>
      <c r="C345" s="272" t="s">
        <v>289</v>
      </c>
      <c r="D345" s="272" t="s">
        <v>258</v>
      </c>
      <c r="E345" s="273" t="s">
        <v>418</v>
      </c>
      <c r="F345" s="274" t="s">
        <v>419</v>
      </c>
      <c r="G345" s="275" t="s">
        <v>186</v>
      </c>
      <c r="H345" s="276">
        <v>1</v>
      </c>
      <c r="I345" s="277"/>
      <c r="J345" s="278">
        <f>ROUND(I345*H345,2)</f>
        <v>0</v>
      </c>
      <c r="K345" s="279"/>
      <c r="L345" s="280"/>
      <c r="M345" s="281" t="s">
        <v>1</v>
      </c>
      <c r="N345" s="282" t="s">
        <v>41</v>
      </c>
      <c r="O345" s="93"/>
      <c r="P345" s="231">
        <f>O345*H345</f>
        <v>0</v>
      </c>
      <c r="Q345" s="231">
        <v>0.00040999999999999999</v>
      </c>
      <c r="R345" s="231">
        <f>Q345*H345</f>
        <v>0.00040999999999999999</v>
      </c>
      <c r="S345" s="231">
        <v>0</v>
      </c>
      <c r="T345" s="232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33" t="s">
        <v>261</v>
      </c>
      <c r="AT345" s="233" t="s">
        <v>258</v>
      </c>
      <c r="AU345" s="233" t="s">
        <v>177</v>
      </c>
      <c r="AY345" s="18" t="s">
        <v>169</v>
      </c>
      <c r="BE345" s="234">
        <f>IF(N345="základní",J345,0)</f>
        <v>0</v>
      </c>
      <c r="BF345" s="234">
        <f>IF(N345="snížená",J345,0)</f>
        <v>0</v>
      </c>
      <c r="BG345" s="234">
        <f>IF(N345="zákl. přenesená",J345,0)</f>
        <v>0</v>
      </c>
      <c r="BH345" s="234">
        <f>IF(N345="sníž. přenesená",J345,0)</f>
        <v>0</v>
      </c>
      <c r="BI345" s="234">
        <f>IF(N345="nulová",J345,0)</f>
        <v>0</v>
      </c>
      <c r="BJ345" s="18" t="s">
        <v>178</v>
      </c>
      <c r="BK345" s="234">
        <f>ROUND(I345*H345,2)</f>
        <v>0</v>
      </c>
      <c r="BL345" s="18" t="s">
        <v>217</v>
      </c>
      <c r="BM345" s="233" t="s">
        <v>420</v>
      </c>
    </row>
    <row r="346" s="2" customFormat="1">
      <c r="A346" s="39"/>
      <c r="B346" s="40"/>
      <c r="C346" s="41"/>
      <c r="D346" s="235" t="s">
        <v>179</v>
      </c>
      <c r="E346" s="41"/>
      <c r="F346" s="236" t="s">
        <v>419</v>
      </c>
      <c r="G346" s="41"/>
      <c r="H346" s="41"/>
      <c r="I346" s="237"/>
      <c r="J346" s="41"/>
      <c r="K346" s="41"/>
      <c r="L346" s="45"/>
      <c r="M346" s="238"/>
      <c r="N346" s="239"/>
      <c r="O346" s="93"/>
      <c r="P346" s="93"/>
      <c r="Q346" s="93"/>
      <c r="R346" s="93"/>
      <c r="S346" s="93"/>
      <c r="T346" s="94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179</v>
      </c>
      <c r="AU346" s="18" t="s">
        <v>177</v>
      </c>
    </row>
    <row r="347" s="2" customFormat="1" ht="16.5" customHeight="1">
      <c r="A347" s="39"/>
      <c r="B347" s="40"/>
      <c r="C347" s="221" t="s">
        <v>421</v>
      </c>
      <c r="D347" s="221" t="s">
        <v>172</v>
      </c>
      <c r="E347" s="222" t="s">
        <v>422</v>
      </c>
      <c r="F347" s="223" t="s">
        <v>423</v>
      </c>
      <c r="G347" s="224" t="s">
        <v>245</v>
      </c>
      <c r="H347" s="225">
        <v>8</v>
      </c>
      <c r="I347" s="226"/>
      <c r="J347" s="227">
        <f>ROUND(I347*H347,2)</f>
        <v>0</v>
      </c>
      <c r="K347" s="228"/>
      <c r="L347" s="45"/>
      <c r="M347" s="229" t="s">
        <v>1</v>
      </c>
      <c r="N347" s="230" t="s">
        <v>41</v>
      </c>
      <c r="O347" s="93"/>
      <c r="P347" s="231">
        <f>O347*H347</f>
        <v>0</v>
      </c>
      <c r="Q347" s="231">
        <v>0.00063000000000000003</v>
      </c>
      <c r="R347" s="231">
        <f>Q347*H347</f>
        <v>0.0050400000000000002</v>
      </c>
      <c r="S347" s="231">
        <v>0</v>
      </c>
      <c r="T347" s="232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33" t="s">
        <v>217</v>
      </c>
      <c r="AT347" s="233" t="s">
        <v>172</v>
      </c>
      <c r="AU347" s="233" t="s">
        <v>177</v>
      </c>
      <c r="AY347" s="18" t="s">
        <v>169</v>
      </c>
      <c r="BE347" s="234">
        <f>IF(N347="základní",J347,0)</f>
        <v>0</v>
      </c>
      <c r="BF347" s="234">
        <f>IF(N347="snížená",J347,0)</f>
        <v>0</v>
      </c>
      <c r="BG347" s="234">
        <f>IF(N347="zákl. přenesená",J347,0)</f>
        <v>0</v>
      </c>
      <c r="BH347" s="234">
        <f>IF(N347="sníž. přenesená",J347,0)</f>
        <v>0</v>
      </c>
      <c r="BI347" s="234">
        <f>IF(N347="nulová",J347,0)</f>
        <v>0</v>
      </c>
      <c r="BJ347" s="18" t="s">
        <v>178</v>
      </c>
      <c r="BK347" s="234">
        <f>ROUND(I347*H347,2)</f>
        <v>0</v>
      </c>
      <c r="BL347" s="18" t="s">
        <v>217</v>
      </c>
      <c r="BM347" s="233" t="s">
        <v>424</v>
      </c>
    </row>
    <row r="348" s="2" customFormat="1">
      <c r="A348" s="39"/>
      <c r="B348" s="40"/>
      <c r="C348" s="41"/>
      <c r="D348" s="235" t="s">
        <v>179</v>
      </c>
      <c r="E348" s="41"/>
      <c r="F348" s="236" t="s">
        <v>423</v>
      </c>
      <c r="G348" s="41"/>
      <c r="H348" s="41"/>
      <c r="I348" s="237"/>
      <c r="J348" s="41"/>
      <c r="K348" s="41"/>
      <c r="L348" s="45"/>
      <c r="M348" s="238"/>
      <c r="N348" s="239"/>
      <c r="O348" s="93"/>
      <c r="P348" s="93"/>
      <c r="Q348" s="93"/>
      <c r="R348" s="93"/>
      <c r="S348" s="93"/>
      <c r="T348" s="94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179</v>
      </c>
      <c r="AU348" s="18" t="s">
        <v>177</v>
      </c>
    </row>
    <row r="349" s="2" customFormat="1" ht="16.5" customHeight="1">
      <c r="A349" s="39"/>
      <c r="B349" s="40"/>
      <c r="C349" s="221" t="s">
        <v>293</v>
      </c>
      <c r="D349" s="221" t="s">
        <v>172</v>
      </c>
      <c r="E349" s="222" t="s">
        <v>425</v>
      </c>
      <c r="F349" s="223" t="s">
        <v>426</v>
      </c>
      <c r="G349" s="224" t="s">
        <v>245</v>
      </c>
      <c r="H349" s="225">
        <v>4</v>
      </c>
      <c r="I349" s="226"/>
      <c r="J349" s="227">
        <f>ROUND(I349*H349,2)</f>
        <v>0</v>
      </c>
      <c r="K349" s="228"/>
      <c r="L349" s="45"/>
      <c r="M349" s="229" t="s">
        <v>1</v>
      </c>
      <c r="N349" s="230" t="s">
        <v>41</v>
      </c>
      <c r="O349" s="93"/>
      <c r="P349" s="231">
        <f>O349*H349</f>
        <v>0</v>
      </c>
      <c r="Q349" s="231">
        <v>0.00042999999999999999</v>
      </c>
      <c r="R349" s="231">
        <f>Q349*H349</f>
        <v>0.00172</v>
      </c>
      <c r="S349" s="231">
        <v>0</v>
      </c>
      <c r="T349" s="232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33" t="s">
        <v>217</v>
      </c>
      <c r="AT349" s="233" t="s">
        <v>172</v>
      </c>
      <c r="AU349" s="233" t="s">
        <v>177</v>
      </c>
      <c r="AY349" s="18" t="s">
        <v>169</v>
      </c>
      <c r="BE349" s="234">
        <f>IF(N349="základní",J349,0)</f>
        <v>0</v>
      </c>
      <c r="BF349" s="234">
        <f>IF(N349="snížená",J349,0)</f>
        <v>0</v>
      </c>
      <c r="BG349" s="234">
        <f>IF(N349="zákl. přenesená",J349,0)</f>
        <v>0</v>
      </c>
      <c r="BH349" s="234">
        <f>IF(N349="sníž. přenesená",J349,0)</f>
        <v>0</v>
      </c>
      <c r="BI349" s="234">
        <f>IF(N349="nulová",J349,0)</f>
        <v>0</v>
      </c>
      <c r="BJ349" s="18" t="s">
        <v>178</v>
      </c>
      <c r="BK349" s="234">
        <f>ROUND(I349*H349,2)</f>
        <v>0</v>
      </c>
      <c r="BL349" s="18" t="s">
        <v>217</v>
      </c>
      <c r="BM349" s="233" t="s">
        <v>427</v>
      </c>
    </row>
    <row r="350" s="2" customFormat="1">
      <c r="A350" s="39"/>
      <c r="B350" s="40"/>
      <c r="C350" s="41"/>
      <c r="D350" s="235" t="s">
        <v>179</v>
      </c>
      <c r="E350" s="41"/>
      <c r="F350" s="236" t="s">
        <v>426</v>
      </c>
      <c r="G350" s="41"/>
      <c r="H350" s="41"/>
      <c r="I350" s="237"/>
      <c r="J350" s="41"/>
      <c r="K350" s="41"/>
      <c r="L350" s="45"/>
      <c r="M350" s="238"/>
      <c r="N350" s="239"/>
      <c r="O350" s="93"/>
      <c r="P350" s="93"/>
      <c r="Q350" s="93"/>
      <c r="R350" s="93"/>
      <c r="S350" s="93"/>
      <c r="T350" s="94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179</v>
      </c>
      <c r="AU350" s="18" t="s">
        <v>177</v>
      </c>
    </row>
    <row r="351" s="2" customFormat="1" ht="16.5" customHeight="1">
      <c r="A351" s="39"/>
      <c r="B351" s="40"/>
      <c r="C351" s="221" t="s">
        <v>428</v>
      </c>
      <c r="D351" s="221" t="s">
        <v>172</v>
      </c>
      <c r="E351" s="222" t="s">
        <v>429</v>
      </c>
      <c r="F351" s="223" t="s">
        <v>430</v>
      </c>
      <c r="G351" s="224" t="s">
        <v>245</v>
      </c>
      <c r="H351" s="225">
        <v>8</v>
      </c>
      <c r="I351" s="226"/>
      <c r="J351" s="227">
        <f>ROUND(I351*H351,2)</f>
        <v>0</v>
      </c>
      <c r="K351" s="228"/>
      <c r="L351" s="45"/>
      <c r="M351" s="229" t="s">
        <v>1</v>
      </c>
      <c r="N351" s="230" t="s">
        <v>41</v>
      </c>
      <c r="O351" s="93"/>
      <c r="P351" s="231">
        <f>O351*H351</f>
        <v>0</v>
      </c>
      <c r="Q351" s="231">
        <v>0.00050000000000000001</v>
      </c>
      <c r="R351" s="231">
        <f>Q351*H351</f>
        <v>0.0040000000000000001</v>
      </c>
      <c r="S351" s="231">
        <v>0</v>
      </c>
      <c r="T351" s="232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33" t="s">
        <v>217</v>
      </c>
      <c r="AT351" s="233" t="s">
        <v>172</v>
      </c>
      <c r="AU351" s="233" t="s">
        <v>177</v>
      </c>
      <c r="AY351" s="18" t="s">
        <v>169</v>
      </c>
      <c r="BE351" s="234">
        <f>IF(N351="základní",J351,0)</f>
        <v>0</v>
      </c>
      <c r="BF351" s="234">
        <f>IF(N351="snížená",J351,0)</f>
        <v>0</v>
      </c>
      <c r="BG351" s="234">
        <f>IF(N351="zákl. přenesená",J351,0)</f>
        <v>0</v>
      </c>
      <c r="BH351" s="234">
        <f>IF(N351="sníž. přenesená",J351,0)</f>
        <v>0</v>
      </c>
      <c r="BI351" s="234">
        <f>IF(N351="nulová",J351,0)</f>
        <v>0</v>
      </c>
      <c r="BJ351" s="18" t="s">
        <v>178</v>
      </c>
      <c r="BK351" s="234">
        <f>ROUND(I351*H351,2)</f>
        <v>0</v>
      </c>
      <c r="BL351" s="18" t="s">
        <v>217</v>
      </c>
      <c r="BM351" s="233" t="s">
        <v>431</v>
      </c>
    </row>
    <row r="352" s="2" customFormat="1">
      <c r="A352" s="39"/>
      <c r="B352" s="40"/>
      <c r="C352" s="41"/>
      <c r="D352" s="235" t="s">
        <v>179</v>
      </c>
      <c r="E352" s="41"/>
      <c r="F352" s="236" t="s">
        <v>430</v>
      </c>
      <c r="G352" s="41"/>
      <c r="H352" s="41"/>
      <c r="I352" s="237"/>
      <c r="J352" s="41"/>
      <c r="K352" s="41"/>
      <c r="L352" s="45"/>
      <c r="M352" s="238"/>
      <c r="N352" s="239"/>
      <c r="O352" s="93"/>
      <c r="P352" s="93"/>
      <c r="Q352" s="93"/>
      <c r="R352" s="93"/>
      <c r="S352" s="93"/>
      <c r="T352" s="94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179</v>
      </c>
      <c r="AU352" s="18" t="s">
        <v>177</v>
      </c>
    </row>
    <row r="353" s="2" customFormat="1" ht="16.5" customHeight="1">
      <c r="A353" s="39"/>
      <c r="B353" s="40"/>
      <c r="C353" s="221" t="s">
        <v>298</v>
      </c>
      <c r="D353" s="221" t="s">
        <v>172</v>
      </c>
      <c r="E353" s="222" t="s">
        <v>432</v>
      </c>
      <c r="F353" s="223" t="s">
        <v>433</v>
      </c>
      <c r="G353" s="224" t="s">
        <v>245</v>
      </c>
      <c r="H353" s="225">
        <v>3</v>
      </c>
      <c r="I353" s="226"/>
      <c r="J353" s="227">
        <f>ROUND(I353*H353,2)</f>
        <v>0</v>
      </c>
      <c r="K353" s="228"/>
      <c r="L353" s="45"/>
      <c r="M353" s="229" t="s">
        <v>1</v>
      </c>
      <c r="N353" s="230" t="s">
        <v>41</v>
      </c>
      <c r="O353" s="93"/>
      <c r="P353" s="231">
        <f>O353*H353</f>
        <v>0</v>
      </c>
      <c r="Q353" s="231">
        <v>0.00076000000000000004</v>
      </c>
      <c r="R353" s="231">
        <f>Q353*H353</f>
        <v>0.0022799999999999999</v>
      </c>
      <c r="S353" s="231">
        <v>0</v>
      </c>
      <c r="T353" s="232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33" t="s">
        <v>217</v>
      </c>
      <c r="AT353" s="233" t="s">
        <v>172</v>
      </c>
      <c r="AU353" s="233" t="s">
        <v>177</v>
      </c>
      <c r="AY353" s="18" t="s">
        <v>169</v>
      </c>
      <c r="BE353" s="234">
        <f>IF(N353="základní",J353,0)</f>
        <v>0</v>
      </c>
      <c r="BF353" s="234">
        <f>IF(N353="snížená",J353,0)</f>
        <v>0</v>
      </c>
      <c r="BG353" s="234">
        <f>IF(N353="zákl. přenesená",J353,0)</f>
        <v>0</v>
      </c>
      <c r="BH353" s="234">
        <f>IF(N353="sníž. přenesená",J353,0)</f>
        <v>0</v>
      </c>
      <c r="BI353" s="234">
        <f>IF(N353="nulová",J353,0)</f>
        <v>0</v>
      </c>
      <c r="BJ353" s="18" t="s">
        <v>178</v>
      </c>
      <c r="BK353" s="234">
        <f>ROUND(I353*H353,2)</f>
        <v>0</v>
      </c>
      <c r="BL353" s="18" t="s">
        <v>217</v>
      </c>
      <c r="BM353" s="233" t="s">
        <v>434</v>
      </c>
    </row>
    <row r="354" s="2" customFormat="1">
      <c r="A354" s="39"/>
      <c r="B354" s="40"/>
      <c r="C354" s="41"/>
      <c r="D354" s="235" t="s">
        <v>179</v>
      </c>
      <c r="E354" s="41"/>
      <c r="F354" s="236" t="s">
        <v>433</v>
      </c>
      <c r="G354" s="41"/>
      <c r="H354" s="41"/>
      <c r="I354" s="237"/>
      <c r="J354" s="41"/>
      <c r="K354" s="41"/>
      <c r="L354" s="45"/>
      <c r="M354" s="238"/>
      <c r="N354" s="239"/>
      <c r="O354" s="93"/>
      <c r="P354" s="93"/>
      <c r="Q354" s="93"/>
      <c r="R354" s="93"/>
      <c r="S354" s="93"/>
      <c r="T354" s="94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179</v>
      </c>
      <c r="AU354" s="18" t="s">
        <v>177</v>
      </c>
    </row>
    <row r="355" s="2" customFormat="1" ht="16.5" customHeight="1">
      <c r="A355" s="39"/>
      <c r="B355" s="40"/>
      <c r="C355" s="221" t="s">
        <v>435</v>
      </c>
      <c r="D355" s="221" t="s">
        <v>172</v>
      </c>
      <c r="E355" s="222" t="s">
        <v>436</v>
      </c>
      <c r="F355" s="223" t="s">
        <v>437</v>
      </c>
      <c r="G355" s="224" t="s">
        <v>245</v>
      </c>
      <c r="H355" s="225">
        <v>1</v>
      </c>
      <c r="I355" s="226"/>
      <c r="J355" s="227">
        <f>ROUND(I355*H355,2)</f>
        <v>0</v>
      </c>
      <c r="K355" s="228"/>
      <c r="L355" s="45"/>
      <c r="M355" s="229" t="s">
        <v>1</v>
      </c>
      <c r="N355" s="230" t="s">
        <v>41</v>
      </c>
      <c r="O355" s="93"/>
      <c r="P355" s="231">
        <f>O355*H355</f>
        <v>0</v>
      </c>
      <c r="Q355" s="231">
        <v>0.0015299999999999999</v>
      </c>
      <c r="R355" s="231">
        <f>Q355*H355</f>
        <v>0.0015299999999999999</v>
      </c>
      <c r="S355" s="231">
        <v>0</v>
      </c>
      <c r="T355" s="232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33" t="s">
        <v>217</v>
      </c>
      <c r="AT355" s="233" t="s">
        <v>172</v>
      </c>
      <c r="AU355" s="233" t="s">
        <v>177</v>
      </c>
      <c r="AY355" s="18" t="s">
        <v>169</v>
      </c>
      <c r="BE355" s="234">
        <f>IF(N355="základní",J355,0)</f>
        <v>0</v>
      </c>
      <c r="BF355" s="234">
        <f>IF(N355="snížená",J355,0)</f>
        <v>0</v>
      </c>
      <c r="BG355" s="234">
        <f>IF(N355="zákl. přenesená",J355,0)</f>
        <v>0</v>
      </c>
      <c r="BH355" s="234">
        <f>IF(N355="sníž. přenesená",J355,0)</f>
        <v>0</v>
      </c>
      <c r="BI355" s="234">
        <f>IF(N355="nulová",J355,0)</f>
        <v>0</v>
      </c>
      <c r="BJ355" s="18" t="s">
        <v>178</v>
      </c>
      <c r="BK355" s="234">
        <f>ROUND(I355*H355,2)</f>
        <v>0</v>
      </c>
      <c r="BL355" s="18" t="s">
        <v>217</v>
      </c>
      <c r="BM355" s="233" t="s">
        <v>438</v>
      </c>
    </row>
    <row r="356" s="2" customFormat="1">
      <c r="A356" s="39"/>
      <c r="B356" s="40"/>
      <c r="C356" s="41"/>
      <c r="D356" s="235" t="s">
        <v>179</v>
      </c>
      <c r="E356" s="41"/>
      <c r="F356" s="236" t="s">
        <v>437</v>
      </c>
      <c r="G356" s="41"/>
      <c r="H356" s="41"/>
      <c r="I356" s="237"/>
      <c r="J356" s="41"/>
      <c r="K356" s="41"/>
      <c r="L356" s="45"/>
      <c r="M356" s="238"/>
      <c r="N356" s="239"/>
      <c r="O356" s="93"/>
      <c r="P356" s="93"/>
      <c r="Q356" s="93"/>
      <c r="R356" s="93"/>
      <c r="S356" s="93"/>
      <c r="T356" s="94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179</v>
      </c>
      <c r="AU356" s="18" t="s">
        <v>177</v>
      </c>
    </row>
    <row r="357" s="2" customFormat="1" ht="21.75" customHeight="1">
      <c r="A357" s="39"/>
      <c r="B357" s="40"/>
      <c r="C357" s="221" t="s">
        <v>302</v>
      </c>
      <c r="D357" s="221" t="s">
        <v>172</v>
      </c>
      <c r="E357" s="222" t="s">
        <v>439</v>
      </c>
      <c r="F357" s="223" t="s">
        <v>440</v>
      </c>
      <c r="G357" s="224" t="s">
        <v>245</v>
      </c>
      <c r="H357" s="225">
        <v>37</v>
      </c>
      <c r="I357" s="226"/>
      <c r="J357" s="227">
        <f>ROUND(I357*H357,2)</f>
        <v>0</v>
      </c>
      <c r="K357" s="228"/>
      <c r="L357" s="45"/>
      <c r="M357" s="229" t="s">
        <v>1</v>
      </c>
      <c r="N357" s="230" t="s">
        <v>41</v>
      </c>
      <c r="O357" s="93"/>
      <c r="P357" s="231">
        <f>O357*H357</f>
        <v>0</v>
      </c>
      <c r="Q357" s="231">
        <v>0</v>
      </c>
      <c r="R357" s="231">
        <f>Q357*H357</f>
        <v>0</v>
      </c>
      <c r="S357" s="231">
        <v>0</v>
      </c>
      <c r="T357" s="232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33" t="s">
        <v>217</v>
      </c>
      <c r="AT357" s="233" t="s">
        <v>172</v>
      </c>
      <c r="AU357" s="233" t="s">
        <v>177</v>
      </c>
      <c r="AY357" s="18" t="s">
        <v>169</v>
      </c>
      <c r="BE357" s="234">
        <f>IF(N357="základní",J357,0)</f>
        <v>0</v>
      </c>
      <c r="BF357" s="234">
        <f>IF(N357="snížená",J357,0)</f>
        <v>0</v>
      </c>
      <c r="BG357" s="234">
        <f>IF(N357="zákl. přenesená",J357,0)</f>
        <v>0</v>
      </c>
      <c r="BH357" s="234">
        <f>IF(N357="sníž. přenesená",J357,0)</f>
        <v>0</v>
      </c>
      <c r="BI357" s="234">
        <f>IF(N357="nulová",J357,0)</f>
        <v>0</v>
      </c>
      <c r="BJ357" s="18" t="s">
        <v>178</v>
      </c>
      <c r="BK357" s="234">
        <f>ROUND(I357*H357,2)</f>
        <v>0</v>
      </c>
      <c r="BL357" s="18" t="s">
        <v>217</v>
      </c>
      <c r="BM357" s="233" t="s">
        <v>441</v>
      </c>
    </row>
    <row r="358" s="2" customFormat="1">
      <c r="A358" s="39"/>
      <c r="B358" s="40"/>
      <c r="C358" s="41"/>
      <c r="D358" s="235" t="s">
        <v>179</v>
      </c>
      <c r="E358" s="41"/>
      <c r="F358" s="236" t="s">
        <v>440</v>
      </c>
      <c r="G358" s="41"/>
      <c r="H358" s="41"/>
      <c r="I358" s="237"/>
      <c r="J358" s="41"/>
      <c r="K358" s="41"/>
      <c r="L358" s="45"/>
      <c r="M358" s="238"/>
      <c r="N358" s="239"/>
      <c r="O358" s="93"/>
      <c r="P358" s="93"/>
      <c r="Q358" s="93"/>
      <c r="R358" s="93"/>
      <c r="S358" s="93"/>
      <c r="T358" s="94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179</v>
      </c>
      <c r="AU358" s="18" t="s">
        <v>177</v>
      </c>
    </row>
    <row r="359" s="14" customFormat="1">
      <c r="A359" s="14"/>
      <c r="B359" s="250"/>
      <c r="C359" s="251"/>
      <c r="D359" s="235" t="s">
        <v>180</v>
      </c>
      <c r="E359" s="252" t="s">
        <v>1</v>
      </c>
      <c r="F359" s="253" t="s">
        <v>2343</v>
      </c>
      <c r="G359" s="251"/>
      <c r="H359" s="254">
        <v>37</v>
      </c>
      <c r="I359" s="255"/>
      <c r="J359" s="251"/>
      <c r="K359" s="251"/>
      <c r="L359" s="256"/>
      <c r="M359" s="257"/>
      <c r="N359" s="258"/>
      <c r="O359" s="258"/>
      <c r="P359" s="258"/>
      <c r="Q359" s="258"/>
      <c r="R359" s="258"/>
      <c r="S359" s="258"/>
      <c r="T359" s="259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60" t="s">
        <v>180</v>
      </c>
      <c r="AU359" s="260" t="s">
        <v>177</v>
      </c>
      <c r="AV359" s="14" t="s">
        <v>177</v>
      </c>
      <c r="AW359" s="14" t="s">
        <v>30</v>
      </c>
      <c r="AX359" s="14" t="s">
        <v>73</v>
      </c>
      <c r="AY359" s="260" t="s">
        <v>169</v>
      </c>
    </row>
    <row r="360" s="15" customFormat="1">
      <c r="A360" s="15"/>
      <c r="B360" s="261"/>
      <c r="C360" s="262"/>
      <c r="D360" s="235" t="s">
        <v>180</v>
      </c>
      <c r="E360" s="263" t="s">
        <v>1</v>
      </c>
      <c r="F360" s="264" t="s">
        <v>183</v>
      </c>
      <c r="G360" s="262"/>
      <c r="H360" s="265">
        <v>37</v>
      </c>
      <c r="I360" s="266"/>
      <c r="J360" s="262"/>
      <c r="K360" s="262"/>
      <c r="L360" s="267"/>
      <c r="M360" s="268"/>
      <c r="N360" s="269"/>
      <c r="O360" s="269"/>
      <c r="P360" s="269"/>
      <c r="Q360" s="269"/>
      <c r="R360" s="269"/>
      <c r="S360" s="269"/>
      <c r="T360" s="270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71" t="s">
        <v>180</v>
      </c>
      <c r="AU360" s="271" t="s">
        <v>177</v>
      </c>
      <c r="AV360" s="15" t="s">
        <v>176</v>
      </c>
      <c r="AW360" s="15" t="s">
        <v>30</v>
      </c>
      <c r="AX360" s="15" t="s">
        <v>81</v>
      </c>
      <c r="AY360" s="271" t="s">
        <v>169</v>
      </c>
    </row>
    <row r="361" s="2" customFormat="1" ht="24.15" customHeight="1">
      <c r="A361" s="39"/>
      <c r="B361" s="40"/>
      <c r="C361" s="221" t="s">
        <v>443</v>
      </c>
      <c r="D361" s="221" t="s">
        <v>172</v>
      </c>
      <c r="E361" s="222" t="s">
        <v>444</v>
      </c>
      <c r="F361" s="223" t="s">
        <v>445</v>
      </c>
      <c r="G361" s="224" t="s">
        <v>186</v>
      </c>
      <c r="H361" s="225">
        <v>1</v>
      </c>
      <c r="I361" s="226"/>
      <c r="J361" s="227">
        <f>ROUND(I361*H361,2)</f>
        <v>0</v>
      </c>
      <c r="K361" s="228"/>
      <c r="L361" s="45"/>
      <c r="M361" s="229" t="s">
        <v>1</v>
      </c>
      <c r="N361" s="230" t="s">
        <v>41</v>
      </c>
      <c r="O361" s="93"/>
      <c r="P361" s="231">
        <f>O361*H361</f>
        <v>0</v>
      </c>
      <c r="Q361" s="231">
        <v>0</v>
      </c>
      <c r="R361" s="231">
        <f>Q361*H361</f>
        <v>0</v>
      </c>
      <c r="S361" s="231">
        <v>0</v>
      </c>
      <c r="T361" s="232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33" t="s">
        <v>217</v>
      </c>
      <c r="AT361" s="233" t="s">
        <v>172</v>
      </c>
      <c r="AU361" s="233" t="s">
        <v>177</v>
      </c>
      <c r="AY361" s="18" t="s">
        <v>169</v>
      </c>
      <c r="BE361" s="234">
        <f>IF(N361="základní",J361,0)</f>
        <v>0</v>
      </c>
      <c r="BF361" s="234">
        <f>IF(N361="snížená",J361,0)</f>
        <v>0</v>
      </c>
      <c r="BG361" s="234">
        <f>IF(N361="zákl. přenesená",J361,0)</f>
        <v>0</v>
      </c>
      <c r="BH361" s="234">
        <f>IF(N361="sníž. přenesená",J361,0)</f>
        <v>0</v>
      </c>
      <c r="BI361" s="234">
        <f>IF(N361="nulová",J361,0)</f>
        <v>0</v>
      </c>
      <c r="BJ361" s="18" t="s">
        <v>178</v>
      </c>
      <c r="BK361" s="234">
        <f>ROUND(I361*H361,2)</f>
        <v>0</v>
      </c>
      <c r="BL361" s="18" t="s">
        <v>217</v>
      </c>
      <c r="BM361" s="233" t="s">
        <v>446</v>
      </c>
    </row>
    <row r="362" s="2" customFormat="1">
      <c r="A362" s="39"/>
      <c r="B362" s="40"/>
      <c r="C362" s="41"/>
      <c r="D362" s="235" t="s">
        <v>179</v>
      </c>
      <c r="E362" s="41"/>
      <c r="F362" s="236" t="s">
        <v>445</v>
      </c>
      <c r="G362" s="41"/>
      <c r="H362" s="41"/>
      <c r="I362" s="237"/>
      <c r="J362" s="41"/>
      <c r="K362" s="41"/>
      <c r="L362" s="45"/>
      <c r="M362" s="238"/>
      <c r="N362" s="239"/>
      <c r="O362" s="93"/>
      <c r="P362" s="93"/>
      <c r="Q362" s="93"/>
      <c r="R362" s="93"/>
      <c r="S362" s="93"/>
      <c r="T362" s="94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T362" s="18" t="s">
        <v>179</v>
      </c>
      <c r="AU362" s="18" t="s">
        <v>177</v>
      </c>
    </row>
    <row r="363" s="2" customFormat="1" ht="16.5" customHeight="1">
      <c r="A363" s="39"/>
      <c r="B363" s="40"/>
      <c r="C363" s="221" t="s">
        <v>307</v>
      </c>
      <c r="D363" s="221" t="s">
        <v>172</v>
      </c>
      <c r="E363" s="222" t="s">
        <v>447</v>
      </c>
      <c r="F363" s="223" t="s">
        <v>448</v>
      </c>
      <c r="G363" s="224" t="s">
        <v>186</v>
      </c>
      <c r="H363" s="225">
        <v>1</v>
      </c>
      <c r="I363" s="226"/>
      <c r="J363" s="227">
        <f>ROUND(I363*H363,2)</f>
        <v>0</v>
      </c>
      <c r="K363" s="228"/>
      <c r="L363" s="45"/>
      <c r="M363" s="229" t="s">
        <v>1</v>
      </c>
      <c r="N363" s="230" t="s">
        <v>41</v>
      </c>
      <c r="O363" s="93"/>
      <c r="P363" s="231">
        <f>O363*H363</f>
        <v>0</v>
      </c>
      <c r="Q363" s="231">
        <v>0</v>
      </c>
      <c r="R363" s="231">
        <f>Q363*H363</f>
        <v>0</v>
      </c>
      <c r="S363" s="231">
        <v>0</v>
      </c>
      <c r="T363" s="232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33" t="s">
        <v>217</v>
      </c>
      <c r="AT363" s="233" t="s">
        <v>172</v>
      </c>
      <c r="AU363" s="233" t="s">
        <v>177</v>
      </c>
      <c r="AY363" s="18" t="s">
        <v>169</v>
      </c>
      <c r="BE363" s="234">
        <f>IF(N363="základní",J363,0)</f>
        <v>0</v>
      </c>
      <c r="BF363" s="234">
        <f>IF(N363="snížená",J363,0)</f>
        <v>0</v>
      </c>
      <c r="BG363" s="234">
        <f>IF(N363="zákl. přenesená",J363,0)</f>
        <v>0</v>
      </c>
      <c r="BH363" s="234">
        <f>IF(N363="sníž. přenesená",J363,0)</f>
        <v>0</v>
      </c>
      <c r="BI363" s="234">
        <f>IF(N363="nulová",J363,0)</f>
        <v>0</v>
      </c>
      <c r="BJ363" s="18" t="s">
        <v>178</v>
      </c>
      <c r="BK363" s="234">
        <f>ROUND(I363*H363,2)</f>
        <v>0</v>
      </c>
      <c r="BL363" s="18" t="s">
        <v>217</v>
      </c>
      <c r="BM363" s="233" t="s">
        <v>449</v>
      </c>
    </row>
    <row r="364" s="2" customFormat="1">
      <c r="A364" s="39"/>
      <c r="B364" s="40"/>
      <c r="C364" s="41"/>
      <c r="D364" s="235" t="s">
        <v>179</v>
      </c>
      <c r="E364" s="41"/>
      <c r="F364" s="236" t="s">
        <v>448</v>
      </c>
      <c r="G364" s="41"/>
      <c r="H364" s="41"/>
      <c r="I364" s="237"/>
      <c r="J364" s="41"/>
      <c r="K364" s="41"/>
      <c r="L364" s="45"/>
      <c r="M364" s="238"/>
      <c r="N364" s="239"/>
      <c r="O364" s="93"/>
      <c r="P364" s="93"/>
      <c r="Q364" s="93"/>
      <c r="R364" s="93"/>
      <c r="S364" s="93"/>
      <c r="T364" s="94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18" t="s">
        <v>179</v>
      </c>
      <c r="AU364" s="18" t="s">
        <v>177</v>
      </c>
    </row>
    <row r="365" s="13" customFormat="1">
      <c r="A365" s="13"/>
      <c r="B365" s="240"/>
      <c r="C365" s="241"/>
      <c r="D365" s="235" t="s">
        <v>180</v>
      </c>
      <c r="E365" s="242" t="s">
        <v>1</v>
      </c>
      <c r="F365" s="243" t="s">
        <v>274</v>
      </c>
      <c r="G365" s="241"/>
      <c r="H365" s="242" t="s">
        <v>1</v>
      </c>
      <c r="I365" s="244"/>
      <c r="J365" s="241"/>
      <c r="K365" s="241"/>
      <c r="L365" s="245"/>
      <c r="M365" s="246"/>
      <c r="N365" s="247"/>
      <c r="O365" s="247"/>
      <c r="P365" s="247"/>
      <c r="Q365" s="247"/>
      <c r="R365" s="247"/>
      <c r="S365" s="247"/>
      <c r="T365" s="248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9" t="s">
        <v>180</v>
      </c>
      <c r="AU365" s="249" t="s">
        <v>177</v>
      </c>
      <c r="AV365" s="13" t="s">
        <v>81</v>
      </c>
      <c r="AW365" s="13" t="s">
        <v>30</v>
      </c>
      <c r="AX365" s="13" t="s">
        <v>73</v>
      </c>
      <c r="AY365" s="249" t="s">
        <v>169</v>
      </c>
    </row>
    <row r="366" s="14" customFormat="1">
      <c r="A366" s="14"/>
      <c r="B366" s="250"/>
      <c r="C366" s="251"/>
      <c r="D366" s="235" t="s">
        <v>180</v>
      </c>
      <c r="E366" s="252" t="s">
        <v>1</v>
      </c>
      <c r="F366" s="253" t="s">
        <v>81</v>
      </c>
      <c r="G366" s="251"/>
      <c r="H366" s="254">
        <v>1</v>
      </c>
      <c r="I366" s="255"/>
      <c r="J366" s="251"/>
      <c r="K366" s="251"/>
      <c r="L366" s="256"/>
      <c r="M366" s="257"/>
      <c r="N366" s="258"/>
      <c r="O366" s="258"/>
      <c r="P366" s="258"/>
      <c r="Q366" s="258"/>
      <c r="R366" s="258"/>
      <c r="S366" s="258"/>
      <c r="T366" s="259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60" t="s">
        <v>180</v>
      </c>
      <c r="AU366" s="260" t="s">
        <v>177</v>
      </c>
      <c r="AV366" s="14" t="s">
        <v>177</v>
      </c>
      <c r="AW366" s="14" t="s">
        <v>30</v>
      </c>
      <c r="AX366" s="14" t="s">
        <v>73</v>
      </c>
      <c r="AY366" s="260" t="s">
        <v>169</v>
      </c>
    </row>
    <row r="367" s="15" customFormat="1">
      <c r="A367" s="15"/>
      <c r="B367" s="261"/>
      <c r="C367" s="262"/>
      <c r="D367" s="235" t="s">
        <v>180</v>
      </c>
      <c r="E367" s="263" t="s">
        <v>1</v>
      </c>
      <c r="F367" s="264" t="s">
        <v>183</v>
      </c>
      <c r="G367" s="262"/>
      <c r="H367" s="265">
        <v>1</v>
      </c>
      <c r="I367" s="266"/>
      <c r="J367" s="262"/>
      <c r="K367" s="262"/>
      <c r="L367" s="267"/>
      <c r="M367" s="268"/>
      <c r="N367" s="269"/>
      <c r="O367" s="269"/>
      <c r="P367" s="269"/>
      <c r="Q367" s="269"/>
      <c r="R367" s="269"/>
      <c r="S367" s="269"/>
      <c r="T367" s="270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71" t="s">
        <v>180</v>
      </c>
      <c r="AU367" s="271" t="s">
        <v>177</v>
      </c>
      <c r="AV367" s="15" t="s">
        <v>176</v>
      </c>
      <c r="AW367" s="15" t="s">
        <v>30</v>
      </c>
      <c r="AX367" s="15" t="s">
        <v>81</v>
      </c>
      <c r="AY367" s="271" t="s">
        <v>169</v>
      </c>
    </row>
    <row r="368" s="2" customFormat="1" ht="24.15" customHeight="1">
      <c r="A368" s="39"/>
      <c r="B368" s="40"/>
      <c r="C368" s="221" t="s">
        <v>450</v>
      </c>
      <c r="D368" s="221" t="s">
        <v>172</v>
      </c>
      <c r="E368" s="222" t="s">
        <v>451</v>
      </c>
      <c r="F368" s="223" t="s">
        <v>452</v>
      </c>
      <c r="G368" s="224" t="s">
        <v>175</v>
      </c>
      <c r="H368" s="225">
        <v>0.041000000000000002</v>
      </c>
      <c r="I368" s="226"/>
      <c r="J368" s="227">
        <f>ROUND(I368*H368,2)</f>
        <v>0</v>
      </c>
      <c r="K368" s="228"/>
      <c r="L368" s="45"/>
      <c r="M368" s="229" t="s">
        <v>1</v>
      </c>
      <c r="N368" s="230" t="s">
        <v>41</v>
      </c>
      <c r="O368" s="93"/>
      <c r="P368" s="231">
        <f>O368*H368</f>
        <v>0</v>
      </c>
      <c r="Q368" s="231">
        <v>0</v>
      </c>
      <c r="R368" s="231">
        <f>Q368*H368</f>
        <v>0</v>
      </c>
      <c r="S368" s="231">
        <v>0</v>
      </c>
      <c r="T368" s="232">
        <f>S368*H368</f>
        <v>0</v>
      </c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R368" s="233" t="s">
        <v>217</v>
      </c>
      <c r="AT368" s="233" t="s">
        <v>172</v>
      </c>
      <c r="AU368" s="233" t="s">
        <v>177</v>
      </c>
      <c r="AY368" s="18" t="s">
        <v>169</v>
      </c>
      <c r="BE368" s="234">
        <f>IF(N368="základní",J368,0)</f>
        <v>0</v>
      </c>
      <c r="BF368" s="234">
        <f>IF(N368="snížená",J368,0)</f>
        <v>0</v>
      </c>
      <c r="BG368" s="234">
        <f>IF(N368="zákl. přenesená",J368,0)</f>
        <v>0</v>
      </c>
      <c r="BH368" s="234">
        <f>IF(N368="sníž. přenesená",J368,0)</f>
        <v>0</v>
      </c>
      <c r="BI368" s="234">
        <f>IF(N368="nulová",J368,0)</f>
        <v>0</v>
      </c>
      <c r="BJ368" s="18" t="s">
        <v>178</v>
      </c>
      <c r="BK368" s="234">
        <f>ROUND(I368*H368,2)</f>
        <v>0</v>
      </c>
      <c r="BL368" s="18" t="s">
        <v>217</v>
      </c>
      <c r="BM368" s="233" t="s">
        <v>2344</v>
      </c>
    </row>
    <row r="369" s="2" customFormat="1">
      <c r="A369" s="39"/>
      <c r="B369" s="40"/>
      <c r="C369" s="41"/>
      <c r="D369" s="235" t="s">
        <v>179</v>
      </c>
      <c r="E369" s="41"/>
      <c r="F369" s="236" t="s">
        <v>454</v>
      </c>
      <c r="G369" s="41"/>
      <c r="H369" s="41"/>
      <c r="I369" s="237"/>
      <c r="J369" s="41"/>
      <c r="K369" s="41"/>
      <c r="L369" s="45"/>
      <c r="M369" s="238"/>
      <c r="N369" s="239"/>
      <c r="O369" s="93"/>
      <c r="P369" s="93"/>
      <c r="Q369" s="93"/>
      <c r="R369" s="93"/>
      <c r="S369" s="93"/>
      <c r="T369" s="94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T369" s="18" t="s">
        <v>179</v>
      </c>
      <c r="AU369" s="18" t="s">
        <v>177</v>
      </c>
    </row>
    <row r="370" s="12" customFormat="1" ht="22.8" customHeight="1">
      <c r="A370" s="12"/>
      <c r="B370" s="205"/>
      <c r="C370" s="206"/>
      <c r="D370" s="207" t="s">
        <v>72</v>
      </c>
      <c r="E370" s="219" t="s">
        <v>455</v>
      </c>
      <c r="F370" s="219" t="s">
        <v>456</v>
      </c>
      <c r="G370" s="206"/>
      <c r="H370" s="206"/>
      <c r="I370" s="209"/>
      <c r="J370" s="220">
        <f>BK370</f>
        <v>0</v>
      </c>
      <c r="K370" s="206"/>
      <c r="L370" s="211"/>
      <c r="M370" s="212"/>
      <c r="N370" s="213"/>
      <c r="O370" s="213"/>
      <c r="P370" s="214">
        <f>SUM(P371:P419)</f>
        <v>0</v>
      </c>
      <c r="Q370" s="213"/>
      <c r="R370" s="214">
        <f>SUM(R371:R419)</f>
        <v>0.060870000000000007</v>
      </c>
      <c r="S370" s="213"/>
      <c r="T370" s="215">
        <f>SUM(T371:T419)</f>
        <v>0.049841999999999997</v>
      </c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R370" s="216" t="s">
        <v>177</v>
      </c>
      <c r="AT370" s="217" t="s">
        <v>72</v>
      </c>
      <c r="AU370" s="217" t="s">
        <v>81</v>
      </c>
      <c r="AY370" s="216" t="s">
        <v>169</v>
      </c>
      <c r="BK370" s="218">
        <f>SUM(BK371:BK419)</f>
        <v>0</v>
      </c>
    </row>
    <row r="371" s="2" customFormat="1" ht="24.15" customHeight="1">
      <c r="A371" s="39"/>
      <c r="B371" s="40"/>
      <c r="C371" s="221" t="s">
        <v>311</v>
      </c>
      <c r="D371" s="221" t="s">
        <v>172</v>
      </c>
      <c r="E371" s="222" t="s">
        <v>457</v>
      </c>
      <c r="F371" s="223" t="s">
        <v>458</v>
      </c>
      <c r="G371" s="224" t="s">
        <v>245</v>
      </c>
      <c r="H371" s="225">
        <v>23.399999999999999</v>
      </c>
      <c r="I371" s="226"/>
      <c r="J371" s="227">
        <f>ROUND(I371*H371,2)</f>
        <v>0</v>
      </c>
      <c r="K371" s="228"/>
      <c r="L371" s="45"/>
      <c r="M371" s="229" t="s">
        <v>1</v>
      </c>
      <c r="N371" s="230" t="s">
        <v>41</v>
      </c>
      <c r="O371" s="93"/>
      <c r="P371" s="231">
        <f>O371*H371</f>
        <v>0</v>
      </c>
      <c r="Q371" s="231">
        <v>0</v>
      </c>
      <c r="R371" s="231">
        <f>Q371*H371</f>
        <v>0</v>
      </c>
      <c r="S371" s="231">
        <v>0.0021299999999999999</v>
      </c>
      <c r="T371" s="232">
        <f>S371*H371</f>
        <v>0.049841999999999997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33" t="s">
        <v>217</v>
      </c>
      <c r="AT371" s="233" t="s">
        <v>172</v>
      </c>
      <c r="AU371" s="233" t="s">
        <v>177</v>
      </c>
      <c r="AY371" s="18" t="s">
        <v>169</v>
      </c>
      <c r="BE371" s="234">
        <f>IF(N371="základní",J371,0)</f>
        <v>0</v>
      </c>
      <c r="BF371" s="234">
        <f>IF(N371="snížená",J371,0)</f>
        <v>0</v>
      </c>
      <c r="BG371" s="234">
        <f>IF(N371="zákl. přenesená",J371,0)</f>
        <v>0</v>
      </c>
      <c r="BH371" s="234">
        <f>IF(N371="sníž. přenesená",J371,0)</f>
        <v>0</v>
      </c>
      <c r="BI371" s="234">
        <f>IF(N371="nulová",J371,0)</f>
        <v>0</v>
      </c>
      <c r="BJ371" s="18" t="s">
        <v>178</v>
      </c>
      <c r="BK371" s="234">
        <f>ROUND(I371*H371,2)</f>
        <v>0</v>
      </c>
      <c r="BL371" s="18" t="s">
        <v>217</v>
      </c>
      <c r="BM371" s="233" t="s">
        <v>459</v>
      </c>
    </row>
    <row r="372" s="2" customFormat="1">
      <c r="A372" s="39"/>
      <c r="B372" s="40"/>
      <c r="C372" s="41"/>
      <c r="D372" s="235" t="s">
        <v>179</v>
      </c>
      <c r="E372" s="41"/>
      <c r="F372" s="236" t="s">
        <v>458</v>
      </c>
      <c r="G372" s="41"/>
      <c r="H372" s="41"/>
      <c r="I372" s="237"/>
      <c r="J372" s="41"/>
      <c r="K372" s="41"/>
      <c r="L372" s="45"/>
      <c r="M372" s="238"/>
      <c r="N372" s="239"/>
      <c r="O372" s="93"/>
      <c r="P372" s="93"/>
      <c r="Q372" s="93"/>
      <c r="R372" s="93"/>
      <c r="S372" s="93"/>
      <c r="T372" s="94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179</v>
      </c>
      <c r="AU372" s="18" t="s">
        <v>177</v>
      </c>
    </row>
    <row r="373" s="14" customFormat="1">
      <c r="A373" s="14"/>
      <c r="B373" s="250"/>
      <c r="C373" s="251"/>
      <c r="D373" s="235" t="s">
        <v>180</v>
      </c>
      <c r="E373" s="252" t="s">
        <v>1</v>
      </c>
      <c r="F373" s="253" t="s">
        <v>460</v>
      </c>
      <c r="G373" s="251"/>
      <c r="H373" s="254">
        <v>23.399999999999999</v>
      </c>
      <c r="I373" s="255"/>
      <c r="J373" s="251"/>
      <c r="K373" s="251"/>
      <c r="L373" s="256"/>
      <c r="M373" s="257"/>
      <c r="N373" s="258"/>
      <c r="O373" s="258"/>
      <c r="P373" s="258"/>
      <c r="Q373" s="258"/>
      <c r="R373" s="258"/>
      <c r="S373" s="258"/>
      <c r="T373" s="259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60" t="s">
        <v>180</v>
      </c>
      <c r="AU373" s="260" t="s">
        <v>177</v>
      </c>
      <c r="AV373" s="14" t="s">
        <v>177</v>
      </c>
      <c r="AW373" s="14" t="s">
        <v>30</v>
      </c>
      <c r="AX373" s="14" t="s">
        <v>73</v>
      </c>
      <c r="AY373" s="260" t="s">
        <v>169</v>
      </c>
    </row>
    <row r="374" s="15" customFormat="1">
      <c r="A374" s="15"/>
      <c r="B374" s="261"/>
      <c r="C374" s="262"/>
      <c r="D374" s="235" t="s">
        <v>180</v>
      </c>
      <c r="E374" s="263" t="s">
        <v>1</v>
      </c>
      <c r="F374" s="264" t="s">
        <v>183</v>
      </c>
      <c r="G374" s="262"/>
      <c r="H374" s="265">
        <v>23.399999999999999</v>
      </c>
      <c r="I374" s="266"/>
      <c r="J374" s="262"/>
      <c r="K374" s="262"/>
      <c r="L374" s="267"/>
      <c r="M374" s="268"/>
      <c r="N374" s="269"/>
      <c r="O374" s="269"/>
      <c r="P374" s="269"/>
      <c r="Q374" s="269"/>
      <c r="R374" s="269"/>
      <c r="S374" s="269"/>
      <c r="T374" s="270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71" t="s">
        <v>180</v>
      </c>
      <c r="AU374" s="271" t="s">
        <v>177</v>
      </c>
      <c r="AV374" s="15" t="s">
        <v>176</v>
      </c>
      <c r="AW374" s="15" t="s">
        <v>30</v>
      </c>
      <c r="AX374" s="15" t="s">
        <v>81</v>
      </c>
      <c r="AY374" s="271" t="s">
        <v>169</v>
      </c>
    </row>
    <row r="375" s="2" customFormat="1" ht="24.15" customHeight="1">
      <c r="A375" s="39"/>
      <c r="B375" s="40"/>
      <c r="C375" s="221" t="s">
        <v>461</v>
      </c>
      <c r="D375" s="221" t="s">
        <v>172</v>
      </c>
      <c r="E375" s="222" t="s">
        <v>462</v>
      </c>
      <c r="F375" s="223" t="s">
        <v>463</v>
      </c>
      <c r="G375" s="224" t="s">
        <v>245</v>
      </c>
      <c r="H375" s="225">
        <v>2</v>
      </c>
      <c r="I375" s="226"/>
      <c r="J375" s="227">
        <f>ROUND(I375*H375,2)</f>
        <v>0</v>
      </c>
      <c r="K375" s="228"/>
      <c r="L375" s="45"/>
      <c r="M375" s="229" t="s">
        <v>1</v>
      </c>
      <c r="N375" s="230" t="s">
        <v>41</v>
      </c>
      <c r="O375" s="93"/>
      <c r="P375" s="231">
        <f>O375*H375</f>
        <v>0</v>
      </c>
      <c r="Q375" s="231">
        <v>0.00050000000000000001</v>
      </c>
      <c r="R375" s="231">
        <f>Q375*H375</f>
        <v>0.001</v>
      </c>
      <c r="S375" s="231">
        <v>0</v>
      </c>
      <c r="T375" s="232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33" t="s">
        <v>217</v>
      </c>
      <c r="AT375" s="233" t="s">
        <v>172</v>
      </c>
      <c r="AU375" s="233" t="s">
        <v>177</v>
      </c>
      <c r="AY375" s="18" t="s">
        <v>169</v>
      </c>
      <c r="BE375" s="234">
        <f>IF(N375="základní",J375,0)</f>
        <v>0</v>
      </c>
      <c r="BF375" s="234">
        <f>IF(N375="snížená",J375,0)</f>
        <v>0</v>
      </c>
      <c r="BG375" s="234">
        <f>IF(N375="zákl. přenesená",J375,0)</f>
        <v>0</v>
      </c>
      <c r="BH375" s="234">
        <f>IF(N375="sníž. přenesená",J375,0)</f>
        <v>0</v>
      </c>
      <c r="BI375" s="234">
        <f>IF(N375="nulová",J375,0)</f>
        <v>0</v>
      </c>
      <c r="BJ375" s="18" t="s">
        <v>178</v>
      </c>
      <c r="BK375" s="234">
        <f>ROUND(I375*H375,2)</f>
        <v>0</v>
      </c>
      <c r="BL375" s="18" t="s">
        <v>217</v>
      </c>
      <c r="BM375" s="233" t="s">
        <v>464</v>
      </c>
    </row>
    <row r="376" s="2" customFormat="1">
      <c r="A376" s="39"/>
      <c r="B376" s="40"/>
      <c r="C376" s="41"/>
      <c r="D376" s="235" t="s">
        <v>179</v>
      </c>
      <c r="E376" s="41"/>
      <c r="F376" s="236" t="s">
        <v>463</v>
      </c>
      <c r="G376" s="41"/>
      <c r="H376" s="41"/>
      <c r="I376" s="237"/>
      <c r="J376" s="41"/>
      <c r="K376" s="41"/>
      <c r="L376" s="45"/>
      <c r="M376" s="238"/>
      <c r="N376" s="239"/>
      <c r="O376" s="93"/>
      <c r="P376" s="93"/>
      <c r="Q376" s="93"/>
      <c r="R376" s="93"/>
      <c r="S376" s="93"/>
      <c r="T376" s="94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179</v>
      </c>
      <c r="AU376" s="18" t="s">
        <v>177</v>
      </c>
    </row>
    <row r="377" s="2" customFormat="1" ht="24.15" customHeight="1">
      <c r="A377" s="39"/>
      <c r="B377" s="40"/>
      <c r="C377" s="221" t="s">
        <v>316</v>
      </c>
      <c r="D377" s="221" t="s">
        <v>172</v>
      </c>
      <c r="E377" s="222" t="s">
        <v>465</v>
      </c>
      <c r="F377" s="223" t="s">
        <v>466</v>
      </c>
      <c r="G377" s="224" t="s">
        <v>245</v>
      </c>
      <c r="H377" s="225">
        <v>52</v>
      </c>
      <c r="I377" s="226"/>
      <c r="J377" s="227">
        <f>ROUND(I377*H377,2)</f>
        <v>0</v>
      </c>
      <c r="K377" s="228"/>
      <c r="L377" s="45"/>
      <c r="M377" s="229" t="s">
        <v>1</v>
      </c>
      <c r="N377" s="230" t="s">
        <v>41</v>
      </c>
      <c r="O377" s="93"/>
      <c r="P377" s="231">
        <f>O377*H377</f>
        <v>0</v>
      </c>
      <c r="Q377" s="231">
        <v>0.00075000000000000002</v>
      </c>
      <c r="R377" s="231">
        <f>Q377*H377</f>
        <v>0.039</v>
      </c>
      <c r="S377" s="231">
        <v>0</v>
      </c>
      <c r="T377" s="232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33" t="s">
        <v>217</v>
      </c>
      <c r="AT377" s="233" t="s">
        <v>172</v>
      </c>
      <c r="AU377" s="233" t="s">
        <v>177</v>
      </c>
      <c r="AY377" s="18" t="s">
        <v>169</v>
      </c>
      <c r="BE377" s="234">
        <f>IF(N377="základní",J377,0)</f>
        <v>0</v>
      </c>
      <c r="BF377" s="234">
        <f>IF(N377="snížená",J377,0)</f>
        <v>0</v>
      </c>
      <c r="BG377" s="234">
        <f>IF(N377="zákl. přenesená",J377,0)</f>
        <v>0</v>
      </c>
      <c r="BH377" s="234">
        <f>IF(N377="sníž. přenesená",J377,0)</f>
        <v>0</v>
      </c>
      <c r="BI377" s="234">
        <f>IF(N377="nulová",J377,0)</f>
        <v>0</v>
      </c>
      <c r="BJ377" s="18" t="s">
        <v>178</v>
      </c>
      <c r="BK377" s="234">
        <f>ROUND(I377*H377,2)</f>
        <v>0</v>
      </c>
      <c r="BL377" s="18" t="s">
        <v>217</v>
      </c>
      <c r="BM377" s="233" t="s">
        <v>467</v>
      </c>
    </row>
    <row r="378" s="2" customFormat="1">
      <c r="A378" s="39"/>
      <c r="B378" s="40"/>
      <c r="C378" s="41"/>
      <c r="D378" s="235" t="s">
        <v>179</v>
      </c>
      <c r="E378" s="41"/>
      <c r="F378" s="236" t="s">
        <v>466</v>
      </c>
      <c r="G378" s="41"/>
      <c r="H378" s="41"/>
      <c r="I378" s="237"/>
      <c r="J378" s="41"/>
      <c r="K378" s="41"/>
      <c r="L378" s="45"/>
      <c r="M378" s="238"/>
      <c r="N378" s="239"/>
      <c r="O378" s="93"/>
      <c r="P378" s="93"/>
      <c r="Q378" s="93"/>
      <c r="R378" s="93"/>
      <c r="S378" s="93"/>
      <c r="T378" s="94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T378" s="18" t="s">
        <v>179</v>
      </c>
      <c r="AU378" s="18" t="s">
        <v>177</v>
      </c>
    </row>
    <row r="379" s="13" customFormat="1">
      <c r="A379" s="13"/>
      <c r="B379" s="240"/>
      <c r="C379" s="241"/>
      <c r="D379" s="235" t="s">
        <v>180</v>
      </c>
      <c r="E379" s="242" t="s">
        <v>1</v>
      </c>
      <c r="F379" s="243" t="s">
        <v>468</v>
      </c>
      <c r="G379" s="241"/>
      <c r="H379" s="242" t="s">
        <v>1</v>
      </c>
      <c r="I379" s="244"/>
      <c r="J379" s="241"/>
      <c r="K379" s="241"/>
      <c r="L379" s="245"/>
      <c r="M379" s="246"/>
      <c r="N379" s="247"/>
      <c r="O379" s="247"/>
      <c r="P379" s="247"/>
      <c r="Q379" s="247"/>
      <c r="R379" s="247"/>
      <c r="S379" s="247"/>
      <c r="T379" s="248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9" t="s">
        <v>180</v>
      </c>
      <c r="AU379" s="249" t="s">
        <v>177</v>
      </c>
      <c r="AV379" s="13" t="s">
        <v>81</v>
      </c>
      <c r="AW379" s="13" t="s">
        <v>30</v>
      </c>
      <c r="AX379" s="13" t="s">
        <v>73</v>
      </c>
      <c r="AY379" s="249" t="s">
        <v>169</v>
      </c>
    </row>
    <row r="380" s="14" customFormat="1">
      <c r="A380" s="14"/>
      <c r="B380" s="250"/>
      <c r="C380" s="251"/>
      <c r="D380" s="235" t="s">
        <v>180</v>
      </c>
      <c r="E380" s="252" t="s">
        <v>1</v>
      </c>
      <c r="F380" s="253" t="s">
        <v>469</v>
      </c>
      <c r="G380" s="251"/>
      <c r="H380" s="254">
        <v>2</v>
      </c>
      <c r="I380" s="255"/>
      <c r="J380" s="251"/>
      <c r="K380" s="251"/>
      <c r="L380" s="256"/>
      <c r="M380" s="257"/>
      <c r="N380" s="258"/>
      <c r="O380" s="258"/>
      <c r="P380" s="258"/>
      <c r="Q380" s="258"/>
      <c r="R380" s="258"/>
      <c r="S380" s="258"/>
      <c r="T380" s="259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60" t="s">
        <v>180</v>
      </c>
      <c r="AU380" s="260" t="s">
        <v>177</v>
      </c>
      <c r="AV380" s="14" t="s">
        <v>177</v>
      </c>
      <c r="AW380" s="14" t="s">
        <v>30</v>
      </c>
      <c r="AX380" s="14" t="s">
        <v>73</v>
      </c>
      <c r="AY380" s="260" t="s">
        <v>169</v>
      </c>
    </row>
    <row r="381" s="13" customFormat="1">
      <c r="A381" s="13"/>
      <c r="B381" s="240"/>
      <c r="C381" s="241"/>
      <c r="D381" s="235" t="s">
        <v>180</v>
      </c>
      <c r="E381" s="242" t="s">
        <v>1</v>
      </c>
      <c r="F381" s="243" t="s">
        <v>470</v>
      </c>
      <c r="G381" s="241"/>
      <c r="H381" s="242" t="s">
        <v>1</v>
      </c>
      <c r="I381" s="244"/>
      <c r="J381" s="241"/>
      <c r="K381" s="241"/>
      <c r="L381" s="245"/>
      <c r="M381" s="246"/>
      <c r="N381" s="247"/>
      <c r="O381" s="247"/>
      <c r="P381" s="247"/>
      <c r="Q381" s="247"/>
      <c r="R381" s="247"/>
      <c r="S381" s="247"/>
      <c r="T381" s="248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9" t="s">
        <v>180</v>
      </c>
      <c r="AU381" s="249" t="s">
        <v>177</v>
      </c>
      <c r="AV381" s="13" t="s">
        <v>81</v>
      </c>
      <c r="AW381" s="13" t="s">
        <v>30</v>
      </c>
      <c r="AX381" s="13" t="s">
        <v>73</v>
      </c>
      <c r="AY381" s="249" t="s">
        <v>169</v>
      </c>
    </row>
    <row r="382" s="14" customFormat="1">
      <c r="A382" s="14"/>
      <c r="B382" s="250"/>
      <c r="C382" s="251"/>
      <c r="D382" s="235" t="s">
        <v>180</v>
      </c>
      <c r="E382" s="252" t="s">
        <v>1</v>
      </c>
      <c r="F382" s="253" t="s">
        <v>471</v>
      </c>
      <c r="G382" s="251"/>
      <c r="H382" s="254">
        <v>50</v>
      </c>
      <c r="I382" s="255"/>
      <c r="J382" s="251"/>
      <c r="K382" s="251"/>
      <c r="L382" s="256"/>
      <c r="M382" s="257"/>
      <c r="N382" s="258"/>
      <c r="O382" s="258"/>
      <c r="P382" s="258"/>
      <c r="Q382" s="258"/>
      <c r="R382" s="258"/>
      <c r="S382" s="258"/>
      <c r="T382" s="259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60" t="s">
        <v>180</v>
      </c>
      <c r="AU382" s="260" t="s">
        <v>177</v>
      </c>
      <c r="AV382" s="14" t="s">
        <v>177</v>
      </c>
      <c r="AW382" s="14" t="s">
        <v>30</v>
      </c>
      <c r="AX382" s="14" t="s">
        <v>73</v>
      </c>
      <c r="AY382" s="260" t="s">
        <v>169</v>
      </c>
    </row>
    <row r="383" s="15" customFormat="1">
      <c r="A383" s="15"/>
      <c r="B383" s="261"/>
      <c r="C383" s="262"/>
      <c r="D383" s="235" t="s">
        <v>180</v>
      </c>
      <c r="E383" s="263" t="s">
        <v>1</v>
      </c>
      <c r="F383" s="264" t="s">
        <v>183</v>
      </c>
      <c r="G383" s="262"/>
      <c r="H383" s="265">
        <v>52</v>
      </c>
      <c r="I383" s="266"/>
      <c r="J383" s="262"/>
      <c r="K383" s="262"/>
      <c r="L383" s="267"/>
      <c r="M383" s="268"/>
      <c r="N383" s="269"/>
      <c r="O383" s="269"/>
      <c r="P383" s="269"/>
      <c r="Q383" s="269"/>
      <c r="R383" s="269"/>
      <c r="S383" s="269"/>
      <c r="T383" s="270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T383" s="271" t="s">
        <v>180</v>
      </c>
      <c r="AU383" s="271" t="s">
        <v>177</v>
      </c>
      <c r="AV383" s="15" t="s">
        <v>176</v>
      </c>
      <c r="AW383" s="15" t="s">
        <v>30</v>
      </c>
      <c r="AX383" s="15" t="s">
        <v>81</v>
      </c>
      <c r="AY383" s="271" t="s">
        <v>169</v>
      </c>
    </row>
    <row r="384" s="2" customFormat="1" ht="24.15" customHeight="1">
      <c r="A384" s="39"/>
      <c r="B384" s="40"/>
      <c r="C384" s="221" t="s">
        <v>472</v>
      </c>
      <c r="D384" s="221" t="s">
        <v>172</v>
      </c>
      <c r="E384" s="222" t="s">
        <v>473</v>
      </c>
      <c r="F384" s="223" t="s">
        <v>474</v>
      </c>
      <c r="G384" s="224" t="s">
        <v>245</v>
      </c>
      <c r="H384" s="225">
        <v>2</v>
      </c>
      <c r="I384" s="226"/>
      <c r="J384" s="227">
        <f>ROUND(I384*H384,2)</f>
        <v>0</v>
      </c>
      <c r="K384" s="228"/>
      <c r="L384" s="45"/>
      <c r="M384" s="229" t="s">
        <v>1</v>
      </c>
      <c r="N384" s="230" t="s">
        <v>41</v>
      </c>
      <c r="O384" s="93"/>
      <c r="P384" s="231">
        <f>O384*H384</f>
        <v>0</v>
      </c>
      <c r="Q384" s="231">
        <v>0.00115</v>
      </c>
      <c r="R384" s="231">
        <f>Q384*H384</f>
        <v>0.0023</v>
      </c>
      <c r="S384" s="231">
        <v>0</v>
      </c>
      <c r="T384" s="232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33" t="s">
        <v>217</v>
      </c>
      <c r="AT384" s="233" t="s">
        <v>172</v>
      </c>
      <c r="AU384" s="233" t="s">
        <v>177</v>
      </c>
      <c r="AY384" s="18" t="s">
        <v>169</v>
      </c>
      <c r="BE384" s="234">
        <f>IF(N384="základní",J384,0)</f>
        <v>0</v>
      </c>
      <c r="BF384" s="234">
        <f>IF(N384="snížená",J384,0)</f>
        <v>0</v>
      </c>
      <c r="BG384" s="234">
        <f>IF(N384="zákl. přenesená",J384,0)</f>
        <v>0</v>
      </c>
      <c r="BH384" s="234">
        <f>IF(N384="sníž. přenesená",J384,0)</f>
        <v>0</v>
      </c>
      <c r="BI384" s="234">
        <f>IF(N384="nulová",J384,0)</f>
        <v>0</v>
      </c>
      <c r="BJ384" s="18" t="s">
        <v>178</v>
      </c>
      <c r="BK384" s="234">
        <f>ROUND(I384*H384,2)</f>
        <v>0</v>
      </c>
      <c r="BL384" s="18" t="s">
        <v>217</v>
      </c>
      <c r="BM384" s="233" t="s">
        <v>475</v>
      </c>
    </row>
    <row r="385" s="2" customFormat="1">
      <c r="A385" s="39"/>
      <c r="B385" s="40"/>
      <c r="C385" s="41"/>
      <c r="D385" s="235" t="s">
        <v>179</v>
      </c>
      <c r="E385" s="41"/>
      <c r="F385" s="236" t="s">
        <v>474</v>
      </c>
      <c r="G385" s="41"/>
      <c r="H385" s="41"/>
      <c r="I385" s="237"/>
      <c r="J385" s="41"/>
      <c r="K385" s="41"/>
      <c r="L385" s="45"/>
      <c r="M385" s="238"/>
      <c r="N385" s="239"/>
      <c r="O385" s="93"/>
      <c r="P385" s="93"/>
      <c r="Q385" s="93"/>
      <c r="R385" s="93"/>
      <c r="S385" s="93"/>
      <c r="T385" s="94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18" t="s">
        <v>179</v>
      </c>
      <c r="AU385" s="18" t="s">
        <v>177</v>
      </c>
    </row>
    <row r="386" s="2" customFormat="1" ht="24.15" customHeight="1">
      <c r="A386" s="39"/>
      <c r="B386" s="40"/>
      <c r="C386" s="221" t="s">
        <v>319</v>
      </c>
      <c r="D386" s="221" t="s">
        <v>172</v>
      </c>
      <c r="E386" s="222" t="s">
        <v>476</v>
      </c>
      <c r="F386" s="223" t="s">
        <v>477</v>
      </c>
      <c r="G386" s="224" t="s">
        <v>245</v>
      </c>
      <c r="H386" s="225">
        <v>6</v>
      </c>
      <c r="I386" s="226"/>
      <c r="J386" s="227">
        <f>ROUND(I386*H386,2)</f>
        <v>0</v>
      </c>
      <c r="K386" s="228"/>
      <c r="L386" s="45"/>
      <c r="M386" s="229" t="s">
        <v>1</v>
      </c>
      <c r="N386" s="230" t="s">
        <v>41</v>
      </c>
      <c r="O386" s="93"/>
      <c r="P386" s="231">
        <f>O386*H386</f>
        <v>0</v>
      </c>
      <c r="Q386" s="231">
        <v>0.0012999999999999999</v>
      </c>
      <c r="R386" s="231">
        <f>Q386*H386</f>
        <v>0.0077999999999999996</v>
      </c>
      <c r="S386" s="231">
        <v>0</v>
      </c>
      <c r="T386" s="232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33" t="s">
        <v>217</v>
      </c>
      <c r="AT386" s="233" t="s">
        <v>172</v>
      </c>
      <c r="AU386" s="233" t="s">
        <v>177</v>
      </c>
      <c r="AY386" s="18" t="s">
        <v>169</v>
      </c>
      <c r="BE386" s="234">
        <f>IF(N386="základní",J386,0)</f>
        <v>0</v>
      </c>
      <c r="BF386" s="234">
        <f>IF(N386="snížená",J386,0)</f>
        <v>0</v>
      </c>
      <c r="BG386" s="234">
        <f>IF(N386="zákl. přenesená",J386,0)</f>
        <v>0</v>
      </c>
      <c r="BH386" s="234">
        <f>IF(N386="sníž. přenesená",J386,0)</f>
        <v>0</v>
      </c>
      <c r="BI386" s="234">
        <f>IF(N386="nulová",J386,0)</f>
        <v>0</v>
      </c>
      <c r="BJ386" s="18" t="s">
        <v>178</v>
      </c>
      <c r="BK386" s="234">
        <f>ROUND(I386*H386,2)</f>
        <v>0</v>
      </c>
      <c r="BL386" s="18" t="s">
        <v>217</v>
      </c>
      <c r="BM386" s="233" t="s">
        <v>478</v>
      </c>
    </row>
    <row r="387" s="2" customFormat="1">
      <c r="A387" s="39"/>
      <c r="B387" s="40"/>
      <c r="C387" s="41"/>
      <c r="D387" s="235" t="s">
        <v>179</v>
      </c>
      <c r="E387" s="41"/>
      <c r="F387" s="236" t="s">
        <v>477</v>
      </c>
      <c r="G387" s="41"/>
      <c r="H387" s="41"/>
      <c r="I387" s="237"/>
      <c r="J387" s="41"/>
      <c r="K387" s="41"/>
      <c r="L387" s="45"/>
      <c r="M387" s="238"/>
      <c r="N387" s="239"/>
      <c r="O387" s="93"/>
      <c r="P387" s="93"/>
      <c r="Q387" s="93"/>
      <c r="R387" s="93"/>
      <c r="S387" s="93"/>
      <c r="T387" s="94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18" t="s">
        <v>179</v>
      </c>
      <c r="AU387" s="18" t="s">
        <v>177</v>
      </c>
    </row>
    <row r="388" s="2" customFormat="1" ht="37.8" customHeight="1">
      <c r="A388" s="39"/>
      <c r="B388" s="40"/>
      <c r="C388" s="221" t="s">
        <v>479</v>
      </c>
      <c r="D388" s="221" t="s">
        <v>172</v>
      </c>
      <c r="E388" s="222" t="s">
        <v>480</v>
      </c>
      <c r="F388" s="223" t="s">
        <v>481</v>
      </c>
      <c r="G388" s="224" t="s">
        <v>245</v>
      </c>
      <c r="H388" s="225">
        <v>29</v>
      </c>
      <c r="I388" s="226"/>
      <c r="J388" s="227">
        <f>ROUND(I388*H388,2)</f>
        <v>0</v>
      </c>
      <c r="K388" s="228"/>
      <c r="L388" s="45"/>
      <c r="M388" s="229" t="s">
        <v>1</v>
      </c>
      <c r="N388" s="230" t="s">
        <v>41</v>
      </c>
      <c r="O388" s="93"/>
      <c r="P388" s="231">
        <f>O388*H388</f>
        <v>0</v>
      </c>
      <c r="Q388" s="231">
        <v>4.0000000000000003E-05</v>
      </c>
      <c r="R388" s="231">
        <f>Q388*H388</f>
        <v>0.00116</v>
      </c>
      <c r="S388" s="231">
        <v>0</v>
      </c>
      <c r="T388" s="232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33" t="s">
        <v>217</v>
      </c>
      <c r="AT388" s="233" t="s">
        <v>172</v>
      </c>
      <c r="AU388" s="233" t="s">
        <v>177</v>
      </c>
      <c r="AY388" s="18" t="s">
        <v>169</v>
      </c>
      <c r="BE388" s="234">
        <f>IF(N388="základní",J388,0)</f>
        <v>0</v>
      </c>
      <c r="BF388" s="234">
        <f>IF(N388="snížená",J388,0)</f>
        <v>0</v>
      </c>
      <c r="BG388" s="234">
        <f>IF(N388="zákl. přenesená",J388,0)</f>
        <v>0</v>
      </c>
      <c r="BH388" s="234">
        <f>IF(N388="sníž. přenesená",J388,0)</f>
        <v>0</v>
      </c>
      <c r="BI388" s="234">
        <f>IF(N388="nulová",J388,0)</f>
        <v>0</v>
      </c>
      <c r="BJ388" s="18" t="s">
        <v>178</v>
      </c>
      <c r="BK388" s="234">
        <f>ROUND(I388*H388,2)</f>
        <v>0</v>
      </c>
      <c r="BL388" s="18" t="s">
        <v>217</v>
      </c>
      <c r="BM388" s="233" t="s">
        <v>482</v>
      </c>
    </row>
    <row r="389" s="2" customFormat="1">
      <c r="A389" s="39"/>
      <c r="B389" s="40"/>
      <c r="C389" s="41"/>
      <c r="D389" s="235" t="s">
        <v>179</v>
      </c>
      <c r="E389" s="41"/>
      <c r="F389" s="236" t="s">
        <v>481</v>
      </c>
      <c r="G389" s="41"/>
      <c r="H389" s="41"/>
      <c r="I389" s="237"/>
      <c r="J389" s="41"/>
      <c r="K389" s="41"/>
      <c r="L389" s="45"/>
      <c r="M389" s="238"/>
      <c r="N389" s="239"/>
      <c r="O389" s="93"/>
      <c r="P389" s="93"/>
      <c r="Q389" s="93"/>
      <c r="R389" s="93"/>
      <c r="S389" s="93"/>
      <c r="T389" s="94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T389" s="18" t="s">
        <v>179</v>
      </c>
      <c r="AU389" s="18" t="s">
        <v>177</v>
      </c>
    </row>
    <row r="390" s="14" customFormat="1">
      <c r="A390" s="14"/>
      <c r="B390" s="250"/>
      <c r="C390" s="251"/>
      <c r="D390" s="235" t="s">
        <v>180</v>
      </c>
      <c r="E390" s="252" t="s">
        <v>1</v>
      </c>
      <c r="F390" s="253" t="s">
        <v>483</v>
      </c>
      <c r="G390" s="251"/>
      <c r="H390" s="254">
        <v>29</v>
      </c>
      <c r="I390" s="255"/>
      <c r="J390" s="251"/>
      <c r="K390" s="251"/>
      <c r="L390" s="256"/>
      <c r="M390" s="257"/>
      <c r="N390" s="258"/>
      <c r="O390" s="258"/>
      <c r="P390" s="258"/>
      <c r="Q390" s="258"/>
      <c r="R390" s="258"/>
      <c r="S390" s="258"/>
      <c r="T390" s="259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60" t="s">
        <v>180</v>
      </c>
      <c r="AU390" s="260" t="s">
        <v>177</v>
      </c>
      <c r="AV390" s="14" t="s">
        <v>177</v>
      </c>
      <c r="AW390" s="14" t="s">
        <v>30</v>
      </c>
      <c r="AX390" s="14" t="s">
        <v>73</v>
      </c>
      <c r="AY390" s="260" t="s">
        <v>169</v>
      </c>
    </row>
    <row r="391" s="15" customFormat="1">
      <c r="A391" s="15"/>
      <c r="B391" s="261"/>
      <c r="C391" s="262"/>
      <c r="D391" s="235" t="s">
        <v>180</v>
      </c>
      <c r="E391" s="263" t="s">
        <v>1</v>
      </c>
      <c r="F391" s="264" t="s">
        <v>183</v>
      </c>
      <c r="G391" s="262"/>
      <c r="H391" s="265">
        <v>29</v>
      </c>
      <c r="I391" s="266"/>
      <c r="J391" s="262"/>
      <c r="K391" s="262"/>
      <c r="L391" s="267"/>
      <c r="M391" s="268"/>
      <c r="N391" s="269"/>
      <c r="O391" s="269"/>
      <c r="P391" s="269"/>
      <c r="Q391" s="269"/>
      <c r="R391" s="269"/>
      <c r="S391" s="269"/>
      <c r="T391" s="270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271" t="s">
        <v>180</v>
      </c>
      <c r="AU391" s="271" t="s">
        <v>177</v>
      </c>
      <c r="AV391" s="15" t="s">
        <v>176</v>
      </c>
      <c r="AW391" s="15" t="s">
        <v>30</v>
      </c>
      <c r="AX391" s="15" t="s">
        <v>81</v>
      </c>
      <c r="AY391" s="271" t="s">
        <v>169</v>
      </c>
    </row>
    <row r="392" s="2" customFormat="1" ht="37.8" customHeight="1">
      <c r="A392" s="39"/>
      <c r="B392" s="40"/>
      <c r="C392" s="221" t="s">
        <v>324</v>
      </c>
      <c r="D392" s="221" t="s">
        <v>172</v>
      </c>
      <c r="E392" s="222" t="s">
        <v>484</v>
      </c>
      <c r="F392" s="223" t="s">
        <v>485</v>
      </c>
      <c r="G392" s="224" t="s">
        <v>245</v>
      </c>
      <c r="H392" s="225">
        <v>2</v>
      </c>
      <c r="I392" s="226"/>
      <c r="J392" s="227">
        <f>ROUND(I392*H392,2)</f>
        <v>0</v>
      </c>
      <c r="K392" s="228"/>
      <c r="L392" s="45"/>
      <c r="M392" s="229" t="s">
        <v>1</v>
      </c>
      <c r="N392" s="230" t="s">
        <v>41</v>
      </c>
      <c r="O392" s="93"/>
      <c r="P392" s="231">
        <f>O392*H392</f>
        <v>0</v>
      </c>
      <c r="Q392" s="231">
        <v>4.0000000000000003E-05</v>
      </c>
      <c r="R392" s="231">
        <f>Q392*H392</f>
        <v>8.0000000000000007E-05</v>
      </c>
      <c r="S392" s="231">
        <v>0</v>
      </c>
      <c r="T392" s="232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33" t="s">
        <v>217</v>
      </c>
      <c r="AT392" s="233" t="s">
        <v>172</v>
      </c>
      <c r="AU392" s="233" t="s">
        <v>177</v>
      </c>
      <c r="AY392" s="18" t="s">
        <v>169</v>
      </c>
      <c r="BE392" s="234">
        <f>IF(N392="základní",J392,0)</f>
        <v>0</v>
      </c>
      <c r="BF392" s="234">
        <f>IF(N392="snížená",J392,0)</f>
        <v>0</v>
      </c>
      <c r="BG392" s="234">
        <f>IF(N392="zákl. přenesená",J392,0)</f>
        <v>0</v>
      </c>
      <c r="BH392" s="234">
        <f>IF(N392="sníž. přenesená",J392,0)</f>
        <v>0</v>
      </c>
      <c r="BI392" s="234">
        <f>IF(N392="nulová",J392,0)</f>
        <v>0</v>
      </c>
      <c r="BJ392" s="18" t="s">
        <v>178</v>
      </c>
      <c r="BK392" s="234">
        <f>ROUND(I392*H392,2)</f>
        <v>0</v>
      </c>
      <c r="BL392" s="18" t="s">
        <v>217</v>
      </c>
      <c r="BM392" s="233" t="s">
        <v>486</v>
      </c>
    </row>
    <row r="393" s="2" customFormat="1">
      <c r="A393" s="39"/>
      <c r="B393" s="40"/>
      <c r="C393" s="41"/>
      <c r="D393" s="235" t="s">
        <v>179</v>
      </c>
      <c r="E393" s="41"/>
      <c r="F393" s="236" t="s">
        <v>485</v>
      </c>
      <c r="G393" s="41"/>
      <c r="H393" s="41"/>
      <c r="I393" s="237"/>
      <c r="J393" s="41"/>
      <c r="K393" s="41"/>
      <c r="L393" s="45"/>
      <c r="M393" s="238"/>
      <c r="N393" s="239"/>
      <c r="O393" s="93"/>
      <c r="P393" s="93"/>
      <c r="Q393" s="93"/>
      <c r="R393" s="93"/>
      <c r="S393" s="93"/>
      <c r="T393" s="94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179</v>
      </c>
      <c r="AU393" s="18" t="s">
        <v>177</v>
      </c>
    </row>
    <row r="394" s="2" customFormat="1" ht="37.8" customHeight="1">
      <c r="A394" s="39"/>
      <c r="B394" s="40"/>
      <c r="C394" s="221" t="s">
        <v>487</v>
      </c>
      <c r="D394" s="221" t="s">
        <v>172</v>
      </c>
      <c r="E394" s="222" t="s">
        <v>488</v>
      </c>
      <c r="F394" s="223" t="s">
        <v>489</v>
      </c>
      <c r="G394" s="224" t="s">
        <v>245</v>
      </c>
      <c r="H394" s="225">
        <v>23</v>
      </c>
      <c r="I394" s="226"/>
      <c r="J394" s="227">
        <f>ROUND(I394*H394,2)</f>
        <v>0</v>
      </c>
      <c r="K394" s="228"/>
      <c r="L394" s="45"/>
      <c r="M394" s="229" t="s">
        <v>1</v>
      </c>
      <c r="N394" s="230" t="s">
        <v>41</v>
      </c>
      <c r="O394" s="93"/>
      <c r="P394" s="231">
        <f>O394*H394</f>
        <v>0</v>
      </c>
      <c r="Q394" s="231">
        <v>4.0000000000000003E-05</v>
      </c>
      <c r="R394" s="231">
        <f>Q394*H394</f>
        <v>0.00092000000000000003</v>
      </c>
      <c r="S394" s="231">
        <v>0</v>
      </c>
      <c r="T394" s="232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233" t="s">
        <v>217</v>
      </c>
      <c r="AT394" s="233" t="s">
        <v>172</v>
      </c>
      <c r="AU394" s="233" t="s">
        <v>177</v>
      </c>
      <c r="AY394" s="18" t="s">
        <v>169</v>
      </c>
      <c r="BE394" s="234">
        <f>IF(N394="základní",J394,0)</f>
        <v>0</v>
      </c>
      <c r="BF394" s="234">
        <f>IF(N394="snížená",J394,0)</f>
        <v>0</v>
      </c>
      <c r="BG394" s="234">
        <f>IF(N394="zákl. přenesená",J394,0)</f>
        <v>0</v>
      </c>
      <c r="BH394" s="234">
        <f>IF(N394="sníž. přenesená",J394,0)</f>
        <v>0</v>
      </c>
      <c r="BI394" s="234">
        <f>IF(N394="nulová",J394,0)</f>
        <v>0</v>
      </c>
      <c r="BJ394" s="18" t="s">
        <v>178</v>
      </c>
      <c r="BK394" s="234">
        <f>ROUND(I394*H394,2)</f>
        <v>0</v>
      </c>
      <c r="BL394" s="18" t="s">
        <v>217</v>
      </c>
      <c r="BM394" s="233" t="s">
        <v>490</v>
      </c>
    </row>
    <row r="395" s="2" customFormat="1">
      <c r="A395" s="39"/>
      <c r="B395" s="40"/>
      <c r="C395" s="41"/>
      <c r="D395" s="235" t="s">
        <v>179</v>
      </c>
      <c r="E395" s="41"/>
      <c r="F395" s="236" t="s">
        <v>489</v>
      </c>
      <c r="G395" s="41"/>
      <c r="H395" s="41"/>
      <c r="I395" s="237"/>
      <c r="J395" s="41"/>
      <c r="K395" s="41"/>
      <c r="L395" s="45"/>
      <c r="M395" s="238"/>
      <c r="N395" s="239"/>
      <c r="O395" s="93"/>
      <c r="P395" s="93"/>
      <c r="Q395" s="93"/>
      <c r="R395" s="93"/>
      <c r="S395" s="93"/>
      <c r="T395" s="94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T395" s="18" t="s">
        <v>179</v>
      </c>
      <c r="AU395" s="18" t="s">
        <v>177</v>
      </c>
    </row>
    <row r="396" s="2" customFormat="1" ht="37.8" customHeight="1">
      <c r="A396" s="39"/>
      <c r="B396" s="40"/>
      <c r="C396" s="221" t="s">
        <v>328</v>
      </c>
      <c r="D396" s="221" t="s">
        <v>172</v>
      </c>
      <c r="E396" s="222" t="s">
        <v>491</v>
      </c>
      <c r="F396" s="223" t="s">
        <v>492</v>
      </c>
      <c r="G396" s="224" t="s">
        <v>245</v>
      </c>
      <c r="H396" s="225">
        <v>6</v>
      </c>
      <c r="I396" s="226"/>
      <c r="J396" s="227">
        <f>ROUND(I396*H396,2)</f>
        <v>0</v>
      </c>
      <c r="K396" s="228"/>
      <c r="L396" s="45"/>
      <c r="M396" s="229" t="s">
        <v>1</v>
      </c>
      <c r="N396" s="230" t="s">
        <v>41</v>
      </c>
      <c r="O396" s="93"/>
      <c r="P396" s="231">
        <f>O396*H396</f>
        <v>0</v>
      </c>
      <c r="Q396" s="231">
        <v>8.0000000000000007E-05</v>
      </c>
      <c r="R396" s="231">
        <f>Q396*H396</f>
        <v>0.00048000000000000007</v>
      </c>
      <c r="S396" s="231">
        <v>0</v>
      </c>
      <c r="T396" s="232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33" t="s">
        <v>217</v>
      </c>
      <c r="AT396" s="233" t="s">
        <v>172</v>
      </c>
      <c r="AU396" s="233" t="s">
        <v>177</v>
      </c>
      <c r="AY396" s="18" t="s">
        <v>169</v>
      </c>
      <c r="BE396" s="234">
        <f>IF(N396="základní",J396,0)</f>
        <v>0</v>
      </c>
      <c r="BF396" s="234">
        <f>IF(N396="snížená",J396,0)</f>
        <v>0</v>
      </c>
      <c r="BG396" s="234">
        <f>IF(N396="zákl. přenesená",J396,0)</f>
        <v>0</v>
      </c>
      <c r="BH396" s="234">
        <f>IF(N396="sníž. přenesená",J396,0)</f>
        <v>0</v>
      </c>
      <c r="BI396" s="234">
        <f>IF(N396="nulová",J396,0)</f>
        <v>0</v>
      </c>
      <c r="BJ396" s="18" t="s">
        <v>178</v>
      </c>
      <c r="BK396" s="234">
        <f>ROUND(I396*H396,2)</f>
        <v>0</v>
      </c>
      <c r="BL396" s="18" t="s">
        <v>217</v>
      </c>
      <c r="BM396" s="233" t="s">
        <v>493</v>
      </c>
    </row>
    <row r="397" s="2" customFormat="1">
      <c r="A397" s="39"/>
      <c r="B397" s="40"/>
      <c r="C397" s="41"/>
      <c r="D397" s="235" t="s">
        <v>179</v>
      </c>
      <c r="E397" s="41"/>
      <c r="F397" s="236" t="s">
        <v>492</v>
      </c>
      <c r="G397" s="41"/>
      <c r="H397" s="41"/>
      <c r="I397" s="237"/>
      <c r="J397" s="41"/>
      <c r="K397" s="41"/>
      <c r="L397" s="45"/>
      <c r="M397" s="238"/>
      <c r="N397" s="239"/>
      <c r="O397" s="93"/>
      <c r="P397" s="93"/>
      <c r="Q397" s="93"/>
      <c r="R397" s="93"/>
      <c r="S397" s="93"/>
      <c r="T397" s="94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T397" s="18" t="s">
        <v>179</v>
      </c>
      <c r="AU397" s="18" t="s">
        <v>177</v>
      </c>
    </row>
    <row r="398" s="2" customFormat="1" ht="21.75" customHeight="1">
      <c r="A398" s="39"/>
      <c r="B398" s="40"/>
      <c r="C398" s="221" t="s">
        <v>494</v>
      </c>
      <c r="D398" s="221" t="s">
        <v>172</v>
      </c>
      <c r="E398" s="222" t="s">
        <v>495</v>
      </c>
      <c r="F398" s="223" t="s">
        <v>496</v>
      </c>
      <c r="G398" s="224" t="s">
        <v>186</v>
      </c>
      <c r="H398" s="225">
        <v>2</v>
      </c>
      <c r="I398" s="226"/>
      <c r="J398" s="227">
        <f>ROUND(I398*H398,2)</f>
        <v>0</v>
      </c>
      <c r="K398" s="228"/>
      <c r="L398" s="45"/>
      <c r="M398" s="229" t="s">
        <v>1</v>
      </c>
      <c r="N398" s="230" t="s">
        <v>41</v>
      </c>
      <c r="O398" s="93"/>
      <c r="P398" s="231">
        <f>O398*H398</f>
        <v>0</v>
      </c>
      <c r="Q398" s="231">
        <v>0.00022000000000000001</v>
      </c>
      <c r="R398" s="231">
        <f>Q398*H398</f>
        <v>0.00044000000000000002</v>
      </c>
      <c r="S398" s="231">
        <v>0</v>
      </c>
      <c r="T398" s="232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33" t="s">
        <v>217</v>
      </c>
      <c r="AT398" s="233" t="s">
        <v>172</v>
      </c>
      <c r="AU398" s="233" t="s">
        <v>177</v>
      </c>
      <c r="AY398" s="18" t="s">
        <v>169</v>
      </c>
      <c r="BE398" s="234">
        <f>IF(N398="základní",J398,0)</f>
        <v>0</v>
      </c>
      <c r="BF398" s="234">
        <f>IF(N398="snížená",J398,0)</f>
        <v>0</v>
      </c>
      <c r="BG398" s="234">
        <f>IF(N398="zákl. přenesená",J398,0)</f>
        <v>0</v>
      </c>
      <c r="BH398" s="234">
        <f>IF(N398="sníž. přenesená",J398,0)</f>
        <v>0</v>
      </c>
      <c r="BI398" s="234">
        <f>IF(N398="nulová",J398,0)</f>
        <v>0</v>
      </c>
      <c r="BJ398" s="18" t="s">
        <v>178</v>
      </c>
      <c r="BK398" s="234">
        <f>ROUND(I398*H398,2)</f>
        <v>0</v>
      </c>
      <c r="BL398" s="18" t="s">
        <v>217</v>
      </c>
      <c r="BM398" s="233" t="s">
        <v>497</v>
      </c>
    </row>
    <row r="399" s="2" customFormat="1">
      <c r="A399" s="39"/>
      <c r="B399" s="40"/>
      <c r="C399" s="41"/>
      <c r="D399" s="235" t="s">
        <v>179</v>
      </c>
      <c r="E399" s="41"/>
      <c r="F399" s="236" t="s">
        <v>496</v>
      </c>
      <c r="G399" s="41"/>
      <c r="H399" s="41"/>
      <c r="I399" s="237"/>
      <c r="J399" s="41"/>
      <c r="K399" s="41"/>
      <c r="L399" s="45"/>
      <c r="M399" s="238"/>
      <c r="N399" s="239"/>
      <c r="O399" s="93"/>
      <c r="P399" s="93"/>
      <c r="Q399" s="93"/>
      <c r="R399" s="93"/>
      <c r="S399" s="93"/>
      <c r="T399" s="94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179</v>
      </c>
      <c r="AU399" s="18" t="s">
        <v>177</v>
      </c>
    </row>
    <row r="400" s="2" customFormat="1" ht="16.5" customHeight="1">
      <c r="A400" s="39"/>
      <c r="B400" s="40"/>
      <c r="C400" s="221" t="s">
        <v>337</v>
      </c>
      <c r="D400" s="221" t="s">
        <v>172</v>
      </c>
      <c r="E400" s="222" t="s">
        <v>498</v>
      </c>
      <c r="F400" s="223" t="s">
        <v>499</v>
      </c>
      <c r="G400" s="224" t="s">
        <v>500</v>
      </c>
      <c r="H400" s="225">
        <v>4</v>
      </c>
      <c r="I400" s="226"/>
      <c r="J400" s="227">
        <f>ROUND(I400*H400,2)</f>
        <v>0</v>
      </c>
      <c r="K400" s="228"/>
      <c r="L400" s="45"/>
      <c r="M400" s="229" t="s">
        <v>1</v>
      </c>
      <c r="N400" s="230" t="s">
        <v>41</v>
      </c>
      <c r="O400" s="93"/>
      <c r="P400" s="231">
        <f>O400*H400</f>
        <v>0</v>
      </c>
      <c r="Q400" s="231">
        <v>0.00042999999999999999</v>
      </c>
      <c r="R400" s="231">
        <f>Q400*H400</f>
        <v>0.00172</v>
      </c>
      <c r="S400" s="231">
        <v>0</v>
      </c>
      <c r="T400" s="232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33" t="s">
        <v>217</v>
      </c>
      <c r="AT400" s="233" t="s">
        <v>172</v>
      </c>
      <c r="AU400" s="233" t="s">
        <v>177</v>
      </c>
      <c r="AY400" s="18" t="s">
        <v>169</v>
      </c>
      <c r="BE400" s="234">
        <f>IF(N400="základní",J400,0)</f>
        <v>0</v>
      </c>
      <c r="BF400" s="234">
        <f>IF(N400="snížená",J400,0)</f>
        <v>0</v>
      </c>
      <c r="BG400" s="234">
        <f>IF(N400="zákl. přenesená",J400,0)</f>
        <v>0</v>
      </c>
      <c r="BH400" s="234">
        <f>IF(N400="sníž. přenesená",J400,0)</f>
        <v>0</v>
      </c>
      <c r="BI400" s="234">
        <f>IF(N400="nulová",J400,0)</f>
        <v>0</v>
      </c>
      <c r="BJ400" s="18" t="s">
        <v>178</v>
      </c>
      <c r="BK400" s="234">
        <f>ROUND(I400*H400,2)</f>
        <v>0</v>
      </c>
      <c r="BL400" s="18" t="s">
        <v>217</v>
      </c>
      <c r="BM400" s="233" t="s">
        <v>501</v>
      </c>
    </row>
    <row r="401" s="2" customFormat="1">
      <c r="A401" s="39"/>
      <c r="B401" s="40"/>
      <c r="C401" s="41"/>
      <c r="D401" s="235" t="s">
        <v>179</v>
      </c>
      <c r="E401" s="41"/>
      <c r="F401" s="236" t="s">
        <v>499</v>
      </c>
      <c r="G401" s="41"/>
      <c r="H401" s="41"/>
      <c r="I401" s="237"/>
      <c r="J401" s="41"/>
      <c r="K401" s="41"/>
      <c r="L401" s="45"/>
      <c r="M401" s="238"/>
      <c r="N401" s="239"/>
      <c r="O401" s="93"/>
      <c r="P401" s="93"/>
      <c r="Q401" s="93"/>
      <c r="R401" s="93"/>
      <c r="S401" s="93"/>
      <c r="T401" s="94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T401" s="18" t="s">
        <v>179</v>
      </c>
      <c r="AU401" s="18" t="s">
        <v>177</v>
      </c>
    </row>
    <row r="402" s="2" customFormat="1" ht="24.15" customHeight="1">
      <c r="A402" s="39"/>
      <c r="B402" s="40"/>
      <c r="C402" s="221" t="s">
        <v>502</v>
      </c>
      <c r="D402" s="221" t="s">
        <v>172</v>
      </c>
      <c r="E402" s="222" t="s">
        <v>503</v>
      </c>
      <c r="F402" s="223" t="s">
        <v>504</v>
      </c>
      <c r="G402" s="224" t="s">
        <v>186</v>
      </c>
      <c r="H402" s="225">
        <v>1</v>
      </c>
      <c r="I402" s="226"/>
      <c r="J402" s="227">
        <f>ROUND(I402*H402,2)</f>
        <v>0</v>
      </c>
      <c r="K402" s="228"/>
      <c r="L402" s="45"/>
      <c r="M402" s="229" t="s">
        <v>1</v>
      </c>
      <c r="N402" s="230" t="s">
        <v>41</v>
      </c>
      <c r="O402" s="93"/>
      <c r="P402" s="231">
        <f>O402*H402</f>
        <v>0</v>
      </c>
      <c r="Q402" s="231">
        <v>0.00022000000000000001</v>
      </c>
      <c r="R402" s="231">
        <f>Q402*H402</f>
        <v>0.00022000000000000001</v>
      </c>
      <c r="S402" s="231">
        <v>0</v>
      </c>
      <c r="T402" s="232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33" t="s">
        <v>217</v>
      </c>
      <c r="AT402" s="233" t="s">
        <v>172</v>
      </c>
      <c r="AU402" s="233" t="s">
        <v>177</v>
      </c>
      <c r="AY402" s="18" t="s">
        <v>169</v>
      </c>
      <c r="BE402" s="234">
        <f>IF(N402="základní",J402,0)</f>
        <v>0</v>
      </c>
      <c r="BF402" s="234">
        <f>IF(N402="snížená",J402,0)</f>
        <v>0</v>
      </c>
      <c r="BG402" s="234">
        <f>IF(N402="zákl. přenesená",J402,0)</f>
        <v>0</v>
      </c>
      <c r="BH402" s="234">
        <f>IF(N402="sníž. přenesená",J402,0)</f>
        <v>0</v>
      </c>
      <c r="BI402" s="234">
        <f>IF(N402="nulová",J402,0)</f>
        <v>0</v>
      </c>
      <c r="BJ402" s="18" t="s">
        <v>178</v>
      </c>
      <c r="BK402" s="234">
        <f>ROUND(I402*H402,2)</f>
        <v>0</v>
      </c>
      <c r="BL402" s="18" t="s">
        <v>217</v>
      </c>
      <c r="BM402" s="233" t="s">
        <v>505</v>
      </c>
    </row>
    <row r="403" s="2" customFormat="1">
      <c r="A403" s="39"/>
      <c r="B403" s="40"/>
      <c r="C403" s="41"/>
      <c r="D403" s="235" t="s">
        <v>179</v>
      </c>
      <c r="E403" s="41"/>
      <c r="F403" s="236" t="s">
        <v>504</v>
      </c>
      <c r="G403" s="41"/>
      <c r="H403" s="41"/>
      <c r="I403" s="237"/>
      <c r="J403" s="41"/>
      <c r="K403" s="41"/>
      <c r="L403" s="45"/>
      <c r="M403" s="238"/>
      <c r="N403" s="239"/>
      <c r="O403" s="93"/>
      <c r="P403" s="93"/>
      <c r="Q403" s="93"/>
      <c r="R403" s="93"/>
      <c r="S403" s="93"/>
      <c r="T403" s="94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T403" s="18" t="s">
        <v>179</v>
      </c>
      <c r="AU403" s="18" t="s">
        <v>177</v>
      </c>
    </row>
    <row r="404" s="2" customFormat="1" ht="16.5" customHeight="1">
      <c r="A404" s="39"/>
      <c r="B404" s="40"/>
      <c r="C404" s="221" t="s">
        <v>345</v>
      </c>
      <c r="D404" s="221" t="s">
        <v>172</v>
      </c>
      <c r="E404" s="222" t="s">
        <v>506</v>
      </c>
      <c r="F404" s="223" t="s">
        <v>507</v>
      </c>
      <c r="G404" s="224" t="s">
        <v>186</v>
      </c>
      <c r="H404" s="225">
        <v>2</v>
      </c>
      <c r="I404" s="226"/>
      <c r="J404" s="227">
        <f>ROUND(I404*H404,2)</f>
        <v>0</v>
      </c>
      <c r="K404" s="228"/>
      <c r="L404" s="45"/>
      <c r="M404" s="229" t="s">
        <v>1</v>
      </c>
      <c r="N404" s="230" t="s">
        <v>41</v>
      </c>
      <c r="O404" s="93"/>
      <c r="P404" s="231">
        <f>O404*H404</f>
        <v>0</v>
      </c>
      <c r="Q404" s="231">
        <v>0.00056999999999999998</v>
      </c>
      <c r="R404" s="231">
        <f>Q404*H404</f>
        <v>0.00114</v>
      </c>
      <c r="S404" s="231">
        <v>0</v>
      </c>
      <c r="T404" s="232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33" t="s">
        <v>217</v>
      </c>
      <c r="AT404" s="233" t="s">
        <v>172</v>
      </c>
      <c r="AU404" s="233" t="s">
        <v>177</v>
      </c>
      <c r="AY404" s="18" t="s">
        <v>169</v>
      </c>
      <c r="BE404" s="234">
        <f>IF(N404="základní",J404,0)</f>
        <v>0</v>
      </c>
      <c r="BF404" s="234">
        <f>IF(N404="snížená",J404,0)</f>
        <v>0</v>
      </c>
      <c r="BG404" s="234">
        <f>IF(N404="zákl. přenesená",J404,0)</f>
        <v>0</v>
      </c>
      <c r="BH404" s="234">
        <f>IF(N404="sníž. přenesená",J404,0)</f>
        <v>0</v>
      </c>
      <c r="BI404" s="234">
        <f>IF(N404="nulová",J404,0)</f>
        <v>0</v>
      </c>
      <c r="BJ404" s="18" t="s">
        <v>178</v>
      </c>
      <c r="BK404" s="234">
        <f>ROUND(I404*H404,2)</f>
        <v>0</v>
      </c>
      <c r="BL404" s="18" t="s">
        <v>217</v>
      </c>
      <c r="BM404" s="233" t="s">
        <v>508</v>
      </c>
    </row>
    <row r="405" s="2" customFormat="1">
      <c r="A405" s="39"/>
      <c r="B405" s="40"/>
      <c r="C405" s="41"/>
      <c r="D405" s="235" t="s">
        <v>179</v>
      </c>
      <c r="E405" s="41"/>
      <c r="F405" s="236" t="s">
        <v>507</v>
      </c>
      <c r="G405" s="41"/>
      <c r="H405" s="41"/>
      <c r="I405" s="237"/>
      <c r="J405" s="41"/>
      <c r="K405" s="41"/>
      <c r="L405" s="45"/>
      <c r="M405" s="238"/>
      <c r="N405" s="239"/>
      <c r="O405" s="93"/>
      <c r="P405" s="93"/>
      <c r="Q405" s="93"/>
      <c r="R405" s="93"/>
      <c r="S405" s="93"/>
      <c r="T405" s="94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T405" s="18" t="s">
        <v>179</v>
      </c>
      <c r="AU405" s="18" t="s">
        <v>177</v>
      </c>
    </row>
    <row r="406" s="2" customFormat="1" ht="16.5" customHeight="1">
      <c r="A406" s="39"/>
      <c r="B406" s="40"/>
      <c r="C406" s="221" t="s">
        <v>509</v>
      </c>
      <c r="D406" s="221" t="s">
        <v>172</v>
      </c>
      <c r="E406" s="222" t="s">
        <v>510</v>
      </c>
      <c r="F406" s="223" t="s">
        <v>511</v>
      </c>
      <c r="G406" s="224" t="s">
        <v>186</v>
      </c>
      <c r="H406" s="225">
        <v>1</v>
      </c>
      <c r="I406" s="226"/>
      <c r="J406" s="227">
        <f>ROUND(I406*H406,2)</f>
        <v>0</v>
      </c>
      <c r="K406" s="228"/>
      <c r="L406" s="45"/>
      <c r="M406" s="229" t="s">
        <v>1</v>
      </c>
      <c r="N406" s="230" t="s">
        <v>41</v>
      </c>
      <c r="O406" s="93"/>
      <c r="P406" s="231">
        <f>O406*H406</f>
        <v>0</v>
      </c>
      <c r="Q406" s="231">
        <v>0.00072000000000000005</v>
      </c>
      <c r="R406" s="231">
        <f>Q406*H406</f>
        <v>0.00072000000000000005</v>
      </c>
      <c r="S406" s="231">
        <v>0</v>
      </c>
      <c r="T406" s="232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33" t="s">
        <v>217</v>
      </c>
      <c r="AT406" s="233" t="s">
        <v>172</v>
      </c>
      <c r="AU406" s="233" t="s">
        <v>177</v>
      </c>
      <c r="AY406" s="18" t="s">
        <v>169</v>
      </c>
      <c r="BE406" s="234">
        <f>IF(N406="základní",J406,0)</f>
        <v>0</v>
      </c>
      <c r="BF406" s="234">
        <f>IF(N406="snížená",J406,0)</f>
        <v>0</v>
      </c>
      <c r="BG406" s="234">
        <f>IF(N406="zákl. přenesená",J406,0)</f>
        <v>0</v>
      </c>
      <c r="BH406" s="234">
        <f>IF(N406="sníž. přenesená",J406,0)</f>
        <v>0</v>
      </c>
      <c r="BI406" s="234">
        <f>IF(N406="nulová",J406,0)</f>
        <v>0</v>
      </c>
      <c r="BJ406" s="18" t="s">
        <v>178</v>
      </c>
      <c r="BK406" s="234">
        <f>ROUND(I406*H406,2)</f>
        <v>0</v>
      </c>
      <c r="BL406" s="18" t="s">
        <v>217</v>
      </c>
      <c r="BM406" s="233" t="s">
        <v>512</v>
      </c>
    </row>
    <row r="407" s="2" customFormat="1">
      <c r="A407" s="39"/>
      <c r="B407" s="40"/>
      <c r="C407" s="41"/>
      <c r="D407" s="235" t="s">
        <v>179</v>
      </c>
      <c r="E407" s="41"/>
      <c r="F407" s="236" t="s">
        <v>511</v>
      </c>
      <c r="G407" s="41"/>
      <c r="H407" s="41"/>
      <c r="I407" s="237"/>
      <c r="J407" s="41"/>
      <c r="K407" s="41"/>
      <c r="L407" s="45"/>
      <c r="M407" s="238"/>
      <c r="N407" s="239"/>
      <c r="O407" s="93"/>
      <c r="P407" s="93"/>
      <c r="Q407" s="93"/>
      <c r="R407" s="93"/>
      <c r="S407" s="93"/>
      <c r="T407" s="94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T407" s="18" t="s">
        <v>179</v>
      </c>
      <c r="AU407" s="18" t="s">
        <v>177</v>
      </c>
    </row>
    <row r="408" s="2" customFormat="1" ht="24.15" customHeight="1">
      <c r="A408" s="39"/>
      <c r="B408" s="40"/>
      <c r="C408" s="221" t="s">
        <v>349</v>
      </c>
      <c r="D408" s="221" t="s">
        <v>172</v>
      </c>
      <c r="E408" s="222" t="s">
        <v>513</v>
      </c>
      <c r="F408" s="223" t="s">
        <v>514</v>
      </c>
      <c r="G408" s="224" t="s">
        <v>186</v>
      </c>
      <c r="H408" s="225">
        <v>1</v>
      </c>
      <c r="I408" s="226"/>
      <c r="J408" s="227">
        <f>ROUND(I408*H408,2)</f>
        <v>0</v>
      </c>
      <c r="K408" s="228"/>
      <c r="L408" s="45"/>
      <c r="M408" s="229" t="s">
        <v>1</v>
      </c>
      <c r="N408" s="230" t="s">
        <v>41</v>
      </c>
      <c r="O408" s="93"/>
      <c r="P408" s="231">
        <f>O408*H408</f>
        <v>0</v>
      </c>
      <c r="Q408" s="231">
        <v>0.00017000000000000001</v>
      </c>
      <c r="R408" s="231">
        <f>Q408*H408</f>
        <v>0.00017000000000000001</v>
      </c>
      <c r="S408" s="231">
        <v>0</v>
      </c>
      <c r="T408" s="232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33" t="s">
        <v>217</v>
      </c>
      <c r="AT408" s="233" t="s">
        <v>172</v>
      </c>
      <c r="AU408" s="233" t="s">
        <v>177</v>
      </c>
      <c r="AY408" s="18" t="s">
        <v>169</v>
      </c>
      <c r="BE408" s="234">
        <f>IF(N408="základní",J408,0)</f>
        <v>0</v>
      </c>
      <c r="BF408" s="234">
        <f>IF(N408="snížená",J408,0)</f>
        <v>0</v>
      </c>
      <c r="BG408" s="234">
        <f>IF(N408="zákl. přenesená",J408,0)</f>
        <v>0</v>
      </c>
      <c r="BH408" s="234">
        <f>IF(N408="sníž. přenesená",J408,0)</f>
        <v>0</v>
      </c>
      <c r="BI408" s="234">
        <f>IF(N408="nulová",J408,0)</f>
        <v>0</v>
      </c>
      <c r="BJ408" s="18" t="s">
        <v>178</v>
      </c>
      <c r="BK408" s="234">
        <f>ROUND(I408*H408,2)</f>
        <v>0</v>
      </c>
      <c r="BL408" s="18" t="s">
        <v>217</v>
      </c>
      <c r="BM408" s="233" t="s">
        <v>515</v>
      </c>
    </row>
    <row r="409" s="2" customFormat="1">
      <c r="A409" s="39"/>
      <c r="B409" s="40"/>
      <c r="C409" s="41"/>
      <c r="D409" s="235" t="s">
        <v>179</v>
      </c>
      <c r="E409" s="41"/>
      <c r="F409" s="236" t="s">
        <v>514</v>
      </c>
      <c r="G409" s="41"/>
      <c r="H409" s="41"/>
      <c r="I409" s="237"/>
      <c r="J409" s="41"/>
      <c r="K409" s="41"/>
      <c r="L409" s="45"/>
      <c r="M409" s="238"/>
      <c r="N409" s="239"/>
      <c r="O409" s="93"/>
      <c r="P409" s="93"/>
      <c r="Q409" s="93"/>
      <c r="R409" s="93"/>
      <c r="S409" s="93"/>
      <c r="T409" s="94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T409" s="18" t="s">
        <v>179</v>
      </c>
      <c r="AU409" s="18" t="s">
        <v>177</v>
      </c>
    </row>
    <row r="410" s="2" customFormat="1" ht="24.15" customHeight="1">
      <c r="A410" s="39"/>
      <c r="B410" s="40"/>
      <c r="C410" s="221" t="s">
        <v>516</v>
      </c>
      <c r="D410" s="221" t="s">
        <v>172</v>
      </c>
      <c r="E410" s="222" t="s">
        <v>517</v>
      </c>
      <c r="F410" s="223" t="s">
        <v>518</v>
      </c>
      <c r="G410" s="224" t="s">
        <v>186</v>
      </c>
      <c r="H410" s="225">
        <v>1</v>
      </c>
      <c r="I410" s="226"/>
      <c r="J410" s="227">
        <f>ROUND(I410*H410,2)</f>
        <v>0</v>
      </c>
      <c r="K410" s="228"/>
      <c r="L410" s="45"/>
      <c r="M410" s="229" t="s">
        <v>1</v>
      </c>
      <c r="N410" s="230" t="s">
        <v>41</v>
      </c>
      <c r="O410" s="93"/>
      <c r="P410" s="231">
        <f>O410*H410</f>
        <v>0</v>
      </c>
      <c r="Q410" s="231">
        <v>0.00040999999999999999</v>
      </c>
      <c r="R410" s="231">
        <f>Q410*H410</f>
        <v>0.00040999999999999999</v>
      </c>
      <c r="S410" s="231">
        <v>0</v>
      </c>
      <c r="T410" s="232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33" t="s">
        <v>217</v>
      </c>
      <c r="AT410" s="233" t="s">
        <v>172</v>
      </c>
      <c r="AU410" s="233" t="s">
        <v>177</v>
      </c>
      <c r="AY410" s="18" t="s">
        <v>169</v>
      </c>
      <c r="BE410" s="234">
        <f>IF(N410="základní",J410,0)</f>
        <v>0</v>
      </c>
      <c r="BF410" s="234">
        <f>IF(N410="snížená",J410,0)</f>
        <v>0</v>
      </c>
      <c r="BG410" s="234">
        <f>IF(N410="zákl. přenesená",J410,0)</f>
        <v>0</v>
      </c>
      <c r="BH410" s="234">
        <f>IF(N410="sníž. přenesená",J410,0)</f>
        <v>0</v>
      </c>
      <c r="BI410" s="234">
        <f>IF(N410="nulová",J410,0)</f>
        <v>0</v>
      </c>
      <c r="BJ410" s="18" t="s">
        <v>178</v>
      </c>
      <c r="BK410" s="234">
        <f>ROUND(I410*H410,2)</f>
        <v>0</v>
      </c>
      <c r="BL410" s="18" t="s">
        <v>217</v>
      </c>
      <c r="BM410" s="233" t="s">
        <v>519</v>
      </c>
    </row>
    <row r="411" s="2" customFormat="1">
      <c r="A411" s="39"/>
      <c r="B411" s="40"/>
      <c r="C411" s="41"/>
      <c r="D411" s="235" t="s">
        <v>179</v>
      </c>
      <c r="E411" s="41"/>
      <c r="F411" s="236" t="s">
        <v>518</v>
      </c>
      <c r="G411" s="41"/>
      <c r="H411" s="41"/>
      <c r="I411" s="237"/>
      <c r="J411" s="41"/>
      <c r="K411" s="41"/>
      <c r="L411" s="45"/>
      <c r="M411" s="238"/>
      <c r="N411" s="239"/>
      <c r="O411" s="93"/>
      <c r="P411" s="93"/>
      <c r="Q411" s="93"/>
      <c r="R411" s="93"/>
      <c r="S411" s="93"/>
      <c r="T411" s="94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T411" s="18" t="s">
        <v>179</v>
      </c>
      <c r="AU411" s="18" t="s">
        <v>177</v>
      </c>
    </row>
    <row r="412" s="2" customFormat="1" ht="37.8" customHeight="1">
      <c r="A412" s="39"/>
      <c r="B412" s="40"/>
      <c r="C412" s="221" t="s">
        <v>352</v>
      </c>
      <c r="D412" s="221" t="s">
        <v>172</v>
      </c>
      <c r="E412" s="222" t="s">
        <v>520</v>
      </c>
      <c r="F412" s="223" t="s">
        <v>521</v>
      </c>
      <c r="G412" s="224" t="s">
        <v>186</v>
      </c>
      <c r="H412" s="225">
        <v>1</v>
      </c>
      <c r="I412" s="226"/>
      <c r="J412" s="227">
        <f>ROUND(I412*H412,2)</f>
        <v>0</v>
      </c>
      <c r="K412" s="228"/>
      <c r="L412" s="45"/>
      <c r="M412" s="229" t="s">
        <v>1</v>
      </c>
      <c r="N412" s="230" t="s">
        <v>41</v>
      </c>
      <c r="O412" s="93"/>
      <c r="P412" s="231">
        <f>O412*H412</f>
        <v>0</v>
      </c>
      <c r="Q412" s="231">
        <v>0.0015100000000000001</v>
      </c>
      <c r="R412" s="231">
        <f>Q412*H412</f>
        <v>0.0015100000000000001</v>
      </c>
      <c r="S412" s="231">
        <v>0</v>
      </c>
      <c r="T412" s="232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33" t="s">
        <v>217</v>
      </c>
      <c r="AT412" s="233" t="s">
        <v>172</v>
      </c>
      <c r="AU412" s="233" t="s">
        <v>177</v>
      </c>
      <c r="AY412" s="18" t="s">
        <v>169</v>
      </c>
      <c r="BE412" s="234">
        <f>IF(N412="základní",J412,0)</f>
        <v>0</v>
      </c>
      <c r="BF412" s="234">
        <f>IF(N412="snížená",J412,0)</f>
        <v>0</v>
      </c>
      <c r="BG412" s="234">
        <f>IF(N412="zákl. přenesená",J412,0)</f>
        <v>0</v>
      </c>
      <c r="BH412" s="234">
        <f>IF(N412="sníž. přenesená",J412,0)</f>
        <v>0</v>
      </c>
      <c r="BI412" s="234">
        <f>IF(N412="nulová",J412,0)</f>
        <v>0</v>
      </c>
      <c r="BJ412" s="18" t="s">
        <v>178</v>
      </c>
      <c r="BK412" s="234">
        <f>ROUND(I412*H412,2)</f>
        <v>0</v>
      </c>
      <c r="BL412" s="18" t="s">
        <v>217</v>
      </c>
      <c r="BM412" s="233" t="s">
        <v>522</v>
      </c>
    </row>
    <row r="413" s="2" customFormat="1">
      <c r="A413" s="39"/>
      <c r="B413" s="40"/>
      <c r="C413" s="41"/>
      <c r="D413" s="235" t="s">
        <v>179</v>
      </c>
      <c r="E413" s="41"/>
      <c r="F413" s="236" t="s">
        <v>521</v>
      </c>
      <c r="G413" s="41"/>
      <c r="H413" s="41"/>
      <c r="I413" s="237"/>
      <c r="J413" s="41"/>
      <c r="K413" s="41"/>
      <c r="L413" s="45"/>
      <c r="M413" s="238"/>
      <c r="N413" s="239"/>
      <c r="O413" s="93"/>
      <c r="P413" s="93"/>
      <c r="Q413" s="93"/>
      <c r="R413" s="93"/>
      <c r="S413" s="93"/>
      <c r="T413" s="94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T413" s="18" t="s">
        <v>179</v>
      </c>
      <c r="AU413" s="18" t="s">
        <v>177</v>
      </c>
    </row>
    <row r="414" s="2" customFormat="1" ht="21.75" customHeight="1">
      <c r="A414" s="39"/>
      <c r="B414" s="40"/>
      <c r="C414" s="221" t="s">
        <v>523</v>
      </c>
      <c r="D414" s="221" t="s">
        <v>172</v>
      </c>
      <c r="E414" s="222" t="s">
        <v>524</v>
      </c>
      <c r="F414" s="223" t="s">
        <v>525</v>
      </c>
      <c r="G414" s="224" t="s">
        <v>245</v>
      </c>
      <c r="H414" s="225">
        <v>60</v>
      </c>
      <c r="I414" s="226"/>
      <c r="J414" s="227">
        <f>ROUND(I414*H414,2)</f>
        <v>0</v>
      </c>
      <c r="K414" s="228"/>
      <c r="L414" s="45"/>
      <c r="M414" s="229" t="s">
        <v>1</v>
      </c>
      <c r="N414" s="230" t="s">
        <v>41</v>
      </c>
      <c r="O414" s="93"/>
      <c r="P414" s="231">
        <f>O414*H414</f>
        <v>0</v>
      </c>
      <c r="Q414" s="231">
        <v>1.0000000000000001E-05</v>
      </c>
      <c r="R414" s="231">
        <f>Q414*H414</f>
        <v>0.00060000000000000006</v>
      </c>
      <c r="S414" s="231">
        <v>0</v>
      </c>
      <c r="T414" s="232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33" t="s">
        <v>217</v>
      </c>
      <c r="AT414" s="233" t="s">
        <v>172</v>
      </c>
      <c r="AU414" s="233" t="s">
        <v>177</v>
      </c>
      <c r="AY414" s="18" t="s">
        <v>169</v>
      </c>
      <c r="BE414" s="234">
        <f>IF(N414="základní",J414,0)</f>
        <v>0</v>
      </c>
      <c r="BF414" s="234">
        <f>IF(N414="snížená",J414,0)</f>
        <v>0</v>
      </c>
      <c r="BG414" s="234">
        <f>IF(N414="zákl. přenesená",J414,0)</f>
        <v>0</v>
      </c>
      <c r="BH414" s="234">
        <f>IF(N414="sníž. přenesená",J414,0)</f>
        <v>0</v>
      </c>
      <c r="BI414" s="234">
        <f>IF(N414="nulová",J414,0)</f>
        <v>0</v>
      </c>
      <c r="BJ414" s="18" t="s">
        <v>178</v>
      </c>
      <c r="BK414" s="234">
        <f>ROUND(I414*H414,2)</f>
        <v>0</v>
      </c>
      <c r="BL414" s="18" t="s">
        <v>217</v>
      </c>
      <c r="BM414" s="233" t="s">
        <v>526</v>
      </c>
    </row>
    <row r="415" s="2" customFormat="1">
      <c r="A415" s="39"/>
      <c r="B415" s="40"/>
      <c r="C415" s="41"/>
      <c r="D415" s="235" t="s">
        <v>179</v>
      </c>
      <c r="E415" s="41"/>
      <c r="F415" s="236" t="s">
        <v>525</v>
      </c>
      <c r="G415" s="41"/>
      <c r="H415" s="41"/>
      <c r="I415" s="237"/>
      <c r="J415" s="41"/>
      <c r="K415" s="41"/>
      <c r="L415" s="45"/>
      <c r="M415" s="238"/>
      <c r="N415" s="239"/>
      <c r="O415" s="93"/>
      <c r="P415" s="93"/>
      <c r="Q415" s="93"/>
      <c r="R415" s="93"/>
      <c r="S415" s="93"/>
      <c r="T415" s="94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179</v>
      </c>
      <c r="AU415" s="18" t="s">
        <v>177</v>
      </c>
    </row>
    <row r="416" s="2" customFormat="1" ht="24.15" customHeight="1">
      <c r="A416" s="39"/>
      <c r="B416" s="40"/>
      <c r="C416" s="221" t="s">
        <v>357</v>
      </c>
      <c r="D416" s="221" t="s">
        <v>172</v>
      </c>
      <c r="E416" s="222" t="s">
        <v>527</v>
      </c>
      <c r="F416" s="223" t="s">
        <v>528</v>
      </c>
      <c r="G416" s="224" t="s">
        <v>245</v>
      </c>
      <c r="H416" s="225">
        <v>60</v>
      </c>
      <c r="I416" s="226"/>
      <c r="J416" s="227">
        <f>ROUND(I416*H416,2)</f>
        <v>0</v>
      </c>
      <c r="K416" s="228"/>
      <c r="L416" s="45"/>
      <c r="M416" s="229" t="s">
        <v>1</v>
      </c>
      <c r="N416" s="230" t="s">
        <v>41</v>
      </c>
      <c r="O416" s="93"/>
      <c r="P416" s="231">
        <f>O416*H416</f>
        <v>0</v>
      </c>
      <c r="Q416" s="231">
        <v>2.0000000000000002E-05</v>
      </c>
      <c r="R416" s="231">
        <f>Q416*H416</f>
        <v>0.0012000000000000001</v>
      </c>
      <c r="S416" s="231">
        <v>0</v>
      </c>
      <c r="T416" s="232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33" t="s">
        <v>217</v>
      </c>
      <c r="AT416" s="233" t="s">
        <v>172</v>
      </c>
      <c r="AU416" s="233" t="s">
        <v>177</v>
      </c>
      <c r="AY416" s="18" t="s">
        <v>169</v>
      </c>
      <c r="BE416" s="234">
        <f>IF(N416="základní",J416,0)</f>
        <v>0</v>
      </c>
      <c r="BF416" s="234">
        <f>IF(N416="snížená",J416,0)</f>
        <v>0</v>
      </c>
      <c r="BG416" s="234">
        <f>IF(N416="zákl. přenesená",J416,0)</f>
        <v>0</v>
      </c>
      <c r="BH416" s="234">
        <f>IF(N416="sníž. přenesená",J416,0)</f>
        <v>0</v>
      </c>
      <c r="BI416" s="234">
        <f>IF(N416="nulová",J416,0)</f>
        <v>0</v>
      </c>
      <c r="BJ416" s="18" t="s">
        <v>178</v>
      </c>
      <c r="BK416" s="234">
        <f>ROUND(I416*H416,2)</f>
        <v>0</v>
      </c>
      <c r="BL416" s="18" t="s">
        <v>217</v>
      </c>
      <c r="BM416" s="233" t="s">
        <v>529</v>
      </c>
    </row>
    <row r="417" s="2" customFormat="1">
      <c r="A417" s="39"/>
      <c r="B417" s="40"/>
      <c r="C417" s="41"/>
      <c r="D417" s="235" t="s">
        <v>179</v>
      </c>
      <c r="E417" s="41"/>
      <c r="F417" s="236" t="s">
        <v>528</v>
      </c>
      <c r="G417" s="41"/>
      <c r="H417" s="41"/>
      <c r="I417" s="237"/>
      <c r="J417" s="41"/>
      <c r="K417" s="41"/>
      <c r="L417" s="45"/>
      <c r="M417" s="238"/>
      <c r="N417" s="239"/>
      <c r="O417" s="93"/>
      <c r="P417" s="93"/>
      <c r="Q417" s="93"/>
      <c r="R417" s="93"/>
      <c r="S417" s="93"/>
      <c r="T417" s="94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T417" s="18" t="s">
        <v>179</v>
      </c>
      <c r="AU417" s="18" t="s">
        <v>177</v>
      </c>
    </row>
    <row r="418" s="2" customFormat="1" ht="24.15" customHeight="1">
      <c r="A418" s="39"/>
      <c r="B418" s="40"/>
      <c r="C418" s="221" t="s">
        <v>530</v>
      </c>
      <c r="D418" s="221" t="s">
        <v>172</v>
      </c>
      <c r="E418" s="222" t="s">
        <v>531</v>
      </c>
      <c r="F418" s="223" t="s">
        <v>532</v>
      </c>
      <c r="G418" s="224" t="s">
        <v>175</v>
      </c>
      <c r="H418" s="225">
        <v>0.060999999999999999</v>
      </c>
      <c r="I418" s="226"/>
      <c r="J418" s="227">
        <f>ROUND(I418*H418,2)</f>
        <v>0</v>
      </c>
      <c r="K418" s="228"/>
      <c r="L418" s="45"/>
      <c r="M418" s="229" t="s">
        <v>1</v>
      </c>
      <c r="N418" s="230" t="s">
        <v>41</v>
      </c>
      <c r="O418" s="93"/>
      <c r="P418" s="231">
        <f>O418*H418</f>
        <v>0</v>
      </c>
      <c r="Q418" s="231">
        <v>0</v>
      </c>
      <c r="R418" s="231">
        <f>Q418*H418</f>
        <v>0</v>
      </c>
      <c r="S418" s="231">
        <v>0</v>
      </c>
      <c r="T418" s="232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33" t="s">
        <v>217</v>
      </c>
      <c r="AT418" s="233" t="s">
        <v>172</v>
      </c>
      <c r="AU418" s="233" t="s">
        <v>177</v>
      </c>
      <c r="AY418" s="18" t="s">
        <v>169</v>
      </c>
      <c r="BE418" s="234">
        <f>IF(N418="základní",J418,0)</f>
        <v>0</v>
      </c>
      <c r="BF418" s="234">
        <f>IF(N418="snížená",J418,0)</f>
        <v>0</v>
      </c>
      <c r="BG418" s="234">
        <f>IF(N418="zákl. přenesená",J418,0)</f>
        <v>0</v>
      </c>
      <c r="BH418" s="234">
        <f>IF(N418="sníž. přenesená",J418,0)</f>
        <v>0</v>
      </c>
      <c r="BI418" s="234">
        <f>IF(N418="nulová",J418,0)</f>
        <v>0</v>
      </c>
      <c r="BJ418" s="18" t="s">
        <v>178</v>
      </c>
      <c r="BK418" s="234">
        <f>ROUND(I418*H418,2)</f>
        <v>0</v>
      </c>
      <c r="BL418" s="18" t="s">
        <v>217</v>
      </c>
      <c r="BM418" s="233" t="s">
        <v>2345</v>
      </c>
    </row>
    <row r="419" s="2" customFormat="1">
      <c r="A419" s="39"/>
      <c r="B419" s="40"/>
      <c r="C419" s="41"/>
      <c r="D419" s="235" t="s">
        <v>179</v>
      </c>
      <c r="E419" s="41"/>
      <c r="F419" s="236" t="s">
        <v>534</v>
      </c>
      <c r="G419" s="41"/>
      <c r="H419" s="41"/>
      <c r="I419" s="237"/>
      <c r="J419" s="41"/>
      <c r="K419" s="41"/>
      <c r="L419" s="45"/>
      <c r="M419" s="238"/>
      <c r="N419" s="239"/>
      <c r="O419" s="93"/>
      <c r="P419" s="93"/>
      <c r="Q419" s="93"/>
      <c r="R419" s="93"/>
      <c r="S419" s="93"/>
      <c r="T419" s="94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T419" s="18" t="s">
        <v>179</v>
      </c>
      <c r="AU419" s="18" t="s">
        <v>177</v>
      </c>
    </row>
    <row r="420" s="12" customFormat="1" ht="22.8" customHeight="1">
      <c r="A420" s="12"/>
      <c r="B420" s="205"/>
      <c r="C420" s="206"/>
      <c r="D420" s="207" t="s">
        <v>72</v>
      </c>
      <c r="E420" s="219" t="s">
        <v>535</v>
      </c>
      <c r="F420" s="219" t="s">
        <v>536</v>
      </c>
      <c r="G420" s="206"/>
      <c r="H420" s="206"/>
      <c r="I420" s="209"/>
      <c r="J420" s="220">
        <f>BK420</f>
        <v>0</v>
      </c>
      <c r="K420" s="206"/>
      <c r="L420" s="211"/>
      <c r="M420" s="212"/>
      <c r="N420" s="213"/>
      <c r="O420" s="213"/>
      <c r="P420" s="214">
        <f>SUM(P421:P468)</f>
        <v>0</v>
      </c>
      <c r="Q420" s="213"/>
      <c r="R420" s="214">
        <f>SUM(R421:R468)</f>
        <v>0.015169499999999997</v>
      </c>
      <c r="S420" s="213"/>
      <c r="T420" s="215">
        <f>SUM(T421:T468)</f>
        <v>0.014619999999999999</v>
      </c>
      <c r="U420" s="12"/>
      <c r="V420" s="12"/>
      <c r="W420" s="12"/>
      <c r="X420" s="12"/>
      <c r="Y420" s="12"/>
      <c r="Z420" s="12"/>
      <c r="AA420" s="12"/>
      <c r="AB420" s="12"/>
      <c r="AC420" s="12"/>
      <c r="AD420" s="12"/>
      <c r="AE420" s="12"/>
      <c r="AR420" s="216" t="s">
        <v>177</v>
      </c>
      <c r="AT420" s="217" t="s">
        <v>72</v>
      </c>
      <c r="AU420" s="217" t="s">
        <v>81</v>
      </c>
      <c r="AY420" s="216" t="s">
        <v>169</v>
      </c>
      <c r="BK420" s="218">
        <f>SUM(BK421:BK468)</f>
        <v>0</v>
      </c>
    </row>
    <row r="421" s="2" customFormat="1" ht="24.15" customHeight="1">
      <c r="A421" s="39"/>
      <c r="B421" s="40"/>
      <c r="C421" s="221" t="s">
        <v>360</v>
      </c>
      <c r="D421" s="221" t="s">
        <v>172</v>
      </c>
      <c r="E421" s="222" t="s">
        <v>537</v>
      </c>
      <c r="F421" s="223" t="s">
        <v>538</v>
      </c>
      <c r="G421" s="224" t="s">
        <v>245</v>
      </c>
      <c r="H421" s="225">
        <v>6.7999999999999998</v>
      </c>
      <c r="I421" s="226"/>
      <c r="J421" s="227">
        <f>ROUND(I421*H421,2)</f>
        <v>0</v>
      </c>
      <c r="K421" s="228"/>
      <c r="L421" s="45"/>
      <c r="M421" s="229" t="s">
        <v>1</v>
      </c>
      <c r="N421" s="230" t="s">
        <v>41</v>
      </c>
      <c r="O421" s="93"/>
      <c r="P421" s="231">
        <f>O421*H421</f>
        <v>0</v>
      </c>
      <c r="Q421" s="231">
        <v>0.00011</v>
      </c>
      <c r="R421" s="231">
        <f>Q421*H421</f>
        <v>0.00074799999999999997</v>
      </c>
      <c r="S421" s="231">
        <v>0.00215</v>
      </c>
      <c r="T421" s="232">
        <f>S421*H421</f>
        <v>0.014619999999999999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33" t="s">
        <v>217</v>
      </c>
      <c r="AT421" s="233" t="s">
        <v>172</v>
      </c>
      <c r="AU421" s="233" t="s">
        <v>177</v>
      </c>
      <c r="AY421" s="18" t="s">
        <v>169</v>
      </c>
      <c r="BE421" s="234">
        <f>IF(N421="základní",J421,0)</f>
        <v>0</v>
      </c>
      <c r="BF421" s="234">
        <f>IF(N421="snížená",J421,0)</f>
        <v>0</v>
      </c>
      <c r="BG421" s="234">
        <f>IF(N421="zákl. přenesená",J421,0)</f>
        <v>0</v>
      </c>
      <c r="BH421" s="234">
        <f>IF(N421="sníž. přenesená",J421,0)</f>
        <v>0</v>
      </c>
      <c r="BI421" s="234">
        <f>IF(N421="nulová",J421,0)</f>
        <v>0</v>
      </c>
      <c r="BJ421" s="18" t="s">
        <v>178</v>
      </c>
      <c r="BK421" s="234">
        <f>ROUND(I421*H421,2)</f>
        <v>0</v>
      </c>
      <c r="BL421" s="18" t="s">
        <v>217</v>
      </c>
      <c r="BM421" s="233" t="s">
        <v>539</v>
      </c>
    </row>
    <row r="422" s="2" customFormat="1">
      <c r="A422" s="39"/>
      <c r="B422" s="40"/>
      <c r="C422" s="41"/>
      <c r="D422" s="235" t="s">
        <v>179</v>
      </c>
      <c r="E422" s="41"/>
      <c r="F422" s="236" t="s">
        <v>538</v>
      </c>
      <c r="G422" s="41"/>
      <c r="H422" s="41"/>
      <c r="I422" s="237"/>
      <c r="J422" s="41"/>
      <c r="K422" s="41"/>
      <c r="L422" s="45"/>
      <c r="M422" s="238"/>
      <c r="N422" s="239"/>
      <c r="O422" s="93"/>
      <c r="P422" s="93"/>
      <c r="Q422" s="93"/>
      <c r="R422" s="93"/>
      <c r="S422" s="93"/>
      <c r="T422" s="94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179</v>
      </c>
      <c r="AU422" s="18" t="s">
        <v>177</v>
      </c>
    </row>
    <row r="423" s="14" customFormat="1">
      <c r="A423" s="14"/>
      <c r="B423" s="250"/>
      <c r="C423" s="251"/>
      <c r="D423" s="235" t="s">
        <v>180</v>
      </c>
      <c r="E423" s="252" t="s">
        <v>1</v>
      </c>
      <c r="F423" s="253" t="s">
        <v>540</v>
      </c>
      <c r="G423" s="251"/>
      <c r="H423" s="254">
        <v>6.7999999999999998</v>
      </c>
      <c r="I423" s="255"/>
      <c r="J423" s="251"/>
      <c r="K423" s="251"/>
      <c r="L423" s="256"/>
      <c r="M423" s="257"/>
      <c r="N423" s="258"/>
      <c r="O423" s="258"/>
      <c r="P423" s="258"/>
      <c r="Q423" s="258"/>
      <c r="R423" s="258"/>
      <c r="S423" s="258"/>
      <c r="T423" s="259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60" t="s">
        <v>180</v>
      </c>
      <c r="AU423" s="260" t="s">
        <v>177</v>
      </c>
      <c r="AV423" s="14" t="s">
        <v>177</v>
      </c>
      <c r="AW423" s="14" t="s">
        <v>30</v>
      </c>
      <c r="AX423" s="14" t="s">
        <v>73</v>
      </c>
      <c r="AY423" s="260" t="s">
        <v>169</v>
      </c>
    </row>
    <row r="424" s="15" customFormat="1">
      <c r="A424" s="15"/>
      <c r="B424" s="261"/>
      <c r="C424" s="262"/>
      <c r="D424" s="235" t="s">
        <v>180</v>
      </c>
      <c r="E424" s="263" t="s">
        <v>1</v>
      </c>
      <c r="F424" s="264" t="s">
        <v>183</v>
      </c>
      <c r="G424" s="262"/>
      <c r="H424" s="265">
        <v>6.7999999999999998</v>
      </c>
      <c r="I424" s="266"/>
      <c r="J424" s="262"/>
      <c r="K424" s="262"/>
      <c r="L424" s="267"/>
      <c r="M424" s="268"/>
      <c r="N424" s="269"/>
      <c r="O424" s="269"/>
      <c r="P424" s="269"/>
      <c r="Q424" s="269"/>
      <c r="R424" s="269"/>
      <c r="S424" s="269"/>
      <c r="T424" s="270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71" t="s">
        <v>180</v>
      </c>
      <c r="AU424" s="271" t="s">
        <v>177</v>
      </c>
      <c r="AV424" s="15" t="s">
        <v>176</v>
      </c>
      <c r="AW424" s="15" t="s">
        <v>30</v>
      </c>
      <c r="AX424" s="15" t="s">
        <v>81</v>
      </c>
      <c r="AY424" s="271" t="s">
        <v>169</v>
      </c>
    </row>
    <row r="425" s="2" customFormat="1" ht="24.15" customHeight="1">
      <c r="A425" s="39"/>
      <c r="B425" s="40"/>
      <c r="C425" s="221" t="s">
        <v>541</v>
      </c>
      <c r="D425" s="221" t="s">
        <v>172</v>
      </c>
      <c r="E425" s="222" t="s">
        <v>542</v>
      </c>
      <c r="F425" s="223" t="s">
        <v>543</v>
      </c>
      <c r="G425" s="224" t="s">
        <v>245</v>
      </c>
      <c r="H425" s="225">
        <v>0.14999999999999999</v>
      </c>
      <c r="I425" s="226"/>
      <c r="J425" s="227">
        <f>ROUND(I425*H425,2)</f>
        <v>0</v>
      </c>
      <c r="K425" s="228"/>
      <c r="L425" s="45"/>
      <c r="M425" s="229" t="s">
        <v>1</v>
      </c>
      <c r="N425" s="230" t="s">
        <v>41</v>
      </c>
      <c r="O425" s="93"/>
      <c r="P425" s="231">
        <f>O425*H425</f>
        <v>0</v>
      </c>
      <c r="Q425" s="231">
        <v>0.00016000000000000001</v>
      </c>
      <c r="R425" s="231">
        <f>Q425*H425</f>
        <v>2.4000000000000001E-05</v>
      </c>
      <c r="S425" s="231">
        <v>0</v>
      </c>
      <c r="T425" s="232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33" t="s">
        <v>217</v>
      </c>
      <c r="AT425" s="233" t="s">
        <v>172</v>
      </c>
      <c r="AU425" s="233" t="s">
        <v>177</v>
      </c>
      <c r="AY425" s="18" t="s">
        <v>169</v>
      </c>
      <c r="BE425" s="234">
        <f>IF(N425="základní",J425,0)</f>
        <v>0</v>
      </c>
      <c r="BF425" s="234">
        <f>IF(N425="snížená",J425,0)</f>
        <v>0</v>
      </c>
      <c r="BG425" s="234">
        <f>IF(N425="zákl. přenesená",J425,0)</f>
        <v>0</v>
      </c>
      <c r="BH425" s="234">
        <f>IF(N425="sníž. přenesená",J425,0)</f>
        <v>0</v>
      </c>
      <c r="BI425" s="234">
        <f>IF(N425="nulová",J425,0)</f>
        <v>0</v>
      </c>
      <c r="BJ425" s="18" t="s">
        <v>178</v>
      </c>
      <c r="BK425" s="234">
        <f>ROUND(I425*H425,2)</f>
        <v>0</v>
      </c>
      <c r="BL425" s="18" t="s">
        <v>217</v>
      </c>
      <c r="BM425" s="233" t="s">
        <v>544</v>
      </c>
    </row>
    <row r="426" s="2" customFormat="1">
      <c r="A426" s="39"/>
      <c r="B426" s="40"/>
      <c r="C426" s="41"/>
      <c r="D426" s="235" t="s">
        <v>179</v>
      </c>
      <c r="E426" s="41"/>
      <c r="F426" s="236" t="s">
        <v>543</v>
      </c>
      <c r="G426" s="41"/>
      <c r="H426" s="41"/>
      <c r="I426" s="237"/>
      <c r="J426" s="41"/>
      <c r="K426" s="41"/>
      <c r="L426" s="45"/>
      <c r="M426" s="238"/>
      <c r="N426" s="239"/>
      <c r="O426" s="93"/>
      <c r="P426" s="93"/>
      <c r="Q426" s="93"/>
      <c r="R426" s="93"/>
      <c r="S426" s="93"/>
      <c r="T426" s="94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T426" s="18" t="s">
        <v>179</v>
      </c>
      <c r="AU426" s="18" t="s">
        <v>177</v>
      </c>
    </row>
    <row r="427" s="2" customFormat="1" ht="21.75" customHeight="1">
      <c r="A427" s="39"/>
      <c r="B427" s="40"/>
      <c r="C427" s="221" t="s">
        <v>366</v>
      </c>
      <c r="D427" s="221" t="s">
        <v>172</v>
      </c>
      <c r="E427" s="222" t="s">
        <v>545</v>
      </c>
      <c r="F427" s="223" t="s">
        <v>546</v>
      </c>
      <c r="G427" s="224" t="s">
        <v>245</v>
      </c>
      <c r="H427" s="225">
        <v>0.75</v>
      </c>
      <c r="I427" s="226"/>
      <c r="J427" s="227">
        <f>ROUND(I427*H427,2)</f>
        <v>0</v>
      </c>
      <c r="K427" s="228"/>
      <c r="L427" s="45"/>
      <c r="M427" s="229" t="s">
        <v>1</v>
      </c>
      <c r="N427" s="230" t="s">
        <v>41</v>
      </c>
      <c r="O427" s="93"/>
      <c r="P427" s="231">
        <f>O427*H427</f>
        <v>0</v>
      </c>
      <c r="Q427" s="231">
        <v>0.00076999999999999996</v>
      </c>
      <c r="R427" s="231">
        <f>Q427*H427</f>
        <v>0.0005775</v>
      </c>
      <c r="S427" s="231">
        <v>0</v>
      </c>
      <c r="T427" s="232">
        <f>S427*H427</f>
        <v>0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233" t="s">
        <v>217</v>
      </c>
      <c r="AT427" s="233" t="s">
        <v>172</v>
      </c>
      <c r="AU427" s="233" t="s">
        <v>177</v>
      </c>
      <c r="AY427" s="18" t="s">
        <v>169</v>
      </c>
      <c r="BE427" s="234">
        <f>IF(N427="základní",J427,0)</f>
        <v>0</v>
      </c>
      <c r="BF427" s="234">
        <f>IF(N427="snížená",J427,0)</f>
        <v>0</v>
      </c>
      <c r="BG427" s="234">
        <f>IF(N427="zákl. přenesená",J427,0)</f>
        <v>0</v>
      </c>
      <c r="BH427" s="234">
        <f>IF(N427="sníž. přenesená",J427,0)</f>
        <v>0</v>
      </c>
      <c r="BI427" s="234">
        <f>IF(N427="nulová",J427,0)</f>
        <v>0</v>
      </c>
      <c r="BJ427" s="18" t="s">
        <v>178</v>
      </c>
      <c r="BK427" s="234">
        <f>ROUND(I427*H427,2)</f>
        <v>0</v>
      </c>
      <c r="BL427" s="18" t="s">
        <v>217</v>
      </c>
      <c r="BM427" s="233" t="s">
        <v>547</v>
      </c>
    </row>
    <row r="428" s="2" customFormat="1">
      <c r="A428" s="39"/>
      <c r="B428" s="40"/>
      <c r="C428" s="41"/>
      <c r="D428" s="235" t="s">
        <v>179</v>
      </c>
      <c r="E428" s="41"/>
      <c r="F428" s="236" t="s">
        <v>546</v>
      </c>
      <c r="G428" s="41"/>
      <c r="H428" s="41"/>
      <c r="I428" s="237"/>
      <c r="J428" s="41"/>
      <c r="K428" s="41"/>
      <c r="L428" s="45"/>
      <c r="M428" s="238"/>
      <c r="N428" s="239"/>
      <c r="O428" s="93"/>
      <c r="P428" s="93"/>
      <c r="Q428" s="93"/>
      <c r="R428" s="93"/>
      <c r="S428" s="93"/>
      <c r="T428" s="94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T428" s="18" t="s">
        <v>179</v>
      </c>
      <c r="AU428" s="18" t="s">
        <v>177</v>
      </c>
    </row>
    <row r="429" s="2" customFormat="1" ht="24.15" customHeight="1">
      <c r="A429" s="39"/>
      <c r="B429" s="40"/>
      <c r="C429" s="221" t="s">
        <v>548</v>
      </c>
      <c r="D429" s="221" t="s">
        <v>172</v>
      </c>
      <c r="E429" s="222" t="s">
        <v>549</v>
      </c>
      <c r="F429" s="223" t="s">
        <v>550</v>
      </c>
      <c r="G429" s="224" t="s">
        <v>245</v>
      </c>
      <c r="H429" s="225">
        <v>10</v>
      </c>
      <c r="I429" s="226"/>
      <c r="J429" s="227">
        <f>ROUND(I429*H429,2)</f>
        <v>0</v>
      </c>
      <c r="K429" s="228"/>
      <c r="L429" s="45"/>
      <c r="M429" s="229" t="s">
        <v>1</v>
      </c>
      <c r="N429" s="230" t="s">
        <v>41</v>
      </c>
      <c r="O429" s="93"/>
      <c r="P429" s="231">
        <f>O429*H429</f>
        <v>0</v>
      </c>
      <c r="Q429" s="231">
        <v>0.00036999999999999999</v>
      </c>
      <c r="R429" s="231">
        <f>Q429*H429</f>
        <v>0.0037000000000000002</v>
      </c>
      <c r="S429" s="231">
        <v>0</v>
      </c>
      <c r="T429" s="232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33" t="s">
        <v>217</v>
      </c>
      <c r="AT429" s="233" t="s">
        <v>172</v>
      </c>
      <c r="AU429" s="233" t="s">
        <v>177</v>
      </c>
      <c r="AY429" s="18" t="s">
        <v>169</v>
      </c>
      <c r="BE429" s="234">
        <f>IF(N429="základní",J429,0)</f>
        <v>0</v>
      </c>
      <c r="BF429" s="234">
        <f>IF(N429="snížená",J429,0)</f>
        <v>0</v>
      </c>
      <c r="BG429" s="234">
        <f>IF(N429="zákl. přenesená",J429,0)</f>
        <v>0</v>
      </c>
      <c r="BH429" s="234">
        <f>IF(N429="sníž. přenesená",J429,0)</f>
        <v>0</v>
      </c>
      <c r="BI429" s="234">
        <f>IF(N429="nulová",J429,0)</f>
        <v>0</v>
      </c>
      <c r="BJ429" s="18" t="s">
        <v>178</v>
      </c>
      <c r="BK429" s="234">
        <f>ROUND(I429*H429,2)</f>
        <v>0</v>
      </c>
      <c r="BL429" s="18" t="s">
        <v>217</v>
      </c>
      <c r="BM429" s="233" t="s">
        <v>551</v>
      </c>
    </row>
    <row r="430" s="2" customFormat="1">
      <c r="A430" s="39"/>
      <c r="B430" s="40"/>
      <c r="C430" s="41"/>
      <c r="D430" s="235" t="s">
        <v>179</v>
      </c>
      <c r="E430" s="41"/>
      <c r="F430" s="236" t="s">
        <v>550</v>
      </c>
      <c r="G430" s="41"/>
      <c r="H430" s="41"/>
      <c r="I430" s="237"/>
      <c r="J430" s="41"/>
      <c r="K430" s="41"/>
      <c r="L430" s="45"/>
      <c r="M430" s="238"/>
      <c r="N430" s="239"/>
      <c r="O430" s="93"/>
      <c r="P430" s="93"/>
      <c r="Q430" s="93"/>
      <c r="R430" s="93"/>
      <c r="S430" s="93"/>
      <c r="T430" s="94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T430" s="18" t="s">
        <v>179</v>
      </c>
      <c r="AU430" s="18" t="s">
        <v>177</v>
      </c>
    </row>
    <row r="431" s="2" customFormat="1" ht="24.15" customHeight="1">
      <c r="A431" s="39"/>
      <c r="B431" s="40"/>
      <c r="C431" s="221" t="s">
        <v>373</v>
      </c>
      <c r="D431" s="221" t="s">
        <v>172</v>
      </c>
      <c r="E431" s="222" t="s">
        <v>552</v>
      </c>
      <c r="F431" s="223" t="s">
        <v>553</v>
      </c>
      <c r="G431" s="224" t="s">
        <v>245</v>
      </c>
      <c r="H431" s="225">
        <v>10</v>
      </c>
      <c r="I431" s="226"/>
      <c r="J431" s="227">
        <f>ROUND(I431*H431,2)</f>
        <v>0</v>
      </c>
      <c r="K431" s="228"/>
      <c r="L431" s="45"/>
      <c r="M431" s="229" t="s">
        <v>1</v>
      </c>
      <c r="N431" s="230" t="s">
        <v>41</v>
      </c>
      <c r="O431" s="93"/>
      <c r="P431" s="231">
        <f>O431*H431</f>
        <v>0</v>
      </c>
      <c r="Q431" s="231">
        <v>0.00069999999999999999</v>
      </c>
      <c r="R431" s="231">
        <f>Q431*H431</f>
        <v>0.0070000000000000001</v>
      </c>
      <c r="S431" s="231">
        <v>0</v>
      </c>
      <c r="T431" s="232">
        <f>S431*H431</f>
        <v>0</v>
      </c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R431" s="233" t="s">
        <v>217</v>
      </c>
      <c r="AT431" s="233" t="s">
        <v>172</v>
      </c>
      <c r="AU431" s="233" t="s">
        <v>177</v>
      </c>
      <c r="AY431" s="18" t="s">
        <v>169</v>
      </c>
      <c r="BE431" s="234">
        <f>IF(N431="základní",J431,0)</f>
        <v>0</v>
      </c>
      <c r="BF431" s="234">
        <f>IF(N431="snížená",J431,0)</f>
        <v>0</v>
      </c>
      <c r="BG431" s="234">
        <f>IF(N431="zákl. přenesená",J431,0)</f>
        <v>0</v>
      </c>
      <c r="BH431" s="234">
        <f>IF(N431="sníž. přenesená",J431,0)</f>
        <v>0</v>
      </c>
      <c r="BI431" s="234">
        <f>IF(N431="nulová",J431,0)</f>
        <v>0</v>
      </c>
      <c r="BJ431" s="18" t="s">
        <v>178</v>
      </c>
      <c r="BK431" s="234">
        <f>ROUND(I431*H431,2)</f>
        <v>0</v>
      </c>
      <c r="BL431" s="18" t="s">
        <v>217</v>
      </c>
      <c r="BM431" s="233" t="s">
        <v>554</v>
      </c>
    </row>
    <row r="432" s="2" customFormat="1">
      <c r="A432" s="39"/>
      <c r="B432" s="40"/>
      <c r="C432" s="41"/>
      <c r="D432" s="235" t="s">
        <v>179</v>
      </c>
      <c r="E432" s="41"/>
      <c r="F432" s="236" t="s">
        <v>553</v>
      </c>
      <c r="G432" s="41"/>
      <c r="H432" s="41"/>
      <c r="I432" s="237"/>
      <c r="J432" s="41"/>
      <c r="K432" s="41"/>
      <c r="L432" s="45"/>
      <c r="M432" s="238"/>
      <c r="N432" s="239"/>
      <c r="O432" s="93"/>
      <c r="P432" s="93"/>
      <c r="Q432" s="93"/>
      <c r="R432" s="93"/>
      <c r="S432" s="93"/>
      <c r="T432" s="94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T432" s="18" t="s">
        <v>179</v>
      </c>
      <c r="AU432" s="18" t="s">
        <v>177</v>
      </c>
    </row>
    <row r="433" s="2" customFormat="1" ht="21.75" customHeight="1">
      <c r="A433" s="39"/>
      <c r="B433" s="40"/>
      <c r="C433" s="272" t="s">
        <v>555</v>
      </c>
      <c r="D433" s="272" t="s">
        <v>258</v>
      </c>
      <c r="E433" s="273" t="s">
        <v>556</v>
      </c>
      <c r="F433" s="274" t="s">
        <v>2346</v>
      </c>
      <c r="G433" s="275" t="s">
        <v>186</v>
      </c>
      <c r="H433" s="276">
        <v>1</v>
      </c>
      <c r="I433" s="277"/>
      <c r="J433" s="278">
        <f>ROUND(I433*H433,2)</f>
        <v>0</v>
      </c>
      <c r="K433" s="279"/>
      <c r="L433" s="280"/>
      <c r="M433" s="281" t="s">
        <v>1</v>
      </c>
      <c r="N433" s="282" t="s">
        <v>41</v>
      </c>
      <c r="O433" s="93"/>
      <c r="P433" s="231">
        <f>O433*H433</f>
        <v>0</v>
      </c>
      <c r="Q433" s="231">
        <v>0</v>
      </c>
      <c r="R433" s="231">
        <f>Q433*H433</f>
        <v>0</v>
      </c>
      <c r="S433" s="231">
        <v>0</v>
      </c>
      <c r="T433" s="232">
        <f>S433*H433</f>
        <v>0</v>
      </c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R433" s="233" t="s">
        <v>261</v>
      </c>
      <c r="AT433" s="233" t="s">
        <v>258</v>
      </c>
      <c r="AU433" s="233" t="s">
        <v>177</v>
      </c>
      <c r="AY433" s="18" t="s">
        <v>169</v>
      </c>
      <c r="BE433" s="234">
        <f>IF(N433="základní",J433,0)</f>
        <v>0</v>
      </c>
      <c r="BF433" s="234">
        <f>IF(N433="snížená",J433,0)</f>
        <v>0</v>
      </c>
      <c r="BG433" s="234">
        <f>IF(N433="zákl. přenesená",J433,0)</f>
        <v>0</v>
      </c>
      <c r="BH433" s="234">
        <f>IF(N433="sníž. přenesená",J433,0)</f>
        <v>0</v>
      </c>
      <c r="BI433" s="234">
        <f>IF(N433="nulová",J433,0)</f>
        <v>0</v>
      </c>
      <c r="BJ433" s="18" t="s">
        <v>178</v>
      </c>
      <c r="BK433" s="234">
        <f>ROUND(I433*H433,2)</f>
        <v>0</v>
      </c>
      <c r="BL433" s="18" t="s">
        <v>217</v>
      </c>
      <c r="BM433" s="233" t="s">
        <v>558</v>
      </c>
    </row>
    <row r="434" s="2" customFormat="1">
      <c r="A434" s="39"/>
      <c r="B434" s="40"/>
      <c r="C434" s="41"/>
      <c r="D434" s="235" t="s">
        <v>179</v>
      </c>
      <c r="E434" s="41"/>
      <c r="F434" s="236" t="s">
        <v>2346</v>
      </c>
      <c r="G434" s="41"/>
      <c r="H434" s="41"/>
      <c r="I434" s="237"/>
      <c r="J434" s="41"/>
      <c r="K434" s="41"/>
      <c r="L434" s="45"/>
      <c r="M434" s="238"/>
      <c r="N434" s="239"/>
      <c r="O434" s="93"/>
      <c r="P434" s="93"/>
      <c r="Q434" s="93"/>
      <c r="R434" s="93"/>
      <c r="S434" s="93"/>
      <c r="T434" s="94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T434" s="18" t="s">
        <v>179</v>
      </c>
      <c r="AU434" s="18" t="s">
        <v>177</v>
      </c>
    </row>
    <row r="435" s="2" customFormat="1" ht="37.8" customHeight="1">
      <c r="A435" s="39"/>
      <c r="B435" s="40"/>
      <c r="C435" s="272" t="s">
        <v>377</v>
      </c>
      <c r="D435" s="272" t="s">
        <v>258</v>
      </c>
      <c r="E435" s="273" t="s">
        <v>559</v>
      </c>
      <c r="F435" s="274" t="s">
        <v>560</v>
      </c>
      <c r="G435" s="275" t="s">
        <v>186</v>
      </c>
      <c r="H435" s="276">
        <v>5</v>
      </c>
      <c r="I435" s="277"/>
      <c r="J435" s="278">
        <f>ROUND(I435*H435,2)</f>
        <v>0</v>
      </c>
      <c r="K435" s="279"/>
      <c r="L435" s="280"/>
      <c r="M435" s="281" t="s">
        <v>1</v>
      </c>
      <c r="N435" s="282" t="s">
        <v>41</v>
      </c>
      <c r="O435" s="93"/>
      <c r="P435" s="231">
        <f>O435*H435</f>
        <v>0</v>
      </c>
      <c r="Q435" s="231">
        <v>0</v>
      </c>
      <c r="R435" s="231">
        <f>Q435*H435</f>
        <v>0</v>
      </c>
      <c r="S435" s="231">
        <v>0</v>
      </c>
      <c r="T435" s="232">
        <f>S435*H435</f>
        <v>0</v>
      </c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R435" s="233" t="s">
        <v>261</v>
      </c>
      <c r="AT435" s="233" t="s">
        <v>258</v>
      </c>
      <c r="AU435" s="233" t="s">
        <v>177</v>
      </c>
      <c r="AY435" s="18" t="s">
        <v>169</v>
      </c>
      <c r="BE435" s="234">
        <f>IF(N435="základní",J435,0)</f>
        <v>0</v>
      </c>
      <c r="BF435" s="234">
        <f>IF(N435="snížená",J435,0)</f>
        <v>0</v>
      </c>
      <c r="BG435" s="234">
        <f>IF(N435="zákl. přenesená",J435,0)</f>
        <v>0</v>
      </c>
      <c r="BH435" s="234">
        <f>IF(N435="sníž. přenesená",J435,0)</f>
        <v>0</v>
      </c>
      <c r="BI435" s="234">
        <f>IF(N435="nulová",J435,0)</f>
        <v>0</v>
      </c>
      <c r="BJ435" s="18" t="s">
        <v>178</v>
      </c>
      <c r="BK435" s="234">
        <f>ROUND(I435*H435,2)</f>
        <v>0</v>
      </c>
      <c r="BL435" s="18" t="s">
        <v>217</v>
      </c>
      <c r="BM435" s="233" t="s">
        <v>561</v>
      </c>
    </row>
    <row r="436" s="2" customFormat="1">
      <c r="A436" s="39"/>
      <c r="B436" s="40"/>
      <c r="C436" s="41"/>
      <c r="D436" s="235" t="s">
        <v>179</v>
      </c>
      <c r="E436" s="41"/>
      <c r="F436" s="236" t="s">
        <v>560</v>
      </c>
      <c r="G436" s="41"/>
      <c r="H436" s="41"/>
      <c r="I436" s="237"/>
      <c r="J436" s="41"/>
      <c r="K436" s="41"/>
      <c r="L436" s="45"/>
      <c r="M436" s="238"/>
      <c r="N436" s="239"/>
      <c r="O436" s="93"/>
      <c r="P436" s="93"/>
      <c r="Q436" s="93"/>
      <c r="R436" s="93"/>
      <c r="S436" s="93"/>
      <c r="T436" s="94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T436" s="18" t="s">
        <v>179</v>
      </c>
      <c r="AU436" s="18" t="s">
        <v>177</v>
      </c>
    </row>
    <row r="437" s="2" customFormat="1" ht="33" customHeight="1">
      <c r="A437" s="39"/>
      <c r="B437" s="40"/>
      <c r="C437" s="272" t="s">
        <v>562</v>
      </c>
      <c r="D437" s="272" t="s">
        <v>258</v>
      </c>
      <c r="E437" s="273" t="s">
        <v>563</v>
      </c>
      <c r="F437" s="274" t="s">
        <v>564</v>
      </c>
      <c r="G437" s="275" t="s">
        <v>186</v>
      </c>
      <c r="H437" s="276">
        <v>2</v>
      </c>
      <c r="I437" s="277"/>
      <c r="J437" s="278">
        <f>ROUND(I437*H437,2)</f>
        <v>0</v>
      </c>
      <c r="K437" s="279"/>
      <c r="L437" s="280"/>
      <c r="M437" s="281" t="s">
        <v>1</v>
      </c>
      <c r="N437" s="282" t="s">
        <v>41</v>
      </c>
      <c r="O437" s="93"/>
      <c r="P437" s="231">
        <f>O437*H437</f>
        <v>0</v>
      </c>
      <c r="Q437" s="231">
        <v>0</v>
      </c>
      <c r="R437" s="231">
        <f>Q437*H437</f>
        <v>0</v>
      </c>
      <c r="S437" s="231">
        <v>0</v>
      </c>
      <c r="T437" s="232">
        <f>S437*H437</f>
        <v>0</v>
      </c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R437" s="233" t="s">
        <v>261</v>
      </c>
      <c r="AT437" s="233" t="s">
        <v>258</v>
      </c>
      <c r="AU437" s="233" t="s">
        <v>177</v>
      </c>
      <c r="AY437" s="18" t="s">
        <v>169</v>
      </c>
      <c r="BE437" s="234">
        <f>IF(N437="základní",J437,0)</f>
        <v>0</v>
      </c>
      <c r="BF437" s="234">
        <f>IF(N437="snížená",J437,0)</f>
        <v>0</v>
      </c>
      <c r="BG437" s="234">
        <f>IF(N437="zákl. přenesená",J437,0)</f>
        <v>0</v>
      </c>
      <c r="BH437" s="234">
        <f>IF(N437="sníž. přenesená",J437,0)</f>
        <v>0</v>
      </c>
      <c r="BI437" s="234">
        <f>IF(N437="nulová",J437,0)</f>
        <v>0</v>
      </c>
      <c r="BJ437" s="18" t="s">
        <v>178</v>
      </c>
      <c r="BK437" s="234">
        <f>ROUND(I437*H437,2)</f>
        <v>0</v>
      </c>
      <c r="BL437" s="18" t="s">
        <v>217</v>
      </c>
      <c r="BM437" s="233" t="s">
        <v>565</v>
      </c>
    </row>
    <row r="438" s="2" customFormat="1">
      <c r="A438" s="39"/>
      <c r="B438" s="40"/>
      <c r="C438" s="41"/>
      <c r="D438" s="235" t="s">
        <v>179</v>
      </c>
      <c r="E438" s="41"/>
      <c r="F438" s="236" t="s">
        <v>564</v>
      </c>
      <c r="G438" s="41"/>
      <c r="H438" s="41"/>
      <c r="I438" s="237"/>
      <c r="J438" s="41"/>
      <c r="K438" s="41"/>
      <c r="L438" s="45"/>
      <c r="M438" s="238"/>
      <c r="N438" s="239"/>
      <c r="O438" s="93"/>
      <c r="P438" s="93"/>
      <c r="Q438" s="93"/>
      <c r="R438" s="93"/>
      <c r="S438" s="93"/>
      <c r="T438" s="94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T438" s="18" t="s">
        <v>179</v>
      </c>
      <c r="AU438" s="18" t="s">
        <v>177</v>
      </c>
    </row>
    <row r="439" s="2" customFormat="1" ht="24.15" customHeight="1">
      <c r="A439" s="39"/>
      <c r="B439" s="40"/>
      <c r="C439" s="272" t="s">
        <v>566</v>
      </c>
      <c r="D439" s="272" t="s">
        <v>258</v>
      </c>
      <c r="E439" s="273" t="s">
        <v>567</v>
      </c>
      <c r="F439" s="274" t="s">
        <v>568</v>
      </c>
      <c r="G439" s="275" t="s">
        <v>186</v>
      </c>
      <c r="H439" s="276">
        <v>1</v>
      </c>
      <c r="I439" s="277"/>
      <c r="J439" s="278">
        <f>ROUND(I439*H439,2)</f>
        <v>0</v>
      </c>
      <c r="K439" s="279"/>
      <c r="L439" s="280"/>
      <c r="M439" s="281" t="s">
        <v>1</v>
      </c>
      <c r="N439" s="282" t="s">
        <v>41</v>
      </c>
      <c r="O439" s="93"/>
      <c r="P439" s="231">
        <f>O439*H439</f>
        <v>0</v>
      </c>
      <c r="Q439" s="231">
        <v>2.0000000000000002E-05</v>
      </c>
      <c r="R439" s="231">
        <f>Q439*H439</f>
        <v>2.0000000000000002E-05</v>
      </c>
      <c r="S439" s="231">
        <v>0</v>
      </c>
      <c r="T439" s="232">
        <f>S439*H439</f>
        <v>0</v>
      </c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R439" s="233" t="s">
        <v>261</v>
      </c>
      <c r="AT439" s="233" t="s">
        <v>258</v>
      </c>
      <c r="AU439" s="233" t="s">
        <v>177</v>
      </c>
      <c r="AY439" s="18" t="s">
        <v>169</v>
      </c>
      <c r="BE439" s="234">
        <f>IF(N439="základní",J439,0)</f>
        <v>0</v>
      </c>
      <c r="BF439" s="234">
        <f>IF(N439="snížená",J439,0)</f>
        <v>0</v>
      </c>
      <c r="BG439" s="234">
        <f>IF(N439="zákl. přenesená",J439,0)</f>
        <v>0</v>
      </c>
      <c r="BH439" s="234">
        <f>IF(N439="sníž. přenesená",J439,0)</f>
        <v>0</v>
      </c>
      <c r="BI439" s="234">
        <f>IF(N439="nulová",J439,0)</f>
        <v>0</v>
      </c>
      <c r="BJ439" s="18" t="s">
        <v>178</v>
      </c>
      <c r="BK439" s="234">
        <f>ROUND(I439*H439,2)</f>
        <v>0</v>
      </c>
      <c r="BL439" s="18" t="s">
        <v>217</v>
      </c>
      <c r="BM439" s="233" t="s">
        <v>569</v>
      </c>
    </row>
    <row r="440" s="2" customFormat="1">
      <c r="A440" s="39"/>
      <c r="B440" s="40"/>
      <c r="C440" s="41"/>
      <c r="D440" s="235" t="s">
        <v>179</v>
      </c>
      <c r="E440" s="41"/>
      <c r="F440" s="236" t="s">
        <v>568</v>
      </c>
      <c r="G440" s="41"/>
      <c r="H440" s="41"/>
      <c r="I440" s="237"/>
      <c r="J440" s="41"/>
      <c r="K440" s="41"/>
      <c r="L440" s="45"/>
      <c r="M440" s="238"/>
      <c r="N440" s="239"/>
      <c r="O440" s="93"/>
      <c r="P440" s="93"/>
      <c r="Q440" s="93"/>
      <c r="R440" s="93"/>
      <c r="S440" s="93"/>
      <c r="T440" s="94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T440" s="18" t="s">
        <v>179</v>
      </c>
      <c r="AU440" s="18" t="s">
        <v>177</v>
      </c>
    </row>
    <row r="441" s="2" customFormat="1" ht="24.15" customHeight="1">
      <c r="A441" s="39"/>
      <c r="B441" s="40"/>
      <c r="C441" s="272" t="s">
        <v>570</v>
      </c>
      <c r="D441" s="272" t="s">
        <v>258</v>
      </c>
      <c r="E441" s="273" t="s">
        <v>571</v>
      </c>
      <c r="F441" s="274" t="s">
        <v>572</v>
      </c>
      <c r="G441" s="275" t="s">
        <v>186</v>
      </c>
      <c r="H441" s="276">
        <v>1</v>
      </c>
      <c r="I441" s="277"/>
      <c r="J441" s="278">
        <f>ROUND(I441*H441,2)</f>
        <v>0</v>
      </c>
      <c r="K441" s="279"/>
      <c r="L441" s="280"/>
      <c r="M441" s="281" t="s">
        <v>1</v>
      </c>
      <c r="N441" s="282" t="s">
        <v>41</v>
      </c>
      <c r="O441" s="93"/>
      <c r="P441" s="231">
        <f>O441*H441</f>
        <v>0</v>
      </c>
      <c r="Q441" s="231">
        <v>1.0000000000000001E-05</v>
      </c>
      <c r="R441" s="231">
        <f>Q441*H441</f>
        <v>1.0000000000000001E-05</v>
      </c>
      <c r="S441" s="231">
        <v>0</v>
      </c>
      <c r="T441" s="232">
        <f>S441*H441</f>
        <v>0</v>
      </c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R441" s="233" t="s">
        <v>261</v>
      </c>
      <c r="AT441" s="233" t="s">
        <v>258</v>
      </c>
      <c r="AU441" s="233" t="s">
        <v>177</v>
      </c>
      <c r="AY441" s="18" t="s">
        <v>169</v>
      </c>
      <c r="BE441" s="234">
        <f>IF(N441="základní",J441,0)</f>
        <v>0</v>
      </c>
      <c r="BF441" s="234">
        <f>IF(N441="snížená",J441,0)</f>
        <v>0</v>
      </c>
      <c r="BG441" s="234">
        <f>IF(N441="zákl. přenesená",J441,0)</f>
        <v>0</v>
      </c>
      <c r="BH441" s="234">
        <f>IF(N441="sníž. přenesená",J441,0)</f>
        <v>0</v>
      </c>
      <c r="BI441" s="234">
        <f>IF(N441="nulová",J441,0)</f>
        <v>0</v>
      </c>
      <c r="BJ441" s="18" t="s">
        <v>178</v>
      </c>
      <c r="BK441" s="234">
        <f>ROUND(I441*H441,2)</f>
        <v>0</v>
      </c>
      <c r="BL441" s="18" t="s">
        <v>217</v>
      </c>
      <c r="BM441" s="233" t="s">
        <v>573</v>
      </c>
    </row>
    <row r="442" s="2" customFormat="1">
      <c r="A442" s="39"/>
      <c r="B442" s="40"/>
      <c r="C442" s="41"/>
      <c r="D442" s="235" t="s">
        <v>179</v>
      </c>
      <c r="E442" s="41"/>
      <c r="F442" s="236" t="s">
        <v>572</v>
      </c>
      <c r="G442" s="41"/>
      <c r="H442" s="41"/>
      <c r="I442" s="237"/>
      <c r="J442" s="41"/>
      <c r="K442" s="41"/>
      <c r="L442" s="45"/>
      <c r="M442" s="238"/>
      <c r="N442" s="239"/>
      <c r="O442" s="93"/>
      <c r="P442" s="93"/>
      <c r="Q442" s="93"/>
      <c r="R442" s="93"/>
      <c r="S442" s="93"/>
      <c r="T442" s="94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T442" s="18" t="s">
        <v>179</v>
      </c>
      <c r="AU442" s="18" t="s">
        <v>177</v>
      </c>
    </row>
    <row r="443" s="2" customFormat="1" ht="37.8" customHeight="1">
      <c r="A443" s="39"/>
      <c r="B443" s="40"/>
      <c r="C443" s="272" t="s">
        <v>388</v>
      </c>
      <c r="D443" s="272" t="s">
        <v>258</v>
      </c>
      <c r="E443" s="273" t="s">
        <v>574</v>
      </c>
      <c r="F443" s="274" t="s">
        <v>575</v>
      </c>
      <c r="G443" s="275" t="s">
        <v>186</v>
      </c>
      <c r="H443" s="276">
        <v>1</v>
      </c>
      <c r="I443" s="277"/>
      <c r="J443" s="278">
        <f>ROUND(I443*H443,2)</f>
        <v>0</v>
      </c>
      <c r="K443" s="279"/>
      <c r="L443" s="280"/>
      <c r="M443" s="281" t="s">
        <v>1</v>
      </c>
      <c r="N443" s="282" t="s">
        <v>41</v>
      </c>
      <c r="O443" s="93"/>
      <c r="P443" s="231">
        <f>O443*H443</f>
        <v>0</v>
      </c>
      <c r="Q443" s="231">
        <v>3.0000000000000001E-05</v>
      </c>
      <c r="R443" s="231">
        <f>Q443*H443</f>
        <v>3.0000000000000001E-05</v>
      </c>
      <c r="S443" s="231">
        <v>0</v>
      </c>
      <c r="T443" s="232">
        <f>S443*H443</f>
        <v>0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33" t="s">
        <v>261</v>
      </c>
      <c r="AT443" s="233" t="s">
        <v>258</v>
      </c>
      <c r="AU443" s="233" t="s">
        <v>177</v>
      </c>
      <c r="AY443" s="18" t="s">
        <v>169</v>
      </c>
      <c r="BE443" s="234">
        <f>IF(N443="základní",J443,0)</f>
        <v>0</v>
      </c>
      <c r="BF443" s="234">
        <f>IF(N443="snížená",J443,0)</f>
        <v>0</v>
      </c>
      <c r="BG443" s="234">
        <f>IF(N443="zákl. přenesená",J443,0)</f>
        <v>0</v>
      </c>
      <c r="BH443" s="234">
        <f>IF(N443="sníž. přenesená",J443,0)</f>
        <v>0</v>
      </c>
      <c r="BI443" s="234">
        <f>IF(N443="nulová",J443,0)</f>
        <v>0</v>
      </c>
      <c r="BJ443" s="18" t="s">
        <v>178</v>
      </c>
      <c r="BK443" s="234">
        <f>ROUND(I443*H443,2)</f>
        <v>0</v>
      </c>
      <c r="BL443" s="18" t="s">
        <v>217</v>
      </c>
      <c r="BM443" s="233" t="s">
        <v>576</v>
      </c>
    </row>
    <row r="444" s="2" customFormat="1">
      <c r="A444" s="39"/>
      <c r="B444" s="40"/>
      <c r="C444" s="41"/>
      <c r="D444" s="235" t="s">
        <v>179</v>
      </c>
      <c r="E444" s="41"/>
      <c r="F444" s="236" t="s">
        <v>575</v>
      </c>
      <c r="G444" s="41"/>
      <c r="H444" s="41"/>
      <c r="I444" s="237"/>
      <c r="J444" s="41"/>
      <c r="K444" s="41"/>
      <c r="L444" s="45"/>
      <c r="M444" s="238"/>
      <c r="N444" s="239"/>
      <c r="O444" s="93"/>
      <c r="P444" s="93"/>
      <c r="Q444" s="93"/>
      <c r="R444" s="93"/>
      <c r="S444" s="93"/>
      <c r="T444" s="94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T444" s="18" t="s">
        <v>179</v>
      </c>
      <c r="AU444" s="18" t="s">
        <v>177</v>
      </c>
    </row>
    <row r="445" s="2" customFormat="1" ht="37.8" customHeight="1">
      <c r="A445" s="39"/>
      <c r="B445" s="40"/>
      <c r="C445" s="272" t="s">
        <v>577</v>
      </c>
      <c r="D445" s="272" t="s">
        <v>258</v>
      </c>
      <c r="E445" s="273" t="s">
        <v>578</v>
      </c>
      <c r="F445" s="274" t="s">
        <v>579</v>
      </c>
      <c r="G445" s="275" t="s">
        <v>186</v>
      </c>
      <c r="H445" s="276">
        <v>1</v>
      </c>
      <c r="I445" s="277"/>
      <c r="J445" s="278">
        <f>ROUND(I445*H445,2)</f>
        <v>0</v>
      </c>
      <c r="K445" s="279"/>
      <c r="L445" s="280"/>
      <c r="M445" s="281" t="s">
        <v>1</v>
      </c>
      <c r="N445" s="282" t="s">
        <v>41</v>
      </c>
      <c r="O445" s="93"/>
      <c r="P445" s="231">
        <f>O445*H445</f>
        <v>0</v>
      </c>
      <c r="Q445" s="231">
        <v>0</v>
      </c>
      <c r="R445" s="231">
        <f>Q445*H445</f>
        <v>0</v>
      </c>
      <c r="S445" s="231">
        <v>0</v>
      </c>
      <c r="T445" s="232">
        <f>S445*H445</f>
        <v>0</v>
      </c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R445" s="233" t="s">
        <v>261</v>
      </c>
      <c r="AT445" s="233" t="s">
        <v>258</v>
      </c>
      <c r="AU445" s="233" t="s">
        <v>177</v>
      </c>
      <c r="AY445" s="18" t="s">
        <v>169</v>
      </c>
      <c r="BE445" s="234">
        <f>IF(N445="základní",J445,0)</f>
        <v>0</v>
      </c>
      <c r="BF445" s="234">
        <f>IF(N445="snížená",J445,0)</f>
        <v>0</v>
      </c>
      <c r="BG445" s="234">
        <f>IF(N445="zákl. přenesená",J445,0)</f>
        <v>0</v>
      </c>
      <c r="BH445" s="234">
        <f>IF(N445="sníž. přenesená",J445,0)</f>
        <v>0</v>
      </c>
      <c r="BI445" s="234">
        <f>IF(N445="nulová",J445,0)</f>
        <v>0</v>
      </c>
      <c r="BJ445" s="18" t="s">
        <v>178</v>
      </c>
      <c r="BK445" s="234">
        <f>ROUND(I445*H445,2)</f>
        <v>0</v>
      </c>
      <c r="BL445" s="18" t="s">
        <v>217</v>
      </c>
      <c r="BM445" s="233" t="s">
        <v>580</v>
      </c>
    </row>
    <row r="446" s="2" customFormat="1">
      <c r="A446" s="39"/>
      <c r="B446" s="40"/>
      <c r="C446" s="41"/>
      <c r="D446" s="235" t="s">
        <v>179</v>
      </c>
      <c r="E446" s="41"/>
      <c r="F446" s="236" t="s">
        <v>579</v>
      </c>
      <c r="G446" s="41"/>
      <c r="H446" s="41"/>
      <c r="I446" s="237"/>
      <c r="J446" s="41"/>
      <c r="K446" s="41"/>
      <c r="L446" s="45"/>
      <c r="M446" s="238"/>
      <c r="N446" s="239"/>
      <c r="O446" s="93"/>
      <c r="P446" s="93"/>
      <c r="Q446" s="93"/>
      <c r="R446" s="93"/>
      <c r="S446" s="93"/>
      <c r="T446" s="94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T446" s="18" t="s">
        <v>179</v>
      </c>
      <c r="AU446" s="18" t="s">
        <v>177</v>
      </c>
    </row>
    <row r="447" s="2" customFormat="1" ht="37.8" customHeight="1">
      <c r="A447" s="39"/>
      <c r="B447" s="40"/>
      <c r="C447" s="272" t="s">
        <v>581</v>
      </c>
      <c r="D447" s="272" t="s">
        <v>258</v>
      </c>
      <c r="E447" s="273" t="s">
        <v>582</v>
      </c>
      <c r="F447" s="274" t="s">
        <v>583</v>
      </c>
      <c r="G447" s="275" t="s">
        <v>186</v>
      </c>
      <c r="H447" s="276">
        <v>1</v>
      </c>
      <c r="I447" s="277"/>
      <c r="J447" s="278">
        <f>ROUND(I447*H447,2)</f>
        <v>0</v>
      </c>
      <c r="K447" s="279"/>
      <c r="L447" s="280"/>
      <c r="M447" s="281" t="s">
        <v>1</v>
      </c>
      <c r="N447" s="282" t="s">
        <v>41</v>
      </c>
      <c r="O447" s="93"/>
      <c r="P447" s="231">
        <f>O447*H447</f>
        <v>0</v>
      </c>
      <c r="Q447" s="231">
        <v>0</v>
      </c>
      <c r="R447" s="231">
        <f>Q447*H447</f>
        <v>0</v>
      </c>
      <c r="S447" s="231">
        <v>0</v>
      </c>
      <c r="T447" s="232">
        <f>S447*H447</f>
        <v>0</v>
      </c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R447" s="233" t="s">
        <v>261</v>
      </c>
      <c r="AT447" s="233" t="s">
        <v>258</v>
      </c>
      <c r="AU447" s="233" t="s">
        <v>177</v>
      </c>
      <c r="AY447" s="18" t="s">
        <v>169</v>
      </c>
      <c r="BE447" s="234">
        <f>IF(N447="základní",J447,0)</f>
        <v>0</v>
      </c>
      <c r="BF447" s="234">
        <f>IF(N447="snížená",J447,0)</f>
        <v>0</v>
      </c>
      <c r="BG447" s="234">
        <f>IF(N447="zákl. přenesená",J447,0)</f>
        <v>0</v>
      </c>
      <c r="BH447" s="234">
        <f>IF(N447="sníž. přenesená",J447,0)</f>
        <v>0</v>
      </c>
      <c r="BI447" s="234">
        <f>IF(N447="nulová",J447,0)</f>
        <v>0</v>
      </c>
      <c r="BJ447" s="18" t="s">
        <v>178</v>
      </c>
      <c r="BK447" s="234">
        <f>ROUND(I447*H447,2)</f>
        <v>0</v>
      </c>
      <c r="BL447" s="18" t="s">
        <v>217</v>
      </c>
      <c r="BM447" s="233" t="s">
        <v>584</v>
      </c>
    </row>
    <row r="448" s="2" customFormat="1">
      <c r="A448" s="39"/>
      <c r="B448" s="40"/>
      <c r="C448" s="41"/>
      <c r="D448" s="235" t="s">
        <v>179</v>
      </c>
      <c r="E448" s="41"/>
      <c r="F448" s="236" t="s">
        <v>583</v>
      </c>
      <c r="G448" s="41"/>
      <c r="H448" s="41"/>
      <c r="I448" s="237"/>
      <c r="J448" s="41"/>
      <c r="K448" s="41"/>
      <c r="L448" s="45"/>
      <c r="M448" s="238"/>
      <c r="N448" s="239"/>
      <c r="O448" s="93"/>
      <c r="P448" s="93"/>
      <c r="Q448" s="93"/>
      <c r="R448" s="93"/>
      <c r="S448" s="93"/>
      <c r="T448" s="94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T448" s="18" t="s">
        <v>179</v>
      </c>
      <c r="AU448" s="18" t="s">
        <v>177</v>
      </c>
    </row>
    <row r="449" s="2" customFormat="1" ht="24.15" customHeight="1">
      <c r="A449" s="39"/>
      <c r="B449" s="40"/>
      <c r="C449" s="221" t="s">
        <v>585</v>
      </c>
      <c r="D449" s="221" t="s">
        <v>172</v>
      </c>
      <c r="E449" s="222" t="s">
        <v>586</v>
      </c>
      <c r="F449" s="223" t="s">
        <v>587</v>
      </c>
      <c r="G449" s="224" t="s">
        <v>281</v>
      </c>
      <c r="H449" s="225">
        <v>1</v>
      </c>
      <c r="I449" s="226"/>
      <c r="J449" s="227">
        <f>ROUND(I449*H449,2)</f>
        <v>0</v>
      </c>
      <c r="K449" s="228"/>
      <c r="L449" s="45"/>
      <c r="M449" s="229" t="s">
        <v>1</v>
      </c>
      <c r="N449" s="230" t="s">
        <v>41</v>
      </c>
      <c r="O449" s="93"/>
      <c r="P449" s="231">
        <f>O449*H449</f>
        <v>0</v>
      </c>
      <c r="Q449" s="231">
        <v>0.00044000000000000002</v>
      </c>
      <c r="R449" s="231">
        <f>Q449*H449</f>
        <v>0.00044000000000000002</v>
      </c>
      <c r="S449" s="231">
        <v>0</v>
      </c>
      <c r="T449" s="232">
        <f>S449*H449</f>
        <v>0</v>
      </c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R449" s="233" t="s">
        <v>217</v>
      </c>
      <c r="AT449" s="233" t="s">
        <v>172</v>
      </c>
      <c r="AU449" s="233" t="s">
        <v>177</v>
      </c>
      <c r="AY449" s="18" t="s">
        <v>169</v>
      </c>
      <c r="BE449" s="234">
        <f>IF(N449="základní",J449,0)</f>
        <v>0</v>
      </c>
      <c r="BF449" s="234">
        <f>IF(N449="snížená",J449,0)</f>
        <v>0</v>
      </c>
      <c r="BG449" s="234">
        <f>IF(N449="zákl. přenesená",J449,0)</f>
        <v>0</v>
      </c>
      <c r="BH449" s="234">
        <f>IF(N449="sníž. přenesená",J449,0)</f>
        <v>0</v>
      </c>
      <c r="BI449" s="234">
        <f>IF(N449="nulová",J449,0)</f>
        <v>0</v>
      </c>
      <c r="BJ449" s="18" t="s">
        <v>178</v>
      </c>
      <c r="BK449" s="234">
        <f>ROUND(I449*H449,2)</f>
        <v>0</v>
      </c>
      <c r="BL449" s="18" t="s">
        <v>217</v>
      </c>
      <c r="BM449" s="233" t="s">
        <v>588</v>
      </c>
    </row>
    <row r="450" s="2" customFormat="1">
      <c r="A450" s="39"/>
      <c r="B450" s="40"/>
      <c r="C450" s="41"/>
      <c r="D450" s="235" t="s">
        <v>179</v>
      </c>
      <c r="E450" s="41"/>
      <c r="F450" s="236" t="s">
        <v>587</v>
      </c>
      <c r="G450" s="41"/>
      <c r="H450" s="41"/>
      <c r="I450" s="237"/>
      <c r="J450" s="41"/>
      <c r="K450" s="41"/>
      <c r="L450" s="45"/>
      <c r="M450" s="238"/>
      <c r="N450" s="239"/>
      <c r="O450" s="93"/>
      <c r="P450" s="93"/>
      <c r="Q450" s="93"/>
      <c r="R450" s="93"/>
      <c r="S450" s="93"/>
      <c r="T450" s="94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T450" s="18" t="s">
        <v>179</v>
      </c>
      <c r="AU450" s="18" t="s">
        <v>177</v>
      </c>
    </row>
    <row r="451" s="2" customFormat="1" ht="16.5" customHeight="1">
      <c r="A451" s="39"/>
      <c r="B451" s="40"/>
      <c r="C451" s="221" t="s">
        <v>399</v>
      </c>
      <c r="D451" s="221" t="s">
        <v>172</v>
      </c>
      <c r="E451" s="222" t="s">
        <v>589</v>
      </c>
      <c r="F451" s="223" t="s">
        <v>590</v>
      </c>
      <c r="G451" s="224" t="s">
        <v>186</v>
      </c>
      <c r="H451" s="225">
        <v>1</v>
      </c>
      <c r="I451" s="226"/>
      <c r="J451" s="227">
        <f>ROUND(I451*H451,2)</f>
        <v>0</v>
      </c>
      <c r="K451" s="228"/>
      <c r="L451" s="45"/>
      <c r="M451" s="229" t="s">
        <v>1</v>
      </c>
      <c r="N451" s="230" t="s">
        <v>41</v>
      </c>
      <c r="O451" s="93"/>
      <c r="P451" s="231">
        <f>O451*H451</f>
        <v>0</v>
      </c>
      <c r="Q451" s="231">
        <v>0</v>
      </c>
      <c r="R451" s="231">
        <f>Q451*H451</f>
        <v>0</v>
      </c>
      <c r="S451" s="231">
        <v>0</v>
      </c>
      <c r="T451" s="232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33" t="s">
        <v>217</v>
      </c>
      <c r="AT451" s="233" t="s">
        <v>172</v>
      </c>
      <c r="AU451" s="233" t="s">
        <v>177</v>
      </c>
      <c r="AY451" s="18" t="s">
        <v>169</v>
      </c>
      <c r="BE451" s="234">
        <f>IF(N451="základní",J451,0)</f>
        <v>0</v>
      </c>
      <c r="BF451" s="234">
        <f>IF(N451="snížená",J451,0)</f>
        <v>0</v>
      </c>
      <c r="BG451" s="234">
        <f>IF(N451="zákl. přenesená",J451,0)</f>
        <v>0</v>
      </c>
      <c r="BH451" s="234">
        <f>IF(N451="sníž. přenesená",J451,0)</f>
        <v>0</v>
      </c>
      <c r="BI451" s="234">
        <f>IF(N451="nulová",J451,0)</f>
        <v>0</v>
      </c>
      <c r="BJ451" s="18" t="s">
        <v>178</v>
      </c>
      <c r="BK451" s="234">
        <f>ROUND(I451*H451,2)</f>
        <v>0</v>
      </c>
      <c r="BL451" s="18" t="s">
        <v>217</v>
      </c>
      <c r="BM451" s="233" t="s">
        <v>591</v>
      </c>
    </row>
    <row r="452" s="2" customFormat="1">
      <c r="A452" s="39"/>
      <c r="B452" s="40"/>
      <c r="C452" s="41"/>
      <c r="D452" s="235" t="s">
        <v>179</v>
      </c>
      <c r="E452" s="41"/>
      <c r="F452" s="236" t="s">
        <v>590</v>
      </c>
      <c r="G452" s="41"/>
      <c r="H452" s="41"/>
      <c r="I452" s="237"/>
      <c r="J452" s="41"/>
      <c r="K452" s="41"/>
      <c r="L452" s="45"/>
      <c r="M452" s="238"/>
      <c r="N452" s="239"/>
      <c r="O452" s="93"/>
      <c r="P452" s="93"/>
      <c r="Q452" s="93"/>
      <c r="R452" s="93"/>
      <c r="S452" s="93"/>
      <c r="T452" s="94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T452" s="18" t="s">
        <v>179</v>
      </c>
      <c r="AU452" s="18" t="s">
        <v>177</v>
      </c>
    </row>
    <row r="453" s="2" customFormat="1" ht="16.5" customHeight="1">
      <c r="A453" s="39"/>
      <c r="B453" s="40"/>
      <c r="C453" s="221" t="s">
        <v>592</v>
      </c>
      <c r="D453" s="221" t="s">
        <v>172</v>
      </c>
      <c r="E453" s="222" t="s">
        <v>593</v>
      </c>
      <c r="F453" s="223" t="s">
        <v>594</v>
      </c>
      <c r="G453" s="224" t="s">
        <v>245</v>
      </c>
      <c r="H453" s="225">
        <v>20</v>
      </c>
      <c r="I453" s="226"/>
      <c r="J453" s="227">
        <f>ROUND(I453*H453,2)</f>
        <v>0</v>
      </c>
      <c r="K453" s="228"/>
      <c r="L453" s="45"/>
      <c r="M453" s="229" t="s">
        <v>1</v>
      </c>
      <c r="N453" s="230" t="s">
        <v>41</v>
      </c>
      <c r="O453" s="93"/>
      <c r="P453" s="231">
        <f>O453*H453</f>
        <v>0</v>
      </c>
      <c r="Q453" s="231">
        <v>0</v>
      </c>
      <c r="R453" s="231">
        <f>Q453*H453</f>
        <v>0</v>
      </c>
      <c r="S453" s="231">
        <v>0</v>
      </c>
      <c r="T453" s="232">
        <f>S453*H453</f>
        <v>0</v>
      </c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R453" s="233" t="s">
        <v>217</v>
      </c>
      <c r="AT453" s="233" t="s">
        <v>172</v>
      </c>
      <c r="AU453" s="233" t="s">
        <v>177</v>
      </c>
      <c r="AY453" s="18" t="s">
        <v>169</v>
      </c>
      <c r="BE453" s="234">
        <f>IF(N453="základní",J453,0)</f>
        <v>0</v>
      </c>
      <c r="BF453" s="234">
        <f>IF(N453="snížená",J453,0)</f>
        <v>0</v>
      </c>
      <c r="BG453" s="234">
        <f>IF(N453="zákl. přenesená",J453,0)</f>
        <v>0</v>
      </c>
      <c r="BH453" s="234">
        <f>IF(N453="sníž. přenesená",J453,0)</f>
        <v>0</v>
      </c>
      <c r="BI453" s="234">
        <f>IF(N453="nulová",J453,0)</f>
        <v>0</v>
      </c>
      <c r="BJ453" s="18" t="s">
        <v>178</v>
      </c>
      <c r="BK453" s="234">
        <f>ROUND(I453*H453,2)</f>
        <v>0</v>
      </c>
      <c r="BL453" s="18" t="s">
        <v>217</v>
      </c>
      <c r="BM453" s="233" t="s">
        <v>595</v>
      </c>
    </row>
    <row r="454" s="2" customFormat="1">
      <c r="A454" s="39"/>
      <c r="B454" s="40"/>
      <c r="C454" s="41"/>
      <c r="D454" s="235" t="s">
        <v>179</v>
      </c>
      <c r="E454" s="41"/>
      <c r="F454" s="236" t="s">
        <v>594</v>
      </c>
      <c r="G454" s="41"/>
      <c r="H454" s="41"/>
      <c r="I454" s="237"/>
      <c r="J454" s="41"/>
      <c r="K454" s="41"/>
      <c r="L454" s="45"/>
      <c r="M454" s="238"/>
      <c r="N454" s="239"/>
      <c r="O454" s="93"/>
      <c r="P454" s="93"/>
      <c r="Q454" s="93"/>
      <c r="R454" s="93"/>
      <c r="S454" s="93"/>
      <c r="T454" s="94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T454" s="18" t="s">
        <v>179</v>
      </c>
      <c r="AU454" s="18" t="s">
        <v>177</v>
      </c>
    </row>
    <row r="455" s="2" customFormat="1" ht="16.5" customHeight="1">
      <c r="A455" s="39"/>
      <c r="B455" s="40"/>
      <c r="C455" s="221" t="s">
        <v>404</v>
      </c>
      <c r="D455" s="221" t="s">
        <v>172</v>
      </c>
      <c r="E455" s="222" t="s">
        <v>596</v>
      </c>
      <c r="F455" s="223" t="s">
        <v>597</v>
      </c>
      <c r="G455" s="224" t="s">
        <v>186</v>
      </c>
      <c r="H455" s="225">
        <v>1</v>
      </c>
      <c r="I455" s="226"/>
      <c r="J455" s="227">
        <f>ROUND(I455*H455,2)</f>
        <v>0</v>
      </c>
      <c r="K455" s="228"/>
      <c r="L455" s="45"/>
      <c r="M455" s="229" t="s">
        <v>1</v>
      </c>
      <c r="N455" s="230" t="s">
        <v>41</v>
      </c>
      <c r="O455" s="93"/>
      <c r="P455" s="231">
        <f>O455*H455</f>
        <v>0</v>
      </c>
      <c r="Q455" s="231">
        <v>0</v>
      </c>
      <c r="R455" s="231">
        <f>Q455*H455</f>
        <v>0</v>
      </c>
      <c r="S455" s="231">
        <v>0</v>
      </c>
      <c r="T455" s="232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33" t="s">
        <v>217</v>
      </c>
      <c r="AT455" s="233" t="s">
        <v>172</v>
      </c>
      <c r="AU455" s="233" t="s">
        <v>177</v>
      </c>
      <c r="AY455" s="18" t="s">
        <v>169</v>
      </c>
      <c r="BE455" s="234">
        <f>IF(N455="základní",J455,0)</f>
        <v>0</v>
      </c>
      <c r="BF455" s="234">
        <f>IF(N455="snížená",J455,0)</f>
        <v>0</v>
      </c>
      <c r="BG455" s="234">
        <f>IF(N455="zákl. přenesená",J455,0)</f>
        <v>0</v>
      </c>
      <c r="BH455" s="234">
        <f>IF(N455="sníž. přenesená",J455,0)</f>
        <v>0</v>
      </c>
      <c r="BI455" s="234">
        <f>IF(N455="nulová",J455,0)</f>
        <v>0</v>
      </c>
      <c r="BJ455" s="18" t="s">
        <v>178</v>
      </c>
      <c r="BK455" s="234">
        <f>ROUND(I455*H455,2)</f>
        <v>0</v>
      </c>
      <c r="BL455" s="18" t="s">
        <v>217</v>
      </c>
      <c r="BM455" s="233" t="s">
        <v>598</v>
      </c>
    </row>
    <row r="456" s="2" customFormat="1">
      <c r="A456" s="39"/>
      <c r="B456" s="40"/>
      <c r="C456" s="41"/>
      <c r="D456" s="235" t="s">
        <v>179</v>
      </c>
      <c r="E456" s="41"/>
      <c r="F456" s="236" t="s">
        <v>597</v>
      </c>
      <c r="G456" s="41"/>
      <c r="H456" s="41"/>
      <c r="I456" s="237"/>
      <c r="J456" s="41"/>
      <c r="K456" s="41"/>
      <c r="L456" s="45"/>
      <c r="M456" s="238"/>
      <c r="N456" s="239"/>
      <c r="O456" s="93"/>
      <c r="P456" s="93"/>
      <c r="Q456" s="93"/>
      <c r="R456" s="93"/>
      <c r="S456" s="93"/>
      <c r="T456" s="94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T456" s="18" t="s">
        <v>179</v>
      </c>
      <c r="AU456" s="18" t="s">
        <v>177</v>
      </c>
    </row>
    <row r="457" s="2" customFormat="1" ht="16.5" customHeight="1">
      <c r="A457" s="39"/>
      <c r="B457" s="40"/>
      <c r="C457" s="221" t="s">
        <v>599</v>
      </c>
      <c r="D457" s="221" t="s">
        <v>172</v>
      </c>
      <c r="E457" s="222" t="s">
        <v>600</v>
      </c>
      <c r="F457" s="223" t="s">
        <v>601</v>
      </c>
      <c r="G457" s="224" t="s">
        <v>186</v>
      </c>
      <c r="H457" s="225">
        <v>1</v>
      </c>
      <c r="I457" s="226"/>
      <c r="J457" s="227">
        <f>ROUND(I457*H457,2)</f>
        <v>0</v>
      </c>
      <c r="K457" s="228"/>
      <c r="L457" s="45"/>
      <c r="M457" s="229" t="s">
        <v>1</v>
      </c>
      <c r="N457" s="230" t="s">
        <v>41</v>
      </c>
      <c r="O457" s="93"/>
      <c r="P457" s="231">
        <f>O457*H457</f>
        <v>0</v>
      </c>
      <c r="Q457" s="231">
        <v>0.00025000000000000001</v>
      </c>
      <c r="R457" s="231">
        <f>Q457*H457</f>
        <v>0.00025000000000000001</v>
      </c>
      <c r="S457" s="231">
        <v>0</v>
      </c>
      <c r="T457" s="232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33" t="s">
        <v>217</v>
      </c>
      <c r="AT457" s="233" t="s">
        <v>172</v>
      </c>
      <c r="AU457" s="233" t="s">
        <v>177</v>
      </c>
      <c r="AY457" s="18" t="s">
        <v>169</v>
      </c>
      <c r="BE457" s="234">
        <f>IF(N457="základní",J457,0)</f>
        <v>0</v>
      </c>
      <c r="BF457" s="234">
        <f>IF(N457="snížená",J457,0)</f>
        <v>0</v>
      </c>
      <c r="BG457" s="234">
        <f>IF(N457="zákl. přenesená",J457,0)</f>
        <v>0</v>
      </c>
      <c r="BH457" s="234">
        <f>IF(N457="sníž. přenesená",J457,0)</f>
        <v>0</v>
      </c>
      <c r="BI457" s="234">
        <f>IF(N457="nulová",J457,0)</f>
        <v>0</v>
      </c>
      <c r="BJ457" s="18" t="s">
        <v>178</v>
      </c>
      <c r="BK457" s="234">
        <f>ROUND(I457*H457,2)</f>
        <v>0</v>
      </c>
      <c r="BL457" s="18" t="s">
        <v>217</v>
      </c>
      <c r="BM457" s="233" t="s">
        <v>602</v>
      </c>
    </row>
    <row r="458" s="2" customFormat="1">
      <c r="A458" s="39"/>
      <c r="B458" s="40"/>
      <c r="C458" s="41"/>
      <c r="D458" s="235" t="s">
        <v>179</v>
      </c>
      <c r="E458" s="41"/>
      <c r="F458" s="236" t="s">
        <v>601</v>
      </c>
      <c r="G458" s="41"/>
      <c r="H458" s="41"/>
      <c r="I458" s="237"/>
      <c r="J458" s="41"/>
      <c r="K458" s="41"/>
      <c r="L458" s="45"/>
      <c r="M458" s="238"/>
      <c r="N458" s="239"/>
      <c r="O458" s="93"/>
      <c r="P458" s="93"/>
      <c r="Q458" s="93"/>
      <c r="R458" s="93"/>
      <c r="S458" s="93"/>
      <c r="T458" s="94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179</v>
      </c>
      <c r="AU458" s="18" t="s">
        <v>177</v>
      </c>
    </row>
    <row r="459" s="2" customFormat="1" ht="24.15" customHeight="1">
      <c r="A459" s="39"/>
      <c r="B459" s="40"/>
      <c r="C459" s="221" t="s">
        <v>408</v>
      </c>
      <c r="D459" s="221" t="s">
        <v>172</v>
      </c>
      <c r="E459" s="222" t="s">
        <v>603</v>
      </c>
      <c r="F459" s="223" t="s">
        <v>604</v>
      </c>
      <c r="G459" s="224" t="s">
        <v>186</v>
      </c>
      <c r="H459" s="225">
        <v>1</v>
      </c>
      <c r="I459" s="226"/>
      <c r="J459" s="227">
        <f>ROUND(I459*H459,2)</f>
        <v>0</v>
      </c>
      <c r="K459" s="228"/>
      <c r="L459" s="45"/>
      <c r="M459" s="229" t="s">
        <v>1</v>
      </c>
      <c r="N459" s="230" t="s">
        <v>41</v>
      </c>
      <c r="O459" s="93"/>
      <c r="P459" s="231">
        <f>O459*H459</f>
        <v>0</v>
      </c>
      <c r="Q459" s="231">
        <v>0.00059000000000000003</v>
      </c>
      <c r="R459" s="231">
        <f>Q459*H459</f>
        <v>0.00059000000000000003</v>
      </c>
      <c r="S459" s="231">
        <v>0</v>
      </c>
      <c r="T459" s="232">
        <f>S459*H459</f>
        <v>0</v>
      </c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R459" s="233" t="s">
        <v>217</v>
      </c>
      <c r="AT459" s="233" t="s">
        <v>172</v>
      </c>
      <c r="AU459" s="233" t="s">
        <v>177</v>
      </c>
      <c r="AY459" s="18" t="s">
        <v>169</v>
      </c>
      <c r="BE459" s="234">
        <f>IF(N459="základní",J459,0)</f>
        <v>0</v>
      </c>
      <c r="BF459" s="234">
        <f>IF(N459="snížená",J459,0)</f>
        <v>0</v>
      </c>
      <c r="BG459" s="234">
        <f>IF(N459="zákl. přenesená",J459,0)</f>
        <v>0</v>
      </c>
      <c r="BH459" s="234">
        <f>IF(N459="sníž. přenesená",J459,0)</f>
        <v>0</v>
      </c>
      <c r="BI459" s="234">
        <f>IF(N459="nulová",J459,0)</f>
        <v>0</v>
      </c>
      <c r="BJ459" s="18" t="s">
        <v>178</v>
      </c>
      <c r="BK459" s="234">
        <f>ROUND(I459*H459,2)</f>
        <v>0</v>
      </c>
      <c r="BL459" s="18" t="s">
        <v>217</v>
      </c>
      <c r="BM459" s="233" t="s">
        <v>605</v>
      </c>
    </row>
    <row r="460" s="2" customFormat="1">
      <c r="A460" s="39"/>
      <c r="B460" s="40"/>
      <c r="C460" s="41"/>
      <c r="D460" s="235" t="s">
        <v>179</v>
      </c>
      <c r="E460" s="41"/>
      <c r="F460" s="236" t="s">
        <v>604</v>
      </c>
      <c r="G460" s="41"/>
      <c r="H460" s="41"/>
      <c r="I460" s="237"/>
      <c r="J460" s="41"/>
      <c r="K460" s="41"/>
      <c r="L460" s="45"/>
      <c r="M460" s="238"/>
      <c r="N460" s="239"/>
      <c r="O460" s="93"/>
      <c r="P460" s="93"/>
      <c r="Q460" s="93"/>
      <c r="R460" s="93"/>
      <c r="S460" s="93"/>
      <c r="T460" s="94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T460" s="18" t="s">
        <v>179</v>
      </c>
      <c r="AU460" s="18" t="s">
        <v>177</v>
      </c>
    </row>
    <row r="461" s="2" customFormat="1" ht="24.15" customHeight="1">
      <c r="A461" s="39"/>
      <c r="B461" s="40"/>
      <c r="C461" s="221" t="s">
        <v>606</v>
      </c>
      <c r="D461" s="221" t="s">
        <v>172</v>
      </c>
      <c r="E461" s="222" t="s">
        <v>607</v>
      </c>
      <c r="F461" s="223" t="s">
        <v>608</v>
      </c>
      <c r="G461" s="224" t="s">
        <v>186</v>
      </c>
      <c r="H461" s="225">
        <v>1</v>
      </c>
      <c r="I461" s="226"/>
      <c r="J461" s="227">
        <f>ROUND(I461*H461,2)</f>
        <v>0</v>
      </c>
      <c r="K461" s="228"/>
      <c r="L461" s="45"/>
      <c r="M461" s="229" t="s">
        <v>1</v>
      </c>
      <c r="N461" s="230" t="s">
        <v>41</v>
      </c>
      <c r="O461" s="93"/>
      <c r="P461" s="231">
        <f>O461*H461</f>
        <v>0</v>
      </c>
      <c r="Q461" s="231">
        <v>0.00093000000000000005</v>
      </c>
      <c r="R461" s="231">
        <f>Q461*H461</f>
        <v>0.00093000000000000005</v>
      </c>
      <c r="S461" s="231">
        <v>0</v>
      </c>
      <c r="T461" s="232">
        <f>S461*H461</f>
        <v>0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33" t="s">
        <v>217</v>
      </c>
      <c r="AT461" s="233" t="s">
        <v>172</v>
      </c>
      <c r="AU461" s="233" t="s">
        <v>177</v>
      </c>
      <c r="AY461" s="18" t="s">
        <v>169</v>
      </c>
      <c r="BE461" s="234">
        <f>IF(N461="základní",J461,0)</f>
        <v>0</v>
      </c>
      <c r="BF461" s="234">
        <f>IF(N461="snížená",J461,0)</f>
        <v>0</v>
      </c>
      <c r="BG461" s="234">
        <f>IF(N461="zákl. přenesená",J461,0)</f>
        <v>0</v>
      </c>
      <c r="BH461" s="234">
        <f>IF(N461="sníž. přenesená",J461,0)</f>
        <v>0</v>
      </c>
      <c r="BI461" s="234">
        <f>IF(N461="nulová",J461,0)</f>
        <v>0</v>
      </c>
      <c r="BJ461" s="18" t="s">
        <v>178</v>
      </c>
      <c r="BK461" s="234">
        <f>ROUND(I461*H461,2)</f>
        <v>0</v>
      </c>
      <c r="BL461" s="18" t="s">
        <v>217</v>
      </c>
      <c r="BM461" s="233" t="s">
        <v>609</v>
      </c>
    </row>
    <row r="462" s="2" customFormat="1">
      <c r="A462" s="39"/>
      <c r="B462" s="40"/>
      <c r="C462" s="41"/>
      <c r="D462" s="235" t="s">
        <v>179</v>
      </c>
      <c r="E462" s="41"/>
      <c r="F462" s="236" t="s">
        <v>608</v>
      </c>
      <c r="G462" s="41"/>
      <c r="H462" s="41"/>
      <c r="I462" s="237"/>
      <c r="J462" s="41"/>
      <c r="K462" s="41"/>
      <c r="L462" s="45"/>
      <c r="M462" s="238"/>
      <c r="N462" s="239"/>
      <c r="O462" s="93"/>
      <c r="P462" s="93"/>
      <c r="Q462" s="93"/>
      <c r="R462" s="93"/>
      <c r="S462" s="93"/>
      <c r="T462" s="94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T462" s="18" t="s">
        <v>179</v>
      </c>
      <c r="AU462" s="18" t="s">
        <v>177</v>
      </c>
    </row>
    <row r="463" s="2" customFormat="1" ht="24.15" customHeight="1">
      <c r="A463" s="39"/>
      <c r="B463" s="40"/>
      <c r="C463" s="221" t="s">
        <v>412</v>
      </c>
      <c r="D463" s="221" t="s">
        <v>172</v>
      </c>
      <c r="E463" s="222" t="s">
        <v>610</v>
      </c>
      <c r="F463" s="223" t="s">
        <v>611</v>
      </c>
      <c r="G463" s="224" t="s">
        <v>186</v>
      </c>
      <c r="H463" s="225">
        <v>1</v>
      </c>
      <c r="I463" s="226"/>
      <c r="J463" s="227">
        <f>ROUND(I463*H463,2)</f>
        <v>0</v>
      </c>
      <c r="K463" s="228"/>
      <c r="L463" s="45"/>
      <c r="M463" s="229" t="s">
        <v>1</v>
      </c>
      <c r="N463" s="230" t="s">
        <v>41</v>
      </c>
      <c r="O463" s="93"/>
      <c r="P463" s="231">
        <f>O463*H463</f>
        <v>0</v>
      </c>
      <c r="Q463" s="231">
        <v>0.00024000000000000001</v>
      </c>
      <c r="R463" s="231">
        <f>Q463*H463</f>
        <v>0.00024000000000000001</v>
      </c>
      <c r="S463" s="231">
        <v>0</v>
      </c>
      <c r="T463" s="232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33" t="s">
        <v>217</v>
      </c>
      <c r="AT463" s="233" t="s">
        <v>172</v>
      </c>
      <c r="AU463" s="233" t="s">
        <v>177</v>
      </c>
      <c r="AY463" s="18" t="s">
        <v>169</v>
      </c>
      <c r="BE463" s="234">
        <f>IF(N463="základní",J463,0)</f>
        <v>0</v>
      </c>
      <c r="BF463" s="234">
        <f>IF(N463="snížená",J463,0)</f>
        <v>0</v>
      </c>
      <c r="BG463" s="234">
        <f>IF(N463="zákl. přenesená",J463,0)</f>
        <v>0</v>
      </c>
      <c r="BH463" s="234">
        <f>IF(N463="sníž. přenesená",J463,0)</f>
        <v>0</v>
      </c>
      <c r="BI463" s="234">
        <f>IF(N463="nulová",J463,0)</f>
        <v>0</v>
      </c>
      <c r="BJ463" s="18" t="s">
        <v>178</v>
      </c>
      <c r="BK463" s="234">
        <f>ROUND(I463*H463,2)</f>
        <v>0</v>
      </c>
      <c r="BL463" s="18" t="s">
        <v>217</v>
      </c>
      <c r="BM463" s="233" t="s">
        <v>612</v>
      </c>
    </row>
    <row r="464" s="2" customFormat="1">
      <c r="A464" s="39"/>
      <c r="B464" s="40"/>
      <c r="C464" s="41"/>
      <c r="D464" s="235" t="s">
        <v>179</v>
      </c>
      <c r="E464" s="41"/>
      <c r="F464" s="236" t="s">
        <v>611</v>
      </c>
      <c r="G464" s="41"/>
      <c r="H464" s="41"/>
      <c r="I464" s="237"/>
      <c r="J464" s="41"/>
      <c r="K464" s="41"/>
      <c r="L464" s="45"/>
      <c r="M464" s="238"/>
      <c r="N464" s="239"/>
      <c r="O464" s="93"/>
      <c r="P464" s="93"/>
      <c r="Q464" s="93"/>
      <c r="R464" s="93"/>
      <c r="S464" s="93"/>
      <c r="T464" s="94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T464" s="18" t="s">
        <v>179</v>
      </c>
      <c r="AU464" s="18" t="s">
        <v>177</v>
      </c>
    </row>
    <row r="465" s="2" customFormat="1" ht="24.15" customHeight="1">
      <c r="A465" s="39"/>
      <c r="B465" s="40"/>
      <c r="C465" s="221" t="s">
        <v>613</v>
      </c>
      <c r="D465" s="221" t="s">
        <v>172</v>
      </c>
      <c r="E465" s="222" t="s">
        <v>614</v>
      </c>
      <c r="F465" s="223" t="s">
        <v>615</v>
      </c>
      <c r="G465" s="224" t="s">
        <v>186</v>
      </c>
      <c r="H465" s="225">
        <v>1</v>
      </c>
      <c r="I465" s="226"/>
      <c r="J465" s="227">
        <f>ROUND(I465*H465,2)</f>
        <v>0</v>
      </c>
      <c r="K465" s="228"/>
      <c r="L465" s="45"/>
      <c r="M465" s="229" t="s">
        <v>1</v>
      </c>
      <c r="N465" s="230" t="s">
        <v>41</v>
      </c>
      <c r="O465" s="93"/>
      <c r="P465" s="231">
        <f>O465*H465</f>
        <v>0</v>
      </c>
      <c r="Q465" s="231">
        <v>0.00060999999999999997</v>
      </c>
      <c r="R465" s="231">
        <f>Q465*H465</f>
        <v>0.00060999999999999997</v>
      </c>
      <c r="S465" s="231">
        <v>0</v>
      </c>
      <c r="T465" s="232">
        <f>S465*H465</f>
        <v>0</v>
      </c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R465" s="233" t="s">
        <v>217</v>
      </c>
      <c r="AT465" s="233" t="s">
        <v>172</v>
      </c>
      <c r="AU465" s="233" t="s">
        <v>177</v>
      </c>
      <c r="AY465" s="18" t="s">
        <v>169</v>
      </c>
      <c r="BE465" s="234">
        <f>IF(N465="základní",J465,0)</f>
        <v>0</v>
      </c>
      <c r="BF465" s="234">
        <f>IF(N465="snížená",J465,0)</f>
        <v>0</v>
      </c>
      <c r="BG465" s="234">
        <f>IF(N465="zákl. přenesená",J465,0)</f>
        <v>0</v>
      </c>
      <c r="BH465" s="234">
        <f>IF(N465="sníž. přenesená",J465,0)</f>
        <v>0</v>
      </c>
      <c r="BI465" s="234">
        <f>IF(N465="nulová",J465,0)</f>
        <v>0</v>
      </c>
      <c r="BJ465" s="18" t="s">
        <v>178</v>
      </c>
      <c r="BK465" s="234">
        <f>ROUND(I465*H465,2)</f>
        <v>0</v>
      </c>
      <c r="BL465" s="18" t="s">
        <v>217</v>
      </c>
      <c r="BM465" s="233" t="s">
        <v>616</v>
      </c>
    </row>
    <row r="466" s="2" customFormat="1">
      <c r="A466" s="39"/>
      <c r="B466" s="40"/>
      <c r="C466" s="41"/>
      <c r="D466" s="235" t="s">
        <v>179</v>
      </c>
      <c r="E466" s="41"/>
      <c r="F466" s="236" t="s">
        <v>615</v>
      </c>
      <c r="G466" s="41"/>
      <c r="H466" s="41"/>
      <c r="I466" s="237"/>
      <c r="J466" s="41"/>
      <c r="K466" s="41"/>
      <c r="L466" s="45"/>
      <c r="M466" s="238"/>
      <c r="N466" s="239"/>
      <c r="O466" s="93"/>
      <c r="P466" s="93"/>
      <c r="Q466" s="93"/>
      <c r="R466" s="93"/>
      <c r="S466" s="93"/>
      <c r="T466" s="94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T466" s="18" t="s">
        <v>179</v>
      </c>
      <c r="AU466" s="18" t="s">
        <v>177</v>
      </c>
    </row>
    <row r="467" s="2" customFormat="1" ht="24.15" customHeight="1">
      <c r="A467" s="39"/>
      <c r="B467" s="40"/>
      <c r="C467" s="221" t="s">
        <v>416</v>
      </c>
      <c r="D467" s="221" t="s">
        <v>172</v>
      </c>
      <c r="E467" s="222" t="s">
        <v>617</v>
      </c>
      <c r="F467" s="223" t="s">
        <v>618</v>
      </c>
      <c r="G467" s="224" t="s">
        <v>175</v>
      </c>
      <c r="H467" s="225">
        <v>0.014999999999999999</v>
      </c>
      <c r="I467" s="226"/>
      <c r="J467" s="227">
        <f>ROUND(I467*H467,2)</f>
        <v>0</v>
      </c>
      <c r="K467" s="228"/>
      <c r="L467" s="45"/>
      <c r="M467" s="229" t="s">
        <v>1</v>
      </c>
      <c r="N467" s="230" t="s">
        <v>41</v>
      </c>
      <c r="O467" s="93"/>
      <c r="P467" s="231">
        <f>O467*H467</f>
        <v>0</v>
      </c>
      <c r="Q467" s="231">
        <v>0</v>
      </c>
      <c r="R467" s="231">
        <f>Q467*H467</f>
        <v>0</v>
      </c>
      <c r="S467" s="231">
        <v>0</v>
      </c>
      <c r="T467" s="232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33" t="s">
        <v>217</v>
      </c>
      <c r="AT467" s="233" t="s">
        <v>172</v>
      </c>
      <c r="AU467" s="233" t="s">
        <v>177</v>
      </c>
      <c r="AY467" s="18" t="s">
        <v>169</v>
      </c>
      <c r="BE467" s="234">
        <f>IF(N467="základní",J467,0)</f>
        <v>0</v>
      </c>
      <c r="BF467" s="234">
        <f>IF(N467="snížená",J467,0)</f>
        <v>0</v>
      </c>
      <c r="BG467" s="234">
        <f>IF(N467="zákl. přenesená",J467,0)</f>
        <v>0</v>
      </c>
      <c r="BH467" s="234">
        <f>IF(N467="sníž. přenesená",J467,0)</f>
        <v>0</v>
      </c>
      <c r="BI467" s="234">
        <f>IF(N467="nulová",J467,0)</f>
        <v>0</v>
      </c>
      <c r="BJ467" s="18" t="s">
        <v>178</v>
      </c>
      <c r="BK467" s="234">
        <f>ROUND(I467*H467,2)</f>
        <v>0</v>
      </c>
      <c r="BL467" s="18" t="s">
        <v>217</v>
      </c>
      <c r="BM467" s="233" t="s">
        <v>2347</v>
      </c>
    </row>
    <row r="468" s="2" customFormat="1">
      <c r="A468" s="39"/>
      <c r="B468" s="40"/>
      <c r="C468" s="41"/>
      <c r="D468" s="235" t="s">
        <v>179</v>
      </c>
      <c r="E468" s="41"/>
      <c r="F468" s="236" t="s">
        <v>620</v>
      </c>
      <c r="G468" s="41"/>
      <c r="H468" s="41"/>
      <c r="I468" s="237"/>
      <c r="J468" s="41"/>
      <c r="K468" s="41"/>
      <c r="L468" s="45"/>
      <c r="M468" s="238"/>
      <c r="N468" s="239"/>
      <c r="O468" s="93"/>
      <c r="P468" s="93"/>
      <c r="Q468" s="93"/>
      <c r="R468" s="93"/>
      <c r="S468" s="93"/>
      <c r="T468" s="94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179</v>
      </c>
      <c r="AU468" s="18" t="s">
        <v>177</v>
      </c>
    </row>
    <row r="469" s="12" customFormat="1" ht="22.8" customHeight="1">
      <c r="A469" s="12"/>
      <c r="B469" s="205"/>
      <c r="C469" s="206"/>
      <c r="D469" s="207" t="s">
        <v>72</v>
      </c>
      <c r="E469" s="219" t="s">
        <v>621</v>
      </c>
      <c r="F469" s="219" t="s">
        <v>622</v>
      </c>
      <c r="G469" s="206"/>
      <c r="H469" s="206"/>
      <c r="I469" s="209"/>
      <c r="J469" s="220">
        <f>BK469</f>
        <v>0</v>
      </c>
      <c r="K469" s="206"/>
      <c r="L469" s="211"/>
      <c r="M469" s="212"/>
      <c r="N469" s="213"/>
      <c r="O469" s="213"/>
      <c r="P469" s="214">
        <f>SUM(P470:P512)</f>
        <v>0</v>
      </c>
      <c r="Q469" s="213"/>
      <c r="R469" s="214">
        <f>SUM(R470:R512)</f>
        <v>0.13738</v>
      </c>
      <c r="S469" s="213"/>
      <c r="T469" s="215">
        <f>SUM(T470:T512)</f>
        <v>0.093790000000000012</v>
      </c>
      <c r="U469" s="12"/>
      <c r="V469" s="12"/>
      <c r="W469" s="12"/>
      <c r="X469" s="12"/>
      <c r="Y469" s="12"/>
      <c r="Z469" s="12"/>
      <c r="AA469" s="12"/>
      <c r="AB469" s="12"/>
      <c r="AC469" s="12"/>
      <c r="AD469" s="12"/>
      <c r="AE469" s="12"/>
      <c r="AR469" s="216" t="s">
        <v>177</v>
      </c>
      <c r="AT469" s="217" t="s">
        <v>72</v>
      </c>
      <c r="AU469" s="217" t="s">
        <v>81</v>
      </c>
      <c r="AY469" s="216" t="s">
        <v>169</v>
      </c>
      <c r="BK469" s="218">
        <f>SUM(BK470:BK512)</f>
        <v>0</v>
      </c>
    </row>
    <row r="470" s="2" customFormat="1" ht="16.5" customHeight="1">
      <c r="A470" s="39"/>
      <c r="B470" s="40"/>
      <c r="C470" s="221" t="s">
        <v>623</v>
      </c>
      <c r="D470" s="221" t="s">
        <v>172</v>
      </c>
      <c r="E470" s="222" t="s">
        <v>624</v>
      </c>
      <c r="F470" s="223" t="s">
        <v>625</v>
      </c>
      <c r="G470" s="224" t="s">
        <v>281</v>
      </c>
      <c r="H470" s="225">
        <v>1</v>
      </c>
      <c r="I470" s="226"/>
      <c r="J470" s="227">
        <f>ROUND(I470*H470,2)</f>
        <v>0</v>
      </c>
      <c r="K470" s="228"/>
      <c r="L470" s="45"/>
      <c r="M470" s="229" t="s">
        <v>1</v>
      </c>
      <c r="N470" s="230" t="s">
        <v>41</v>
      </c>
      <c r="O470" s="93"/>
      <c r="P470" s="231">
        <f>O470*H470</f>
        <v>0</v>
      </c>
      <c r="Q470" s="231">
        <v>0</v>
      </c>
      <c r="R470" s="231">
        <f>Q470*H470</f>
        <v>0</v>
      </c>
      <c r="S470" s="231">
        <v>0.034200000000000001</v>
      </c>
      <c r="T470" s="232">
        <f>S470*H470</f>
        <v>0.034200000000000001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33" t="s">
        <v>217</v>
      </c>
      <c r="AT470" s="233" t="s">
        <v>172</v>
      </c>
      <c r="AU470" s="233" t="s">
        <v>177</v>
      </c>
      <c r="AY470" s="18" t="s">
        <v>169</v>
      </c>
      <c r="BE470" s="234">
        <f>IF(N470="základní",J470,0)</f>
        <v>0</v>
      </c>
      <c r="BF470" s="234">
        <f>IF(N470="snížená",J470,0)</f>
        <v>0</v>
      </c>
      <c r="BG470" s="234">
        <f>IF(N470="zákl. přenesená",J470,0)</f>
        <v>0</v>
      </c>
      <c r="BH470" s="234">
        <f>IF(N470="sníž. přenesená",J470,0)</f>
        <v>0</v>
      </c>
      <c r="BI470" s="234">
        <f>IF(N470="nulová",J470,0)</f>
        <v>0</v>
      </c>
      <c r="BJ470" s="18" t="s">
        <v>178</v>
      </c>
      <c r="BK470" s="234">
        <f>ROUND(I470*H470,2)</f>
        <v>0</v>
      </c>
      <c r="BL470" s="18" t="s">
        <v>217</v>
      </c>
      <c r="BM470" s="233" t="s">
        <v>626</v>
      </c>
    </row>
    <row r="471" s="2" customFormat="1">
      <c r="A471" s="39"/>
      <c r="B471" s="40"/>
      <c r="C471" s="41"/>
      <c r="D471" s="235" t="s">
        <v>179</v>
      </c>
      <c r="E471" s="41"/>
      <c r="F471" s="236" t="s">
        <v>625</v>
      </c>
      <c r="G471" s="41"/>
      <c r="H471" s="41"/>
      <c r="I471" s="237"/>
      <c r="J471" s="41"/>
      <c r="K471" s="41"/>
      <c r="L471" s="45"/>
      <c r="M471" s="238"/>
      <c r="N471" s="239"/>
      <c r="O471" s="93"/>
      <c r="P471" s="93"/>
      <c r="Q471" s="93"/>
      <c r="R471" s="93"/>
      <c r="S471" s="93"/>
      <c r="T471" s="94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T471" s="18" t="s">
        <v>179</v>
      </c>
      <c r="AU471" s="18" t="s">
        <v>177</v>
      </c>
    </row>
    <row r="472" s="2" customFormat="1" ht="24.15" customHeight="1">
      <c r="A472" s="39"/>
      <c r="B472" s="40"/>
      <c r="C472" s="221" t="s">
        <v>420</v>
      </c>
      <c r="D472" s="221" t="s">
        <v>172</v>
      </c>
      <c r="E472" s="222" t="s">
        <v>627</v>
      </c>
      <c r="F472" s="223" t="s">
        <v>628</v>
      </c>
      <c r="G472" s="224" t="s">
        <v>281</v>
      </c>
      <c r="H472" s="225">
        <v>1</v>
      </c>
      <c r="I472" s="226"/>
      <c r="J472" s="227">
        <f>ROUND(I472*H472,2)</f>
        <v>0</v>
      </c>
      <c r="K472" s="228"/>
      <c r="L472" s="45"/>
      <c r="M472" s="229" t="s">
        <v>1</v>
      </c>
      <c r="N472" s="230" t="s">
        <v>41</v>
      </c>
      <c r="O472" s="93"/>
      <c r="P472" s="231">
        <f>O472*H472</f>
        <v>0</v>
      </c>
      <c r="Q472" s="231">
        <v>0.017469999999999999</v>
      </c>
      <c r="R472" s="231">
        <f>Q472*H472</f>
        <v>0.017469999999999999</v>
      </c>
      <c r="S472" s="231">
        <v>0</v>
      </c>
      <c r="T472" s="232">
        <f>S472*H472</f>
        <v>0</v>
      </c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R472" s="233" t="s">
        <v>217</v>
      </c>
      <c r="AT472" s="233" t="s">
        <v>172</v>
      </c>
      <c r="AU472" s="233" t="s">
        <v>177</v>
      </c>
      <c r="AY472" s="18" t="s">
        <v>169</v>
      </c>
      <c r="BE472" s="234">
        <f>IF(N472="základní",J472,0)</f>
        <v>0</v>
      </c>
      <c r="BF472" s="234">
        <f>IF(N472="snížená",J472,0)</f>
        <v>0</v>
      </c>
      <c r="BG472" s="234">
        <f>IF(N472="zákl. přenesená",J472,0)</f>
        <v>0</v>
      </c>
      <c r="BH472" s="234">
        <f>IF(N472="sníž. přenesená",J472,0)</f>
        <v>0</v>
      </c>
      <c r="BI472" s="234">
        <f>IF(N472="nulová",J472,0)</f>
        <v>0</v>
      </c>
      <c r="BJ472" s="18" t="s">
        <v>178</v>
      </c>
      <c r="BK472" s="234">
        <f>ROUND(I472*H472,2)</f>
        <v>0</v>
      </c>
      <c r="BL472" s="18" t="s">
        <v>217</v>
      </c>
      <c r="BM472" s="233" t="s">
        <v>629</v>
      </c>
    </row>
    <row r="473" s="2" customFormat="1">
      <c r="A473" s="39"/>
      <c r="B473" s="40"/>
      <c r="C473" s="41"/>
      <c r="D473" s="235" t="s">
        <v>179</v>
      </c>
      <c r="E473" s="41"/>
      <c r="F473" s="236" t="s">
        <v>628</v>
      </c>
      <c r="G473" s="41"/>
      <c r="H473" s="41"/>
      <c r="I473" s="237"/>
      <c r="J473" s="41"/>
      <c r="K473" s="41"/>
      <c r="L473" s="45"/>
      <c r="M473" s="238"/>
      <c r="N473" s="239"/>
      <c r="O473" s="93"/>
      <c r="P473" s="93"/>
      <c r="Q473" s="93"/>
      <c r="R473" s="93"/>
      <c r="S473" s="93"/>
      <c r="T473" s="94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T473" s="18" t="s">
        <v>179</v>
      </c>
      <c r="AU473" s="18" t="s">
        <v>177</v>
      </c>
    </row>
    <row r="474" s="2" customFormat="1" ht="16.5" customHeight="1">
      <c r="A474" s="39"/>
      <c r="B474" s="40"/>
      <c r="C474" s="221" t="s">
        <v>630</v>
      </c>
      <c r="D474" s="221" t="s">
        <v>172</v>
      </c>
      <c r="E474" s="222" t="s">
        <v>631</v>
      </c>
      <c r="F474" s="223" t="s">
        <v>632</v>
      </c>
      <c r="G474" s="224" t="s">
        <v>281</v>
      </c>
      <c r="H474" s="225">
        <v>1</v>
      </c>
      <c r="I474" s="226"/>
      <c r="J474" s="227">
        <f>ROUND(I474*H474,2)</f>
        <v>0</v>
      </c>
      <c r="K474" s="228"/>
      <c r="L474" s="45"/>
      <c r="M474" s="229" t="s">
        <v>1</v>
      </c>
      <c r="N474" s="230" t="s">
        <v>41</v>
      </c>
      <c r="O474" s="93"/>
      <c r="P474" s="231">
        <f>O474*H474</f>
        <v>0</v>
      </c>
      <c r="Q474" s="231">
        <v>0</v>
      </c>
      <c r="R474" s="231">
        <f>Q474*H474</f>
        <v>0</v>
      </c>
      <c r="S474" s="231">
        <v>0.019460000000000002</v>
      </c>
      <c r="T474" s="232">
        <f>S474*H474</f>
        <v>0.019460000000000002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33" t="s">
        <v>217</v>
      </c>
      <c r="AT474" s="233" t="s">
        <v>172</v>
      </c>
      <c r="AU474" s="233" t="s">
        <v>177</v>
      </c>
      <c r="AY474" s="18" t="s">
        <v>169</v>
      </c>
      <c r="BE474" s="234">
        <f>IF(N474="základní",J474,0)</f>
        <v>0</v>
      </c>
      <c r="BF474" s="234">
        <f>IF(N474="snížená",J474,0)</f>
        <v>0</v>
      </c>
      <c r="BG474" s="234">
        <f>IF(N474="zákl. přenesená",J474,0)</f>
        <v>0</v>
      </c>
      <c r="BH474" s="234">
        <f>IF(N474="sníž. přenesená",J474,0)</f>
        <v>0</v>
      </c>
      <c r="BI474" s="234">
        <f>IF(N474="nulová",J474,0)</f>
        <v>0</v>
      </c>
      <c r="BJ474" s="18" t="s">
        <v>178</v>
      </c>
      <c r="BK474" s="234">
        <f>ROUND(I474*H474,2)</f>
        <v>0</v>
      </c>
      <c r="BL474" s="18" t="s">
        <v>217</v>
      </c>
      <c r="BM474" s="233" t="s">
        <v>633</v>
      </c>
    </row>
    <row r="475" s="2" customFormat="1">
      <c r="A475" s="39"/>
      <c r="B475" s="40"/>
      <c r="C475" s="41"/>
      <c r="D475" s="235" t="s">
        <v>179</v>
      </c>
      <c r="E475" s="41"/>
      <c r="F475" s="236" t="s">
        <v>632</v>
      </c>
      <c r="G475" s="41"/>
      <c r="H475" s="41"/>
      <c r="I475" s="237"/>
      <c r="J475" s="41"/>
      <c r="K475" s="41"/>
      <c r="L475" s="45"/>
      <c r="M475" s="238"/>
      <c r="N475" s="239"/>
      <c r="O475" s="93"/>
      <c r="P475" s="93"/>
      <c r="Q475" s="93"/>
      <c r="R475" s="93"/>
      <c r="S475" s="93"/>
      <c r="T475" s="94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T475" s="18" t="s">
        <v>179</v>
      </c>
      <c r="AU475" s="18" t="s">
        <v>177</v>
      </c>
    </row>
    <row r="476" s="2" customFormat="1" ht="24.15" customHeight="1">
      <c r="A476" s="39"/>
      <c r="B476" s="40"/>
      <c r="C476" s="221" t="s">
        <v>424</v>
      </c>
      <c r="D476" s="221" t="s">
        <v>172</v>
      </c>
      <c r="E476" s="222" t="s">
        <v>634</v>
      </c>
      <c r="F476" s="223" t="s">
        <v>635</v>
      </c>
      <c r="G476" s="224" t="s">
        <v>281</v>
      </c>
      <c r="H476" s="225">
        <v>1</v>
      </c>
      <c r="I476" s="226"/>
      <c r="J476" s="227">
        <f>ROUND(I476*H476,2)</f>
        <v>0</v>
      </c>
      <c r="K476" s="228"/>
      <c r="L476" s="45"/>
      <c r="M476" s="229" t="s">
        <v>1</v>
      </c>
      <c r="N476" s="230" t="s">
        <v>41</v>
      </c>
      <c r="O476" s="93"/>
      <c r="P476" s="231">
        <f>O476*H476</f>
        <v>0</v>
      </c>
      <c r="Q476" s="231">
        <v>0.02273</v>
      </c>
      <c r="R476" s="231">
        <f>Q476*H476</f>
        <v>0.02273</v>
      </c>
      <c r="S476" s="231">
        <v>0</v>
      </c>
      <c r="T476" s="232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33" t="s">
        <v>217</v>
      </c>
      <c r="AT476" s="233" t="s">
        <v>172</v>
      </c>
      <c r="AU476" s="233" t="s">
        <v>177</v>
      </c>
      <c r="AY476" s="18" t="s">
        <v>169</v>
      </c>
      <c r="BE476" s="234">
        <f>IF(N476="základní",J476,0)</f>
        <v>0</v>
      </c>
      <c r="BF476" s="234">
        <f>IF(N476="snížená",J476,0)</f>
        <v>0</v>
      </c>
      <c r="BG476" s="234">
        <f>IF(N476="zákl. přenesená",J476,0)</f>
        <v>0</v>
      </c>
      <c r="BH476" s="234">
        <f>IF(N476="sníž. přenesená",J476,0)</f>
        <v>0</v>
      </c>
      <c r="BI476" s="234">
        <f>IF(N476="nulová",J476,0)</f>
        <v>0</v>
      </c>
      <c r="BJ476" s="18" t="s">
        <v>178</v>
      </c>
      <c r="BK476" s="234">
        <f>ROUND(I476*H476,2)</f>
        <v>0</v>
      </c>
      <c r="BL476" s="18" t="s">
        <v>217</v>
      </c>
      <c r="BM476" s="233" t="s">
        <v>636</v>
      </c>
    </row>
    <row r="477" s="2" customFormat="1">
      <c r="A477" s="39"/>
      <c r="B477" s="40"/>
      <c r="C477" s="41"/>
      <c r="D477" s="235" t="s">
        <v>179</v>
      </c>
      <c r="E477" s="41"/>
      <c r="F477" s="236" t="s">
        <v>635</v>
      </c>
      <c r="G477" s="41"/>
      <c r="H477" s="41"/>
      <c r="I477" s="237"/>
      <c r="J477" s="41"/>
      <c r="K477" s="41"/>
      <c r="L477" s="45"/>
      <c r="M477" s="238"/>
      <c r="N477" s="239"/>
      <c r="O477" s="93"/>
      <c r="P477" s="93"/>
      <c r="Q477" s="93"/>
      <c r="R477" s="93"/>
      <c r="S477" s="93"/>
      <c r="T477" s="94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179</v>
      </c>
      <c r="AU477" s="18" t="s">
        <v>177</v>
      </c>
    </row>
    <row r="478" s="2" customFormat="1" ht="16.5" customHeight="1">
      <c r="A478" s="39"/>
      <c r="B478" s="40"/>
      <c r="C478" s="221" t="s">
        <v>637</v>
      </c>
      <c r="D478" s="221" t="s">
        <v>172</v>
      </c>
      <c r="E478" s="222" t="s">
        <v>638</v>
      </c>
      <c r="F478" s="223" t="s">
        <v>639</v>
      </c>
      <c r="G478" s="224" t="s">
        <v>281</v>
      </c>
      <c r="H478" s="225">
        <v>1</v>
      </c>
      <c r="I478" s="226"/>
      <c r="J478" s="227">
        <f>ROUND(I478*H478,2)</f>
        <v>0</v>
      </c>
      <c r="K478" s="228"/>
      <c r="L478" s="45"/>
      <c r="M478" s="229" t="s">
        <v>1</v>
      </c>
      <c r="N478" s="230" t="s">
        <v>41</v>
      </c>
      <c r="O478" s="93"/>
      <c r="P478" s="231">
        <f>O478*H478</f>
        <v>0</v>
      </c>
      <c r="Q478" s="231">
        <v>0</v>
      </c>
      <c r="R478" s="231">
        <f>Q478*H478</f>
        <v>0</v>
      </c>
      <c r="S478" s="231">
        <v>0.032899999999999999</v>
      </c>
      <c r="T478" s="232">
        <f>S478*H478</f>
        <v>0.032899999999999999</v>
      </c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R478" s="233" t="s">
        <v>217</v>
      </c>
      <c r="AT478" s="233" t="s">
        <v>172</v>
      </c>
      <c r="AU478" s="233" t="s">
        <v>177</v>
      </c>
      <c r="AY478" s="18" t="s">
        <v>169</v>
      </c>
      <c r="BE478" s="234">
        <f>IF(N478="základní",J478,0)</f>
        <v>0</v>
      </c>
      <c r="BF478" s="234">
        <f>IF(N478="snížená",J478,0)</f>
        <v>0</v>
      </c>
      <c r="BG478" s="234">
        <f>IF(N478="zákl. přenesená",J478,0)</f>
        <v>0</v>
      </c>
      <c r="BH478" s="234">
        <f>IF(N478="sníž. přenesená",J478,0)</f>
        <v>0</v>
      </c>
      <c r="BI478" s="234">
        <f>IF(N478="nulová",J478,0)</f>
        <v>0</v>
      </c>
      <c r="BJ478" s="18" t="s">
        <v>178</v>
      </c>
      <c r="BK478" s="234">
        <f>ROUND(I478*H478,2)</f>
        <v>0</v>
      </c>
      <c r="BL478" s="18" t="s">
        <v>217</v>
      </c>
      <c r="BM478" s="233" t="s">
        <v>640</v>
      </c>
    </row>
    <row r="479" s="2" customFormat="1">
      <c r="A479" s="39"/>
      <c r="B479" s="40"/>
      <c r="C479" s="41"/>
      <c r="D479" s="235" t="s">
        <v>179</v>
      </c>
      <c r="E479" s="41"/>
      <c r="F479" s="236" t="s">
        <v>639</v>
      </c>
      <c r="G479" s="41"/>
      <c r="H479" s="41"/>
      <c r="I479" s="237"/>
      <c r="J479" s="41"/>
      <c r="K479" s="41"/>
      <c r="L479" s="45"/>
      <c r="M479" s="238"/>
      <c r="N479" s="239"/>
      <c r="O479" s="93"/>
      <c r="P479" s="93"/>
      <c r="Q479" s="93"/>
      <c r="R479" s="93"/>
      <c r="S479" s="93"/>
      <c r="T479" s="94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T479" s="18" t="s">
        <v>179</v>
      </c>
      <c r="AU479" s="18" t="s">
        <v>177</v>
      </c>
    </row>
    <row r="480" s="2" customFormat="1" ht="24.15" customHeight="1">
      <c r="A480" s="39"/>
      <c r="B480" s="40"/>
      <c r="C480" s="221" t="s">
        <v>427</v>
      </c>
      <c r="D480" s="221" t="s">
        <v>172</v>
      </c>
      <c r="E480" s="222" t="s">
        <v>641</v>
      </c>
      <c r="F480" s="223" t="s">
        <v>642</v>
      </c>
      <c r="G480" s="224" t="s">
        <v>281</v>
      </c>
      <c r="H480" s="225">
        <v>1</v>
      </c>
      <c r="I480" s="226"/>
      <c r="J480" s="227">
        <f>ROUND(I480*H480,2)</f>
        <v>0</v>
      </c>
      <c r="K480" s="228"/>
      <c r="L480" s="45"/>
      <c r="M480" s="229" t="s">
        <v>1</v>
      </c>
      <c r="N480" s="230" t="s">
        <v>41</v>
      </c>
      <c r="O480" s="93"/>
      <c r="P480" s="231">
        <f>O480*H480</f>
        <v>0</v>
      </c>
      <c r="Q480" s="231">
        <v>0.024369999999999999</v>
      </c>
      <c r="R480" s="231">
        <f>Q480*H480</f>
        <v>0.024369999999999999</v>
      </c>
      <c r="S480" s="231">
        <v>0</v>
      </c>
      <c r="T480" s="232">
        <f>S480*H480</f>
        <v>0</v>
      </c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R480" s="233" t="s">
        <v>217</v>
      </c>
      <c r="AT480" s="233" t="s">
        <v>172</v>
      </c>
      <c r="AU480" s="233" t="s">
        <v>177</v>
      </c>
      <c r="AY480" s="18" t="s">
        <v>169</v>
      </c>
      <c r="BE480" s="234">
        <f>IF(N480="základní",J480,0)</f>
        <v>0</v>
      </c>
      <c r="BF480" s="234">
        <f>IF(N480="snížená",J480,0)</f>
        <v>0</v>
      </c>
      <c r="BG480" s="234">
        <f>IF(N480="zákl. přenesená",J480,0)</f>
        <v>0</v>
      </c>
      <c r="BH480" s="234">
        <f>IF(N480="sníž. přenesená",J480,0)</f>
        <v>0</v>
      </c>
      <c r="BI480" s="234">
        <f>IF(N480="nulová",J480,0)</f>
        <v>0</v>
      </c>
      <c r="BJ480" s="18" t="s">
        <v>178</v>
      </c>
      <c r="BK480" s="234">
        <f>ROUND(I480*H480,2)</f>
        <v>0</v>
      </c>
      <c r="BL480" s="18" t="s">
        <v>217</v>
      </c>
      <c r="BM480" s="233" t="s">
        <v>643</v>
      </c>
    </row>
    <row r="481" s="2" customFormat="1">
      <c r="A481" s="39"/>
      <c r="B481" s="40"/>
      <c r="C481" s="41"/>
      <c r="D481" s="235" t="s">
        <v>179</v>
      </c>
      <c r="E481" s="41"/>
      <c r="F481" s="236" t="s">
        <v>642</v>
      </c>
      <c r="G481" s="41"/>
      <c r="H481" s="41"/>
      <c r="I481" s="237"/>
      <c r="J481" s="41"/>
      <c r="K481" s="41"/>
      <c r="L481" s="45"/>
      <c r="M481" s="238"/>
      <c r="N481" s="239"/>
      <c r="O481" s="93"/>
      <c r="P481" s="93"/>
      <c r="Q481" s="93"/>
      <c r="R481" s="93"/>
      <c r="S481" s="93"/>
      <c r="T481" s="94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T481" s="18" t="s">
        <v>179</v>
      </c>
      <c r="AU481" s="18" t="s">
        <v>177</v>
      </c>
    </row>
    <row r="482" s="2" customFormat="1" ht="33" customHeight="1">
      <c r="A482" s="39"/>
      <c r="B482" s="40"/>
      <c r="C482" s="221" t="s">
        <v>644</v>
      </c>
      <c r="D482" s="221" t="s">
        <v>172</v>
      </c>
      <c r="E482" s="222" t="s">
        <v>645</v>
      </c>
      <c r="F482" s="223" t="s">
        <v>646</v>
      </c>
      <c r="G482" s="224" t="s">
        <v>281</v>
      </c>
      <c r="H482" s="225">
        <v>1</v>
      </c>
      <c r="I482" s="226"/>
      <c r="J482" s="227">
        <f>ROUND(I482*H482,2)</f>
        <v>0</v>
      </c>
      <c r="K482" s="228"/>
      <c r="L482" s="45"/>
      <c r="M482" s="229" t="s">
        <v>1</v>
      </c>
      <c r="N482" s="230" t="s">
        <v>41</v>
      </c>
      <c r="O482" s="93"/>
      <c r="P482" s="231">
        <f>O482*H482</f>
        <v>0</v>
      </c>
      <c r="Q482" s="231">
        <v>0.018319999999999999</v>
      </c>
      <c r="R482" s="231">
        <f>Q482*H482</f>
        <v>0.018319999999999999</v>
      </c>
      <c r="S482" s="231">
        <v>0</v>
      </c>
      <c r="T482" s="232">
        <f>S482*H482</f>
        <v>0</v>
      </c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R482" s="233" t="s">
        <v>217</v>
      </c>
      <c r="AT482" s="233" t="s">
        <v>172</v>
      </c>
      <c r="AU482" s="233" t="s">
        <v>177</v>
      </c>
      <c r="AY482" s="18" t="s">
        <v>169</v>
      </c>
      <c r="BE482" s="234">
        <f>IF(N482="základní",J482,0)</f>
        <v>0</v>
      </c>
      <c r="BF482" s="234">
        <f>IF(N482="snížená",J482,0)</f>
        <v>0</v>
      </c>
      <c r="BG482" s="234">
        <f>IF(N482="zákl. přenesená",J482,0)</f>
        <v>0</v>
      </c>
      <c r="BH482" s="234">
        <f>IF(N482="sníž. přenesená",J482,0)</f>
        <v>0</v>
      </c>
      <c r="BI482" s="234">
        <f>IF(N482="nulová",J482,0)</f>
        <v>0</v>
      </c>
      <c r="BJ482" s="18" t="s">
        <v>178</v>
      </c>
      <c r="BK482" s="234">
        <f>ROUND(I482*H482,2)</f>
        <v>0</v>
      </c>
      <c r="BL482" s="18" t="s">
        <v>217</v>
      </c>
      <c r="BM482" s="233" t="s">
        <v>647</v>
      </c>
    </row>
    <row r="483" s="2" customFormat="1">
      <c r="A483" s="39"/>
      <c r="B483" s="40"/>
      <c r="C483" s="41"/>
      <c r="D483" s="235" t="s">
        <v>179</v>
      </c>
      <c r="E483" s="41"/>
      <c r="F483" s="236" t="s">
        <v>646</v>
      </c>
      <c r="G483" s="41"/>
      <c r="H483" s="41"/>
      <c r="I483" s="237"/>
      <c r="J483" s="41"/>
      <c r="K483" s="41"/>
      <c r="L483" s="45"/>
      <c r="M483" s="238"/>
      <c r="N483" s="239"/>
      <c r="O483" s="93"/>
      <c r="P483" s="93"/>
      <c r="Q483" s="93"/>
      <c r="R483" s="93"/>
      <c r="S483" s="93"/>
      <c r="T483" s="94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T483" s="18" t="s">
        <v>179</v>
      </c>
      <c r="AU483" s="18" t="s">
        <v>177</v>
      </c>
    </row>
    <row r="484" s="2" customFormat="1" ht="24.15" customHeight="1">
      <c r="A484" s="39"/>
      <c r="B484" s="40"/>
      <c r="C484" s="221" t="s">
        <v>431</v>
      </c>
      <c r="D484" s="221" t="s">
        <v>172</v>
      </c>
      <c r="E484" s="222" t="s">
        <v>648</v>
      </c>
      <c r="F484" s="223" t="s">
        <v>649</v>
      </c>
      <c r="G484" s="224" t="s">
        <v>281</v>
      </c>
      <c r="H484" s="225">
        <v>1</v>
      </c>
      <c r="I484" s="226"/>
      <c r="J484" s="227">
        <f>ROUND(I484*H484,2)</f>
        <v>0</v>
      </c>
      <c r="K484" s="228"/>
      <c r="L484" s="45"/>
      <c r="M484" s="229" t="s">
        <v>1</v>
      </c>
      <c r="N484" s="230" t="s">
        <v>41</v>
      </c>
      <c r="O484" s="93"/>
      <c r="P484" s="231">
        <f>O484*H484</f>
        <v>0</v>
      </c>
      <c r="Q484" s="231">
        <v>0.00095</v>
      </c>
      <c r="R484" s="231">
        <f>Q484*H484</f>
        <v>0.00095</v>
      </c>
      <c r="S484" s="231">
        <v>0</v>
      </c>
      <c r="T484" s="232">
        <f>S484*H484</f>
        <v>0</v>
      </c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R484" s="233" t="s">
        <v>217</v>
      </c>
      <c r="AT484" s="233" t="s">
        <v>172</v>
      </c>
      <c r="AU484" s="233" t="s">
        <v>177</v>
      </c>
      <c r="AY484" s="18" t="s">
        <v>169</v>
      </c>
      <c r="BE484" s="234">
        <f>IF(N484="základní",J484,0)</f>
        <v>0</v>
      </c>
      <c r="BF484" s="234">
        <f>IF(N484="snížená",J484,0)</f>
        <v>0</v>
      </c>
      <c r="BG484" s="234">
        <f>IF(N484="zákl. přenesená",J484,0)</f>
        <v>0</v>
      </c>
      <c r="BH484" s="234">
        <f>IF(N484="sníž. přenesená",J484,0)</f>
        <v>0</v>
      </c>
      <c r="BI484" s="234">
        <f>IF(N484="nulová",J484,0)</f>
        <v>0</v>
      </c>
      <c r="BJ484" s="18" t="s">
        <v>178</v>
      </c>
      <c r="BK484" s="234">
        <f>ROUND(I484*H484,2)</f>
        <v>0</v>
      </c>
      <c r="BL484" s="18" t="s">
        <v>217</v>
      </c>
      <c r="BM484" s="233" t="s">
        <v>650</v>
      </c>
    </row>
    <row r="485" s="2" customFormat="1">
      <c r="A485" s="39"/>
      <c r="B485" s="40"/>
      <c r="C485" s="41"/>
      <c r="D485" s="235" t="s">
        <v>179</v>
      </c>
      <c r="E485" s="41"/>
      <c r="F485" s="236" t="s">
        <v>649</v>
      </c>
      <c r="G485" s="41"/>
      <c r="H485" s="41"/>
      <c r="I485" s="237"/>
      <c r="J485" s="41"/>
      <c r="K485" s="41"/>
      <c r="L485" s="45"/>
      <c r="M485" s="238"/>
      <c r="N485" s="239"/>
      <c r="O485" s="93"/>
      <c r="P485" s="93"/>
      <c r="Q485" s="93"/>
      <c r="R485" s="93"/>
      <c r="S485" s="93"/>
      <c r="T485" s="94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T485" s="18" t="s">
        <v>179</v>
      </c>
      <c r="AU485" s="18" t="s">
        <v>177</v>
      </c>
    </row>
    <row r="486" s="2" customFormat="1" ht="16.5" customHeight="1">
      <c r="A486" s="39"/>
      <c r="B486" s="40"/>
      <c r="C486" s="221" t="s">
        <v>651</v>
      </c>
      <c r="D486" s="221" t="s">
        <v>172</v>
      </c>
      <c r="E486" s="222" t="s">
        <v>652</v>
      </c>
      <c r="F486" s="223" t="s">
        <v>653</v>
      </c>
      <c r="G486" s="224" t="s">
        <v>186</v>
      </c>
      <c r="H486" s="225">
        <v>1</v>
      </c>
      <c r="I486" s="226"/>
      <c r="J486" s="227">
        <f>ROUND(I486*H486,2)</f>
        <v>0</v>
      </c>
      <c r="K486" s="228"/>
      <c r="L486" s="45"/>
      <c r="M486" s="229" t="s">
        <v>1</v>
      </c>
      <c r="N486" s="230" t="s">
        <v>41</v>
      </c>
      <c r="O486" s="93"/>
      <c r="P486" s="231">
        <f>O486*H486</f>
        <v>0</v>
      </c>
      <c r="Q486" s="231">
        <v>0.002</v>
      </c>
      <c r="R486" s="231">
        <f>Q486*H486</f>
        <v>0.002</v>
      </c>
      <c r="S486" s="231">
        <v>0</v>
      </c>
      <c r="T486" s="232">
        <f>S486*H486</f>
        <v>0</v>
      </c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R486" s="233" t="s">
        <v>217</v>
      </c>
      <c r="AT486" s="233" t="s">
        <v>172</v>
      </c>
      <c r="AU486" s="233" t="s">
        <v>177</v>
      </c>
      <c r="AY486" s="18" t="s">
        <v>169</v>
      </c>
      <c r="BE486" s="234">
        <f>IF(N486="základní",J486,0)</f>
        <v>0</v>
      </c>
      <c r="BF486" s="234">
        <f>IF(N486="snížená",J486,0)</f>
        <v>0</v>
      </c>
      <c r="BG486" s="234">
        <f>IF(N486="zákl. přenesená",J486,0)</f>
        <v>0</v>
      </c>
      <c r="BH486" s="234">
        <f>IF(N486="sníž. přenesená",J486,0)</f>
        <v>0</v>
      </c>
      <c r="BI486" s="234">
        <f>IF(N486="nulová",J486,0)</f>
        <v>0</v>
      </c>
      <c r="BJ486" s="18" t="s">
        <v>178</v>
      </c>
      <c r="BK486" s="234">
        <f>ROUND(I486*H486,2)</f>
        <v>0</v>
      </c>
      <c r="BL486" s="18" t="s">
        <v>217</v>
      </c>
      <c r="BM486" s="233" t="s">
        <v>654</v>
      </c>
    </row>
    <row r="487" s="2" customFormat="1">
      <c r="A487" s="39"/>
      <c r="B487" s="40"/>
      <c r="C487" s="41"/>
      <c r="D487" s="235" t="s">
        <v>179</v>
      </c>
      <c r="E487" s="41"/>
      <c r="F487" s="236" t="s">
        <v>653</v>
      </c>
      <c r="G487" s="41"/>
      <c r="H487" s="41"/>
      <c r="I487" s="237"/>
      <c r="J487" s="41"/>
      <c r="K487" s="41"/>
      <c r="L487" s="45"/>
      <c r="M487" s="238"/>
      <c r="N487" s="239"/>
      <c r="O487" s="93"/>
      <c r="P487" s="93"/>
      <c r="Q487" s="93"/>
      <c r="R487" s="93"/>
      <c r="S487" s="93"/>
      <c r="T487" s="94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T487" s="18" t="s">
        <v>179</v>
      </c>
      <c r="AU487" s="18" t="s">
        <v>177</v>
      </c>
    </row>
    <row r="488" s="2" customFormat="1" ht="24.15" customHeight="1">
      <c r="A488" s="39"/>
      <c r="B488" s="40"/>
      <c r="C488" s="272" t="s">
        <v>434</v>
      </c>
      <c r="D488" s="272" t="s">
        <v>258</v>
      </c>
      <c r="E488" s="273" t="s">
        <v>655</v>
      </c>
      <c r="F488" s="274" t="s">
        <v>656</v>
      </c>
      <c r="G488" s="275" t="s">
        <v>186</v>
      </c>
      <c r="H488" s="276">
        <v>1</v>
      </c>
      <c r="I488" s="277"/>
      <c r="J488" s="278">
        <f>ROUND(I488*H488,2)</f>
        <v>0</v>
      </c>
      <c r="K488" s="279"/>
      <c r="L488" s="280"/>
      <c r="M488" s="281" t="s">
        <v>1</v>
      </c>
      <c r="N488" s="282" t="s">
        <v>41</v>
      </c>
      <c r="O488" s="93"/>
      <c r="P488" s="231">
        <f>O488*H488</f>
        <v>0</v>
      </c>
      <c r="Q488" s="231">
        <v>0.040899999999999999</v>
      </c>
      <c r="R488" s="231">
        <f>Q488*H488</f>
        <v>0.040899999999999999</v>
      </c>
      <c r="S488" s="231">
        <v>0</v>
      </c>
      <c r="T488" s="232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33" t="s">
        <v>261</v>
      </c>
      <c r="AT488" s="233" t="s">
        <v>258</v>
      </c>
      <c r="AU488" s="233" t="s">
        <v>177</v>
      </c>
      <c r="AY488" s="18" t="s">
        <v>169</v>
      </c>
      <c r="BE488" s="234">
        <f>IF(N488="základní",J488,0)</f>
        <v>0</v>
      </c>
      <c r="BF488" s="234">
        <f>IF(N488="snížená",J488,0)</f>
        <v>0</v>
      </c>
      <c r="BG488" s="234">
        <f>IF(N488="zákl. přenesená",J488,0)</f>
        <v>0</v>
      </c>
      <c r="BH488" s="234">
        <f>IF(N488="sníž. přenesená",J488,0)</f>
        <v>0</v>
      </c>
      <c r="BI488" s="234">
        <f>IF(N488="nulová",J488,0)</f>
        <v>0</v>
      </c>
      <c r="BJ488" s="18" t="s">
        <v>178</v>
      </c>
      <c r="BK488" s="234">
        <f>ROUND(I488*H488,2)</f>
        <v>0</v>
      </c>
      <c r="BL488" s="18" t="s">
        <v>217</v>
      </c>
      <c r="BM488" s="233" t="s">
        <v>657</v>
      </c>
    </row>
    <row r="489" s="2" customFormat="1">
      <c r="A489" s="39"/>
      <c r="B489" s="40"/>
      <c r="C489" s="41"/>
      <c r="D489" s="235" t="s">
        <v>179</v>
      </c>
      <c r="E489" s="41"/>
      <c r="F489" s="236" t="s">
        <v>656</v>
      </c>
      <c r="G489" s="41"/>
      <c r="H489" s="41"/>
      <c r="I489" s="237"/>
      <c r="J489" s="41"/>
      <c r="K489" s="41"/>
      <c r="L489" s="45"/>
      <c r="M489" s="238"/>
      <c r="N489" s="239"/>
      <c r="O489" s="93"/>
      <c r="P489" s="93"/>
      <c r="Q489" s="93"/>
      <c r="R489" s="93"/>
      <c r="S489" s="93"/>
      <c r="T489" s="94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T489" s="18" t="s">
        <v>179</v>
      </c>
      <c r="AU489" s="18" t="s">
        <v>177</v>
      </c>
    </row>
    <row r="490" s="2" customFormat="1">
      <c r="A490" s="39"/>
      <c r="B490" s="40"/>
      <c r="C490" s="41"/>
      <c r="D490" s="235" t="s">
        <v>1453</v>
      </c>
      <c r="E490" s="41"/>
      <c r="F490" s="294" t="s">
        <v>1717</v>
      </c>
      <c r="G490" s="41"/>
      <c r="H490" s="41"/>
      <c r="I490" s="237"/>
      <c r="J490" s="41"/>
      <c r="K490" s="41"/>
      <c r="L490" s="45"/>
      <c r="M490" s="238"/>
      <c r="N490" s="239"/>
      <c r="O490" s="93"/>
      <c r="P490" s="93"/>
      <c r="Q490" s="93"/>
      <c r="R490" s="93"/>
      <c r="S490" s="93"/>
      <c r="T490" s="94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T490" s="18" t="s">
        <v>1453</v>
      </c>
      <c r="AU490" s="18" t="s">
        <v>177</v>
      </c>
    </row>
    <row r="491" s="2" customFormat="1" ht="16.5" customHeight="1">
      <c r="A491" s="39"/>
      <c r="B491" s="40"/>
      <c r="C491" s="221" t="s">
        <v>658</v>
      </c>
      <c r="D491" s="221" t="s">
        <v>172</v>
      </c>
      <c r="E491" s="222" t="s">
        <v>659</v>
      </c>
      <c r="F491" s="223" t="s">
        <v>660</v>
      </c>
      <c r="G491" s="224" t="s">
        <v>281</v>
      </c>
      <c r="H491" s="225">
        <v>1</v>
      </c>
      <c r="I491" s="226"/>
      <c r="J491" s="227">
        <f>ROUND(I491*H491,2)</f>
        <v>0</v>
      </c>
      <c r="K491" s="228"/>
      <c r="L491" s="45"/>
      <c r="M491" s="229" t="s">
        <v>1</v>
      </c>
      <c r="N491" s="230" t="s">
        <v>41</v>
      </c>
      <c r="O491" s="93"/>
      <c r="P491" s="231">
        <f>O491*H491</f>
        <v>0</v>
      </c>
      <c r="Q491" s="231">
        <v>0.00189</v>
      </c>
      <c r="R491" s="231">
        <f>Q491*H491</f>
        <v>0.00189</v>
      </c>
      <c r="S491" s="231">
        <v>0</v>
      </c>
      <c r="T491" s="232">
        <f>S491*H491</f>
        <v>0</v>
      </c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R491" s="233" t="s">
        <v>217</v>
      </c>
      <c r="AT491" s="233" t="s">
        <v>172</v>
      </c>
      <c r="AU491" s="233" t="s">
        <v>177</v>
      </c>
      <c r="AY491" s="18" t="s">
        <v>169</v>
      </c>
      <c r="BE491" s="234">
        <f>IF(N491="základní",J491,0)</f>
        <v>0</v>
      </c>
      <c r="BF491" s="234">
        <f>IF(N491="snížená",J491,0)</f>
        <v>0</v>
      </c>
      <c r="BG491" s="234">
        <f>IF(N491="zákl. přenesená",J491,0)</f>
        <v>0</v>
      </c>
      <c r="BH491" s="234">
        <f>IF(N491="sníž. přenesená",J491,0)</f>
        <v>0</v>
      </c>
      <c r="BI491" s="234">
        <f>IF(N491="nulová",J491,0)</f>
        <v>0</v>
      </c>
      <c r="BJ491" s="18" t="s">
        <v>178</v>
      </c>
      <c r="BK491" s="234">
        <f>ROUND(I491*H491,2)</f>
        <v>0</v>
      </c>
      <c r="BL491" s="18" t="s">
        <v>217</v>
      </c>
      <c r="BM491" s="233" t="s">
        <v>661</v>
      </c>
    </row>
    <row r="492" s="2" customFormat="1">
      <c r="A492" s="39"/>
      <c r="B492" s="40"/>
      <c r="C492" s="41"/>
      <c r="D492" s="235" t="s">
        <v>179</v>
      </c>
      <c r="E492" s="41"/>
      <c r="F492" s="236" t="s">
        <v>660</v>
      </c>
      <c r="G492" s="41"/>
      <c r="H492" s="41"/>
      <c r="I492" s="237"/>
      <c r="J492" s="41"/>
      <c r="K492" s="41"/>
      <c r="L492" s="45"/>
      <c r="M492" s="238"/>
      <c r="N492" s="239"/>
      <c r="O492" s="93"/>
      <c r="P492" s="93"/>
      <c r="Q492" s="93"/>
      <c r="R492" s="93"/>
      <c r="S492" s="93"/>
      <c r="T492" s="94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T492" s="18" t="s">
        <v>179</v>
      </c>
      <c r="AU492" s="18" t="s">
        <v>177</v>
      </c>
    </row>
    <row r="493" s="2" customFormat="1" ht="24.15" customHeight="1">
      <c r="A493" s="39"/>
      <c r="B493" s="40"/>
      <c r="C493" s="221" t="s">
        <v>438</v>
      </c>
      <c r="D493" s="221" t="s">
        <v>172</v>
      </c>
      <c r="E493" s="222" t="s">
        <v>662</v>
      </c>
      <c r="F493" s="223" t="s">
        <v>663</v>
      </c>
      <c r="G493" s="224" t="s">
        <v>281</v>
      </c>
      <c r="H493" s="225">
        <v>4</v>
      </c>
      <c r="I493" s="226"/>
      <c r="J493" s="227">
        <f>ROUND(I493*H493,2)</f>
        <v>0</v>
      </c>
      <c r="K493" s="228"/>
      <c r="L493" s="45"/>
      <c r="M493" s="229" t="s">
        <v>1</v>
      </c>
      <c r="N493" s="230" t="s">
        <v>41</v>
      </c>
      <c r="O493" s="93"/>
      <c r="P493" s="231">
        <f>O493*H493</f>
        <v>0</v>
      </c>
      <c r="Q493" s="231">
        <v>0.00024000000000000001</v>
      </c>
      <c r="R493" s="231">
        <f>Q493*H493</f>
        <v>0.00096000000000000002</v>
      </c>
      <c r="S493" s="231">
        <v>0</v>
      </c>
      <c r="T493" s="232">
        <f>S493*H493</f>
        <v>0</v>
      </c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R493" s="233" t="s">
        <v>217</v>
      </c>
      <c r="AT493" s="233" t="s">
        <v>172</v>
      </c>
      <c r="AU493" s="233" t="s">
        <v>177</v>
      </c>
      <c r="AY493" s="18" t="s">
        <v>169</v>
      </c>
      <c r="BE493" s="234">
        <f>IF(N493="základní",J493,0)</f>
        <v>0</v>
      </c>
      <c r="BF493" s="234">
        <f>IF(N493="snížená",J493,0)</f>
        <v>0</v>
      </c>
      <c r="BG493" s="234">
        <f>IF(N493="zákl. přenesená",J493,0)</f>
        <v>0</v>
      </c>
      <c r="BH493" s="234">
        <f>IF(N493="sníž. přenesená",J493,0)</f>
        <v>0</v>
      </c>
      <c r="BI493" s="234">
        <f>IF(N493="nulová",J493,0)</f>
        <v>0</v>
      </c>
      <c r="BJ493" s="18" t="s">
        <v>178</v>
      </c>
      <c r="BK493" s="234">
        <f>ROUND(I493*H493,2)</f>
        <v>0</v>
      </c>
      <c r="BL493" s="18" t="s">
        <v>217</v>
      </c>
      <c r="BM493" s="233" t="s">
        <v>664</v>
      </c>
    </row>
    <row r="494" s="2" customFormat="1">
      <c r="A494" s="39"/>
      <c r="B494" s="40"/>
      <c r="C494" s="41"/>
      <c r="D494" s="235" t="s">
        <v>179</v>
      </c>
      <c r="E494" s="41"/>
      <c r="F494" s="236" t="s">
        <v>663</v>
      </c>
      <c r="G494" s="41"/>
      <c r="H494" s="41"/>
      <c r="I494" s="237"/>
      <c r="J494" s="41"/>
      <c r="K494" s="41"/>
      <c r="L494" s="45"/>
      <c r="M494" s="238"/>
      <c r="N494" s="239"/>
      <c r="O494" s="93"/>
      <c r="P494" s="93"/>
      <c r="Q494" s="93"/>
      <c r="R494" s="93"/>
      <c r="S494" s="93"/>
      <c r="T494" s="94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T494" s="18" t="s">
        <v>179</v>
      </c>
      <c r="AU494" s="18" t="s">
        <v>177</v>
      </c>
    </row>
    <row r="495" s="2" customFormat="1" ht="16.5" customHeight="1">
      <c r="A495" s="39"/>
      <c r="B495" s="40"/>
      <c r="C495" s="221" t="s">
        <v>665</v>
      </c>
      <c r="D495" s="221" t="s">
        <v>172</v>
      </c>
      <c r="E495" s="222" t="s">
        <v>666</v>
      </c>
      <c r="F495" s="223" t="s">
        <v>667</v>
      </c>
      <c r="G495" s="224" t="s">
        <v>281</v>
      </c>
      <c r="H495" s="225">
        <v>3</v>
      </c>
      <c r="I495" s="226"/>
      <c r="J495" s="227">
        <f>ROUND(I495*H495,2)</f>
        <v>0</v>
      </c>
      <c r="K495" s="228"/>
      <c r="L495" s="45"/>
      <c r="M495" s="229" t="s">
        <v>1</v>
      </c>
      <c r="N495" s="230" t="s">
        <v>41</v>
      </c>
      <c r="O495" s="93"/>
      <c r="P495" s="231">
        <f>O495*H495</f>
        <v>0</v>
      </c>
      <c r="Q495" s="231">
        <v>0</v>
      </c>
      <c r="R495" s="231">
        <f>Q495*H495</f>
        <v>0</v>
      </c>
      <c r="S495" s="231">
        <v>0.00156</v>
      </c>
      <c r="T495" s="232">
        <f>S495*H495</f>
        <v>0.0046800000000000001</v>
      </c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R495" s="233" t="s">
        <v>217</v>
      </c>
      <c r="AT495" s="233" t="s">
        <v>172</v>
      </c>
      <c r="AU495" s="233" t="s">
        <v>177</v>
      </c>
      <c r="AY495" s="18" t="s">
        <v>169</v>
      </c>
      <c r="BE495" s="234">
        <f>IF(N495="základní",J495,0)</f>
        <v>0</v>
      </c>
      <c r="BF495" s="234">
        <f>IF(N495="snížená",J495,0)</f>
        <v>0</v>
      </c>
      <c r="BG495" s="234">
        <f>IF(N495="zákl. přenesená",J495,0)</f>
        <v>0</v>
      </c>
      <c r="BH495" s="234">
        <f>IF(N495="sníž. přenesená",J495,0)</f>
        <v>0</v>
      </c>
      <c r="BI495" s="234">
        <f>IF(N495="nulová",J495,0)</f>
        <v>0</v>
      </c>
      <c r="BJ495" s="18" t="s">
        <v>178</v>
      </c>
      <c r="BK495" s="234">
        <f>ROUND(I495*H495,2)</f>
        <v>0</v>
      </c>
      <c r="BL495" s="18" t="s">
        <v>217</v>
      </c>
      <c r="BM495" s="233" t="s">
        <v>668</v>
      </c>
    </row>
    <row r="496" s="2" customFormat="1">
      <c r="A496" s="39"/>
      <c r="B496" s="40"/>
      <c r="C496" s="41"/>
      <c r="D496" s="235" t="s">
        <v>179</v>
      </c>
      <c r="E496" s="41"/>
      <c r="F496" s="236" t="s">
        <v>667</v>
      </c>
      <c r="G496" s="41"/>
      <c r="H496" s="41"/>
      <c r="I496" s="237"/>
      <c r="J496" s="41"/>
      <c r="K496" s="41"/>
      <c r="L496" s="45"/>
      <c r="M496" s="238"/>
      <c r="N496" s="239"/>
      <c r="O496" s="93"/>
      <c r="P496" s="93"/>
      <c r="Q496" s="93"/>
      <c r="R496" s="93"/>
      <c r="S496" s="93"/>
      <c r="T496" s="94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T496" s="18" t="s">
        <v>179</v>
      </c>
      <c r="AU496" s="18" t="s">
        <v>177</v>
      </c>
    </row>
    <row r="497" s="2" customFormat="1" ht="24.15" customHeight="1">
      <c r="A497" s="39"/>
      <c r="B497" s="40"/>
      <c r="C497" s="221" t="s">
        <v>441</v>
      </c>
      <c r="D497" s="221" t="s">
        <v>172</v>
      </c>
      <c r="E497" s="222" t="s">
        <v>669</v>
      </c>
      <c r="F497" s="223" t="s">
        <v>670</v>
      </c>
      <c r="G497" s="224" t="s">
        <v>281</v>
      </c>
      <c r="H497" s="225">
        <v>1</v>
      </c>
      <c r="I497" s="226"/>
      <c r="J497" s="227">
        <f>ROUND(I497*H497,2)</f>
        <v>0</v>
      </c>
      <c r="K497" s="228"/>
      <c r="L497" s="45"/>
      <c r="M497" s="229" t="s">
        <v>1</v>
      </c>
      <c r="N497" s="230" t="s">
        <v>41</v>
      </c>
      <c r="O497" s="93"/>
      <c r="P497" s="231">
        <f>O497*H497</f>
        <v>0</v>
      </c>
      <c r="Q497" s="231">
        <v>0.0018</v>
      </c>
      <c r="R497" s="231">
        <f>Q497*H497</f>
        <v>0.0018</v>
      </c>
      <c r="S497" s="231">
        <v>0</v>
      </c>
      <c r="T497" s="232">
        <f>S497*H497</f>
        <v>0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33" t="s">
        <v>217</v>
      </c>
      <c r="AT497" s="233" t="s">
        <v>172</v>
      </c>
      <c r="AU497" s="233" t="s">
        <v>177</v>
      </c>
      <c r="AY497" s="18" t="s">
        <v>169</v>
      </c>
      <c r="BE497" s="234">
        <f>IF(N497="základní",J497,0)</f>
        <v>0</v>
      </c>
      <c r="BF497" s="234">
        <f>IF(N497="snížená",J497,0)</f>
        <v>0</v>
      </c>
      <c r="BG497" s="234">
        <f>IF(N497="zákl. přenesená",J497,0)</f>
        <v>0</v>
      </c>
      <c r="BH497" s="234">
        <f>IF(N497="sníž. přenesená",J497,0)</f>
        <v>0</v>
      </c>
      <c r="BI497" s="234">
        <f>IF(N497="nulová",J497,0)</f>
        <v>0</v>
      </c>
      <c r="BJ497" s="18" t="s">
        <v>178</v>
      </c>
      <c r="BK497" s="234">
        <f>ROUND(I497*H497,2)</f>
        <v>0</v>
      </c>
      <c r="BL497" s="18" t="s">
        <v>217</v>
      </c>
      <c r="BM497" s="233" t="s">
        <v>671</v>
      </c>
    </row>
    <row r="498" s="2" customFormat="1">
      <c r="A498" s="39"/>
      <c r="B498" s="40"/>
      <c r="C498" s="41"/>
      <c r="D498" s="235" t="s">
        <v>179</v>
      </c>
      <c r="E498" s="41"/>
      <c r="F498" s="236" t="s">
        <v>670</v>
      </c>
      <c r="G498" s="41"/>
      <c r="H498" s="41"/>
      <c r="I498" s="237"/>
      <c r="J498" s="41"/>
      <c r="K498" s="41"/>
      <c r="L498" s="45"/>
      <c r="M498" s="238"/>
      <c r="N498" s="239"/>
      <c r="O498" s="93"/>
      <c r="P498" s="93"/>
      <c r="Q498" s="93"/>
      <c r="R498" s="93"/>
      <c r="S498" s="93"/>
      <c r="T498" s="94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T498" s="18" t="s">
        <v>179</v>
      </c>
      <c r="AU498" s="18" t="s">
        <v>177</v>
      </c>
    </row>
    <row r="499" s="2" customFormat="1" ht="16.5" customHeight="1">
      <c r="A499" s="39"/>
      <c r="B499" s="40"/>
      <c r="C499" s="221" t="s">
        <v>672</v>
      </c>
      <c r="D499" s="221" t="s">
        <v>172</v>
      </c>
      <c r="E499" s="222" t="s">
        <v>673</v>
      </c>
      <c r="F499" s="223" t="s">
        <v>674</v>
      </c>
      <c r="G499" s="224" t="s">
        <v>281</v>
      </c>
      <c r="H499" s="225">
        <v>1</v>
      </c>
      <c r="I499" s="226"/>
      <c r="J499" s="227">
        <f>ROUND(I499*H499,2)</f>
        <v>0</v>
      </c>
      <c r="K499" s="228"/>
      <c r="L499" s="45"/>
      <c r="M499" s="229" t="s">
        <v>1</v>
      </c>
      <c r="N499" s="230" t="s">
        <v>41</v>
      </c>
      <c r="O499" s="93"/>
      <c r="P499" s="231">
        <f>O499*H499</f>
        <v>0</v>
      </c>
      <c r="Q499" s="231">
        <v>0.0018400000000000001</v>
      </c>
      <c r="R499" s="231">
        <f>Q499*H499</f>
        <v>0.0018400000000000001</v>
      </c>
      <c r="S499" s="231">
        <v>0</v>
      </c>
      <c r="T499" s="232">
        <f>S499*H499</f>
        <v>0</v>
      </c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R499" s="233" t="s">
        <v>217</v>
      </c>
      <c r="AT499" s="233" t="s">
        <v>172</v>
      </c>
      <c r="AU499" s="233" t="s">
        <v>177</v>
      </c>
      <c r="AY499" s="18" t="s">
        <v>169</v>
      </c>
      <c r="BE499" s="234">
        <f>IF(N499="základní",J499,0)</f>
        <v>0</v>
      </c>
      <c r="BF499" s="234">
        <f>IF(N499="snížená",J499,0)</f>
        <v>0</v>
      </c>
      <c r="BG499" s="234">
        <f>IF(N499="zákl. přenesená",J499,0)</f>
        <v>0</v>
      </c>
      <c r="BH499" s="234">
        <f>IF(N499="sníž. přenesená",J499,0)</f>
        <v>0</v>
      </c>
      <c r="BI499" s="234">
        <f>IF(N499="nulová",J499,0)</f>
        <v>0</v>
      </c>
      <c r="BJ499" s="18" t="s">
        <v>178</v>
      </c>
      <c r="BK499" s="234">
        <f>ROUND(I499*H499,2)</f>
        <v>0</v>
      </c>
      <c r="BL499" s="18" t="s">
        <v>217</v>
      </c>
      <c r="BM499" s="233" t="s">
        <v>675</v>
      </c>
    </row>
    <row r="500" s="2" customFormat="1">
      <c r="A500" s="39"/>
      <c r="B500" s="40"/>
      <c r="C500" s="41"/>
      <c r="D500" s="235" t="s">
        <v>179</v>
      </c>
      <c r="E500" s="41"/>
      <c r="F500" s="236" t="s">
        <v>674</v>
      </c>
      <c r="G500" s="41"/>
      <c r="H500" s="41"/>
      <c r="I500" s="237"/>
      <c r="J500" s="41"/>
      <c r="K500" s="41"/>
      <c r="L500" s="45"/>
      <c r="M500" s="238"/>
      <c r="N500" s="239"/>
      <c r="O500" s="93"/>
      <c r="P500" s="93"/>
      <c r="Q500" s="93"/>
      <c r="R500" s="93"/>
      <c r="S500" s="93"/>
      <c r="T500" s="94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T500" s="18" t="s">
        <v>179</v>
      </c>
      <c r="AU500" s="18" t="s">
        <v>177</v>
      </c>
    </row>
    <row r="501" s="2" customFormat="1" ht="24.15" customHeight="1">
      <c r="A501" s="39"/>
      <c r="B501" s="40"/>
      <c r="C501" s="221" t="s">
        <v>446</v>
      </c>
      <c r="D501" s="221" t="s">
        <v>172</v>
      </c>
      <c r="E501" s="222" t="s">
        <v>676</v>
      </c>
      <c r="F501" s="223" t="s">
        <v>677</v>
      </c>
      <c r="G501" s="224" t="s">
        <v>281</v>
      </c>
      <c r="H501" s="225">
        <v>1</v>
      </c>
      <c r="I501" s="226"/>
      <c r="J501" s="227">
        <f>ROUND(I501*H501,2)</f>
        <v>0</v>
      </c>
      <c r="K501" s="228"/>
      <c r="L501" s="45"/>
      <c r="M501" s="229" t="s">
        <v>1</v>
      </c>
      <c r="N501" s="230" t="s">
        <v>41</v>
      </c>
      <c r="O501" s="93"/>
      <c r="P501" s="231">
        <f>O501*H501</f>
        <v>0</v>
      </c>
      <c r="Q501" s="231">
        <v>0.0019599999999999999</v>
      </c>
      <c r="R501" s="231">
        <f>Q501*H501</f>
        <v>0.0019599999999999999</v>
      </c>
      <c r="S501" s="231">
        <v>0</v>
      </c>
      <c r="T501" s="232">
        <f>S501*H501</f>
        <v>0</v>
      </c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R501" s="233" t="s">
        <v>217</v>
      </c>
      <c r="AT501" s="233" t="s">
        <v>172</v>
      </c>
      <c r="AU501" s="233" t="s">
        <v>177</v>
      </c>
      <c r="AY501" s="18" t="s">
        <v>169</v>
      </c>
      <c r="BE501" s="234">
        <f>IF(N501="základní",J501,0)</f>
        <v>0</v>
      </c>
      <c r="BF501" s="234">
        <f>IF(N501="snížená",J501,0)</f>
        <v>0</v>
      </c>
      <c r="BG501" s="234">
        <f>IF(N501="zákl. přenesená",J501,0)</f>
        <v>0</v>
      </c>
      <c r="BH501" s="234">
        <f>IF(N501="sníž. přenesená",J501,0)</f>
        <v>0</v>
      </c>
      <c r="BI501" s="234">
        <f>IF(N501="nulová",J501,0)</f>
        <v>0</v>
      </c>
      <c r="BJ501" s="18" t="s">
        <v>178</v>
      </c>
      <c r="BK501" s="234">
        <f>ROUND(I501*H501,2)</f>
        <v>0</v>
      </c>
      <c r="BL501" s="18" t="s">
        <v>217</v>
      </c>
      <c r="BM501" s="233" t="s">
        <v>678</v>
      </c>
    </row>
    <row r="502" s="2" customFormat="1">
      <c r="A502" s="39"/>
      <c r="B502" s="40"/>
      <c r="C502" s="41"/>
      <c r="D502" s="235" t="s">
        <v>179</v>
      </c>
      <c r="E502" s="41"/>
      <c r="F502" s="236" t="s">
        <v>677</v>
      </c>
      <c r="G502" s="41"/>
      <c r="H502" s="41"/>
      <c r="I502" s="237"/>
      <c r="J502" s="41"/>
      <c r="K502" s="41"/>
      <c r="L502" s="45"/>
      <c r="M502" s="238"/>
      <c r="N502" s="239"/>
      <c r="O502" s="93"/>
      <c r="P502" s="93"/>
      <c r="Q502" s="93"/>
      <c r="R502" s="93"/>
      <c r="S502" s="93"/>
      <c r="T502" s="94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T502" s="18" t="s">
        <v>179</v>
      </c>
      <c r="AU502" s="18" t="s">
        <v>177</v>
      </c>
    </row>
    <row r="503" s="2" customFormat="1" ht="16.5" customHeight="1">
      <c r="A503" s="39"/>
      <c r="B503" s="40"/>
      <c r="C503" s="221" t="s">
        <v>679</v>
      </c>
      <c r="D503" s="221" t="s">
        <v>172</v>
      </c>
      <c r="E503" s="222" t="s">
        <v>680</v>
      </c>
      <c r="F503" s="223" t="s">
        <v>681</v>
      </c>
      <c r="G503" s="224" t="s">
        <v>186</v>
      </c>
      <c r="H503" s="225">
        <v>3</v>
      </c>
      <c r="I503" s="226"/>
      <c r="J503" s="227">
        <f>ROUND(I503*H503,2)</f>
        <v>0</v>
      </c>
      <c r="K503" s="228"/>
      <c r="L503" s="45"/>
      <c r="M503" s="229" t="s">
        <v>1</v>
      </c>
      <c r="N503" s="230" t="s">
        <v>41</v>
      </c>
      <c r="O503" s="93"/>
      <c r="P503" s="231">
        <f>O503*H503</f>
        <v>0</v>
      </c>
      <c r="Q503" s="231">
        <v>0</v>
      </c>
      <c r="R503" s="231">
        <f>Q503*H503</f>
        <v>0</v>
      </c>
      <c r="S503" s="231">
        <v>0.00084999999999999995</v>
      </c>
      <c r="T503" s="232">
        <f>S503*H503</f>
        <v>0.0025499999999999997</v>
      </c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R503" s="233" t="s">
        <v>217</v>
      </c>
      <c r="AT503" s="233" t="s">
        <v>172</v>
      </c>
      <c r="AU503" s="233" t="s">
        <v>177</v>
      </c>
      <c r="AY503" s="18" t="s">
        <v>169</v>
      </c>
      <c r="BE503" s="234">
        <f>IF(N503="základní",J503,0)</f>
        <v>0</v>
      </c>
      <c r="BF503" s="234">
        <f>IF(N503="snížená",J503,0)</f>
        <v>0</v>
      </c>
      <c r="BG503" s="234">
        <f>IF(N503="zákl. přenesená",J503,0)</f>
        <v>0</v>
      </c>
      <c r="BH503" s="234">
        <f>IF(N503="sníž. přenesená",J503,0)</f>
        <v>0</v>
      </c>
      <c r="BI503" s="234">
        <f>IF(N503="nulová",J503,0)</f>
        <v>0</v>
      </c>
      <c r="BJ503" s="18" t="s">
        <v>178</v>
      </c>
      <c r="BK503" s="234">
        <f>ROUND(I503*H503,2)</f>
        <v>0</v>
      </c>
      <c r="BL503" s="18" t="s">
        <v>217</v>
      </c>
      <c r="BM503" s="233" t="s">
        <v>682</v>
      </c>
    </row>
    <row r="504" s="2" customFormat="1">
      <c r="A504" s="39"/>
      <c r="B504" s="40"/>
      <c r="C504" s="41"/>
      <c r="D504" s="235" t="s">
        <v>179</v>
      </c>
      <c r="E504" s="41"/>
      <c r="F504" s="236" t="s">
        <v>681</v>
      </c>
      <c r="G504" s="41"/>
      <c r="H504" s="41"/>
      <c r="I504" s="237"/>
      <c r="J504" s="41"/>
      <c r="K504" s="41"/>
      <c r="L504" s="45"/>
      <c r="M504" s="238"/>
      <c r="N504" s="239"/>
      <c r="O504" s="93"/>
      <c r="P504" s="93"/>
      <c r="Q504" s="93"/>
      <c r="R504" s="93"/>
      <c r="S504" s="93"/>
      <c r="T504" s="94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T504" s="18" t="s">
        <v>179</v>
      </c>
      <c r="AU504" s="18" t="s">
        <v>177</v>
      </c>
    </row>
    <row r="505" s="2" customFormat="1" ht="16.5" customHeight="1">
      <c r="A505" s="39"/>
      <c r="B505" s="40"/>
      <c r="C505" s="221" t="s">
        <v>449</v>
      </c>
      <c r="D505" s="221" t="s">
        <v>172</v>
      </c>
      <c r="E505" s="222" t="s">
        <v>683</v>
      </c>
      <c r="F505" s="223" t="s">
        <v>684</v>
      </c>
      <c r="G505" s="224" t="s">
        <v>186</v>
      </c>
      <c r="H505" s="225">
        <v>1</v>
      </c>
      <c r="I505" s="226"/>
      <c r="J505" s="227">
        <f>ROUND(I505*H505,2)</f>
        <v>0</v>
      </c>
      <c r="K505" s="228"/>
      <c r="L505" s="45"/>
      <c r="M505" s="229" t="s">
        <v>1</v>
      </c>
      <c r="N505" s="230" t="s">
        <v>41</v>
      </c>
      <c r="O505" s="93"/>
      <c r="P505" s="231">
        <f>O505*H505</f>
        <v>0</v>
      </c>
      <c r="Q505" s="231">
        <v>0.00024000000000000001</v>
      </c>
      <c r="R505" s="231">
        <f>Q505*H505</f>
        <v>0.00024000000000000001</v>
      </c>
      <c r="S505" s="231">
        <v>0</v>
      </c>
      <c r="T505" s="232">
        <f>S505*H505</f>
        <v>0</v>
      </c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R505" s="233" t="s">
        <v>217</v>
      </c>
      <c r="AT505" s="233" t="s">
        <v>172</v>
      </c>
      <c r="AU505" s="233" t="s">
        <v>177</v>
      </c>
      <c r="AY505" s="18" t="s">
        <v>169</v>
      </c>
      <c r="BE505" s="234">
        <f>IF(N505="základní",J505,0)</f>
        <v>0</v>
      </c>
      <c r="BF505" s="234">
        <f>IF(N505="snížená",J505,0)</f>
        <v>0</v>
      </c>
      <c r="BG505" s="234">
        <f>IF(N505="zákl. přenesená",J505,0)</f>
        <v>0</v>
      </c>
      <c r="BH505" s="234">
        <f>IF(N505="sníž. přenesená",J505,0)</f>
        <v>0</v>
      </c>
      <c r="BI505" s="234">
        <f>IF(N505="nulová",J505,0)</f>
        <v>0</v>
      </c>
      <c r="BJ505" s="18" t="s">
        <v>178</v>
      </c>
      <c r="BK505" s="234">
        <f>ROUND(I505*H505,2)</f>
        <v>0</v>
      </c>
      <c r="BL505" s="18" t="s">
        <v>217</v>
      </c>
      <c r="BM505" s="233" t="s">
        <v>685</v>
      </c>
    </row>
    <row r="506" s="2" customFormat="1">
      <c r="A506" s="39"/>
      <c r="B506" s="40"/>
      <c r="C506" s="41"/>
      <c r="D506" s="235" t="s">
        <v>179</v>
      </c>
      <c r="E506" s="41"/>
      <c r="F506" s="236" t="s">
        <v>684</v>
      </c>
      <c r="G506" s="41"/>
      <c r="H506" s="41"/>
      <c r="I506" s="237"/>
      <c r="J506" s="41"/>
      <c r="K506" s="41"/>
      <c r="L506" s="45"/>
      <c r="M506" s="238"/>
      <c r="N506" s="239"/>
      <c r="O506" s="93"/>
      <c r="P506" s="93"/>
      <c r="Q506" s="93"/>
      <c r="R506" s="93"/>
      <c r="S506" s="93"/>
      <c r="T506" s="94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T506" s="18" t="s">
        <v>179</v>
      </c>
      <c r="AU506" s="18" t="s">
        <v>177</v>
      </c>
    </row>
    <row r="507" s="2" customFormat="1" ht="24.15" customHeight="1">
      <c r="A507" s="39"/>
      <c r="B507" s="40"/>
      <c r="C507" s="221" t="s">
        <v>686</v>
      </c>
      <c r="D507" s="221" t="s">
        <v>172</v>
      </c>
      <c r="E507" s="222" t="s">
        <v>687</v>
      </c>
      <c r="F507" s="223" t="s">
        <v>688</v>
      </c>
      <c r="G507" s="224" t="s">
        <v>186</v>
      </c>
      <c r="H507" s="225">
        <v>2</v>
      </c>
      <c r="I507" s="226"/>
      <c r="J507" s="227">
        <f>ROUND(I507*H507,2)</f>
        <v>0</v>
      </c>
      <c r="K507" s="228"/>
      <c r="L507" s="45"/>
      <c r="M507" s="229" t="s">
        <v>1</v>
      </c>
      <c r="N507" s="230" t="s">
        <v>41</v>
      </c>
      <c r="O507" s="93"/>
      <c r="P507" s="231">
        <f>O507*H507</f>
        <v>0</v>
      </c>
      <c r="Q507" s="231">
        <v>0.00046999999999999999</v>
      </c>
      <c r="R507" s="231">
        <f>Q507*H507</f>
        <v>0.00093999999999999997</v>
      </c>
      <c r="S507" s="231">
        <v>0</v>
      </c>
      <c r="T507" s="232">
        <f>S507*H507</f>
        <v>0</v>
      </c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R507" s="233" t="s">
        <v>217</v>
      </c>
      <c r="AT507" s="233" t="s">
        <v>172</v>
      </c>
      <c r="AU507" s="233" t="s">
        <v>177</v>
      </c>
      <c r="AY507" s="18" t="s">
        <v>169</v>
      </c>
      <c r="BE507" s="234">
        <f>IF(N507="základní",J507,0)</f>
        <v>0</v>
      </c>
      <c r="BF507" s="234">
        <f>IF(N507="snížená",J507,0)</f>
        <v>0</v>
      </c>
      <c r="BG507" s="234">
        <f>IF(N507="zákl. přenesená",J507,0)</f>
        <v>0</v>
      </c>
      <c r="BH507" s="234">
        <f>IF(N507="sníž. přenesená",J507,0)</f>
        <v>0</v>
      </c>
      <c r="BI507" s="234">
        <f>IF(N507="nulová",J507,0)</f>
        <v>0</v>
      </c>
      <c r="BJ507" s="18" t="s">
        <v>178</v>
      </c>
      <c r="BK507" s="234">
        <f>ROUND(I507*H507,2)</f>
        <v>0</v>
      </c>
      <c r="BL507" s="18" t="s">
        <v>217</v>
      </c>
      <c r="BM507" s="233" t="s">
        <v>689</v>
      </c>
    </row>
    <row r="508" s="2" customFormat="1">
      <c r="A508" s="39"/>
      <c r="B508" s="40"/>
      <c r="C508" s="41"/>
      <c r="D508" s="235" t="s">
        <v>179</v>
      </c>
      <c r="E508" s="41"/>
      <c r="F508" s="236" t="s">
        <v>688</v>
      </c>
      <c r="G508" s="41"/>
      <c r="H508" s="41"/>
      <c r="I508" s="237"/>
      <c r="J508" s="41"/>
      <c r="K508" s="41"/>
      <c r="L508" s="45"/>
      <c r="M508" s="238"/>
      <c r="N508" s="239"/>
      <c r="O508" s="93"/>
      <c r="P508" s="93"/>
      <c r="Q508" s="93"/>
      <c r="R508" s="93"/>
      <c r="S508" s="93"/>
      <c r="T508" s="94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T508" s="18" t="s">
        <v>179</v>
      </c>
      <c r="AU508" s="18" t="s">
        <v>177</v>
      </c>
    </row>
    <row r="509" s="2" customFormat="1" ht="24.15" customHeight="1">
      <c r="A509" s="39"/>
      <c r="B509" s="40"/>
      <c r="C509" s="221" t="s">
        <v>690</v>
      </c>
      <c r="D509" s="221" t="s">
        <v>172</v>
      </c>
      <c r="E509" s="222" t="s">
        <v>691</v>
      </c>
      <c r="F509" s="223" t="s">
        <v>692</v>
      </c>
      <c r="G509" s="224" t="s">
        <v>186</v>
      </c>
      <c r="H509" s="225">
        <v>1</v>
      </c>
      <c r="I509" s="226"/>
      <c r="J509" s="227">
        <f>ROUND(I509*H509,2)</f>
        <v>0</v>
      </c>
      <c r="K509" s="228"/>
      <c r="L509" s="45"/>
      <c r="M509" s="229" t="s">
        <v>1</v>
      </c>
      <c r="N509" s="230" t="s">
        <v>41</v>
      </c>
      <c r="O509" s="93"/>
      <c r="P509" s="231">
        <f>O509*H509</f>
        <v>0</v>
      </c>
      <c r="Q509" s="231">
        <v>0.0010100000000000001</v>
      </c>
      <c r="R509" s="231">
        <f>Q509*H509</f>
        <v>0.0010100000000000001</v>
      </c>
      <c r="S509" s="231">
        <v>0</v>
      </c>
      <c r="T509" s="232">
        <f>S509*H509</f>
        <v>0</v>
      </c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R509" s="233" t="s">
        <v>217</v>
      </c>
      <c r="AT509" s="233" t="s">
        <v>172</v>
      </c>
      <c r="AU509" s="233" t="s">
        <v>177</v>
      </c>
      <c r="AY509" s="18" t="s">
        <v>169</v>
      </c>
      <c r="BE509" s="234">
        <f>IF(N509="základní",J509,0)</f>
        <v>0</v>
      </c>
      <c r="BF509" s="234">
        <f>IF(N509="snížená",J509,0)</f>
        <v>0</v>
      </c>
      <c r="BG509" s="234">
        <f>IF(N509="zákl. přenesená",J509,0)</f>
        <v>0</v>
      </c>
      <c r="BH509" s="234">
        <f>IF(N509="sníž. přenesená",J509,0)</f>
        <v>0</v>
      </c>
      <c r="BI509" s="234">
        <f>IF(N509="nulová",J509,0)</f>
        <v>0</v>
      </c>
      <c r="BJ509" s="18" t="s">
        <v>178</v>
      </c>
      <c r="BK509" s="234">
        <f>ROUND(I509*H509,2)</f>
        <v>0</v>
      </c>
      <c r="BL509" s="18" t="s">
        <v>217</v>
      </c>
      <c r="BM509" s="233" t="s">
        <v>693</v>
      </c>
    </row>
    <row r="510" s="2" customFormat="1">
      <c r="A510" s="39"/>
      <c r="B510" s="40"/>
      <c r="C510" s="41"/>
      <c r="D510" s="235" t="s">
        <v>179</v>
      </c>
      <c r="E510" s="41"/>
      <c r="F510" s="236" t="s">
        <v>692</v>
      </c>
      <c r="G510" s="41"/>
      <c r="H510" s="41"/>
      <c r="I510" s="237"/>
      <c r="J510" s="41"/>
      <c r="K510" s="41"/>
      <c r="L510" s="45"/>
      <c r="M510" s="238"/>
      <c r="N510" s="239"/>
      <c r="O510" s="93"/>
      <c r="P510" s="93"/>
      <c r="Q510" s="93"/>
      <c r="R510" s="93"/>
      <c r="S510" s="93"/>
      <c r="T510" s="94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T510" s="18" t="s">
        <v>179</v>
      </c>
      <c r="AU510" s="18" t="s">
        <v>177</v>
      </c>
    </row>
    <row r="511" s="2" customFormat="1" ht="24.15" customHeight="1">
      <c r="A511" s="39"/>
      <c r="B511" s="40"/>
      <c r="C511" s="221" t="s">
        <v>694</v>
      </c>
      <c r="D511" s="221" t="s">
        <v>172</v>
      </c>
      <c r="E511" s="222" t="s">
        <v>695</v>
      </c>
      <c r="F511" s="223" t="s">
        <v>696</v>
      </c>
      <c r="G511" s="224" t="s">
        <v>175</v>
      </c>
      <c r="H511" s="225">
        <v>0.13700000000000001</v>
      </c>
      <c r="I511" s="226"/>
      <c r="J511" s="227">
        <f>ROUND(I511*H511,2)</f>
        <v>0</v>
      </c>
      <c r="K511" s="228"/>
      <c r="L511" s="45"/>
      <c r="M511" s="229" t="s">
        <v>1</v>
      </c>
      <c r="N511" s="230" t="s">
        <v>41</v>
      </c>
      <c r="O511" s="93"/>
      <c r="P511" s="231">
        <f>O511*H511</f>
        <v>0</v>
      </c>
      <c r="Q511" s="231">
        <v>0</v>
      </c>
      <c r="R511" s="231">
        <f>Q511*H511</f>
        <v>0</v>
      </c>
      <c r="S511" s="231">
        <v>0</v>
      </c>
      <c r="T511" s="232">
        <f>S511*H511</f>
        <v>0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33" t="s">
        <v>217</v>
      </c>
      <c r="AT511" s="233" t="s">
        <v>172</v>
      </c>
      <c r="AU511" s="233" t="s">
        <v>177</v>
      </c>
      <c r="AY511" s="18" t="s">
        <v>169</v>
      </c>
      <c r="BE511" s="234">
        <f>IF(N511="základní",J511,0)</f>
        <v>0</v>
      </c>
      <c r="BF511" s="234">
        <f>IF(N511="snížená",J511,0)</f>
        <v>0</v>
      </c>
      <c r="BG511" s="234">
        <f>IF(N511="zákl. přenesená",J511,0)</f>
        <v>0</v>
      </c>
      <c r="BH511" s="234">
        <f>IF(N511="sníž. přenesená",J511,0)</f>
        <v>0</v>
      </c>
      <c r="BI511" s="234">
        <f>IF(N511="nulová",J511,0)</f>
        <v>0</v>
      </c>
      <c r="BJ511" s="18" t="s">
        <v>178</v>
      </c>
      <c r="BK511" s="234">
        <f>ROUND(I511*H511,2)</f>
        <v>0</v>
      </c>
      <c r="BL511" s="18" t="s">
        <v>217</v>
      </c>
      <c r="BM511" s="233" t="s">
        <v>2348</v>
      </c>
    </row>
    <row r="512" s="2" customFormat="1">
      <c r="A512" s="39"/>
      <c r="B512" s="40"/>
      <c r="C512" s="41"/>
      <c r="D512" s="235" t="s">
        <v>179</v>
      </c>
      <c r="E512" s="41"/>
      <c r="F512" s="236" t="s">
        <v>698</v>
      </c>
      <c r="G512" s="41"/>
      <c r="H512" s="41"/>
      <c r="I512" s="237"/>
      <c r="J512" s="41"/>
      <c r="K512" s="41"/>
      <c r="L512" s="45"/>
      <c r="M512" s="238"/>
      <c r="N512" s="239"/>
      <c r="O512" s="93"/>
      <c r="P512" s="93"/>
      <c r="Q512" s="93"/>
      <c r="R512" s="93"/>
      <c r="S512" s="93"/>
      <c r="T512" s="94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T512" s="18" t="s">
        <v>179</v>
      </c>
      <c r="AU512" s="18" t="s">
        <v>177</v>
      </c>
    </row>
    <row r="513" s="12" customFormat="1" ht="22.8" customHeight="1">
      <c r="A513" s="12"/>
      <c r="B513" s="205"/>
      <c r="C513" s="206"/>
      <c r="D513" s="207" t="s">
        <v>72</v>
      </c>
      <c r="E513" s="219" t="s">
        <v>699</v>
      </c>
      <c r="F513" s="219" t="s">
        <v>700</v>
      </c>
      <c r="G513" s="206"/>
      <c r="H513" s="206"/>
      <c r="I513" s="209"/>
      <c r="J513" s="220">
        <f>BK513</f>
        <v>0</v>
      </c>
      <c r="K513" s="206"/>
      <c r="L513" s="211"/>
      <c r="M513" s="212"/>
      <c r="N513" s="213"/>
      <c r="O513" s="213"/>
      <c r="P513" s="214">
        <f>SUM(P514:P517)</f>
        <v>0</v>
      </c>
      <c r="Q513" s="213"/>
      <c r="R513" s="214">
        <f>SUM(R514:R517)</f>
        <v>0.0091999999999999998</v>
      </c>
      <c r="S513" s="213"/>
      <c r="T513" s="215">
        <f>SUM(T514:T517)</f>
        <v>0</v>
      </c>
      <c r="U513" s="12"/>
      <c r="V513" s="12"/>
      <c r="W513" s="12"/>
      <c r="X513" s="12"/>
      <c r="Y513" s="12"/>
      <c r="Z513" s="12"/>
      <c r="AA513" s="12"/>
      <c r="AB513" s="12"/>
      <c r="AC513" s="12"/>
      <c r="AD513" s="12"/>
      <c r="AE513" s="12"/>
      <c r="AR513" s="216" t="s">
        <v>177</v>
      </c>
      <c r="AT513" s="217" t="s">
        <v>72</v>
      </c>
      <c r="AU513" s="217" t="s">
        <v>81</v>
      </c>
      <c r="AY513" s="216" t="s">
        <v>169</v>
      </c>
      <c r="BK513" s="218">
        <f>SUM(BK514:BK517)</f>
        <v>0</v>
      </c>
    </row>
    <row r="514" s="2" customFormat="1" ht="33" customHeight="1">
      <c r="A514" s="39"/>
      <c r="B514" s="40"/>
      <c r="C514" s="221" t="s">
        <v>459</v>
      </c>
      <c r="D514" s="221" t="s">
        <v>172</v>
      </c>
      <c r="E514" s="222" t="s">
        <v>701</v>
      </c>
      <c r="F514" s="223" t="s">
        <v>702</v>
      </c>
      <c r="G514" s="224" t="s">
        <v>281</v>
      </c>
      <c r="H514" s="225">
        <v>1</v>
      </c>
      <c r="I514" s="226"/>
      <c r="J514" s="227">
        <f>ROUND(I514*H514,2)</f>
        <v>0</v>
      </c>
      <c r="K514" s="228"/>
      <c r="L514" s="45"/>
      <c r="M514" s="229" t="s">
        <v>1</v>
      </c>
      <c r="N514" s="230" t="s">
        <v>41</v>
      </c>
      <c r="O514" s="93"/>
      <c r="P514" s="231">
        <f>O514*H514</f>
        <v>0</v>
      </c>
      <c r="Q514" s="231">
        <v>0.0091999999999999998</v>
      </c>
      <c r="R514" s="231">
        <f>Q514*H514</f>
        <v>0.0091999999999999998</v>
      </c>
      <c r="S514" s="231">
        <v>0</v>
      </c>
      <c r="T514" s="232">
        <f>S514*H514</f>
        <v>0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33" t="s">
        <v>217</v>
      </c>
      <c r="AT514" s="233" t="s">
        <v>172</v>
      </c>
      <c r="AU514" s="233" t="s">
        <v>177</v>
      </c>
      <c r="AY514" s="18" t="s">
        <v>169</v>
      </c>
      <c r="BE514" s="234">
        <f>IF(N514="základní",J514,0)</f>
        <v>0</v>
      </c>
      <c r="BF514" s="234">
        <f>IF(N514="snížená",J514,0)</f>
        <v>0</v>
      </c>
      <c r="BG514" s="234">
        <f>IF(N514="zákl. přenesená",J514,0)</f>
        <v>0</v>
      </c>
      <c r="BH514" s="234">
        <f>IF(N514="sníž. přenesená",J514,0)</f>
        <v>0</v>
      </c>
      <c r="BI514" s="234">
        <f>IF(N514="nulová",J514,0)</f>
        <v>0</v>
      </c>
      <c r="BJ514" s="18" t="s">
        <v>178</v>
      </c>
      <c r="BK514" s="234">
        <f>ROUND(I514*H514,2)</f>
        <v>0</v>
      </c>
      <c r="BL514" s="18" t="s">
        <v>217</v>
      </c>
      <c r="BM514" s="233" t="s">
        <v>703</v>
      </c>
    </row>
    <row r="515" s="2" customFormat="1">
      <c r="A515" s="39"/>
      <c r="B515" s="40"/>
      <c r="C515" s="41"/>
      <c r="D515" s="235" t="s">
        <v>179</v>
      </c>
      <c r="E515" s="41"/>
      <c r="F515" s="236" t="s">
        <v>702</v>
      </c>
      <c r="G515" s="41"/>
      <c r="H515" s="41"/>
      <c r="I515" s="237"/>
      <c r="J515" s="41"/>
      <c r="K515" s="41"/>
      <c r="L515" s="45"/>
      <c r="M515" s="238"/>
      <c r="N515" s="239"/>
      <c r="O515" s="93"/>
      <c r="P515" s="93"/>
      <c r="Q515" s="93"/>
      <c r="R515" s="93"/>
      <c r="S515" s="93"/>
      <c r="T515" s="94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18" t="s">
        <v>179</v>
      </c>
      <c r="AU515" s="18" t="s">
        <v>177</v>
      </c>
    </row>
    <row r="516" s="2" customFormat="1" ht="24.15" customHeight="1">
      <c r="A516" s="39"/>
      <c r="B516" s="40"/>
      <c r="C516" s="221" t="s">
        <v>704</v>
      </c>
      <c r="D516" s="221" t="s">
        <v>172</v>
      </c>
      <c r="E516" s="222" t="s">
        <v>705</v>
      </c>
      <c r="F516" s="223" t="s">
        <v>706</v>
      </c>
      <c r="G516" s="224" t="s">
        <v>175</v>
      </c>
      <c r="H516" s="225">
        <v>0.0089999999999999993</v>
      </c>
      <c r="I516" s="226"/>
      <c r="J516" s="227">
        <f>ROUND(I516*H516,2)</f>
        <v>0</v>
      </c>
      <c r="K516" s="228"/>
      <c r="L516" s="45"/>
      <c r="M516" s="229" t="s">
        <v>1</v>
      </c>
      <c r="N516" s="230" t="s">
        <v>41</v>
      </c>
      <c r="O516" s="93"/>
      <c r="P516" s="231">
        <f>O516*H516</f>
        <v>0</v>
      </c>
      <c r="Q516" s="231">
        <v>0</v>
      </c>
      <c r="R516" s="231">
        <f>Q516*H516</f>
        <v>0</v>
      </c>
      <c r="S516" s="231">
        <v>0</v>
      </c>
      <c r="T516" s="232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33" t="s">
        <v>217</v>
      </c>
      <c r="AT516" s="233" t="s">
        <v>172</v>
      </c>
      <c r="AU516" s="233" t="s">
        <v>177</v>
      </c>
      <c r="AY516" s="18" t="s">
        <v>169</v>
      </c>
      <c r="BE516" s="234">
        <f>IF(N516="základní",J516,0)</f>
        <v>0</v>
      </c>
      <c r="BF516" s="234">
        <f>IF(N516="snížená",J516,0)</f>
        <v>0</v>
      </c>
      <c r="BG516" s="234">
        <f>IF(N516="zákl. přenesená",J516,0)</f>
        <v>0</v>
      </c>
      <c r="BH516" s="234">
        <f>IF(N516="sníž. přenesená",J516,0)</f>
        <v>0</v>
      </c>
      <c r="BI516" s="234">
        <f>IF(N516="nulová",J516,0)</f>
        <v>0</v>
      </c>
      <c r="BJ516" s="18" t="s">
        <v>178</v>
      </c>
      <c r="BK516" s="234">
        <f>ROUND(I516*H516,2)</f>
        <v>0</v>
      </c>
      <c r="BL516" s="18" t="s">
        <v>217</v>
      </c>
      <c r="BM516" s="233" t="s">
        <v>2349</v>
      </c>
    </row>
    <row r="517" s="2" customFormat="1">
      <c r="A517" s="39"/>
      <c r="B517" s="40"/>
      <c r="C517" s="41"/>
      <c r="D517" s="235" t="s">
        <v>179</v>
      </c>
      <c r="E517" s="41"/>
      <c r="F517" s="236" t="s">
        <v>708</v>
      </c>
      <c r="G517" s="41"/>
      <c r="H517" s="41"/>
      <c r="I517" s="237"/>
      <c r="J517" s="41"/>
      <c r="K517" s="41"/>
      <c r="L517" s="45"/>
      <c r="M517" s="238"/>
      <c r="N517" s="239"/>
      <c r="O517" s="93"/>
      <c r="P517" s="93"/>
      <c r="Q517" s="93"/>
      <c r="R517" s="93"/>
      <c r="S517" s="93"/>
      <c r="T517" s="94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T517" s="18" t="s">
        <v>179</v>
      </c>
      <c r="AU517" s="18" t="s">
        <v>177</v>
      </c>
    </row>
    <row r="518" s="12" customFormat="1" ht="22.8" customHeight="1">
      <c r="A518" s="12"/>
      <c r="B518" s="205"/>
      <c r="C518" s="206"/>
      <c r="D518" s="207" t="s">
        <v>72</v>
      </c>
      <c r="E518" s="219" t="s">
        <v>709</v>
      </c>
      <c r="F518" s="219" t="s">
        <v>1720</v>
      </c>
      <c r="G518" s="206"/>
      <c r="H518" s="206"/>
      <c r="I518" s="209"/>
      <c r="J518" s="220">
        <f>BK518</f>
        <v>0</v>
      </c>
      <c r="K518" s="206"/>
      <c r="L518" s="211"/>
      <c r="M518" s="212"/>
      <c r="N518" s="213"/>
      <c r="O518" s="213"/>
      <c r="P518" s="214">
        <f>SUM(P519:P524)</f>
        <v>0</v>
      </c>
      <c r="Q518" s="213"/>
      <c r="R518" s="214">
        <f>SUM(R519:R524)</f>
        <v>0.0035999999999999999</v>
      </c>
      <c r="S518" s="213"/>
      <c r="T518" s="215">
        <f>SUM(T519:T524)</f>
        <v>0</v>
      </c>
      <c r="U518" s="12"/>
      <c r="V518" s="12"/>
      <c r="W518" s="12"/>
      <c r="X518" s="12"/>
      <c r="Y518" s="12"/>
      <c r="Z518" s="12"/>
      <c r="AA518" s="12"/>
      <c r="AB518" s="12"/>
      <c r="AC518" s="12"/>
      <c r="AD518" s="12"/>
      <c r="AE518" s="12"/>
      <c r="AR518" s="216" t="s">
        <v>177</v>
      </c>
      <c r="AT518" s="217" t="s">
        <v>72</v>
      </c>
      <c r="AU518" s="217" t="s">
        <v>81</v>
      </c>
      <c r="AY518" s="216" t="s">
        <v>169</v>
      </c>
      <c r="BK518" s="218">
        <f>SUM(BK519:BK524)</f>
        <v>0</v>
      </c>
    </row>
    <row r="519" s="2" customFormat="1" ht="37.8" customHeight="1">
      <c r="A519" s="39"/>
      <c r="B519" s="40"/>
      <c r="C519" s="221" t="s">
        <v>464</v>
      </c>
      <c r="D519" s="221" t="s">
        <v>172</v>
      </c>
      <c r="E519" s="222" t="s">
        <v>711</v>
      </c>
      <c r="F519" s="223" t="s">
        <v>712</v>
      </c>
      <c r="G519" s="224" t="s">
        <v>186</v>
      </c>
      <c r="H519" s="225">
        <v>3</v>
      </c>
      <c r="I519" s="226"/>
      <c r="J519" s="227">
        <f>ROUND(I519*H519,2)</f>
        <v>0</v>
      </c>
      <c r="K519" s="228"/>
      <c r="L519" s="45"/>
      <c r="M519" s="229" t="s">
        <v>1</v>
      </c>
      <c r="N519" s="230" t="s">
        <v>41</v>
      </c>
      <c r="O519" s="93"/>
      <c r="P519" s="231">
        <f>O519*H519</f>
        <v>0</v>
      </c>
      <c r="Q519" s="231">
        <v>0.00050000000000000001</v>
      </c>
      <c r="R519" s="231">
        <f>Q519*H519</f>
        <v>0.0015</v>
      </c>
      <c r="S519" s="231">
        <v>0</v>
      </c>
      <c r="T519" s="232">
        <f>S519*H519</f>
        <v>0</v>
      </c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R519" s="233" t="s">
        <v>217</v>
      </c>
      <c r="AT519" s="233" t="s">
        <v>172</v>
      </c>
      <c r="AU519" s="233" t="s">
        <v>177</v>
      </c>
      <c r="AY519" s="18" t="s">
        <v>169</v>
      </c>
      <c r="BE519" s="234">
        <f>IF(N519="základní",J519,0)</f>
        <v>0</v>
      </c>
      <c r="BF519" s="234">
        <f>IF(N519="snížená",J519,0)</f>
        <v>0</v>
      </c>
      <c r="BG519" s="234">
        <f>IF(N519="zákl. přenesená",J519,0)</f>
        <v>0</v>
      </c>
      <c r="BH519" s="234">
        <f>IF(N519="sníž. přenesená",J519,0)</f>
        <v>0</v>
      </c>
      <c r="BI519" s="234">
        <f>IF(N519="nulová",J519,0)</f>
        <v>0</v>
      </c>
      <c r="BJ519" s="18" t="s">
        <v>178</v>
      </c>
      <c r="BK519" s="234">
        <f>ROUND(I519*H519,2)</f>
        <v>0</v>
      </c>
      <c r="BL519" s="18" t="s">
        <v>217</v>
      </c>
      <c r="BM519" s="233" t="s">
        <v>713</v>
      </c>
    </row>
    <row r="520" s="2" customFormat="1">
      <c r="A520" s="39"/>
      <c r="B520" s="40"/>
      <c r="C520" s="41"/>
      <c r="D520" s="235" t="s">
        <v>179</v>
      </c>
      <c r="E520" s="41"/>
      <c r="F520" s="236" t="s">
        <v>712</v>
      </c>
      <c r="G520" s="41"/>
      <c r="H520" s="41"/>
      <c r="I520" s="237"/>
      <c r="J520" s="41"/>
      <c r="K520" s="41"/>
      <c r="L520" s="45"/>
      <c r="M520" s="238"/>
      <c r="N520" s="239"/>
      <c r="O520" s="93"/>
      <c r="P520" s="93"/>
      <c r="Q520" s="93"/>
      <c r="R520" s="93"/>
      <c r="S520" s="93"/>
      <c r="T520" s="94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T520" s="18" t="s">
        <v>179</v>
      </c>
      <c r="AU520" s="18" t="s">
        <v>177</v>
      </c>
    </row>
    <row r="521" s="2" customFormat="1" ht="37.8" customHeight="1">
      <c r="A521" s="39"/>
      <c r="B521" s="40"/>
      <c r="C521" s="221" t="s">
        <v>714</v>
      </c>
      <c r="D521" s="221" t="s">
        <v>172</v>
      </c>
      <c r="E521" s="222" t="s">
        <v>715</v>
      </c>
      <c r="F521" s="223" t="s">
        <v>716</v>
      </c>
      <c r="G521" s="224" t="s">
        <v>186</v>
      </c>
      <c r="H521" s="225">
        <v>3</v>
      </c>
      <c r="I521" s="226"/>
      <c r="J521" s="227">
        <f>ROUND(I521*H521,2)</f>
        <v>0</v>
      </c>
      <c r="K521" s="228"/>
      <c r="L521" s="45"/>
      <c r="M521" s="229" t="s">
        <v>1</v>
      </c>
      <c r="N521" s="230" t="s">
        <v>41</v>
      </c>
      <c r="O521" s="93"/>
      <c r="P521" s="231">
        <f>O521*H521</f>
        <v>0</v>
      </c>
      <c r="Q521" s="231">
        <v>0.00069999999999999999</v>
      </c>
      <c r="R521" s="231">
        <f>Q521*H521</f>
        <v>0.0020999999999999999</v>
      </c>
      <c r="S521" s="231">
        <v>0</v>
      </c>
      <c r="T521" s="232">
        <f>S521*H521</f>
        <v>0</v>
      </c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R521" s="233" t="s">
        <v>217</v>
      </c>
      <c r="AT521" s="233" t="s">
        <v>172</v>
      </c>
      <c r="AU521" s="233" t="s">
        <v>177</v>
      </c>
      <c r="AY521" s="18" t="s">
        <v>169</v>
      </c>
      <c r="BE521" s="234">
        <f>IF(N521="základní",J521,0)</f>
        <v>0</v>
      </c>
      <c r="BF521" s="234">
        <f>IF(N521="snížená",J521,0)</f>
        <v>0</v>
      </c>
      <c r="BG521" s="234">
        <f>IF(N521="zákl. přenesená",J521,0)</f>
        <v>0</v>
      </c>
      <c r="BH521" s="234">
        <f>IF(N521="sníž. přenesená",J521,0)</f>
        <v>0</v>
      </c>
      <c r="BI521" s="234">
        <f>IF(N521="nulová",J521,0)</f>
        <v>0</v>
      </c>
      <c r="BJ521" s="18" t="s">
        <v>178</v>
      </c>
      <c r="BK521" s="234">
        <f>ROUND(I521*H521,2)</f>
        <v>0</v>
      </c>
      <c r="BL521" s="18" t="s">
        <v>217</v>
      </c>
      <c r="BM521" s="233" t="s">
        <v>717</v>
      </c>
    </row>
    <row r="522" s="2" customFormat="1">
      <c r="A522" s="39"/>
      <c r="B522" s="40"/>
      <c r="C522" s="41"/>
      <c r="D522" s="235" t="s">
        <v>179</v>
      </c>
      <c r="E522" s="41"/>
      <c r="F522" s="236" t="s">
        <v>716</v>
      </c>
      <c r="G522" s="41"/>
      <c r="H522" s="41"/>
      <c r="I522" s="237"/>
      <c r="J522" s="41"/>
      <c r="K522" s="41"/>
      <c r="L522" s="45"/>
      <c r="M522" s="238"/>
      <c r="N522" s="239"/>
      <c r="O522" s="93"/>
      <c r="P522" s="93"/>
      <c r="Q522" s="93"/>
      <c r="R522" s="93"/>
      <c r="S522" s="93"/>
      <c r="T522" s="94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T522" s="18" t="s">
        <v>179</v>
      </c>
      <c r="AU522" s="18" t="s">
        <v>177</v>
      </c>
    </row>
    <row r="523" s="2" customFormat="1" ht="24.15" customHeight="1">
      <c r="A523" s="39"/>
      <c r="B523" s="40"/>
      <c r="C523" s="221" t="s">
        <v>467</v>
      </c>
      <c r="D523" s="221" t="s">
        <v>172</v>
      </c>
      <c r="E523" s="222" t="s">
        <v>718</v>
      </c>
      <c r="F523" s="223" t="s">
        <v>719</v>
      </c>
      <c r="G523" s="224" t="s">
        <v>175</v>
      </c>
      <c r="H523" s="225">
        <v>0.0040000000000000001</v>
      </c>
      <c r="I523" s="226"/>
      <c r="J523" s="227">
        <f>ROUND(I523*H523,2)</f>
        <v>0</v>
      </c>
      <c r="K523" s="228"/>
      <c r="L523" s="45"/>
      <c r="M523" s="229" t="s">
        <v>1</v>
      </c>
      <c r="N523" s="230" t="s">
        <v>41</v>
      </c>
      <c r="O523" s="93"/>
      <c r="P523" s="231">
        <f>O523*H523</f>
        <v>0</v>
      </c>
      <c r="Q523" s="231">
        <v>0</v>
      </c>
      <c r="R523" s="231">
        <f>Q523*H523</f>
        <v>0</v>
      </c>
      <c r="S523" s="231">
        <v>0</v>
      </c>
      <c r="T523" s="232">
        <f>S523*H523</f>
        <v>0</v>
      </c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R523" s="233" t="s">
        <v>217</v>
      </c>
      <c r="AT523" s="233" t="s">
        <v>172</v>
      </c>
      <c r="AU523" s="233" t="s">
        <v>177</v>
      </c>
      <c r="AY523" s="18" t="s">
        <v>169</v>
      </c>
      <c r="BE523" s="234">
        <f>IF(N523="základní",J523,0)</f>
        <v>0</v>
      </c>
      <c r="BF523" s="234">
        <f>IF(N523="snížená",J523,0)</f>
        <v>0</v>
      </c>
      <c r="BG523" s="234">
        <f>IF(N523="zákl. přenesená",J523,0)</f>
        <v>0</v>
      </c>
      <c r="BH523" s="234">
        <f>IF(N523="sníž. přenesená",J523,0)</f>
        <v>0</v>
      </c>
      <c r="BI523" s="234">
        <f>IF(N523="nulová",J523,0)</f>
        <v>0</v>
      </c>
      <c r="BJ523" s="18" t="s">
        <v>178</v>
      </c>
      <c r="BK523" s="234">
        <f>ROUND(I523*H523,2)</f>
        <v>0</v>
      </c>
      <c r="BL523" s="18" t="s">
        <v>217</v>
      </c>
      <c r="BM523" s="233" t="s">
        <v>2350</v>
      </c>
    </row>
    <row r="524" s="2" customFormat="1">
      <c r="A524" s="39"/>
      <c r="B524" s="40"/>
      <c r="C524" s="41"/>
      <c r="D524" s="235" t="s">
        <v>179</v>
      </c>
      <c r="E524" s="41"/>
      <c r="F524" s="236" t="s">
        <v>721</v>
      </c>
      <c r="G524" s="41"/>
      <c r="H524" s="41"/>
      <c r="I524" s="237"/>
      <c r="J524" s="41"/>
      <c r="K524" s="41"/>
      <c r="L524" s="45"/>
      <c r="M524" s="238"/>
      <c r="N524" s="239"/>
      <c r="O524" s="93"/>
      <c r="P524" s="93"/>
      <c r="Q524" s="93"/>
      <c r="R524" s="93"/>
      <c r="S524" s="93"/>
      <c r="T524" s="94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T524" s="18" t="s">
        <v>179</v>
      </c>
      <c r="AU524" s="18" t="s">
        <v>177</v>
      </c>
    </row>
    <row r="525" s="12" customFormat="1" ht="22.8" customHeight="1">
      <c r="A525" s="12"/>
      <c r="B525" s="205"/>
      <c r="C525" s="206"/>
      <c r="D525" s="207" t="s">
        <v>72</v>
      </c>
      <c r="E525" s="219" t="s">
        <v>722</v>
      </c>
      <c r="F525" s="219" t="s">
        <v>723</v>
      </c>
      <c r="G525" s="206"/>
      <c r="H525" s="206"/>
      <c r="I525" s="209"/>
      <c r="J525" s="220">
        <f>BK525</f>
        <v>0</v>
      </c>
      <c r="K525" s="206"/>
      <c r="L525" s="211"/>
      <c r="M525" s="212"/>
      <c r="N525" s="213"/>
      <c r="O525" s="213"/>
      <c r="P525" s="214">
        <f>SUM(P526:P551)</f>
        <v>0</v>
      </c>
      <c r="Q525" s="213"/>
      <c r="R525" s="214">
        <f>SUM(R526:R551)</f>
        <v>0.042749999999999996</v>
      </c>
      <c r="S525" s="213"/>
      <c r="T525" s="215">
        <f>SUM(T526:T551)</f>
        <v>0.22625000000000001</v>
      </c>
      <c r="U525" s="12"/>
      <c r="V525" s="12"/>
      <c r="W525" s="12"/>
      <c r="X525" s="12"/>
      <c r="Y525" s="12"/>
      <c r="Z525" s="12"/>
      <c r="AA525" s="12"/>
      <c r="AB525" s="12"/>
      <c r="AC525" s="12"/>
      <c r="AD525" s="12"/>
      <c r="AE525" s="12"/>
      <c r="AR525" s="216" t="s">
        <v>177</v>
      </c>
      <c r="AT525" s="217" t="s">
        <v>72</v>
      </c>
      <c r="AU525" s="217" t="s">
        <v>81</v>
      </c>
      <c r="AY525" s="216" t="s">
        <v>169</v>
      </c>
      <c r="BK525" s="218">
        <f>SUM(BK526:BK551)</f>
        <v>0</v>
      </c>
    </row>
    <row r="526" s="2" customFormat="1" ht="24.15" customHeight="1">
      <c r="A526" s="39"/>
      <c r="B526" s="40"/>
      <c r="C526" s="221" t="s">
        <v>724</v>
      </c>
      <c r="D526" s="221" t="s">
        <v>172</v>
      </c>
      <c r="E526" s="222" t="s">
        <v>725</v>
      </c>
      <c r="F526" s="223" t="s">
        <v>726</v>
      </c>
      <c r="G526" s="224" t="s">
        <v>186</v>
      </c>
      <c r="H526" s="225">
        <v>1</v>
      </c>
      <c r="I526" s="226"/>
      <c r="J526" s="227">
        <f>ROUND(I526*H526,2)</f>
        <v>0</v>
      </c>
      <c r="K526" s="228"/>
      <c r="L526" s="45"/>
      <c r="M526" s="229" t="s">
        <v>1</v>
      </c>
      <c r="N526" s="230" t="s">
        <v>41</v>
      </c>
      <c r="O526" s="93"/>
      <c r="P526" s="231">
        <f>O526*H526</f>
        <v>0</v>
      </c>
      <c r="Q526" s="231">
        <v>0.00017000000000000001</v>
      </c>
      <c r="R526" s="231">
        <f>Q526*H526</f>
        <v>0.00017000000000000001</v>
      </c>
      <c r="S526" s="231">
        <v>0.22625000000000001</v>
      </c>
      <c r="T526" s="232">
        <f>S526*H526</f>
        <v>0.22625000000000001</v>
      </c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R526" s="233" t="s">
        <v>217</v>
      </c>
      <c r="AT526" s="233" t="s">
        <v>172</v>
      </c>
      <c r="AU526" s="233" t="s">
        <v>177</v>
      </c>
      <c r="AY526" s="18" t="s">
        <v>169</v>
      </c>
      <c r="BE526" s="234">
        <f>IF(N526="základní",J526,0)</f>
        <v>0</v>
      </c>
      <c r="BF526" s="234">
        <f>IF(N526="snížená",J526,0)</f>
        <v>0</v>
      </c>
      <c r="BG526" s="234">
        <f>IF(N526="zákl. přenesená",J526,0)</f>
        <v>0</v>
      </c>
      <c r="BH526" s="234">
        <f>IF(N526="sníž. přenesená",J526,0)</f>
        <v>0</v>
      </c>
      <c r="BI526" s="234">
        <f>IF(N526="nulová",J526,0)</f>
        <v>0</v>
      </c>
      <c r="BJ526" s="18" t="s">
        <v>178</v>
      </c>
      <c r="BK526" s="234">
        <f>ROUND(I526*H526,2)</f>
        <v>0</v>
      </c>
      <c r="BL526" s="18" t="s">
        <v>217</v>
      </c>
      <c r="BM526" s="233" t="s">
        <v>727</v>
      </c>
    </row>
    <row r="527" s="2" customFormat="1">
      <c r="A527" s="39"/>
      <c r="B527" s="40"/>
      <c r="C527" s="41"/>
      <c r="D527" s="235" t="s">
        <v>179</v>
      </c>
      <c r="E527" s="41"/>
      <c r="F527" s="236" t="s">
        <v>726</v>
      </c>
      <c r="G527" s="41"/>
      <c r="H527" s="41"/>
      <c r="I527" s="237"/>
      <c r="J527" s="41"/>
      <c r="K527" s="41"/>
      <c r="L527" s="45"/>
      <c r="M527" s="238"/>
      <c r="N527" s="239"/>
      <c r="O527" s="93"/>
      <c r="P527" s="93"/>
      <c r="Q527" s="93"/>
      <c r="R527" s="93"/>
      <c r="S527" s="93"/>
      <c r="T527" s="94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T527" s="18" t="s">
        <v>179</v>
      </c>
      <c r="AU527" s="18" t="s">
        <v>177</v>
      </c>
    </row>
    <row r="528" s="2" customFormat="1" ht="37.8" customHeight="1">
      <c r="A528" s="39"/>
      <c r="B528" s="40"/>
      <c r="C528" s="221" t="s">
        <v>475</v>
      </c>
      <c r="D528" s="221" t="s">
        <v>172</v>
      </c>
      <c r="E528" s="222" t="s">
        <v>728</v>
      </c>
      <c r="F528" s="223" t="s">
        <v>729</v>
      </c>
      <c r="G528" s="224" t="s">
        <v>281</v>
      </c>
      <c r="H528" s="225">
        <v>1</v>
      </c>
      <c r="I528" s="226"/>
      <c r="J528" s="227">
        <f>ROUND(I528*H528,2)</f>
        <v>0</v>
      </c>
      <c r="K528" s="228"/>
      <c r="L528" s="45"/>
      <c r="M528" s="229" t="s">
        <v>1</v>
      </c>
      <c r="N528" s="230" t="s">
        <v>41</v>
      </c>
      <c r="O528" s="93"/>
      <c r="P528" s="231">
        <f>O528*H528</f>
        <v>0</v>
      </c>
      <c r="Q528" s="231">
        <v>0.038519999999999999</v>
      </c>
      <c r="R528" s="231">
        <f>Q528*H528</f>
        <v>0.038519999999999999</v>
      </c>
      <c r="S528" s="231">
        <v>0</v>
      </c>
      <c r="T528" s="232">
        <f>S528*H528</f>
        <v>0</v>
      </c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R528" s="233" t="s">
        <v>217</v>
      </c>
      <c r="AT528" s="233" t="s">
        <v>172</v>
      </c>
      <c r="AU528" s="233" t="s">
        <v>177</v>
      </c>
      <c r="AY528" s="18" t="s">
        <v>169</v>
      </c>
      <c r="BE528" s="234">
        <f>IF(N528="základní",J528,0)</f>
        <v>0</v>
      </c>
      <c r="BF528" s="234">
        <f>IF(N528="snížená",J528,0)</f>
        <v>0</v>
      </c>
      <c r="BG528" s="234">
        <f>IF(N528="zákl. přenesená",J528,0)</f>
        <v>0</v>
      </c>
      <c r="BH528" s="234">
        <f>IF(N528="sníž. přenesená",J528,0)</f>
        <v>0</v>
      </c>
      <c r="BI528" s="234">
        <f>IF(N528="nulová",J528,0)</f>
        <v>0</v>
      </c>
      <c r="BJ528" s="18" t="s">
        <v>178</v>
      </c>
      <c r="BK528" s="234">
        <f>ROUND(I528*H528,2)</f>
        <v>0</v>
      </c>
      <c r="BL528" s="18" t="s">
        <v>217</v>
      </c>
      <c r="BM528" s="233" t="s">
        <v>730</v>
      </c>
    </row>
    <row r="529" s="2" customFormat="1">
      <c r="A529" s="39"/>
      <c r="B529" s="40"/>
      <c r="C529" s="41"/>
      <c r="D529" s="235" t="s">
        <v>179</v>
      </c>
      <c r="E529" s="41"/>
      <c r="F529" s="236" t="s">
        <v>729</v>
      </c>
      <c r="G529" s="41"/>
      <c r="H529" s="41"/>
      <c r="I529" s="237"/>
      <c r="J529" s="41"/>
      <c r="K529" s="41"/>
      <c r="L529" s="45"/>
      <c r="M529" s="238"/>
      <c r="N529" s="239"/>
      <c r="O529" s="93"/>
      <c r="P529" s="93"/>
      <c r="Q529" s="93"/>
      <c r="R529" s="93"/>
      <c r="S529" s="93"/>
      <c r="T529" s="94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T529" s="18" t="s">
        <v>179</v>
      </c>
      <c r="AU529" s="18" t="s">
        <v>177</v>
      </c>
    </row>
    <row r="530" s="2" customFormat="1" ht="24.15" customHeight="1">
      <c r="A530" s="39"/>
      <c r="B530" s="40"/>
      <c r="C530" s="221" t="s">
        <v>731</v>
      </c>
      <c r="D530" s="221" t="s">
        <v>172</v>
      </c>
      <c r="E530" s="222" t="s">
        <v>732</v>
      </c>
      <c r="F530" s="223" t="s">
        <v>733</v>
      </c>
      <c r="G530" s="224" t="s">
        <v>186</v>
      </c>
      <c r="H530" s="225">
        <v>1</v>
      </c>
      <c r="I530" s="226"/>
      <c r="J530" s="227">
        <f>ROUND(I530*H530,2)</f>
        <v>0</v>
      </c>
      <c r="K530" s="228"/>
      <c r="L530" s="45"/>
      <c r="M530" s="229" t="s">
        <v>1</v>
      </c>
      <c r="N530" s="230" t="s">
        <v>41</v>
      </c>
      <c r="O530" s="93"/>
      <c r="P530" s="231">
        <f>O530*H530</f>
        <v>0</v>
      </c>
      <c r="Q530" s="231">
        <v>0</v>
      </c>
      <c r="R530" s="231">
        <f>Q530*H530</f>
        <v>0</v>
      </c>
      <c r="S530" s="231">
        <v>0</v>
      </c>
      <c r="T530" s="232">
        <f>S530*H530</f>
        <v>0</v>
      </c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R530" s="233" t="s">
        <v>217</v>
      </c>
      <c r="AT530" s="233" t="s">
        <v>172</v>
      </c>
      <c r="AU530" s="233" t="s">
        <v>177</v>
      </c>
      <c r="AY530" s="18" t="s">
        <v>169</v>
      </c>
      <c r="BE530" s="234">
        <f>IF(N530="základní",J530,0)</f>
        <v>0</v>
      </c>
      <c r="BF530" s="234">
        <f>IF(N530="snížená",J530,0)</f>
        <v>0</v>
      </c>
      <c r="BG530" s="234">
        <f>IF(N530="zákl. přenesená",J530,0)</f>
        <v>0</v>
      </c>
      <c r="BH530" s="234">
        <f>IF(N530="sníž. přenesená",J530,0)</f>
        <v>0</v>
      </c>
      <c r="BI530" s="234">
        <f>IF(N530="nulová",J530,0)</f>
        <v>0</v>
      </c>
      <c r="BJ530" s="18" t="s">
        <v>178</v>
      </c>
      <c r="BK530" s="234">
        <f>ROUND(I530*H530,2)</f>
        <v>0</v>
      </c>
      <c r="BL530" s="18" t="s">
        <v>217</v>
      </c>
      <c r="BM530" s="233" t="s">
        <v>734</v>
      </c>
    </row>
    <row r="531" s="2" customFormat="1">
      <c r="A531" s="39"/>
      <c r="B531" s="40"/>
      <c r="C531" s="41"/>
      <c r="D531" s="235" t="s">
        <v>179</v>
      </c>
      <c r="E531" s="41"/>
      <c r="F531" s="236" t="s">
        <v>733</v>
      </c>
      <c r="G531" s="41"/>
      <c r="H531" s="41"/>
      <c r="I531" s="237"/>
      <c r="J531" s="41"/>
      <c r="K531" s="41"/>
      <c r="L531" s="45"/>
      <c r="M531" s="238"/>
      <c r="N531" s="239"/>
      <c r="O531" s="93"/>
      <c r="P531" s="93"/>
      <c r="Q531" s="93"/>
      <c r="R531" s="93"/>
      <c r="S531" s="93"/>
      <c r="T531" s="94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T531" s="18" t="s">
        <v>179</v>
      </c>
      <c r="AU531" s="18" t="s">
        <v>177</v>
      </c>
    </row>
    <row r="532" s="2" customFormat="1" ht="37.8" customHeight="1">
      <c r="A532" s="39"/>
      <c r="B532" s="40"/>
      <c r="C532" s="221" t="s">
        <v>478</v>
      </c>
      <c r="D532" s="221" t="s">
        <v>172</v>
      </c>
      <c r="E532" s="222" t="s">
        <v>735</v>
      </c>
      <c r="F532" s="223" t="s">
        <v>736</v>
      </c>
      <c r="G532" s="224" t="s">
        <v>281</v>
      </c>
      <c r="H532" s="225">
        <v>1</v>
      </c>
      <c r="I532" s="226"/>
      <c r="J532" s="227">
        <f>ROUND(I532*H532,2)</f>
        <v>0</v>
      </c>
      <c r="K532" s="228"/>
      <c r="L532" s="45"/>
      <c r="M532" s="229" t="s">
        <v>1</v>
      </c>
      <c r="N532" s="230" t="s">
        <v>41</v>
      </c>
      <c r="O532" s="93"/>
      <c r="P532" s="231">
        <f>O532*H532</f>
        <v>0</v>
      </c>
      <c r="Q532" s="231">
        <v>0.00089999999999999998</v>
      </c>
      <c r="R532" s="231">
        <f>Q532*H532</f>
        <v>0.00089999999999999998</v>
      </c>
      <c r="S532" s="231">
        <v>0</v>
      </c>
      <c r="T532" s="232">
        <f>S532*H532</f>
        <v>0</v>
      </c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R532" s="233" t="s">
        <v>217</v>
      </c>
      <c r="AT532" s="233" t="s">
        <v>172</v>
      </c>
      <c r="AU532" s="233" t="s">
        <v>177</v>
      </c>
      <c r="AY532" s="18" t="s">
        <v>169</v>
      </c>
      <c r="BE532" s="234">
        <f>IF(N532="základní",J532,0)</f>
        <v>0</v>
      </c>
      <c r="BF532" s="234">
        <f>IF(N532="snížená",J532,0)</f>
        <v>0</v>
      </c>
      <c r="BG532" s="234">
        <f>IF(N532="zákl. přenesená",J532,0)</f>
        <v>0</v>
      </c>
      <c r="BH532" s="234">
        <f>IF(N532="sníž. přenesená",J532,0)</f>
        <v>0</v>
      </c>
      <c r="BI532" s="234">
        <f>IF(N532="nulová",J532,0)</f>
        <v>0</v>
      </c>
      <c r="BJ532" s="18" t="s">
        <v>178</v>
      </c>
      <c r="BK532" s="234">
        <f>ROUND(I532*H532,2)</f>
        <v>0</v>
      </c>
      <c r="BL532" s="18" t="s">
        <v>217</v>
      </c>
      <c r="BM532" s="233" t="s">
        <v>737</v>
      </c>
    </row>
    <row r="533" s="2" customFormat="1">
      <c r="A533" s="39"/>
      <c r="B533" s="40"/>
      <c r="C533" s="41"/>
      <c r="D533" s="235" t="s">
        <v>179</v>
      </c>
      <c r="E533" s="41"/>
      <c r="F533" s="236" t="s">
        <v>736</v>
      </c>
      <c r="G533" s="41"/>
      <c r="H533" s="41"/>
      <c r="I533" s="237"/>
      <c r="J533" s="41"/>
      <c r="K533" s="41"/>
      <c r="L533" s="45"/>
      <c r="M533" s="238"/>
      <c r="N533" s="239"/>
      <c r="O533" s="93"/>
      <c r="P533" s="93"/>
      <c r="Q533" s="93"/>
      <c r="R533" s="93"/>
      <c r="S533" s="93"/>
      <c r="T533" s="94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T533" s="18" t="s">
        <v>179</v>
      </c>
      <c r="AU533" s="18" t="s">
        <v>177</v>
      </c>
    </row>
    <row r="534" s="2" customFormat="1" ht="37.8" customHeight="1">
      <c r="A534" s="39"/>
      <c r="B534" s="40"/>
      <c r="C534" s="221" t="s">
        <v>738</v>
      </c>
      <c r="D534" s="221" t="s">
        <v>172</v>
      </c>
      <c r="E534" s="222" t="s">
        <v>739</v>
      </c>
      <c r="F534" s="223" t="s">
        <v>740</v>
      </c>
      <c r="G534" s="224" t="s">
        <v>281</v>
      </c>
      <c r="H534" s="225">
        <v>1</v>
      </c>
      <c r="I534" s="226"/>
      <c r="J534" s="227">
        <f>ROUND(I534*H534,2)</f>
        <v>0</v>
      </c>
      <c r="K534" s="228"/>
      <c r="L534" s="45"/>
      <c r="M534" s="229" t="s">
        <v>1</v>
      </c>
      <c r="N534" s="230" t="s">
        <v>41</v>
      </c>
      <c r="O534" s="93"/>
      <c r="P534" s="231">
        <f>O534*H534</f>
        <v>0</v>
      </c>
      <c r="Q534" s="231">
        <v>0.0015200000000000001</v>
      </c>
      <c r="R534" s="231">
        <f>Q534*H534</f>
        <v>0.0015200000000000001</v>
      </c>
      <c r="S534" s="231">
        <v>0</v>
      </c>
      <c r="T534" s="232">
        <f>S534*H534</f>
        <v>0</v>
      </c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R534" s="233" t="s">
        <v>217</v>
      </c>
      <c r="AT534" s="233" t="s">
        <v>172</v>
      </c>
      <c r="AU534" s="233" t="s">
        <v>177</v>
      </c>
      <c r="AY534" s="18" t="s">
        <v>169</v>
      </c>
      <c r="BE534" s="234">
        <f>IF(N534="základní",J534,0)</f>
        <v>0</v>
      </c>
      <c r="BF534" s="234">
        <f>IF(N534="snížená",J534,0)</f>
        <v>0</v>
      </c>
      <c r="BG534" s="234">
        <f>IF(N534="zákl. přenesená",J534,0)</f>
        <v>0</v>
      </c>
      <c r="BH534" s="234">
        <f>IF(N534="sníž. přenesená",J534,0)</f>
        <v>0</v>
      </c>
      <c r="BI534" s="234">
        <f>IF(N534="nulová",J534,0)</f>
        <v>0</v>
      </c>
      <c r="BJ534" s="18" t="s">
        <v>178</v>
      </c>
      <c r="BK534" s="234">
        <f>ROUND(I534*H534,2)</f>
        <v>0</v>
      </c>
      <c r="BL534" s="18" t="s">
        <v>217</v>
      </c>
      <c r="BM534" s="233" t="s">
        <v>741</v>
      </c>
    </row>
    <row r="535" s="2" customFormat="1">
      <c r="A535" s="39"/>
      <c r="B535" s="40"/>
      <c r="C535" s="41"/>
      <c r="D535" s="235" t="s">
        <v>179</v>
      </c>
      <c r="E535" s="41"/>
      <c r="F535" s="236" t="s">
        <v>740</v>
      </c>
      <c r="G535" s="41"/>
      <c r="H535" s="41"/>
      <c r="I535" s="237"/>
      <c r="J535" s="41"/>
      <c r="K535" s="41"/>
      <c r="L535" s="45"/>
      <c r="M535" s="238"/>
      <c r="N535" s="239"/>
      <c r="O535" s="93"/>
      <c r="P535" s="93"/>
      <c r="Q535" s="93"/>
      <c r="R535" s="93"/>
      <c r="S535" s="93"/>
      <c r="T535" s="94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T535" s="18" t="s">
        <v>179</v>
      </c>
      <c r="AU535" s="18" t="s">
        <v>177</v>
      </c>
    </row>
    <row r="536" s="2" customFormat="1" ht="24.15" customHeight="1">
      <c r="A536" s="39"/>
      <c r="B536" s="40"/>
      <c r="C536" s="221" t="s">
        <v>482</v>
      </c>
      <c r="D536" s="221" t="s">
        <v>172</v>
      </c>
      <c r="E536" s="222" t="s">
        <v>742</v>
      </c>
      <c r="F536" s="223" t="s">
        <v>743</v>
      </c>
      <c r="G536" s="224" t="s">
        <v>245</v>
      </c>
      <c r="H536" s="225">
        <v>2</v>
      </c>
      <c r="I536" s="226"/>
      <c r="J536" s="227">
        <f>ROUND(I536*H536,2)</f>
        <v>0</v>
      </c>
      <c r="K536" s="228"/>
      <c r="L536" s="45"/>
      <c r="M536" s="229" t="s">
        <v>1</v>
      </c>
      <c r="N536" s="230" t="s">
        <v>41</v>
      </c>
      <c r="O536" s="93"/>
      <c r="P536" s="231">
        <f>O536*H536</f>
        <v>0</v>
      </c>
      <c r="Q536" s="231">
        <v>0.00044000000000000002</v>
      </c>
      <c r="R536" s="231">
        <f>Q536*H536</f>
        <v>0.00088000000000000003</v>
      </c>
      <c r="S536" s="231">
        <v>0</v>
      </c>
      <c r="T536" s="232">
        <f>S536*H536</f>
        <v>0</v>
      </c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R536" s="233" t="s">
        <v>217</v>
      </c>
      <c r="AT536" s="233" t="s">
        <v>172</v>
      </c>
      <c r="AU536" s="233" t="s">
        <v>177</v>
      </c>
      <c r="AY536" s="18" t="s">
        <v>169</v>
      </c>
      <c r="BE536" s="234">
        <f>IF(N536="základní",J536,0)</f>
        <v>0</v>
      </c>
      <c r="BF536" s="234">
        <f>IF(N536="snížená",J536,0)</f>
        <v>0</v>
      </c>
      <c r="BG536" s="234">
        <f>IF(N536="zákl. přenesená",J536,0)</f>
        <v>0</v>
      </c>
      <c r="BH536" s="234">
        <f>IF(N536="sníž. přenesená",J536,0)</f>
        <v>0</v>
      </c>
      <c r="BI536" s="234">
        <f>IF(N536="nulová",J536,0)</f>
        <v>0</v>
      </c>
      <c r="BJ536" s="18" t="s">
        <v>178</v>
      </c>
      <c r="BK536" s="234">
        <f>ROUND(I536*H536,2)</f>
        <v>0</v>
      </c>
      <c r="BL536" s="18" t="s">
        <v>217</v>
      </c>
      <c r="BM536" s="233" t="s">
        <v>744</v>
      </c>
    </row>
    <row r="537" s="2" customFormat="1">
      <c r="A537" s="39"/>
      <c r="B537" s="40"/>
      <c r="C537" s="41"/>
      <c r="D537" s="235" t="s">
        <v>179</v>
      </c>
      <c r="E537" s="41"/>
      <c r="F537" s="236" t="s">
        <v>743</v>
      </c>
      <c r="G537" s="41"/>
      <c r="H537" s="41"/>
      <c r="I537" s="237"/>
      <c r="J537" s="41"/>
      <c r="K537" s="41"/>
      <c r="L537" s="45"/>
      <c r="M537" s="238"/>
      <c r="N537" s="239"/>
      <c r="O537" s="93"/>
      <c r="P537" s="93"/>
      <c r="Q537" s="93"/>
      <c r="R537" s="93"/>
      <c r="S537" s="93"/>
      <c r="T537" s="94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T537" s="18" t="s">
        <v>179</v>
      </c>
      <c r="AU537" s="18" t="s">
        <v>177</v>
      </c>
    </row>
    <row r="538" s="2" customFormat="1" ht="24.15" customHeight="1">
      <c r="A538" s="39"/>
      <c r="B538" s="40"/>
      <c r="C538" s="221" t="s">
        <v>745</v>
      </c>
      <c r="D538" s="221" t="s">
        <v>172</v>
      </c>
      <c r="E538" s="222" t="s">
        <v>746</v>
      </c>
      <c r="F538" s="223" t="s">
        <v>747</v>
      </c>
      <c r="G538" s="224" t="s">
        <v>186</v>
      </c>
      <c r="H538" s="225">
        <v>1</v>
      </c>
      <c r="I538" s="226"/>
      <c r="J538" s="227">
        <f>ROUND(I538*H538,2)</f>
        <v>0</v>
      </c>
      <c r="K538" s="228"/>
      <c r="L538" s="45"/>
      <c r="M538" s="229" t="s">
        <v>1</v>
      </c>
      <c r="N538" s="230" t="s">
        <v>41</v>
      </c>
      <c r="O538" s="93"/>
      <c r="P538" s="231">
        <f>O538*H538</f>
        <v>0</v>
      </c>
      <c r="Q538" s="231">
        <v>0.00042000000000000002</v>
      </c>
      <c r="R538" s="231">
        <f>Q538*H538</f>
        <v>0.00042000000000000002</v>
      </c>
      <c r="S538" s="231">
        <v>0</v>
      </c>
      <c r="T538" s="232">
        <f>S538*H538</f>
        <v>0</v>
      </c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R538" s="233" t="s">
        <v>217</v>
      </c>
      <c r="AT538" s="233" t="s">
        <v>172</v>
      </c>
      <c r="AU538" s="233" t="s">
        <v>177</v>
      </c>
      <c r="AY538" s="18" t="s">
        <v>169</v>
      </c>
      <c r="BE538" s="234">
        <f>IF(N538="základní",J538,0)</f>
        <v>0</v>
      </c>
      <c r="BF538" s="234">
        <f>IF(N538="snížená",J538,0)</f>
        <v>0</v>
      </c>
      <c r="BG538" s="234">
        <f>IF(N538="zákl. přenesená",J538,0)</f>
        <v>0</v>
      </c>
      <c r="BH538" s="234">
        <f>IF(N538="sníž. přenesená",J538,0)</f>
        <v>0</v>
      </c>
      <c r="BI538" s="234">
        <f>IF(N538="nulová",J538,0)</f>
        <v>0</v>
      </c>
      <c r="BJ538" s="18" t="s">
        <v>178</v>
      </c>
      <c r="BK538" s="234">
        <f>ROUND(I538*H538,2)</f>
        <v>0</v>
      </c>
      <c r="BL538" s="18" t="s">
        <v>217</v>
      </c>
      <c r="BM538" s="233" t="s">
        <v>748</v>
      </c>
    </row>
    <row r="539" s="2" customFormat="1">
      <c r="A539" s="39"/>
      <c r="B539" s="40"/>
      <c r="C539" s="41"/>
      <c r="D539" s="235" t="s">
        <v>179</v>
      </c>
      <c r="E539" s="41"/>
      <c r="F539" s="236" t="s">
        <v>747</v>
      </c>
      <c r="G539" s="41"/>
      <c r="H539" s="41"/>
      <c r="I539" s="237"/>
      <c r="J539" s="41"/>
      <c r="K539" s="41"/>
      <c r="L539" s="45"/>
      <c r="M539" s="238"/>
      <c r="N539" s="239"/>
      <c r="O539" s="93"/>
      <c r="P539" s="93"/>
      <c r="Q539" s="93"/>
      <c r="R539" s="93"/>
      <c r="S539" s="93"/>
      <c r="T539" s="94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T539" s="18" t="s">
        <v>179</v>
      </c>
      <c r="AU539" s="18" t="s">
        <v>177</v>
      </c>
    </row>
    <row r="540" s="2" customFormat="1" ht="24.15" customHeight="1">
      <c r="A540" s="39"/>
      <c r="B540" s="40"/>
      <c r="C540" s="272" t="s">
        <v>486</v>
      </c>
      <c r="D540" s="272" t="s">
        <v>258</v>
      </c>
      <c r="E540" s="273" t="s">
        <v>749</v>
      </c>
      <c r="F540" s="274" t="s">
        <v>750</v>
      </c>
      <c r="G540" s="275" t="s">
        <v>186</v>
      </c>
      <c r="H540" s="276">
        <v>1</v>
      </c>
      <c r="I540" s="277"/>
      <c r="J540" s="278">
        <f>ROUND(I540*H540,2)</f>
        <v>0</v>
      </c>
      <c r="K540" s="279"/>
      <c r="L540" s="280"/>
      <c r="M540" s="281" t="s">
        <v>1</v>
      </c>
      <c r="N540" s="282" t="s">
        <v>41</v>
      </c>
      <c r="O540" s="93"/>
      <c r="P540" s="231">
        <f>O540*H540</f>
        <v>0</v>
      </c>
      <c r="Q540" s="231">
        <v>0.00034000000000000002</v>
      </c>
      <c r="R540" s="231">
        <f>Q540*H540</f>
        <v>0.00034000000000000002</v>
      </c>
      <c r="S540" s="231">
        <v>0</v>
      </c>
      <c r="T540" s="232">
        <f>S540*H540</f>
        <v>0</v>
      </c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R540" s="233" t="s">
        <v>261</v>
      </c>
      <c r="AT540" s="233" t="s">
        <v>258</v>
      </c>
      <c r="AU540" s="233" t="s">
        <v>177</v>
      </c>
      <c r="AY540" s="18" t="s">
        <v>169</v>
      </c>
      <c r="BE540" s="234">
        <f>IF(N540="základní",J540,0)</f>
        <v>0</v>
      </c>
      <c r="BF540" s="234">
        <f>IF(N540="snížená",J540,0)</f>
        <v>0</v>
      </c>
      <c r="BG540" s="234">
        <f>IF(N540="zákl. přenesená",J540,0)</f>
        <v>0</v>
      </c>
      <c r="BH540" s="234">
        <f>IF(N540="sníž. přenesená",J540,0)</f>
        <v>0</v>
      </c>
      <c r="BI540" s="234">
        <f>IF(N540="nulová",J540,0)</f>
        <v>0</v>
      </c>
      <c r="BJ540" s="18" t="s">
        <v>178</v>
      </c>
      <c r="BK540" s="234">
        <f>ROUND(I540*H540,2)</f>
        <v>0</v>
      </c>
      <c r="BL540" s="18" t="s">
        <v>217</v>
      </c>
      <c r="BM540" s="233" t="s">
        <v>751</v>
      </c>
    </row>
    <row r="541" s="2" customFormat="1">
      <c r="A541" s="39"/>
      <c r="B541" s="40"/>
      <c r="C541" s="41"/>
      <c r="D541" s="235" t="s">
        <v>179</v>
      </c>
      <c r="E541" s="41"/>
      <c r="F541" s="236" t="s">
        <v>750</v>
      </c>
      <c r="G541" s="41"/>
      <c r="H541" s="41"/>
      <c r="I541" s="237"/>
      <c r="J541" s="41"/>
      <c r="K541" s="41"/>
      <c r="L541" s="45"/>
      <c r="M541" s="238"/>
      <c r="N541" s="239"/>
      <c r="O541" s="93"/>
      <c r="P541" s="93"/>
      <c r="Q541" s="93"/>
      <c r="R541" s="93"/>
      <c r="S541" s="93"/>
      <c r="T541" s="94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T541" s="18" t="s">
        <v>179</v>
      </c>
      <c r="AU541" s="18" t="s">
        <v>177</v>
      </c>
    </row>
    <row r="542" s="2" customFormat="1" ht="16.5" customHeight="1">
      <c r="A542" s="39"/>
      <c r="B542" s="40"/>
      <c r="C542" s="272" t="s">
        <v>752</v>
      </c>
      <c r="D542" s="272" t="s">
        <v>258</v>
      </c>
      <c r="E542" s="273" t="s">
        <v>753</v>
      </c>
      <c r="F542" s="274" t="s">
        <v>754</v>
      </c>
      <c r="G542" s="275" t="s">
        <v>186</v>
      </c>
      <c r="H542" s="276">
        <v>1</v>
      </c>
      <c r="I542" s="277"/>
      <c r="J542" s="278">
        <f>ROUND(I542*H542,2)</f>
        <v>0</v>
      </c>
      <c r="K542" s="279"/>
      <c r="L542" s="280"/>
      <c r="M542" s="281" t="s">
        <v>1</v>
      </c>
      <c r="N542" s="282" t="s">
        <v>41</v>
      </c>
      <c r="O542" s="93"/>
      <c r="P542" s="231">
        <f>O542*H542</f>
        <v>0</v>
      </c>
      <c r="Q542" s="231">
        <v>0</v>
      </c>
      <c r="R542" s="231">
        <f>Q542*H542</f>
        <v>0</v>
      </c>
      <c r="S542" s="231">
        <v>0</v>
      </c>
      <c r="T542" s="232">
        <f>S542*H542</f>
        <v>0</v>
      </c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R542" s="233" t="s">
        <v>261</v>
      </c>
      <c r="AT542" s="233" t="s">
        <v>258</v>
      </c>
      <c r="AU542" s="233" t="s">
        <v>177</v>
      </c>
      <c r="AY542" s="18" t="s">
        <v>169</v>
      </c>
      <c r="BE542" s="234">
        <f>IF(N542="základní",J542,0)</f>
        <v>0</v>
      </c>
      <c r="BF542" s="234">
        <f>IF(N542="snížená",J542,0)</f>
        <v>0</v>
      </c>
      <c r="BG542" s="234">
        <f>IF(N542="zákl. přenesená",J542,0)</f>
        <v>0</v>
      </c>
      <c r="BH542" s="234">
        <f>IF(N542="sníž. přenesená",J542,0)</f>
        <v>0</v>
      </c>
      <c r="BI542" s="234">
        <f>IF(N542="nulová",J542,0)</f>
        <v>0</v>
      </c>
      <c r="BJ542" s="18" t="s">
        <v>178</v>
      </c>
      <c r="BK542" s="234">
        <f>ROUND(I542*H542,2)</f>
        <v>0</v>
      </c>
      <c r="BL542" s="18" t="s">
        <v>217</v>
      </c>
      <c r="BM542" s="233" t="s">
        <v>755</v>
      </c>
    </row>
    <row r="543" s="2" customFormat="1">
      <c r="A543" s="39"/>
      <c r="B543" s="40"/>
      <c r="C543" s="41"/>
      <c r="D543" s="235" t="s">
        <v>179</v>
      </c>
      <c r="E543" s="41"/>
      <c r="F543" s="236" t="s">
        <v>754</v>
      </c>
      <c r="G543" s="41"/>
      <c r="H543" s="41"/>
      <c r="I543" s="237"/>
      <c r="J543" s="41"/>
      <c r="K543" s="41"/>
      <c r="L543" s="45"/>
      <c r="M543" s="238"/>
      <c r="N543" s="239"/>
      <c r="O543" s="93"/>
      <c r="P543" s="93"/>
      <c r="Q543" s="93"/>
      <c r="R543" s="93"/>
      <c r="S543" s="93"/>
      <c r="T543" s="94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T543" s="18" t="s">
        <v>179</v>
      </c>
      <c r="AU543" s="18" t="s">
        <v>177</v>
      </c>
    </row>
    <row r="544" s="2" customFormat="1" ht="24.15" customHeight="1">
      <c r="A544" s="39"/>
      <c r="B544" s="40"/>
      <c r="C544" s="272" t="s">
        <v>490</v>
      </c>
      <c r="D544" s="272" t="s">
        <v>258</v>
      </c>
      <c r="E544" s="273" t="s">
        <v>756</v>
      </c>
      <c r="F544" s="274" t="s">
        <v>757</v>
      </c>
      <c r="G544" s="275" t="s">
        <v>186</v>
      </c>
      <c r="H544" s="276">
        <v>1</v>
      </c>
      <c r="I544" s="277"/>
      <c r="J544" s="278">
        <f>ROUND(I544*H544,2)</f>
        <v>0</v>
      </c>
      <c r="K544" s="279"/>
      <c r="L544" s="280"/>
      <c r="M544" s="281" t="s">
        <v>1</v>
      </c>
      <c r="N544" s="282" t="s">
        <v>41</v>
      </c>
      <c r="O544" s="93"/>
      <c r="P544" s="231">
        <f>O544*H544</f>
        <v>0</v>
      </c>
      <c r="Q544" s="231">
        <v>0</v>
      </c>
      <c r="R544" s="231">
        <f>Q544*H544</f>
        <v>0</v>
      </c>
      <c r="S544" s="231">
        <v>0</v>
      </c>
      <c r="T544" s="232">
        <f>S544*H544</f>
        <v>0</v>
      </c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R544" s="233" t="s">
        <v>261</v>
      </c>
      <c r="AT544" s="233" t="s">
        <v>258</v>
      </c>
      <c r="AU544" s="233" t="s">
        <v>177</v>
      </c>
      <c r="AY544" s="18" t="s">
        <v>169</v>
      </c>
      <c r="BE544" s="234">
        <f>IF(N544="základní",J544,0)</f>
        <v>0</v>
      </c>
      <c r="BF544" s="234">
        <f>IF(N544="snížená",J544,0)</f>
        <v>0</v>
      </c>
      <c r="BG544" s="234">
        <f>IF(N544="zákl. přenesená",J544,0)</f>
        <v>0</v>
      </c>
      <c r="BH544" s="234">
        <f>IF(N544="sníž. přenesená",J544,0)</f>
        <v>0</v>
      </c>
      <c r="BI544" s="234">
        <f>IF(N544="nulová",J544,0)</f>
        <v>0</v>
      </c>
      <c r="BJ544" s="18" t="s">
        <v>178</v>
      </c>
      <c r="BK544" s="234">
        <f>ROUND(I544*H544,2)</f>
        <v>0</v>
      </c>
      <c r="BL544" s="18" t="s">
        <v>217</v>
      </c>
      <c r="BM544" s="233" t="s">
        <v>758</v>
      </c>
    </row>
    <row r="545" s="2" customFormat="1">
      <c r="A545" s="39"/>
      <c r="B545" s="40"/>
      <c r="C545" s="41"/>
      <c r="D545" s="235" t="s">
        <v>179</v>
      </c>
      <c r="E545" s="41"/>
      <c r="F545" s="236" t="s">
        <v>757</v>
      </c>
      <c r="G545" s="41"/>
      <c r="H545" s="41"/>
      <c r="I545" s="237"/>
      <c r="J545" s="41"/>
      <c r="K545" s="41"/>
      <c r="L545" s="45"/>
      <c r="M545" s="238"/>
      <c r="N545" s="239"/>
      <c r="O545" s="93"/>
      <c r="P545" s="93"/>
      <c r="Q545" s="93"/>
      <c r="R545" s="93"/>
      <c r="S545" s="93"/>
      <c r="T545" s="94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T545" s="18" t="s">
        <v>179</v>
      </c>
      <c r="AU545" s="18" t="s">
        <v>177</v>
      </c>
    </row>
    <row r="546" s="2" customFormat="1" ht="16.5" customHeight="1">
      <c r="A546" s="39"/>
      <c r="B546" s="40"/>
      <c r="C546" s="272" t="s">
        <v>759</v>
      </c>
      <c r="D546" s="272" t="s">
        <v>258</v>
      </c>
      <c r="E546" s="273" t="s">
        <v>760</v>
      </c>
      <c r="F546" s="274" t="s">
        <v>761</v>
      </c>
      <c r="G546" s="275" t="s">
        <v>186</v>
      </c>
      <c r="H546" s="276">
        <v>5</v>
      </c>
      <c r="I546" s="277"/>
      <c r="J546" s="278">
        <f>ROUND(I546*H546,2)</f>
        <v>0</v>
      </c>
      <c r="K546" s="279"/>
      <c r="L546" s="280"/>
      <c r="M546" s="281" t="s">
        <v>1</v>
      </c>
      <c r="N546" s="282" t="s">
        <v>41</v>
      </c>
      <c r="O546" s="93"/>
      <c r="P546" s="231">
        <f>O546*H546</f>
        <v>0</v>
      </c>
      <c r="Q546" s="231">
        <v>0</v>
      </c>
      <c r="R546" s="231">
        <f>Q546*H546</f>
        <v>0</v>
      </c>
      <c r="S546" s="231">
        <v>0</v>
      </c>
      <c r="T546" s="232">
        <f>S546*H546</f>
        <v>0</v>
      </c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R546" s="233" t="s">
        <v>261</v>
      </c>
      <c r="AT546" s="233" t="s">
        <v>258</v>
      </c>
      <c r="AU546" s="233" t="s">
        <v>177</v>
      </c>
      <c r="AY546" s="18" t="s">
        <v>169</v>
      </c>
      <c r="BE546" s="234">
        <f>IF(N546="základní",J546,0)</f>
        <v>0</v>
      </c>
      <c r="BF546" s="234">
        <f>IF(N546="snížená",J546,0)</f>
        <v>0</v>
      </c>
      <c r="BG546" s="234">
        <f>IF(N546="zákl. přenesená",J546,0)</f>
        <v>0</v>
      </c>
      <c r="BH546" s="234">
        <f>IF(N546="sníž. přenesená",J546,0)</f>
        <v>0</v>
      </c>
      <c r="BI546" s="234">
        <f>IF(N546="nulová",J546,0)</f>
        <v>0</v>
      </c>
      <c r="BJ546" s="18" t="s">
        <v>178</v>
      </c>
      <c r="BK546" s="234">
        <f>ROUND(I546*H546,2)</f>
        <v>0</v>
      </c>
      <c r="BL546" s="18" t="s">
        <v>217</v>
      </c>
      <c r="BM546" s="233" t="s">
        <v>762</v>
      </c>
    </row>
    <row r="547" s="2" customFormat="1">
      <c r="A547" s="39"/>
      <c r="B547" s="40"/>
      <c r="C547" s="41"/>
      <c r="D547" s="235" t="s">
        <v>179</v>
      </c>
      <c r="E547" s="41"/>
      <c r="F547" s="236" t="s">
        <v>761</v>
      </c>
      <c r="G547" s="41"/>
      <c r="H547" s="41"/>
      <c r="I547" s="237"/>
      <c r="J547" s="41"/>
      <c r="K547" s="41"/>
      <c r="L547" s="45"/>
      <c r="M547" s="238"/>
      <c r="N547" s="239"/>
      <c r="O547" s="93"/>
      <c r="P547" s="93"/>
      <c r="Q547" s="93"/>
      <c r="R547" s="93"/>
      <c r="S547" s="93"/>
      <c r="T547" s="94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T547" s="18" t="s">
        <v>179</v>
      </c>
      <c r="AU547" s="18" t="s">
        <v>177</v>
      </c>
    </row>
    <row r="548" s="2" customFormat="1" ht="16.5" customHeight="1">
      <c r="A548" s="39"/>
      <c r="B548" s="40"/>
      <c r="C548" s="272" t="s">
        <v>493</v>
      </c>
      <c r="D548" s="272" t="s">
        <v>258</v>
      </c>
      <c r="E548" s="273" t="s">
        <v>763</v>
      </c>
      <c r="F548" s="274" t="s">
        <v>764</v>
      </c>
      <c r="G548" s="275" t="s">
        <v>186</v>
      </c>
      <c r="H548" s="276">
        <v>1</v>
      </c>
      <c r="I548" s="277"/>
      <c r="J548" s="278">
        <f>ROUND(I548*H548,2)</f>
        <v>0</v>
      </c>
      <c r="K548" s="279"/>
      <c r="L548" s="280"/>
      <c r="M548" s="281" t="s">
        <v>1</v>
      </c>
      <c r="N548" s="282" t="s">
        <v>41</v>
      </c>
      <c r="O548" s="93"/>
      <c r="P548" s="231">
        <f>O548*H548</f>
        <v>0</v>
      </c>
      <c r="Q548" s="231">
        <v>0</v>
      </c>
      <c r="R548" s="231">
        <f>Q548*H548</f>
        <v>0</v>
      </c>
      <c r="S548" s="231">
        <v>0</v>
      </c>
      <c r="T548" s="232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33" t="s">
        <v>261</v>
      </c>
      <c r="AT548" s="233" t="s">
        <v>258</v>
      </c>
      <c r="AU548" s="233" t="s">
        <v>177</v>
      </c>
      <c r="AY548" s="18" t="s">
        <v>169</v>
      </c>
      <c r="BE548" s="234">
        <f>IF(N548="základní",J548,0)</f>
        <v>0</v>
      </c>
      <c r="BF548" s="234">
        <f>IF(N548="snížená",J548,0)</f>
        <v>0</v>
      </c>
      <c r="BG548" s="234">
        <f>IF(N548="zákl. přenesená",J548,0)</f>
        <v>0</v>
      </c>
      <c r="BH548" s="234">
        <f>IF(N548="sníž. přenesená",J548,0)</f>
        <v>0</v>
      </c>
      <c r="BI548" s="234">
        <f>IF(N548="nulová",J548,0)</f>
        <v>0</v>
      </c>
      <c r="BJ548" s="18" t="s">
        <v>178</v>
      </c>
      <c r="BK548" s="234">
        <f>ROUND(I548*H548,2)</f>
        <v>0</v>
      </c>
      <c r="BL548" s="18" t="s">
        <v>217</v>
      </c>
      <c r="BM548" s="233" t="s">
        <v>765</v>
      </c>
    </row>
    <row r="549" s="2" customFormat="1">
      <c r="A549" s="39"/>
      <c r="B549" s="40"/>
      <c r="C549" s="41"/>
      <c r="D549" s="235" t="s">
        <v>179</v>
      </c>
      <c r="E549" s="41"/>
      <c r="F549" s="236" t="s">
        <v>764</v>
      </c>
      <c r="G549" s="41"/>
      <c r="H549" s="41"/>
      <c r="I549" s="237"/>
      <c r="J549" s="41"/>
      <c r="K549" s="41"/>
      <c r="L549" s="45"/>
      <c r="M549" s="238"/>
      <c r="N549" s="239"/>
      <c r="O549" s="93"/>
      <c r="P549" s="93"/>
      <c r="Q549" s="93"/>
      <c r="R549" s="93"/>
      <c r="S549" s="93"/>
      <c r="T549" s="94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T549" s="18" t="s">
        <v>179</v>
      </c>
      <c r="AU549" s="18" t="s">
        <v>177</v>
      </c>
    </row>
    <row r="550" s="2" customFormat="1" ht="24.15" customHeight="1">
      <c r="A550" s="39"/>
      <c r="B550" s="40"/>
      <c r="C550" s="221" t="s">
        <v>766</v>
      </c>
      <c r="D550" s="221" t="s">
        <v>172</v>
      </c>
      <c r="E550" s="222" t="s">
        <v>767</v>
      </c>
      <c r="F550" s="223" t="s">
        <v>768</v>
      </c>
      <c r="G550" s="224" t="s">
        <v>175</v>
      </c>
      <c r="H550" s="225">
        <v>0.042999999999999997</v>
      </c>
      <c r="I550" s="226"/>
      <c r="J550" s="227">
        <f>ROUND(I550*H550,2)</f>
        <v>0</v>
      </c>
      <c r="K550" s="228"/>
      <c r="L550" s="45"/>
      <c r="M550" s="229" t="s">
        <v>1</v>
      </c>
      <c r="N550" s="230" t="s">
        <v>41</v>
      </c>
      <c r="O550" s="93"/>
      <c r="P550" s="231">
        <f>O550*H550</f>
        <v>0</v>
      </c>
      <c r="Q550" s="231">
        <v>0</v>
      </c>
      <c r="R550" s="231">
        <f>Q550*H550</f>
        <v>0</v>
      </c>
      <c r="S550" s="231">
        <v>0</v>
      </c>
      <c r="T550" s="232">
        <f>S550*H550</f>
        <v>0</v>
      </c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R550" s="233" t="s">
        <v>217</v>
      </c>
      <c r="AT550" s="233" t="s">
        <v>172</v>
      </c>
      <c r="AU550" s="233" t="s">
        <v>177</v>
      </c>
      <c r="AY550" s="18" t="s">
        <v>169</v>
      </c>
      <c r="BE550" s="234">
        <f>IF(N550="základní",J550,0)</f>
        <v>0</v>
      </c>
      <c r="BF550" s="234">
        <f>IF(N550="snížená",J550,0)</f>
        <v>0</v>
      </c>
      <c r="BG550" s="234">
        <f>IF(N550="zákl. přenesená",J550,0)</f>
        <v>0</v>
      </c>
      <c r="BH550" s="234">
        <f>IF(N550="sníž. přenesená",J550,0)</f>
        <v>0</v>
      </c>
      <c r="BI550" s="234">
        <f>IF(N550="nulová",J550,0)</f>
        <v>0</v>
      </c>
      <c r="BJ550" s="18" t="s">
        <v>178</v>
      </c>
      <c r="BK550" s="234">
        <f>ROUND(I550*H550,2)</f>
        <v>0</v>
      </c>
      <c r="BL550" s="18" t="s">
        <v>217</v>
      </c>
      <c r="BM550" s="233" t="s">
        <v>2351</v>
      </c>
    </row>
    <row r="551" s="2" customFormat="1">
      <c r="A551" s="39"/>
      <c r="B551" s="40"/>
      <c r="C551" s="41"/>
      <c r="D551" s="235" t="s">
        <v>179</v>
      </c>
      <c r="E551" s="41"/>
      <c r="F551" s="236" t="s">
        <v>770</v>
      </c>
      <c r="G551" s="41"/>
      <c r="H551" s="41"/>
      <c r="I551" s="237"/>
      <c r="J551" s="41"/>
      <c r="K551" s="41"/>
      <c r="L551" s="45"/>
      <c r="M551" s="238"/>
      <c r="N551" s="239"/>
      <c r="O551" s="93"/>
      <c r="P551" s="93"/>
      <c r="Q551" s="93"/>
      <c r="R551" s="93"/>
      <c r="S551" s="93"/>
      <c r="T551" s="94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T551" s="18" t="s">
        <v>179</v>
      </c>
      <c r="AU551" s="18" t="s">
        <v>177</v>
      </c>
    </row>
    <row r="552" s="12" customFormat="1" ht="22.8" customHeight="1">
      <c r="A552" s="12"/>
      <c r="B552" s="205"/>
      <c r="C552" s="206"/>
      <c r="D552" s="207" t="s">
        <v>72</v>
      </c>
      <c r="E552" s="219" t="s">
        <v>771</v>
      </c>
      <c r="F552" s="219" t="s">
        <v>772</v>
      </c>
      <c r="G552" s="206"/>
      <c r="H552" s="206"/>
      <c r="I552" s="209"/>
      <c r="J552" s="220">
        <f>BK552</f>
        <v>0</v>
      </c>
      <c r="K552" s="206"/>
      <c r="L552" s="211"/>
      <c r="M552" s="212"/>
      <c r="N552" s="213"/>
      <c r="O552" s="213"/>
      <c r="P552" s="214">
        <f>SUM(P553:P603)</f>
        <v>0</v>
      </c>
      <c r="Q552" s="213"/>
      <c r="R552" s="214">
        <f>SUM(R553:R603)</f>
        <v>0.073978000000000002</v>
      </c>
      <c r="S552" s="213"/>
      <c r="T552" s="215">
        <f>SUM(T553:T603)</f>
        <v>0.11712000000000002</v>
      </c>
      <c r="U552" s="12"/>
      <c r="V552" s="12"/>
      <c r="W552" s="12"/>
      <c r="X552" s="12"/>
      <c r="Y552" s="12"/>
      <c r="Z552" s="12"/>
      <c r="AA552" s="12"/>
      <c r="AB552" s="12"/>
      <c r="AC552" s="12"/>
      <c r="AD552" s="12"/>
      <c r="AE552" s="12"/>
      <c r="AR552" s="216" t="s">
        <v>177</v>
      </c>
      <c r="AT552" s="217" t="s">
        <v>72</v>
      </c>
      <c r="AU552" s="217" t="s">
        <v>81</v>
      </c>
      <c r="AY552" s="216" t="s">
        <v>169</v>
      </c>
      <c r="BK552" s="218">
        <f>SUM(BK553:BK603)</f>
        <v>0</v>
      </c>
    </row>
    <row r="553" s="2" customFormat="1" ht="24.15" customHeight="1">
      <c r="A553" s="39"/>
      <c r="B553" s="40"/>
      <c r="C553" s="221" t="s">
        <v>497</v>
      </c>
      <c r="D553" s="221" t="s">
        <v>172</v>
      </c>
      <c r="E553" s="222" t="s">
        <v>773</v>
      </c>
      <c r="F553" s="223" t="s">
        <v>774</v>
      </c>
      <c r="G553" s="224" t="s">
        <v>245</v>
      </c>
      <c r="H553" s="225">
        <v>36.600000000000001</v>
      </c>
      <c r="I553" s="226"/>
      <c r="J553" s="227">
        <f>ROUND(I553*H553,2)</f>
        <v>0</v>
      </c>
      <c r="K553" s="228"/>
      <c r="L553" s="45"/>
      <c r="M553" s="229" t="s">
        <v>1</v>
      </c>
      <c r="N553" s="230" t="s">
        <v>41</v>
      </c>
      <c r="O553" s="93"/>
      <c r="P553" s="231">
        <f>O553*H553</f>
        <v>0</v>
      </c>
      <c r="Q553" s="231">
        <v>2.0000000000000002E-05</v>
      </c>
      <c r="R553" s="231">
        <f>Q553*H553</f>
        <v>0.00073200000000000012</v>
      </c>
      <c r="S553" s="231">
        <v>0.0032000000000000002</v>
      </c>
      <c r="T553" s="232">
        <f>S553*H553</f>
        <v>0.11712000000000002</v>
      </c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R553" s="233" t="s">
        <v>217</v>
      </c>
      <c r="AT553" s="233" t="s">
        <v>172</v>
      </c>
      <c r="AU553" s="233" t="s">
        <v>177</v>
      </c>
      <c r="AY553" s="18" t="s">
        <v>169</v>
      </c>
      <c r="BE553" s="234">
        <f>IF(N553="základní",J553,0)</f>
        <v>0</v>
      </c>
      <c r="BF553" s="234">
        <f>IF(N553="snížená",J553,0)</f>
        <v>0</v>
      </c>
      <c r="BG553" s="234">
        <f>IF(N553="zákl. přenesená",J553,0)</f>
        <v>0</v>
      </c>
      <c r="BH553" s="234">
        <f>IF(N553="sníž. přenesená",J553,0)</f>
        <v>0</v>
      </c>
      <c r="BI553" s="234">
        <f>IF(N553="nulová",J553,0)</f>
        <v>0</v>
      </c>
      <c r="BJ553" s="18" t="s">
        <v>178</v>
      </c>
      <c r="BK553" s="234">
        <f>ROUND(I553*H553,2)</f>
        <v>0</v>
      </c>
      <c r="BL553" s="18" t="s">
        <v>217</v>
      </c>
      <c r="BM553" s="233" t="s">
        <v>775</v>
      </c>
    </row>
    <row r="554" s="2" customFormat="1">
      <c r="A554" s="39"/>
      <c r="B554" s="40"/>
      <c r="C554" s="41"/>
      <c r="D554" s="235" t="s">
        <v>179</v>
      </c>
      <c r="E554" s="41"/>
      <c r="F554" s="236" t="s">
        <v>774</v>
      </c>
      <c r="G554" s="41"/>
      <c r="H554" s="41"/>
      <c r="I554" s="237"/>
      <c r="J554" s="41"/>
      <c r="K554" s="41"/>
      <c r="L554" s="45"/>
      <c r="M554" s="238"/>
      <c r="N554" s="239"/>
      <c r="O554" s="93"/>
      <c r="P554" s="93"/>
      <c r="Q554" s="93"/>
      <c r="R554" s="93"/>
      <c r="S554" s="93"/>
      <c r="T554" s="94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T554" s="18" t="s">
        <v>179</v>
      </c>
      <c r="AU554" s="18" t="s">
        <v>177</v>
      </c>
    </row>
    <row r="555" s="14" customFormat="1">
      <c r="A555" s="14"/>
      <c r="B555" s="250"/>
      <c r="C555" s="251"/>
      <c r="D555" s="235" t="s">
        <v>180</v>
      </c>
      <c r="E555" s="252" t="s">
        <v>1</v>
      </c>
      <c r="F555" s="253" t="s">
        <v>776</v>
      </c>
      <c r="G555" s="251"/>
      <c r="H555" s="254">
        <v>36.600000000000001</v>
      </c>
      <c r="I555" s="255"/>
      <c r="J555" s="251"/>
      <c r="K555" s="251"/>
      <c r="L555" s="256"/>
      <c r="M555" s="257"/>
      <c r="N555" s="258"/>
      <c r="O555" s="258"/>
      <c r="P555" s="258"/>
      <c r="Q555" s="258"/>
      <c r="R555" s="258"/>
      <c r="S555" s="258"/>
      <c r="T555" s="259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60" t="s">
        <v>180</v>
      </c>
      <c r="AU555" s="260" t="s">
        <v>177</v>
      </c>
      <c r="AV555" s="14" t="s">
        <v>177</v>
      </c>
      <c r="AW555" s="14" t="s">
        <v>30</v>
      </c>
      <c r="AX555" s="14" t="s">
        <v>73</v>
      </c>
      <c r="AY555" s="260" t="s">
        <v>169</v>
      </c>
    </row>
    <row r="556" s="15" customFormat="1">
      <c r="A556" s="15"/>
      <c r="B556" s="261"/>
      <c r="C556" s="262"/>
      <c r="D556" s="235" t="s">
        <v>180</v>
      </c>
      <c r="E556" s="263" t="s">
        <v>1</v>
      </c>
      <c r="F556" s="264" t="s">
        <v>183</v>
      </c>
      <c r="G556" s="262"/>
      <c r="H556" s="265">
        <v>36.600000000000001</v>
      </c>
      <c r="I556" s="266"/>
      <c r="J556" s="262"/>
      <c r="K556" s="262"/>
      <c r="L556" s="267"/>
      <c r="M556" s="268"/>
      <c r="N556" s="269"/>
      <c r="O556" s="269"/>
      <c r="P556" s="269"/>
      <c r="Q556" s="269"/>
      <c r="R556" s="269"/>
      <c r="S556" s="269"/>
      <c r="T556" s="270"/>
      <c r="U556" s="15"/>
      <c r="V556" s="15"/>
      <c r="W556" s="15"/>
      <c r="X556" s="15"/>
      <c r="Y556" s="15"/>
      <c r="Z556" s="15"/>
      <c r="AA556" s="15"/>
      <c r="AB556" s="15"/>
      <c r="AC556" s="15"/>
      <c r="AD556" s="15"/>
      <c r="AE556" s="15"/>
      <c r="AT556" s="271" t="s">
        <v>180</v>
      </c>
      <c r="AU556" s="271" t="s">
        <v>177</v>
      </c>
      <c r="AV556" s="15" t="s">
        <v>176</v>
      </c>
      <c r="AW556" s="15" t="s">
        <v>30</v>
      </c>
      <c r="AX556" s="15" t="s">
        <v>81</v>
      </c>
      <c r="AY556" s="271" t="s">
        <v>169</v>
      </c>
    </row>
    <row r="557" s="2" customFormat="1" ht="21.75" customHeight="1">
      <c r="A557" s="39"/>
      <c r="B557" s="40"/>
      <c r="C557" s="221" t="s">
        <v>777</v>
      </c>
      <c r="D557" s="221" t="s">
        <v>172</v>
      </c>
      <c r="E557" s="222" t="s">
        <v>778</v>
      </c>
      <c r="F557" s="223" t="s">
        <v>779</v>
      </c>
      <c r="G557" s="224" t="s">
        <v>186</v>
      </c>
      <c r="H557" s="225">
        <v>15</v>
      </c>
      <c r="I557" s="226"/>
      <c r="J557" s="227">
        <f>ROUND(I557*H557,2)</f>
        <v>0</v>
      </c>
      <c r="K557" s="228"/>
      <c r="L557" s="45"/>
      <c r="M557" s="229" t="s">
        <v>1</v>
      </c>
      <c r="N557" s="230" t="s">
        <v>41</v>
      </c>
      <c r="O557" s="93"/>
      <c r="P557" s="231">
        <f>O557*H557</f>
        <v>0</v>
      </c>
      <c r="Q557" s="231">
        <v>0.00125</v>
      </c>
      <c r="R557" s="231">
        <f>Q557*H557</f>
        <v>0.018749999999999999</v>
      </c>
      <c r="S557" s="231">
        <v>0</v>
      </c>
      <c r="T557" s="232">
        <f>S557*H557</f>
        <v>0</v>
      </c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R557" s="233" t="s">
        <v>217</v>
      </c>
      <c r="AT557" s="233" t="s">
        <v>172</v>
      </c>
      <c r="AU557" s="233" t="s">
        <v>177</v>
      </c>
      <c r="AY557" s="18" t="s">
        <v>169</v>
      </c>
      <c r="BE557" s="234">
        <f>IF(N557="základní",J557,0)</f>
        <v>0</v>
      </c>
      <c r="BF557" s="234">
        <f>IF(N557="snížená",J557,0)</f>
        <v>0</v>
      </c>
      <c r="BG557" s="234">
        <f>IF(N557="zákl. přenesená",J557,0)</f>
        <v>0</v>
      </c>
      <c r="BH557" s="234">
        <f>IF(N557="sníž. přenesená",J557,0)</f>
        <v>0</v>
      </c>
      <c r="BI557" s="234">
        <f>IF(N557="nulová",J557,0)</f>
        <v>0</v>
      </c>
      <c r="BJ557" s="18" t="s">
        <v>178</v>
      </c>
      <c r="BK557" s="234">
        <f>ROUND(I557*H557,2)</f>
        <v>0</v>
      </c>
      <c r="BL557" s="18" t="s">
        <v>217</v>
      </c>
      <c r="BM557" s="233" t="s">
        <v>780</v>
      </c>
    </row>
    <row r="558" s="2" customFormat="1">
      <c r="A558" s="39"/>
      <c r="B558" s="40"/>
      <c r="C558" s="41"/>
      <c r="D558" s="235" t="s">
        <v>179</v>
      </c>
      <c r="E558" s="41"/>
      <c r="F558" s="236" t="s">
        <v>779</v>
      </c>
      <c r="G558" s="41"/>
      <c r="H558" s="41"/>
      <c r="I558" s="237"/>
      <c r="J558" s="41"/>
      <c r="K558" s="41"/>
      <c r="L558" s="45"/>
      <c r="M558" s="238"/>
      <c r="N558" s="239"/>
      <c r="O558" s="93"/>
      <c r="P558" s="93"/>
      <c r="Q558" s="93"/>
      <c r="R558" s="93"/>
      <c r="S558" s="93"/>
      <c r="T558" s="94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T558" s="18" t="s">
        <v>179</v>
      </c>
      <c r="AU558" s="18" t="s">
        <v>177</v>
      </c>
    </row>
    <row r="559" s="2" customFormat="1" ht="24.15" customHeight="1">
      <c r="A559" s="39"/>
      <c r="B559" s="40"/>
      <c r="C559" s="221" t="s">
        <v>501</v>
      </c>
      <c r="D559" s="221" t="s">
        <v>172</v>
      </c>
      <c r="E559" s="222" t="s">
        <v>781</v>
      </c>
      <c r="F559" s="223" t="s">
        <v>782</v>
      </c>
      <c r="G559" s="224" t="s">
        <v>186</v>
      </c>
      <c r="H559" s="225">
        <v>5</v>
      </c>
      <c r="I559" s="226"/>
      <c r="J559" s="227">
        <f>ROUND(I559*H559,2)</f>
        <v>0</v>
      </c>
      <c r="K559" s="228"/>
      <c r="L559" s="45"/>
      <c r="M559" s="229" t="s">
        <v>1</v>
      </c>
      <c r="N559" s="230" t="s">
        <v>41</v>
      </c>
      <c r="O559" s="93"/>
      <c r="P559" s="231">
        <f>O559*H559</f>
        <v>0</v>
      </c>
      <c r="Q559" s="231">
        <v>0.0018799999999999999</v>
      </c>
      <c r="R559" s="231">
        <f>Q559*H559</f>
        <v>0.0094000000000000004</v>
      </c>
      <c r="S559" s="231">
        <v>0</v>
      </c>
      <c r="T559" s="232">
        <f>S559*H559</f>
        <v>0</v>
      </c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R559" s="233" t="s">
        <v>217</v>
      </c>
      <c r="AT559" s="233" t="s">
        <v>172</v>
      </c>
      <c r="AU559" s="233" t="s">
        <v>177</v>
      </c>
      <c r="AY559" s="18" t="s">
        <v>169</v>
      </c>
      <c r="BE559" s="234">
        <f>IF(N559="základní",J559,0)</f>
        <v>0</v>
      </c>
      <c r="BF559" s="234">
        <f>IF(N559="snížená",J559,0)</f>
        <v>0</v>
      </c>
      <c r="BG559" s="234">
        <f>IF(N559="zákl. přenesená",J559,0)</f>
        <v>0</v>
      </c>
      <c r="BH559" s="234">
        <f>IF(N559="sníž. přenesená",J559,0)</f>
        <v>0</v>
      </c>
      <c r="BI559" s="234">
        <f>IF(N559="nulová",J559,0)</f>
        <v>0</v>
      </c>
      <c r="BJ559" s="18" t="s">
        <v>178</v>
      </c>
      <c r="BK559" s="234">
        <f>ROUND(I559*H559,2)</f>
        <v>0</v>
      </c>
      <c r="BL559" s="18" t="s">
        <v>217</v>
      </c>
      <c r="BM559" s="233" t="s">
        <v>783</v>
      </c>
    </row>
    <row r="560" s="2" customFormat="1">
      <c r="A560" s="39"/>
      <c r="B560" s="40"/>
      <c r="C560" s="41"/>
      <c r="D560" s="235" t="s">
        <v>179</v>
      </c>
      <c r="E560" s="41"/>
      <c r="F560" s="236" t="s">
        <v>782</v>
      </c>
      <c r="G560" s="41"/>
      <c r="H560" s="41"/>
      <c r="I560" s="237"/>
      <c r="J560" s="41"/>
      <c r="K560" s="41"/>
      <c r="L560" s="45"/>
      <c r="M560" s="238"/>
      <c r="N560" s="239"/>
      <c r="O560" s="93"/>
      <c r="P560" s="93"/>
      <c r="Q560" s="93"/>
      <c r="R560" s="93"/>
      <c r="S560" s="93"/>
      <c r="T560" s="94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T560" s="18" t="s">
        <v>179</v>
      </c>
      <c r="AU560" s="18" t="s">
        <v>177</v>
      </c>
    </row>
    <row r="561" s="2" customFormat="1" ht="24.15" customHeight="1">
      <c r="A561" s="39"/>
      <c r="B561" s="40"/>
      <c r="C561" s="221" t="s">
        <v>784</v>
      </c>
      <c r="D561" s="221" t="s">
        <v>172</v>
      </c>
      <c r="E561" s="222" t="s">
        <v>785</v>
      </c>
      <c r="F561" s="223" t="s">
        <v>786</v>
      </c>
      <c r="G561" s="224" t="s">
        <v>245</v>
      </c>
      <c r="H561" s="225">
        <v>14</v>
      </c>
      <c r="I561" s="226"/>
      <c r="J561" s="227">
        <f>ROUND(I561*H561,2)</f>
        <v>0</v>
      </c>
      <c r="K561" s="228"/>
      <c r="L561" s="45"/>
      <c r="M561" s="229" t="s">
        <v>1</v>
      </c>
      <c r="N561" s="230" t="s">
        <v>41</v>
      </c>
      <c r="O561" s="93"/>
      <c r="P561" s="231">
        <f>O561*H561</f>
        <v>0</v>
      </c>
      <c r="Q561" s="231">
        <v>0.00048000000000000001</v>
      </c>
      <c r="R561" s="231">
        <f>Q561*H561</f>
        <v>0.0067200000000000003</v>
      </c>
      <c r="S561" s="231">
        <v>0</v>
      </c>
      <c r="T561" s="232">
        <f>S561*H561</f>
        <v>0</v>
      </c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R561" s="233" t="s">
        <v>217</v>
      </c>
      <c r="AT561" s="233" t="s">
        <v>172</v>
      </c>
      <c r="AU561" s="233" t="s">
        <v>177</v>
      </c>
      <c r="AY561" s="18" t="s">
        <v>169</v>
      </c>
      <c r="BE561" s="234">
        <f>IF(N561="základní",J561,0)</f>
        <v>0</v>
      </c>
      <c r="BF561" s="234">
        <f>IF(N561="snížená",J561,0)</f>
        <v>0</v>
      </c>
      <c r="BG561" s="234">
        <f>IF(N561="zákl. přenesená",J561,0)</f>
        <v>0</v>
      </c>
      <c r="BH561" s="234">
        <f>IF(N561="sníž. přenesená",J561,0)</f>
        <v>0</v>
      </c>
      <c r="BI561" s="234">
        <f>IF(N561="nulová",J561,0)</f>
        <v>0</v>
      </c>
      <c r="BJ561" s="18" t="s">
        <v>178</v>
      </c>
      <c r="BK561" s="234">
        <f>ROUND(I561*H561,2)</f>
        <v>0</v>
      </c>
      <c r="BL561" s="18" t="s">
        <v>217</v>
      </c>
      <c r="BM561" s="233" t="s">
        <v>787</v>
      </c>
    </row>
    <row r="562" s="2" customFormat="1">
      <c r="A562" s="39"/>
      <c r="B562" s="40"/>
      <c r="C562" s="41"/>
      <c r="D562" s="235" t="s">
        <v>179</v>
      </c>
      <c r="E562" s="41"/>
      <c r="F562" s="236" t="s">
        <v>786</v>
      </c>
      <c r="G562" s="41"/>
      <c r="H562" s="41"/>
      <c r="I562" s="237"/>
      <c r="J562" s="41"/>
      <c r="K562" s="41"/>
      <c r="L562" s="45"/>
      <c r="M562" s="238"/>
      <c r="N562" s="239"/>
      <c r="O562" s="93"/>
      <c r="P562" s="93"/>
      <c r="Q562" s="93"/>
      <c r="R562" s="93"/>
      <c r="S562" s="93"/>
      <c r="T562" s="94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T562" s="18" t="s">
        <v>179</v>
      </c>
      <c r="AU562" s="18" t="s">
        <v>177</v>
      </c>
    </row>
    <row r="563" s="2" customFormat="1" ht="24.15" customHeight="1">
      <c r="A563" s="39"/>
      <c r="B563" s="40"/>
      <c r="C563" s="221" t="s">
        <v>505</v>
      </c>
      <c r="D563" s="221" t="s">
        <v>172</v>
      </c>
      <c r="E563" s="222" t="s">
        <v>788</v>
      </c>
      <c r="F563" s="223" t="s">
        <v>789</v>
      </c>
      <c r="G563" s="224" t="s">
        <v>245</v>
      </c>
      <c r="H563" s="225">
        <v>48</v>
      </c>
      <c r="I563" s="226"/>
      <c r="J563" s="227">
        <f>ROUND(I563*H563,2)</f>
        <v>0</v>
      </c>
      <c r="K563" s="228"/>
      <c r="L563" s="45"/>
      <c r="M563" s="229" t="s">
        <v>1</v>
      </c>
      <c r="N563" s="230" t="s">
        <v>41</v>
      </c>
      <c r="O563" s="93"/>
      <c r="P563" s="231">
        <f>O563*H563</f>
        <v>0</v>
      </c>
      <c r="Q563" s="231">
        <v>0.00073999999999999999</v>
      </c>
      <c r="R563" s="231">
        <f>Q563*H563</f>
        <v>0.035519999999999996</v>
      </c>
      <c r="S563" s="231">
        <v>0</v>
      </c>
      <c r="T563" s="232">
        <f>S563*H563</f>
        <v>0</v>
      </c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R563" s="233" t="s">
        <v>217</v>
      </c>
      <c r="AT563" s="233" t="s">
        <v>172</v>
      </c>
      <c r="AU563" s="233" t="s">
        <v>177</v>
      </c>
      <c r="AY563" s="18" t="s">
        <v>169</v>
      </c>
      <c r="BE563" s="234">
        <f>IF(N563="základní",J563,0)</f>
        <v>0</v>
      </c>
      <c r="BF563" s="234">
        <f>IF(N563="snížená",J563,0)</f>
        <v>0</v>
      </c>
      <c r="BG563" s="234">
        <f>IF(N563="zákl. přenesená",J563,0)</f>
        <v>0</v>
      </c>
      <c r="BH563" s="234">
        <f>IF(N563="sníž. přenesená",J563,0)</f>
        <v>0</v>
      </c>
      <c r="BI563" s="234">
        <f>IF(N563="nulová",J563,0)</f>
        <v>0</v>
      </c>
      <c r="BJ563" s="18" t="s">
        <v>178</v>
      </c>
      <c r="BK563" s="234">
        <f>ROUND(I563*H563,2)</f>
        <v>0</v>
      </c>
      <c r="BL563" s="18" t="s">
        <v>217</v>
      </c>
      <c r="BM563" s="233" t="s">
        <v>790</v>
      </c>
    </row>
    <row r="564" s="2" customFormat="1">
      <c r="A564" s="39"/>
      <c r="B564" s="40"/>
      <c r="C564" s="41"/>
      <c r="D564" s="235" t="s">
        <v>179</v>
      </c>
      <c r="E564" s="41"/>
      <c r="F564" s="236" t="s">
        <v>789</v>
      </c>
      <c r="G564" s="41"/>
      <c r="H564" s="41"/>
      <c r="I564" s="237"/>
      <c r="J564" s="41"/>
      <c r="K564" s="41"/>
      <c r="L564" s="45"/>
      <c r="M564" s="238"/>
      <c r="N564" s="239"/>
      <c r="O564" s="93"/>
      <c r="P564" s="93"/>
      <c r="Q564" s="93"/>
      <c r="R564" s="93"/>
      <c r="S564" s="93"/>
      <c r="T564" s="94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T564" s="18" t="s">
        <v>179</v>
      </c>
      <c r="AU564" s="18" t="s">
        <v>177</v>
      </c>
    </row>
    <row r="565" s="14" customFormat="1">
      <c r="A565" s="14"/>
      <c r="B565" s="250"/>
      <c r="C565" s="251"/>
      <c r="D565" s="235" t="s">
        <v>180</v>
      </c>
      <c r="E565" s="252" t="s">
        <v>1</v>
      </c>
      <c r="F565" s="253" t="s">
        <v>791</v>
      </c>
      <c r="G565" s="251"/>
      <c r="H565" s="254">
        <v>46</v>
      </c>
      <c r="I565" s="255"/>
      <c r="J565" s="251"/>
      <c r="K565" s="251"/>
      <c r="L565" s="256"/>
      <c r="M565" s="257"/>
      <c r="N565" s="258"/>
      <c r="O565" s="258"/>
      <c r="P565" s="258"/>
      <c r="Q565" s="258"/>
      <c r="R565" s="258"/>
      <c r="S565" s="258"/>
      <c r="T565" s="259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60" t="s">
        <v>180</v>
      </c>
      <c r="AU565" s="260" t="s">
        <v>177</v>
      </c>
      <c r="AV565" s="14" t="s">
        <v>177</v>
      </c>
      <c r="AW565" s="14" t="s">
        <v>30</v>
      </c>
      <c r="AX565" s="14" t="s">
        <v>73</v>
      </c>
      <c r="AY565" s="260" t="s">
        <v>169</v>
      </c>
    </row>
    <row r="566" s="14" customFormat="1">
      <c r="A566" s="14"/>
      <c r="B566" s="250"/>
      <c r="C566" s="251"/>
      <c r="D566" s="235" t="s">
        <v>180</v>
      </c>
      <c r="E566" s="252" t="s">
        <v>1</v>
      </c>
      <c r="F566" s="253" t="s">
        <v>792</v>
      </c>
      <c r="G566" s="251"/>
      <c r="H566" s="254">
        <v>2</v>
      </c>
      <c r="I566" s="255"/>
      <c r="J566" s="251"/>
      <c r="K566" s="251"/>
      <c r="L566" s="256"/>
      <c r="M566" s="257"/>
      <c r="N566" s="258"/>
      <c r="O566" s="258"/>
      <c r="P566" s="258"/>
      <c r="Q566" s="258"/>
      <c r="R566" s="258"/>
      <c r="S566" s="258"/>
      <c r="T566" s="259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60" t="s">
        <v>180</v>
      </c>
      <c r="AU566" s="260" t="s">
        <v>177</v>
      </c>
      <c r="AV566" s="14" t="s">
        <v>177</v>
      </c>
      <c r="AW566" s="14" t="s">
        <v>30</v>
      </c>
      <c r="AX566" s="14" t="s">
        <v>73</v>
      </c>
      <c r="AY566" s="260" t="s">
        <v>169</v>
      </c>
    </row>
    <row r="567" s="15" customFormat="1">
      <c r="A567" s="15"/>
      <c r="B567" s="261"/>
      <c r="C567" s="262"/>
      <c r="D567" s="235" t="s">
        <v>180</v>
      </c>
      <c r="E567" s="263" t="s">
        <v>1</v>
      </c>
      <c r="F567" s="264" t="s">
        <v>183</v>
      </c>
      <c r="G567" s="262"/>
      <c r="H567" s="265">
        <v>48</v>
      </c>
      <c r="I567" s="266"/>
      <c r="J567" s="262"/>
      <c r="K567" s="262"/>
      <c r="L567" s="267"/>
      <c r="M567" s="268"/>
      <c r="N567" s="269"/>
      <c r="O567" s="269"/>
      <c r="P567" s="269"/>
      <c r="Q567" s="269"/>
      <c r="R567" s="269"/>
      <c r="S567" s="269"/>
      <c r="T567" s="270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T567" s="271" t="s">
        <v>180</v>
      </c>
      <c r="AU567" s="271" t="s">
        <v>177</v>
      </c>
      <c r="AV567" s="15" t="s">
        <v>176</v>
      </c>
      <c r="AW567" s="15" t="s">
        <v>30</v>
      </c>
      <c r="AX567" s="15" t="s">
        <v>81</v>
      </c>
      <c r="AY567" s="271" t="s">
        <v>169</v>
      </c>
    </row>
    <row r="568" s="2" customFormat="1" ht="24.15" customHeight="1">
      <c r="A568" s="39"/>
      <c r="B568" s="40"/>
      <c r="C568" s="221" t="s">
        <v>793</v>
      </c>
      <c r="D568" s="221" t="s">
        <v>172</v>
      </c>
      <c r="E568" s="222" t="s">
        <v>794</v>
      </c>
      <c r="F568" s="223" t="s">
        <v>795</v>
      </c>
      <c r="G568" s="224" t="s">
        <v>245</v>
      </c>
      <c r="H568" s="225">
        <v>1.2</v>
      </c>
      <c r="I568" s="226"/>
      <c r="J568" s="227">
        <f>ROUND(I568*H568,2)</f>
        <v>0</v>
      </c>
      <c r="K568" s="228"/>
      <c r="L568" s="45"/>
      <c r="M568" s="229" t="s">
        <v>1</v>
      </c>
      <c r="N568" s="230" t="s">
        <v>41</v>
      </c>
      <c r="O568" s="93"/>
      <c r="P568" s="231">
        <f>O568*H568</f>
        <v>0</v>
      </c>
      <c r="Q568" s="231">
        <v>0.00158</v>
      </c>
      <c r="R568" s="231">
        <f>Q568*H568</f>
        <v>0.0018959999999999999</v>
      </c>
      <c r="S568" s="231">
        <v>0</v>
      </c>
      <c r="T568" s="232">
        <f>S568*H568</f>
        <v>0</v>
      </c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R568" s="233" t="s">
        <v>217</v>
      </c>
      <c r="AT568" s="233" t="s">
        <v>172</v>
      </c>
      <c r="AU568" s="233" t="s">
        <v>177</v>
      </c>
      <c r="AY568" s="18" t="s">
        <v>169</v>
      </c>
      <c r="BE568" s="234">
        <f>IF(N568="základní",J568,0)</f>
        <v>0</v>
      </c>
      <c r="BF568" s="234">
        <f>IF(N568="snížená",J568,0)</f>
        <v>0</v>
      </c>
      <c r="BG568" s="234">
        <f>IF(N568="zákl. přenesená",J568,0)</f>
        <v>0</v>
      </c>
      <c r="BH568" s="234">
        <f>IF(N568="sníž. přenesená",J568,0)</f>
        <v>0</v>
      </c>
      <c r="BI568" s="234">
        <f>IF(N568="nulová",J568,0)</f>
        <v>0</v>
      </c>
      <c r="BJ568" s="18" t="s">
        <v>178</v>
      </c>
      <c r="BK568" s="234">
        <f>ROUND(I568*H568,2)</f>
        <v>0</v>
      </c>
      <c r="BL568" s="18" t="s">
        <v>217</v>
      </c>
      <c r="BM568" s="233" t="s">
        <v>796</v>
      </c>
    </row>
    <row r="569" s="2" customFormat="1">
      <c r="A569" s="39"/>
      <c r="B569" s="40"/>
      <c r="C569" s="41"/>
      <c r="D569" s="235" t="s">
        <v>179</v>
      </c>
      <c r="E569" s="41"/>
      <c r="F569" s="236" t="s">
        <v>795</v>
      </c>
      <c r="G569" s="41"/>
      <c r="H569" s="41"/>
      <c r="I569" s="237"/>
      <c r="J569" s="41"/>
      <c r="K569" s="41"/>
      <c r="L569" s="45"/>
      <c r="M569" s="238"/>
      <c r="N569" s="239"/>
      <c r="O569" s="93"/>
      <c r="P569" s="93"/>
      <c r="Q569" s="93"/>
      <c r="R569" s="93"/>
      <c r="S569" s="93"/>
      <c r="T569" s="94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T569" s="18" t="s">
        <v>179</v>
      </c>
      <c r="AU569" s="18" t="s">
        <v>177</v>
      </c>
    </row>
    <row r="570" s="14" customFormat="1">
      <c r="A570" s="14"/>
      <c r="B570" s="250"/>
      <c r="C570" s="251"/>
      <c r="D570" s="235" t="s">
        <v>180</v>
      </c>
      <c r="E570" s="252" t="s">
        <v>1</v>
      </c>
      <c r="F570" s="253" t="s">
        <v>797</v>
      </c>
      <c r="G570" s="251"/>
      <c r="H570" s="254">
        <v>1.2</v>
      </c>
      <c r="I570" s="255"/>
      <c r="J570" s="251"/>
      <c r="K570" s="251"/>
      <c r="L570" s="256"/>
      <c r="M570" s="257"/>
      <c r="N570" s="258"/>
      <c r="O570" s="258"/>
      <c r="P570" s="258"/>
      <c r="Q570" s="258"/>
      <c r="R570" s="258"/>
      <c r="S570" s="258"/>
      <c r="T570" s="259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60" t="s">
        <v>180</v>
      </c>
      <c r="AU570" s="260" t="s">
        <v>177</v>
      </c>
      <c r="AV570" s="14" t="s">
        <v>177</v>
      </c>
      <c r="AW570" s="14" t="s">
        <v>30</v>
      </c>
      <c r="AX570" s="14" t="s">
        <v>73</v>
      </c>
      <c r="AY570" s="260" t="s">
        <v>169</v>
      </c>
    </row>
    <row r="571" s="15" customFormat="1">
      <c r="A571" s="15"/>
      <c r="B571" s="261"/>
      <c r="C571" s="262"/>
      <c r="D571" s="235" t="s">
        <v>180</v>
      </c>
      <c r="E571" s="263" t="s">
        <v>1</v>
      </c>
      <c r="F571" s="264" t="s">
        <v>183</v>
      </c>
      <c r="G571" s="262"/>
      <c r="H571" s="265">
        <v>1.2</v>
      </c>
      <c r="I571" s="266"/>
      <c r="J571" s="262"/>
      <c r="K571" s="262"/>
      <c r="L571" s="267"/>
      <c r="M571" s="268"/>
      <c r="N571" s="269"/>
      <c r="O571" s="269"/>
      <c r="P571" s="269"/>
      <c r="Q571" s="269"/>
      <c r="R571" s="269"/>
      <c r="S571" s="269"/>
      <c r="T571" s="270"/>
      <c r="U571" s="15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T571" s="271" t="s">
        <v>180</v>
      </c>
      <c r="AU571" s="271" t="s">
        <v>177</v>
      </c>
      <c r="AV571" s="15" t="s">
        <v>176</v>
      </c>
      <c r="AW571" s="15" t="s">
        <v>30</v>
      </c>
      <c r="AX571" s="15" t="s">
        <v>81</v>
      </c>
      <c r="AY571" s="271" t="s">
        <v>169</v>
      </c>
    </row>
    <row r="572" s="2" customFormat="1" ht="16.5" customHeight="1">
      <c r="A572" s="39"/>
      <c r="B572" s="40"/>
      <c r="C572" s="272" t="s">
        <v>508</v>
      </c>
      <c r="D572" s="272" t="s">
        <v>258</v>
      </c>
      <c r="E572" s="273" t="s">
        <v>798</v>
      </c>
      <c r="F572" s="274" t="s">
        <v>799</v>
      </c>
      <c r="G572" s="275" t="s">
        <v>186</v>
      </c>
      <c r="H572" s="276">
        <v>10</v>
      </c>
      <c r="I572" s="277"/>
      <c r="J572" s="278">
        <f>ROUND(I572*H572,2)</f>
        <v>0</v>
      </c>
      <c r="K572" s="279"/>
      <c r="L572" s="280"/>
      <c r="M572" s="281" t="s">
        <v>1</v>
      </c>
      <c r="N572" s="282" t="s">
        <v>41</v>
      </c>
      <c r="O572" s="93"/>
      <c r="P572" s="231">
        <f>O572*H572</f>
        <v>0</v>
      </c>
      <c r="Q572" s="231">
        <v>0</v>
      </c>
      <c r="R572" s="231">
        <f>Q572*H572</f>
        <v>0</v>
      </c>
      <c r="S572" s="231">
        <v>0</v>
      </c>
      <c r="T572" s="232">
        <f>S572*H572</f>
        <v>0</v>
      </c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R572" s="233" t="s">
        <v>261</v>
      </c>
      <c r="AT572" s="233" t="s">
        <v>258</v>
      </c>
      <c r="AU572" s="233" t="s">
        <v>177</v>
      </c>
      <c r="AY572" s="18" t="s">
        <v>169</v>
      </c>
      <c r="BE572" s="234">
        <f>IF(N572="základní",J572,0)</f>
        <v>0</v>
      </c>
      <c r="BF572" s="234">
        <f>IF(N572="snížená",J572,0)</f>
        <v>0</v>
      </c>
      <c r="BG572" s="234">
        <f>IF(N572="zákl. přenesená",J572,0)</f>
        <v>0</v>
      </c>
      <c r="BH572" s="234">
        <f>IF(N572="sníž. přenesená",J572,0)</f>
        <v>0</v>
      </c>
      <c r="BI572" s="234">
        <f>IF(N572="nulová",J572,0)</f>
        <v>0</v>
      </c>
      <c r="BJ572" s="18" t="s">
        <v>178</v>
      </c>
      <c r="BK572" s="234">
        <f>ROUND(I572*H572,2)</f>
        <v>0</v>
      </c>
      <c r="BL572" s="18" t="s">
        <v>217</v>
      </c>
      <c r="BM572" s="233" t="s">
        <v>800</v>
      </c>
    </row>
    <row r="573" s="2" customFormat="1">
      <c r="A573" s="39"/>
      <c r="B573" s="40"/>
      <c r="C573" s="41"/>
      <c r="D573" s="235" t="s">
        <v>179</v>
      </c>
      <c r="E573" s="41"/>
      <c r="F573" s="236" t="s">
        <v>799</v>
      </c>
      <c r="G573" s="41"/>
      <c r="H573" s="41"/>
      <c r="I573" s="237"/>
      <c r="J573" s="41"/>
      <c r="K573" s="41"/>
      <c r="L573" s="45"/>
      <c r="M573" s="238"/>
      <c r="N573" s="239"/>
      <c r="O573" s="93"/>
      <c r="P573" s="93"/>
      <c r="Q573" s="93"/>
      <c r="R573" s="93"/>
      <c r="S573" s="93"/>
      <c r="T573" s="94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T573" s="18" t="s">
        <v>179</v>
      </c>
      <c r="AU573" s="18" t="s">
        <v>177</v>
      </c>
    </row>
    <row r="574" s="2" customFormat="1" ht="16.5" customHeight="1">
      <c r="A574" s="39"/>
      <c r="B574" s="40"/>
      <c r="C574" s="272" t="s">
        <v>801</v>
      </c>
      <c r="D574" s="272" t="s">
        <v>258</v>
      </c>
      <c r="E574" s="273" t="s">
        <v>802</v>
      </c>
      <c r="F574" s="274" t="s">
        <v>803</v>
      </c>
      <c r="G574" s="275" t="s">
        <v>186</v>
      </c>
      <c r="H574" s="276">
        <v>4</v>
      </c>
      <c r="I574" s="277"/>
      <c r="J574" s="278">
        <f>ROUND(I574*H574,2)</f>
        <v>0</v>
      </c>
      <c r="K574" s="279"/>
      <c r="L574" s="280"/>
      <c r="M574" s="281" t="s">
        <v>1</v>
      </c>
      <c r="N574" s="282" t="s">
        <v>41</v>
      </c>
      <c r="O574" s="93"/>
      <c r="P574" s="231">
        <f>O574*H574</f>
        <v>0</v>
      </c>
      <c r="Q574" s="231">
        <v>0</v>
      </c>
      <c r="R574" s="231">
        <f>Q574*H574</f>
        <v>0</v>
      </c>
      <c r="S574" s="231">
        <v>0</v>
      </c>
      <c r="T574" s="232">
        <f>S574*H574</f>
        <v>0</v>
      </c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R574" s="233" t="s">
        <v>261</v>
      </c>
      <c r="AT574" s="233" t="s">
        <v>258</v>
      </c>
      <c r="AU574" s="233" t="s">
        <v>177</v>
      </c>
      <c r="AY574" s="18" t="s">
        <v>169</v>
      </c>
      <c r="BE574" s="234">
        <f>IF(N574="základní",J574,0)</f>
        <v>0</v>
      </c>
      <c r="BF574" s="234">
        <f>IF(N574="snížená",J574,0)</f>
        <v>0</v>
      </c>
      <c r="BG574" s="234">
        <f>IF(N574="zákl. přenesená",J574,0)</f>
        <v>0</v>
      </c>
      <c r="BH574" s="234">
        <f>IF(N574="sníž. přenesená",J574,0)</f>
        <v>0</v>
      </c>
      <c r="BI574" s="234">
        <f>IF(N574="nulová",J574,0)</f>
        <v>0</v>
      </c>
      <c r="BJ574" s="18" t="s">
        <v>178</v>
      </c>
      <c r="BK574" s="234">
        <f>ROUND(I574*H574,2)</f>
        <v>0</v>
      </c>
      <c r="BL574" s="18" t="s">
        <v>217</v>
      </c>
      <c r="BM574" s="233" t="s">
        <v>804</v>
      </c>
    </row>
    <row r="575" s="2" customFormat="1">
      <c r="A575" s="39"/>
      <c r="B575" s="40"/>
      <c r="C575" s="41"/>
      <c r="D575" s="235" t="s">
        <v>179</v>
      </c>
      <c r="E575" s="41"/>
      <c r="F575" s="236" t="s">
        <v>803</v>
      </c>
      <c r="G575" s="41"/>
      <c r="H575" s="41"/>
      <c r="I575" s="237"/>
      <c r="J575" s="41"/>
      <c r="K575" s="41"/>
      <c r="L575" s="45"/>
      <c r="M575" s="238"/>
      <c r="N575" s="239"/>
      <c r="O575" s="93"/>
      <c r="P575" s="93"/>
      <c r="Q575" s="93"/>
      <c r="R575" s="93"/>
      <c r="S575" s="93"/>
      <c r="T575" s="94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T575" s="18" t="s">
        <v>179</v>
      </c>
      <c r="AU575" s="18" t="s">
        <v>177</v>
      </c>
    </row>
    <row r="576" s="2" customFormat="1" ht="21.75" customHeight="1">
      <c r="A576" s="39"/>
      <c r="B576" s="40"/>
      <c r="C576" s="272" t="s">
        <v>512</v>
      </c>
      <c r="D576" s="272" t="s">
        <v>258</v>
      </c>
      <c r="E576" s="273" t="s">
        <v>805</v>
      </c>
      <c r="F576" s="274" t="s">
        <v>806</v>
      </c>
      <c r="G576" s="275" t="s">
        <v>186</v>
      </c>
      <c r="H576" s="276">
        <v>28</v>
      </c>
      <c r="I576" s="277"/>
      <c r="J576" s="278">
        <f>ROUND(I576*H576,2)</f>
        <v>0</v>
      </c>
      <c r="K576" s="279"/>
      <c r="L576" s="280"/>
      <c r="M576" s="281" t="s">
        <v>1</v>
      </c>
      <c r="N576" s="282" t="s">
        <v>41</v>
      </c>
      <c r="O576" s="93"/>
      <c r="P576" s="231">
        <f>O576*H576</f>
        <v>0</v>
      </c>
      <c r="Q576" s="231">
        <v>0</v>
      </c>
      <c r="R576" s="231">
        <f>Q576*H576</f>
        <v>0</v>
      </c>
      <c r="S576" s="231">
        <v>0</v>
      </c>
      <c r="T576" s="232">
        <f>S576*H576</f>
        <v>0</v>
      </c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R576" s="233" t="s">
        <v>261</v>
      </c>
      <c r="AT576" s="233" t="s">
        <v>258</v>
      </c>
      <c r="AU576" s="233" t="s">
        <v>177</v>
      </c>
      <c r="AY576" s="18" t="s">
        <v>169</v>
      </c>
      <c r="BE576" s="234">
        <f>IF(N576="základní",J576,0)</f>
        <v>0</v>
      </c>
      <c r="BF576" s="234">
        <f>IF(N576="snížená",J576,0)</f>
        <v>0</v>
      </c>
      <c r="BG576" s="234">
        <f>IF(N576="zákl. přenesená",J576,0)</f>
        <v>0</v>
      </c>
      <c r="BH576" s="234">
        <f>IF(N576="sníž. přenesená",J576,0)</f>
        <v>0</v>
      </c>
      <c r="BI576" s="234">
        <f>IF(N576="nulová",J576,0)</f>
        <v>0</v>
      </c>
      <c r="BJ576" s="18" t="s">
        <v>178</v>
      </c>
      <c r="BK576" s="234">
        <f>ROUND(I576*H576,2)</f>
        <v>0</v>
      </c>
      <c r="BL576" s="18" t="s">
        <v>217</v>
      </c>
      <c r="BM576" s="233" t="s">
        <v>807</v>
      </c>
    </row>
    <row r="577" s="2" customFormat="1">
      <c r="A577" s="39"/>
      <c r="B577" s="40"/>
      <c r="C577" s="41"/>
      <c r="D577" s="235" t="s">
        <v>179</v>
      </c>
      <c r="E577" s="41"/>
      <c r="F577" s="236" t="s">
        <v>806</v>
      </c>
      <c r="G577" s="41"/>
      <c r="H577" s="41"/>
      <c r="I577" s="237"/>
      <c r="J577" s="41"/>
      <c r="K577" s="41"/>
      <c r="L577" s="45"/>
      <c r="M577" s="238"/>
      <c r="N577" s="239"/>
      <c r="O577" s="93"/>
      <c r="P577" s="93"/>
      <c r="Q577" s="93"/>
      <c r="R577" s="93"/>
      <c r="S577" s="93"/>
      <c r="T577" s="94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T577" s="18" t="s">
        <v>179</v>
      </c>
      <c r="AU577" s="18" t="s">
        <v>177</v>
      </c>
    </row>
    <row r="578" s="2" customFormat="1" ht="21.75" customHeight="1">
      <c r="A578" s="39"/>
      <c r="B578" s="40"/>
      <c r="C578" s="272" t="s">
        <v>808</v>
      </c>
      <c r="D578" s="272" t="s">
        <v>258</v>
      </c>
      <c r="E578" s="273" t="s">
        <v>809</v>
      </c>
      <c r="F578" s="274" t="s">
        <v>810</v>
      </c>
      <c r="G578" s="275" t="s">
        <v>186</v>
      </c>
      <c r="H578" s="276">
        <v>22</v>
      </c>
      <c r="I578" s="277"/>
      <c r="J578" s="278">
        <f>ROUND(I578*H578,2)</f>
        <v>0</v>
      </c>
      <c r="K578" s="279"/>
      <c r="L578" s="280"/>
      <c r="M578" s="281" t="s">
        <v>1</v>
      </c>
      <c r="N578" s="282" t="s">
        <v>41</v>
      </c>
      <c r="O578" s="93"/>
      <c r="P578" s="231">
        <f>O578*H578</f>
        <v>0</v>
      </c>
      <c r="Q578" s="231">
        <v>0</v>
      </c>
      <c r="R578" s="231">
        <f>Q578*H578</f>
        <v>0</v>
      </c>
      <c r="S578" s="231">
        <v>0</v>
      </c>
      <c r="T578" s="232">
        <f>S578*H578</f>
        <v>0</v>
      </c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R578" s="233" t="s">
        <v>261</v>
      </c>
      <c r="AT578" s="233" t="s">
        <v>258</v>
      </c>
      <c r="AU578" s="233" t="s">
        <v>177</v>
      </c>
      <c r="AY578" s="18" t="s">
        <v>169</v>
      </c>
      <c r="BE578" s="234">
        <f>IF(N578="základní",J578,0)</f>
        <v>0</v>
      </c>
      <c r="BF578" s="234">
        <f>IF(N578="snížená",J578,0)</f>
        <v>0</v>
      </c>
      <c r="BG578" s="234">
        <f>IF(N578="zákl. přenesená",J578,0)</f>
        <v>0</v>
      </c>
      <c r="BH578" s="234">
        <f>IF(N578="sníž. přenesená",J578,0)</f>
        <v>0</v>
      </c>
      <c r="BI578" s="234">
        <f>IF(N578="nulová",J578,0)</f>
        <v>0</v>
      </c>
      <c r="BJ578" s="18" t="s">
        <v>178</v>
      </c>
      <c r="BK578" s="234">
        <f>ROUND(I578*H578,2)</f>
        <v>0</v>
      </c>
      <c r="BL578" s="18" t="s">
        <v>217</v>
      </c>
      <c r="BM578" s="233" t="s">
        <v>811</v>
      </c>
    </row>
    <row r="579" s="2" customFormat="1">
      <c r="A579" s="39"/>
      <c r="B579" s="40"/>
      <c r="C579" s="41"/>
      <c r="D579" s="235" t="s">
        <v>179</v>
      </c>
      <c r="E579" s="41"/>
      <c r="F579" s="236" t="s">
        <v>810</v>
      </c>
      <c r="G579" s="41"/>
      <c r="H579" s="41"/>
      <c r="I579" s="237"/>
      <c r="J579" s="41"/>
      <c r="K579" s="41"/>
      <c r="L579" s="45"/>
      <c r="M579" s="238"/>
      <c r="N579" s="239"/>
      <c r="O579" s="93"/>
      <c r="P579" s="93"/>
      <c r="Q579" s="93"/>
      <c r="R579" s="93"/>
      <c r="S579" s="93"/>
      <c r="T579" s="94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T579" s="18" t="s">
        <v>179</v>
      </c>
      <c r="AU579" s="18" t="s">
        <v>177</v>
      </c>
    </row>
    <row r="580" s="2" customFormat="1" ht="16.5" customHeight="1">
      <c r="A580" s="39"/>
      <c r="B580" s="40"/>
      <c r="C580" s="272" t="s">
        <v>515</v>
      </c>
      <c r="D580" s="272" t="s">
        <v>258</v>
      </c>
      <c r="E580" s="273" t="s">
        <v>812</v>
      </c>
      <c r="F580" s="274" t="s">
        <v>813</v>
      </c>
      <c r="G580" s="275" t="s">
        <v>186</v>
      </c>
      <c r="H580" s="276">
        <v>2</v>
      </c>
      <c r="I580" s="277"/>
      <c r="J580" s="278">
        <f>ROUND(I580*H580,2)</f>
        <v>0</v>
      </c>
      <c r="K580" s="279"/>
      <c r="L580" s="280"/>
      <c r="M580" s="281" t="s">
        <v>1</v>
      </c>
      <c r="N580" s="282" t="s">
        <v>41</v>
      </c>
      <c r="O580" s="93"/>
      <c r="P580" s="231">
        <f>O580*H580</f>
        <v>0</v>
      </c>
      <c r="Q580" s="231">
        <v>0</v>
      </c>
      <c r="R580" s="231">
        <f>Q580*H580</f>
        <v>0</v>
      </c>
      <c r="S580" s="231">
        <v>0</v>
      </c>
      <c r="T580" s="232">
        <f>S580*H580</f>
        <v>0</v>
      </c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R580" s="233" t="s">
        <v>261</v>
      </c>
      <c r="AT580" s="233" t="s">
        <v>258</v>
      </c>
      <c r="AU580" s="233" t="s">
        <v>177</v>
      </c>
      <c r="AY580" s="18" t="s">
        <v>169</v>
      </c>
      <c r="BE580" s="234">
        <f>IF(N580="základní",J580,0)</f>
        <v>0</v>
      </c>
      <c r="BF580" s="234">
        <f>IF(N580="snížená",J580,0)</f>
        <v>0</v>
      </c>
      <c r="BG580" s="234">
        <f>IF(N580="zákl. přenesená",J580,0)</f>
        <v>0</v>
      </c>
      <c r="BH580" s="234">
        <f>IF(N580="sníž. přenesená",J580,0)</f>
        <v>0</v>
      </c>
      <c r="BI580" s="234">
        <f>IF(N580="nulová",J580,0)</f>
        <v>0</v>
      </c>
      <c r="BJ580" s="18" t="s">
        <v>178</v>
      </c>
      <c r="BK580" s="234">
        <f>ROUND(I580*H580,2)</f>
        <v>0</v>
      </c>
      <c r="BL580" s="18" t="s">
        <v>217</v>
      </c>
      <c r="BM580" s="233" t="s">
        <v>814</v>
      </c>
    </row>
    <row r="581" s="2" customFormat="1">
      <c r="A581" s="39"/>
      <c r="B581" s="40"/>
      <c r="C581" s="41"/>
      <c r="D581" s="235" t="s">
        <v>179</v>
      </c>
      <c r="E581" s="41"/>
      <c r="F581" s="236" t="s">
        <v>813</v>
      </c>
      <c r="G581" s="41"/>
      <c r="H581" s="41"/>
      <c r="I581" s="237"/>
      <c r="J581" s="41"/>
      <c r="K581" s="41"/>
      <c r="L581" s="45"/>
      <c r="M581" s="238"/>
      <c r="N581" s="239"/>
      <c r="O581" s="93"/>
      <c r="P581" s="93"/>
      <c r="Q581" s="93"/>
      <c r="R581" s="93"/>
      <c r="S581" s="93"/>
      <c r="T581" s="94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T581" s="18" t="s">
        <v>179</v>
      </c>
      <c r="AU581" s="18" t="s">
        <v>177</v>
      </c>
    </row>
    <row r="582" s="2" customFormat="1" ht="16.5" customHeight="1">
      <c r="A582" s="39"/>
      <c r="B582" s="40"/>
      <c r="C582" s="272" t="s">
        <v>815</v>
      </c>
      <c r="D582" s="272" t="s">
        <v>258</v>
      </c>
      <c r="E582" s="273" t="s">
        <v>816</v>
      </c>
      <c r="F582" s="274" t="s">
        <v>817</v>
      </c>
      <c r="G582" s="275" t="s">
        <v>186</v>
      </c>
      <c r="H582" s="276">
        <v>6</v>
      </c>
      <c r="I582" s="277"/>
      <c r="J582" s="278">
        <f>ROUND(I582*H582,2)</f>
        <v>0</v>
      </c>
      <c r="K582" s="279"/>
      <c r="L582" s="280"/>
      <c r="M582" s="281" t="s">
        <v>1</v>
      </c>
      <c r="N582" s="282" t="s">
        <v>41</v>
      </c>
      <c r="O582" s="93"/>
      <c r="P582" s="231">
        <f>O582*H582</f>
        <v>0</v>
      </c>
      <c r="Q582" s="231">
        <v>0</v>
      </c>
      <c r="R582" s="231">
        <f>Q582*H582</f>
        <v>0</v>
      </c>
      <c r="S582" s="231">
        <v>0</v>
      </c>
      <c r="T582" s="232">
        <f>S582*H582</f>
        <v>0</v>
      </c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R582" s="233" t="s">
        <v>261</v>
      </c>
      <c r="AT582" s="233" t="s">
        <v>258</v>
      </c>
      <c r="AU582" s="233" t="s">
        <v>177</v>
      </c>
      <c r="AY582" s="18" t="s">
        <v>169</v>
      </c>
      <c r="BE582" s="234">
        <f>IF(N582="základní",J582,0)</f>
        <v>0</v>
      </c>
      <c r="BF582" s="234">
        <f>IF(N582="snížená",J582,0)</f>
        <v>0</v>
      </c>
      <c r="BG582" s="234">
        <f>IF(N582="zákl. přenesená",J582,0)</f>
        <v>0</v>
      </c>
      <c r="BH582" s="234">
        <f>IF(N582="sníž. přenesená",J582,0)</f>
        <v>0</v>
      </c>
      <c r="BI582" s="234">
        <f>IF(N582="nulová",J582,0)</f>
        <v>0</v>
      </c>
      <c r="BJ582" s="18" t="s">
        <v>178</v>
      </c>
      <c r="BK582" s="234">
        <f>ROUND(I582*H582,2)</f>
        <v>0</v>
      </c>
      <c r="BL582" s="18" t="s">
        <v>217</v>
      </c>
      <c r="BM582" s="233" t="s">
        <v>818</v>
      </c>
    </row>
    <row r="583" s="2" customFormat="1">
      <c r="A583" s="39"/>
      <c r="B583" s="40"/>
      <c r="C583" s="41"/>
      <c r="D583" s="235" t="s">
        <v>179</v>
      </c>
      <c r="E583" s="41"/>
      <c r="F583" s="236" t="s">
        <v>817</v>
      </c>
      <c r="G583" s="41"/>
      <c r="H583" s="41"/>
      <c r="I583" s="237"/>
      <c r="J583" s="41"/>
      <c r="K583" s="41"/>
      <c r="L583" s="45"/>
      <c r="M583" s="238"/>
      <c r="N583" s="239"/>
      <c r="O583" s="93"/>
      <c r="P583" s="93"/>
      <c r="Q583" s="93"/>
      <c r="R583" s="93"/>
      <c r="S583" s="93"/>
      <c r="T583" s="94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T583" s="18" t="s">
        <v>179</v>
      </c>
      <c r="AU583" s="18" t="s">
        <v>177</v>
      </c>
    </row>
    <row r="584" s="2" customFormat="1" ht="24.15" customHeight="1">
      <c r="A584" s="39"/>
      <c r="B584" s="40"/>
      <c r="C584" s="272" t="s">
        <v>519</v>
      </c>
      <c r="D584" s="272" t="s">
        <v>258</v>
      </c>
      <c r="E584" s="273" t="s">
        <v>819</v>
      </c>
      <c r="F584" s="274" t="s">
        <v>820</v>
      </c>
      <c r="G584" s="275" t="s">
        <v>186</v>
      </c>
      <c r="H584" s="276">
        <v>2</v>
      </c>
      <c r="I584" s="277"/>
      <c r="J584" s="278">
        <f>ROUND(I584*H584,2)</f>
        <v>0</v>
      </c>
      <c r="K584" s="279"/>
      <c r="L584" s="280"/>
      <c r="M584" s="281" t="s">
        <v>1</v>
      </c>
      <c r="N584" s="282" t="s">
        <v>41</v>
      </c>
      <c r="O584" s="93"/>
      <c r="P584" s="231">
        <f>O584*H584</f>
        <v>0</v>
      </c>
      <c r="Q584" s="231">
        <v>0</v>
      </c>
      <c r="R584" s="231">
        <f>Q584*H584</f>
        <v>0</v>
      </c>
      <c r="S584" s="231">
        <v>0</v>
      </c>
      <c r="T584" s="232">
        <f>S584*H584</f>
        <v>0</v>
      </c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R584" s="233" t="s">
        <v>261</v>
      </c>
      <c r="AT584" s="233" t="s">
        <v>258</v>
      </c>
      <c r="AU584" s="233" t="s">
        <v>177</v>
      </c>
      <c r="AY584" s="18" t="s">
        <v>169</v>
      </c>
      <c r="BE584" s="234">
        <f>IF(N584="základní",J584,0)</f>
        <v>0</v>
      </c>
      <c r="BF584" s="234">
        <f>IF(N584="snížená",J584,0)</f>
        <v>0</v>
      </c>
      <c r="BG584" s="234">
        <f>IF(N584="zákl. přenesená",J584,0)</f>
        <v>0</v>
      </c>
      <c r="BH584" s="234">
        <f>IF(N584="sníž. přenesená",J584,0)</f>
        <v>0</v>
      </c>
      <c r="BI584" s="234">
        <f>IF(N584="nulová",J584,0)</f>
        <v>0</v>
      </c>
      <c r="BJ584" s="18" t="s">
        <v>178</v>
      </c>
      <c r="BK584" s="234">
        <f>ROUND(I584*H584,2)</f>
        <v>0</v>
      </c>
      <c r="BL584" s="18" t="s">
        <v>217</v>
      </c>
      <c r="BM584" s="233" t="s">
        <v>821</v>
      </c>
    </row>
    <row r="585" s="2" customFormat="1">
      <c r="A585" s="39"/>
      <c r="B585" s="40"/>
      <c r="C585" s="41"/>
      <c r="D585" s="235" t="s">
        <v>179</v>
      </c>
      <c r="E585" s="41"/>
      <c r="F585" s="236" t="s">
        <v>820</v>
      </c>
      <c r="G585" s="41"/>
      <c r="H585" s="41"/>
      <c r="I585" s="237"/>
      <c r="J585" s="41"/>
      <c r="K585" s="41"/>
      <c r="L585" s="45"/>
      <c r="M585" s="238"/>
      <c r="N585" s="239"/>
      <c r="O585" s="93"/>
      <c r="P585" s="93"/>
      <c r="Q585" s="93"/>
      <c r="R585" s="93"/>
      <c r="S585" s="93"/>
      <c r="T585" s="94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T585" s="18" t="s">
        <v>179</v>
      </c>
      <c r="AU585" s="18" t="s">
        <v>177</v>
      </c>
    </row>
    <row r="586" s="2" customFormat="1" ht="24.15" customHeight="1">
      <c r="A586" s="39"/>
      <c r="B586" s="40"/>
      <c r="C586" s="272" t="s">
        <v>822</v>
      </c>
      <c r="D586" s="272" t="s">
        <v>258</v>
      </c>
      <c r="E586" s="273" t="s">
        <v>823</v>
      </c>
      <c r="F586" s="274" t="s">
        <v>824</v>
      </c>
      <c r="G586" s="275" t="s">
        <v>186</v>
      </c>
      <c r="H586" s="276">
        <v>2</v>
      </c>
      <c r="I586" s="277"/>
      <c r="J586" s="278">
        <f>ROUND(I586*H586,2)</f>
        <v>0</v>
      </c>
      <c r="K586" s="279"/>
      <c r="L586" s="280"/>
      <c r="M586" s="281" t="s">
        <v>1</v>
      </c>
      <c r="N586" s="282" t="s">
        <v>41</v>
      </c>
      <c r="O586" s="93"/>
      <c r="P586" s="231">
        <f>O586*H586</f>
        <v>0</v>
      </c>
      <c r="Q586" s="231">
        <v>0</v>
      </c>
      <c r="R586" s="231">
        <f>Q586*H586</f>
        <v>0</v>
      </c>
      <c r="S586" s="231">
        <v>0</v>
      </c>
      <c r="T586" s="232">
        <f>S586*H586</f>
        <v>0</v>
      </c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R586" s="233" t="s">
        <v>261</v>
      </c>
      <c r="AT586" s="233" t="s">
        <v>258</v>
      </c>
      <c r="AU586" s="233" t="s">
        <v>177</v>
      </c>
      <c r="AY586" s="18" t="s">
        <v>169</v>
      </c>
      <c r="BE586" s="234">
        <f>IF(N586="základní",J586,0)</f>
        <v>0</v>
      </c>
      <c r="BF586" s="234">
        <f>IF(N586="snížená",J586,0)</f>
        <v>0</v>
      </c>
      <c r="BG586" s="234">
        <f>IF(N586="zákl. přenesená",J586,0)</f>
        <v>0</v>
      </c>
      <c r="BH586" s="234">
        <f>IF(N586="sníž. přenesená",J586,0)</f>
        <v>0</v>
      </c>
      <c r="BI586" s="234">
        <f>IF(N586="nulová",J586,0)</f>
        <v>0</v>
      </c>
      <c r="BJ586" s="18" t="s">
        <v>178</v>
      </c>
      <c r="BK586" s="234">
        <f>ROUND(I586*H586,2)</f>
        <v>0</v>
      </c>
      <c r="BL586" s="18" t="s">
        <v>217</v>
      </c>
      <c r="BM586" s="233" t="s">
        <v>825</v>
      </c>
    </row>
    <row r="587" s="2" customFormat="1">
      <c r="A587" s="39"/>
      <c r="B587" s="40"/>
      <c r="C587" s="41"/>
      <c r="D587" s="235" t="s">
        <v>179</v>
      </c>
      <c r="E587" s="41"/>
      <c r="F587" s="236" t="s">
        <v>824</v>
      </c>
      <c r="G587" s="41"/>
      <c r="H587" s="41"/>
      <c r="I587" s="237"/>
      <c r="J587" s="41"/>
      <c r="K587" s="41"/>
      <c r="L587" s="45"/>
      <c r="M587" s="238"/>
      <c r="N587" s="239"/>
      <c r="O587" s="93"/>
      <c r="P587" s="93"/>
      <c r="Q587" s="93"/>
      <c r="R587" s="93"/>
      <c r="S587" s="93"/>
      <c r="T587" s="94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T587" s="18" t="s">
        <v>179</v>
      </c>
      <c r="AU587" s="18" t="s">
        <v>177</v>
      </c>
    </row>
    <row r="588" s="2" customFormat="1" ht="21.75" customHeight="1">
      <c r="A588" s="39"/>
      <c r="B588" s="40"/>
      <c r="C588" s="272" t="s">
        <v>522</v>
      </c>
      <c r="D588" s="272" t="s">
        <v>258</v>
      </c>
      <c r="E588" s="273" t="s">
        <v>2096</v>
      </c>
      <c r="F588" s="274" t="s">
        <v>827</v>
      </c>
      <c r="G588" s="275" t="s">
        <v>186</v>
      </c>
      <c r="H588" s="276">
        <v>8</v>
      </c>
      <c r="I588" s="277"/>
      <c r="J588" s="278">
        <f>ROUND(I588*H588,2)</f>
        <v>0</v>
      </c>
      <c r="K588" s="279"/>
      <c r="L588" s="280"/>
      <c r="M588" s="281" t="s">
        <v>1</v>
      </c>
      <c r="N588" s="282" t="s">
        <v>41</v>
      </c>
      <c r="O588" s="93"/>
      <c r="P588" s="231">
        <f>O588*H588</f>
        <v>0</v>
      </c>
      <c r="Q588" s="231">
        <v>0</v>
      </c>
      <c r="R588" s="231">
        <f>Q588*H588</f>
        <v>0</v>
      </c>
      <c r="S588" s="231">
        <v>0</v>
      </c>
      <c r="T588" s="232">
        <f>S588*H588</f>
        <v>0</v>
      </c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R588" s="233" t="s">
        <v>261</v>
      </c>
      <c r="AT588" s="233" t="s">
        <v>258</v>
      </c>
      <c r="AU588" s="233" t="s">
        <v>177</v>
      </c>
      <c r="AY588" s="18" t="s">
        <v>169</v>
      </c>
      <c r="BE588" s="234">
        <f>IF(N588="základní",J588,0)</f>
        <v>0</v>
      </c>
      <c r="BF588" s="234">
        <f>IF(N588="snížená",J588,0)</f>
        <v>0</v>
      </c>
      <c r="BG588" s="234">
        <f>IF(N588="zákl. přenesená",J588,0)</f>
        <v>0</v>
      </c>
      <c r="BH588" s="234">
        <f>IF(N588="sníž. přenesená",J588,0)</f>
        <v>0</v>
      </c>
      <c r="BI588" s="234">
        <f>IF(N588="nulová",J588,0)</f>
        <v>0</v>
      </c>
      <c r="BJ588" s="18" t="s">
        <v>178</v>
      </c>
      <c r="BK588" s="234">
        <f>ROUND(I588*H588,2)</f>
        <v>0</v>
      </c>
      <c r="BL588" s="18" t="s">
        <v>217</v>
      </c>
      <c r="BM588" s="233" t="s">
        <v>828</v>
      </c>
    </row>
    <row r="589" s="2" customFormat="1">
      <c r="A589" s="39"/>
      <c r="B589" s="40"/>
      <c r="C589" s="41"/>
      <c r="D589" s="235" t="s">
        <v>179</v>
      </c>
      <c r="E589" s="41"/>
      <c r="F589" s="236" t="s">
        <v>827</v>
      </c>
      <c r="G589" s="41"/>
      <c r="H589" s="41"/>
      <c r="I589" s="237"/>
      <c r="J589" s="41"/>
      <c r="K589" s="41"/>
      <c r="L589" s="45"/>
      <c r="M589" s="238"/>
      <c r="N589" s="239"/>
      <c r="O589" s="93"/>
      <c r="P589" s="93"/>
      <c r="Q589" s="93"/>
      <c r="R589" s="93"/>
      <c r="S589" s="93"/>
      <c r="T589" s="94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T589" s="18" t="s">
        <v>179</v>
      </c>
      <c r="AU589" s="18" t="s">
        <v>177</v>
      </c>
    </row>
    <row r="590" s="2" customFormat="1" ht="24.15" customHeight="1">
      <c r="A590" s="39"/>
      <c r="B590" s="40"/>
      <c r="C590" s="272" t="s">
        <v>829</v>
      </c>
      <c r="D590" s="272" t="s">
        <v>258</v>
      </c>
      <c r="E590" s="273" t="s">
        <v>830</v>
      </c>
      <c r="F590" s="274" t="s">
        <v>831</v>
      </c>
      <c r="G590" s="275" t="s">
        <v>186</v>
      </c>
      <c r="H590" s="276">
        <v>3</v>
      </c>
      <c r="I590" s="277"/>
      <c r="J590" s="278">
        <f>ROUND(I590*H590,2)</f>
        <v>0</v>
      </c>
      <c r="K590" s="279"/>
      <c r="L590" s="280"/>
      <c r="M590" s="281" t="s">
        <v>1</v>
      </c>
      <c r="N590" s="282" t="s">
        <v>41</v>
      </c>
      <c r="O590" s="93"/>
      <c r="P590" s="231">
        <f>O590*H590</f>
        <v>0</v>
      </c>
      <c r="Q590" s="231">
        <v>0</v>
      </c>
      <c r="R590" s="231">
        <f>Q590*H590</f>
        <v>0</v>
      </c>
      <c r="S590" s="231">
        <v>0</v>
      </c>
      <c r="T590" s="232">
        <f>S590*H590</f>
        <v>0</v>
      </c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R590" s="233" t="s">
        <v>261</v>
      </c>
      <c r="AT590" s="233" t="s">
        <v>258</v>
      </c>
      <c r="AU590" s="233" t="s">
        <v>177</v>
      </c>
      <c r="AY590" s="18" t="s">
        <v>169</v>
      </c>
      <c r="BE590" s="234">
        <f>IF(N590="základní",J590,0)</f>
        <v>0</v>
      </c>
      <c r="BF590" s="234">
        <f>IF(N590="snížená",J590,0)</f>
        <v>0</v>
      </c>
      <c r="BG590" s="234">
        <f>IF(N590="zákl. přenesená",J590,0)</f>
        <v>0</v>
      </c>
      <c r="BH590" s="234">
        <f>IF(N590="sníž. přenesená",J590,0)</f>
        <v>0</v>
      </c>
      <c r="BI590" s="234">
        <f>IF(N590="nulová",J590,0)</f>
        <v>0</v>
      </c>
      <c r="BJ590" s="18" t="s">
        <v>178</v>
      </c>
      <c r="BK590" s="234">
        <f>ROUND(I590*H590,2)</f>
        <v>0</v>
      </c>
      <c r="BL590" s="18" t="s">
        <v>217</v>
      </c>
      <c r="BM590" s="233" t="s">
        <v>832</v>
      </c>
    </row>
    <row r="591" s="2" customFormat="1">
      <c r="A591" s="39"/>
      <c r="B591" s="40"/>
      <c r="C591" s="41"/>
      <c r="D591" s="235" t="s">
        <v>179</v>
      </c>
      <c r="E591" s="41"/>
      <c r="F591" s="236" t="s">
        <v>831</v>
      </c>
      <c r="G591" s="41"/>
      <c r="H591" s="41"/>
      <c r="I591" s="237"/>
      <c r="J591" s="41"/>
      <c r="K591" s="41"/>
      <c r="L591" s="45"/>
      <c r="M591" s="238"/>
      <c r="N591" s="239"/>
      <c r="O591" s="93"/>
      <c r="P591" s="93"/>
      <c r="Q591" s="93"/>
      <c r="R591" s="93"/>
      <c r="S591" s="93"/>
      <c r="T591" s="94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T591" s="18" t="s">
        <v>179</v>
      </c>
      <c r="AU591" s="18" t="s">
        <v>177</v>
      </c>
    </row>
    <row r="592" s="2" customFormat="1" ht="24.15" customHeight="1">
      <c r="A592" s="39"/>
      <c r="B592" s="40"/>
      <c r="C592" s="272" t="s">
        <v>526</v>
      </c>
      <c r="D592" s="272" t="s">
        <v>258</v>
      </c>
      <c r="E592" s="273" t="s">
        <v>833</v>
      </c>
      <c r="F592" s="274" t="s">
        <v>834</v>
      </c>
      <c r="G592" s="275" t="s">
        <v>186</v>
      </c>
      <c r="H592" s="276">
        <v>5</v>
      </c>
      <c r="I592" s="277"/>
      <c r="J592" s="278">
        <f>ROUND(I592*H592,2)</f>
        <v>0</v>
      </c>
      <c r="K592" s="279"/>
      <c r="L592" s="280"/>
      <c r="M592" s="281" t="s">
        <v>1</v>
      </c>
      <c r="N592" s="282" t="s">
        <v>41</v>
      </c>
      <c r="O592" s="93"/>
      <c r="P592" s="231">
        <f>O592*H592</f>
        <v>0</v>
      </c>
      <c r="Q592" s="231">
        <v>0</v>
      </c>
      <c r="R592" s="231">
        <f>Q592*H592</f>
        <v>0</v>
      </c>
      <c r="S592" s="231">
        <v>0</v>
      </c>
      <c r="T592" s="232">
        <f>S592*H592</f>
        <v>0</v>
      </c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R592" s="233" t="s">
        <v>261</v>
      </c>
      <c r="AT592" s="233" t="s">
        <v>258</v>
      </c>
      <c r="AU592" s="233" t="s">
        <v>177</v>
      </c>
      <c r="AY592" s="18" t="s">
        <v>169</v>
      </c>
      <c r="BE592" s="234">
        <f>IF(N592="základní",J592,0)</f>
        <v>0</v>
      </c>
      <c r="BF592" s="234">
        <f>IF(N592="snížená",J592,0)</f>
        <v>0</v>
      </c>
      <c r="BG592" s="234">
        <f>IF(N592="zákl. přenesená",J592,0)</f>
        <v>0</v>
      </c>
      <c r="BH592" s="234">
        <f>IF(N592="sníž. přenesená",J592,0)</f>
        <v>0</v>
      </c>
      <c r="BI592" s="234">
        <f>IF(N592="nulová",J592,0)</f>
        <v>0</v>
      </c>
      <c r="BJ592" s="18" t="s">
        <v>178</v>
      </c>
      <c r="BK592" s="234">
        <f>ROUND(I592*H592,2)</f>
        <v>0</v>
      </c>
      <c r="BL592" s="18" t="s">
        <v>217</v>
      </c>
      <c r="BM592" s="233" t="s">
        <v>835</v>
      </c>
    </row>
    <row r="593" s="2" customFormat="1">
      <c r="A593" s="39"/>
      <c r="B593" s="40"/>
      <c r="C593" s="41"/>
      <c r="D593" s="235" t="s">
        <v>179</v>
      </c>
      <c r="E593" s="41"/>
      <c r="F593" s="236" t="s">
        <v>834</v>
      </c>
      <c r="G593" s="41"/>
      <c r="H593" s="41"/>
      <c r="I593" s="237"/>
      <c r="J593" s="41"/>
      <c r="K593" s="41"/>
      <c r="L593" s="45"/>
      <c r="M593" s="238"/>
      <c r="N593" s="239"/>
      <c r="O593" s="93"/>
      <c r="P593" s="93"/>
      <c r="Q593" s="93"/>
      <c r="R593" s="93"/>
      <c r="S593" s="93"/>
      <c r="T593" s="94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T593" s="18" t="s">
        <v>179</v>
      </c>
      <c r="AU593" s="18" t="s">
        <v>177</v>
      </c>
    </row>
    <row r="594" s="2" customFormat="1" ht="24.15" customHeight="1">
      <c r="A594" s="39"/>
      <c r="B594" s="40"/>
      <c r="C594" s="272" t="s">
        <v>836</v>
      </c>
      <c r="D594" s="272" t="s">
        <v>258</v>
      </c>
      <c r="E594" s="273" t="s">
        <v>837</v>
      </c>
      <c r="F594" s="274" t="s">
        <v>838</v>
      </c>
      <c r="G594" s="275" t="s">
        <v>186</v>
      </c>
      <c r="H594" s="276">
        <v>2</v>
      </c>
      <c r="I594" s="277"/>
      <c r="J594" s="278">
        <f>ROUND(I594*H594,2)</f>
        <v>0</v>
      </c>
      <c r="K594" s="279"/>
      <c r="L594" s="280"/>
      <c r="M594" s="281" t="s">
        <v>1</v>
      </c>
      <c r="N594" s="282" t="s">
        <v>41</v>
      </c>
      <c r="O594" s="93"/>
      <c r="P594" s="231">
        <f>O594*H594</f>
        <v>0</v>
      </c>
      <c r="Q594" s="231">
        <v>0</v>
      </c>
      <c r="R594" s="231">
        <f>Q594*H594</f>
        <v>0</v>
      </c>
      <c r="S594" s="231">
        <v>0</v>
      </c>
      <c r="T594" s="232">
        <f>S594*H594</f>
        <v>0</v>
      </c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R594" s="233" t="s">
        <v>261</v>
      </c>
      <c r="AT594" s="233" t="s">
        <v>258</v>
      </c>
      <c r="AU594" s="233" t="s">
        <v>177</v>
      </c>
      <c r="AY594" s="18" t="s">
        <v>169</v>
      </c>
      <c r="BE594" s="234">
        <f>IF(N594="základní",J594,0)</f>
        <v>0</v>
      </c>
      <c r="BF594" s="234">
        <f>IF(N594="snížená",J594,0)</f>
        <v>0</v>
      </c>
      <c r="BG594" s="234">
        <f>IF(N594="zákl. přenesená",J594,0)</f>
        <v>0</v>
      </c>
      <c r="BH594" s="234">
        <f>IF(N594="sníž. přenesená",J594,0)</f>
        <v>0</v>
      </c>
      <c r="BI594" s="234">
        <f>IF(N594="nulová",J594,0)</f>
        <v>0</v>
      </c>
      <c r="BJ594" s="18" t="s">
        <v>178</v>
      </c>
      <c r="BK594" s="234">
        <f>ROUND(I594*H594,2)</f>
        <v>0</v>
      </c>
      <c r="BL594" s="18" t="s">
        <v>217</v>
      </c>
      <c r="BM594" s="233" t="s">
        <v>839</v>
      </c>
    </row>
    <row r="595" s="2" customFormat="1">
      <c r="A595" s="39"/>
      <c r="B595" s="40"/>
      <c r="C595" s="41"/>
      <c r="D595" s="235" t="s">
        <v>179</v>
      </c>
      <c r="E595" s="41"/>
      <c r="F595" s="236" t="s">
        <v>838</v>
      </c>
      <c r="G595" s="41"/>
      <c r="H595" s="41"/>
      <c r="I595" s="237"/>
      <c r="J595" s="41"/>
      <c r="K595" s="41"/>
      <c r="L595" s="45"/>
      <c r="M595" s="238"/>
      <c r="N595" s="239"/>
      <c r="O595" s="93"/>
      <c r="P595" s="93"/>
      <c r="Q595" s="93"/>
      <c r="R595" s="93"/>
      <c r="S595" s="93"/>
      <c r="T595" s="94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T595" s="18" t="s">
        <v>179</v>
      </c>
      <c r="AU595" s="18" t="s">
        <v>177</v>
      </c>
    </row>
    <row r="596" s="2" customFormat="1" ht="16.5" customHeight="1">
      <c r="A596" s="39"/>
      <c r="B596" s="40"/>
      <c r="C596" s="221" t="s">
        <v>529</v>
      </c>
      <c r="D596" s="221" t="s">
        <v>172</v>
      </c>
      <c r="E596" s="222" t="s">
        <v>840</v>
      </c>
      <c r="F596" s="223" t="s">
        <v>841</v>
      </c>
      <c r="G596" s="224" t="s">
        <v>245</v>
      </c>
      <c r="H596" s="225">
        <v>60</v>
      </c>
      <c r="I596" s="226"/>
      <c r="J596" s="227">
        <f>ROUND(I596*H596,2)</f>
        <v>0</v>
      </c>
      <c r="K596" s="228"/>
      <c r="L596" s="45"/>
      <c r="M596" s="229" t="s">
        <v>1</v>
      </c>
      <c r="N596" s="230" t="s">
        <v>41</v>
      </c>
      <c r="O596" s="93"/>
      <c r="P596" s="231">
        <f>O596*H596</f>
        <v>0</v>
      </c>
      <c r="Q596" s="231">
        <v>0</v>
      </c>
      <c r="R596" s="231">
        <f>Q596*H596</f>
        <v>0</v>
      </c>
      <c r="S596" s="231">
        <v>0</v>
      </c>
      <c r="T596" s="232">
        <f>S596*H596</f>
        <v>0</v>
      </c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R596" s="233" t="s">
        <v>217</v>
      </c>
      <c r="AT596" s="233" t="s">
        <v>172</v>
      </c>
      <c r="AU596" s="233" t="s">
        <v>177</v>
      </c>
      <c r="AY596" s="18" t="s">
        <v>169</v>
      </c>
      <c r="BE596" s="234">
        <f>IF(N596="základní",J596,0)</f>
        <v>0</v>
      </c>
      <c r="BF596" s="234">
        <f>IF(N596="snížená",J596,0)</f>
        <v>0</v>
      </c>
      <c r="BG596" s="234">
        <f>IF(N596="zákl. přenesená",J596,0)</f>
        <v>0</v>
      </c>
      <c r="BH596" s="234">
        <f>IF(N596="sníž. přenesená",J596,0)</f>
        <v>0</v>
      </c>
      <c r="BI596" s="234">
        <f>IF(N596="nulová",J596,0)</f>
        <v>0</v>
      </c>
      <c r="BJ596" s="18" t="s">
        <v>178</v>
      </c>
      <c r="BK596" s="234">
        <f>ROUND(I596*H596,2)</f>
        <v>0</v>
      </c>
      <c r="BL596" s="18" t="s">
        <v>217</v>
      </c>
      <c r="BM596" s="233" t="s">
        <v>842</v>
      </c>
    </row>
    <row r="597" s="2" customFormat="1">
      <c r="A597" s="39"/>
      <c r="B597" s="40"/>
      <c r="C597" s="41"/>
      <c r="D597" s="235" t="s">
        <v>179</v>
      </c>
      <c r="E597" s="41"/>
      <c r="F597" s="236" t="s">
        <v>841</v>
      </c>
      <c r="G597" s="41"/>
      <c r="H597" s="41"/>
      <c r="I597" s="237"/>
      <c r="J597" s="41"/>
      <c r="K597" s="41"/>
      <c r="L597" s="45"/>
      <c r="M597" s="238"/>
      <c r="N597" s="239"/>
      <c r="O597" s="93"/>
      <c r="P597" s="93"/>
      <c r="Q597" s="93"/>
      <c r="R597" s="93"/>
      <c r="S597" s="93"/>
      <c r="T597" s="94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T597" s="18" t="s">
        <v>179</v>
      </c>
      <c r="AU597" s="18" t="s">
        <v>177</v>
      </c>
    </row>
    <row r="598" s="2" customFormat="1" ht="33" customHeight="1">
      <c r="A598" s="39"/>
      <c r="B598" s="40"/>
      <c r="C598" s="221" t="s">
        <v>843</v>
      </c>
      <c r="D598" s="221" t="s">
        <v>172</v>
      </c>
      <c r="E598" s="222" t="s">
        <v>844</v>
      </c>
      <c r="F598" s="223" t="s">
        <v>845</v>
      </c>
      <c r="G598" s="224" t="s">
        <v>245</v>
      </c>
      <c r="H598" s="225">
        <v>24</v>
      </c>
      <c r="I598" s="226"/>
      <c r="J598" s="227">
        <f>ROUND(I598*H598,2)</f>
        <v>0</v>
      </c>
      <c r="K598" s="228"/>
      <c r="L598" s="45"/>
      <c r="M598" s="229" t="s">
        <v>1</v>
      </c>
      <c r="N598" s="230" t="s">
        <v>41</v>
      </c>
      <c r="O598" s="93"/>
      <c r="P598" s="231">
        <f>O598*H598</f>
        <v>0</v>
      </c>
      <c r="Q598" s="231">
        <v>4.0000000000000003E-05</v>
      </c>
      <c r="R598" s="231">
        <f>Q598*H598</f>
        <v>0.00096000000000000013</v>
      </c>
      <c r="S598" s="231">
        <v>0</v>
      </c>
      <c r="T598" s="232">
        <f>S598*H598</f>
        <v>0</v>
      </c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R598" s="233" t="s">
        <v>217</v>
      </c>
      <c r="AT598" s="233" t="s">
        <v>172</v>
      </c>
      <c r="AU598" s="233" t="s">
        <v>177</v>
      </c>
      <c r="AY598" s="18" t="s">
        <v>169</v>
      </c>
      <c r="BE598" s="234">
        <f>IF(N598="základní",J598,0)</f>
        <v>0</v>
      </c>
      <c r="BF598" s="234">
        <f>IF(N598="snížená",J598,0)</f>
        <v>0</v>
      </c>
      <c r="BG598" s="234">
        <f>IF(N598="zákl. přenesená",J598,0)</f>
        <v>0</v>
      </c>
      <c r="BH598" s="234">
        <f>IF(N598="sníž. přenesená",J598,0)</f>
        <v>0</v>
      </c>
      <c r="BI598" s="234">
        <f>IF(N598="nulová",J598,0)</f>
        <v>0</v>
      </c>
      <c r="BJ598" s="18" t="s">
        <v>178</v>
      </c>
      <c r="BK598" s="234">
        <f>ROUND(I598*H598,2)</f>
        <v>0</v>
      </c>
      <c r="BL598" s="18" t="s">
        <v>217</v>
      </c>
      <c r="BM598" s="233" t="s">
        <v>846</v>
      </c>
    </row>
    <row r="599" s="2" customFormat="1">
      <c r="A599" s="39"/>
      <c r="B599" s="40"/>
      <c r="C599" s="41"/>
      <c r="D599" s="235" t="s">
        <v>179</v>
      </c>
      <c r="E599" s="41"/>
      <c r="F599" s="236" t="s">
        <v>845</v>
      </c>
      <c r="G599" s="41"/>
      <c r="H599" s="41"/>
      <c r="I599" s="237"/>
      <c r="J599" s="41"/>
      <c r="K599" s="41"/>
      <c r="L599" s="45"/>
      <c r="M599" s="238"/>
      <c r="N599" s="239"/>
      <c r="O599" s="93"/>
      <c r="P599" s="93"/>
      <c r="Q599" s="93"/>
      <c r="R599" s="93"/>
      <c r="S599" s="93"/>
      <c r="T599" s="94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T599" s="18" t="s">
        <v>179</v>
      </c>
      <c r="AU599" s="18" t="s">
        <v>177</v>
      </c>
    </row>
    <row r="600" s="14" customFormat="1">
      <c r="A600" s="14"/>
      <c r="B600" s="250"/>
      <c r="C600" s="251"/>
      <c r="D600" s="235" t="s">
        <v>180</v>
      </c>
      <c r="E600" s="252" t="s">
        <v>1</v>
      </c>
      <c r="F600" s="253" t="s">
        <v>847</v>
      </c>
      <c r="G600" s="251"/>
      <c r="H600" s="254">
        <v>24</v>
      </c>
      <c r="I600" s="255"/>
      <c r="J600" s="251"/>
      <c r="K600" s="251"/>
      <c r="L600" s="256"/>
      <c r="M600" s="257"/>
      <c r="N600" s="258"/>
      <c r="O600" s="258"/>
      <c r="P600" s="258"/>
      <c r="Q600" s="258"/>
      <c r="R600" s="258"/>
      <c r="S600" s="258"/>
      <c r="T600" s="259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60" t="s">
        <v>180</v>
      </c>
      <c r="AU600" s="260" t="s">
        <v>177</v>
      </c>
      <c r="AV600" s="14" t="s">
        <v>177</v>
      </c>
      <c r="AW600" s="14" t="s">
        <v>30</v>
      </c>
      <c r="AX600" s="14" t="s">
        <v>73</v>
      </c>
      <c r="AY600" s="260" t="s">
        <v>169</v>
      </c>
    </row>
    <row r="601" s="15" customFormat="1">
      <c r="A601" s="15"/>
      <c r="B601" s="261"/>
      <c r="C601" s="262"/>
      <c r="D601" s="235" t="s">
        <v>180</v>
      </c>
      <c r="E601" s="263" t="s">
        <v>1</v>
      </c>
      <c r="F601" s="264" t="s">
        <v>183</v>
      </c>
      <c r="G601" s="262"/>
      <c r="H601" s="265">
        <v>24</v>
      </c>
      <c r="I601" s="266"/>
      <c r="J601" s="262"/>
      <c r="K601" s="262"/>
      <c r="L601" s="267"/>
      <c r="M601" s="268"/>
      <c r="N601" s="269"/>
      <c r="O601" s="269"/>
      <c r="P601" s="269"/>
      <c r="Q601" s="269"/>
      <c r="R601" s="269"/>
      <c r="S601" s="269"/>
      <c r="T601" s="270"/>
      <c r="U601" s="15"/>
      <c r="V601" s="15"/>
      <c r="W601" s="15"/>
      <c r="X601" s="15"/>
      <c r="Y601" s="15"/>
      <c r="Z601" s="15"/>
      <c r="AA601" s="15"/>
      <c r="AB601" s="15"/>
      <c r="AC601" s="15"/>
      <c r="AD601" s="15"/>
      <c r="AE601" s="15"/>
      <c r="AT601" s="271" t="s">
        <v>180</v>
      </c>
      <c r="AU601" s="271" t="s">
        <v>177</v>
      </c>
      <c r="AV601" s="15" t="s">
        <v>176</v>
      </c>
      <c r="AW601" s="15" t="s">
        <v>30</v>
      </c>
      <c r="AX601" s="15" t="s">
        <v>81</v>
      </c>
      <c r="AY601" s="271" t="s">
        <v>169</v>
      </c>
    </row>
    <row r="602" s="2" customFormat="1" ht="24.15" customHeight="1">
      <c r="A602" s="39"/>
      <c r="B602" s="40"/>
      <c r="C602" s="221" t="s">
        <v>848</v>
      </c>
      <c r="D602" s="221" t="s">
        <v>172</v>
      </c>
      <c r="E602" s="222" t="s">
        <v>849</v>
      </c>
      <c r="F602" s="223" t="s">
        <v>850</v>
      </c>
      <c r="G602" s="224" t="s">
        <v>175</v>
      </c>
      <c r="H602" s="225">
        <v>0.073999999999999996</v>
      </c>
      <c r="I602" s="226"/>
      <c r="J602" s="227">
        <f>ROUND(I602*H602,2)</f>
        <v>0</v>
      </c>
      <c r="K602" s="228"/>
      <c r="L602" s="45"/>
      <c r="M602" s="229" t="s">
        <v>1</v>
      </c>
      <c r="N602" s="230" t="s">
        <v>41</v>
      </c>
      <c r="O602" s="93"/>
      <c r="P602" s="231">
        <f>O602*H602</f>
        <v>0</v>
      </c>
      <c r="Q602" s="231">
        <v>0</v>
      </c>
      <c r="R602" s="231">
        <f>Q602*H602</f>
        <v>0</v>
      </c>
      <c r="S602" s="231">
        <v>0</v>
      </c>
      <c r="T602" s="232">
        <f>S602*H602</f>
        <v>0</v>
      </c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R602" s="233" t="s">
        <v>217</v>
      </c>
      <c r="AT602" s="233" t="s">
        <v>172</v>
      </c>
      <c r="AU602" s="233" t="s">
        <v>177</v>
      </c>
      <c r="AY602" s="18" t="s">
        <v>169</v>
      </c>
      <c r="BE602" s="234">
        <f>IF(N602="základní",J602,0)</f>
        <v>0</v>
      </c>
      <c r="BF602" s="234">
        <f>IF(N602="snížená",J602,0)</f>
        <v>0</v>
      </c>
      <c r="BG602" s="234">
        <f>IF(N602="zákl. přenesená",J602,0)</f>
        <v>0</v>
      </c>
      <c r="BH602" s="234">
        <f>IF(N602="sníž. přenesená",J602,0)</f>
        <v>0</v>
      </c>
      <c r="BI602" s="234">
        <f>IF(N602="nulová",J602,0)</f>
        <v>0</v>
      </c>
      <c r="BJ602" s="18" t="s">
        <v>178</v>
      </c>
      <c r="BK602" s="234">
        <f>ROUND(I602*H602,2)</f>
        <v>0</v>
      </c>
      <c r="BL602" s="18" t="s">
        <v>217</v>
      </c>
      <c r="BM602" s="233" t="s">
        <v>2352</v>
      </c>
    </row>
    <row r="603" s="2" customFormat="1">
      <c r="A603" s="39"/>
      <c r="B603" s="40"/>
      <c r="C603" s="41"/>
      <c r="D603" s="235" t="s">
        <v>179</v>
      </c>
      <c r="E603" s="41"/>
      <c r="F603" s="236" t="s">
        <v>852</v>
      </c>
      <c r="G603" s="41"/>
      <c r="H603" s="41"/>
      <c r="I603" s="237"/>
      <c r="J603" s="41"/>
      <c r="K603" s="41"/>
      <c r="L603" s="45"/>
      <c r="M603" s="238"/>
      <c r="N603" s="239"/>
      <c r="O603" s="93"/>
      <c r="P603" s="93"/>
      <c r="Q603" s="93"/>
      <c r="R603" s="93"/>
      <c r="S603" s="93"/>
      <c r="T603" s="94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T603" s="18" t="s">
        <v>179</v>
      </c>
      <c r="AU603" s="18" t="s">
        <v>177</v>
      </c>
    </row>
    <row r="604" s="12" customFormat="1" ht="22.8" customHeight="1">
      <c r="A604" s="12"/>
      <c r="B604" s="205"/>
      <c r="C604" s="206"/>
      <c r="D604" s="207" t="s">
        <v>72</v>
      </c>
      <c r="E604" s="219" t="s">
        <v>853</v>
      </c>
      <c r="F604" s="219" t="s">
        <v>854</v>
      </c>
      <c r="G604" s="206"/>
      <c r="H604" s="206"/>
      <c r="I604" s="209"/>
      <c r="J604" s="220">
        <f>BK604</f>
        <v>0</v>
      </c>
      <c r="K604" s="206"/>
      <c r="L604" s="211"/>
      <c r="M604" s="212"/>
      <c r="N604" s="213"/>
      <c r="O604" s="213"/>
      <c r="P604" s="214">
        <f>SUM(P605:P618)</f>
        <v>0</v>
      </c>
      <c r="Q604" s="213"/>
      <c r="R604" s="214">
        <f>SUM(R605:R618)</f>
        <v>0.00809</v>
      </c>
      <c r="S604" s="213"/>
      <c r="T604" s="215">
        <f>SUM(T605:T618)</f>
        <v>0</v>
      </c>
      <c r="U604" s="12"/>
      <c r="V604" s="12"/>
      <c r="W604" s="12"/>
      <c r="X604" s="12"/>
      <c r="Y604" s="12"/>
      <c r="Z604" s="12"/>
      <c r="AA604" s="12"/>
      <c r="AB604" s="12"/>
      <c r="AC604" s="12"/>
      <c r="AD604" s="12"/>
      <c r="AE604" s="12"/>
      <c r="AR604" s="216" t="s">
        <v>177</v>
      </c>
      <c r="AT604" s="217" t="s">
        <v>72</v>
      </c>
      <c r="AU604" s="217" t="s">
        <v>81</v>
      </c>
      <c r="AY604" s="216" t="s">
        <v>169</v>
      </c>
      <c r="BK604" s="218">
        <f>SUM(BK605:BK618)</f>
        <v>0</v>
      </c>
    </row>
    <row r="605" s="2" customFormat="1" ht="24.15" customHeight="1">
      <c r="A605" s="39"/>
      <c r="B605" s="40"/>
      <c r="C605" s="221" t="s">
        <v>855</v>
      </c>
      <c r="D605" s="221" t="s">
        <v>172</v>
      </c>
      <c r="E605" s="222" t="s">
        <v>856</v>
      </c>
      <c r="F605" s="223" t="s">
        <v>857</v>
      </c>
      <c r="G605" s="224" t="s">
        <v>186</v>
      </c>
      <c r="H605" s="225">
        <v>6</v>
      </c>
      <c r="I605" s="226"/>
      <c r="J605" s="227">
        <f>ROUND(I605*H605,2)</f>
        <v>0</v>
      </c>
      <c r="K605" s="228"/>
      <c r="L605" s="45"/>
      <c r="M605" s="229" t="s">
        <v>1</v>
      </c>
      <c r="N605" s="230" t="s">
        <v>41</v>
      </c>
      <c r="O605" s="93"/>
      <c r="P605" s="231">
        <f>O605*H605</f>
        <v>0</v>
      </c>
      <c r="Q605" s="231">
        <v>9.0000000000000006E-05</v>
      </c>
      <c r="R605" s="231">
        <f>Q605*H605</f>
        <v>0.00054000000000000001</v>
      </c>
      <c r="S605" s="231">
        <v>0</v>
      </c>
      <c r="T605" s="232">
        <f>S605*H605</f>
        <v>0</v>
      </c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R605" s="233" t="s">
        <v>217</v>
      </c>
      <c r="AT605" s="233" t="s">
        <v>172</v>
      </c>
      <c r="AU605" s="233" t="s">
        <v>177</v>
      </c>
      <c r="AY605" s="18" t="s">
        <v>169</v>
      </c>
      <c r="BE605" s="234">
        <f>IF(N605="základní",J605,0)</f>
        <v>0</v>
      </c>
      <c r="BF605" s="234">
        <f>IF(N605="snížená",J605,0)</f>
        <v>0</v>
      </c>
      <c r="BG605" s="234">
        <f>IF(N605="zákl. přenesená",J605,0)</f>
        <v>0</v>
      </c>
      <c r="BH605" s="234">
        <f>IF(N605="sníž. přenesená",J605,0)</f>
        <v>0</v>
      </c>
      <c r="BI605" s="234">
        <f>IF(N605="nulová",J605,0)</f>
        <v>0</v>
      </c>
      <c r="BJ605" s="18" t="s">
        <v>178</v>
      </c>
      <c r="BK605" s="234">
        <f>ROUND(I605*H605,2)</f>
        <v>0</v>
      </c>
      <c r="BL605" s="18" t="s">
        <v>217</v>
      </c>
      <c r="BM605" s="233" t="s">
        <v>858</v>
      </c>
    </row>
    <row r="606" s="2" customFormat="1">
      <c r="A606" s="39"/>
      <c r="B606" s="40"/>
      <c r="C606" s="41"/>
      <c r="D606" s="235" t="s">
        <v>179</v>
      </c>
      <c r="E606" s="41"/>
      <c r="F606" s="236" t="s">
        <v>857</v>
      </c>
      <c r="G606" s="41"/>
      <c r="H606" s="41"/>
      <c r="I606" s="237"/>
      <c r="J606" s="41"/>
      <c r="K606" s="41"/>
      <c r="L606" s="45"/>
      <c r="M606" s="238"/>
      <c r="N606" s="239"/>
      <c r="O606" s="93"/>
      <c r="P606" s="93"/>
      <c r="Q606" s="93"/>
      <c r="R606" s="93"/>
      <c r="S606" s="93"/>
      <c r="T606" s="94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T606" s="18" t="s">
        <v>179</v>
      </c>
      <c r="AU606" s="18" t="s">
        <v>177</v>
      </c>
    </row>
    <row r="607" s="2" customFormat="1" ht="24.15" customHeight="1">
      <c r="A607" s="39"/>
      <c r="B607" s="40"/>
      <c r="C607" s="221" t="s">
        <v>859</v>
      </c>
      <c r="D607" s="221" t="s">
        <v>172</v>
      </c>
      <c r="E607" s="222" t="s">
        <v>860</v>
      </c>
      <c r="F607" s="223" t="s">
        <v>861</v>
      </c>
      <c r="G607" s="224" t="s">
        <v>186</v>
      </c>
      <c r="H607" s="225">
        <v>6</v>
      </c>
      <c r="I607" s="226"/>
      <c r="J607" s="227">
        <f>ROUND(I607*H607,2)</f>
        <v>0</v>
      </c>
      <c r="K607" s="228"/>
      <c r="L607" s="45"/>
      <c r="M607" s="229" t="s">
        <v>1</v>
      </c>
      <c r="N607" s="230" t="s">
        <v>41</v>
      </c>
      <c r="O607" s="93"/>
      <c r="P607" s="231">
        <f>O607*H607</f>
        <v>0</v>
      </c>
      <c r="Q607" s="231">
        <v>0.00013999999999999999</v>
      </c>
      <c r="R607" s="231">
        <f>Q607*H607</f>
        <v>0.00083999999999999993</v>
      </c>
      <c r="S607" s="231">
        <v>0</v>
      </c>
      <c r="T607" s="232">
        <f>S607*H607</f>
        <v>0</v>
      </c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R607" s="233" t="s">
        <v>217</v>
      </c>
      <c r="AT607" s="233" t="s">
        <v>172</v>
      </c>
      <c r="AU607" s="233" t="s">
        <v>177</v>
      </c>
      <c r="AY607" s="18" t="s">
        <v>169</v>
      </c>
      <c r="BE607" s="234">
        <f>IF(N607="základní",J607,0)</f>
        <v>0</v>
      </c>
      <c r="BF607" s="234">
        <f>IF(N607="snížená",J607,0)</f>
        <v>0</v>
      </c>
      <c r="BG607" s="234">
        <f>IF(N607="zákl. přenesená",J607,0)</f>
        <v>0</v>
      </c>
      <c r="BH607" s="234">
        <f>IF(N607="sníž. přenesená",J607,0)</f>
        <v>0</v>
      </c>
      <c r="BI607" s="234">
        <f>IF(N607="nulová",J607,0)</f>
        <v>0</v>
      </c>
      <c r="BJ607" s="18" t="s">
        <v>178</v>
      </c>
      <c r="BK607" s="234">
        <f>ROUND(I607*H607,2)</f>
        <v>0</v>
      </c>
      <c r="BL607" s="18" t="s">
        <v>217</v>
      </c>
      <c r="BM607" s="233" t="s">
        <v>862</v>
      </c>
    </row>
    <row r="608" s="2" customFormat="1">
      <c r="A608" s="39"/>
      <c r="B608" s="40"/>
      <c r="C608" s="41"/>
      <c r="D608" s="235" t="s">
        <v>179</v>
      </c>
      <c r="E608" s="41"/>
      <c r="F608" s="236" t="s">
        <v>861</v>
      </c>
      <c r="G608" s="41"/>
      <c r="H608" s="41"/>
      <c r="I608" s="237"/>
      <c r="J608" s="41"/>
      <c r="K608" s="41"/>
      <c r="L608" s="45"/>
      <c r="M608" s="238"/>
      <c r="N608" s="239"/>
      <c r="O608" s="93"/>
      <c r="P608" s="93"/>
      <c r="Q608" s="93"/>
      <c r="R608" s="93"/>
      <c r="S608" s="93"/>
      <c r="T608" s="94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T608" s="18" t="s">
        <v>179</v>
      </c>
      <c r="AU608" s="18" t="s">
        <v>177</v>
      </c>
    </row>
    <row r="609" s="2" customFormat="1" ht="24.15" customHeight="1">
      <c r="A609" s="39"/>
      <c r="B609" s="40"/>
      <c r="C609" s="221" t="s">
        <v>863</v>
      </c>
      <c r="D609" s="221" t="s">
        <v>172</v>
      </c>
      <c r="E609" s="222" t="s">
        <v>864</v>
      </c>
      <c r="F609" s="223" t="s">
        <v>865</v>
      </c>
      <c r="G609" s="224" t="s">
        <v>186</v>
      </c>
      <c r="H609" s="225">
        <v>6</v>
      </c>
      <c r="I609" s="226"/>
      <c r="J609" s="227">
        <f>ROUND(I609*H609,2)</f>
        <v>0</v>
      </c>
      <c r="K609" s="228"/>
      <c r="L609" s="45"/>
      <c r="M609" s="229" t="s">
        <v>1</v>
      </c>
      <c r="N609" s="230" t="s">
        <v>41</v>
      </c>
      <c r="O609" s="93"/>
      <c r="P609" s="231">
        <f>O609*H609</f>
        <v>0</v>
      </c>
      <c r="Q609" s="231">
        <v>0.00069999999999999999</v>
      </c>
      <c r="R609" s="231">
        <f>Q609*H609</f>
        <v>0.0041999999999999997</v>
      </c>
      <c r="S609" s="231">
        <v>0</v>
      </c>
      <c r="T609" s="232">
        <f>S609*H609</f>
        <v>0</v>
      </c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R609" s="233" t="s">
        <v>217</v>
      </c>
      <c r="AT609" s="233" t="s">
        <v>172</v>
      </c>
      <c r="AU609" s="233" t="s">
        <v>177</v>
      </c>
      <c r="AY609" s="18" t="s">
        <v>169</v>
      </c>
      <c r="BE609" s="234">
        <f>IF(N609="základní",J609,0)</f>
        <v>0</v>
      </c>
      <c r="BF609" s="234">
        <f>IF(N609="snížená",J609,0)</f>
        <v>0</v>
      </c>
      <c r="BG609" s="234">
        <f>IF(N609="zákl. přenesená",J609,0)</f>
        <v>0</v>
      </c>
      <c r="BH609" s="234">
        <f>IF(N609="sníž. přenesená",J609,0)</f>
        <v>0</v>
      </c>
      <c r="BI609" s="234">
        <f>IF(N609="nulová",J609,0)</f>
        <v>0</v>
      </c>
      <c r="BJ609" s="18" t="s">
        <v>178</v>
      </c>
      <c r="BK609" s="234">
        <f>ROUND(I609*H609,2)</f>
        <v>0</v>
      </c>
      <c r="BL609" s="18" t="s">
        <v>217</v>
      </c>
      <c r="BM609" s="233" t="s">
        <v>866</v>
      </c>
    </row>
    <row r="610" s="2" customFormat="1">
      <c r="A610" s="39"/>
      <c r="B610" s="40"/>
      <c r="C610" s="41"/>
      <c r="D610" s="235" t="s">
        <v>179</v>
      </c>
      <c r="E610" s="41"/>
      <c r="F610" s="236" t="s">
        <v>865</v>
      </c>
      <c r="G610" s="41"/>
      <c r="H610" s="41"/>
      <c r="I610" s="237"/>
      <c r="J610" s="41"/>
      <c r="K610" s="41"/>
      <c r="L610" s="45"/>
      <c r="M610" s="238"/>
      <c r="N610" s="239"/>
      <c r="O610" s="93"/>
      <c r="P610" s="93"/>
      <c r="Q610" s="93"/>
      <c r="R610" s="93"/>
      <c r="S610" s="93"/>
      <c r="T610" s="94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T610" s="18" t="s">
        <v>179</v>
      </c>
      <c r="AU610" s="18" t="s">
        <v>177</v>
      </c>
    </row>
    <row r="611" s="2" customFormat="1" ht="24.15" customHeight="1">
      <c r="A611" s="39"/>
      <c r="B611" s="40"/>
      <c r="C611" s="221" t="s">
        <v>539</v>
      </c>
      <c r="D611" s="221" t="s">
        <v>172</v>
      </c>
      <c r="E611" s="222" t="s">
        <v>867</v>
      </c>
      <c r="F611" s="223" t="s">
        <v>868</v>
      </c>
      <c r="G611" s="224" t="s">
        <v>186</v>
      </c>
      <c r="H611" s="225">
        <v>2</v>
      </c>
      <c r="I611" s="226"/>
      <c r="J611" s="227">
        <f>ROUND(I611*H611,2)</f>
        <v>0</v>
      </c>
      <c r="K611" s="228"/>
      <c r="L611" s="45"/>
      <c r="M611" s="229" t="s">
        <v>1</v>
      </c>
      <c r="N611" s="230" t="s">
        <v>41</v>
      </c>
      <c r="O611" s="93"/>
      <c r="P611" s="231">
        <f>O611*H611</f>
        <v>0</v>
      </c>
      <c r="Q611" s="231">
        <v>0.00022000000000000001</v>
      </c>
      <c r="R611" s="231">
        <f>Q611*H611</f>
        <v>0.00044000000000000002</v>
      </c>
      <c r="S611" s="231">
        <v>0</v>
      </c>
      <c r="T611" s="232">
        <f>S611*H611</f>
        <v>0</v>
      </c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R611" s="233" t="s">
        <v>217</v>
      </c>
      <c r="AT611" s="233" t="s">
        <v>172</v>
      </c>
      <c r="AU611" s="233" t="s">
        <v>177</v>
      </c>
      <c r="AY611" s="18" t="s">
        <v>169</v>
      </c>
      <c r="BE611" s="234">
        <f>IF(N611="základní",J611,0)</f>
        <v>0</v>
      </c>
      <c r="BF611" s="234">
        <f>IF(N611="snížená",J611,0)</f>
        <v>0</v>
      </c>
      <c r="BG611" s="234">
        <f>IF(N611="zákl. přenesená",J611,0)</f>
        <v>0</v>
      </c>
      <c r="BH611" s="234">
        <f>IF(N611="sníž. přenesená",J611,0)</f>
        <v>0</v>
      </c>
      <c r="BI611" s="234">
        <f>IF(N611="nulová",J611,0)</f>
        <v>0</v>
      </c>
      <c r="BJ611" s="18" t="s">
        <v>178</v>
      </c>
      <c r="BK611" s="234">
        <f>ROUND(I611*H611,2)</f>
        <v>0</v>
      </c>
      <c r="BL611" s="18" t="s">
        <v>217</v>
      </c>
      <c r="BM611" s="233" t="s">
        <v>869</v>
      </c>
    </row>
    <row r="612" s="2" customFormat="1">
      <c r="A612" s="39"/>
      <c r="B612" s="40"/>
      <c r="C612" s="41"/>
      <c r="D612" s="235" t="s">
        <v>179</v>
      </c>
      <c r="E612" s="41"/>
      <c r="F612" s="236" t="s">
        <v>868</v>
      </c>
      <c r="G612" s="41"/>
      <c r="H612" s="41"/>
      <c r="I612" s="237"/>
      <c r="J612" s="41"/>
      <c r="K612" s="41"/>
      <c r="L612" s="45"/>
      <c r="M612" s="238"/>
      <c r="N612" s="239"/>
      <c r="O612" s="93"/>
      <c r="P612" s="93"/>
      <c r="Q612" s="93"/>
      <c r="R612" s="93"/>
      <c r="S612" s="93"/>
      <c r="T612" s="94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T612" s="18" t="s">
        <v>179</v>
      </c>
      <c r="AU612" s="18" t="s">
        <v>177</v>
      </c>
    </row>
    <row r="613" s="2" customFormat="1" ht="24.15" customHeight="1">
      <c r="A613" s="39"/>
      <c r="B613" s="40"/>
      <c r="C613" s="221" t="s">
        <v>870</v>
      </c>
      <c r="D613" s="221" t="s">
        <v>172</v>
      </c>
      <c r="E613" s="222" t="s">
        <v>871</v>
      </c>
      <c r="F613" s="223" t="s">
        <v>872</v>
      </c>
      <c r="G613" s="224" t="s">
        <v>186</v>
      </c>
      <c r="H613" s="225">
        <v>1</v>
      </c>
      <c r="I613" s="226"/>
      <c r="J613" s="227">
        <f>ROUND(I613*H613,2)</f>
        <v>0</v>
      </c>
      <c r="K613" s="228"/>
      <c r="L613" s="45"/>
      <c r="M613" s="229" t="s">
        <v>1</v>
      </c>
      <c r="N613" s="230" t="s">
        <v>41</v>
      </c>
      <c r="O613" s="93"/>
      <c r="P613" s="231">
        <f>O613*H613</f>
        <v>0</v>
      </c>
      <c r="Q613" s="231">
        <v>0.00056999999999999998</v>
      </c>
      <c r="R613" s="231">
        <f>Q613*H613</f>
        <v>0.00056999999999999998</v>
      </c>
      <c r="S613" s="231">
        <v>0</v>
      </c>
      <c r="T613" s="232">
        <f>S613*H613</f>
        <v>0</v>
      </c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R613" s="233" t="s">
        <v>217</v>
      </c>
      <c r="AT613" s="233" t="s">
        <v>172</v>
      </c>
      <c r="AU613" s="233" t="s">
        <v>177</v>
      </c>
      <c r="AY613" s="18" t="s">
        <v>169</v>
      </c>
      <c r="BE613" s="234">
        <f>IF(N613="základní",J613,0)</f>
        <v>0</v>
      </c>
      <c r="BF613" s="234">
        <f>IF(N613="snížená",J613,0)</f>
        <v>0</v>
      </c>
      <c r="BG613" s="234">
        <f>IF(N613="zákl. přenesená",J613,0)</f>
        <v>0</v>
      </c>
      <c r="BH613" s="234">
        <f>IF(N613="sníž. přenesená",J613,0)</f>
        <v>0</v>
      </c>
      <c r="BI613" s="234">
        <f>IF(N613="nulová",J613,0)</f>
        <v>0</v>
      </c>
      <c r="BJ613" s="18" t="s">
        <v>178</v>
      </c>
      <c r="BK613" s="234">
        <f>ROUND(I613*H613,2)</f>
        <v>0</v>
      </c>
      <c r="BL613" s="18" t="s">
        <v>217</v>
      </c>
      <c r="BM613" s="233" t="s">
        <v>873</v>
      </c>
    </row>
    <row r="614" s="2" customFormat="1">
      <c r="A614" s="39"/>
      <c r="B614" s="40"/>
      <c r="C614" s="41"/>
      <c r="D614" s="235" t="s">
        <v>179</v>
      </c>
      <c r="E614" s="41"/>
      <c r="F614" s="236" t="s">
        <v>872</v>
      </c>
      <c r="G614" s="41"/>
      <c r="H614" s="41"/>
      <c r="I614" s="237"/>
      <c r="J614" s="41"/>
      <c r="K614" s="41"/>
      <c r="L614" s="45"/>
      <c r="M614" s="238"/>
      <c r="N614" s="239"/>
      <c r="O614" s="93"/>
      <c r="P614" s="93"/>
      <c r="Q614" s="93"/>
      <c r="R614" s="93"/>
      <c r="S614" s="93"/>
      <c r="T614" s="94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T614" s="18" t="s">
        <v>179</v>
      </c>
      <c r="AU614" s="18" t="s">
        <v>177</v>
      </c>
    </row>
    <row r="615" s="2" customFormat="1" ht="21.75" customHeight="1">
      <c r="A615" s="39"/>
      <c r="B615" s="40"/>
      <c r="C615" s="221" t="s">
        <v>544</v>
      </c>
      <c r="D615" s="221" t="s">
        <v>172</v>
      </c>
      <c r="E615" s="222" t="s">
        <v>874</v>
      </c>
      <c r="F615" s="223" t="s">
        <v>875</v>
      </c>
      <c r="G615" s="224" t="s">
        <v>186</v>
      </c>
      <c r="H615" s="225">
        <v>3</v>
      </c>
      <c r="I615" s="226"/>
      <c r="J615" s="227">
        <f>ROUND(I615*H615,2)</f>
        <v>0</v>
      </c>
      <c r="K615" s="228"/>
      <c r="L615" s="45"/>
      <c r="M615" s="229" t="s">
        <v>1</v>
      </c>
      <c r="N615" s="230" t="s">
        <v>41</v>
      </c>
      <c r="O615" s="93"/>
      <c r="P615" s="231">
        <f>O615*H615</f>
        <v>0</v>
      </c>
      <c r="Q615" s="231">
        <v>0.00050000000000000001</v>
      </c>
      <c r="R615" s="231">
        <f>Q615*H615</f>
        <v>0.0015</v>
      </c>
      <c r="S615" s="231">
        <v>0</v>
      </c>
      <c r="T615" s="232">
        <f>S615*H615</f>
        <v>0</v>
      </c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R615" s="233" t="s">
        <v>217</v>
      </c>
      <c r="AT615" s="233" t="s">
        <v>172</v>
      </c>
      <c r="AU615" s="233" t="s">
        <v>177</v>
      </c>
      <c r="AY615" s="18" t="s">
        <v>169</v>
      </c>
      <c r="BE615" s="234">
        <f>IF(N615="základní",J615,0)</f>
        <v>0</v>
      </c>
      <c r="BF615" s="234">
        <f>IF(N615="snížená",J615,0)</f>
        <v>0</v>
      </c>
      <c r="BG615" s="234">
        <f>IF(N615="zákl. přenesená",J615,0)</f>
        <v>0</v>
      </c>
      <c r="BH615" s="234">
        <f>IF(N615="sníž. přenesená",J615,0)</f>
        <v>0</v>
      </c>
      <c r="BI615" s="234">
        <f>IF(N615="nulová",J615,0)</f>
        <v>0</v>
      </c>
      <c r="BJ615" s="18" t="s">
        <v>178</v>
      </c>
      <c r="BK615" s="234">
        <f>ROUND(I615*H615,2)</f>
        <v>0</v>
      </c>
      <c r="BL615" s="18" t="s">
        <v>217</v>
      </c>
      <c r="BM615" s="233" t="s">
        <v>876</v>
      </c>
    </row>
    <row r="616" s="2" customFormat="1">
      <c r="A616" s="39"/>
      <c r="B616" s="40"/>
      <c r="C616" s="41"/>
      <c r="D616" s="235" t="s">
        <v>179</v>
      </c>
      <c r="E616" s="41"/>
      <c r="F616" s="236" t="s">
        <v>875</v>
      </c>
      <c r="G616" s="41"/>
      <c r="H616" s="41"/>
      <c r="I616" s="237"/>
      <c r="J616" s="41"/>
      <c r="K616" s="41"/>
      <c r="L616" s="45"/>
      <c r="M616" s="238"/>
      <c r="N616" s="239"/>
      <c r="O616" s="93"/>
      <c r="P616" s="93"/>
      <c r="Q616" s="93"/>
      <c r="R616" s="93"/>
      <c r="S616" s="93"/>
      <c r="T616" s="94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T616" s="18" t="s">
        <v>179</v>
      </c>
      <c r="AU616" s="18" t="s">
        <v>177</v>
      </c>
    </row>
    <row r="617" s="2" customFormat="1" ht="24.15" customHeight="1">
      <c r="A617" s="39"/>
      <c r="B617" s="40"/>
      <c r="C617" s="221" t="s">
        <v>877</v>
      </c>
      <c r="D617" s="221" t="s">
        <v>172</v>
      </c>
      <c r="E617" s="222" t="s">
        <v>878</v>
      </c>
      <c r="F617" s="223" t="s">
        <v>879</v>
      </c>
      <c r="G617" s="224" t="s">
        <v>175</v>
      </c>
      <c r="H617" s="225">
        <v>0.0080000000000000002</v>
      </c>
      <c r="I617" s="226"/>
      <c r="J617" s="227">
        <f>ROUND(I617*H617,2)</f>
        <v>0</v>
      </c>
      <c r="K617" s="228"/>
      <c r="L617" s="45"/>
      <c r="M617" s="229" t="s">
        <v>1</v>
      </c>
      <c r="N617" s="230" t="s">
        <v>41</v>
      </c>
      <c r="O617" s="93"/>
      <c r="P617" s="231">
        <f>O617*H617</f>
        <v>0</v>
      </c>
      <c r="Q617" s="231">
        <v>0</v>
      </c>
      <c r="R617" s="231">
        <f>Q617*H617</f>
        <v>0</v>
      </c>
      <c r="S617" s="231">
        <v>0</v>
      </c>
      <c r="T617" s="232">
        <f>S617*H617</f>
        <v>0</v>
      </c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R617" s="233" t="s">
        <v>217</v>
      </c>
      <c r="AT617" s="233" t="s">
        <v>172</v>
      </c>
      <c r="AU617" s="233" t="s">
        <v>177</v>
      </c>
      <c r="AY617" s="18" t="s">
        <v>169</v>
      </c>
      <c r="BE617" s="234">
        <f>IF(N617="základní",J617,0)</f>
        <v>0</v>
      </c>
      <c r="BF617" s="234">
        <f>IF(N617="snížená",J617,0)</f>
        <v>0</v>
      </c>
      <c r="BG617" s="234">
        <f>IF(N617="zákl. přenesená",J617,0)</f>
        <v>0</v>
      </c>
      <c r="BH617" s="234">
        <f>IF(N617="sníž. přenesená",J617,0)</f>
        <v>0</v>
      </c>
      <c r="BI617" s="234">
        <f>IF(N617="nulová",J617,0)</f>
        <v>0</v>
      </c>
      <c r="BJ617" s="18" t="s">
        <v>178</v>
      </c>
      <c r="BK617" s="234">
        <f>ROUND(I617*H617,2)</f>
        <v>0</v>
      </c>
      <c r="BL617" s="18" t="s">
        <v>217</v>
      </c>
      <c r="BM617" s="233" t="s">
        <v>2353</v>
      </c>
    </row>
    <row r="618" s="2" customFormat="1">
      <c r="A618" s="39"/>
      <c r="B618" s="40"/>
      <c r="C618" s="41"/>
      <c r="D618" s="235" t="s">
        <v>179</v>
      </c>
      <c r="E618" s="41"/>
      <c r="F618" s="236" t="s">
        <v>881</v>
      </c>
      <c r="G618" s="41"/>
      <c r="H618" s="41"/>
      <c r="I618" s="237"/>
      <c r="J618" s="41"/>
      <c r="K618" s="41"/>
      <c r="L618" s="45"/>
      <c r="M618" s="238"/>
      <c r="N618" s="239"/>
      <c r="O618" s="93"/>
      <c r="P618" s="93"/>
      <c r="Q618" s="93"/>
      <c r="R618" s="93"/>
      <c r="S618" s="93"/>
      <c r="T618" s="94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T618" s="18" t="s">
        <v>179</v>
      </c>
      <c r="AU618" s="18" t="s">
        <v>177</v>
      </c>
    </row>
    <row r="619" s="12" customFormat="1" ht="22.8" customHeight="1">
      <c r="A619" s="12"/>
      <c r="B619" s="205"/>
      <c r="C619" s="206"/>
      <c r="D619" s="207" t="s">
        <v>72</v>
      </c>
      <c r="E619" s="219" t="s">
        <v>882</v>
      </c>
      <c r="F619" s="219" t="s">
        <v>883</v>
      </c>
      <c r="G619" s="206"/>
      <c r="H619" s="206"/>
      <c r="I619" s="209"/>
      <c r="J619" s="220">
        <f>BK619</f>
        <v>0</v>
      </c>
      <c r="K619" s="206"/>
      <c r="L619" s="211"/>
      <c r="M619" s="212"/>
      <c r="N619" s="213"/>
      <c r="O619" s="213"/>
      <c r="P619" s="214">
        <f>SUM(P620:P647)</f>
        <v>0</v>
      </c>
      <c r="Q619" s="213"/>
      <c r="R619" s="214">
        <f>SUM(R620:R647)</f>
        <v>0.24694000000000002</v>
      </c>
      <c r="S619" s="213"/>
      <c r="T619" s="215">
        <f>SUM(T620:T647)</f>
        <v>0.038943320000000003</v>
      </c>
      <c r="U619" s="12"/>
      <c r="V619" s="12"/>
      <c r="W619" s="12"/>
      <c r="X619" s="12"/>
      <c r="Y619" s="12"/>
      <c r="Z619" s="12"/>
      <c r="AA619" s="12"/>
      <c r="AB619" s="12"/>
      <c r="AC619" s="12"/>
      <c r="AD619" s="12"/>
      <c r="AE619" s="12"/>
      <c r="AR619" s="216" t="s">
        <v>177</v>
      </c>
      <c r="AT619" s="217" t="s">
        <v>72</v>
      </c>
      <c r="AU619" s="217" t="s">
        <v>81</v>
      </c>
      <c r="AY619" s="216" t="s">
        <v>169</v>
      </c>
      <c r="BK619" s="218">
        <f>SUM(BK620:BK647)</f>
        <v>0</v>
      </c>
    </row>
    <row r="620" s="2" customFormat="1" ht="16.5" customHeight="1">
      <c r="A620" s="39"/>
      <c r="B620" s="40"/>
      <c r="C620" s="221" t="s">
        <v>547</v>
      </c>
      <c r="D620" s="221" t="s">
        <v>172</v>
      </c>
      <c r="E620" s="222" t="s">
        <v>884</v>
      </c>
      <c r="F620" s="223" t="s">
        <v>885</v>
      </c>
      <c r="G620" s="224" t="s">
        <v>189</v>
      </c>
      <c r="H620" s="225">
        <v>2.0760000000000001</v>
      </c>
      <c r="I620" s="226"/>
      <c r="J620" s="227">
        <f>ROUND(I620*H620,2)</f>
        <v>0</v>
      </c>
      <c r="K620" s="228"/>
      <c r="L620" s="45"/>
      <c r="M620" s="229" t="s">
        <v>1</v>
      </c>
      <c r="N620" s="230" t="s">
        <v>41</v>
      </c>
      <c r="O620" s="93"/>
      <c r="P620" s="231">
        <f>O620*H620</f>
        <v>0</v>
      </c>
      <c r="Q620" s="231">
        <v>0</v>
      </c>
      <c r="R620" s="231">
        <f>Q620*H620</f>
        <v>0</v>
      </c>
      <c r="S620" s="231">
        <v>0.01057</v>
      </c>
      <c r="T620" s="232">
        <f>S620*H620</f>
        <v>0.021943319999999999</v>
      </c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R620" s="233" t="s">
        <v>217</v>
      </c>
      <c r="AT620" s="233" t="s">
        <v>172</v>
      </c>
      <c r="AU620" s="233" t="s">
        <v>177</v>
      </c>
      <c r="AY620" s="18" t="s">
        <v>169</v>
      </c>
      <c r="BE620" s="234">
        <f>IF(N620="základní",J620,0)</f>
        <v>0</v>
      </c>
      <c r="BF620" s="234">
        <f>IF(N620="snížená",J620,0)</f>
        <v>0</v>
      </c>
      <c r="BG620" s="234">
        <f>IF(N620="zákl. přenesená",J620,0)</f>
        <v>0</v>
      </c>
      <c r="BH620" s="234">
        <f>IF(N620="sníž. přenesená",J620,0)</f>
        <v>0</v>
      </c>
      <c r="BI620" s="234">
        <f>IF(N620="nulová",J620,0)</f>
        <v>0</v>
      </c>
      <c r="BJ620" s="18" t="s">
        <v>178</v>
      </c>
      <c r="BK620" s="234">
        <f>ROUND(I620*H620,2)</f>
        <v>0</v>
      </c>
      <c r="BL620" s="18" t="s">
        <v>217</v>
      </c>
      <c r="BM620" s="233" t="s">
        <v>886</v>
      </c>
    </row>
    <row r="621" s="2" customFormat="1">
      <c r="A621" s="39"/>
      <c r="B621" s="40"/>
      <c r="C621" s="41"/>
      <c r="D621" s="235" t="s">
        <v>179</v>
      </c>
      <c r="E621" s="41"/>
      <c r="F621" s="236" t="s">
        <v>885</v>
      </c>
      <c r="G621" s="41"/>
      <c r="H621" s="41"/>
      <c r="I621" s="237"/>
      <c r="J621" s="41"/>
      <c r="K621" s="41"/>
      <c r="L621" s="45"/>
      <c r="M621" s="238"/>
      <c r="N621" s="239"/>
      <c r="O621" s="93"/>
      <c r="P621" s="93"/>
      <c r="Q621" s="93"/>
      <c r="R621" s="93"/>
      <c r="S621" s="93"/>
      <c r="T621" s="94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T621" s="18" t="s">
        <v>179</v>
      </c>
      <c r="AU621" s="18" t="s">
        <v>177</v>
      </c>
    </row>
    <row r="622" s="14" customFormat="1">
      <c r="A622" s="14"/>
      <c r="B622" s="250"/>
      <c r="C622" s="251"/>
      <c r="D622" s="235" t="s">
        <v>180</v>
      </c>
      <c r="E622" s="252" t="s">
        <v>1</v>
      </c>
      <c r="F622" s="253" t="s">
        <v>2354</v>
      </c>
      <c r="G622" s="251"/>
      <c r="H622" s="254">
        <v>2.0760000000000001</v>
      </c>
      <c r="I622" s="255"/>
      <c r="J622" s="251"/>
      <c r="K622" s="251"/>
      <c r="L622" s="256"/>
      <c r="M622" s="257"/>
      <c r="N622" s="258"/>
      <c r="O622" s="258"/>
      <c r="P622" s="258"/>
      <c r="Q622" s="258"/>
      <c r="R622" s="258"/>
      <c r="S622" s="258"/>
      <c r="T622" s="259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60" t="s">
        <v>180</v>
      </c>
      <c r="AU622" s="260" t="s">
        <v>177</v>
      </c>
      <c r="AV622" s="14" t="s">
        <v>177</v>
      </c>
      <c r="AW622" s="14" t="s">
        <v>30</v>
      </c>
      <c r="AX622" s="14" t="s">
        <v>73</v>
      </c>
      <c r="AY622" s="260" t="s">
        <v>169</v>
      </c>
    </row>
    <row r="623" s="15" customFormat="1">
      <c r="A623" s="15"/>
      <c r="B623" s="261"/>
      <c r="C623" s="262"/>
      <c r="D623" s="235" t="s">
        <v>180</v>
      </c>
      <c r="E623" s="263" t="s">
        <v>1</v>
      </c>
      <c r="F623" s="264" t="s">
        <v>183</v>
      </c>
      <c r="G623" s="262"/>
      <c r="H623" s="265">
        <v>2.0760000000000001</v>
      </c>
      <c r="I623" s="266"/>
      <c r="J623" s="262"/>
      <c r="K623" s="262"/>
      <c r="L623" s="267"/>
      <c r="M623" s="268"/>
      <c r="N623" s="269"/>
      <c r="O623" s="269"/>
      <c r="P623" s="269"/>
      <c r="Q623" s="269"/>
      <c r="R623" s="269"/>
      <c r="S623" s="269"/>
      <c r="T623" s="270"/>
      <c r="U623" s="15"/>
      <c r="V623" s="15"/>
      <c r="W623" s="15"/>
      <c r="X623" s="15"/>
      <c r="Y623" s="15"/>
      <c r="Z623" s="15"/>
      <c r="AA623" s="15"/>
      <c r="AB623" s="15"/>
      <c r="AC623" s="15"/>
      <c r="AD623" s="15"/>
      <c r="AE623" s="15"/>
      <c r="AT623" s="271" t="s">
        <v>180</v>
      </c>
      <c r="AU623" s="271" t="s">
        <v>177</v>
      </c>
      <c r="AV623" s="15" t="s">
        <v>176</v>
      </c>
      <c r="AW623" s="15" t="s">
        <v>30</v>
      </c>
      <c r="AX623" s="15" t="s">
        <v>81</v>
      </c>
      <c r="AY623" s="271" t="s">
        <v>169</v>
      </c>
    </row>
    <row r="624" s="2" customFormat="1" ht="33" customHeight="1">
      <c r="A624" s="39"/>
      <c r="B624" s="40"/>
      <c r="C624" s="221" t="s">
        <v>888</v>
      </c>
      <c r="D624" s="221" t="s">
        <v>172</v>
      </c>
      <c r="E624" s="222" t="s">
        <v>889</v>
      </c>
      <c r="F624" s="223" t="s">
        <v>890</v>
      </c>
      <c r="G624" s="224" t="s">
        <v>186</v>
      </c>
      <c r="H624" s="225">
        <v>1</v>
      </c>
      <c r="I624" s="226"/>
      <c r="J624" s="227">
        <f>ROUND(I624*H624,2)</f>
        <v>0</v>
      </c>
      <c r="K624" s="228"/>
      <c r="L624" s="45"/>
      <c r="M624" s="229" t="s">
        <v>1</v>
      </c>
      <c r="N624" s="230" t="s">
        <v>41</v>
      </c>
      <c r="O624" s="93"/>
      <c r="P624" s="231">
        <f>O624*H624</f>
        <v>0</v>
      </c>
      <c r="Q624" s="231">
        <v>0.0096399999999999993</v>
      </c>
      <c r="R624" s="231">
        <f>Q624*H624</f>
        <v>0.0096399999999999993</v>
      </c>
      <c r="S624" s="231">
        <v>0</v>
      </c>
      <c r="T624" s="232">
        <f>S624*H624</f>
        <v>0</v>
      </c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R624" s="233" t="s">
        <v>217</v>
      </c>
      <c r="AT624" s="233" t="s">
        <v>172</v>
      </c>
      <c r="AU624" s="233" t="s">
        <v>177</v>
      </c>
      <c r="AY624" s="18" t="s">
        <v>169</v>
      </c>
      <c r="BE624" s="234">
        <f>IF(N624="základní",J624,0)</f>
        <v>0</v>
      </c>
      <c r="BF624" s="234">
        <f>IF(N624="snížená",J624,0)</f>
        <v>0</v>
      </c>
      <c r="BG624" s="234">
        <f>IF(N624="zákl. přenesená",J624,0)</f>
        <v>0</v>
      </c>
      <c r="BH624" s="234">
        <f>IF(N624="sníž. přenesená",J624,0)</f>
        <v>0</v>
      </c>
      <c r="BI624" s="234">
        <f>IF(N624="nulová",J624,0)</f>
        <v>0</v>
      </c>
      <c r="BJ624" s="18" t="s">
        <v>178</v>
      </c>
      <c r="BK624" s="234">
        <f>ROUND(I624*H624,2)</f>
        <v>0</v>
      </c>
      <c r="BL624" s="18" t="s">
        <v>217</v>
      </c>
      <c r="BM624" s="233" t="s">
        <v>891</v>
      </c>
    </row>
    <row r="625" s="2" customFormat="1">
      <c r="A625" s="39"/>
      <c r="B625" s="40"/>
      <c r="C625" s="41"/>
      <c r="D625" s="235" t="s">
        <v>179</v>
      </c>
      <c r="E625" s="41"/>
      <c r="F625" s="236" t="s">
        <v>890</v>
      </c>
      <c r="G625" s="41"/>
      <c r="H625" s="41"/>
      <c r="I625" s="237"/>
      <c r="J625" s="41"/>
      <c r="K625" s="41"/>
      <c r="L625" s="45"/>
      <c r="M625" s="238"/>
      <c r="N625" s="239"/>
      <c r="O625" s="93"/>
      <c r="P625" s="93"/>
      <c r="Q625" s="93"/>
      <c r="R625" s="93"/>
      <c r="S625" s="93"/>
      <c r="T625" s="94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T625" s="18" t="s">
        <v>179</v>
      </c>
      <c r="AU625" s="18" t="s">
        <v>177</v>
      </c>
    </row>
    <row r="626" s="2" customFormat="1" ht="24.15" customHeight="1">
      <c r="A626" s="39"/>
      <c r="B626" s="40"/>
      <c r="C626" s="221" t="s">
        <v>551</v>
      </c>
      <c r="D626" s="221" t="s">
        <v>172</v>
      </c>
      <c r="E626" s="222" t="s">
        <v>892</v>
      </c>
      <c r="F626" s="223" t="s">
        <v>893</v>
      </c>
      <c r="G626" s="224" t="s">
        <v>186</v>
      </c>
      <c r="H626" s="225">
        <v>2</v>
      </c>
      <c r="I626" s="226"/>
      <c r="J626" s="227">
        <f>ROUND(I626*H626,2)</f>
        <v>0</v>
      </c>
      <c r="K626" s="228"/>
      <c r="L626" s="45"/>
      <c r="M626" s="229" t="s">
        <v>1</v>
      </c>
      <c r="N626" s="230" t="s">
        <v>41</v>
      </c>
      <c r="O626" s="93"/>
      <c r="P626" s="231">
        <f>O626*H626</f>
        <v>0</v>
      </c>
      <c r="Q626" s="231">
        <v>0</v>
      </c>
      <c r="R626" s="231">
        <f>Q626*H626</f>
        <v>0</v>
      </c>
      <c r="S626" s="231">
        <v>0</v>
      </c>
      <c r="T626" s="232">
        <f>S626*H626</f>
        <v>0</v>
      </c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R626" s="233" t="s">
        <v>217</v>
      </c>
      <c r="AT626" s="233" t="s">
        <v>172</v>
      </c>
      <c r="AU626" s="233" t="s">
        <v>177</v>
      </c>
      <c r="AY626" s="18" t="s">
        <v>169</v>
      </c>
      <c r="BE626" s="234">
        <f>IF(N626="základní",J626,0)</f>
        <v>0</v>
      </c>
      <c r="BF626" s="234">
        <f>IF(N626="snížená",J626,0)</f>
        <v>0</v>
      </c>
      <c r="BG626" s="234">
        <f>IF(N626="zákl. přenesená",J626,0)</f>
        <v>0</v>
      </c>
      <c r="BH626" s="234">
        <f>IF(N626="sníž. přenesená",J626,0)</f>
        <v>0</v>
      </c>
      <c r="BI626" s="234">
        <f>IF(N626="nulová",J626,0)</f>
        <v>0</v>
      </c>
      <c r="BJ626" s="18" t="s">
        <v>178</v>
      </c>
      <c r="BK626" s="234">
        <f>ROUND(I626*H626,2)</f>
        <v>0</v>
      </c>
      <c r="BL626" s="18" t="s">
        <v>217</v>
      </c>
      <c r="BM626" s="233" t="s">
        <v>894</v>
      </c>
    </row>
    <row r="627" s="2" customFormat="1">
      <c r="A627" s="39"/>
      <c r="B627" s="40"/>
      <c r="C627" s="41"/>
      <c r="D627" s="235" t="s">
        <v>179</v>
      </c>
      <c r="E627" s="41"/>
      <c r="F627" s="236" t="s">
        <v>893</v>
      </c>
      <c r="G627" s="41"/>
      <c r="H627" s="41"/>
      <c r="I627" s="237"/>
      <c r="J627" s="41"/>
      <c r="K627" s="41"/>
      <c r="L627" s="45"/>
      <c r="M627" s="238"/>
      <c r="N627" s="239"/>
      <c r="O627" s="93"/>
      <c r="P627" s="93"/>
      <c r="Q627" s="93"/>
      <c r="R627" s="93"/>
      <c r="S627" s="93"/>
      <c r="T627" s="94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T627" s="18" t="s">
        <v>179</v>
      </c>
      <c r="AU627" s="18" t="s">
        <v>177</v>
      </c>
    </row>
    <row r="628" s="2" customFormat="1" ht="24.15" customHeight="1">
      <c r="A628" s="39"/>
      <c r="B628" s="40"/>
      <c r="C628" s="272" t="s">
        <v>895</v>
      </c>
      <c r="D628" s="272" t="s">
        <v>258</v>
      </c>
      <c r="E628" s="273" t="s">
        <v>896</v>
      </c>
      <c r="F628" s="274" t="s">
        <v>897</v>
      </c>
      <c r="G628" s="275" t="s">
        <v>186</v>
      </c>
      <c r="H628" s="276">
        <v>1</v>
      </c>
      <c r="I628" s="277"/>
      <c r="J628" s="278">
        <f>ROUND(I628*H628,2)</f>
        <v>0</v>
      </c>
      <c r="K628" s="279"/>
      <c r="L628" s="280"/>
      <c r="M628" s="281" t="s">
        <v>1</v>
      </c>
      <c r="N628" s="282" t="s">
        <v>41</v>
      </c>
      <c r="O628" s="93"/>
      <c r="P628" s="231">
        <f>O628*H628</f>
        <v>0</v>
      </c>
      <c r="Q628" s="231">
        <v>0.019900000000000001</v>
      </c>
      <c r="R628" s="231">
        <f>Q628*H628</f>
        <v>0.019900000000000001</v>
      </c>
      <c r="S628" s="231">
        <v>0</v>
      </c>
      <c r="T628" s="232">
        <f>S628*H628</f>
        <v>0</v>
      </c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R628" s="233" t="s">
        <v>261</v>
      </c>
      <c r="AT628" s="233" t="s">
        <v>258</v>
      </c>
      <c r="AU628" s="233" t="s">
        <v>177</v>
      </c>
      <c r="AY628" s="18" t="s">
        <v>169</v>
      </c>
      <c r="BE628" s="234">
        <f>IF(N628="základní",J628,0)</f>
        <v>0</v>
      </c>
      <c r="BF628" s="234">
        <f>IF(N628="snížená",J628,0)</f>
        <v>0</v>
      </c>
      <c r="BG628" s="234">
        <f>IF(N628="zákl. přenesená",J628,0)</f>
        <v>0</v>
      </c>
      <c r="BH628" s="234">
        <f>IF(N628="sníž. přenesená",J628,0)</f>
        <v>0</v>
      </c>
      <c r="BI628" s="234">
        <f>IF(N628="nulová",J628,0)</f>
        <v>0</v>
      </c>
      <c r="BJ628" s="18" t="s">
        <v>178</v>
      </c>
      <c r="BK628" s="234">
        <f>ROUND(I628*H628,2)</f>
        <v>0</v>
      </c>
      <c r="BL628" s="18" t="s">
        <v>217</v>
      </c>
      <c r="BM628" s="233" t="s">
        <v>898</v>
      </c>
    </row>
    <row r="629" s="2" customFormat="1">
      <c r="A629" s="39"/>
      <c r="B629" s="40"/>
      <c r="C629" s="41"/>
      <c r="D629" s="235" t="s">
        <v>179</v>
      </c>
      <c r="E629" s="41"/>
      <c r="F629" s="236" t="s">
        <v>897</v>
      </c>
      <c r="G629" s="41"/>
      <c r="H629" s="41"/>
      <c r="I629" s="237"/>
      <c r="J629" s="41"/>
      <c r="K629" s="41"/>
      <c r="L629" s="45"/>
      <c r="M629" s="238"/>
      <c r="N629" s="239"/>
      <c r="O629" s="93"/>
      <c r="P629" s="93"/>
      <c r="Q629" s="93"/>
      <c r="R629" s="93"/>
      <c r="S629" s="93"/>
      <c r="T629" s="94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T629" s="18" t="s">
        <v>179</v>
      </c>
      <c r="AU629" s="18" t="s">
        <v>177</v>
      </c>
    </row>
    <row r="630" s="2" customFormat="1" ht="24.15" customHeight="1">
      <c r="A630" s="39"/>
      <c r="B630" s="40"/>
      <c r="C630" s="272" t="s">
        <v>554</v>
      </c>
      <c r="D630" s="272" t="s">
        <v>258</v>
      </c>
      <c r="E630" s="273" t="s">
        <v>899</v>
      </c>
      <c r="F630" s="274" t="s">
        <v>900</v>
      </c>
      <c r="G630" s="275" t="s">
        <v>186</v>
      </c>
      <c r="H630" s="276">
        <v>1</v>
      </c>
      <c r="I630" s="277"/>
      <c r="J630" s="278">
        <f>ROUND(I630*H630,2)</f>
        <v>0</v>
      </c>
      <c r="K630" s="279"/>
      <c r="L630" s="280"/>
      <c r="M630" s="281" t="s">
        <v>1</v>
      </c>
      <c r="N630" s="282" t="s">
        <v>41</v>
      </c>
      <c r="O630" s="93"/>
      <c r="P630" s="231">
        <f>O630*H630</f>
        <v>0</v>
      </c>
      <c r="Q630" s="231">
        <v>0.023199999999999998</v>
      </c>
      <c r="R630" s="231">
        <f>Q630*H630</f>
        <v>0.023199999999999998</v>
      </c>
      <c r="S630" s="231">
        <v>0</v>
      </c>
      <c r="T630" s="232">
        <f>S630*H630</f>
        <v>0</v>
      </c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R630" s="233" t="s">
        <v>261</v>
      </c>
      <c r="AT630" s="233" t="s">
        <v>258</v>
      </c>
      <c r="AU630" s="233" t="s">
        <v>177</v>
      </c>
      <c r="AY630" s="18" t="s">
        <v>169</v>
      </c>
      <c r="BE630" s="234">
        <f>IF(N630="základní",J630,0)</f>
        <v>0</v>
      </c>
      <c r="BF630" s="234">
        <f>IF(N630="snížená",J630,0)</f>
        <v>0</v>
      </c>
      <c r="BG630" s="234">
        <f>IF(N630="zákl. přenesená",J630,0)</f>
        <v>0</v>
      </c>
      <c r="BH630" s="234">
        <f>IF(N630="sníž. přenesená",J630,0)</f>
        <v>0</v>
      </c>
      <c r="BI630" s="234">
        <f>IF(N630="nulová",J630,0)</f>
        <v>0</v>
      </c>
      <c r="BJ630" s="18" t="s">
        <v>178</v>
      </c>
      <c r="BK630" s="234">
        <f>ROUND(I630*H630,2)</f>
        <v>0</v>
      </c>
      <c r="BL630" s="18" t="s">
        <v>217</v>
      </c>
      <c r="BM630" s="233" t="s">
        <v>901</v>
      </c>
    </row>
    <row r="631" s="2" customFormat="1">
      <c r="A631" s="39"/>
      <c r="B631" s="40"/>
      <c r="C631" s="41"/>
      <c r="D631" s="235" t="s">
        <v>179</v>
      </c>
      <c r="E631" s="41"/>
      <c r="F631" s="236" t="s">
        <v>900</v>
      </c>
      <c r="G631" s="41"/>
      <c r="H631" s="41"/>
      <c r="I631" s="237"/>
      <c r="J631" s="41"/>
      <c r="K631" s="41"/>
      <c r="L631" s="45"/>
      <c r="M631" s="238"/>
      <c r="N631" s="239"/>
      <c r="O631" s="93"/>
      <c r="P631" s="93"/>
      <c r="Q631" s="93"/>
      <c r="R631" s="93"/>
      <c r="S631" s="93"/>
      <c r="T631" s="94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T631" s="18" t="s">
        <v>179</v>
      </c>
      <c r="AU631" s="18" t="s">
        <v>177</v>
      </c>
    </row>
    <row r="632" s="2" customFormat="1" ht="24.15" customHeight="1">
      <c r="A632" s="39"/>
      <c r="B632" s="40"/>
      <c r="C632" s="221" t="s">
        <v>902</v>
      </c>
      <c r="D632" s="221" t="s">
        <v>172</v>
      </c>
      <c r="E632" s="222" t="s">
        <v>903</v>
      </c>
      <c r="F632" s="223" t="s">
        <v>904</v>
      </c>
      <c r="G632" s="224" t="s">
        <v>186</v>
      </c>
      <c r="H632" s="225">
        <v>2</v>
      </c>
      <c r="I632" s="226"/>
      <c r="J632" s="227">
        <f>ROUND(I632*H632,2)</f>
        <v>0</v>
      </c>
      <c r="K632" s="228"/>
      <c r="L632" s="45"/>
      <c r="M632" s="229" t="s">
        <v>1</v>
      </c>
      <c r="N632" s="230" t="s">
        <v>41</v>
      </c>
      <c r="O632" s="93"/>
      <c r="P632" s="231">
        <f>O632*H632</f>
        <v>0</v>
      </c>
      <c r="Q632" s="231">
        <v>0</v>
      </c>
      <c r="R632" s="231">
        <f>Q632*H632</f>
        <v>0</v>
      </c>
      <c r="S632" s="231">
        <v>0</v>
      </c>
      <c r="T632" s="232">
        <f>S632*H632</f>
        <v>0</v>
      </c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R632" s="233" t="s">
        <v>217</v>
      </c>
      <c r="AT632" s="233" t="s">
        <v>172</v>
      </c>
      <c r="AU632" s="233" t="s">
        <v>177</v>
      </c>
      <c r="AY632" s="18" t="s">
        <v>169</v>
      </c>
      <c r="BE632" s="234">
        <f>IF(N632="základní",J632,0)</f>
        <v>0</v>
      </c>
      <c r="BF632" s="234">
        <f>IF(N632="snížená",J632,0)</f>
        <v>0</v>
      </c>
      <c r="BG632" s="234">
        <f>IF(N632="zákl. přenesená",J632,0)</f>
        <v>0</v>
      </c>
      <c r="BH632" s="234">
        <f>IF(N632="sníž. přenesená",J632,0)</f>
        <v>0</v>
      </c>
      <c r="BI632" s="234">
        <f>IF(N632="nulová",J632,0)</f>
        <v>0</v>
      </c>
      <c r="BJ632" s="18" t="s">
        <v>178</v>
      </c>
      <c r="BK632" s="234">
        <f>ROUND(I632*H632,2)</f>
        <v>0</v>
      </c>
      <c r="BL632" s="18" t="s">
        <v>217</v>
      </c>
      <c r="BM632" s="233" t="s">
        <v>905</v>
      </c>
    </row>
    <row r="633" s="2" customFormat="1">
      <c r="A633" s="39"/>
      <c r="B633" s="40"/>
      <c r="C633" s="41"/>
      <c r="D633" s="235" t="s">
        <v>179</v>
      </c>
      <c r="E633" s="41"/>
      <c r="F633" s="236" t="s">
        <v>904</v>
      </c>
      <c r="G633" s="41"/>
      <c r="H633" s="41"/>
      <c r="I633" s="237"/>
      <c r="J633" s="41"/>
      <c r="K633" s="41"/>
      <c r="L633" s="45"/>
      <c r="M633" s="238"/>
      <c r="N633" s="239"/>
      <c r="O633" s="93"/>
      <c r="P633" s="93"/>
      <c r="Q633" s="93"/>
      <c r="R633" s="93"/>
      <c r="S633" s="93"/>
      <c r="T633" s="94"/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T633" s="18" t="s">
        <v>179</v>
      </c>
      <c r="AU633" s="18" t="s">
        <v>177</v>
      </c>
    </row>
    <row r="634" s="2" customFormat="1" ht="24.15" customHeight="1">
      <c r="A634" s="39"/>
      <c r="B634" s="40"/>
      <c r="C634" s="272" t="s">
        <v>558</v>
      </c>
      <c r="D634" s="272" t="s">
        <v>258</v>
      </c>
      <c r="E634" s="273" t="s">
        <v>906</v>
      </c>
      <c r="F634" s="274" t="s">
        <v>907</v>
      </c>
      <c r="G634" s="275" t="s">
        <v>186</v>
      </c>
      <c r="H634" s="276">
        <v>1</v>
      </c>
      <c r="I634" s="277"/>
      <c r="J634" s="278">
        <f>ROUND(I634*H634,2)</f>
        <v>0</v>
      </c>
      <c r="K634" s="279"/>
      <c r="L634" s="280"/>
      <c r="M634" s="281" t="s">
        <v>1</v>
      </c>
      <c r="N634" s="282" t="s">
        <v>41</v>
      </c>
      <c r="O634" s="93"/>
      <c r="P634" s="231">
        <f>O634*H634</f>
        <v>0</v>
      </c>
      <c r="Q634" s="231">
        <v>0.072800000000000004</v>
      </c>
      <c r="R634" s="231">
        <f>Q634*H634</f>
        <v>0.072800000000000004</v>
      </c>
      <c r="S634" s="231">
        <v>0</v>
      </c>
      <c r="T634" s="232">
        <f>S634*H634</f>
        <v>0</v>
      </c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R634" s="233" t="s">
        <v>261</v>
      </c>
      <c r="AT634" s="233" t="s">
        <v>258</v>
      </c>
      <c r="AU634" s="233" t="s">
        <v>177</v>
      </c>
      <c r="AY634" s="18" t="s">
        <v>169</v>
      </c>
      <c r="BE634" s="234">
        <f>IF(N634="základní",J634,0)</f>
        <v>0</v>
      </c>
      <c r="BF634" s="234">
        <f>IF(N634="snížená",J634,0)</f>
        <v>0</v>
      </c>
      <c r="BG634" s="234">
        <f>IF(N634="zákl. přenesená",J634,0)</f>
        <v>0</v>
      </c>
      <c r="BH634" s="234">
        <f>IF(N634="sníž. přenesená",J634,0)</f>
        <v>0</v>
      </c>
      <c r="BI634" s="234">
        <f>IF(N634="nulová",J634,0)</f>
        <v>0</v>
      </c>
      <c r="BJ634" s="18" t="s">
        <v>178</v>
      </c>
      <c r="BK634" s="234">
        <f>ROUND(I634*H634,2)</f>
        <v>0</v>
      </c>
      <c r="BL634" s="18" t="s">
        <v>217</v>
      </c>
      <c r="BM634" s="233" t="s">
        <v>908</v>
      </c>
    </row>
    <row r="635" s="2" customFormat="1">
      <c r="A635" s="39"/>
      <c r="B635" s="40"/>
      <c r="C635" s="41"/>
      <c r="D635" s="235" t="s">
        <v>179</v>
      </c>
      <c r="E635" s="41"/>
      <c r="F635" s="236" t="s">
        <v>907</v>
      </c>
      <c r="G635" s="41"/>
      <c r="H635" s="41"/>
      <c r="I635" s="237"/>
      <c r="J635" s="41"/>
      <c r="K635" s="41"/>
      <c r="L635" s="45"/>
      <c r="M635" s="238"/>
      <c r="N635" s="239"/>
      <c r="O635" s="93"/>
      <c r="P635" s="93"/>
      <c r="Q635" s="93"/>
      <c r="R635" s="93"/>
      <c r="S635" s="93"/>
      <c r="T635" s="94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T635" s="18" t="s">
        <v>179</v>
      </c>
      <c r="AU635" s="18" t="s">
        <v>177</v>
      </c>
    </row>
    <row r="636" s="2" customFormat="1" ht="24.15" customHeight="1">
      <c r="A636" s="39"/>
      <c r="B636" s="40"/>
      <c r="C636" s="272" t="s">
        <v>909</v>
      </c>
      <c r="D636" s="272" t="s">
        <v>258</v>
      </c>
      <c r="E636" s="273" t="s">
        <v>910</v>
      </c>
      <c r="F636" s="274" t="s">
        <v>911</v>
      </c>
      <c r="G636" s="275" t="s">
        <v>186</v>
      </c>
      <c r="H636" s="276">
        <v>1</v>
      </c>
      <c r="I636" s="277"/>
      <c r="J636" s="278">
        <f>ROUND(I636*H636,2)</f>
        <v>0</v>
      </c>
      <c r="K636" s="279"/>
      <c r="L636" s="280"/>
      <c r="M636" s="281" t="s">
        <v>1</v>
      </c>
      <c r="N636" s="282" t="s">
        <v>41</v>
      </c>
      <c r="O636" s="93"/>
      <c r="P636" s="231">
        <f>O636*H636</f>
        <v>0</v>
      </c>
      <c r="Q636" s="231">
        <v>0.081900000000000001</v>
      </c>
      <c r="R636" s="231">
        <f>Q636*H636</f>
        <v>0.081900000000000001</v>
      </c>
      <c r="S636" s="231">
        <v>0</v>
      </c>
      <c r="T636" s="232">
        <f>S636*H636</f>
        <v>0</v>
      </c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R636" s="233" t="s">
        <v>261</v>
      </c>
      <c r="AT636" s="233" t="s">
        <v>258</v>
      </c>
      <c r="AU636" s="233" t="s">
        <v>177</v>
      </c>
      <c r="AY636" s="18" t="s">
        <v>169</v>
      </c>
      <c r="BE636" s="234">
        <f>IF(N636="základní",J636,0)</f>
        <v>0</v>
      </c>
      <c r="BF636" s="234">
        <f>IF(N636="snížená",J636,0)</f>
        <v>0</v>
      </c>
      <c r="BG636" s="234">
        <f>IF(N636="zákl. přenesená",J636,0)</f>
        <v>0</v>
      </c>
      <c r="BH636" s="234">
        <f>IF(N636="sníž. přenesená",J636,0)</f>
        <v>0</v>
      </c>
      <c r="BI636" s="234">
        <f>IF(N636="nulová",J636,0)</f>
        <v>0</v>
      </c>
      <c r="BJ636" s="18" t="s">
        <v>178</v>
      </c>
      <c r="BK636" s="234">
        <f>ROUND(I636*H636,2)</f>
        <v>0</v>
      </c>
      <c r="BL636" s="18" t="s">
        <v>217</v>
      </c>
      <c r="BM636" s="233" t="s">
        <v>912</v>
      </c>
    </row>
    <row r="637" s="2" customFormat="1">
      <c r="A637" s="39"/>
      <c r="B637" s="40"/>
      <c r="C637" s="41"/>
      <c r="D637" s="235" t="s">
        <v>179</v>
      </c>
      <c r="E637" s="41"/>
      <c r="F637" s="236" t="s">
        <v>911</v>
      </c>
      <c r="G637" s="41"/>
      <c r="H637" s="41"/>
      <c r="I637" s="237"/>
      <c r="J637" s="41"/>
      <c r="K637" s="41"/>
      <c r="L637" s="45"/>
      <c r="M637" s="238"/>
      <c r="N637" s="239"/>
      <c r="O637" s="93"/>
      <c r="P637" s="93"/>
      <c r="Q637" s="93"/>
      <c r="R637" s="93"/>
      <c r="S637" s="93"/>
      <c r="T637" s="94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T637" s="18" t="s">
        <v>179</v>
      </c>
      <c r="AU637" s="18" t="s">
        <v>177</v>
      </c>
    </row>
    <row r="638" s="2" customFormat="1" ht="24.15" customHeight="1">
      <c r="A638" s="39"/>
      <c r="B638" s="40"/>
      <c r="C638" s="221" t="s">
        <v>561</v>
      </c>
      <c r="D638" s="221" t="s">
        <v>172</v>
      </c>
      <c r="E638" s="222" t="s">
        <v>913</v>
      </c>
      <c r="F638" s="223" t="s">
        <v>914</v>
      </c>
      <c r="G638" s="224" t="s">
        <v>186</v>
      </c>
      <c r="H638" s="225">
        <v>1</v>
      </c>
      <c r="I638" s="226"/>
      <c r="J638" s="227">
        <f>ROUND(I638*H638,2)</f>
        <v>0</v>
      </c>
      <c r="K638" s="228"/>
      <c r="L638" s="45"/>
      <c r="M638" s="229" t="s">
        <v>1</v>
      </c>
      <c r="N638" s="230" t="s">
        <v>41</v>
      </c>
      <c r="O638" s="93"/>
      <c r="P638" s="231">
        <f>O638*H638</f>
        <v>0</v>
      </c>
      <c r="Q638" s="231">
        <v>0.0395</v>
      </c>
      <c r="R638" s="231">
        <f>Q638*H638</f>
        <v>0.0395</v>
      </c>
      <c r="S638" s="231">
        <v>0</v>
      </c>
      <c r="T638" s="232">
        <f>S638*H638</f>
        <v>0</v>
      </c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R638" s="233" t="s">
        <v>217</v>
      </c>
      <c r="AT638" s="233" t="s">
        <v>172</v>
      </c>
      <c r="AU638" s="233" t="s">
        <v>177</v>
      </c>
      <c r="AY638" s="18" t="s">
        <v>169</v>
      </c>
      <c r="BE638" s="234">
        <f>IF(N638="základní",J638,0)</f>
        <v>0</v>
      </c>
      <c r="BF638" s="234">
        <f>IF(N638="snížená",J638,0)</f>
        <v>0</v>
      </c>
      <c r="BG638" s="234">
        <f>IF(N638="zákl. přenesená",J638,0)</f>
        <v>0</v>
      </c>
      <c r="BH638" s="234">
        <f>IF(N638="sníž. přenesená",J638,0)</f>
        <v>0</v>
      </c>
      <c r="BI638" s="234">
        <f>IF(N638="nulová",J638,0)</f>
        <v>0</v>
      </c>
      <c r="BJ638" s="18" t="s">
        <v>178</v>
      </c>
      <c r="BK638" s="234">
        <f>ROUND(I638*H638,2)</f>
        <v>0</v>
      </c>
      <c r="BL638" s="18" t="s">
        <v>217</v>
      </c>
      <c r="BM638" s="233" t="s">
        <v>915</v>
      </c>
    </row>
    <row r="639" s="2" customFormat="1">
      <c r="A639" s="39"/>
      <c r="B639" s="40"/>
      <c r="C639" s="41"/>
      <c r="D639" s="235" t="s">
        <v>179</v>
      </c>
      <c r="E639" s="41"/>
      <c r="F639" s="236" t="s">
        <v>914</v>
      </c>
      <c r="G639" s="41"/>
      <c r="H639" s="41"/>
      <c r="I639" s="237"/>
      <c r="J639" s="41"/>
      <c r="K639" s="41"/>
      <c r="L639" s="45"/>
      <c r="M639" s="238"/>
      <c r="N639" s="239"/>
      <c r="O639" s="93"/>
      <c r="P639" s="93"/>
      <c r="Q639" s="93"/>
      <c r="R639" s="93"/>
      <c r="S639" s="93"/>
      <c r="T639" s="94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T639" s="18" t="s">
        <v>179</v>
      </c>
      <c r="AU639" s="18" t="s">
        <v>177</v>
      </c>
    </row>
    <row r="640" s="2" customFormat="1" ht="16.5" customHeight="1">
      <c r="A640" s="39"/>
      <c r="B640" s="40"/>
      <c r="C640" s="221" t="s">
        <v>916</v>
      </c>
      <c r="D640" s="221" t="s">
        <v>172</v>
      </c>
      <c r="E640" s="222" t="s">
        <v>917</v>
      </c>
      <c r="F640" s="223" t="s">
        <v>918</v>
      </c>
      <c r="G640" s="224" t="s">
        <v>186</v>
      </c>
      <c r="H640" s="225">
        <v>6</v>
      </c>
      <c r="I640" s="226"/>
      <c r="J640" s="227">
        <f>ROUND(I640*H640,2)</f>
        <v>0</v>
      </c>
      <c r="K640" s="228"/>
      <c r="L640" s="45"/>
      <c r="M640" s="229" t="s">
        <v>1</v>
      </c>
      <c r="N640" s="230" t="s">
        <v>41</v>
      </c>
      <c r="O640" s="93"/>
      <c r="P640" s="231">
        <f>O640*H640</f>
        <v>0</v>
      </c>
      <c r="Q640" s="231">
        <v>0</v>
      </c>
      <c r="R640" s="231">
        <f>Q640*H640</f>
        <v>0</v>
      </c>
      <c r="S640" s="231">
        <v>0</v>
      </c>
      <c r="T640" s="232">
        <f>S640*H640</f>
        <v>0</v>
      </c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R640" s="233" t="s">
        <v>217</v>
      </c>
      <c r="AT640" s="233" t="s">
        <v>172</v>
      </c>
      <c r="AU640" s="233" t="s">
        <v>177</v>
      </c>
      <c r="AY640" s="18" t="s">
        <v>169</v>
      </c>
      <c r="BE640" s="234">
        <f>IF(N640="základní",J640,0)</f>
        <v>0</v>
      </c>
      <c r="BF640" s="234">
        <f>IF(N640="snížená",J640,0)</f>
        <v>0</v>
      </c>
      <c r="BG640" s="234">
        <f>IF(N640="zákl. přenesená",J640,0)</f>
        <v>0</v>
      </c>
      <c r="BH640" s="234">
        <f>IF(N640="sníž. přenesená",J640,0)</f>
        <v>0</v>
      </c>
      <c r="BI640" s="234">
        <f>IF(N640="nulová",J640,0)</f>
        <v>0</v>
      </c>
      <c r="BJ640" s="18" t="s">
        <v>178</v>
      </c>
      <c r="BK640" s="234">
        <f>ROUND(I640*H640,2)</f>
        <v>0</v>
      </c>
      <c r="BL640" s="18" t="s">
        <v>217</v>
      </c>
      <c r="BM640" s="233" t="s">
        <v>919</v>
      </c>
    </row>
    <row r="641" s="2" customFormat="1">
      <c r="A641" s="39"/>
      <c r="B641" s="40"/>
      <c r="C641" s="41"/>
      <c r="D641" s="235" t="s">
        <v>179</v>
      </c>
      <c r="E641" s="41"/>
      <c r="F641" s="236" t="s">
        <v>918</v>
      </c>
      <c r="G641" s="41"/>
      <c r="H641" s="41"/>
      <c r="I641" s="237"/>
      <c r="J641" s="41"/>
      <c r="K641" s="41"/>
      <c r="L641" s="45"/>
      <c r="M641" s="238"/>
      <c r="N641" s="239"/>
      <c r="O641" s="93"/>
      <c r="P641" s="93"/>
      <c r="Q641" s="93"/>
      <c r="R641" s="93"/>
      <c r="S641" s="93"/>
      <c r="T641" s="94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T641" s="18" t="s">
        <v>179</v>
      </c>
      <c r="AU641" s="18" t="s">
        <v>177</v>
      </c>
    </row>
    <row r="642" s="2" customFormat="1" ht="16.5" customHeight="1">
      <c r="A642" s="39"/>
      <c r="B642" s="40"/>
      <c r="C642" s="221" t="s">
        <v>565</v>
      </c>
      <c r="D642" s="221" t="s">
        <v>172</v>
      </c>
      <c r="E642" s="222" t="s">
        <v>920</v>
      </c>
      <c r="F642" s="223" t="s">
        <v>921</v>
      </c>
      <c r="G642" s="224" t="s">
        <v>189</v>
      </c>
      <c r="H642" s="225">
        <v>10</v>
      </c>
      <c r="I642" s="226"/>
      <c r="J642" s="227">
        <f>ROUND(I642*H642,2)</f>
        <v>0</v>
      </c>
      <c r="K642" s="228"/>
      <c r="L642" s="45"/>
      <c r="M642" s="229" t="s">
        <v>1</v>
      </c>
      <c r="N642" s="230" t="s">
        <v>41</v>
      </c>
      <c r="O642" s="93"/>
      <c r="P642" s="231">
        <f>O642*H642</f>
        <v>0</v>
      </c>
      <c r="Q642" s="231">
        <v>0</v>
      </c>
      <c r="R642" s="231">
        <f>Q642*H642</f>
        <v>0</v>
      </c>
      <c r="S642" s="231">
        <v>0</v>
      </c>
      <c r="T642" s="232">
        <f>S642*H642</f>
        <v>0</v>
      </c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R642" s="233" t="s">
        <v>217</v>
      </c>
      <c r="AT642" s="233" t="s">
        <v>172</v>
      </c>
      <c r="AU642" s="233" t="s">
        <v>177</v>
      </c>
      <c r="AY642" s="18" t="s">
        <v>169</v>
      </c>
      <c r="BE642" s="234">
        <f>IF(N642="základní",J642,0)</f>
        <v>0</v>
      </c>
      <c r="BF642" s="234">
        <f>IF(N642="snížená",J642,0)</f>
        <v>0</v>
      </c>
      <c r="BG642" s="234">
        <f>IF(N642="zákl. přenesená",J642,0)</f>
        <v>0</v>
      </c>
      <c r="BH642" s="234">
        <f>IF(N642="sníž. přenesená",J642,0)</f>
        <v>0</v>
      </c>
      <c r="BI642" s="234">
        <f>IF(N642="nulová",J642,0)</f>
        <v>0</v>
      </c>
      <c r="BJ642" s="18" t="s">
        <v>178</v>
      </c>
      <c r="BK642" s="234">
        <f>ROUND(I642*H642,2)</f>
        <v>0</v>
      </c>
      <c r="BL642" s="18" t="s">
        <v>217</v>
      </c>
      <c r="BM642" s="233" t="s">
        <v>922</v>
      </c>
    </row>
    <row r="643" s="2" customFormat="1">
      <c r="A643" s="39"/>
      <c r="B643" s="40"/>
      <c r="C643" s="41"/>
      <c r="D643" s="235" t="s">
        <v>179</v>
      </c>
      <c r="E643" s="41"/>
      <c r="F643" s="236" t="s">
        <v>921</v>
      </c>
      <c r="G643" s="41"/>
      <c r="H643" s="41"/>
      <c r="I643" s="237"/>
      <c r="J643" s="41"/>
      <c r="K643" s="41"/>
      <c r="L643" s="45"/>
      <c r="M643" s="238"/>
      <c r="N643" s="239"/>
      <c r="O643" s="93"/>
      <c r="P643" s="93"/>
      <c r="Q643" s="93"/>
      <c r="R643" s="93"/>
      <c r="S643" s="93"/>
      <c r="T643" s="94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T643" s="18" t="s">
        <v>179</v>
      </c>
      <c r="AU643" s="18" t="s">
        <v>177</v>
      </c>
    </row>
    <row r="644" s="2" customFormat="1" ht="16.5" customHeight="1">
      <c r="A644" s="39"/>
      <c r="B644" s="40"/>
      <c r="C644" s="221" t="s">
        <v>923</v>
      </c>
      <c r="D644" s="221" t="s">
        <v>172</v>
      </c>
      <c r="E644" s="222" t="s">
        <v>924</v>
      </c>
      <c r="F644" s="223" t="s">
        <v>925</v>
      </c>
      <c r="G644" s="224" t="s">
        <v>186</v>
      </c>
      <c r="H644" s="225">
        <v>1</v>
      </c>
      <c r="I644" s="226"/>
      <c r="J644" s="227">
        <f>ROUND(I644*H644,2)</f>
        <v>0</v>
      </c>
      <c r="K644" s="228"/>
      <c r="L644" s="45"/>
      <c r="M644" s="229" t="s">
        <v>1</v>
      </c>
      <c r="N644" s="230" t="s">
        <v>41</v>
      </c>
      <c r="O644" s="93"/>
      <c r="P644" s="231">
        <f>O644*H644</f>
        <v>0</v>
      </c>
      <c r="Q644" s="231">
        <v>0</v>
      </c>
      <c r="R644" s="231">
        <f>Q644*H644</f>
        <v>0</v>
      </c>
      <c r="S644" s="231">
        <v>0.017000000000000001</v>
      </c>
      <c r="T644" s="232">
        <f>S644*H644</f>
        <v>0.017000000000000001</v>
      </c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R644" s="233" t="s">
        <v>217</v>
      </c>
      <c r="AT644" s="233" t="s">
        <v>172</v>
      </c>
      <c r="AU644" s="233" t="s">
        <v>177</v>
      </c>
      <c r="AY644" s="18" t="s">
        <v>169</v>
      </c>
      <c r="BE644" s="234">
        <f>IF(N644="základní",J644,0)</f>
        <v>0</v>
      </c>
      <c r="BF644" s="234">
        <f>IF(N644="snížená",J644,0)</f>
        <v>0</v>
      </c>
      <c r="BG644" s="234">
        <f>IF(N644="zákl. přenesená",J644,0)</f>
        <v>0</v>
      </c>
      <c r="BH644" s="234">
        <f>IF(N644="sníž. přenesená",J644,0)</f>
        <v>0</v>
      </c>
      <c r="BI644" s="234">
        <f>IF(N644="nulová",J644,0)</f>
        <v>0</v>
      </c>
      <c r="BJ644" s="18" t="s">
        <v>178</v>
      </c>
      <c r="BK644" s="234">
        <f>ROUND(I644*H644,2)</f>
        <v>0</v>
      </c>
      <c r="BL644" s="18" t="s">
        <v>217</v>
      </c>
      <c r="BM644" s="233" t="s">
        <v>926</v>
      </c>
    </row>
    <row r="645" s="2" customFormat="1">
      <c r="A645" s="39"/>
      <c r="B645" s="40"/>
      <c r="C645" s="41"/>
      <c r="D645" s="235" t="s">
        <v>179</v>
      </c>
      <c r="E645" s="41"/>
      <c r="F645" s="236" t="s">
        <v>925</v>
      </c>
      <c r="G645" s="41"/>
      <c r="H645" s="41"/>
      <c r="I645" s="237"/>
      <c r="J645" s="41"/>
      <c r="K645" s="41"/>
      <c r="L645" s="45"/>
      <c r="M645" s="238"/>
      <c r="N645" s="239"/>
      <c r="O645" s="93"/>
      <c r="P645" s="93"/>
      <c r="Q645" s="93"/>
      <c r="R645" s="93"/>
      <c r="S645" s="93"/>
      <c r="T645" s="94"/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T645" s="18" t="s">
        <v>179</v>
      </c>
      <c r="AU645" s="18" t="s">
        <v>177</v>
      </c>
    </row>
    <row r="646" s="2" customFormat="1" ht="24.15" customHeight="1">
      <c r="A646" s="39"/>
      <c r="B646" s="40"/>
      <c r="C646" s="221" t="s">
        <v>569</v>
      </c>
      <c r="D646" s="221" t="s">
        <v>172</v>
      </c>
      <c r="E646" s="222" t="s">
        <v>927</v>
      </c>
      <c r="F646" s="223" t="s">
        <v>928</v>
      </c>
      <c r="G646" s="224" t="s">
        <v>175</v>
      </c>
      <c r="H646" s="225">
        <v>0.247</v>
      </c>
      <c r="I646" s="226"/>
      <c r="J646" s="227">
        <f>ROUND(I646*H646,2)</f>
        <v>0</v>
      </c>
      <c r="K646" s="228"/>
      <c r="L646" s="45"/>
      <c r="M646" s="229" t="s">
        <v>1</v>
      </c>
      <c r="N646" s="230" t="s">
        <v>41</v>
      </c>
      <c r="O646" s="93"/>
      <c r="P646" s="231">
        <f>O646*H646</f>
        <v>0</v>
      </c>
      <c r="Q646" s="231">
        <v>0</v>
      </c>
      <c r="R646" s="231">
        <f>Q646*H646</f>
        <v>0</v>
      </c>
      <c r="S646" s="231">
        <v>0</v>
      </c>
      <c r="T646" s="232">
        <f>S646*H646</f>
        <v>0</v>
      </c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R646" s="233" t="s">
        <v>217</v>
      </c>
      <c r="AT646" s="233" t="s">
        <v>172</v>
      </c>
      <c r="AU646" s="233" t="s">
        <v>177</v>
      </c>
      <c r="AY646" s="18" t="s">
        <v>169</v>
      </c>
      <c r="BE646" s="234">
        <f>IF(N646="základní",J646,0)</f>
        <v>0</v>
      </c>
      <c r="BF646" s="234">
        <f>IF(N646="snížená",J646,0)</f>
        <v>0</v>
      </c>
      <c r="BG646" s="234">
        <f>IF(N646="zákl. přenesená",J646,0)</f>
        <v>0</v>
      </c>
      <c r="BH646" s="234">
        <f>IF(N646="sníž. přenesená",J646,0)</f>
        <v>0</v>
      </c>
      <c r="BI646" s="234">
        <f>IF(N646="nulová",J646,0)</f>
        <v>0</v>
      </c>
      <c r="BJ646" s="18" t="s">
        <v>178</v>
      </c>
      <c r="BK646" s="234">
        <f>ROUND(I646*H646,2)</f>
        <v>0</v>
      </c>
      <c r="BL646" s="18" t="s">
        <v>217</v>
      </c>
      <c r="BM646" s="233" t="s">
        <v>2355</v>
      </c>
    </row>
    <row r="647" s="2" customFormat="1">
      <c r="A647" s="39"/>
      <c r="B647" s="40"/>
      <c r="C647" s="41"/>
      <c r="D647" s="235" t="s">
        <v>179</v>
      </c>
      <c r="E647" s="41"/>
      <c r="F647" s="236" t="s">
        <v>930</v>
      </c>
      <c r="G647" s="41"/>
      <c r="H647" s="41"/>
      <c r="I647" s="237"/>
      <c r="J647" s="41"/>
      <c r="K647" s="41"/>
      <c r="L647" s="45"/>
      <c r="M647" s="238"/>
      <c r="N647" s="239"/>
      <c r="O647" s="93"/>
      <c r="P647" s="93"/>
      <c r="Q647" s="93"/>
      <c r="R647" s="93"/>
      <c r="S647" s="93"/>
      <c r="T647" s="94"/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T647" s="18" t="s">
        <v>179</v>
      </c>
      <c r="AU647" s="18" t="s">
        <v>177</v>
      </c>
    </row>
    <row r="648" s="12" customFormat="1" ht="22.8" customHeight="1">
      <c r="A648" s="12"/>
      <c r="B648" s="205"/>
      <c r="C648" s="206"/>
      <c r="D648" s="207" t="s">
        <v>72</v>
      </c>
      <c r="E648" s="219" t="s">
        <v>931</v>
      </c>
      <c r="F648" s="219" t="s">
        <v>932</v>
      </c>
      <c r="G648" s="206"/>
      <c r="H648" s="206"/>
      <c r="I648" s="209"/>
      <c r="J648" s="220">
        <f>BK648</f>
        <v>0</v>
      </c>
      <c r="K648" s="206"/>
      <c r="L648" s="211"/>
      <c r="M648" s="212"/>
      <c r="N648" s="213"/>
      <c r="O648" s="213"/>
      <c r="P648" s="214">
        <f>SUM(P649:P797)</f>
        <v>0</v>
      </c>
      <c r="Q648" s="213"/>
      <c r="R648" s="214">
        <f>SUM(R649:R797)</f>
        <v>0.088845000000000007</v>
      </c>
      <c r="S648" s="213"/>
      <c r="T648" s="215">
        <f>SUM(T649:T797)</f>
        <v>1.0241119999999999</v>
      </c>
      <c r="U648" s="12"/>
      <c r="V648" s="12"/>
      <c r="W648" s="12"/>
      <c r="X648" s="12"/>
      <c r="Y648" s="12"/>
      <c r="Z648" s="12"/>
      <c r="AA648" s="12"/>
      <c r="AB648" s="12"/>
      <c r="AC648" s="12"/>
      <c r="AD648" s="12"/>
      <c r="AE648" s="12"/>
      <c r="AR648" s="216" t="s">
        <v>177</v>
      </c>
      <c r="AT648" s="217" t="s">
        <v>72</v>
      </c>
      <c r="AU648" s="217" t="s">
        <v>81</v>
      </c>
      <c r="AY648" s="216" t="s">
        <v>169</v>
      </c>
      <c r="BK648" s="218">
        <f>SUM(BK649:BK797)</f>
        <v>0</v>
      </c>
    </row>
    <row r="649" s="2" customFormat="1" ht="24.15" customHeight="1">
      <c r="A649" s="39"/>
      <c r="B649" s="40"/>
      <c r="C649" s="221" t="s">
        <v>933</v>
      </c>
      <c r="D649" s="221" t="s">
        <v>172</v>
      </c>
      <c r="E649" s="222" t="s">
        <v>934</v>
      </c>
      <c r="F649" s="223" t="s">
        <v>935</v>
      </c>
      <c r="G649" s="224" t="s">
        <v>245</v>
      </c>
      <c r="H649" s="225">
        <v>50</v>
      </c>
      <c r="I649" s="226"/>
      <c r="J649" s="227">
        <f>ROUND(I649*H649,2)</f>
        <v>0</v>
      </c>
      <c r="K649" s="228"/>
      <c r="L649" s="45"/>
      <c r="M649" s="229" t="s">
        <v>1</v>
      </c>
      <c r="N649" s="230" t="s">
        <v>41</v>
      </c>
      <c r="O649" s="93"/>
      <c r="P649" s="231">
        <f>O649*H649</f>
        <v>0</v>
      </c>
      <c r="Q649" s="231">
        <v>0</v>
      </c>
      <c r="R649" s="231">
        <f>Q649*H649</f>
        <v>0</v>
      </c>
      <c r="S649" s="231">
        <v>0</v>
      </c>
      <c r="T649" s="232">
        <f>S649*H649</f>
        <v>0</v>
      </c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R649" s="233" t="s">
        <v>217</v>
      </c>
      <c r="AT649" s="233" t="s">
        <v>172</v>
      </c>
      <c r="AU649" s="233" t="s">
        <v>177</v>
      </c>
      <c r="AY649" s="18" t="s">
        <v>169</v>
      </c>
      <c r="BE649" s="234">
        <f>IF(N649="základní",J649,0)</f>
        <v>0</v>
      </c>
      <c r="BF649" s="234">
        <f>IF(N649="snížená",J649,0)</f>
        <v>0</v>
      </c>
      <c r="BG649" s="234">
        <f>IF(N649="zákl. přenesená",J649,0)</f>
        <v>0</v>
      </c>
      <c r="BH649" s="234">
        <f>IF(N649="sníž. přenesená",J649,0)</f>
        <v>0</v>
      </c>
      <c r="BI649" s="234">
        <f>IF(N649="nulová",J649,0)</f>
        <v>0</v>
      </c>
      <c r="BJ649" s="18" t="s">
        <v>178</v>
      </c>
      <c r="BK649" s="234">
        <f>ROUND(I649*H649,2)</f>
        <v>0</v>
      </c>
      <c r="BL649" s="18" t="s">
        <v>217</v>
      </c>
      <c r="BM649" s="233" t="s">
        <v>936</v>
      </c>
    </row>
    <row r="650" s="2" customFormat="1">
      <c r="A650" s="39"/>
      <c r="B650" s="40"/>
      <c r="C650" s="41"/>
      <c r="D650" s="235" t="s">
        <v>179</v>
      </c>
      <c r="E650" s="41"/>
      <c r="F650" s="236" t="s">
        <v>935</v>
      </c>
      <c r="G650" s="41"/>
      <c r="H650" s="41"/>
      <c r="I650" s="237"/>
      <c r="J650" s="41"/>
      <c r="K650" s="41"/>
      <c r="L650" s="45"/>
      <c r="M650" s="238"/>
      <c r="N650" s="239"/>
      <c r="O650" s="93"/>
      <c r="P650" s="93"/>
      <c r="Q650" s="93"/>
      <c r="R650" s="93"/>
      <c r="S650" s="93"/>
      <c r="T650" s="94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T650" s="18" t="s">
        <v>179</v>
      </c>
      <c r="AU650" s="18" t="s">
        <v>177</v>
      </c>
    </row>
    <row r="651" s="2" customFormat="1" ht="16.5" customHeight="1">
      <c r="A651" s="39"/>
      <c r="B651" s="40"/>
      <c r="C651" s="272" t="s">
        <v>573</v>
      </c>
      <c r="D651" s="272" t="s">
        <v>258</v>
      </c>
      <c r="E651" s="273" t="s">
        <v>937</v>
      </c>
      <c r="F651" s="274" t="s">
        <v>938</v>
      </c>
      <c r="G651" s="275" t="s">
        <v>245</v>
      </c>
      <c r="H651" s="276">
        <v>52.5</v>
      </c>
      <c r="I651" s="277"/>
      <c r="J651" s="278">
        <f>ROUND(I651*H651,2)</f>
        <v>0</v>
      </c>
      <c r="K651" s="279"/>
      <c r="L651" s="280"/>
      <c r="M651" s="281" t="s">
        <v>1</v>
      </c>
      <c r="N651" s="282" t="s">
        <v>41</v>
      </c>
      <c r="O651" s="93"/>
      <c r="P651" s="231">
        <f>O651*H651</f>
        <v>0</v>
      </c>
      <c r="Q651" s="231">
        <v>0.00012999999999999999</v>
      </c>
      <c r="R651" s="231">
        <f>Q651*H651</f>
        <v>0.0068249999999999995</v>
      </c>
      <c r="S651" s="231">
        <v>0</v>
      </c>
      <c r="T651" s="232">
        <f>S651*H651</f>
        <v>0</v>
      </c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R651" s="233" t="s">
        <v>261</v>
      </c>
      <c r="AT651" s="233" t="s">
        <v>258</v>
      </c>
      <c r="AU651" s="233" t="s">
        <v>177</v>
      </c>
      <c r="AY651" s="18" t="s">
        <v>169</v>
      </c>
      <c r="BE651" s="234">
        <f>IF(N651="základní",J651,0)</f>
        <v>0</v>
      </c>
      <c r="BF651" s="234">
        <f>IF(N651="snížená",J651,0)</f>
        <v>0</v>
      </c>
      <c r="BG651" s="234">
        <f>IF(N651="zákl. přenesená",J651,0)</f>
        <v>0</v>
      </c>
      <c r="BH651" s="234">
        <f>IF(N651="sníž. přenesená",J651,0)</f>
        <v>0</v>
      </c>
      <c r="BI651" s="234">
        <f>IF(N651="nulová",J651,0)</f>
        <v>0</v>
      </c>
      <c r="BJ651" s="18" t="s">
        <v>178</v>
      </c>
      <c r="BK651" s="234">
        <f>ROUND(I651*H651,2)</f>
        <v>0</v>
      </c>
      <c r="BL651" s="18" t="s">
        <v>217</v>
      </c>
      <c r="BM651" s="233" t="s">
        <v>939</v>
      </c>
    </row>
    <row r="652" s="2" customFormat="1">
      <c r="A652" s="39"/>
      <c r="B652" s="40"/>
      <c r="C652" s="41"/>
      <c r="D652" s="235" t="s">
        <v>179</v>
      </c>
      <c r="E652" s="41"/>
      <c r="F652" s="236" t="s">
        <v>938</v>
      </c>
      <c r="G652" s="41"/>
      <c r="H652" s="41"/>
      <c r="I652" s="237"/>
      <c r="J652" s="41"/>
      <c r="K652" s="41"/>
      <c r="L652" s="45"/>
      <c r="M652" s="238"/>
      <c r="N652" s="239"/>
      <c r="O652" s="93"/>
      <c r="P652" s="93"/>
      <c r="Q652" s="93"/>
      <c r="R652" s="93"/>
      <c r="S652" s="93"/>
      <c r="T652" s="94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T652" s="18" t="s">
        <v>179</v>
      </c>
      <c r="AU652" s="18" t="s">
        <v>177</v>
      </c>
    </row>
    <row r="653" s="14" customFormat="1">
      <c r="A653" s="14"/>
      <c r="B653" s="250"/>
      <c r="C653" s="251"/>
      <c r="D653" s="235" t="s">
        <v>180</v>
      </c>
      <c r="E653" s="252" t="s">
        <v>1</v>
      </c>
      <c r="F653" s="253" t="s">
        <v>940</v>
      </c>
      <c r="G653" s="251"/>
      <c r="H653" s="254">
        <v>52.5</v>
      </c>
      <c r="I653" s="255"/>
      <c r="J653" s="251"/>
      <c r="K653" s="251"/>
      <c r="L653" s="256"/>
      <c r="M653" s="257"/>
      <c r="N653" s="258"/>
      <c r="O653" s="258"/>
      <c r="P653" s="258"/>
      <c r="Q653" s="258"/>
      <c r="R653" s="258"/>
      <c r="S653" s="258"/>
      <c r="T653" s="259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60" t="s">
        <v>180</v>
      </c>
      <c r="AU653" s="260" t="s">
        <v>177</v>
      </c>
      <c r="AV653" s="14" t="s">
        <v>177</v>
      </c>
      <c r="AW653" s="14" t="s">
        <v>30</v>
      </c>
      <c r="AX653" s="14" t="s">
        <v>73</v>
      </c>
      <c r="AY653" s="260" t="s">
        <v>169</v>
      </c>
    </row>
    <row r="654" s="15" customFormat="1">
      <c r="A654" s="15"/>
      <c r="B654" s="261"/>
      <c r="C654" s="262"/>
      <c r="D654" s="235" t="s">
        <v>180</v>
      </c>
      <c r="E654" s="263" t="s">
        <v>1</v>
      </c>
      <c r="F654" s="264" t="s">
        <v>183</v>
      </c>
      <c r="G654" s="262"/>
      <c r="H654" s="265">
        <v>52.5</v>
      </c>
      <c r="I654" s="266"/>
      <c r="J654" s="262"/>
      <c r="K654" s="262"/>
      <c r="L654" s="267"/>
      <c r="M654" s="268"/>
      <c r="N654" s="269"/>
      <c r="O654" s="269"/>
      <c r="P654" s="269"/>
      <c r="Q654" s="269"/>
      <c r="R654" s="269"/>
      <c r="S654" s="269"/>
      <c r="T654" s="270"/>
      <c r="U654" s="15"/>
      <c r="V654" s="15"/>
      <c r="W654" s="15"/>
      <c r="X654" s="15"/>
      <c r="Y654" s="15"/>
      <c r="Z654" s="15"/>
      <c r="AA654" s="15"/>
      <c r="AB654" s="15"/>
      <c r="AC654" s="15"/>
      <c r="AD654" s="15"/>
      <c r="AE654" s="15"/>
      <c r="AT654" s="271" t="s">
        <v>180</v>
      </c>
      <c r="AU654" s="271" t="s">
        <v>177</v>
      </c>
      <c r="AV654" s="15" t="s">
        <v>176</v>
      </c>
      <c r="AW654" s="15" t="s">
        <v>30</v>
      </c>
      <c r="AX654" s="15" t="s">
        <v>81</v>
      </c>
      <c r="AY654" s="271" t="s">
        <v>169</v>
      </c>
    </row>
    <row r="655" s="2" customFormat="1" ht="16.5" customHeight="1">
      <c r="A655" s="39"/>
      <c r="B655" s="40"/>
      <c r="C655" s="221" t="s">
        <v>941</v>
      </c>
      <c r="D655" s="221" t="s">
        <v>172</v>
      </c>
      <c r="E655" s="222" t="s">
        <v>942</v>
      </c>
      <c r="F655" s="223" t="s">
        <v>943</v>
      </c>
      <c r="G655" s="224" t="s">
        <v>186</v>
      </c>
      <c r="H655" s="225">
        <v>19</v>
      </c>
      <c r="I655" s="226"/>
      <c r="J655" s="227">
        <f>ROUND(I655*H655,2)</f>
        <v>0</v>
      </c>
      <c r="K655" s="228"/>
      <c r="L655" s="45"/>
      <c r="M655" s="229" t="s">
        <v>1</v>
      </c>
      <c r="N655" s="230" t="s">
        <v>41</v>
      </c>
      <c r="O655" s="93"/>
      <c r="P655" s="231">
        <f>O655*H655</f>
        <v>0</v>
      </c>
      <c r="Q655" s="231">
        <v>0</v>
      </c>
      <c r="R655" s="231">
        <f>Q655*H655</f>
        <v>0</v>
      </c>
      <c r="S655" s="231">
        <v>0</v>
      </c>
      <c r="T655" s="232">
        <f>S655*H655</f>
        <v>0</v>
      </c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R655" s="233" t="s">
        <v>217</v>
      </c>
      <c r="AT655" s="233" t="s">
        <v>172</v>
      </c>
      <c r="AU655" s="233" t="s">
        <v>177</v>
      </c>
      <c r="AY655" s="18" t="s">
        <v>169</v>
      </c>
      <c r="BE655" s="234">
        <f>IF(N655="základní",J655,0)</f>
        <v>0</v>
      </c>
      <c r="BF655" s="234">
        <f>IF(N655="snížená",J655,0)</f>
        <v>0</v>
      </c>
      <c r="BG655" s="234">
        <f>IF(N655="zákl. přenesená",J655,0)</f>
        <v>0</v>
      </c>
      <c r="BH655" s="234">
        <f>IF(N655="sníž. přenesená",J655,0)</f>
        <v>0</v>
      </c>
      <c r="BI655" s="234">
        <f>IF(N655="nulová",J655,0)</f>
        <v>0</v>
      </c>
      <c r="BJ655" s="18" t="s">
        <v>178</v>
      </c>
      <c r="BK655" s="234">
        <f>ROUND(I655*H655,2)</f>
        <v>0</v>
      </c>
      <c r="BL655" s="18" t="s">
        <v>217</v>
      </c>
      <c r="BM655" s="233" t="s">
        <v>944</v>
      </c>
    </row>
    <row r="656" s="2" customFormat="1">
      <c r="A656" s="39"/>
      <c r="B656" s="40"/>
      <c r="C656" s="41"/>
      <c r="D656" s="235" t="s">
        <v>179</v>
      </c>
      <c r="E656" s="41"/>
      <c r="F656" s="236" t="s">
        <v>943</v>
      </c>
      <c r="G656" s="41"/>
      <c r="H656" s="41"/>
      <c r="I656" s="237"/>
      <c r="J656" s="41"/>
      <c r="K656" s="41"/>
      <c r="L656" s="45"/>
      <c r="M656" s="238"/>
      <c r="N656" s="239"/>
      <c r="O656" s="93"/>
      <c r="P656" s="93"/>
      <c r="Q656" s="93"/>
      <c r="R656" s="93"/>
      <c r="S656" s="93"/>
      <c r="T656" s="94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T656" s="18" t="s">
        <v>179</v>
      </c>
      <c r="AU656" s="18" t="s">
        <v>177</v>
      </c>
    </row>
    <row r="657" s="14" customFormat="1">
      <c r="A657" s="14"/>
      <c r="B657" s="250"/>
      <c r="C657" s="251"/>
      <c r="D657" s="235" t="s">
        <v>180</v>
      </c>
      <c r="E657" s="252" t="s">
        <v>1</v>
      </c>
      <c r="F657" s="253" t="s">
        <v>945</v>
      </c>
      <c r="G657" s="251"/>
      <c r="H657" s="254">
        <v>19</v>
      </c>
      <c r="I657" s="255"/>
      <c r="J657" s="251"/>
      <c r="K657" s="251"/>
      <c r="L657" s="256"/>
      <c r="M657" s="257"/>
      <c r="N657" s="258"/>
      <c r="O657" s="258"/>
      <c r="P657" s="258"/>
      <c r="Q657" s="258"/>
      <c r="R657" s="258"/>
      <c r="S657" s="258"/>
      <c r="T657" s="259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60" t="s">
        <v>180</v>
      </c>
      <c r="AU657" s="260" t="s">
        <v>177</v>
      </c>
      <c r="AV657" s="14" t="s">
        <v>177</v>
      </c>
      <c r="AW657" s="14" t="s">
        <v>30</v>
      </c>
      <c r="AX657" s="14" t="s">
        <v>73</v>
      </c>
      <c r="AY657" s="260" t="s">
        <v>169</v>
      </c>
    </row>
    <row r="658" s="15" customFormat="1">
      <c r="A658" s="15"/>
      <c r="B658" s="261"/>
      <c r="C658" s="262"/>
      <c r="D658" s="235" t="s">
        <v>180</v>
      </c>
      <c r="E658" s="263" t="s">
        <v>1</v>
      </c>
      <c r="F658" s="264" t="s">
        <v>183</v>
      </c>
      <c r="G658" s="262"/>
      <c r="H658" s="265">
        <v>19</v>
      </c>
      <c r="I658" s="266"/>
      <c r="J658" s="262"/>
      <c r="K658" s="262"/>
      <c r="L658" s="267"/>
      <c r="M658" s="268"/>
      <c r="N658" s="269"/>
      <c r="O658" s="269"/>
      <c r="P658" s="269"/>
      <c r="Q658" s="269"/>
      <c r="R658" s="269"/>
      <c r="S658" s="269"/>
      <c r="T658" s="270"/>
      <c r="U658" s="15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T658" s="271" t="s">
        <v>180</v>
      </c>
      <c r="AU658" s="271" t="s">
        <v>177</v>
      </c>
      <c r="AV658" s="15" t="s">
        <v>176</v>
      </c>
      <c r="AW658" s="15" t="s">
        <v>30</v>
      </c>
      <c r="AX658" s="15" t="s">
        <v>81</v>
      </c>
      <c r="AY658" s="271" t="s">
        <v>169</v>
      </c>
    </row>
    <row r="659" s="2" customFormat="1" ht="24.15" customHeight="1">
      <c r="A659" s="39"/>
      <c r="B659" s="40"/>
      <c r="C659" s="272" t="s">
        <v>576</v>
      </c>
      <c r="D659" s="272" t="s">
        <v>258</v>
      </c>
      <c r="E659" s="273" t="s">
        <v>946</v>
      </c>
      <c r="F659" s="274" t="s">
        <v>1745</v>
      </c>
      <c r="G659" s="275" t="s">
        <v>186</v>
      </c>
      <c r="H659" s="276">
        <v>3</v>
      </c>
      <c r="I659" s="277"/>
      <c r="J659" s="278">
        <f>ROUND(I659*H659,2)</f>
        <v>0</v>
      </c>
      <c r="K659" s="279"/>
      <c r="L659" s="280"/>
      <c r="M659" s="281" t="s">
        <v>1</v>
      </c>
      <c r="N659" s="282" t="s">
        <v>41</v>
      </c>
      <c r="O659" s="93"/>
      <c r="P659" s="231">
        <f>O659*H659</f>
        <v>0</v>
      </c>
      <c r="Q659" s="231">
        <v>0</v>
      </c>
      <c r="R659" s="231">
        <f>Q659*H659</f>
        <v>0</v>
      </c>
      <c r="S659" s="231">
        <v>0</v>
      </c>
      <c r="T659" s="232">
        <f>S659*H659</f>
        <v>0</v>
      </c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R659" s="233" t="s">
        <v>261</v>
      </c>
      <c r="AT659" s="233" t="s">
        <v>258</v>
      </c>
      <c r="AU659" s="233" t="s">
        <v>177</v>
      </c>
      <c r="AY659" s="18" t="s">
        <v>169</v>
      </c>
      <c r="BE659" s="234">
        <f>IF(N659="základní",J659,0)</f>
        <v>0</v>
      </c>
      <c r="BF659" s="234">
        <f>IF(N659="snížená",J659,0)</f>
        <v>0</v>
      </c>
      <c r="BG659" s="234">
        <f>IF(N659="zákl. přenesená",J659,0)</f>
        <v>0</v>
      </c>
      <c r="BH659" s="234">
        <f>IF(N659="sníž. přenesená",J659,0)</f>
        <v>0</v>
      </c>
      <c r="BI659" s="234">
        <f>IF(N659="nulová",J659,0)</f>
        <v>0</v>
      </c>
      <c r="BJ659" s="18" t="s">
        <v>178</v>
      </c>
      <c r="BK659" s="234">
        <f>ROUND(I659*H659,2)</f>
        <v>0</v>
      </c>
      <c r="BL659" s="18" t="s">
        <v>217</v>
      </c>
      <c r="BM659" s="233" t="s">
        <v>948</v>
      </c>
    </row>
    <row r="660" s="2" customFormat="1">
      <c r="A660" s="39"/>
      <c r="B660" s="40"/>
      <c r="C660" s="41"/>
      <c r="D660" s="235" t="s">
        <v>179</v>
      </c>
      <c r="E660" s="41"/>
      <c r="F660" s="236" t="s">
        <v>1745</v>
      </c>
      <c r="G660" s="41"/>
      <c r="H660" s="41"/>
      <c r="I660" s="237"/>
      <c r="J660" s="41"/>
      <c r="K660" s="41"/>
      <c r="L660" s="45"/>
      <c r="M660" s="238"/>
      <c r="N660" s="239"/>
      <c r="O660" s="93"/>
      <c r="P660" s="93"/>
      <c r="Q660" s="93"/>
      <c r="R660" s="93"/>
      <c r="S660" s="93"/>
      <c r="T660" s="94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T660" s="18" t="s">
        <v>179</v>
      </c>
      <c r="AU660" s="18" t="s">
        <v>177</v>
      </c>
    </row>
    <row r="661" s="2" customFormat="1" ht="24.15" customHeight="1">
      <c r="A661" s="39"/>
      <c r="B661" s="40"/>
      <c r="C661" s="272" t="s">
        <v>949</v>
      </c>
      <c r="D661" s="272" t="s">
        <v>258</v>
      </c>
      <c r="E661" s="273" t="s">
        <v>1746</v>
      </c>
      <c r="F661" s="274" t="s">
        <v>947</v>
      </c>
      <c r="G661" s="275" t="s">
        <v>186</v>
      </c>
      <c r="H661" s="276">
        <v>12</v>
      </c>
      <c r="I661" s="277"/>
      <c r="J661" s="278">
        <f>ROUND(I661*H661,2)</f>
        <v>0</v>
      </c>
      <c r="K661" s="279"/>
      <c r="L661" s="280"/>
      <c r="M661" s="281" t="s">
        <v>1</v>
      </c>
      <c r="N661" s="282" t="s">
        <v>41</v>
      </c>
      <c r="O661" s="93"/>
      <c r="P661" s="231">
        <f>O661*H661</f>
        <v>0</v>
      </c>
      <c r="Q661" s="231">
        <v>0</v>
      </c>
      <c r="R661" s="231">
        <f>Q661*H661</f>
        <v>0</v>
      </c>
      <c r="S661" s="231">
        <v>0</v>
      </c>
      <c r="T661" s="232">
        <f>S661*H661</f>
        <v>0</v>
      </c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R661" s="233" t="s">
        <v>261</v>
      </c>
      <c r="AT661" s="233" t="s">
        <v>258</v>
      </c>
      <c r="AU661" s="233" t="s">
        <v>177</v>
      </c>
      <c r="AY661" s="18" t="s">
        <v>169</v>
      </c>
      <c r="BE661" s="234">
        <f>IF(N661="základní",J661,0)</f>
        <v>0</v>
      </c>
      <c r="BF661" s="234">
        <f>IF(N661="snížená",J661,0)</f>
        <v>0</v>
      </c>
      <c r="BG661" s="234">
        <f>IF(N661="zákl. přenesená",J661,0)</f>
        <v>0</v>
      </c>
      <c r="BH661" s="234">
        <f>IF(N661="sníž. přenesená",J661,0)</f>
        <v>0</v>
      </c>
      <c r="BI661" s="234">
        <f>IF(N661="nulová",J661,0)</f>
        <v>0</v>
      </c>
      <c r="BJ661" s="18" t="s">
        <v>178</v>
      </c>
      <c r="BK661" s="234">
        <f>ROUND(I661*H661,2)</f>
        <v>0</v>
      </c>
      <c r="BL661" s="18" t="s">
        <v>217</v>
      </c>
      <c r="BM661" s="233" t="s">
        <v>950</v>
      </c>
    </row>
    <row r="662" s="2" customFormat="1">
      <c r="A662" s="39"/>
      <c r="B662" s="40"/>
      <c r="C662" s="41"/>
      <c r="D662" s="235" t="s">
        <v>179</v>
      </c>
      <c r="E662" s="41"/>
      <c r="F662" s="236" t="s">
        <v>947</v>
      </c>
      <c r="G662" s="41"/>
      <c r="H662" s="41"/>
      <c r="I662" s="237"/>
      <c r="J662" s="41"/>
      <c r="K662" s="41"/>
      <c r="L662" s="45"/>
      <c r="M662" s="238"/>
      <c r="N662" s="239"/>
      <c r="O662" s="93"/>
      <c r="P662" s="93"/>
      <c r="Q662" s="93"/>
      <c r="R662" s="93"/>
      <c r="S662" s="93"/>
      <c r="T662" s="94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T662" s="18" t="s">
        <v>179</v>
      </c>
      <c r="AU662" s="18" t="s">
        <v>177</v>
      </c>
    </row>
    <row r="663" s="2" customFormat="1" ht="16.5" customHeight="1">
      <c r="A663" s="39"/>
      <c r="B663" s="40"/>
      <c r="C663" s="272" t="s">
        <v>580</v>
      </c>
      <c r="D663" s="272" t="s">
        <v>258</v>
      </c>
      <c r="E663" s="273" t="s">
        <v>951</v>
      </c>
      <c r="F663" s="274" t="s">
        <v>952</v>
      </c>
      <c r="G663" s="275" t="s">
        <v>186</v>
      </c>
      <c r="H663" s="276">
        <v>4</v>
      </c>
      <c r="I663" s="277"/>
      <c r="J663" s="278">
        <f>ROUND(I663*H663,2)</f>
        <v>0</v>
      </c>
      <c r="K663" s="279"/>
      <c r="L663" s="280"/>
      <c r="M663" s="281" t="s">
        <v>1</v>
      </c>
      <c r="N663" s="282" t="s">
        <v>41</v>
      </c>
      <c r="O663" s="93"/>
      <c r="P663" s="231">
        <f>O663*H663</f>
        <v>0</v>
      </c>
      <c r="Q663" s="231">
        <v>0</v>
      </c>
      <c r="R663" s="231">
        <f>Q663*H663</f>
        <v>0</v>
      </c>
      <c r="S663" s="231">
        <v>0</v>
      </c>
      <c r="T663" s="232">
        <f>S663*H663</f>
        <v>0</v>
      </c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R663" s="233" t="s">
        <v>261</v>
      </c>
      <c r="AT663" s="233" t="s">
        <v>258</v>
      </c>
      <c r="AU663" s="233" t="s">
        <v>177</v>
      </c>
      <c r="AY663" s="18" t="s">
        <v>169</v>
      </c>
      <c r="BE663" s="234">
        <f>IF(N663="základní",J663,0)</f>
        <v>0</v>
      </c>
      <c r="BF663" s="234">
        <f>IF(N663="snížená",J663,0)</f>
        <v>0</v>
      </c>
      <c r="BG663" s="234">
        <f>IF(N663="zákl. přenesená",J663,0)</f>
        <v>0</v>
      </c>
      <c r="BH663" s="234">
        <f>IF(N663="sníž. přenesená",J663,0)</f>
        <v>0</v>
      </c>
      <c r="BI663" s="234">
        <f>IF(N663="nulová",J663,0)</f>
        <v>0</v>
      </c>
      <c r="BJ663" s="18" t="s">
        <v>178</v>
      </c>
      <c r="BK663" s="234">
        <f>ROUND(I663*H663,2)</f>
        <v>0</v>
      </c>
      <c r="BL663" s="18" t="s">
        <v>217</v>
      </c>
      <c r="BM663" s="233" t="s">
        <v>953</v>
      </c>
    </row>
    <row r="664" s="2" customFormat="1">
      <c r="A664" s="39"/>
      <c r="B664" s="40"/>
      <c r="C664" s="41"/>
      <c r="D664" s="235" t="s">
        <v>179</v>
      </c>
      <c r="E664" s="41"/>
      <c r="F664" s="236" t="s">
        <v>952</v>
      </c>
      <c r="G664" s="41"/>
      <c r="H664" s="41"/>
      <c r="I664" s="237"/>
      <c r="J664" s="41"/>
      <c r="K664" s="41"/>
      <c r="L664" s="45"/>
      <c r="M664" s="238"/>
      <c r="N664" s="239"/>
      <c r="O664" s="93"/>
      <c r="P664" s="93"/>
      <c r="Q664" s="93"/>
      <c r="R664" s="93"/>
      <c r="S664" s="93"/>
      <c r="T664" s="94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T664" s="18" t="s">
        <v>179</v>
      </c>
      <c r="AU664" s="18" t="s">
        <v>177</v>
      </c>
    </row>
    <row r="665" s="2" customFormat="1" ht="21.75" customHeight="1">
      <c r="A665" s="39"/>
      <c r="B665" s="40"/>
      <c r="C665" s="221" t="s">
        <v>954</v>
      </c>
      <c r="D665" s="221" t="s">
        <v>172</v>
      </c>
      <c r="E665" s="222" t="s">
        <v>955</v>
      </c>
      <c r="F665" s="223" t="s">
        <v>956</v>
      </c>
      <c r="G665" s="224" t="s">
        <v>186</v>
      </c>
      <c r="H665" s="225">
        <v>31</v>
      </c>
      <c r="I665" s="226"/>
      <c r="J665" s="227">
        <f>ROUND(I665*H665,2)</f>
        <v>0</v>
      </c>
      <c r="K665" s="228"/>
      <c r="L665" s="45"/>
      <c r="M665" s="229" t="s">
        <v>1</v>
      </c>
      <c r="N665" s="230" t="s">
        <v>41</v>
      </c>
      <c r="O665" s="93"/>
      <c r="P665" s="231">
        <f>O665*H665</f>
        <v>0</v>
      </c>
      <c r="Q665" s="231">
        <v>0</v>
      </c>
      <c r="R665" s="231">
        <f>Q665*H665</f>
        <v>0</v>
      </c>
      <c r="S665" s="231">
        <v>0</v>
      </c>
      <c r="T665" s="232">
        <f>S665*H665</f>
        <v>0</v>
      </c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R665" s="233" t="s">
        <v>217</v>
      </c>
      <c r="AT665" s="233" t="s">
        <v>172</v>
      </c>
      <c r="AU665" s="233" t="s">
        <v>177</v>
      </c>
      <c r="AY665" s="18" t="s">
        <v>169</v>
      </c>
      <c r="BE665" s="234">
        <f>IF(N665="základní",J665,0)</f>
        <v>0</v>
      </c>
      <c r="BF665" s="234">
        <f>IF(N665="snížená",J665,0)</f>
        <v>0</v>
      </c>
      <c r="BG665" s="234">
        <f>IF(N665="zákl. přenesená",J665,0)</f>
        <v>0</v>
      </c>
      <c r="BH665" s="234">
        <f>IF(N665="sníž. přenesená",J665,0)</f>
        <v>0</v>
      </c>
      <c r="BI665" s="234">
        <f>IF(N665="nulová",J665,0)</f>
        <v>0</v>
      </c>
      <c r="BJ665" s="18" t="s">
        <v>178</v>
      </c>
      <c r="BK665" s="234">
        <f>ROUND(I665*H665,2)</f>
        <v>0</v>
      </c>
      <c r="BL665" s="18" t="s">
        <v>217</v>
      </c>
      <c r="BM665" s="233" t="s">
        <v>957</v>
      </c>
    </row>
    <row r="666" s="2" customFormat="1">
      <c r="A666" s="39"/>
      <c r="B666" s="40"/>
      <c r="C666" s="41"/>
      <c r="D666" s="235" t="s">
        <v>179</v>
      </c>
      <c r="E666" s="41"/>
      <c r="F666" s="236" t="s">
        <v>956</v>
      </c>
      <c r="G666" s="41"/>
      <c r="H666" s="41"/>
      <c r="I666" s="237"/>
      <c r="J666" s="41"/>
      <c r="K666" s="41"/>
      <c r="L666" s="45"/>
      <c r="M666" s="238"/>
      <c r="N666" s="239"/>
      <c r="O666" s="93"/>
      <c r="P666" s="93"/>
      <c r="Q666" s="93"/>
      <c r="R666" s="93"/>
      <c r="S666" s="93"/>
      <c r="T666" s="94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T666" s="18" t="s">
        <v>179</v>
      </c>
      <c r="AU666" s="18" t="s">
        <v>177</v>
      </c>
    </row>
    <row r="667" s="2" customFormat="1" ht="24.15" customHeight="1">
      <c r="A667" s="39"/>
      <c r="B667" s="40"/>
      <c r="C667" s="272" t="s">
        <v>584</v>
      </c>
      <c r="D667" s="272" t="s">
        <v>258</v>
      </c>
      <c r="E667" s="273" t="s">
        <v>958</v>
      </c>
      <c r="F667" s="274" t="s">
        <v>959</v>
      </c>
      <c r="G667" s="275" t="s">
        <v>186</v>
      </c>
      <c r="H667" s="276">
        <v>31</v>
      </c>
      <c r="I667" s="277"/>
      <c r="J667" s="278">
        <f>ROUND(I667*H667,2)</f>
        <v>0</v>
      </c>
      <c r="K667" s="279"/>
      <c r="L667" s="280"/>
      <c r="M667" s="281" t="s">
        <v>1</v>
      </c>
      <c r="N667" s="282" t="s">
        <v>41</v>
      </c>
      <c r="O667" s="93"/>
      <c r="P667" s="231">
        <f>O667*H667</f>
        <v>0</v>
      </c>
      <c r="Q667" s="231">
        <v>0</v>
      </c>
      <c r="R667" s="231">
        <f>Q667*H667</f>
        <v>0</v>
      </c>
      <c r="S667" s="231">
        <v>0</v>
      </c>
      <c r="T667" s="232">
        <f>S667*H667</f>
        <v>0</v>
      </c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R667" s="233" t="s">
        <v>261</v>
      </c>
      <c r="AT667" s="233" t="s">
        <v>258</v>
      </c>
      <c r="AU667" s="233" t="s">
        <v>177</v>
      </c>
      <c r="AY667" s="18" t="s">
        <v>169</v>
      </c>
      <c r="BE667" s="234">
        <f>IF(N667="základní",J667,0)</f>
        <v>0</v>
      </c>
      <c r="BF667" s="234">
        <f>IF(N667="snížená",J667,0)</f>
        <v>0</v>
      </c>
      <c r="BG667" s="234">
        <f>IF(N667="zákl. přenesená",J667,0)</f>
        <v>0</v>
      </c>
      <c r="BH667" s="234">
        <f>IF(N667="sníž. přenesená",J667,0)</f>
        <v>0</v>
      </c>
      <c r="BI667" s="234">
        <f>IF(N667="nulová",J667,0)</f>
        <v>0</v>
      </c>
      <c r="BJ667" s="18" t="s">
        <v>178</v>
      </c>
      <c r="BK667" s="234">
        <f>ROUND(I667*H667,2)</f>
        <v>0</v>
      </c>
      <c r="BL667" s="18" t="s">
        <v>217</v>
      </c>
      <c r="BM667" s="233" t="s">
        <v>960</v>
      </c>
    </row>
    <row r="668" s="2" customFormat="1">
      <c r="A668" s="39"/>
      <c r="B668" s="40"/>
      <c r="C668" s="41"/>
      <c r="D668" s="235" t="s">
        <v>179</v>
      </c>
      <c r="E668" s="41"/>
      <c r="F668" s="236" t="s">
        <v>959</v>
      </c>
      <c r="G668" s="41"/>
      <c r="H668" s="41"/>
      <c r="I668" s="237"/>
      <c r="J668" s="41"/>
      <c r="K668" s="41"/>
      <c r="L668" s="45"/>
      <c r="M668" s="238"/>
      <c r="N668" s="239"/>
      <c r="O668" s="93"/>
      <c r="P668" s="93"/>
      <c r="Q668" s="93"/>
      <c r="R668" s="93"/>
      <c r="S668" s="93"/>
      <c r="T668" s="94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T668" s="18" t="s">
        <v>179</v>
      </c>
      <c r="AU668" s="18" t="s">
        <v>177</v>
      </c>
    </row>
    <row r="669" s="2" customFormat="1" ht="33" customHeight="1">
      <c r="A669" s="39"/>
      <c r="B669" s="40"/>
      <c r="C669" s="221" t="s">
        <v>961</v>
      </c>
      <c r="D669" s="221" t="s">
        <v>172</v>
      </c>
      <c r="E669" s="222" t="s">
        <v>962</v>
      </c>
      <c r="F669" s="223" t="s">
        <v>963</v>
      </c>
      <c r="G669" s="224" t="s">
        <v>245</v>
      </c>
      <c r="H669" s="225">
        <v>30</v>
      </c>
      <c r="I669" s="226"/>
      <c r="J669" s="227">
        <f>ROUND(I669*H669,2)</f>
        <v>0</v>
      </c>
      <c r="K669" s="228"/>
      <c r="L669" s="45"/>
      <c r="M669" s="229" t="s">
        <v>1</v>
      </c>
      <c r="N669" s="230" t="s">
        <v>41</v>
      </c>
      <c r="O669" s="93"/>
      <c r="P669" s="231">
        <f>O669*H669</f>
        <v>0</v>
      </c>
      <c r="Q669" s="231">
        <v>0</v>
      </c>
      <c r="R669" s="231">
        <f>Q669*H669</f>
        <v>0</v>
      </c>
      <c r="S669" s="231">
        <v>0</v>
      </c>
      <c r="T669" s="232">
        <f>S669*H669</f>
        <v>0</v>
      </c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R669" s="233" t="s">
        <v>217</v>
      </c>
      <c r="AT669" s="233" t="s">
        <v>172</v>
      </c>
      <c r="AU669" s="233" t="s">
        <v>177</v>
      </c>
      <c r="AY669" s="18" t="s">
        <v>169</v>
      </c>
      <c r="BE669" s="234">
        <f>IF(N669="základní",J669,0)</f>
        <v>0</v>
      </c>
      <c r="BF669" s="234">
        <f>IF(N669="snížená",J669,0)</f>
        <v>0</v>
      </c>
      <c r="BG669" s="234">
        <f>IF(N669="zákl. přenesená",J669,0)</f>
        <v>0</v>
      </c>
      <c r="BH669" s="234">
        <f>IF(N669="sníž. přenesená",J669,0)</f>
        <v>0</v>
      </c>
      <c r="BI669" s="234">
        <f>IF(N669="nulová",J669,0)</f>
        <v>0</v>
      </c>
      <c r="BJ669" s="18" t="s">
        <v>178</v>
      </c>
      <c r="BK669" s="234">
        <f>ROUND(I669*H669,2)</f>
        <v>0</v>
      </c>
      <c r="BL669" s="18" t="s">
        <v>217</v>
      </c>
      <c r="BM669" s="233" t="s">
        <v>964</v>
      </c>
    </row>
    <row r="670" s="2" customFormat="1">
      <c r="A670" s="39"/>
      <c r="B670" s="40"/>
      <c r="C670" s="41"/>
      <c r="D670" s="235" t="s">
        <v>179</v>
      </c>
      <c r="E670" s="41"/>
      <c r="F670" s="236" t="s">
        <v>963</v>
      </c>
      <c r="G670" s="41"/>
      <c r="H670" s="41"/>
      <c r="I670" s="237"/>
      <c r="J670" s="41"/>
      <c r="K670" s="41"/>
      <c r="L670" s="45"/>
      <c r="M670" s="238"/>
      <c r="N670" s="239"/>
      <c r="O670" s="93"/>
      <c r="P670" s="93"/>
      <c r="Q670" s="93"/>
      <c r="R670" s="93"/>
      <c r="S670" s="93"/>
      <c r="T670" s="94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T670" s="18" t="s">
        <v>179</v>
      </c>
      <c r="AU670" s="18" t="s">
        <v>177</v>
      </c>
    </row>
    <row r="671" s="2" customFormat="1" ht="24.15" customHeight="1">
      <c r="A671" s="39"/>
      <c r="B671" s="40"/>
      <c r="C671" s="272" t="s">
        <v>588</v>
      </c>
      <c r="D671" s="272" t="s">
        <v>258</v>
      </c>
      <c r="E671" s="273" t="s">
        <v>965</v>
      </c>
      <c r="F671" s="274" t="s">
        <v>966</v>
      </c>
      <c r="G671" s="275" t="s">
        <v>245</v>
      </c>
      <c r="H671" s="276">
        <v>34.5</v>
      </c>
      <c r="I671" s="277"/>
      <c r="J671" s="278">
        <f>ROUND(I671*H671,2)</f>
        <v>0</v>
      </c>
      <c r="K671" s="279"/>
      <c r="L671" s="280"/>
      <c r="M671" s="281" t="s">
        <v>1</v>
      </c>
      <c r="N671" s="282" t="s">
        <v>41</v>
      </c>
      <c r="O671" s="93"/>
      <c r="P671" s="231">
        <f>O671*H671</f>
        <v>0</v>
      </c>
      <c r="Q671" s="231">
        <v>4.0000000000000003E-05</v>
      </c>
      <c r="R671" s="231">
        <f>Q671*H671</f>
        <v>0.0013800000000000002</v>
      </c>
      <c r="S671" s="231">
        <v>0</v>
      </c>
      <c r="T671" s="232">
        <f>S671*H671</f>
        <v>0</v>
      </c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R671" s="233" t="s">
        <v>261</v>
      </c>
      <c r="AT671" s="233" t="s">
        <v>258</v>
      </c>
      <c r="AU671" s="233" t="s">
        <v>177</v>
      </c>
      <c r="AY671" s="18" t="s">
        <v>169</v>
      </c>
      <c r="BE671" s="234">
        <f>IF(N671="základní",J671,0)</f>
        <v>0</v>
      </c>
      <c r="BF671" s="234">
        <f>IF(N671="snížená",J671,0)</f>
        <v>0</v>
      </c>
      <c r="BG671" s="234">
        <f>IF(N671="zákl. přenesená",J671,0)</f>
        <v>0</v>
      </c>
      <c r="BH671" s="234">
        <f>IF(N671="sníž. přenesená",J671,0)</f>
        <v>0</v>
      </c>
      <c r="BI671" s="234">
        <f>IF(N671="nulová",J671,0)</f>
        <v>0</v>
      </c>
      <c r="BJ671" s="18" t="s">
        <v>178</v>
      </c>
      <c r="BK671" s="234">
        <f>ROUND(I671*H671,2)</f>
        <v>0</v>
      </c>
      <c r="BL671" s="18" t="s">
        <v>217</v>
      </c>
      <c r="BM671" s="233" t="s">
        <v>967</v>
      </c>
    </row>
    <row r="672" s="2" customFormat="1">
      <c r="A672" s="39"/>
      <c r="B672" s="40"/>
      <c r="C672" s="41"/>
      <c r="D672" s="235" t="s">
        <v>179</v>
      </c>
      <c r="E672" s="41"/>
      <c r="F672" s="236" t="s">
        <v>966</v>
      </c>
      <c r="G672" s="41"/>
      <c r="H672" s="41"/>
      <c r="I672" s="237"/>
      <c r="J672" s="41"/>
      <c r="K672" s="41"/>
      <c r="L672" s="45"/>
      <c r="M672" s="238"/>
      <c r="N672" s="239"/>
      <c r="O672" s="93"/>
      <c r="P672" s="93"/>
      <c r="Q672" s="93"/>
      <c r="R672" s="93"/>
      <c r="S672" s="93"/>
      <c r="T672" s="94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T672" s="18" t="s">
        <v>179</v>
      </c>
      <c r="AU672" s="18" t="s">
        <v>177</v>
      </c>
    </row>
    <row r="673" s="14" customFormat="1">
      <c r="A673" s="14"/>
      <c r="B673" s="250"/>
      <c r="C673" s="251"/>
      <c r="D673" s="235" t="s">
        <v>180</v>
      </c>
      <c r="E673" s="252" t="s">
        <v>1</v>
      </c>
      <c r="F673" s="253" t="s">
        <v>968</v>
      </c>
      <c r="G673" s="251"/>
      <c r="H673" s="254">
        <v>34.5</v>
      </c>
      <c r="I673" s="255"/>
      <c r="J673" s="251"/>
      <c r="K673" s="251"/>
      <c r="L673" s="256"/>
      <c r="M673" s="257"/>
      <c r="N673" s="258"/>
      <c r="O673" s="258"/>
      <c r="P673" s="258"/>
      <c r="Q673" s="258"/>
      <c r="R673" s="258"/>
      <c r="S673" s="258"/>
      <c r="T673" s="259"/>
      <c r="U673" s="14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T673" s="260" t="s">
        <v>180</v>
      </c>
      <c r="AU673" s="260" t="s">
        <v>177</v>
      </c>
      <c r="AV673" s="14" t="s">
        <v>177</v>
      </c>
      <c r="AW673" s="14" t="s">
        <v>30</v>
      </c>
      <c r="AX673" s="14" t="s">
        <v>73</v>
      </c>
      <c r="AY673" s="260" t="s">
        <v>169</v>
      </c>
    </row>
    <row r="674" s="15" customFormat="1">
      <c r="A674" s="15"/>
      <c r="B674" s="261"/>
      <c r="C674" s="262"/>
      <c r="D674" s="235" t="s">
        <v>180</v>
      </c>
      <c r="E674" s="263" t="s">
        <v>1</v>
      </c>
      <c r="F674" s="264" t="s">
        <v>183</v>
      </c>
      <c r="G674" s="262"/>
      <c r="H674" s="265">
        <v>34.5</v>
      </c>
      <c r="I674" s="266"/>
      <c r="J674" s="262"/>
      <c r="K674" s="262"/>
      <c r="L674" s="267"/>
      <c r="M674" s="268"/>
      <c r="N674" s="269"/>
      <c r="O674" s="269"/>
      <c r="P674" s="269"/>
      <c r="Q674" s="269"/>
      <c r="R674" s="269"/>
      <c r="S674" s="269"/>
      <c r="T674" s="270"/>
      <c r="U674" s="15"/>
      <c r="V674" s="15"/>
      <c r="W674" s="15"/>
      <c r="X674" s="15"/>
      <c r="Y674" s="15"/>
      <c r="Z674" s="15"/>
      <c r="AA674" s="15"/>
      <c r="AB674" s="15"/>
      <c r="AC674" s="15"/>
      <c r="AD674" s="15"/>
      <c r="AE674" s="15"/>
      <c r="AT674" s="271" t="s">
        <v>180</v>
      </c>
      <c r="AU674" s="271" t="s">
        <v>177</v>
      </c>
      <c r="AV674" s="15" t="s">
        <v>176</v>
      </c>
      <c r="AW674" s="15" t="s">
        <v>30</v>
      </c>
      <c r="AX674" s="15" t="s">
        <v>81</v>
      </c>
      <c r="AY674" s="271" t="s">
        <v>169</v>
      </c>
    </row>
    <row r="675" s="2" customFormat="1" ht="24.15" customHeight="1">
      <c r="A675" s="39"/>
      <c r="B675" s="40"/>
      <c r="C675" s="221" t="s">
        <v>969</v>
      </c>
      <c r="D675" s="221" t="s">
        <v>172</v>
      </c>
      <c r="E675" s="222" t="s">
        <v>970</v>
      </c>
      <c r="F675" s="223" t="s">
        <v>971</v>
      </c>
      <c r="G675" s="224" t="s">
        <v>245</v>
      </c>
      <c r="H675" s="225">
        <v>480</v>
      </c>
      <c r="I675" s="226"/>
      <c r="J675" s="227">
        <f>ROUND(I675*H675,2)</f>
        <v>0</v>
      </c>
      <c r="K675" s="228"/>
      <c r="L675" s="45"/>
      <c r="M675" s="229" t="s">
        <v>1</v>
      </c>
      <c r="N675" s="230" t="s">
        <v>41</v>
      </c>
      <c r="O675" s="93"/>
      <c r="P675" s="231">
        <f>O675*H675</f>
        <v>0</v>
      </c>
      <c r="Q675" s="231">
        <v>0</v>
      </c>
      <c r="R675" s="231">
        <f>Q675*H675</f>
        <v>0</v>
      </c>
      <c r="S675" s="231">
        <v>0.0021199999999999999</v>
      </c>
      <c r="T675" s="232">
        <f>S675*H675</f>
        <v>1.0176000000000001</v>
      </c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R675" s="233" t="s">
        <v>217</v>
      </c>
      <c r="AT675" s="233" t="s">
        <v>172</v>
      </c>
      <c r="AU675" s="233" t="s">
        <v>177</v>
      </c>
      <c r="AY675" s="18" t="s">
        <v>169</v>
      </c>
      <c r="BE675" s="234">
        <f>IF(N675="základní",J675,0)</f>
        <v>0</v>
      </c>
      <c r="BF675" s="234">
        <f>IF(N675="snížená",J675,0)</f>
        <v>0</v>
      </c>
      <c r="BG675" s="234">
        <f>IF(N675="zákl. přenesená",J675,0)</f>
        <v>0</v>
      </c>
      <c r="BH675" s="234">
        <f>IF(N675="sníž. přenesená",J675,0)</f>
        <v>0</v>
      </c>
      <c r="BI675" s="234">
        <f>IF(N675="nulová",J675,0)</f>
        <v>0</v>
      </c>
      <c r="BJ675" s="18" t="s">
        <v>178</v>
      </c>
      <c r="BK675" s="234">
        <f>ROUND(I675*H675,2)</f>
        <v>0</v>
      </c>
      <c r="BL675" s="18" t="s">
        <v>217</v>
      </c>
      <c r="BM675" s="233" t="s">
        <v>972</v>
      </c>
    </row>
    <row r="676" s="2" customFormat="1">
      <c r="A676" s="39"/>
      <c r="B676" s="40"/>
      <c r="C676" s="41"/>
      <c r="D676" s="235" t="s">
        <v>179</v>
      </c>
      <c r="E676" s="41"/>
      <c r="F676" s="236" t="s">
        <v>971</v>
      </c>
      <c r="G676" s="41"/>
      <c r="H676" s="41"/>
      <c r="I676" s="237"/>
      <c r="J676" s="41"/>
      <c r="K676" s="41"/>
      <c r="L676" s="45"/>
      <c r="M676" s="238"/>
      <c r="N676" s="239"/>
      <c r="O676" s="93"/>
      <c r="P676" s="93"/>
      <c r="Q676" s="93"/>
      <c r="R676" s="93"/>
      <c r="S676" s="93"/>
      <c r="T676" s="94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T676" s="18" t="s">
        <v>179</v>
      </c>
      <c r="AU676" s="18" t="s">
        <v>177</v>
      </c>
    </row>
    <row r="677" s="14" customFormat="1">
      <c r="A677" s="14"/>
      <c r="B677" s="250"/>
      <c r="C677" s="251"/>
      <c r="D677" s="235" t="s">
        <v>180</v>
      </c>
      <c r="E677" s="252" t="s">
        <v>1</v>
      </c>
      <c r="F677" s="253" t="s">
        <v>973</v>
      </c>
      <c r="G677" s="251"/>
      <c r="H677" s="254">
        <v>480</v>
      </c>
      <c r="I677" s="255"/>
      <c r="J677" s="251"/>
      <c r="K677" s="251"/>
      <c r="L677" s="256"/>
      <c r="M677" s="257"/>
      <c r="N677" s="258"/>
      <c r="O677" s="258"/>
      <c r="P677" s="258"/>
      <c r="Q677" s="258"/>
      <c r="R677" s="258"/>
      <c r="S677" s="258"/>
      <c r="T677" s="259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60" t="s">
        <v>180</v>
      </c>
      <c r="AU677" s="260" t="s">
        <v>177</v>
      </c>
      <c r="AV677" s="14" t="s">
        <v>177</v>
      </c>
      <c r="AW677" s="14" t="s">
        <v>30</v>
      </c>
      <c r="AX677" s="14" t="s">
        <v>73</v>
      </c>
      <c r="AY677" s="260" t="s">
        <v>169</v>
      </c>
    </row>
    <row r="678" s="15" customFormat="1">
      <c r="A678" s="15"/>
      <c r="B678" s="261"/>
      <c r="C678" s="262"/>
      <c r="D678" s="235" t="s">
        <v>180</v>
      </c>
      <c r="E678" s="263" t="s">
        <v>1</v>
      </c>
      <c r="F678" s="264" t="s">
        <v>183</v>
      </c>
      <c r="G678" s="262"/>
      <c r="H678" s="265">
        <v>480</v>
      </c>
      <c r="I678" s="266"/>
      <c r="J678" s="262"/>
      <c r="K678" s="262"/>
      <c r="L678" s="267"/>
      <c r="M678" s="268"/>
      <c r="N678" s="269"/>
      <c r="O678" s="269"/>
      <c r="P678" s="269"/>
      <c r="Q678" s="269"/>
      <c r="R678" s="269"/>
      <c r="S678" s="269"/>
      <c r="T678" s="270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T678" s="271" t="s">
        <v>180</v>
      </c>
      <c r="AU678" s="271" t="s">
        <v>177</v>
      </c>
      <c r="AV678" s="15" t="s">
        <v>176</v>
      </c>
      <c r="AW678" s="15" t="s">
        <v>30</v>
      </c>
      <c r="AX678" s="15" t="s">
        <v>81</v>
      </c>
      <c r="AY678" s="271" t="s">
        <v>169</v>
      </c>
    </row>
    <row r="679" s="2" customFormat="1" ht="24.15" customHeight="1">
      <c r="A679" s="39"/>
      <c r="B679" s="40"/>
      <c r="C679" s="221" t="s">
        <v>591</v>
      </c>
      <c r="D679" s="221" t="s">
        <v>172</v>
      </c>
      <c r="E679" s="222" t="s">
        <v>974</v>
      </c>
      <c r="F679" s="223" t="s">
        <v>975</v>
      </c>
      <c r="G679" s="224" t="s">
        <v>245</v>
      </c>
      <c r="H679" s="225">
        <v>140</v>
      </c>
      <c r="I679" s="226"/>
      <c r="J679" s="227">
        <f>ROUND(I679*H679,2)</f>
        <v>0</v>
      </c>
      <c r="K679" s="228"/>
      <c r="L679" s="45"/>
      <c r="M679" s="229" t="s">
        <v>1</v>
      </c>
      <c r="N679" s="230" t="s">
        <v>41</v>
      </c>
      <c r="O679" s="93"/>
      <c r="P679" s="231">
        <f>O679*H679</f>
        <v>0</v>
      </c>
      <c r="Q679" s="231">
        <v>0</v>
      </c>
      <c r="R679" s="231">
        <f>Q679*H679</f>
        <v>0</v>
      </c>
      <c r="S679" s="231">
        <v>0</v>
      </c>
      <c r="T679" s="232">
        <f>S679*H679</f>
        <v>0</v>
      </c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R679" s="233" t="s">
        <v>217</v>
      </c>
      <c r="AT679" s="233" t="s">
        <v>172</v>
      </c>
      <c r="AU679" s="233" t="s">
        <v>177</v>
      </c>
      <c r="AY679" s="18" t="s">
        <v>169</v>
      </c>
      <c r="BE679" s="234">
        <f>IF(N679="základní",J679,0)</f>
        <v>0</v>
      </c>
      <c r="BF679" s="234">
        <f>IF(N679="snížená",J679,0)</f>
        <v>0</v>
      </c>
      <c r="BG679" s="234">
        <f>IF(N679="zákl. přenesená",J679,0)</f>
        <v>0</v>
      </c>
      <c r="BH679" s="234">
        <f>IF(N679="sníž. přenesená",J679,0)</f>
        <v>0</v>
      </c>
      <c r="BI679" s="234">
        <f>IF(N679="nulová",J679,0)</f>
        <v>0</v>
      </c>
      <c r="BJ679" s="18" t="s">
        <v>178</v>
      </c>
      <c r="BK679" s="234">
        <f>ROUND(I679*H679,2)</f>
        <v>0</v>
      </c>
      <c r="BL679" s="18" t="s">
        <v>217</v>
      </c>
      <c r="BM679" s="233" t="s">
        <v>976</v>
      </c>
    </row>
    <row r="680" s="2" customFormat="1">
      <c r="A680" s="39"/>
      <c r="B680" s="40"/>
      <c r="C680" s="41"/>
      <c r="D680" s="235" t="s">
        <v>179</v>
      </c>
      <c r="E680" s="41"/>
      <c r="F680" s="236" t="s">
        <v>975</v>
      </c>
      <c r="G680" s="41"/>
      <c r="H680" s="41"/>
      <c r="I680" s="237"/>
      <c r="J680" s="41"/>
      <c r="K680" s="41"/>
      <c r="L680" s="45"/>
      <c r="M680" s="238"/>
      <c r="N680" s="239"/>
      <c r="O680" s="93"/>
      <c r="P680" s="93"/>
      <c r="Q680" s="93"/>
      <c r="R680" s="93"/>
      <c r="S680" s="93"/>
      <c r="T680" s="94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T680" s="18" t="s">
        <v>179</v>
      </c>
      <c r="AU680" s="18" t="s">
        <v>177</v>
      </c>
    </row>
    <row r="681" s="2" customFormat="1" ht="24.15" customHeight="1">
      <c r="A681" s="39"/>
      <c r="B681" s="40"/>
      <c r="C681" s="272" t="s">
        <v>977</v>
      </c>
      <c r="D681" s="272" t="s">
        <v>258</v>
      </c>
      <c r="E681" s="273" t="s">
        <v>978</v>
      </c>
      <c r="F681" s="274" t="s">
        <v>979</v>
      </c>
      <c r="G681" s="275" t="s">
        <v>245</v>
      </c>
      <c r="H681" s="276">
        <v>161</v>
      </c>
      <c r="I681" s="277"/>
      <c r="J681" s="278">
        <f>ROUND(I681*H681,2)</f>
        <v>0</v>
      </c>
      <c r="K681" s="279"/>
      <c r="L681" s="280"/>
      <c r="M681" s="281" t="s">
        <v>1</v>
      </c>
      <c r="N681" s="282" t="s">
        <v>41</v>
      </c>
      <c r="O681" s="93"/>
      <c r="P681" s="231">
        <f>O681*H681</f>
        <v>0</v>
      </c>
      <c r="Q681" s="231">
        <v>0.00012</v>
      </c>
      <c r="R681" s="231">
        <f>Q681*H681</f>
        <v>0.01932</v>
      </c>
      <c r="S681" s="231">
        <v>0</v>
      </c>
      <c r="T681" s="232">
        <f>S681*H681</f>
        <v>0</v>
      </c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R681" s="233" t="s">
        <v>261</v>
      </c>
      <c r="AT681" s="233" t="s">
        <v>258</v>
      </c>
      <c r="AU681" s="233" t="s">
        <v>177</v>
      </c>
      <c r="AY681" s="18" t="s">
        <v>169</v>
      </c>
      <c r="BE681" s="234">
        <f>IF(N681="základní",J681,0)</f>
        <v>0</v>
      </c>
      <c r="BF681" s="234">
        <f>IF(N681="snížená",J681,0)</f>
        <v>0</v>
      </c>
      <c r="BG681" s="234">
        <f>IF(N681="zákl. přenesená",J681,0)</f>
        <v>0</v>
      </c>
      <c r="BH681" s="234">
        <f>IF(N681="sníž. přenesená",J681,0)</f>
        <v>0</v>
      </c>
      <c r="BI681" s="234">
        <f>IF(N681="nulová",J681,0)</f>
        <v>0</v>
      </c>
      <c r="BJ681" s="18" t="s">
        <v>178</v>
      </c>
      <c r="BK681" s="234">
        <f>ROUND(I681*H681,2)</f>
        <v>0</v>
      </c>
      <c r="BL681" s="18" t="s">
        <v>217</v>
      </c>
      <c r="BM681" s="233" t="s">
        <v>980</v>
      </c>
    </row>
    <row r="682" s="2" customFormat="1">
      <c r="A682" s="39"/>
      <c r="B682" s="40"/>
      <c r="C682" s="41"/>
      <c r="D682" s="235" t="s">
        <v>179</v>
      </c>
      <c r="E682" s="41"/>
      <c r="F682" s="236" t="s">
        <v>979</v>
      </c>
      <c r="G682" s="41"/>
      <c r="H682" s="41"/>
      <c r="I682" s="237"/>
      <c r="J682" s="41"/>
      <c r="K682" s="41"/>
      <c r="L682" s="45"/>
      <c r="M682" s="238"/>
      <c r="N682" s="239"/>
      <c r="O682" s="93"/>
      <c r="P682" s="93"/>
      <c r="Q682" s="93"/>
      <c r="R682" s="93"/>
      <c r="S682" s="93"/>
      <c r="T682" s="94"/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T682" s="18" t="s">
        <v>179</v>
      </c>
      <c r="AU682" s="18" t="s">
        <v>177</v>
      </c>
    </row>
    <row r="683" s="14" customFormat="1">
      <c r="A683" s="14"/>
      <c r="B683" s="250"/>
      <c r="C683" s="251"/>
      <c r="D683" s="235" t="s">
        <v>180</v>
      </c>
      <c r="E683" s="252" t="s">
        <v>1</v>
      </c>
      <c r="F683" s="253" t="s">
        <v>981</v>
      </c>
      <c r="G683" s="251"/>
      <c r="H683" s="254">
        <v>161</v>
      </c>
      <c r="I683" s="255"/>
      <c r="J683" s="251"/>
      <c r="K683" s="251"/>
      <c r="L683" s="256"/>
      <c r="M683" s="257"/>
      <c r="N683" s="258"/>
      <c r="O683" s="258"/>
      <c r="P683" s="258"/>
      <c r="Q683" s="258"/>
      <c r="R683" s="258"/>
      <c r="S683" s="258"/>
      <c r="T683" s="259"/>
      <c r="U683" s="14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T683" s="260" t="s">
        <v>180</v>
      </c>
      <c r="AU683" s="260" t="s">
        <v>177</v>
      </c>
      <c r="AV683" s="14" t="s">
        <v>177</v>
      </c>
      <c r="AW683" s="14" t="s">
        <v>30</v>
      </c>
      <c r="AX683" s="14" t="s">
        <v>73</v>
      </c>
      <c r="AY683" s="260" t="s">
        <v>169</v>
      </c>
    </row>
    <row r="684" s="15" customFormat="1">
      <c r="A684" s="15"/>
      <c r="B684" s="261"/>
      <c r="C684" s="262"/>
      <c r="D684" s="235" t="s">
        <v>180</v>
      </c>
      <c r="E684" s="263" t="s">
        <v>1</v>
      </c>
      <c r="F684" s="264" t="s">
        <v>183</v>
      </c>
      <c r="G684" s="262"/>
      <c r="H684" s="265">
        <v>161</v>
      </c>
      <c r="I684" s="266"/>
      <c r="J684" s="262"/>
      <c r="K684" s="262"/>
      <c r="L684" s="267"/>
      <c r="M684" s="268"/>
      <c r="N684" s="269"/>
      <c r="O684" s="269"/>
      <c r="P684" s="269"/>
      <c r="Q684" s="269"/>
      <c r="R684" s="269"/>
      <c r="S684" s="269"/>
      <c r="T684" s="270"/>
      <c r="U684" s="15"/>
      <c r="V684" s="15"/>
      <c r="W684" s="15"/>
      <c r="X684" s="15"/>
      <c r="Y684" s="15"/>
      <c r="Z684" s="15"/>
      <c r="AA684" s="15"/>
      <c r="AB684" s="15"/>
      <c r="AC684" s="15"/>
      <c r="AD684" s="15"/>
      <c r="AE684" s="15"/>
      <c r="AT684" s="271" t="s">
        <v>180</v>
      </c>
      <c r="AU684" s="271" t="s">
        <v>177</v>
      </c>
      <c r="AV684" s="15" t="s">
        <v>176</v>
      </c>
      <c r="AW684" s="15" t="s">
        <v>30</v>
      </c>
      <c r="AX684" s="15" t="s">
        <v>81</v>
      </c>
      <c r="AY684" s="271" t="s">
        <v>169</v>
      </c>
    </row>
    <row r="685" s="2" customFormat="1" ht="33" customHeight="1">
      <c r="A685" s="39"/>
      <c r="B685" s="40"/>
      <c r="C685" s="221" t="s">
        <v>595</v>
      </c>
      <c r="D685" s="221" t="s">
        <v>172</v>
      </c>
      <c r="E685" s="222" t="s">
        <v>982</v>
      </c>
      <c r="F685" s="223" t="s">
        <v>983</v>
      </c>
      <c r="G685" s="224" t="s">
        <v>245</v>
      </c>
      <c r="H685" s="225">
        <v>240</v>
      </c>
      <c r="I685" s="226"/>
      <c r="J685" s="227">
        <f>ROUND(I685*H685,2)</f>
        <v>0</v>
      </c>
      <c r="K685" s="228"/>
      <c r="L685" s="45"/>
      <c r="M685" s="229" t="s">
        <v>1</v>
      </c>
      <c r="N685" s="230" t="s">
        <v>41</v>
      </c>
      <c r="O685" s="93"/>
      <c r="P685" s="231">
        <f>O685*H685</f>
        <v>0</v>
      </c>
      <c r="Q685" s="231">
        <v>0</v>
      </c>
      <c r="R685" s="231">
        <f>Q685*H685</f>
        <v>0</v>
      </c>
      <c r="S685" s="231">
        <v>0</v>
      </c>
      <c r="T685" s="232">
        <f>S685*H685</f>
        <v>0</v>
      </c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R685" s="233" t="s">
        <v>217</v>
      </c>
      <c r="AT685" s="233" t="s">
        <v>172</v>
      </c>
      <c r="AU685" s="233" t="s">
        <v>177</v>
      </c>
      <c r="AY685" s="18" t="s">
        <v>169</v>
      </c>
      <c r="BE685" s="234">
        <f>IF(N685="základní",J685,0)</f>
        <v>0</v>
      </c>
      <c r="BF685" s="234">
        <f>IF(N685="snížená",J685,0)</f>
        <v>0</v>
      </c>
      <c r="BG685" s="234">
        <f>IF(N685="zákl. přenesená",J685,0)</f>
        <v>0</v>
      </c>
      <c r="BH685" s="234">
        <f>IF(N685="sníž. přenesená",J685,0)</f>
        <v>0</v>
      </c>
      <c r="BI685" s="234">
        <f>IF(N685="nulová",J685,0)</f>
        <v>0</v>
      </c>
      <c r="BJ685" s="18" t="s">
        <v>178</v>
      </c>
      <c r="BK685" s="234">
        <f>ROUND(I685*H685,2)</f>
        <v>0</v>
      </c>
      <c r="BL685" s="18" t="s">
        <v>217</v>
      </c>
      <c r="BM685" s="233" t="s">
        <v>984</v>
      </c>
    </row>
    <row r="686" s="2" customFormat="1">
      <c r="A686" s="39"/>
      <c r="B686" s="40"/>
      <c r="C686" s="41"/>
      <c r="D686" s="235" t="s">
        <v>179</v>
      </c>
      <c r="E686" s="41"/>
      <c r="F686" s="236" t="s">
        <v>983</v>
      </c>
      <c r="G686" s="41"/>
      <c r="H686" s="41"/>
      <c r="I686" s="237"/>
      <c r="J686" s="41"/>
      <c r="K686" s="41"/>
      <c r="L686" s="45"/>
      <c r="M686" s="238"/>
      <c r="N686" s="239"/>
      <c r="O686" s="93"/>
      <c r="P686" s="93"/>
      <c r="Q686" s="93"/>
      <c r="R686" s="93"/>
      <c r="S686" s="93"/>
      <c r="T686" s="94"/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T686" s="18" t="s">
        <v>179</v>
      </c>
      <c r="AU686" s="18" t="s">
        <v>177</v>
      </c>
    </row>
    <row r="687" s="2" customFormat="1" ht="24.15" customHeight="1">
      <c r="A687" s="39"/>
      <c r="B687" s="40"/>
      <c r="C687" s="272" t="s">
        <v>985</v>
      </c>
      <c r="D687" s="272" t="s">
        <v>258</v>
      </c>
      <c r="E687" s="273" t="s">
        <v>986</v>
      </c>
      <c r="F687" s="274" t="s">
        <v>987</v>
      </c>
      <c r="G687" s="275" t="s">
        <v>245</v>
      </c>
      <c r="H687" s="276">
        <v>276</v>
      </c>
      <c r="I687" s="277"/>
      <c r="J687" s="278">
        <f>ROUND(I687*H687,2)</f>
        <v>0</v>
      </c>
      <c r="K687" s="279"/>
      <c r="L687" s="280"/>
      <c r="M687" s="281" t="s">
        <v>1</v>
      </c>
      <c r="N687" s="282" t="s">
        <v>41</v>
      </c>
      <c r="O687" s="93"/>
      <c r="P687" s="231">
        <f>O687*H687</f>
        <v>0</v>
      </c>
      <c r="Q687" s="231">
        <v>0.00017000000000000001</v>
      </c>
      <c r="R687" s="231">
        <f>Q687*H687</f>
        <v>0.046920000000000003</v>
      </c>
      <c r="S687" s="231">
        <v>0</v>
      </c>
      <c r="T687" s="232">
        <f>S687*H687</f>
        <v>0</v>
      </c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R687" s="233" t="s">
        <v>261</v>
      </c>
      <c r="AT687" s="233" t="s">
        <v>258</v>
      </c>
      <c r="AU687" s="233" t="s">
        <v>177</v>
      </c>
      <c r="AY687" s="18" t="s">
        <v>169</v>
      </c>
      <c r="BE687" s="234">
        <f>IF(N687="základní",J687,0)</f>
        <v>0</v>
      </c>
      <c r="BF687" s="234">
        <f>IF(N687="snížená",J687,0)</f>
        <v>0</v>
      </c>
      <c r="BG687" s="234">
        <f>IF(N687="zákl. přenesená",J687,0)</f>
        <v>0</v>
      </c>
      <c r="BH687" s="234">
        <f>IF(N687="sníž. přenesená",J687,0)</f>
        <v>0</v>
      </c>
      <c r="BI687" s="234">
        <f>IF(N687="nulová",J687,0)</f>
        <v>0</v>
      </c>
      <c r="BJ687" s="18" t="s">
        <v>178</v>
      </c>
      <c r="BK687" s="234">
        <f>ROUND(I687*H687,2)</f>
        <v>0</v>
      </c>
      <c r="BL687" s="18" t="s">
        <v>217</v>
      </c>
      <c r="BM687" s="233" t="s">
        <v>988</v>
      </c>
    </row>
    <row r="688" s="2" customFormat="1">
      <c r="A688" s="39"/>
      <c r="B688" s="40"/>
      <c r="C688" s="41"/>
      <c r="D688" s="235" t="s">
        <v>179</v>
      </c>
      <c r="E688" s="41"/>
      <c r="F688" s="236" t="s">
        <v>987</v>
      </c>
      <c r="G688" s="41"/>
      <c r="H688" s="41"/>
      <c r="I688" s="237"/>
      <c r="J688" s="41"/>
      <c r="K688" s="41"/>
      <c r="L688" s="45"/>
      <c r="M688" s="238"/>
      <c r="N688" s="239"/>
      <c r="O688" s="93"/>
      <c r="P688" s="93"/>
      <c r="Q688" s="93"/>
      <c r="R688" s="93"/>
      <c r="S688" s="93"/>
      <c r="T688" s="94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T688" s="18" t="s">
        <v>179</v>
      </c>
      <c r="AU688" s="18" t="s">
        <v>177</v>
      </c>
    </row>
    <row r="689" s="14" customFormat="1">
      <c r="A689" s="14"/>
      <c r="B689" s="250"/>
      <c r="C689" s="251"/>
      <c r="D689" s="235" t="s">
        <v>180</v>
      </c>
      <c r="E689" s="252" t="s">
        <v>1</v>
      </c>
      <c r="F689" s="253" t="s">
        <v>989</v>
      </c>
      <c r="G689" s="251"/>
      <c r="H689" s="254">
        <v>276</v>
      </c>
      <c r="I689" s="255"/>
      <c r="J689" s="251"/>
      <c r="K689" s="251"/>
      <c r="L689" s="256"/>
      <c r="M689" s="257"/>
      <c r="N689" s="258"/>
      <c r="O689" s="258"/>
      <c r="P689" s="258"/>
      <c r="Q689" s="258"/>
      <c r="R689" s="258"/>
      <c r="S689" s="258"/>
      <c r="T689" s="259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60" t="s">
        <v>180</v>
      </c>
      <c r="AU689" s="260" t="s">
        <v>177</v>
      </c>
      <c r="AV689" s="14" t="s">
        <v>177</v>
      </c>
      <c r="AW689" s="14" t="s">
        <v>30</v>
      </c>
      <c r="AX689" s="14" t="s">
        <v>73</v>
      </c>
      <c r="AY689" s="260" t="s">
        <v>169</v>
      </c>
    </row>
    <row r="690" s="15" customFormat="1">
      <c r="A690" s="15"/>
      <c r="B690" s="261"/>
      <c r="C690" s="262"/>
      <c r="D690" s="235" t="s">
        <v>180</v>
      </c>
      <c r="E690" s="263" t="s">
        <v>1</v>
      </c>
      <c r="F690" s="264" t="s">
        <v>183</v>
      </c>
      <c r="G690" s="262"/>
      <c r="H690" s="265">
        <v>276</v>
      </c>
      <c r="I690" s="266"/>
      <c r="J690" s="262"/>
      <c r="K690" s="262"/>
      <c r="L690" s="267"/>
      <c r="M690" s="268"/>
      <c r="N690" s="269"/>
      <c r="O690" s="269"/>
      <c r="P690" s="269"/>
      <c r="Q690" s="269"/>
      <c r="R690" s="269"/>
      <c r="S690" s="269"/>
      <c r="T690" s="270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T690" s="271" t="s">
        <v>180</v>
      </c>
      <c r="AU690" s="271" t="s">
        <v>177</v>
      </c>
      <c r="AV690" s="15" t="s">
        <v>176</v>
      </c>
      <c r="AW690" s="15" t="s">
        <v>30</v>
      </c>
      <c r="AX690" s="15" t="s">
        <v>81</v>
      </c>
      <c r="AY690" s="271" t="s">
        <v>169</v>
      </c>
    </row>
    <row r="691" s="2" customFormat="1" ht="24.15" customHeight="1">
      <c r="A691" s="39"/>
      <c r="B691" s="40"/>
      <c r="C691" s="221" t="s">
        <v>598</v>
      </c>
      <c r="D691" s="221" t="s">
        <v>172</v>
      </c>
      <c r="E691" s="222" t="s">
        <v>990</v>
      </c>
      <c r="F691" s="223" t="s">
        <v>991</v>
      </c>
      <c r="G691" s="224" t="s">
        <v>245</v>
      </c>
      <c r="H691" s="225">
        <v>28</v>
      </c>
      <c r="I691" s="226"/>
      <c r="J691" s="227">
        <f>ROUND(I691*H691,2)</f>
        <v>0</v>
      </c>
      <c r="K691" s="228"/>
      <c r="L691" s="45"/>
      <c r="M691" s="229" t="s">
        <v>1</v>
      </c>
      <c r="N691" s="230" t="s">
        <v>41</v>
      </c>
      <c r="O691" s="93"/>
      <c r="P691" s="231">
        <f>O691*H691</f>
        <v>0</v>
      </c>
      <c r="Q691" s="231">
        <v>0</v>
      </c>
      <c r="R691" s="231">
        <f>Q691*H691</f>
        <v>0</v>
      </c>
      <c r="S691" s="231">
        <v>0</v>
      </c>
      <c r="T691" s="232">
        <f>S691*H691</f>
        <v>0</v>
      </c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R691" s="233" t="s">
        <v>217</v>
      </c>
      <c r="AT691" s="233" t="s">
        <v>172</v>
      </c>
      <c r="AU691" s="233" t="s">
        <v>177</v>
      </c>
      <c r="AY691" s="18" t="s">
        <v>169</v>
      </c>
      <c r="BE691" s="234">
        <f>IF(N691="základní",J691,0)</f>
        <v>0</v>
      </c>
      <c r="BF691" s="234">
        <f>IF(N691="snížená",J691,0)</f>
        <v>0</v>
      </c>
      <c r="BG691" s="234">
        <f>IF(N691="zákl. přenesená",J691,0)</f>
        <v>0</v>
      </c>
      <c r="BH691" s="234">
        <f>IF(N691="sníž. přenesená",J691,0)</f>
        <v>0</v>
      </c>
      <c r="BI691" s="234">
        <f>IF(N691="nulová",J691,0)</f>
        <v>0</v>
      </c>
      <c r="BJ691" s="18" t="s">
        <v>178</v>
      </c>
      <c r="BK691" s="234">
        <f>ROUND(I691*H691,2)</f>
        <v>0</v>
      </c>
      <c r="BL691" s="18" t="s">
        <v>217</v>
      </c>
      <c r="BM691" s="233" t="s">
        <v>992</v>
      </c>
    </row>
    <row r="692" s="2" customFormat="1">
      <c r="A692" s="39"/>
      <c r="B692" s="40"/>
      <c r="C692" s="41"/>
      <c r="D692" s="235" t="s">
        <v>179</v>
      </c>
      <c r="E692" s="41"/>
      <c r="F692" s="236" t="s">
        <v>991</v>
      </c>
      <c r="G692" s="41"/>
      <c r="H692" s="41"/>
      <c r="I692" s="237"/>
      <c r="J692" s="41"/>
      <c r="K692" s="41"/>
      <c r="L692" s="45"/>
      <c r="M692" s="238"/>
      <c r="N692" s="239"/>
      <c r="O692" s="93"/>
      <c r="P692" s="93"/>
      <c r="Q692" s="93"/>
      <c r="R692" s="93"/>
      <c r="S692" s="93"/>
      <c r="T692" s="94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T692" s="18" t="s">
        <v>179</v>
      </c>
      <c r="AU692" s="18" t="s">
        <v>177</v>
      </c>
    </row>
    <row r="693" s="2" customFormat="1" ht="24.15" customHeight="1">
      <c r="A693" s="39"/>
      <c r="B693" s="40"/>
      <c r="C693" s="272" t="s">
        <v>993</v>
      </c>
      <c r="D693" s="272" t="s">
        <v>258</v>
      </c>
      <c r="E693" s="273" t="s">
        <v>994</v>
      </c>
      <c r="F693" s="274" t="s">
        <v>995</v>
      </c>
      <c r="G693" s="275" t="s">
        <v>245</v>
      </c>
      <c r="H693" s="276">
        <v>32.200000000000003</v>
      </c>
      <c r="I693" s="277"/>
      <c r="J693" s="278">
        <f>ROUND(I693*H693,2)</f>
        <v>0</v>
      </c>
      <c r="K693" s="279"/>
      <c r="L693" s="280"/>
      <c r="M693" s="281" t="s">
        <v>1</v>
      </c>
      <c r="N693" s="282" t="s">
        <v>41</v>
      </c>
      <c r="O693" s="93"/>
      <c r="P693" s="231">
        <f>O693*H693</f>
        <v>0</v>
      </c>
      <c r="Q693" s="231">
        <v>0.00013999999999999999</v>
      </c>
      <c r="R693" s="231">
        <f>Q693*H693</f>
        <v>0.0045079999999999999</v>
      </c>
      <c r="S693" s="231">
        <v>0</v>
      </c>
      <c r="T693" s="232">
        <f>S693*H693</f>
        <v>0</v>
      </c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R693" s="233" t="s">
        <v>261</v>
      </c>
      <c r="AT693" s="233" t="s">
        <v>258</v>
      </c>
      <c r="AU693" s="233" t="s">
        <v>177</v>
      </c>
      <c r="AY693" s="18" t="s">
        <v>169</v>
      </c>
      <c r="BE693" s="234">
        <f>IF(N693="základní",J693,0)</f>
        <v>0</v>
      </c>
      <c r="BF693" s="234">
        <f>IF(N693="snížená",J693,0)</f>
        <v>0</v>
      </c>
      <c r="BG693" s="234">
        <f>IF(N693="zákl. přenesená",J693,0)</f>
        <v>0</v>
      </c>
      <c r="BH693" s="234">
        <f>IF(N693="sníž. přenesená",J693,0)</f>
        <v>0</v>
      </c>
      <c r="BI693" s="234">
        <f>IF(N693="nulová",J693,0)</f>
        <v>0</v>
      </c>
      <c r="BJ693" s="18" t="s">
        <v>178</v>
      </c>
      <c r="BK693" s="234">
        <f>ROUND(I693*H693,2)</f>
        <v>0</v>
      </c>
      <c r="BL693" s="18" t="s">
        <v>217</v>
      </c>
      <c r="BM693" s="233" t="s">
        <v>996</v>
      </c>
    </row>
    <row r="694" s="2" customFormat="1">
      <c r="A694" s="39"/>
      <c r="B694" s="40"/>
      <c r="C694" s="41"/>
      <c r="D694" s="235" t="s">
        <v>179</v>
      </c>
      <c r="E694" s="41"/>
      <c r="F694" s="236" t="s">
        <v>995</v>
      </c>
      <c r="G694" s="41"/>
      <c r="H694" s="41"/>
      <c r="I694" s="237"/>
      <c r="J694" s="41"/>
      <c r="K694" s="41"/>
      <c r="L694" s="45"/>
      <c r="M694" s="238"/>
      <c r="N694" s="239"/>
      <c r="O694" s="93"/>
      <c r="P694" s="93"/>
      <c r="Q694" s="93"/>
      <c r="R694" s="93"/>
      <c r="S694" s="93"/>
      <c r="T694" s="94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T694" s="18" t="s">
        <v>179</v>
      </c>
      <c r="AU694" s="18" t="s">
        <v>177</v>
      </c>
    </row>
    <row r="695" s="14" customFormat="1">
      <c r="A695" s="14"/>
      <c r="B695" s="250"/>
      <c r="C695" s="251"/>
      <c r="D695" s="235" t="s">
        <v>180</v>
      </c>
      <c r="E695" s="252" t="s">
        <v>1</v>
      </c>
      <c r="F695" s="253" t="s">
        <v>997</v>
      </c>
      <c r="G695" s="251"/>
      <c r="H695" s="254">
        <v>32.200000000000003</v>
      </c>
      <c r="I695" s="255"/>
      <c r="J695" s="251"/>
      <c r="K695" s="251"/>
      <c r="L695" s="256"/>
      <c r="M695" s="257"/>
      <c r="N695" s="258"/>
      <c r="O695" s="258"/>
      <c r="P695" s="258"/>
      <c r="Q695" s="258"/>
      <c r="R695" s="258"/>
      <c r="S695" s="258"/>
      <c r="T695" s="259"/>
      <c r="U695" s="14"/>
      <c r="V695" s="14"/>
      <c r="W695" s="14"/>
      <c r="X695" s="14"/>
      <c r="Y695" s="14"/>
      <c r="Z695" s="14"/>
      <c r="AA695" s="14"/>
      <c r="AB695" s="14"/>
      <c r="AC695" s="14"/>
      <c r="AD695" s="14"/>
      <c r="AE695" s="14"/>
      <c r="AT695" s="260" t="s">
        <v>180</v>
      </c>
      <c r="AU695" s="260" t="s">
        <v>177</v>
      </c>
      <c r="AV695" s="14" t="s">
        <v>177</v>
      </c>
      <c r="AW695" s="14" t="s">
        <v>30</v>
      </c>
      <c r="AX695" s="14" t="s">
        <v>73</v>
      </c>
      <c r="AY695" s="260" t="s">
        <v>169</v>
      </c>
    </row>
    <row r="696" s="15" customFormat="1">
      <c r="A696" s="15"/>
      <c r="B696" s="261"/>
      <c r="C696" s="262"/>
      <c r="D696" s="235" t="s">
        <v>180</v>
      </c>
      <c r="E696" s="263" t="s">
        <v>1</v>
      </c>
      <c r="F696" s="264" t="s">
        <v>183</v>
      </c>
      <c r="G696" s="262"/>
      <c r="H696" s="265">
        <v>32.200000000000003</v>
      </c>
      <c r="I696" s="266"/>
      <c r="J696" s="262"/>
      <c r="K696" s="262"/>
      <c r="L696" s="267"/>
      <c r="M696" s="268"/>
      <c r="N696" s="269"/>
      <c r="O696" s="269"/>
      <c r="P696" s="269"/>
      <c r="Q696" s="269"/>
      <c r="R696" s="269"/>
      <c r="S696" s="269"/>
      <c r="T696" s="270"/>
      <c r="U696" s="15"/>
      <c r="V696" s="15"/>
      <c r="W696" s="15"/>
      <c r="X696" s="15"/>
      <c r="Y696" s="15"/>
      <c r="Z696" s="15"/>
      <c r="AA696" s="15"/>
      <c r="AB696" s="15"/>
      <c r="AC696" s="15"/>
      <c r="AD696" s="15"/>
      <c r="AE696" s="15"/>
      <c r="AT696" s="271" t="s">
        <v>180</v>
      </c>
      <c r="AU696" s="271" t="s">
        <v>177</v>
      </c>
      <c r="AV696" s="15" t="s">
        <v>176</v>
      </c>
      <c r="AW696" s="15" t="s">
        <v>30</v>
      </c>
      <c r="AX696" s="15" t="s">
        <v>81</v>
      </c>
      <c r="AY696" s="271" t="s">
        <v>169</v>
      </c>
    </row>
    <row r="697" s="2" customFormat="1" ht="33" customHeight="1">
      <c r="A697" s="39"/>
      <c r="B697" s="40"/>
      <c r="C697" s="221" t="s">
        <v>602</v>
      </c>
      <c r="D697" s="221" t="s">
        <v>172</v>
      </c>
      <c r="E697" s="222" t="s">
        <v>998</v>
      </c>
      <c r="F697" s="223" t="s">
        <v>999</v>
      </c>
      <c r="G697" s="224" t="s">
        <v>245</v>
      </c>
      <c r="H697" s="225">
        <v>14</v>
      </c>
      <c r="I697" s="226"/>
      <c r="J697" s="227">
        <f>ROUND(I697*H697,2)</f>
        <v>0</v>
      </c>
      <c r="K697" s="228"/>
      <c r="L697" s="45"/>
      <c r="M697" s="229" t="s">
        <v>1</v>
      </c>
      <c r="N697" s="230" t="s">
        <v>41</v>
      </c>
      <c r="O697" s="93"/>
      <c r="P697" s="231">
        <f>O697*H697</f>
        <v>0</v>
      </c>
      <c r="Q697" s="231">
        <v>0</v>
      </c>
      <c r="R697" s="231">
        <f>Q697*H697</f>
        <v>0</v>
      </c>
      <c r="S697" s="231">
        <v>0</v>
      </c>
      <c r="T697" s="232">
        <f>S697*H697</f>
        <v>0</v>
      </c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R697" s="233" t="s">
        <v>217</v>
      </c>
      <c r="AT697" s="233" t="s">
        <v>172</v>
      </c>
      <c r="AU697" s="233" t="s">
        <v>177</v>
      </c>
      <c r="AY697" s="18" t="s">
        <v>169</v>
      </c>
      <c r="BE697" s="234">
        <f>IF(N697="základní",J697,0)</f>
        <v>0</v>
      </c>
      <c r="BF697" s="234">
        <f>IF(N697="snížená",J697,0)</f>
        <v>0</v>
      </c>
      <c r="BG697" s="234">
        <f>IF(N697="zákl. přenesená",J697,0)</f>
        <v>0</v>
      </c>
      <c r="BH697" s="234">
        <f>IF(N697="sníž. přenesená",J697,0)</f>
        <v>0</v>
      </c>
      <c r="BI697" s="234">
        <f>IF(N697="nulová",J697,0)</f>
        <v>0</v>
      </c>
      <c r="BJ697" s="18" t="s">
        <v>178</v>
      </c>
      <c r="BK697" s="234">
        <f>ROUND(I697*H697,2)</f>
        <v>0</v>
      </c>
      <c r="BL697" s="18" t="s">
        <v>217</v>
      </c>
      <c r="BM697" s="233" t="s">
        <v>1000</v>
      </c>
    </row>
    <row r="698" s="2" customFormat="1">
      <c r="A698" s="39"/>
      <c r="B698" s="40"/>
      <c r="C698" s="41"/>
      <c r="D698" s="235" t="s">
        <v>179</v>
      </c>
      <c r="E698" s="41"/>
      <c r="F698" s="236" t="s">
        <v>999</v>
      </c>
      <c r="G698" s="41"/>
      <c r="H698" s="41"/>
      <c r="I698" s="237"/>
      <c r="J698" s="41"/>
      <c r="K698" s="41"/>
      <c r="L698" s="45"/>
      <c r="M698" s="238"/>
      <c r="N698" s="239"/>
      <c r="O698" s="93"/>
      <c r="P698" s="93"/>
      <c r="Q698" s="93"/>
      <c r="R698" s="93"/>
      <c r="S698" s="93"/>
      <c r="T698" s="94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T698" s="18" t="s">
        <v>179</v>
      </c>
      <c r="AU698" s="18" t="s">
        <v>177</v>
      </c>
    </row>
    <row r="699" s="2" customFormat="1" ht="24.15" customHeight="1">
      <c r="A699" s="39"/>
      <c r="B699" s="40"/>
      <c r="C699" s="272" t="s">
        <v>1001</v>
      </c>
      <c r="D699" s="272" t="s">
        <v>258</v>
      </c>
      <c r="E699" s="273" t="s">
        <v>1002</v>
      </c>
      <c r="F699" s="274" t="s">
        <v>1003</v>
      </c>
      <c r="G699" s="275" t="s">
        <v>245</v>
      </c>
      <c r="H699" s="276">
        <v>16.100000000000001</v>
      </c>
      <c r="I699" s="277"/>
      <c r="J699" s="278">
        <f>ROUND(I699*H699,2)</f>
        <v>0</v>
      </c>
      <c r="K699" s="279"/>
      <c r="L699" s="280"/>
      <c r="M699" s="281" t="s">
        <v>1</v>
      </c>
      <c r="N699" s="282" t="s">
        <v>41</v>
      </c>
      <c r="O699" s="93"/>
      <c r="P699" s="231">
        <f>O699*H699</f>
        <v>0</v>
      </c>
      <c r="Q699" s="231">
        <v>0.00025000000000000001</v>
      </c>
      <c r="R699" s="231">
        <f>Q699*H699</f>
        <v>0.0040250000000000008</v>
      </c>
      <c r="S699" s="231">
        <v>0</v>
      </c>
      <c r="T699" s="232">
        <f>S699*H699</f>
        <v>0</v>
      </c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R699" s="233" t="s">
        <v>261</v>
      </c>
      <c r="AT699" s="233" t="s">
        <v>258</v>
      </c>
      <c r="AU699" s="233" t="s">
        <v>177</v>
      </c>
      <c r="AY699" s="18" t="s">
        <v>169</v>
      </c>
      <c r="BE699" s="234">
        <f>IF(N699="základní",J699,0)</f>
        <v>0</v>
      </c>
      <c r="BF699" s="234">
        <f>IF(N699="snížená",J699,0)</f>
        <v>0</v>
      </c>
      <c r="BG699" s="234">
        <f>IF(N699="zákl. přenesená",J699,0)</f>
        <v>0</v>
      </c>
      <c r="BH699" s="234">
        <f>IF(N699="sníž. přenesená",J699,0)</f>
        <v>0</v>
      </c>
      <c r="BI699" s="234">
        <f>IF(N699="nulová",J699,0)</f>
        <v>0</v>
      </c>
      <c r="BJ699" s="18" t="s">
        <v>178</v>
      </c>
      <c r="BK699" s="234">
        <f>ROUND(I699*H699,2)</f>
        <v>0</v>
      </c>
      <c r="BL699" s="18" t="s">
        <v>217</v>
      </c>
      <c r="BM699" s="233" t="s">
        <v>1004</v>
      </c>
    </row>
    <row r="700" s="2" customFormat="1">
      <c r="A700" s="39"/>
      <c r="B700" s="40"/>
      <c r="C700" s="41"/>
      <c r="D700" s="235" t="s">
        <v>179</v>
      </c>
      <c r="E700" s="41"/>
      <c r="F700" s="236" t="s">
        <v>1003</v>
      </c>
      <c r="G700" s="41"/>
      <c r="H700" s="41"/>
      <c r="I700" s="237"/>
      <c r="J700" s="41"/>
      <c r="K700" s="41"/>
      <c r="L700" s="45"/>
      <c r="M700" s="238"/>
      <c r="N700" s="239"/>
      <c r="O700" s="93"/>
      <c r="P700" s="93"/>
      <c r="Q700" s="93"/>
      <c r="R700" s="93"/>
      <c r="S700" s="93"/>
      <c r="T700" s="94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T700" s="18" t="s">
        <v>179</v>
      </c>
      <c r="AU700" s="18" t="s">
        <v>177</v>
      </c>
    </row>
    <row r="701" s="14" customFormat="1">
      <c r="A701" s="14"/>
      <c r="B701" s="250"/>
      <c r="C701" s="251"/>
      <c r="D701" s="235" t="s">
        <v>180</v>
      </c>
      <c r="E701" s="252" t="s">
        <v>1</v>
      </c>
      <c r="F701" s="253" t="s">
        <v>1005</v>
      </c>
      <c r="G701" s="251"/>
      <c r="H701" s="254">
        <v>16.100000000000001</v>
      </c>
      <c r="I701" s="255"/>
      <c r="J701" s="251"/>
      <c r="K701" s="251"/>
      <c r="L701" s="256"/>
      <c r="M701" s="257"/>
      <c r="N701" s="258"/>
      <c r="O701" s="258"/>
      <c r="P701" s="258"/>
      <c r="Q701" s="258"/>
      <c r="R701" s="258"/>
      <c r="S701" s="258"/>
      <c r="T701" s="259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60" t="s">
        <v>180</v>
      </c>
      <c r="AU701" s="260" t="s">
        <v>177</v>
      </c>
      <c r="AV701" s="14" t="s">
        <v>177</v>
      </c>
      <c r="AW701" s="14" t="s">
        <v>30</v>
      </c>
      <c r="AX701" s="14" t="s">
        <v>73</v>
      </c>
      <c r="AY701" s="260" t="s">
        <v>169</v>
      </c>
    </row>
    <row r="702" s="15" customFormat="1">
      <c r="A702" s="15"/>
      <c r="B702" s="261"/>
      <c r="C702" s="262"/>
      <c r="D702" s="235" t="s">
        <v>180</v>
      </c>
      <c r="E702" s="263" t="s">
        <v>1</v>
      </c>
      <c r="F702" s="264" t="s">
        <v>183</v>
      </c>
      <c r="G702" s="262"/>
      <c r="H702" s="265">
        <v>16.100000000000001</v>
      </c>
      <c r="I702" s="266"/>
      <c r="J702" s="262"/>
      <c r="K702" s="262"/>
      <c r="L702" s="267"/>
      <c r="M702" s="268"/>
      <c r="N702" s="269"/>
      <c r="O702" s="269"/>
      <c r="P702" s="269"/>
      <c r="Q702" s="269"/>
      <c r="R702" s="269"/>
      <c r="S702" s="269"/>
      <c r="T702" s="270"/>
      <c r="U702" s="15"/>
      <c r="V702" s="15"/>
      <c r="W702" s="15"/>
      <c r="X702" s="15"/>
      <c r="Y702" s="15"/>
      <c r="Z702" s="15"/>
      <c r="AA702" s="15"/>
      <c r="AB702" s="15"/>
      <c r="AC702" s="15"/>
      <c r="AD702" s="15"/>
      <c r="AE702" s="15"/>
      <c r="AT702" s="271" t="s">
        <v>180</v>
      </c>
      <c r="AU702" s="271" t="s">
        <v>177</v>
      </c>
      <c r="AV702" s="15" t="s">
        <v>176</v>
      </c>
      <c r="AW702" s="15" t="s">
        <v>30</v>
      </c>
      <c r="AX702" s="15" t="s">
        <v>81</v>
      </c>
      <c r="AY702" s="271" t="s">
        <v>169</v>
      </c>
    </row>
    <row r="703" s="2" customFormat="1" ht="24.15" customHeight="1">
      <c r="A703" s="39"/>
      <c r="B703" s="40"/>
      <c r="C703" s="221" t="s">
        <v>605</v>
      </c>
      <c r="D703" s="221" t="s">
        <v>172</v>
      </c>
      <c r="E703" s="222" t="s">
        <v>1006</v>
      </c>
      <c r="F703" s="223" t="s">
        <v>1007</v>
      </c>
      <c r="G703" s="224" t="s">
        <v>245</v>
      </c>
      <c r="H703" s="225">
        <v>34</v>
      </c>
      <c r="I703" s="226"/>
      <c r="J703" s="227">
        <f>ROUND(I703*H703,2)</f>
        <v>0</v>
      </c>
      <c r="K703" s="228"/>
      <c r="L703" s="45"/>
      <c r="M703" s="229" t="s">
        <v>1</v>
      </c>
      <c r="N703" s="230" t="s">
        <v>41</v>
      </c>
      <c r="O703" s="93"/>
      <c r="P703" s="231">
        <f>O703*H703</f>
        <v>0</v>
      </c>
      <c r="Q703" s="231">
        <v>0</v>
      </c>
      <c r="R703" s="231">
        <f>Q703*H703</f>
        <v>0</v>
      </c>
      <c r="S703" s="231">
        <v>0</v>
      </c>
      <c r="T703" s="232">
        <f>S703*H703</f>
        <v>0</v>
      </c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R703" s="233" t="s">
        <v>217</v>
      </c>
      <c r="AT703" s="233" t="s">
        <v>172</v>
      </c>
      <c r="AU703" s="233" t="s">
        <v>177</v>
      </c>
      <c r="AY703" s="18" t="s">
        <v>169</v>
      </c>
      <c r="BE703" s="234">
        <f>IF(N703="základní",J703,0)</f>
        <v>0</v>
      </c>
      <c r="BF703" s="234">
        <f>IF(N703="snížená",J703,0)</f>
        <v>0</v>
      </c>
      <c r="BG703" s="234">
        <f>IF(N703="zákl. přenesená",J703,0)</f>
        <v>0</v>
      </c>
      <c r="BH703" s="234">
        <f>IF(N703="sníž. přenesená",J703,0)</f>
        <v>0</v>
      </c>
      <c r="BI703" s="234">
        <f>IF(N703="nulová",J703,0)</f>
        <v>0</v>
      </c>
      <c r="BJ703" s="18" t="s">
        <v>178</v>
      </c>
      <c r="BK703" s="234">
        <f>ROUND(I703*H703,2)</f>
        <v>0</v>
      </c>
      <c r="BL703" s="18" t="s">
        <v>217</v>
      </c>
      <c r="BM703" s="233" t="s">
        <v>1008</v>
      </c>
    </row>
    <row r="704" s="2" customFormat="1">
      <c r="A704" s="39"/>
      <c r="B704" s="40"/>
      <c r="C704" s="41"/>
      <c r="D704" s="235" t="s">
        <v>179</v>
      </c>
      <c r="E704" s="41"/>
      <c r="F704" s="236" t="s">
        <v>1007</v>
      </c>
      <c r="G704" s="41"/>
      <c r="H704" s="41"/>
      <c r="I704" s="237"/>
      <c r="J704" s="41"/>
      <c r="K704" s="41"/>
      <c r="L704" s="45"/>
      <c r="M704" s="238"/>
      <c r="N704" s="239"/>
      <c r="O704" s="93"/>
      <c r="P704" s="93"/>
      <c r="Q704" s="93"/>
      <c r="R704" s="93"/>
      <c r="S704" s="93"/>
      <c r="T704" s="94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T704" s="18" t="s">
        <v>179</v>
      </c>
      <c r="AU704" s="18" t="s">
        <v>177</v>
      </c>
    </row>
    <row r="705" s="14" customFormat="1">
      <c r="A705" s="14"/>
      <c r="B705" s="250"/>
      <c r="C705" s="251"/>
      <c r="D705" s="235" t="s">
        <v>180</v>
      </c>
      <c r="E705" s="252" t="s">
        <v>1</v>
      </c>
      <c r="F705" s="253" t="s">
        <v>1009</v>
      </c>
      <c r="G705" s="251"/>
      <c r="H705" s="254">
        <v>10</v>
      </c>
      <c r="I705" s="255"/>
      <c r="J705" s="251"/>
      <c r="K705" s="251"/>
      <c r="L705" s="256"/>
      <c r="M705" s="257"/>
      <c r="N705" s="258"/>
      <c r="O705" s="258"/>
      <c r="P705" s="258"/>
      <c r="Q705" s="258"/>
      <c r="R705" s="258"/>
      <c r="S705" s="258"/>
      <c r="T705" s="259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60" t="s">
        <v>180</v>
      </c>
      <c r="AU705" s="260" t="s">
        <v>177</v>
      </c>
      <c r="AV705" s="14" t="s">
        <v>177</v>
      </c>
      <c r="AW705" s="14" t="s">
        <v>30</v>
      </c>
      <c r="AX705" s="14" t="s">
        <v>73</v>
      </c>
      <c r="AY705" s="260" t="s">
        <v>169</v>
      </c>
    </row>
    <row r="706" s="14" customFormat="1">
      <c r="A706" s="14"/>
      <c r="B706" s="250"/>
      <c r="C706" s="251"/>
      <c r="D706" s="235" t="s">
        <v>180</v>
      </c>
      <c r="E706" s="252" t="s">
        <v>1</v>
      </c>
      <c r="F706" s="253" t="s">
        <v>1010</v>
      </c>
      <c r="G706" s="251"/>
      <c r="H706" s="254">
        <v>24</v>
      </c>
      <c r="I706" s="255"/>
      <c r="J706" s="251"/>
      <c r="K706" s="251"/>
      <c r="L706" s="256"/>
      <c r="M706" s="257"/>
      <c r="N706" s="258"/>
      <c r="O706" s="258"/>
      <c r="P706" s="258"/>
      <c r="Q706" s="258"/>
      <c r="R706" s="258"/>
      <c r="S706" s="258"/>
      <c r="T706" s="259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T706" s="260" t="s">
        <v>180</v>
      </c>
      <c r="AU706" s="260" t="s">
        <v>177</v>
      </c>
      <c r="AV706" s="14" t="s">
        <v>177</v>
      </c>
      <c r="AW706" s="14" t="s">
        <v>30</v>
      </c>
      <c r="AX706" s="14" t="s">
        <v>73</v>
      </c>
      <c r="AY706" s="260" t="s">
        <v>169</v>
      </c>
    </row>
    <row r="707" s="15" customFormat="1">
      <c r="A707" s="15"/>
      <c r="B707" s="261"/>
      <c r="C707" s="262"/>
      <c r="D707" s="235" t="s">
        <v>180</v>
      </c>
      <c r="E707" s="263" t="s">
        <v>1</v>
      </c>
      <c r="F707" s="264" t="s">
        <v>183</v>
      </c>
      <c r="G707" s="262"/>
      <c r="H707" s="265">
        <v>34</v>
      </c>
      <c r="I707" s="266"/>
      <c r="J707" s="262"/>
      <c r="K707" s="262"/>
      <c r="L707" s="267"/>
      <c r="M707" s="268"/>
      <c r="N707" s="269"/>
      <c r="O707" s="269"/>
      <c r="P707" s="269"/>
      <c r="Q707" s="269"/>
      <c r="R707" s="269"/>
      <c r="S707" s="269"/>
      <c r="T707" s="270"/>
      <c r="U707" s="15"/>
      <c r="V707" s="15"/>
      <c r="W707" s="15"/>
      <c r="X707" s="15"/>
      <c r="Y707" s="15"/>
      <c r="Z707" s="15"/>
      <c r="AA707" s="15"/>
      <c r="AB707" s="15"/>
      <c r="AC707" s="15"/>
      <c r="AD707" s="15"/>
      <c r="AE707" s="15"/>
      <c r="AT707" s="271" t="s">
        <v>180</v>
      </c>
      <c r="AU707" s="271" t="s">
        <v>177</v>
      </c>
      <c r="AV707" s="15" t="s">
        <v>176</v>
      </c>
      <c r="AW707" s="15" t="s">
        <v>30</v>
      </c>
      <c r="AX707" s="15" t="s">
        <v>81</v>
      </c>
      <c r="AY707" s="271" t="s">
        <v>169</v>
      </c>
    </row>
    <row r="708" s="2" customFormat="1" ht="37.8" customHeight="1">
      <c r="A708" s="39"/>
      <c r="B708" s="40"/>
      <c r="C708" s="272" t="s">
        <v>1011</v>
      </c>
      <c r="D708" s="272" t="s">
        <v>258</v>
      </c>
      <c r="E708" s="273" t="s">
        <v>1012</v>
      </c>
      <c r="F708" s="274" t="s">
        <v>1013</v>
      </c>
      <c r="G708" s="275" t="s">
        <v>245</v>
      </c>
      <c r="H708" s="276">
        <v>11.5</v>
      </c>
      <c r="I708" s="277"/>
      <c r="J708" s="278">
        <f>ROUND(I708*H708,2)</f>
        <v>0</v>
      </c>
      <c r="K708" s="279"/>
      <c r="L708" s="280"/>
      <c r="M708" s="281" t="s">
        <v>1</v>
      </c>
      <c r="N708" s="282" t="s">
        <v>41</v>
      </c>
      <c r="O708" s="93"/>
      <c r="P708" s="231">
        <f>O708*H708</f>
        <v>0</v>
      </c>
      <c r="Q708" s="231">
        <v>5.0000000000000002E-05</v>
      </c>
      <c r="R708" s="231">
        <f>Q708*H708</f>
        <v>0.00057499999999999999</v>
      </c>
      <c r="S708" s="231">
        <v>0</v>
      </c>
      <c r="T708" s="232">
        <f>S708*H708</f>
        <v>0</v>
      </c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R708" s="233" t="s">
        <v>261</v>
      </c>
      <c r="AT708" s="233" t="s">
        <v>258</v>
      </c>
      <c r="AU708" s="233" t="s">
        <v>177</v>
      </c>
      <c r="AY708" s="18" t="s">
        <v>169</v>
      </c>
      <c r="BE708" s="234">
        <f>IF(N708="základní",J708,0)</f>
        <v>0</v>
      </c>
      <c r="BF708" s="234">
        <f>IF(N708="snížená",J708,0)</f>
        <v>0</v>
      </c>
      <c r="BG708" s="234">
        <f>IF(N708="zákl. přenesená",J708,0)</f>
        <v>0</v>
      </c>
      <c r="BH708" s="234">
        <f>IF(N708="sníž. přenesená",J708,0)</f>
        <v>0</v>
      </c>
      <c r="BI708" s="234">
        <f>IF(N708="nulová",J708,0)</f>
        <v>0</v>
      </c>
      <c r="BJ708" s="18" t="s">
        <v>178</v>
      </c>
      <c r="BK708" s="234">
        <f>ROUND(I708*H708,2)</f>
        <v>0</v>
      </c>
      <c r="BL708" s="18" t="s">
        <v>217</v>
      </c>
      <c r="BM708" s="233" t="s">
        <v>1014</v>
      </c>
    </row>
    <row r="709" s="2" customFormat="1">
      <c r="A709" s="39"/>
      <c r="B709" s="40"/>
      <c r="C709" s="41"/>
      <c r="D709" s="235" t="s">
        <v>179</v>
      </c>
      <c r="E709" s="41"/>
      <c r="F709" s="236" t="s">
        <v>1013</v>
      </c>
      <c r="G709" s="41"/>
      <c r="H709" s="41"/>
      <c r="I709" s="237"/>
      <c r="J709" s="41"/>
      <c r="K709" s="41"/>
      <c r="L709" s="45"/>
      <c r="M709" s="238"/>
      <c r="N709" s="239"/>
      <c r="O709" s="93"/>
      <c r="P709" s="93"/>
      <c r="Q709" s="93"/>
      <c r="R709" s="93"/>
      <c r="S709" s="93"/>
      <c r="T709" s="94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T709" s="18" t="s">
        <v>179</v>
      </c>
      <c r="AU709" s="18" t="s">
        <v>177</v>
      </c>
    </row>
    <row r="710" s="14" customFormat="1">
      <c r="A710" s="14"/>
      <c r="B710" s="250"/>
      <c r="C710" s="251"/>
      <c r="D710" s="235" t="s">
        <v>180</v>
      </c>
      <c r="E710" s="252" t="s">
        <v>1</v>
      </c>
      <c r="F710" s="253" t="s">
        <v>1015</v>
      </c>
      <c r="G710" s="251"/>
      <c r="H710" s="254">
        <v>11.5</v>
      </c>
      <c r="I710" s="255"/>
      <c r="J710" s="251"/>
      <c r="K710" s="251"/>
      <c r="L710" s="256"/>
      <c r="M710" s="257"/>
      <c r="N710" s="258"/>
      <c r="O710" s="258"/>
      <c r="P710" s="258"/>
      <c r="Q710" s="258"/>
      <c r="R710" s="258"/>
      <c r="S710" s="258"/>
      <c r="T710" s="259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T710" s="260" t="s">
        <v>180</v>
      </c>
      <c r="AU710" s="260" t="s">
        <v>177</v>
      </c>
      <c r="AV710" s="14" t="s">
        <v>177</v>
      </c>
      <c r="AW710" s="14" t="s">
        <v>30</v>
      </c>
      <c r="AX710" s="14" t="s">
        <v>73</v>
      </c>
      <c r="AY710" s="260" t="s">
        <v>169</v>
      </c>
    </row>
    <row r="711" s="15" customFormat="1">
      <c r="A711" s="15"/>
      <c r="B711" s="261"/>
      <c r="C711" s="262"/>
      <c r="D711" s="235" t="s">
        <v>180</v>
      </c>
      <c r="E711" s="263" t="s">
        <v>1</v>
      </c>
      <c r="F711" s="264" t="s">
        <v>183</v>
      </c>
      <c r="G711" s="262"/>
      <c r="H711" s="265">
        <v>11.5</v>
      </c>
      <c r="I711" s="266"/>
      <c r="J711" s="262"/>
      <c r="K711" s="262"/>
      <c r="L711" s="267"/>
      <c r="M711" s="268"/>
      <c r="N711" s="269"/>
      <c r="O711" s="269"/>
      <c r="P711" s="269"/>
      <c r="Q711" s="269"/>
      <c r="R711" s="269"/>
      <c r="S711" s="269"/>
      <c r="T711" s="270"/>
      <c r="U711" s="15"/>
      <c r="V711" s="15"/>
      <c r="W711" s="15"/>
      <c r="X711" s="15"/>
      <c r="Y711" s="15"/>
      <c r="Z711" s="15"/>
      <c r="AA711" s="15"/>
      <c r="AB711" s="15"/>
      <c r="AC711" s="15"/>
      <c r="AD711" s="15"/>
      <c r="AE711" s="15"/>
      <c r="AT711" s="271" t="s">
        <v>180</v>
      </c>
      <c r="AU711" s="271" t="s">
        <v>177</v>
      </c>
      <c r="AV711" s="15" t="s">
        <v>176</v>
      </c>
      <c r="AW711" s="15" t="s">
        <v>30</v>
      </c>
      <c r="AX711" s="15" t="s">
        <v>81</v>
      </c>
      <c r="AY711" s="271" t="s">
        <v>169</v>
      </c>
    </row>
    <row r="712" s="2" customFormat="1" ht="37.8" customHeight="1">
      <c r="A712" s="39"/>
      <c r="B712" s="40"/>
      <c r="C712" s="272" t="s">
        <v>609</v>
      </c>
      <c r="D712" s="272" t="s">
        <v>258</v>
      </c>
      <c r="E712" s="273" t="s">
        <v>1016</v>
      </c>
      <c r="F712" s="274" t="s">
        <v>1017</v>
      </c>
      <c r="G712" s="275" t="s">
        <v>245</v>
      </c>
      <c r="H712" s="276">
        <v>27.600000000000001</v>
      </c>
      <c r="I712" s="277"/>
      <c r="J712" s="278">
        <f>ROUND(I712*H712,2)</f>
        <v>0</v>
      </c>
      <c r="K712" s="279"/>
      <c r="L712" s="280"/>
      <c r="M712" s="281" t="s">
        <v>1</v>
      </c>
      <c r="N712" s="282" t="s">
        <v>41</v>
      </c>
      <c r="O712" s="93"/>
      <c r="P712" s="231">
        <f>O712*H712</f>
        <v>0</v>
      </c>
      <c r="Q712" s="231">
        <v>6.9999999999999994E-05</v>
      </c>
      <c r="R712" s="231">
        <f>Q712*H712</f>
        <v>0.0019319999999999999</v>
      </c>
      <c r="S712" s="231">
        <v>0</v>
      </c>
      <c r="T712" s="232">
        <f>S712*H712</f>
        <v>0</v>
      </c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R712" s="233" t="s">
        <v>261</v>
      </c>
      <c r="AT712" s="233" t="s">
        <v>258</v>
      </c>
      <c r="AU712" s="233" t="s">
        <v>177</v>
      </c>
      <c r="AY712" s="18" t="s">
        <v>169</v>
      </c>
      <c r="BE712" s="234">
        <f>IF(N712="základní",J712,0)</f>
        <v>0</v>
      </c>
      <c r="BF712" s="234">
        <f>IF(N712="snížená",J712,0)</f>
        <v>0</v>
      </c>
      <c r="BG712" s="234">
        <f>IF(N712="zákl. přenesená",J712,0)</f>
        <v>0</v>
      </c>
      <c r="BH712" s="234">
        <f>IF(N712="sníž. přenesená",J712,0)</f>
        <v>0</v>
      </c>
      <c r="BI712" s="234">
        <f>IF(N712="nulová",J712,0)</f>
        <v>0</v>
      </c>
      <c r="BJ712" s="18" t="s">
        <v>178</v>
      </c>
      <c r="BK712" s="234">
        <f>ROUND(I712*H712,2)</f>
        <v>0</v>
      </c>
      <c r="BL712" s="18" t="s">
        <v>217</v>
      </c>
      <c r="BM712" s="233" t="s">
        <v>1018</v>
      </c>
    </row>
    <row r="713" s="2" customFormat="1">
      <c r="A713" s="39"/>
      <c r="B713" s="40"/>
      <c r="C713" s="41"/>
      <c r="D713" s="235" t="s">
        <v>179</v>
      </c>
      <c r="E713" s="41"/>
      <c r="F713" s="236" t="s">
        <v>1017</v>
      </c>
      <c r="G713" s="41"/>
      <c r="H713" s="41"/>
      <c r="I713" s="237"/>
      <c r="J713" s="41"/>
      <c r="K713" s="41"/>
      <c r="L713" s="45"/>
      <c r="M713" s="238"/>
      <c r="N713" s="239"/>
      <c r="O713" s="93"/>
      <c r="P713" s="93"/>
      <c r="Q713" s="93"/>
      <c r="R713" s="93"/>
      <c r="S713" s="93"/>
      <c r="T713" s="94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T713" s="18" t="s">
        <v>179</v>
      </c>
      <c r="AU713" s="18" t="s">
        <v>177</v>
      </c>
    </row>
    <row r="714" s="14" customFormat="1">
      <c r="A714" s="14"/>
      <c r="B714" s="250"/>
      <c r="C714" s="251"/>
      <c r="D714" s="235" t="s">
        <v>180</v>
      </c>
      <c r="E714" s="252" t="s">
        <v>1</v>
      </c>
      <c r="F714" s="253" t="s">
        <v>1019</v>
      </c>
      <c r="G714" s="251"/>
      <c r="H714" s="254">
        <v>27.600000000000001</v>
      </c>
      <c r="I714" s="255"/>
      <c r="J714" s="251"/>
      <c r="K714" s="251"/>
      <c r="L714" s="256"/>
      <c r="M714" s="257"/>
      <c r="N714" s="258"/>
      <c r="O714" s="258"/>
      <c r="P714" s="258"/>
      <c r="Q714" s="258"/>
      <c r="R714" s="258"/>
      <c r="S714" s="258"/>
      <c r="T714" s="259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60" t="s">
        <v>180</v>
      </c>
      <c r="AU714" s="260" t="s">
        <v>177</v>
      </c>
      <c r="AV714" s="14" t="s">
        <v>177</v>
      </c>
      <c r="AW714" s="14" t="s">
        <v>30</v>
      </c>
      <c r="AX714" s="14" t="s">
        <v>73</v>
      </c>
      <c r="AY714" s="260" t="s">
        <v>169</v>
      </c>
    </row>
    <row r="715" s="15" customFormat="1">
      <c r="A715" s="15"/>
      <c r="B715" s="261"/>
      <c r="C715" s="262"/>
      <c r="D715" s="235" t="s">
        <v>180</v>
      </c>
      <c r="E715" s="263" t="s">
        <v>1</v>
      </c>
      <c r="F715" s="264" t="s">
        <v>183</v>
      </c>
      <c r="G715" s="262"/>
      <c r="H715" s="265">
        <v>27.600000000000001</v>
      </c>
      <c r="I715" s="266"/>
      <c r="J715" s="262"/>
      <c r="K715" s="262"/>
      <c r="L715" s="267"/>
      <c r="M715" s="268"/>
      <c r="N715" s="269"/>
      <c r="O715" s="269"/>
      <c r="P715" s="269"/>
      <c r="Q715" s="269"/>
      <c r="R715" s="269"/>
      <c r="S715" s="269"/>
      <c r="T715" s="270"/>
      <c r="U715" s="15"/>
      <c r="V715" s="15"/>
      <c r="W715" s="15"/>
      <c r="X715" s="15"/>
      <c r="Y715" s="15"/>
      <c r="Z715" s="15"/>
      <c r="AA715" s="15"/>
      <c r="AB715" s="15"/>
      <c r="AC715" s="15"/>
      <c r="AD715" s="15"/>
      <c r="AE715" s="15"/>
      <c r="AT715" s="271" t="s">
        <v>180</v>
      </c>
      <c r="AU715" s="271" t="s">
        <v>177</v>
      </c>
      <c r="AV715" s="15" t="s">
        <v>176</v>
      </c>
      <c r="AW715" s="15" t="s">
        <v>30</v>
      </c>
      <c r="AX715" s="15" t="s">
        <v>81</v>
      </c>
      <c r="AY715" s="271" t="s">
        <v>169</v>
      </c>
    </row>
    <row r="716" s="2" customFormat="1" ht="24.15" customHeight="1">
      <c r="A716" s="39"/>
      <c r="B716" s="40"/>
      <c r="C716" s="221" t="s">
        <v>1020</v>
      </c>
      <c r="D716" s="221" t="s">
        <v>172</v>
      </c>
      <c r="E716" s="222" t="s">
        <v>1021</v>
      </c>
      <c r="F716" s="223" t="s">
        <v>1022</v>
      </c>
      <c r="G716" s="224" t="s">
        <v>186</v>
      </c>
      <c r="H716" s="225">
        <v>1</v>
      </c>
      <c r="I716" s="226"/>
      <c r="J716" s="227">
        <f>ROUND(I716*H716,2)</f>
        <v>0</v>
      </c>
      <c r="K716" s="228"/>
      <c r="L716" s="45"/>
      <c r="M716" s="229" t="s">
        <v>1</v>
      </c>
      <c r="N716" s="230" t="s">
        <v>41</v>
      </c>
      <c r="O716" s="93"/>
      <c r="P716" s="231">
        <f>O716*H716</f>
        <v>0</v>
      </c>
      <c r="Q716" s="231">
        <v>0</v>
      </c>
      <c r="R716" s="231">
        <f>Q716*H716</f>
        <v>0</v>
      </c>
      <c r="S716" s="231">
        <v>0</v>
      </c>
      <c r="T716" s="232">
        <f>S716*H716</f>
        <v>0</v>
      </c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R716" s="233" t="s">
        <v>217</v>
      </c>
      <c r="AT716" s="233" t="s">
        <v>172</v>
      </c>
      <c r="AU716" s="233" t="s">
        <v>177</v>
      </c>
      <c r="AY716" s="18" t="s">
        <v>169</v>
      </c>
      <c r="BE716" s="234">
        <f>IF(N716="základní",J716,0)</f>
        <v>0</v>
      </c>
      <c r="BF716" s="234">
        <f>IF(N716="snížená",J716,0)</f>
        <v>0</v>
      </c>
      <c r="BG716" s="234">
        <f>IF(N716="zákl. přenesená",J716,0)</f>
        <v>0</v>
      </c>
      <c r="BH716" s="234">
        <f>IF(N716="sníž. přenesená",J716,0)</f>
        <v>0</v>
      </c>
      <c r="BI716" s="234">
        <f>IF(N716="nulová",J716,0)</f>
        <v>0</v>
      </c>
      <c r="BJ716" s="18" t="s">
        <v>178</v>
      </c>
      <c r="BK716" s="234">
        <f>ROUND(I716*H716,2)</f>
        <v>0</v>
      </c>
      <c r="BL716" s="18" t="s">
        <v>217</v>
      </c>
      <c r="BM716" s="233" t="s">
        <v>1023</v>
      </c>
    </row>
    <row r="717" s="2" customFormat="1">
      <c r="A717" s="39"/>
      <c r="B717" s="40"/>
      <c r="C717" s="41"/>
      <c r="D717" s="235" t="s">
        <v>179</v>
      </c>
      <c r="E717" s="41"/>
      <c r="F717" s="236" t="s">
        <v>1022</v>
      </c>
      <c r="G717" s="41"/>
      <c r="H717" s="41"/>
      <c r="I717" s="237"/>
      <c r="J717" s="41"/>
      <c r="K717" s="41"/>
      <c r="L717" s="45"/>
      <c r="M717" s="238"/>
      <c r="N717" s="239"/>
      <c r="O717" s="93"/>
      <c r="P717" s="93"/>
      <c r="Q717" s="93"/>
      <c r="R717" s="93"/>
      <c r="S717" s="93"/>
      <c r="T717" s="94"/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T717" s="18" t="s">
        <v>179</v>
      </c>
      <c r="AU717" s="18" t="s">
        <v>177</v>
      </c>
    </row>
    <row r="718" s="2" customFormat="1" ht="24.15" customHeight="1">
      <c r="A718" s="39"/>
      <c r="B718" s="40"/>
      <c r="C718" s="272" t="s">
        <v>612</v>
      </c>
      <c r="D718" s="272" t="s">
        <v>258</v>
      </c>
      <c r="E718" s="273" t="s">
        <v>1024</v>
      </c>
      <c r="F718" s="274" t="s">
        <v>1025</v>
      </c>
      <c r="G718" s="275" t="s">
        <v>186</v>
      </c>
      <c r="H718" s="276">
        <v>1</v>
      </c>
      <c r="I718" s="277"/>
      <c r="J718" s="278">
        <f>ROUND(I718*H718,2)</f>
        <v>0</v>
      </c>
      <c r="K718" s="279"/>
      <c r="L718" s="280"/>
      <c r="M718" s="281" t="s">
        <v>1</v>
      </c>
      <c r="N718" s="282" t="s">
        <v>41</v>
      </c>
      <c r="O718" s="93"/>
      <c r="P718" s="231">
        <f>O718*H718</f>
        <v>0</v>
      </c>
      <c r="Q718" s="231">
        <v>0</v>
      </c>
      <c r="R718" s="231">
        <f>Q718*H718</f>
        <v>0</v>
      </c>
      <c r="S718" s="231">
        <v>0</v>
      </c>
      <c r="T718" s="232">
        <f>S718*H718</f>
        <v>0</v>
      </c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R718" s="233" t="s">
        <v>261</v>
      </c>
      <c r="AT718" s="233" t="s">
        <v>258</v>
      </c>
      <c r="AU718" s="233" t="s">
        <v>177</v>
      </c>
      <c r="AY718" s="18" t="s">
        <v>169</v>
      </c>
      <c r="BE718" s="234">
        <f>IF(N718="základní",J718,0)</f>
        <v>0</v>
      </c>
      <c r="BF718" s="234">
        <f>IF(N718="snížená",J718,0)</f>
        <v>0</v>
      </c>
      <c r="BG718" s="234">
        <f>IF(N718="zákl. přenesená",J718,0)</f>
        <v>0</v>
      </c>
      <c r="BH718" s="234">
        <f>IF(N718="sníž. přenesená",J718,0)</f>
        <v>0</v>
      </c>
      <c r="BI718" s="234">
        <f>IF(N718="nulová",J718,0)</f>
        <v>0</v>
      </c>
      <c r="BJ718" s="18" t="s">
        <v>178</v>
      </c>
      <c r="BK718" s="234">
        <f>ROUND(I718*H718,2)</f>
        <v>0</v>
      </c>
      <c r="BL718" s="18" t="s">
        <v>217</v>
      </c>
      <c r="BM718" s="233" t="s">
        <v>1026</v>
      </c>
    </row>
    <row r="719" s="2" customFormat="1">
      <c r="A719" s="39"/>
      <c r="B719" s="40"/>
      <c r="C719" s="41"/>
      <c r="D719" s="235" t="s">
        <v>179</v>
      </c>
      <c r="E719" s="41"/>
      <c r="F719" s="236" t="s">
        <v>1025</v>
      </c>
      <c r="G719" s="41"/>
      <c r="H719" s="41"/>
      <c r="I719" s="237"/>
      <c r="J719" s="41"/>
      <c r="K719" s="41"/>
      <c r="L719" s="45"/>
      <c r="M719" s="238"/>
      <c r="N719" s="239"/>
      <c r="O719" s="93"/>
      <c r="P719" s="93"/>
      <c r="Q719" s="93"/>
      <c r="R719" s="93"/>
      <c r="S719" s="93"/>
      <c r="T719" s="94"/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T719" s="18" t="s">
        <v>179</v>
      </c>
      <c r="AU719" s="18" t="s">
        <v>177</v>
      </c>
    </row>
    <row r="720" s="2" customFormat="1" ht="24.15" customHeight="1">
      <c r="A720" s="39"/>
      <c r="B720" s="40"/>
      <c r="C720" s="221" t="s">
        <v>1027</v>
      </c>
      <c r="D720" s="221" t="s">
        <v>172</v>
      </c>
      <c r="E720" s="222" t="s">
        <v>1028</v>
      </c>
      <c r="F720" s="223" t="s">
        <v>1029</v>
      </c>
      <c r="G720" s="224" t="s">
        <v>186</v>
      </c>
      <c r="H720" s="225">
        <v>5</v>
      </c>
      <c r="I720" s="226"/>
      <c r="J720" s="227">
        <f>ROUND(I720*H720,2)</f>
        <v>0</v>
      </c>
      <c r="K720" s="228"/>
      <c r="L720" s="45"/>
      <c r="M720" s="229" t="s">
        <v>1</v>
      </c>
      <c r="N720" s="230" t="s">
        <v>41</v>
      </c>
      <c r="O720" s="93"/>
      <c r="P720" s="231">
        <f>O720*H720</f>
        <v>0</v>
      </c>
      <c r="Q720" s="231">
        <v>0</v>
      </c>
      <c r="R720" s="231">
        <f>Q720*H720</f>
        <v>0</v>
      </c>
      <c r="S720" s="231">
        <v>0</v>
      </c>
      <c r="T720" s="232">
        <f>S720*H720</f>
        <v>0</v>
      </c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R720" s="233" t="s">
        <v>217</v>
      </c>
      <c r="AT720" s="233" t="s">
        <v>172</v>
      </c>
      <c r="AU720" s="233" t="s">
        <v>177</v>
      </c>
      <c r="AY720" s="18" t="s">
        <v>169</v>
      </c>
      <c r="BE720" s="234">
        <f>IF(N720="základní",J720,0)</f>
        <v>0</v>
      </c>
      <c r="BF720" s="234">
        <f>IF(N720="snížená",J720,0)</f>
        <v>0</v>
      </c>
      <c r="BG720" s="234">
        <f>IF(N720="zákl. přenesená",J720,0)</f>
        <v>0</v>
      </c>
      <c r="BH720" s="234">
        <f>IF(N720="sníž. přenesená",J720,0)</f>
        <v>0</v>
      </c>
      <c r="BI720" s="234">
        <f>IF(N720="nulová",J720,0)</f>
        <v>0</v>
      </c>
      <c r="BJ720" s="18" t="s">
        <v>178</v>
      </c>
      <c r="BK720" s="234">
        <f>ROUND(I720*H720,2)</f>
        <v>0</v>
      </c>
      <c r="BL720" s="18" t="s">
        <v>217</v>
      </c>
      <c r="BM720" s="233" t="s">
        <v>1030</v>
      </c>
    </row>
    <row r="721" s="2" customFormat="1">
      <c r="A721" s="39"/>
      <c r="B721" s="40"/>
      <c r="C721" s="41"/>
      <c r="D721" s="235" t="s">
        <v>179</v>
      </c>
      <c r="E721" s="41"/>
      <c r="F721" s="236" t="s">
        <v>1029</v>
      </c>
      <c r="G721" s="41"/>
      <c r="H721" s="41"/>
      <c r="I721" s="237"/>
      <c r="J721" s="41"/>
      <c r="K721" s="41"/>
      <c r="L721" s="45"/>
      <c r="M721" s="238"/>
      <c r="N721" s="239"/>
      <c r="O721" s="93"/>
      <c r="P721" s="93"/>
      <c r="Q721" s="93"/>
      <c r="R721" s="93"/>
      <c r="S721" s="93"/>
      <c r="T721" s="94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T721" s="18" t="s">
        <v>179</v>
      </c>
      <c r="AU721" s="18" t="s">
        <v>177</v>
      </c>
    </row>
    <row r="722" s="2" customFormat="1" ht="24.15" customHeight="1">
      <c r="A722" s="39"/>
      <c r="B722" s="40"/>
      <c r="C722" s="272" t="s">
        <v>616</v>
      </c>
      <c r="D722" s="272" t="s">
        <v>258</v>
      </c>
      <c r="E722" s="273" t="s">
        <v>1031</v>
      </c>
      <c r="F722" s="274" t="s">
        <v>1032</v>
      </c>
      <c r="G722" s="275" t="s">
        <v>186</v>
      </c>
      <c r="H722" s="276">
        <v>5</v>
      </c>
      <c r="I722" s="277"/>
      <c r="J722" s="278">
        <f>ROUND(I722*H722,2)</f>
        <v>0</v>
      </c>
      <c r="K722" s="279"/>
      <c r="L722" s="280"/>
      <c r="M722" s="281" t="s">
        <v>1</v>
      </c>
      <c r="N722" s="282" t="s">
        <v>41</v>
      </c>
      <c r="O722" s="93"/>
      <c r="P722" s="231">
        <f>O722*H722</f>
        <v>0</v>
      </c>
      <c r="Q722" s="231">
        <v>4.0000000000000003E-05</v>
      </c>
      <c r="R722" s="231">
        <f>Q722*H722</f>
        <v>0.00020000000000000001</v>
      </c>
      <c r="S722" s="231">
        <v>0</v>
      </c>
      <c r="T722" s="232">
        <f>S722*H722</f>
        <v>0</v>
      </c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R722" s="233" t="s">
        <v>261</v>
      </c>
      <c r="AT722" s="233" t="s">
        <v>258</v>
      </c>
      <c r="AU722" s="233" t="s">
        <v>177</v>
      </c>
      <c r="AY722" s="18" t="s">
        <v>169</v>
      </c>
      <c r="BE722" s="234">
        <f>IF(N722="základní",J722,0)</f>
        <v>0</v>
      </c>
      <c r="BF722" s="234">
        <f>IF(N722="snížená",J722,0)</f>
        <v>0</v>
      </c>
      <c r="BG722" s="234">
        <f>IF(N722="zákl. přenesená",J722,0)</f>
        <v>0</v>
      </c>
      <c r="BH722" s="234">
        <f>IF(N722="sníž. přenesená",J722,0)</f>
        <v>0</v>
      </c>
      <c r="BI722" s="234">
        <f>IF(N722="nulová",J722,0)</f>
        <v>0</v>
      </c>
      <c r="BJ722" s="18" t="s">
        <v>178</v>
      </c>
      <c r="BK722" s="234">
        <f>ROUND(I722*H722,2)</f>
        <v>0</v>
      </c>
      <c r="BL722" s="18" t="s">
        <v>217</v>
      </c>
      <c r="BM722" s="233" t="s">
        <v>1033</v>
      </c>
    </row>
    <row r="723" s="2" customFormat="1">
      <c r="A723" s="39"/>
      <c r="B723" s="40"/>
      <c r="C723" s="41"/>
      <c r="D723" s="235" t="s">
        <v>179</v>
      </c>
      <c r="E723" s="41"/>
      <c r="F723" s="236" t="s">
        <v>1032</v>
      </c>
      <c r="G723" s="41"/>
      <c r="H723" s="41"/>
      <c r="I723" s="237"/>
      <c r="J723" s="41"/>
      <c r="K723" s="41"/>
      <c r="L723" s="45"/>
      <c r="M723" s="238"/>
      <c r="N723" s="239"/>
      <c r="O723" s="93"/>
      <c r="P723" s="93"/>
      <c r="Q723" s="93"/>
      <c r="R723" s="93"/>
      <c r="S723" s="93"/>
      <c r="T723" s="94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T723" s="18" t="s">
        <v>179</v>
      </c>
      <c r="AU723" s="18" t="s">
        <v>177</v>
      </c>
    </row>
    <row r="724" s="2" customFormat="1" ht="37.8" customHeight="1">
      <c r="A724" s="39"/>
      <c r="B724" s="40"/>
      <c r="C724" s="221" t="s">
        <v>1034</v>
      </c>
      <c r="D724" s="221" t="s">
        <v>172</v>
      </c>
      <c r="E724" s="222" t="s">
        <v>1035</v>
      </c>
      <c r="F724" s="223" t="s">
        <v>1036</v>
      </c>
      <c r="G724" s="224" t="s">
        <v>186</v>
      </c>
      <c r="H724" s="225">
        <v>1</v>
      </c>
      <c r="I724" s="226"/>
      <c r="J724" s="227">
        <f>ROUND(I724*H724,2)</f>
        <v>0</v>
      </c>
      <c r="K724" s="228"/>
      <c r="L724" s="45"/>
      <c r="M724" s="229" t="s">
        <v>1</v>
      </c>
      <c r="N724" s="230" t="s">
        <v>41</v>
      </c>
      <c r="O724" s="93"/>
      <c r="P724" s="231">
        <f>O724*H724</f>
        <v>0</v>
      </c>
      <c r="Q724" s="231">
        <v>0</v>
      </c>
      <c r="R724" s="231">
        <f>Q724*H724</f>
        <v>0</v>
      </c>
      <c r="S724" s="231">
        <v>0</v>
      </c>
      <c r="T724" s="232">
        <f>S724*H724</f>
        <v>0</v>
      </c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R724" s="233" t="s">
        <v>217</v>
      </c>
      <c r="AT724" s="233" t="s">
        <v>172</v>
      </c>
      <c r="AU724" s="233" t="s">
        <v>177</v>
      </c>
      <c r="AY724" s="18" t="s">
        <v>169</v>
      </c>
      <c r="BE724" s="234">
        <f>IF(N724="základní",J724,0)</f>
        <v>0</v>
      </c>
      <c r="BF724" s="234">
        <f>IF(N724="snížená",J724,0)</f>
        <v>0</v>
      </c>
      <c r="BG724" s="234">
        <f>IF(N724="zákl. přenesená",J724,0)</f>
        <v>0</v>
      </c>
      <c r="BH724" s="234">
        <f>IF(N724="sníž. přenesená",J724,0)</f>
        <v>0</v>
      </c>
      <c r="BI724" s="234">
        <f>IF(N724="nulová",J724,0)</f>
        <v>0</v>
      </c>
      <c r="BJ724" s="18" t="s">
        <v>178</v>
      </c>
      <c r="BK724" s="234">
        <f>ROUND(I724*H724,2)</f>
        <v>0</v>
      </c>
      <c r="BL724" s="18" t="s">
        <v>217</v>
      </c>
      <c r="BM724" s="233" t="s">
        <v>1037</v>
      </c>
    </row>
    <row r="725" s="2" customFormat="1">
      <c r="A725" s="39"/>
      <c r="B725" s="40"/>
      <c r="C725" s="41"/>
      <c r="D725" s="235" t="s">
        <v>179</v>
      </c>
      <c r="E725" s="41"/>
      <c r="F725" s="236" t="s">
        <v>1036</v>
      </c>
      <c r="G725" s="41"/>
      <c r="H725" s="41"/>
      <c r="I725" s="237"/>
      <c r="J725" s="41"/>
      <c r="K725" s="41"/>
      <c r="L725" s="45"/>
      <c r="M725" s="238"/>
      <c r="N725" s="239"/>
      <c r="O725" s="93"/>
      <c r="P725" s="93"/>
      <c r="Q725" s="93"/>
      <c r="R725" s="93"/>
      <c r="S725" s="93"/>
      <c r="T725" s="94"/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T725" s="18" t="s">
        <v>179</v>
      </c>
      <c r="AU725" s="18" t="s">
        <v>177</v>
      </c>
    </row>
    <row r="726" s="2" customFormat="1" ht="21.75" customHeight="1">
      <c r="A726" s="39"/>
      <c r="B726" s="40"/>
      <c r="C726" s="272" t="s">
        <v>1038</v>
      </c>
      <c r="D726" s="272" t="s">
        <v>258</v>
      </c>
      <c r="E726" s="273" t="s">
        <v>1039</v>
      </c>
      <c r="F726" s="274" t="s">
        <v>1040</v>
      </c>
      <c r="G726" s="275" t="s">
        <v>186</v>
      </c>
      <c r="H726" s="276">
        <v>1</v>
      </c>
      <c r="I726" s="277"/>
      <c r="J726" s="278">
        <f>ROUND(I726*H726,2)</f>
        <v>0</v>
      </c>
      <c r="K726" s="279"/>
      <c r="L726" s="280"/>
      <c r="M726" s="281" t="s">
        <v>1</v>
      </c>
      <c r="N726" s="282" t="s">
        <v>41</v>
      </c>
      <c r="O726" s="93"/>
      <c r="P726" s="231">
        <f>O726*H726</f>
        <v>0</v>
      </c>
      <c r="Q726" s="231">
        <v>1.0000000000000001E-05</v>
      </c>
      <c r="R726" s="231">
        <f>Q726*H726</f>
        <v>1.0000000000000001E-05</v>
      </c>
      <c r="S726" s="231">
        <v>0</v>
      </c>
      <c r="T726" s="232">
        <f>S726*H726</f>
        <v>0</v>
      </c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R726" s="233" t="s">
        <v>261</v>
      </c>
      <c r="AT726" s="233" t="s">
        <v>258</v>
      </c>
      <c r="AU726" s="233" t="s">
        <v>177</v>
      </c>
      <c r="AY726" s="18" t="s">
        <v>169</v>
      </c>
      <c r="BE726" s="234">
        <f>IF(N726="základní",J726,0)</f>
        <v>0</v>
      </c>
      <c r="BF726" s="234">
        <f>IF(N726="snížená",J726,0)</f>
        <v>0</v>
      </c>
      <c r="BG726" s="234">
        <f>IF(N726="zákl. přenesená",J726,0)</f>
        <v>0</v>
      </c>
      <c r="BH726" s="234">
        <f>IF(N726="sníž. přenesená",J726,0)</f>
        <v>0</v>
      </c>
      <c r="BI726" s="234">
        <f>IF(N726="nulová",J726,0)</f>
        <v>0</v>
      </c>
      <c r="BJ726" s="18" t="s">
        <v>178</v>
      </c>
      <c r="BK726" s="234">
        <f>ROUND(I726*H726,2)</f>
        <v>0</v>
      </c>
      <c r="BL726" s="18" t="s">
        <v>217</v>
      </c>
      <c r="BM726" s="233" t="s">
        <v>1041</v>
      </c>
    </row>
    <row r="727" s="2" customFormat="1">
      <c r="A727" s="39"/>
      <c r="B727" s="40"/>
      <c r="C727" s="41"/>
      <c r="D727" s="235" t="s">
        <v>179</v>
      </c>
      <c r="E727" s="41"/>
      <c r="F727" s="236" t="s">
        <v>1040</v>
      </c>
      <c r="G727" s="41"/>
      <c r="H727" s="41"/>
      <c r="I727" s="237"/>
      <c r="J727" s="41"/>
      <c r="K727" s="41"/>
      <c r="L727" s="45"/>
      <c r="M727" s="238"/>
      <c r="N727" s="239"/>
      <c r="O727" s="93"/>
      <c r="P727" s="93"/>
      <c r="Q727" s="93"/>
      <c r="R727" s="93"/>
      <c r="S727" s="93"/>
      <c r="T727" s="94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T727" s="18" t="s">
        <v>179</v>
      </c>
      <c r="AU727" s="18" t="s">
        <v>177</v>
      </c>
    </row>
    <row r="728" s="2" customFormat="1" ht="24.15" customHeight="1">
      <c r="A728" s="39"/>
      <c r="B728" s="40"/>
      <c r="C728" s="221" t="s">
        <v>1042</v>
      </c>
      <c r="D728" s="221" t="s">
        <v>172</v>
      </c>
      <c r="E728" s="222" t="s">
        <v>1043</v>
      </c>
      <c r="F728" s="223" t="s">
        <v>1044</v>
      </c>
      <c r="G728" s="224" t="s">
        <v>186</v>
      </c>
      <c r="H728" s="225">
        <v>4</v>
      </c>
      <c r="I728" s="226"/>
      <c r="J728" s="227">
        <f>ROUND(I728*H728,2)</f>
        <v>0</v>
      </c>
      <c r="K728" s="228"/>
      <c r="L728" s="45"/>
      <c r="M728" s="229" t="s">
        <v>1</v>
      </c>
      <c r="N728" s="230" t="s">
        <v>41</v>
      </c>
      <c r="O728" s="93"/>
      <c r="P728" s="231">
        <f>O728*H728</f>
        <v>0</v>
      </c>
      <c r="Q728" s="231">
        <v>0</v>
      </c>
      <c r="R728" s="231">
        <f>Q728*H728</f>
        <v>0</v>
      </c>
      <c r="S728" s="231">
        <v>0</v>
      </c>
      <c r="T728" s="232">
        <f>S728*H728</f>
        <v>0</v>
      </c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R728" s="233" t="s">
        <v>217</v>
      </c>
      <c r="AT728" s="233" t="s">
        <v>172</v>
      </c>
      <c r="AU728" s="233" t="s">
        <v>177</v>
      </c>
      <c r="AY728" s="18" t="s">
        <v>169</v>
      </c>
      <c r="BE728" s="234">
        <f>IF(N728="základní",J728,0)</f>
        <v>0</v>
      </c>
      <c r="BF728" s="234">
        <f>IF(N728="snížená",J728,0)</f>
        <v>0</v>
      </c>
      <c r="BG728" s="234">
        <f>IF(N728="zákl. přenesená",J728,0)</f>
        <v>0</v>
      </c>
      <c r="BH728" s="234">
        <f>IF(N728="sníž. přenesená",J728,0)</f>
        <v>0</v>
      </c>
      <c r="BI728" s="234">
        <f>IF(N728="nulová",J728,0)</f>
        <v>0</v>
      </c>
      <c r="BJ728" s="18" t="s">
        <v>178</v>
      </c>
      <c r="BK728" s="234">
        <f>ROUND(I728*H728,2)</f>
        <v>0</v>
      </c>
      <c r="BL728" s="18" t="s">
        <v>217</v>
      </c>
      <c r="BM728" s="233" t="s">
        <v>1045</v>
      </c>
    </row>
    <row r="729" s="2" customFormat="1">
      <c r="A729" s="39"/>
      <c r="B729" s="40"/>
      <c r="C729" s="41"/>
      <c r="D729" s="235" t="s">
        <v>179</v>
      </c>
      <c r="E729" s="41"/>
      <c r="F729" s="236" t="s">
        <v>1044</v>
      </c>
      <c r="G729" s="41"/>
      <c r="H729" s="41"/>
      <c r="I729" s="237"/>
      <c r="J729" s="41"/>
      <c r="K729" s="41"/>
      <c r="L729" s="45"/>
      <c r="M729" s="238"/>
      <c r="N729" s="239"/>
      <c r="O729" s="93"/>
      <c r="P729" s="93"/>
      <c r="Q729" s="93"/>
      <c r="R729" s="93"/>
      <c r="S729" s="93"/>
      <c r="T729" s="94"/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T729" s="18" t="s">
        <v>179</v>
      </c>
      <c r="AU729" s="18" t="s">
        <v>177</v>
      </c>
    </row>
    <row r="730" s="2" customFormat="1" ht="24.15" customHeight="1">
      <c r="A730" s="39"/>
      <c r="B730" s="40"/>
      <c r="C730" s="272" t="s">
        <v>1046</v>
      </c>
      <c r="D730" s="272" t="s">
        <v>258</v>
      </c>
      <c r="E730" s="273" t="s">
        <v>1047</v>
      </c>
      <c r="F730" s="274" t="s">
        <v>1048</v>
      </c>
      <c r="G730" s="275" t="s">
        <v>186</v>
      </c>
      <c r="H730" s="276">
        <v>4</v>
      </c>
      <c r="I730" s="277"/>
      <c r="J730" s="278">
        <f>ROUND(I730*H730,2)</f>
        <v>0</v>
      </c>
      <c r="K730" s="279"/>
      <c r="L730" s="280"/>
      <c r="M730" s="281" t="s">
        <v>1</v>
      </c>
      <c r="N730" s="282" t="s">
        <v>41</v>
      </c>
      <c r="O730" s="93"/>
      <c r="P730" s="231">
        <f>O730*H730</f>
        <v>0</v>
      </c>
      <c r="Q730" s="231">
        <v>4.0000000000000003E-05</v>
      </c>
      <c r="R730" s="231">
        <f>Q730*H730</f>
        <v>0.00016000000000000001</v>
      </c>
      <c r="S730" s="231">
        <v>0</v>
      </c>
      <c r="T730" s="232">
        <f>S730*H730</f>
        <v>0</v>
      </c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R730" s="233" t="s">
        <v>261</v>
      </c>
      <c r="AT730" s="233" t="s">
        <v>258</v>
      </c>
      <c r="AU730" s="233" t="s">
        <v>177</v>
      </c>
      <c r="AY730" s="18" t="s">
        <v>169</v>
      </c>
      <c r="BE730" s="234">
        <f>IF(N730="základní",J730,0)</f>
        <v>0</v>
      </c>
      <c r="BF730" s="234">
        <f>IF(N730="snížená",J730,0)</f>
        <v>0</v>
      </c>
      <c r="BG730" s="234">
        <f>IF(N730="zákl. přenesená",J730,0)</f>
        <v>0</v>
      </c>
      <c r="BH730" s="234">
        <f>IF(N730="sníž. přenesená",J730,0)</f>
        <v>0</v>
      </c>
      <c r="BI730" s="234">
        <f>IF(N730="nulová",J730,0)</f>
        <v>0</v>
      </c>
      <c r="BJ730" s="18" t="s">
        <v>178</v>
      </c>
      <c r="BK730" s="234">
        <f>ROUND(I730*H730,2)</f>
        <v>0</v>
      </c>
      <c r="BL730" s="18" t="s">
        <v>217</v>
      </c>
      <c r="BM730" s="233" t="s">
        <v>1049</v>
      </c>
    </row>
    <row r="731" s="2" customFormat="1">
      <c r="A731" s="39"/>
      <c r="B731" s="40"/>
      <c r="C731" s="41"/>
      <c r="D731" s="235" t="s">
        <v>179</v>
      </c>
      <c r="E731" s="41"/>
      <c r="F731" s="236" t="s">
        <v>1048</v>
      </c>
      <c r="G731" s="41"/>
      <c r="H731" s="41"/>
      <c r="I731" s="237"/>
      <c r="J731" s="41"/>
      <c r="K731" s="41"/>
      <c r="L731" s="45"/>
      <c r="M731" s="238"/>
      <c r="N731" s="239"/>
      <c r="O731" s="93"/>
      <c r="P731" s="93"/>
      <c r="Q731" s="93"/>
      <c r="R731" s="93"/>
      <c r="S731" s="93"/>
      <c r="T731" s="94"/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T731" s="18" t="s">
        <v>179</v>
      </c>
      <c r="AU731" s="18" t="s">
        <v>177</v>
      </c>
    </row>
    <row r="732" s="2" customFormat="1" ht="24.15" customHeight="1">
      <c r="A732" s="39"/>
      <c r="B732" s="40"/>
      <c r="C732" s="221" t="s">
        <v>1050</v>
      </c>
      <c r="D732" s="221" t="s">
        <v>172</v>
      </c>
      <c r="E732" s="222" t="s">
        <v>1051</v>
      </c>
      <c r="F732" s="223" t="s">
        <v>1052</v>
      </c>
      <c r="G732" s="224" t="s">
        <v>186</v>
      </c>
      <c r="H732" s="225">
        <v>2</v>
      </c>
      <c r="I732" s="226"/>
      <c r="J732" s="227">
        <f>ROUND(I732*H732,2)</f>
        <v>0</v>
      </c>
      <c r="K732" s="228"/>
      <c r="L732" s="45"/>
      <c r="M732" s="229" t="s">
        <v>1</v>
      </c>
      <c r="N732" s="230" t="s">
        <v>41</v>
      </c>
      <c r="O732" s="93"/>
      <c r="P732" s="231">
        <f>O732*H732</f>
        <v>0</v>
      </c>
      <c r="Q732" s="231">
        <v>0</v>
      </c>
      <c r="R732" s="231">
        <f>Q732*H732</f>
        <v>0</v>
      </c>
      <c r="S732" s="231">
        <v>0</v>
      </c>
      <c r="T732" s="232">
        <f>S732*H732</f>
        <v>0</v>
      </c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R732" s="233" t="s">
        <v>217</v>
      </c>
      <c r="AT732" s="233" t="s">
        <v>172</v>
      </c>
      <c r="AU732" s="233" t="s">
        <v>177</v>
      </c>
      <c r="AY732" s="18" t="s">
        <v>169</v>
      </c>
      <c r="BE732" s="234">
        <f>IF(N732="základní",J732,0)</f>
        <v>0</v>
      </c>
      <c r="BF732" s="234">
        <f>IF(N732="snížená",J732,0)</f>
        <v>0</v>
      </c>
      <c r="BG732" s="234">
        <f>IF(N732="zákl. přenesená",J732,0)</f>
        <v>0</v>
      </c>
      <c r="BH732" s="234">
        <f>IF(N732="sníž. přenesená",J732,0)</f>
        <v>0</v>
      </c>
      <c r="BI732" s="234">
        <f>IF(N732="nulová",J732,0)</f>
        <v>0</v>
      </c>
      <c r="BJ732" s="18" t="s">
        <v>178</v>
      </c>
      <c r="BK732" s="234">
        <f>ROUND(I732*H732,2)</f>
        <v>0</v>
      </c>
      <c r="BL732" s="18" t="s">
        <v>217</v>
      </c>
      <c r="BM732" s="233" t="s">
        <v>1053</v>
      </c>
    </row>
    <row r="733" s="2" customFormat="1">
      <c r="A733" s="39"/>
      <c r="B733" s="40"/>
      <c r="C733" s="41"/>
      <c r="D733" s="235" t="s">
        <v>179</v>
      </c>
      <c r="E733" s="41"/>
      <c r="F733" s="236" t="s">
        <v>1052</v>
      </c>
      <c r="G733" s="41"/>
      <c r="H733" s="41"/>
      <c r="I733" s="237"/>
      <c r="J733" s="41"/>
      <c r="K733" s="41"/>
      <c r="L733" s="45"/>
      <c r="M733" s="238"/>
      <c r="N733" s="239"/>
      <c r="O733" s="93"/>
      <c r="P733" s="93"/>
      <c r="Q733" s="93"/>
      <c r="R733" s="93"/>
      <c r="S733" s="93"/>
      <c r="T733" s="94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T733" s="18" t="s">
        <v>179</v>
      </c>
      <c r="AU733" s="18" t="s">
        <v>177</v>
      </c>
    </row>
    <row r="734" s="2" customFormat="1" ht="24.15" customHeight="1">
      <c r="A734" s="39"/>
      <c r="B734" s="40"/>
      <c r="C734" s="272" t="s">
        <v>626</v>
      </c>
      <c r="D734" s="272" t="s">
        <v>258</v>
      </c>
      <c r="E734" s="273" t="s">
        <v>1054</v>
      </c>
      <c r="F734" s="274" t="s">
        <v>1055</v>
      </c>
      <c r="G734" s="275" t="s">
        <v>186</v>
      </c>
      <c r="H734" s="276">
        <v>2</v>
      </c>
      <c r="I734" s="277"/>
      <c r="J734" s="278">
        <f>ROUND(I734*H734,2)</f>
        <v>0</v>
      </c>
      <c r="K734" s="279"/>
      <c r="L734" s="280"/>
      <c r="M734" s="281" t="s">
        <v>1</v>
      </c>
      <c r="N734" s="282" t="s">
        <v>41</v>
      </c>
      <c r="O734" s="93"/>
      <c r="P734" s="231">
        <f>O734*H734</f>
        <v>0</v>
      </c>
      <c r="Q734" s="231">
        <v>6.0000000000000002E-05</v>
      </c>
      <c r="R734" s="231">
        <f>Q734*H734</f>
        <v>0.00012</v>
      </c>
      <c r="S734" s="231">
        <v>0</v>
      </c>
      <c r="T734" s="232">
        <f>S734*H734</f>
        <v>0</v>
      </c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R734" s="233" t="s">
        <v>261</v>
      </c>
      <c r="AT734" s="233" t="s">
        <v>258</v>
      </c>
      <c r="AU734" s="233" t="s">
        <v>177</v>
      </c>
      <c r="AY734" s="18" t="s">
        <v>169</v>
      </c>
      <c r="BE734" s="234">
        <f>IF(N734="základní",J734,0)</f>
        <v>0</v>
      </c>
      <c r="BF734" s="234">
        <f>IF(N734="snížená",J734,0)</f>
        <v>0</v>
      </c>
      <c r="BG734" s="234">
        <f>IF(N734="zákl. přenesená",J734,0)</f>
        <v>0</v>
      </c>
      <c r="BH734" s="234">
        <f>IF(N734="sníž. přenesená",J734,0)</f>
        <v>0</v>
      </c>
      <c r="BI734" s="234">
        <f>IF(N734="nulová",J734,0)</f>
        <v>0</v>
      </c>
      <c r="BJ734" s="18" t="s">
        <v>178</v>
      </c>
      <c r="BK734" s="234">
        <f>ROUND(I734*H734,2)</f>
        <v>0</v>
      </c>
      <c r="BL734" s="18" t="s">
        <v>217</v>
      </c>
      <c r="BM734" s="233" t="s">
        <v>1056</v>
      </c>
    </row>
    <row r="735" s="2" customFormat="1">
      <c r="A735" s="39"/>
      <c r="B735" s="40"/>
      <c r="C735" s="41"/>
      <c r="D735" s="235" t="s">
        <v>179</v>
      </c>
      <c r="E735" s="41"/>
      <c r="F735" s="236" t="s">
        <v>1055</v>
      </c>
      <c r="G735" s="41"/>
      <c r="H735" s="41"/>
      <c r="I735" s="237"/>
      <c r="J735" s="41"/>
      <c r="K735" s="41"/>
      <c r="L735" s="45"/>
      <c r="M735" s="238"/>
      <c r="N735" s="239"/>
      <c r="O735" s="93"/>
      <c r="P735" s="93"/>
      <c r="Q735" s="93"/>
      <c r="R735" s="93"/>
      <c r="S735" s="93"/>
      <c r="T735" s="94"/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T735" s="18" t="s">
        <v>179</v>
      </c>
      <c r="AU735" s="18" t="s">
        <v>177</v>
      </c>
    </row>
    <row r="736" s="2" customFormat="1" ht="33" customHeight="1">
      <c r="A736" s="39"/>
      <c r="B736" s="40"/>
      <c r="C736" s="221" t="s">
        <v>1057</v>
      </c>
      <c r="D736" s="221" t="s">
        <v>172</v>
      </c>
      <c r="E736" s="222" t="s">
        <v>1058</v>
      </c>
      <c r="F736" s="223" t="s">
        <v>1059</v>
      </c>
      <c r="G736" s="224" t="s">
        <v>186</v>
      </c>
      <c r="H736" s="225">
        <v>7</v>
      </c>
      <c r="I736" s="226"/>
      <c r="J736" s="227">
        <f>ROUND(I736*H736,2)</f>
        <v>0</v>
      </c>
      <c r="K736" s="228"/>
      <c r="L736" s="45"/>
      <c r="M736" s="229" t="s">
        <v>1</v>
      </c>
      <c r="N736" s="230" t="s">
        <v>41</v>
      </c>
      <c r="O736" s="93"/>
      <c r="P736" s="231">
        <f>O736*H736</f>
        <v>0</v>
      </c>
      <c r="Q736" s="231">
        <v>0</v>
      </c>
      <c r="R736" s="231">
        <f>Q736*H736</f>
        <v>0</v>
      </c>
      <c r="S736" s="231">
        <v>4.8000000000000001E-05</v>
      </c>
      <c r="T736" s="232">
        <f>S736*H736</f>
        <v>0.00033600000000000004</v>
      </c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R736" s="233" t="s">
        <v>217</v>
      </c>
      <c r="AT736" s="233" t="s">
        <v>172</v>
      </c>
      <c r="AU736" s="233" t="s">
        <v>177</v>
      </c>
      <c r="AY736" s="18" t="s">
        <v>169</v>
      </c>
      <c r="BE736" s="234">
        <f>IF(N736="základní",J736,0)</f>
        <v>0</v>
      </c>
      <c r="BF736" s="234">
        <f>IF(N736="snížená",J736,0)</f>
        <v>0</v>
      </c>
      <c r="BG736" s="234">
        <f>IF(N736="zákl. přenesená",J736,0)</f>
        <v>0</v>
      </c>
      <c r="BH736" s="234">
        <f>IF(N736="sníž. přenesená",J736,0)</f>
        <v>0</v>
      </c>
      <c r="BI736" s="234">
        <f>IF(N736="nulová",J736,0)</f>
        <v>0</v>
      </c>
      <c r="BJ736" s="18" t="s">
        <v>178</v>
      </c>
      <c r="BK736" s="234">
        <f>ROUND(I736*H736,2)</f>
        <v>0</v>
      </c>
      <c r="BL736" s="18" t="s">
        <v>217</v>
      </c>
      <c r="BM736" s="233" t="s">
        <v>1060</v>
      </c>
    </row>
    <row r="737" s="2" customFormat="1">
      <c r="A737" s="39"/>
      <c r="B737" s="40"/>
      <c r="C737" s="41"/>
      <c r="D737" s="235" t="s">
        <v>179</v>
      </c>
      <c r="E737" s="41"/>
      <c r="F737" s="236" t="s">
        <v>1059</v>
      </c>
      <c r="G737" s="41"/>
      <c r="H737" s="41"/>
      <c r="I737" s="237"/>
      <c r="J737" s="41"/>
      <c r="K737" s="41"/>
      <c r="L737" s="45"/>
      <c r="M737" s="238"/>
      <c r="N737" s="239"/>
      <c r="O737" s="93"/>
      <c r="P737" s="93"/>
      <c r="Q737" s="93"/>
      <c r="R737" s="93"/>
      <c r="S737" s="93"/>
      <c r="T737" s="94"/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T737" s="18" t="s">
        <v>179</v>
      </c>
      <c r="AU737" s="18" t="s">
        <v>177</v>
      </c>
    </row>
    <row r="738" s="2" customFormat="1" ht="24.15" customHeight="1">
      <c r="A738" s="39"/>
      <c r="B738" s="40"/>
      <c r="C738" s="221" t="s">
        <v>629</v>
      </c>
      <c r="D738" s="221" t="s">
        <v>172</v>
      </c>
      <c r="E738" s="222" t="s">
        <v>1061</v>
      </c>
      <c r="F738" s="223" t="s">
        <v>1062</v>
      </c>
      <c r="G738" s="224" t="s">
        <v>186</v>
      </c>
      <c r="H738" s="225">
        <v>5</v>
      </c>
      <c r="I738" s="226"/>
      <c r="J738" s="227">
        <f>ROUND(I738*H738,2)</f>
        <v>0</v>
      </c>
      <c r="K738" s="228"/>
      <c r="L738" s="45"/>
      <c r="M738" s="229" t="s">
        <v>1</v>
      </c>
      <c r="N738" s="230" t="s">
        <v>41</v>
      </c>
      <c r="O738" s="93"/>
      <c r="P738" s="231">
        <f>O738*H738</f>
        <v>0</v>
      </c>
      <c r="Q738" s="231">
        <v>0</v>
      </c>
      <c r="R738" s="231">
        <f>Q738*H738</f>
        <v>0</v>
      </c>
      <c r="S738" s="231">
        <v>0</v>
      </c>
      <c r="T738" s="232">
        <f>S738*H738</f>
        <v>0</v>
      </c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R738" s="233" t="s">
        <v>217</v>
      </c>
      <c r="AT738" s="233" t="s">
        <v>172</v>
      </c>
      <c r="AU738" s="233" t="s">
        <v>177</v>
      </c>
      <c r="AY738" s="18" t="s">
        <v>169</v>
      </c>
      <c r="BE738" s="234">
        <f>IF(N738="základní",J738,0)</f>
        <v>0</v>
      </c>
      <c r="BF738" s="234">
        <f>IF(N738="snížená",J738,0)</f>
        <v>0</v>
      </c>
      <c r="BG738" s="234">
        <f>IF(N738="zákl. přenesená",J738,0)</f>
        <v>0</v>
      </c>
      <c r="BH738" s="234">
        <f>IF(N738="sníž. přenesená",J738,0)</f>
        <v>0</v>
      </c>
      <c r="BI738" s="234">
        <f>IF(N738="nulová",J738,0)</f>
        <v>0</v>
      </c>
      <c r="BJ738" s="18" t="s">
        <v>178</v>
      </c>
      <c r="BK738" s="234">
        <f>ROUND(I738*H738,2)</f>
        <v>0</v>
      </c>
      <c r="BL738" s="18" t="s">
        <v>217</v>
      </c>
      <c r="BM738" s="233" t="s">
        <v>1063</v>
      </c>
    </row>
    <row r="739" s="2" customFormat="1">
      <c r="A739" s="39"/>
      <c r="B739" s="40"/>
      <c r="C739" s="41"/>
      <c r="D739" s="235" t="s">
        <v>179</v>
      </c>
      <c r="E739" s="41"/>
      <c r="F739" s="236" t="s">
        <v>1062</v>
      </c>
      <c r="G739" s="41"/>
      <c r="H739" s="41"/>
      <c r="I739" s="237"/>
      <c r="J739" s="41"/>
      <c r="K739" s="41"/>
      <c r="L739" s="45"/>
      <c r="M739" s="238"/>
      <c r="N739" s="239"/>
      <c r="O739" s="93"/>
      <c r="P739" s="93"/>
      <c r="Q739" s="93"/>
      <c r="R739" s="93"/>
      <c r="S739" s="93"/>
      <c r="T739" s="94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T739" s="18" t="s">
        <v>179</v>
      </c>
      <c r="AU739" s="18" t="s">
        <v>177</v>
      </c>
    </row>
    <row r="740" s="14" customFormat="1">
      <c r="A740" s="14"/>
      <c r="B740" s="250"/>
      <c r="C740" s="251"/>
      <c r="D740" s="235" t="s">
        <v>180</v>
      </c>
      <c r="E740" s="252" t="s">
        <v>1</v>
      </c>
      <c r="F740" s="253" t="s">
        <v>1064</v>
      </c>
      <c r="G740" s="251"/>
      <c r="H740" s="254">
        <v>5</v>
      </c>
      <c r="I740" s="255"/>
      <c r="J740" s="251"/>
      <c r="K740" s="251"/>
      <c r="L740" s="256"/>
      <c r="M740" s="257"/>
      <c r="N740" s="258"/>
      <c r="O740" s="258"/>
      <c r="P740" s="258"/>
      <c r="Q740" s="258"/>
      <c r="R740" s="258"/>
      <c r="S740" s="258"/>
      <c r="T740" s="259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60" t="s">
        <v>180</v>
      </c>
      <c r="AU740" s="260" t="s">
        <v>177</v>
      </c>
      <c r="AV740" s="14" t="s">
        <v>177</v>
      </c>
      <c r="AW740" s="14" t="s">
        <v>30</v>
      </c>
      <c r="AX740" s="14" t="s">
        <v>73</v>
      </c>
      <c r="AY740" s="260" t="s">
        <v>169</v>
      </c>
    </row>
    <row r="741" s="15" customFormat="1">
      <c r="A741" s="15"/>
      <c r="B741" s="261"/>
      <c r="C741" s="262"/>
      <c r="D741" s="235" t="s">
        <v>180</v>
      </c>
      <c r="E741" s="263" t="s">
        <v>1</v>
      </c>
      <c r="F741" s="264" t="s">
        <v>183</v>
      </c>
      <c r="G741" s="262"/>
      <c r="H741" s="265">
        <v>5</v>
      </c>
      <c r="I741" s="266"/>
      <c r="J741" s="262"/>
      <c r="K741" s="262"/>
      <c r="L741" s="267"/>
      <c r="M741" s="268"/>
      <c r="N741" s="269"/>
      <c r="O741" s="269"/>
      <c r="P741" s="269"/>
      <c r="Q741" s="269"/>
      <c r="R741" s="269"/>
      <c r="S741" s="269"/>
      <c r="T741" s="270"/>
      <c r="U741" s="15"/>
      <c r="V741" s="15"/>
      <c r="W741" s="15"/>
      <c r="X741" s="15"/>
      <c r="Y741" s="15"/>
      <c r="Z741" s="15"/>
      <c r="AA741" s="15"/>
      <c r="AB741" s="15"/>
      <c r="AC741" s="15"/>
      <c r="AD741" s="15"/>
      <c r="AE741" s="15"/>
      <c r="AT741" s="271" t="s">
        <v>180</v>
      </c>
      <c r="AU741" s="271" t="s">
        <v>177</v>
      </c>
      <c r="AV741" s="15" t="s">
        <v>176</v>
      </c>
      <c r="AW741" s="15" t="s">
        <v>30</v>
      </c>
      <c r="AX741" s="15" t="s">
        <v>81</v>
      </c>
      <c r="AY741" s="271" t="s">
        <v>169</v>
      </c>
    </row>
    <row r="742" s="2" customFormat="1" ht="24.15" customHeight="1">
      <c r="A742" s="39"/>
      <c r="B742" s="40"/>
      <c r="C742" s="272" t="s">
        <v>1065</v>
      </c>
      <c r="D742" s="272" t="s">
        <v>258</v>
      </c>
      <c r="E742" s="273" t="s">
        <v>1066</v>
      </c>
      <c r="F742" s="274" t="s">
        <v>1067</v>
      </c>
      <c r="G742" s="275" t="s">
        <v>186</v>
      </c>
      <c r="H742" s="276">
        <v>4</v>
      </c>
      <c r="I742" s="277"/>
      <c r="J742" s="278">
        <f>ROUND(I742*H742,2)</f>
        <v>0</v>
      </c>
      <c r="K742" s="279"/>
      <c r="L742" s="280"/>
      <c r="M742" s="281" t="s">
        <v>1</v>
      </c>
      <c r="N742" s="282" t="s">
        <v>41</v>
      </c>
      <c r="O742" s="93"/>
      <c r="P742" s="231">
        <f>O742*H742</f>
        <v>0</v>
      </c>
      <c r="Q742" s="231">
        <v>6.9999999999999994E-05</v>
      </c>
      <c r="R742" s="231">
        <f>Q742*H742</f>
        <v>0.00027999999999999998</v>
      </c>
      <c r="S742" s="231">
        <v>0</v>
      </c>
      <c r="T742" s="232">
        <f>S742*H742</f>
        <v>0</v>
      </c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R742" s="233" t="s">
        <v>261</v>
      </c>
      <c r="AT742" s="233" t="s">
        <v>258</v>
      </c>
      <c r="AU742" s="233" t="s">
        <v>177</v>
      </c>
      <c r="AY742" s="18" t="s">
        <v>169</v>
      </c>
      <c r="BE742" s="234">
        <f>IF(N742="základní",J742,0)</f>
        <v>0</v>
      </c>
      <c r="BF742" s="234">
        <f>IF(N742="snížená",J742,0)</f>
        <v>0</v>
      </c>
      <c r="BG742" s="234">
        <f>IF(N742="zákl. přenesená",J742,0)</f>
        <v>0</v>
      </c>
      <c r="BH742" s="234">
        <f>IF(N742="sníž. přenesená",J742,0)</f>
        <v>0</v>
      </c>
      <c r="BI742" s="234">
        <f>IF(N742="nulová",J742,0)</f>
        <v>0</v>
      </c>
      <c r="BJ742" s="18" t="s">
        <v>178</v>
      </c>
      <c r="BK742" s="234">
        <f>ROUND(I742*H742,2)</f>
        <v>0</v>
      </c>
      <c r="BL742" s="18" t="s">
        <v>217</v>
      </c>
      <c r="BM742" s="233" t="s">
        <v>1068</v>
      </c>
    </row>
    <row r="743" s="2" customFormat="1">
      <c r="A743" s="39"/>
      <c r="B743" s="40"/>
      <c r="C743" s="41"/>
      <c r="D743" s="235" t="s">
        <v>179</v>
      </c>
      <c r="E743" s="41"/>
      <c r="F743" s="236" t="s">
        <v>1067</v>
      </c>
      <c r="G743" s="41"/>
      <c r="H743" s="41"/>
      <c r="I743" s="237"/>
      <c r="J743" s="41"/>
      <c r="K743" s="41"/>
      <c r="L743" s="45"/>
      <c r="M743" s="238"/>
      <c r="N743" s="239"/>
      <c r="O743" s="93"/>
      <c r="P743" s="93"/>
      <c r="Q743" s="93"/>
      <c r="R743" s="93"/>
      <c r="S743" s="93"/>
      <c r="T743" s="94"/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T743" s="18" t="s">
        <v>179</v>
      </c>
      <c r="AU743" s="18" t="s">
        <v>177</v>
      </c>
    </row>
    <row r="744" s="2" customFormat="1" ht="24.15" customHeight="1">
      <c r="A744" s="39"/>
      <c r="B744" s="40"/>
      <c r="C744" s="272" t="s">
        <v>633</v>
      </c>
      <c r="D744" s="272" t="s">
        <v>258</v>
      </c>
      <c r="E744" s="273" t="s">
        <v>1069</v>
      </c>
      <c r="F744" s="274" t="s">
        <v>1070</v>
      </c>
      <c r="G744" s="275" t="s">
        <v>186</v>
      </c>
      <c r="H744" s="276">
        <v>1</v>
      </c>
      <c r="I744" s="277"/>
      <c r="J744" s="278">
        <f>ROUND(I744*H744,2)</f>
        <v>0</v>
      </c>
      <c r="K744" s="279"/>
      <c r="L744" s="280"/>
      <c r="M744" s="281" t="s">
        <v>1</v>
      </c>
      <c r="N744" s="282" t="s">
        <v>41</v>
      </c>
      <c r="O744" s="93"/>
      <c r="P744" s="231">
        <f>O744*H744</f>
        <v>0</v>
      </c>
      <c r="Q744" s="231">
        <v>0.00013999999999999999</v>
      </c>
      <c r="R744" s="231">
        <f>Q744*H744</f>
        <v>0.00013999999999999999</v>
      </c>
      <c r="S744" s="231">
        <v>0</v>
      </c>
      <c r="T744" s="232">
        <f>S744*H744</f>
        <v>0</v>
      </c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R744" s="233" t="s">
        <v>261</v>
      </c>
      <c r="AT744" s="233" t="s">
        <v>258</v>
      </c>
      <c r="AU744" s="233" t="s">
        <v>177</v>
      </c>
      <c r="AY744" s="18" t="s">
        <v>169</v>
      </c>
      <c r="BE744" s="234">
        <f>IF(N744="základní",J744,0)</f>
        <v>0</v>
      </c>
      <c r="BF744" s="234">
        <f>IF(N744="snížená",J744,0)</f>
        <v>0</v>
      </c>
      <c r="BG744" s="234">
        <f>IF(N744="zákl. přenesená",J744,0)</f>
        <v>0</v>
      </c>
      <c r="BH744" s="234">
        <f>IF(N744="sníž. přenesená",J744,0)</f>
        <v>0</v>
      </c>
      <c r="BI744" s="234">
        <f>IF(N744="nulová",J744,0)</f>
        <v>0</v>
      </c>
      <c r="BJ744" s="18" t="s">
        <v>178</v>
      </c>
      <c r="BK744" s="234">
        <f>ROUND(I744*H744,2)</f>
        <v>0</v>
      </c>
      <c r="BL744" s="18" t="s">
        <v>217</v>
      </c>
      <c r="BM744" s="233" t="s">
        <v>1071</v>
      </c>
    </row>
    <row r="745" s="2" customFormat="1">
      <c r="A745" s="39"/>
      <c r="B745" s="40"/>
      <c r="C745" s="41"/>
      <c r="D745" s="235" t="s">
        <v>179</v>
      </c>
      <c r="E745" s="41"/>
      <c r="F745" s="236" t="s">
        <v>1070</v>
      </c>
      <c r="G745" s="41"/>
      <c r="H745" s="41"/>
      <c r="I745" s="237"/>
      <c r="J745" s="41"/>
      <c r="K745" s="41"/>
      <c r="L745" s="45"/>
      <c r="M745" s="238"/>
      <c r="N745" s="239"/>
      <c r="O745" s="93"/>
      <c r="P745" s="93"/>
      <c r="Q745" s="93"/>
      <c r="R745" s="93"/>
      <c r="S745" s="93"/>
      <c r="T745" s="94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T745" s="18" t="s">
        <v>179</v>
      </c>
      <c r="AU745" s="18" t="s">
        <v>177</v>
      </c>
    </row>
    <row r="746" s="2" customFormat="1" ht="33" customHeight="1">
      <c r="A746" s="39"/>
      <c r="B746" s="40"/>
      <c r="C746" s="221" t="s">
        <v>1072</v>
      </c>
      <c r="D746" s="221" t="s">
        <v>172</v>
      </c>
      <c r="E746" s="222" t="s">
        <v>1073</v>
      </c>
      <c r="F746" s="223" t="s">
        <v>1074</v>
      </c>
      <c r="G746" s="224" t="s">
        <v>186</v>
      </c>
      <c r="H746" s="225">
        <v>14</v>
      </c>
      <c r="I746" s="226"/>
      <c r="J746" s="227">
        <f>ROUND(I746*H746,2)</f>
        <v>0</v>
      </c>
      <c r="K746" s="228"/>
      <c r="L746" s="45"/>
      <c r="M746" s="229" t="s">
        <v>1</v>
      </c>
      <c r="N746" s="230" t="s">
        <v>41</v>
      </c>
      <c r="O746" s="93"/>
      <c r="P746" s="231">
        <f>O746*H746</f>
        <v>0</v>
      </c>
      <c r="Q746" s="231">
        <v>0</v>
      </c>
      <c r="R746" s="231">
        <f>Q746*H746</f>
        <v>0</v>
      </c>
      <c r="S746" s="231">
        <v>0</v>
      </c>
      <c r="T746" s="232">
        <f>S746*H746</f>
        <v>0</v>
      </c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R746" s="233" t="s">
        <v>217</v>
      </c>
      <c r="AT746" s="233" t="s">
        <v>172</v>
      </c>
      <c r="AU746" s="233" t="s">
        <v>177</v>
      </c>
      <c r="AY746" s="18" t="s">
        <v>169</v>
      </c>
      <c r="BE746" s="234">
        <f>IF(N746="základní",J746,0)</f>
        <v>0</v>
      </c>
      <c r="BF746" s="234">
        <f>IF(N746="snížená",J746,0)</f>
        <v>0</v>
      </c>
      <c r="BG746" s="234">
        <f>IF(N746="zákl. přenesená",J746,0)</f>
        <v>0</v>
      </c>
      <c r="BH746" s="234">
        <f>IF(N746="sníž. přenesená",J746,0)</f>
        <v>0</v>
      </c>
      <c r="BI746" s="234">
        <f>IF(N746="nulová",J746,0)</f>
        <v>0</v>
      </c>
      <c r="BJ746" s="18" t="s">
        <v>178</v>
      </c>
      <c r="BK746" s="234">
        <f>ROUND(I746*H746,2)</f>
        <v>0</v>
      </c>
      <c r="BL746" s="18" t="s">
        <v>217</v>
      </c>
      <c r="BM746" s="233" t="s">
        <v>1075</v>
      </c>
    </row>
    <row r="747" s="2" customFormat="1">
      <c r="A747" s="39"/>
      <c r="B747" s="40"/>
      <c r="C747" s="41"/>
      <c r="D747" s="235" t="s">
        <v>179</v>
      </c>
      <c r="E747" s="41"/>
      <c r="F747" s="236" t="s">
        <v>1074</v>
      </c>
      <c r="G747" s="41"/>
      <c r="H747" s="41"/>
      <c r="I747" s="237"/>
      <c r="J747" s="41"/>
      <c r="K747" s="41"/>
      <c r="L747" s="45"/>
      <c r="M747" s="238"/>
      <c r="N747" s="239"/>
      <c r="O747" s="93"/>
      <c r="P747" s="93"/>
      <c r="Q747" s="93"/>
      <c r="R747" s="93"/>
      <c r="S747" s="93"/>
      <c r="T747" s="94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T747" s="18" t="s">
        <v>179</v>
      </c>
      <c r="AU747" s="18" t="s">
        <v>177</v>
      </c>
    </row>
    <row r="748" s="2" customFormat="1" ht="24.15" customHeight="1">
      <c r="A748" s="39"/>
      <c r="B748" s="40"/>
      <c r="C748" s="272" t="s">
        <v>636</v>
      </c>
      <c r="D748" s="272" t="s">
        <v>258</v>
      </c>
      <c r="E748" s="273" t="s">
        <v>1076</v>
      </c>
      <c r="F748" s="274" t="s">
        <v>1077</v>
      </c>
      <c r="G748" s="275" t="s">
        <v>186</v>
      </c>
      <c r="H748" s="276">
        <v>14</v>
      </c>
      <c r="I748" s="277"/>
      <c r="J748" s="278">
        <f>ROUND(I748*H748,2)</f>
        <v>0</v>
      </c>
      <c r="K748" s="279"/>
      <c r="L748" s="280"/>
      <c r="M748" s="281" t="s">
        <v>1</v>
      </c>
      <c r="N748" s="282" t="s">
        <v>41</v>
      </c>
      <c r="O748" s="93"/>
      <c r="P748" s="231">
        <f>O748*H748</f>
        <v>0</v>
      </c>
      <c r="Q748" s="231">
        <v>0.00010000000000000001</v>
      </c>
      <c r="R748" s="231">
        <f>Q748*H748</f>
        <v>0.0014</v>
      </c>
      <c r="S748" s="231">
        <v>0</v>
      </c>
      <c r="T748" s="232">
        <f>S748*H748</f>
        <v>0</v>
      </c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R748" s="233" t="s">
        <v>261</v>
      </c>
      <c r="AT748" s="233" t="s">
        <v>258</v>
      </c>
      <c r="AU748" s="233" t="s">
        <v>177</v>
      </c>
      <c r="AY748" s="18" t="s">
        <v>169</v>
      </c>
      <c r="BE748" s="234">
        <f>IF(N748="základní",J748,0)</f>
        <v>0</v>
      </c>
      <c r="BF748" s="234">
        <f>IF(N748="snížená",J748,0)</f>
        <v>0</v>
      </c>
      <c r="BG748" s="234">
        <f>IF(N748="zákl. přenesená",J748,0)</f>
        <v>0</v>
      </c>
      <c r="BH748" s="234">
        <f>IF(N748="sníž. přenesená",J748,0)</f>
        <v>0</v>
      </c>
      <c r="BI748" s="234">
        <f>IF(N748="nulová",J748,0)</f>
        <v>0</v>
      </c>
      <c r="BJ748" s="18" t="s">
        <v>178</v>
      </c>
      <c r="BK748" s="234">
        <f>ROUND(I748*H748,2)</f>
        <v>0</v>
      </c>
      <c r="BL748" s="18" t="s">
        <v>217</v>
      </c>
      <c r="BM748" s="233" t="s">
        <v>1078</v>
      </c>
    </row>
    <row r="749" s="2" customFormat="1">
      <c r="A749" s="39"/>
      <c r="B749" s="40"/>
      <c r="C749" s="41"/>
      <c r="D749" s="235" t="s">
        <v>179</v>
      </c>
      <c r="E749" s="41"/>
      <c r="F749" s="236" t="s">
        <v>1077</v>
      </c>
      <c r="G749" s="41"/>
      <c r="H749" s="41"/>
      <c r="I749" s="237"/>
      <c r="J749" s="41"/>
      <c r="K749" s="41"/>
      <c r="L749" s="45"/>
      <c r="M749" s="238"/>
      <c r="N749" s="239"/>
      <c r="O749" s="93"/>
      <c r="P749" s="93"/>
      <c r="Q749" s="93"/>
      <c r="R749" s="93"/>
      <c r="S749" s="93"/>
      <c r="T749" s="94"/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T749" s="18" t="s">
        <v>179</v>
      </c>
      <c r="AU749" s="18" t="s">
        <v>177</v>
      </c>
    </row>
    <row r="750" s="2" customFormat="1" ht="37.8" customHeight="1">
      <c r="A750" s="39"/>
      <c r="B750" s="40"/>
      <c r="C750" s="221" t="s">
        <v>1079</v>
      </c>
      <c r="D750" s="221" t="s">
        <v>172</v>
      </c>
      <c r="E750" s="222" t="s">
        <v>1080</v>
      </c>
      <c r="F750" s="223" t="s">
        <v>1081</v>
      </c>
      <c r="G750" s="224" t="s">
        <v>186</v>
      </c>
      <c r="H750" s="225">
        <v>12</v>
      </c>
      <c r="I750" s="226"/>
      <c r="J750" s="227">
        <f>ROUND(I750*H750,2)</f>
        <v>0</v>
      </c>
      <c r="K750" s="228"/>
      <c r="L750" s="45"/>
      <c r="M750" s="229" t="s">
        <v>1</v>
      </c>
      <c r="N750" s="230" t="s">
        <v>41</v>
      </c>
      <c r="O750" s="93"/>
      <c r="P750" s="231">
        <f>O750*H750</f>
        <v>0</v>
      </c>
      <c r="Q750" s="231">
        <v>0</v>
      </c>
      <c r="R750" s="231">
        <f>Q750*H750</f>
        <v>0</v>
      </c>
      <c r="S750" s="231">
        <v>4.8000000000000001E-05</v>
      </c>
      <c r="T750" s="232">
        <f>S750*H750</f>
        <v>0.00057600000000000001</v>
      </c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R750" s="233" t="s">
        <v>217</v>
      </c>
      <c r="AT750" s="233" t="s">
        <v>172</v>
      </c>
      <c r="AU750" s="233" t="s">
        <v>177</v>
      </c>
      <c r="AY750" s="18" t="s">
        <v>169</v>
      </c>
      <c r="BE750" s="234">
        <f>IF(N750="základní",J750,0)</f>
        <v>0</v>
      </c>
      <c r="BF750" s="234">
        <f>IF(N750="snížená",J750,0)</f>
        <v>0</v>
      </c>
      <c r="BG750" s="234">
        <f>IF(N750="zákl. přenesená",J750,0)</f>
        <v>0</v>
      </c>
      <c r="BH750" s="234">
        <f>IF(N750="sníž. přenesená",J750,0)</f>
        <v>0</v>
      </c>
      <c r="BI750" s="234">
        <f>IF(N750="nulová",J750,0)</f>
        <v>0</v>
      </c>
      <c r="BJ750" s="18" t="s">
        <v>178</v>
      </c>
      <c r="BK750" s="234">
        <f>ROUND(I750*H750,2)</f>
        <v>0</v>
      </c>
      <c r="BL750" s="18" t="s">
        <v>217</v>
      </c>
      <c r="BM750" s="233" t="s">
        <v>1082</v>
      </c>
    </row>
    <row r="751" s="2" customFormat="1">
      <c r="A751" s="39"/>
      <c r="B751" s="40"/>
      <c r="C751" s="41"/>
      <c r="D751" s="235" t="s">
        <v>179</v>
      </c>
      <c r="E751" s="41"/>
      <c r="F751" s="236" t="s">
        <v>1081</v>
      </c>
      <c r="G751" s="41"/>
      <c r="H751" s="41"/>
      <c r="I751" s="237"/>
      <c r="J751" s="41"/>
      <c r="K751" s="41"/>
      <c r="L751" s="45"/>
      <c r="M751" s="238"/>
      <c r="N751" s="239"/>
      <c r="O751" s="93"/>
      <c r="P751" s="93"/>
      <c r="Q751" s="93"/>
      <c r="R751" s="93"/>
      <c r="S751" s="93"/>
      <c r="T751" s="94"/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T751" s="18" t="s">
        <v>179</v>
      </c>
      <c r="AU751" s="18" t="s">
        <v>177</v>
      </c>
    </row>
    <row r="752" s="2" customFormat="1" ht="24.15" customHeight="1">
      <c r="A752" s="39"/>
      <c r="B752" s="40"/>
      <c r="C752" s="221" t="s">
        <v>640</v>
      </c>
      <c r="D752" s="221" t="s">
        <v>172</v>
      </c>
      <c r="E752" s="222" t="s">
        <v>1083</v>
      </c>
      <c r="F752" s="223" t="s">
        <v>1084</v>
      </c>
      <c r="G752" s="224" t="s">
        <v>186</v>
      </c>
      <c r="H752" s="225">
        <v>1</v>
      </c>
      <c r="I752" s="226"/>
      <c r="J752" s="227">
        <f>ROUND(I752*H752,2)</f>
        <v>0</v>
      </c>
      <c r="K752" s="228"/>
      <c r="L752" s="45"/>
      <c r="M752" s="229" t="s">
        <v>1</v>
      </c>
      <c r="N752" s="230" t="s">
        <v>41</v>
      </c>
      <c r="O752" s="93"/>
      <c r="P752" s="231">
        <f>O752*H752</f>
        <v>0</v>
      </c>
      <c r="Q752" s="231">
        <v>0</v>
      </c>
      <c r="R752" s="231">
        <f>Q752*H752</f>
        <v>0</v>
      </c>
      <c r="S752" s="231">
        <v>0</v>
      </c>
      <c r="T752" s="232">
        <f>S752*H752</f>
        <v>0</v>
      </c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R752" s="233" t="s">
        <v>217</v>
      </c>
      <c r="AT752" s="233" t="s">
        <v>172</v>
      </c>
      <c r="AU752" s="233" t="s">
        <v>177</v>
      </c>
      <c r="AY752" s="18" t="s">
        <v>169</v>
      </c>
      <c r="BE752" s="234">
        <f>IF(N752="základní",J752,0)</f>
        <v>0</v>
      </c>
      <c r="BF752" s="234">
        <f>IF(N752="snížená",J752,0)</f>
        <v>0</v>
      </c>
      <c r="BG752" s="234">
        <f>IF(N752="zákl. přenesená",J752,0)</f>
        <v>0</v>
      </c>
      <c r="BH752" s="234">
        <f>IF(N752="sníž. přenesená",J752,0)</f>
        <v>0</v>
      </c>
      <c r="BI752" s="234">
        <f>IF(N752="nulová",J752,0)</f>
        <v>0</v>
      </c>
      <c r="BJ752" s="18" t="s">
        <v>178</v>
      </c>
      <c r="BK752" s="234">
        <f>ROUND(I752*H752,2)</f>
        <v>0</v>
      </c>
      <c r="BL752" s="18" t="s">
        <v>217</v>
      </c>
      <c r="BM752" s="233" t="s">
        <v>1085</v>
      </c>
    </row>
    <row r="753" s="2" customFormat="1">
      <c r="A753" s="39"/>
      <c r="B753" s="40"/>
      <c r="C753" s="41"/>
      <c r="D753" s="235" t="s">
        <v>179</v>
      </c>
      <c r="E753" s="41"/>
      <c r="F753" s="236" t="s">
        <v>1084</v>
      </c>
      <c r="G753" s="41"/>
      <c r="H753" s="41"/>
      <c r="I753" s="237"/>
      <c r="J753" s="41"/>
      <c r="K753" s="41"/>
      <c r="L753" s="45"/>
      <c r="M753" s="238"/>
      <c r="N753" s="239"/>
      <c r="O753" s="93"/>
      <c r="P753" s="93"/>
      <c r="Q753" s="93"/>
      <c r="R753" s="93"/>
      <c r="S753" s="93"/>
      <c r="T753" s="94"/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T753" s="18" t="s">
        <v>179</v>
      </c>
      <c r="AU753" s="18" t="s">
        <v>177</v>
      </c>
    </row>
    <row r="754" s="2" customFormat="1" ht="24.15" customHeight="1">
      <c r="A754" s="39"/>
      <c r="B754" s="40"/>
      <c r="C754" s="272" t="s">
        <v>1086</v>
      </c>
      <c r="D754" s="272" t="s">
        <v>258</v>
      </c>
      <c r="E754" s="273" t="s">
        <v>1087</v>
      </c>
      <c r="F754" s="274" t="s">
        <v>1088</v>
      </c>
      <c r="G754" s="275" t="s">
        <v>186</v>
      </c>
      <c r="H754" s="276">
        <v>1</v>
      </c>
      <c r="I754" s="277"/>
      <c r="J754" s="278">
        <f>ROUND(I754*H754,2)</f>
        <v>0</v>
      </c>
      <c r="K754" s="279"/>
      <c r="L754" s="280"/>
      <c r="M754" s="281" t="s">
        <v>1</v>
      </c>
      <c r="N754" s="282" t="s">
        <v>41</v>
      </c>
      <c r="O754" s="93"/>
      <c r="P754" s="231">
        <f>O754*H754</f>
        <v>0</v>
      </c>
      <c r="Q754" s="231">
        <v>0.0010499999999999999</v>
      </c>
      <c r="R754" s="231">
        <f>Q754*H754</f>
        <v>0.0010499999999999999</v>
      </c>
      <c r="S754" s="231">
        <v>0</v>
      </c>
      <c r="T754" s="232">
        <f>S754*H754</f>
        <v>0</v>
      </c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R754" s="233" t="s">
        <v>261</v>
      </c>
      <c r="AT754" s="233" t="s">
        <v>258</v>
      </c>
      <c r="AU754" s="233" t="s">
        <v>177</v>
      </c>
      <c r="AY754" s="18" t="s">
        <v>169</v>
      </c>
      <c r="BE754" s="234">
        <f>IF(N754="základní",J754,0)</f>
        <v>0</v>
      </c>
      <c r="BF754" s="234">
        <f>IF(N754="snížená",J754,0)</f>
        <v>0</v>
      </c>
      <c r="BG754" s="234">
        <f>IF(N754="zákl. přenesená",J754,0)</f>
        <v>0</v>
      </c>
      <c r="BH754" s="234">
        <f>IF(N754="sníž. přenesená",J754,0)</f>
        <v>0</v>
      </c>
      <c r="BI754" s="234">
        <f>IF(N754="nulová",J754,0)</f>
        <v>0</v>
      </c>
      <c r="BJ754" s="18" t="s">
        <v>178</v>
      </c>
      <c r="BK754" s="234">
        <f>ROUND(I754*H754,2)</f>
        <v>0</v>
      </c>
      <c r="BL754" s="18" t="s">
        <v>217</v>
      </c>
      <c r="BM754" s="233" t="s">
        <v>1089</v>
      </c>
    </row>
    <row r="755" s="2" customFormat="1">
      <c r="A755" s="39"/>
      <c r="B755" s="40"/>
      <c r="C755" s="41"/>
      <c r="D755" s="235" t="s">
        <v>179</v>
      </c>
      <c r="E755" s="41"/>
      <c r="F755" s="236" t="s">
        <v>1088</v>
      </c>
      <c r="G755" s="41"/>
      <c r="H755" s="41"/>
      <c r="I755" s="237"/>
      <c r="J755" s="41"/>
      <c r="K755" s="41"/>
      <c r="L755" s="45"/>
      <c r="M755" s="238"/>
      <c r="N755" s="239"/>
      <c r="O755" s="93"/>
      <c r="P755" s="93"/>
      <c r="Q755" s="93"/>
      <c r="R755" s="93"/>
      <c r="S755" s="93"/>
      <c r="T755" s="94"/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T755" s="18" t="s">
        <v>179</v>
      </c>
      <c r="AU755" s="18" t="s">
        <v>177</v>
      </c>
    </row>
    <row r="756" s="2" customFormat="1" ht="24.15" customHeight="1">
      <c r="A756" s="39"/>
      <c r="B756" s="40"/>
      <c r="C756" s="221" t="s">
        <v>643</v>
      </c>
      <c r="D756" s="221" t="s">
        <v>172</v>
      </c>
      <c r="E756" s="222" t="s">
        <v>1090</v>
      </c>
      <c r="F756" s="223" t="s">
        <v>1091</v>
      </c>
      <c r="G756" s="224" t="s">
        <v>186</v>
      </c>
      <c r="H756" s="225">
        <v>1</v>
      </c>
      <c r="I756" s="226"/>
      <c r="J756" s="227">
        <f>ROUND(I756*H756,2)</f>
        <v>0</v>
      </c>
      <c r="K756" s="228"/>
      <c r="L756" s="45"/>
      <c r="M756" s="229" t="s">
        <v>1</v>
      </c>
      <c r="N756" s="230" t="s">
        <v>41</v>
      </c>
      <c r="O756" s="93"/>
      <c r="P756" s="231">
        <f>O756*H756</f>
        <v>0</v>
      </c>
      <c r="Q756" s="231">
        <v>0</v>
      </c>
      <c r="R756" s="231">
        <f>Q756*H756</f>
        <v>0</v>
      </c>
      <c r="S756" s="231">
        <v>0</v>
      </c>
      <c r="T756" s="232">
        <f>S756*H756</f>
        <v>0</v>
      </c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R756" s="233" t="s">
        <v>217</v>
      </c>
      <c r="AT756" s="233" t="s">
        <v>172</v>
      </c>
      <c r="AU756" s="233" t="s">
        <v>177</v>
      </c>
      <c r="AY756" s="18" t="s">
        <v>169</v>
      </c>
      <c r="BE756" s="234">
        <f>IF(N756="základní",J756,0)</f>
        <v>0</v>
      </c>
      <c r="BF756" s="234">
        <f>IF(N756="snížená",J756,0)</f>
        <v>0</v>
      </c>
      <c r="BG756" s="234">
        <f>IF(N756="zákl. přenesená",J756,0)</f>
        <v>0</v>
      </c>
      <c r="BH756" s="234">
        <f>IF(N756="sníž. přenesená",J756,0)</f>
        <v>0</v>
      </c>
      <c r="BI756" s="234">
        <f>IF(N756="nulová",J756,0)</f>
        <v>0</v>
      </c>
      <c r="BJ756" s="18" t="s">
        <v>178</v>
      </c>
      <c r="BK756" s="234">
        <f>ROUND(I756*H756,2)</f>
        <v>0</v>
      </c>
      <c r="BL756" s="18" t="s">
        <v>217</v>
      </c>
      <c r="BM756" s="233" t="s">
        <v>1092</v>
      </c>
    </row>
    <row r="757" s="2" customFormat="1">
      <c r="A757" s="39"/>
      <c r="B757" s="40"/>
      <c r="C757" s="41"/>
      <c r="D757" s="235" t="s">
        <v>179</v>
      </c>
      <c r="E757" s="41"/>
      <c r="F757" s="236" t="s">
        <v>1091</v>
      </c>
      <c r="G757" s="41"/>
      <c r="H757" s="41"/>
      <c r="I757" s="237"/>
      <c r="J757" s="41"/>
      <c r="K757" s="41"/>
      <c r="L757" s="45"/>
      <c r="M757" s="238"/>
      <c r="N757" s="239"/>
      <c r="O757" s="93"/>
      <c r="P757" s="93"/>
      <c r="Q757" s="93"/>
      <c r="R757" s="93"/>
      <c r="S757" s="93"/>
      <c r="T757" s="94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T757" s="18" t="s">
        <v>179</v>
      </c>
      <c r="AU757" s="18" t="s">
        <v>177</v>
      </c>
    </row>
    <row r="758" s="2" customFormat="1" ht="16.5" customHeight="1">
      <c r="A758" s="39"/>
      <c r="B758" s="40"/>
      <c r="C758" s="272" t="s">
        <v>1093</v>
      </c>
      <c r="D758" s="272" t="s">
        <v>258</v>
      </c>
      <c r="E758" s="273" t="s">
        <v>1094</v>
      </c>
      <c r="F758" s="274" t="s">
        <v>1095</v>
      </c>
      <c r="G758" s="275" t="s">
        <v>186</v>
      </c>
      <c r="H758" s="276">
        <v>1</v>
      </c>
      <c r="I758" s="277"/>
      <c r="J758" s="278">
        <f>ROUND(I758*H758,2)</f>
        <v>0</v>
      </c>
      <c r="K758" s="279"/>
      <c r="L758" s="280"/>
      <c r="M758" s="281" t="s">
        <v>1</v>
      </c>
      <c r="N758" s="282" t="s">
        <v>41</v>
      </c>
      <c r="O758" s="93"/>
      <c r="P758" s="231">
        <f>O758*H758</f>
        <v>0</v>
      </c>
      <c r="Q758" s="231">
        <v>0</v>
      </c>
      <c r="R758" s="231">
        <f>Q758*H758</f>
        <v>0</v>
      </c>
      <c r="S758" s="231">
        <v>0</v>
      </c>
      <c r="T758" s="232">
        <f>S758*H758</f>
        <v>0</v>
      </c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R758" s="233" t="s">
        <v>261</v>
      </c>
      <c r="AT758" s="233" t="s">
        <v>258</v>
      </c>
      <c r="AU758" s="233" t="s">
        <v>177</v>
      </c>
      <c r="AY758" s="18" t="s">
        <v>169</v>
      </c>
      <c r="BE758" s="234">
        <f>IF(N758="základní",J758,0)</f>
        <v>0</v>
      </c>
      <c r="BF758" s="234">
        <f>IF(N758="snížená",J758,0)</f>
        <v>0</v>
      </c>
      <c r="BG758" s="234">
        <f>IF(N758="zákl. přenesená",J758,0)</f>
        <v>0</v>
      </c>
      <c r="BH758" s="234">
        <f>IF(N758="sníž. přenesená",J758,0)</f>
        <v>0</v>
      </c>
      <c r="BI758" s="234">
        <f>IF(N758="nulová",J758,0)</f>
        <v>0</v>
      </c>
      <c r="BJ758" s="18" t="s">
        <v>178</v>
      </c>
      <c r="BK758" s="234">
        <f>ROUND(I758*H758,2)</f>
        <v>0</v>
      </c>
      <c r="BL758" s="18" t="s">
        <v>217</v>
      </c>
      <c r="BM758" s="233" t="s">
        <v>1096</v>
      </c>
    </row>
    <row r="759" s="2" customFormat="1">
      <c r="A759" s="39"/>
      <c r="B759" s="40"/>
      <c r="C759" s="41"/>
      <c r="D759" s="235" t="s">
        <v>179</v>
      </c>
      <c r="E759" s="41"/>
      <c r="F759" s="236" t="s">
        <v>1095</v>
      </c>
      <c r="G759" s="41"/>
      <c r="H759" s="41"/>
      <c r="I759" s="237"/>
      <c r="J759" s="41"/>
      <c r="K759" s="41"/>
      <c r="L759" s="45"/>
      <c r="M759" s="238"/>
      <c r="N759" s="239"/>
      <c r="O759" s="93"/>
      <c r="P759" s="93"/>
      <c r="Q759" s="93"/>
      <c r="R759" s="93"/>
      <c r="S759" s="93"/>
      <c r="T759" s="94"/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T759" s="18" t="s">
        <v>179</v>
      </c>
      <c r="AU759" s="18" t="s">
        <v>177</v>
      </c>
    </row>
    <row r="760" s="2" customFormat="1" ht="24.15" customHeight="1">
      <c r="A760" s="39"/>
      <c r="B760" s="40"/>
      <c r="C760" s="221" t="s">
        <v>647</v>
      </c>
      <c r="D760" s="221" t="s">
        <v>172</v>
      </c>
      <c r="E760" s="222" t="s">
        <v>1097</v>
      </c>
      <c r="F760" s="223" t="s">
        <v>1098</v>
      </c>
      <c r="G760" s="224" t="s">
        <v>186</v>
      </c>
      <c r="H760" s="225">
        <v>7</v>
      </c>
      <c r="I760" s="226"/>
      <c r="J760" s="227">
        <f>ROUND(I760*H760,2)</f>
        <v>0</v>
      </c>
      <c r="K760" s="228"/>
      <c r="L760" s="45"/>
      <c r="M760" s="229" t="s">
        <v>1</v>
      </c>
      <c r="N760" s="230" t="s">
        <v>41</v>
      </c>
      <c r="O760" s="93"/>
      <c r="P760" s="231">
        <f>O760*H760</f>
        <v>0</v>
      </c>
      <c r="Q760" s="231">
        <v>0</v>
      </c>
      <c r="R760" s="231">
        <f>Q760*H760</f>
        <v>0</v>
      </c>
      <c r="S760" s="231">
        <v>0</v>
      </c>
      <c r="T760" s="232">
        <f>S760*H760</f>
        <v>0</v>
      </c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R760" s="233" t="s">
        <v>217</v>
      </c>
      <c r="AT760" s="233" t="s">
        <v>172</v>
      </c>
      <c r="AU760" s="233" t="s">
        <v>177</v>
      </c>
      <c r="AY760" s="18" t="s">
        <v>169</v>
      </c>
      <c r="BE760" s="234">
        <f>IF(N760="základní",J760,0)</f>
        <v>0</v>
      </c>
      <c r="BF760" s="234">
        <f>IF(N760="snížená",J760,0)</f>
        <v>0</v>
      </c>
      <c r="BG760" s="234">
        <f>IF(N760="zákl. přenesená",J760,0)</f>
        <v>0</v>
      </c>
      <c r="BH760" s="234">
        <f>IF(N760="sníž. přenesená",J760,0)</f>
        <v>0</v>
      </c>
      <c r="BI760" s="234">
        <f>IF(N760="nulová",J760,0)</f>
        <v>0</v>
      </c>
      <c r="BJ760" s="18" t="s">
        <v>178</v>
      </c>
      <c r="BK760" s="234">
        <f>ROUND(I760*H760,2)</f>
        <v>0</v>
      </c>
      <c r="BL760" s="18" t="s">
        <v>217</v>
      </c>
      <c r="BM760" s="233" t="s">
        <v>1099</v>
      </c>
    </row>
    <row r="761" s="2" customFormat="1">
      <c r="A761" s="39"/>
      <c r="B761" s="40"/>
      <c r="C761" s="41"/>
      <c r="D761" s="235" t="s">
        <v>179</v>
      </c>
      <c r="E761" s="41"/>
      <c r="F761" s="236" t="s">
        <v>1098</v>
      </c>
      <c r="G761" s="41"/>
      <c r="H761" s="41"/>
      <c r="I761" s="237"/>
      <c r="J761" s="41"/>
      <c r="K761" s="41"/>
      <c r="L761" s="45"/>
      <c r="M761" s="238"/>
      <c r="N761" s="239"/>
      <c r="O761" s="93"/>
      <c r="P761" s="93"/>
      <c r="Q761" s="93"/>
      <c r="R761" s="93"/>
      <c r="S761" s="93"/>
      <c r="T761" s="94"/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T761" s="18" t="s">
        <v>179</v>
      </c>
      <c r="AU761" s="18" t="s">
        <v>177</v>
      </c>
    </row>
    <row r="762" s="2" customFormat="1" ht="21.75" customHeight="1">
      <c r="A762" s="39"/>
      <c r="B762" s="40"/>
      <c r="C762" s="272" t="s">
        <v>1100</v>
      </c>
      <c r="D762" s="272" t="s">
        <v>258</v>
      </c>
      <c r="E762" s="273" t="s">
        <v>1101</v>
      </c>
      <c r="F762" s="274" t="s">
        <v>2104</v>
      </c>
      <c r="G762" s="275" t="s">
        <v>186</v>
      </c>
      <c r="H762" s="276">
        <v>1</v>
      </c>
      <c r="I762" s="277"/>
      <c r="J762" s="278">
        <f>ROUND(I762*H762,2)</f>
        <v>0</v>
      </c>
      <c r="K762" s="279"/>
      <c r="L762" s="280"/>
      <c r="M762" s="281" t="s">
        <v>1</v>
      </c>
      <c r="N762" s="282" t="s">
        <v>41</v>
      </c>
      <c r="O762" s="93"/>
      <c r="P762" s="231">
        <f>O762*H762</f>
        <v>0</v>
      </c>
      <c r="Q762" s="231">
        <v>0</v>
      </c>
      <c r="R762" s="231">
        <f>Q762*H762</f>
        <v>0</v>
      </c>
      <c r="S762" s="231">
        <v>0</v>
      </c>
      <c r="T762" s="232">
        <f>S762*H762</f>
        <v>0</v>
      </c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R762" s="233" t="s">
        <v>261</v>
      </c>
      <c r="AT762" s="233" t="s">
        <v>258</v>
      </c>
      <c r="AU762" s="233" t="s">
        <v>177</v>
      </c>
      <c r="AY762" s="18" t="s">
        <v>169</v>
      </c>
      <c r="BE762" s="234">
        <f>IF(N762="základní",J762,0)</f>
        <v>0</v>
      </c>
      <c r="BF762" s="234">
        <f>IF(N762="snížená",J762,0)</f>
        <v>0</v>
      </c>
      <c r="BG762" s="234">
        <f>IF(N762="zákl. přenesená",J762,0)</f>
        <v>0</v>
      </c>
      <c r="BH762" s="234">
        <f>IF(N762="sníž. přenesená",J762,0)</f>
        <v>0</v>
      </c>
      <c r="BI762" s="234">
        <f>IF(N762="nulová",J762,0)</f>
        <v>0</v>
      </c>
      <c r="BJ762" s="18" t="s">
        <v>178</v>
      </c>
      <c r="BK762" s="234">
        <f>ROUND(I762*H762,2)</f>
        <v>0</v>
      </c>
      <c r="BL762" s="18" t="s">
        <v>217</v>
      </c>
      <c r="BM762" s="233" t="s">
        <v>1103</v>
      </c>
    </row>
    <row r="763" s="2" customFormat="1">
      <c r="A763" s="39"/>
      <c r="B763" s="40"/>
      <c r="C763" s="41"/>
      <c r="D763" s="235" t="s">
        <v>179</v>
      </c>
      <c r="E763" s="41"/>
      <c r="F763" s="236" t="s">
        <v>2104</v>
      </c>
      <c r="G763" s="41"/>
      <c r="H763" s="41"/>
      <c r="I763" s="237"/>
      <c r="J763" s="41"/>
      <c r="K763" s="41"/>
      <c r="L763" s="45"/>
      <c r="M763" s="238"/>
      <c r="N763" s="239"/>
      <c r="O763" s="93"/>
      <c r="P763" s="93"/>
      <c r="Q763" s="93"/>
      <c r="R763" s="93"/>
      <c r="S763" s="93"/>
      <c r="T763" s="94"/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T763" s="18" t="s">
        <v>179</v>
      </c>
      <c r="AU763" s="18" t="s">
        <v>177</v>
      </c>
    </row>
    <row r="764" s="2" customFormat="1" ht="21.75" customHeight="1">
      <c r="A764" s="39"/>
      <c r="B764" s="40"/>
      <c r="C764" s="272" t="s">
        <v>650</v>
      </c>
      <c r="D764" s="272" t="s">
        <v>258</v>
      </c>
      <c r="E764" s="273" t="s">
        <v>1104</v>
      </c>
      <c r="F764" s="274" t="s">
        <v>1751</v>
      </c>
      <c r="G764" s="275" t="s">
        <v>186</v>
      </c>
      <c r="H764" s="276">
        <v>6</v>
      </c>
      <c r="I764" s="277"/>
      <c r="J764" s="278">
        <f>ROUND(I764*H764,2)</f>
        <v>0</v>
      </c>
      <c r="K764" s="279"/>
      <c r="L764" s="280"/>
      <c r="M764" s="281" t="s">
        <v>1</v>
      </c>
      <c r="N764" s="282" t="s">
        <v>41</v>
      </c>
      <c r="O764" s="93"/>
      <c r="P764" s="231">
        <f>O764*H764</f>
        <v>0</v>
      </c>
      <c r="Q764" s="231">
        <v>0</v>
      </c>
      <c r="R764" s="231">
        <f>Q764*H764</f>
        <v>0</v>
      </c>
      <c r="S764" s="231">
        <v>0</v>
      </c>
      <c r="T764" s="232">
        <f>S764*H764</f>
        <v>0</v>
      </c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R764" s="233" t="s">
        <v>261</v>
      </c>
      <c r="AT764" s="233" t="s">
        <v>258</v>
      </c>
      <c r="AU764" s="233" t="s">
        <v>177</v>
      </c>
      <c r="AY764" s="18" t="s">
        <v>169</v>
      </c>
      <c r="BE764" s="234">
        <f>IF(N764="základní",J764,0)</f>
        <v>0</v>
      </c>
      <c r="BF764" s="234">
        <f>IF(N764="snížená",J764,0)</f>
        <v>0</v>
      </c>
      <c r="BG764" s="234">
        <f>IF(N764="zákl. přenesená",J764,0)</f>
        <v>0</v>
      </c>
      <c r="BH764" s="234">
        <f>IF(N764="sníž. přenesená",J764,0)</f>
        <v>0</v>
      </c>
      <c r="BI764" s="234">
        <f>IF(N764="nulová",J764,0)</f>
        <v>0</v>
      </c>
      <c r="BJ764" s="18" t="s">
        <v>178</v>
      </c>
      <c r="BK764" s="234">
        <f>ROUND(I764*H764,2)</f>
        <v>0</v>
      </c>
      <c r="BL764" s="18" t="s">
        <v>217</v>
      </c>
      <c r="BM764" s="233" t="s">
        <v>1106</v>
      </c>
    </row>
    <row r="765" s="2" customFormat="1">
      <c r="A765" s="39"/>
      <c r="B765" s="40"/>
      <c r="C765" s="41"/>
      <c r="D765" s="235" t="s">
        <v>179</v>
      </c>
      <c r="E765" s="41"/>
      <c r="F765" s="236" t="s">
        <v>1751</v>
      </c>
      <c r="G765" s="41"/>
      <c r="H765" s="41"/>
      <c r="I765" s="237"/>
      <c r="J765" s="41"/>
      <c r="K765" s="41"/>
      <c r="L765" s="45"/>
      <c r="M765" s="238"/>
      <c r="N765" s="239"/>
      <c r="O765" s="93"/>
      <c r="P765" s="93"/>
      <c r="Q765" s="93"/>
      <c r="R765" s="93"/>
      <c r="S765" s="93"/>
      <c r="T765" s="94"/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T765" s="18" t="s">
        <v>179</v>
      </c>
      <c r="AU765" s="18" t="s">
        <v>177</v>
      </c>
    </row>
    <row r="766" s="2" customFormat="1" ht="24.15" customHeight="1">
      <c r="A766" s="39"/>
      <c r="B766" s="40"/>
      <c r="C766" s="221" t="s">
        <v>1107</v>
      </c>
      <c r="D766" s="221" t="s">
        <v>172</v>
      </c>
      <c r="E766" s="222" t="s">
        <v>1108</v>
      </c>
      <c r="F766" s="223" t="s">
        <v>1109</v>
      </c>
      <c r="G766" s="224" t="s">
        <v>186</v>
      </c>
      <c r="H766" s="225">
        <v>1</v>
      </c>
      <c r="I766" s="226"/>
      <c r="J766" s="227">
        <f>ROUND(I766*H766,2)</f>
        <v>0</v>
      </c>
      <c r="K766" s="228"/>
      <c r="L766" s="45"/>
      <c r="M766" s="229" t="s">
        <v>1</v>
      </c>
      <c r="N766" s="230" t="s">
        <v>41</v>
      </c>
      <c r="O766" s="93"/>
      <c r="P766" s="231">
        <f>O766*H766</f>
        <v>0</v>
      </c>
      <c r="Q766" s="231">
        <v>0</v>
      </c>
      <c r="R766" s="231">
        <f>Q766*H766</f>
        <v>0</v>
      </c>
      <c r="S766" s="231">
        <v>0</v>
      </c>
      <c r="T766" s="232">
        <f>S766*H766</f>
        <v>0</v>
      </c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R766" s="233" t="s">
        <v>217</v>
      </c>
      <c r="AT766" s="233" t="s">
        <v>172</v>
      </c>
      <c r="AU766" s="233" t="s">
        <v>177</v>
      </c>
      <c r="AY766" s="18" t="s">
        <v>169</v>
      </c>
      <c r="BE766" s="234">
        <f>IF(N766="základní",J766,0)</f>
        <v>0</v>
      </c>
      <c r="BF766" s="234">
        <f>IF(N766="snížená",J766,0)</f>
        <v>0</v>
      </c>
      <c r="BG766" s="234">
        <f>IF(N766="zákl. přenesená",J766,0)</f>
        <v>0</v>
      </c>
      <c r="BH766" s="234">
        <f>IF(N766="sníž. přenesená",J766,0)</f>
        <v>0</v>
      </c>
      <c r="BI766" s="234">
        <f>IF(N766="nulová",J766,0)</f>
        <v>0</v>
      </c>
      <c r="BJ766" s="18" t="s">
        <v>178</v>
      </c>
      <c r="BK766" s="234">
        <f>ROUND(I766*H766,2)</f>
        <v>0</v>
      </c>
      <c r="BL766" s="18" t="s">
        <v>217</v>
      </c>
      <c r="BM766" s="233" t="s">
        <v>1110</v>
      </c>
    </row>
    <row r="767" s="2" customFormat="1">
      <c r="A767" s="39"/>
      <c r="B767" s="40"/>
      <c r="C767" s="41"/>
      <c r="D767" s="235" t="s">
        <v>179</v>
      </c>
      <c r="E767" s="41"/>
      <c r="F767" s="236" t="s">
        <v>1109</v>
      </c>
      <c r="G767" s="41"/>
      <c r="H767" s="41"/>
      <c r="I767" s="237"/>
      <c r="J767" s="41"/>
      <c r="K767" s="41"/>
      <c r="L767" s="45"/>
      <c r="M767" s="238"/>
      <c r="N767" s="239"/>
      <c r="O767" s="93"/>
      <c r="P767" s="93"/>
      <c r="Q767" s="93"/>
      <c r="R767" s="93"/>
      <c r="S767" s="93"/>
      <c r="T767" s="94"/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T767" s="18" t="s">
        <v>179</v>
      </c>
      <c r="AU767" s="18" t="s">
        <v>177</v>
      </c>
    </row>
    <row r="768" s="2" customFormat="1" ht="16.5" customHeight="1">
      <c r="A768" s="39"/>
      <c r="B768" s="40"/>
      <c r="C768" s="272" t="s">
        <v>654</v>
      </c>
      <c r="D768" s="272" t="s">
        <v>258</v>
      </c>
      <c r="E768" s="273" t="s">
        <v>1111</v>
      </c>
      <c r="F768" s="274" t="s">
        <v>1112</v>
      </c>
      <c r="G768" s="275" t="s">
        <v>186</v>
      </c>
      <c r="H768" s="276">
        <v>1</v>
      </c>
      <c r="I768" s="277"/>
      <c r="J768" s="278">
        <f>ROUND(I768*H768,2)</f>
        <v>0</v>
      </c>
      <c r="K768" s="279"/>
      <c r="L768" s="280"/>
      <c r="M768" s="281" t="s">
        <v>1</v>
      </c>
      <c r="N768" s="282" t="s">
        <v>41</v>
      </c>
      <c r="O768" s="93"/>
      <c r="P768" s="231">
        <f>O768*H768</f>
        <v>0</v>
      </c>
      <c r="Q768" s="231">
        <v>0</v>
      </c>
      <c r="R768" s="231">
        <f>Q768*H768</f>
        <v>0</v>
      </c>
      <c r="S768" s="231">
        <v>0</v>
      </c>
      <c r="T768" s="232">
        <f>S768*H768</f>
        <v>0</v>
      </c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R768" s="233" t="s">
        <v>261</v>
      </c>
      <c r="AT768" s="233" t="s">
        <v>258</v>
      </c>
      <c r="AU768" s="233" t="s">
        <v>177</v>
      </c>
      <c r="AY768" s="18" t="s">
        <v>169</v>
      </c>
      <c r="BE768" s="234">
        <f>IF(N768="základní",J768,0)</f>
        <v>0</v>
      </c>
      <c r="BF768" s="234">
        <f>IF(N768="snížená",J768,0)</f>
        <v>0</v>
      </c>
      <c r="BG768" s="234">
        <f>IF(N768="zákl. přenesená",J768,0)</f>
        <v>0</v>
      </c>
      <c r="BH768" s="234">
        <f>IF(N768="sníž. přenesená",J768,0)</f>
        <v>0</v>
      </c>
      <c r="BI768" s="234">
        <f>IF(N768="nulová",J768,0)</f>
        <v>0</v>
      </c>
      <c r="BJ768" s="18" t="s">
        <v>178</v>
      </c>
      <c r="BK768" s="234">
        <f>ROUND(I768*H768,2)</f>
        <v>0</v>
      </c>
      <c r="BL768" s="18" t="s">
        <v>217</v>
      </c>
      <c r="BM768" s="233" t="s">
        <v>1113</v>
      </c>
    </row>
    <row r="769" s="2" customFormat="1">
      <c r="A769" s="39"/>
      <c r="B769" s="40"/>
      <c r="C769" s="41"/>
      <c r="D769" s="235" t="s">
        <v>179</v>
      </c>
      <c r="E769" s="41"/>
      <c r="F769" s="236" t="s">
        <v>1112</v>
      </c>
      <c r="G769" s="41"/>
      <c r="H769" s="41"/>
      <c r="I769" s="237"/>
      <c r="J769" s="41"/>
      <c r="K769" s="41"/>
      <c r="L769" s="45"/>
      <c r="M769" s="238"/>
      <c r="N769" s="239"/>
      <c r="O769" s="93"/>
      <c r="P769" s="93"/>
      <c r="Q769" s="93"/>
      <c r="R769" s="93"/>
      <c r="S769" s="93"/>
      <c r="T769" s="94"/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T769" s="18" t="s">
        <v>179</v>
      </c>
      <c r="AU769" s="18" t="s">
        <v>177</v>
      </c>
    </row>
    <row r="770" s="2" customFormat="1" ht="16.5" customHeight="1">
      <c r="A770" s="39"/>
      <c r="B770" s="40"/>
      <c r="C770" s="221" t="s">
        <v>1114</v>
      </c>
      <c r="D770" s="221" t="s">
        <v>172</v>
      </c>
      <c r="E770" s="222" t="s">
        <v>1115</v>
      </c>
      <c r="F770" s="223" t="s">
        <v>1116</v>
      </c>
      <c r="G770" s="224" t="s">
        <v>186</v>
      </c>
      <c r="H770" s="225">
        <v>1</v>
      </c>
      <c r="I770" s="226"/>
      <c r="J770" s="227">
        <f>ROUND(I770*H770,2)</f>
        <v>0</v>
      </c>
      <c r="K770" s="228"/>
      <c r="L770" s="45"/>
      <c r="M770" s="229" t="s">
        <v>1</v>
      </c>
      <c r="N770" s="230" t="s">
        <v>41</v>
      </c>
      <c r="O770" s="93"/>
      <c r="P770" s="231">
        <f>O770*H770</f>
        <v>0</v>
      </c>
      <c r="Q770" s="231">
        <v>0</v>
      </c>
      <c r="R770" s="231">
        <f>Q770*H770</f>
        <v>0</v>
      </c>
      <c r="S770" s="231">
        <v>0</v>
      </c>
      <c r="T770" s="232">
        <f>S770*H770</f>
        <v>0</v>
      </c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R770" s="233" t="s">
        <v>217</v>
      </c>
      <c r="AT770" s="233" t="s">
        <v>172</v>
      </c>
      <c r="AU770" s="233" t="s">
        <v>177</v>
      </c>
      <c r="AY770" s="18" t="s">
        <v>169</v>
      </c>
      <c r="BE770" s="234">
        <f>IF(N770="základní",J770,0)</f>
        <v>0</v>
      </c>
      <c r="BF770" s="234">
        <f>IF(N770="snížená",J770,0)</f>
        <v>0</v>
      </c>
      <c r="BG770" s="234">
        <f>IF(N770="zákl. přenesená",J770,0)</f>
        <v>0</v>
      </c>
      <c r="BH770" s="234">
        <f>IF(N770="sníž. přenesená",J770,0)</f>
        <v>0</v>
      </c>
      <c r="BI770" s="234">
        <f>IF(N770="nulová",J770,0)</f>
        <v>0</v>
      </c>
      <c r="BJ770" s="18" t="s">
        <v>178</v>
      </c>
      <c r="BK770" s="234">
        <f>ROUND(I770*H770,2)</f>
        <v>0</v>
      </c>
      <c r="BL770" s="18" t="s">
        <v>217</v>
      </c>
      <c r="BM770" s="233" t="s">
        <v>1117</v>
      </c>
    </row>
    <row r="771" s="2" customFormat="1">
      <c r="A771" s="39"/>
      <c r="B771" s="40"/>
      <c r="C771" s="41"/>
      <c r="D771" s="235" t="s">
        <v>179</v>
      </c>
      <c r="E771" s="41"/>
      <c r="F771" s="236" t="s">
        <v>1116</v>
      </c>
      <c r="G771" s="41"/>
      <c r="H771" s="41"/>
      <c r="I771" s="237"/>
      <c r="J771" s="41"/>
      <c r="K771" s="41"/>
      <c r="L771" s="45"/>
      <c r="M771" s="238"/>
      <c r="N771" s="239"/>
      <c r="O771" s="93"/>
      <c r="P771" s="93"/>
      <c r="Q771" s="93"/>
      <c r="R771" s="93"/>
      <c r="S771" s="93"/>
      <c r="T771" s="94"/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T771" s="18" t="s">
        <v>179</v>
      </c>
      <c r="AU771" s="18" t="s">
        <v>177</v>
      </c>
    </row>
    <row r="772" s="2" customFormat="1" ht="24.15" customHeight="1">
      <c r="A772" s="39"/>
      <c r="B772" s="40"/>
      <c r="C772" s="272" t="s">
        <v>657</v>
      </c>
      <c r="D772" s="272" t="s">
        <v>258</v>
      </c>
      <c r="E772" s="273" t="s">
        <v>1118</v>
      </c>
      <c r="F772" s="274" t="s">
        <v>1119</v>
      </c>
      <c r="G772" s="275" t="s">
        <v>186</v>
      </c>
      <c r="H772" s="276">
        <v>1</v>
      </c>
      <c r="I772" s="277"/>
      <c r="J772" s="278">
        <f>ROUND(I772*H772,2)</f>
        <v>0</v>
      </c>
      <c r="K772" s="279"/>
      <c r="L772" s="280"/>
      <c r="M772" s="281" t="s">
        <v>1</v>
      </c>
      <c r="N772" s="282" t="s">
        <v>41</v>
      </c>
      <c r="O772" s="93"/>
      <c r="P772" s="231">
        <f>O772*H772</f>
        <v>0</v>
      </c>
      <c r="Q772" s="231">
        <v>0</v>
      </c>
      <c r="R772" s="231">
        <f>Q772*H772</f>
        <v>0</v>
      </c>
      <c r="S772" s="231">
        <v>0</v>
      </c>
      <c r="T772" s="232">
        <f>S772*H772</f>
        <v>0</v>
      </c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R772" s="233" t="s">
        <v>261</v>
      </c>
      <c r="AT772" s="233" t="s">
        <v>258</v>
      </c>
      <c r="AU772" s="233" t="s">
        <v>177</v>
      </c>
      <c r="AY772" s="18" t="s">
        <v>169</v>
      </c>
      <c r="BE772" s="234">
        <f>IF(N772="základní",J772,0)</f>
        <v>0</v>
      </c>
      <c r="BF772" s="234">
        <f>IF(N772="snížená",J772,0)</f>
        <v>0</v>
      </c>
      <c r="BG772" s="234">
        <f>IF(N772="zákl. přenesená",J772,0)</f>
        <v>0</v>
      </c>
      <c r="BH772" s="234">
        <f>IF(N772="sníž. přenesená",J772,0)</f>
        <v>0</v>
      </c>
      <c r="BI772" s="234">
        <f>IF(N772="nulová",J772,0)</f>
        <v>0</v>
      </c>
      <c r="BJ772" s="18" t="s">
        <v>178</v>
      </c>
      <c r="BK772" s="234">
        <f>ROUND(I772*H772,2)</f>
        <v>0</v>
      </c>
      <c r="BL772" s="18" t="s">
        <v>217</v>
      </c>
      <c r="BM772" s="233" t="s">
        <v>1120</v>
      </c>
    </row>
    <row r="773" s="2" customFormat="1">
      <c r="A773" s="39"/>
      <c r="B773" s="40"/>
      <c r="C773" s="41"/>
      <c r="D773" s="235" t="s">
        <v>179</v>
      </c>
      <c r="E773" s="41"/>
      <c r="F773" s="236" t="s">
        <v>1119</v>
      </c>
      <c r="G773" s="41"/>
      <c r="H773" s="41"/>
      <c r="I773" s="237"/>
      <c r="J773" s="41"/>
      <c r="K773" s="41"/>
      <c r="L773" s="45"/>
      <c r="M773" s="238"/>
      <c r="N773" s="239"/>
      <c r="O773" s="93"/>
      <c r="P773" s="93"/>
      <c r="Q773" s="93"/>
      <c r="R773" s="93"/>
      <c r="S773" s="93"/>
      <c r="T773" s="94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T773" s="18" t="s">
        <v>179</v>
      </c>
      <c r="AU773" s="18" t="s">
        <v>177</v>
      </c>
    </row>
    <row r="774" s="2" customFormat="1" ht="16.5" customHeight="1">
      <c r="A774" s="39"/>
      <c r="B774" s="40"/>
      <c r="C774" s="272" t="s">
        <v>1121</v>
      </c>
      <c r="D774" s="272" t="s">
        <v>258</v>
      </c>
      <c r="E774" s="273" t="s">
        <v>1122</v>
      </c>
      <c r="F774" s="274" t="s">
        <v>1123</v>
      </c>
      <c r="G774" s="275" t="s">
        <v>186</v>
      </c>
      <c r="H774" s="276">
        <v>1</v>
      </c>
      <c r="I774" s="277"/>
      <c r="J774" s="278">
        <f>ROUND(I774*H774,2)</f>
        <v>0</v>
      </c>
      <c r="K774" s="279"/>
      <c r="L774" s="280"/>
      <c r="M774" s="281" t="s">
        <v>1</v>
      </c>
      <c r="N774" s="282" t="s">
        <v>41</v>
      </c>
      <c r="O774" s="93"/>
      <c r="P774" s="231">
        <f>O774*H774</f>
        <v>0</v>
      </c>
      <c r="Q774" s="231">
        <v>0</v>
      </c>
      <c r="R774" s="231">
        <f>Q774*H774</f>
        <v>0</v>
      </c>
      <c r="S774" s="231">
        <v>0</v>
      </c>
      <c r="T774" s="232">
        <f>S774*H774</f>
        <v>0</v>
      </c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R774" s="233" t="s">
        <v>261</v>
      </c>
      <c r="AT774" s="233" t="s">
        <v>258</v>
      </c>
      <c r="AU774" s="233" t="s">
        <v>177</v>
      </c>
      <c r="AY774" s="18" t="s">
        <v>169</v>
      </c>
      <c r="BE774" s="234">
        <f>IF(N774="základní",J774,0)</f>
        <v>0</v>
      </c>
      <c r="BF774" s="234">
        <f>IF(N774="snížená",J774,0)</f>
        <v>0</v>
      </c>
      <c r="BG774" s="234">
        <f>IF(N774="zákl. přenesená",J774,0)</f>
        <v>0</v>
      </c>
      <c r="BH774" s="234">
        <f>IF(N774="sníž. přenesená",J774,0)</f>
        <v>0</v>
      </c>
      <c r="BI774" s="234">
        <f>IF(N774="nulová",J774,0)</f>
        <v>0</v>
      </c>
      <c r="BJ774" s="18" t="s">
        <v>178</v>
      </c>
      <c r="BK774" s="234">
        <f>ROUND(I774*H774,2)</f>
        <v>0</v>
      </c>
      <c r="BL774" s="18" t="s">
        <v>217</v>
      </c>
      <c r="BM774" s="233" t="s">
        <v>1124</v>
      </c>
    </row>
    <row r="775" s="2" customFormat="1">
      <c r="A775" s="39"/>
      <c r="B775" s="40"/>
      <c r="C775" s="41"/>
      <c r="D775" s="235" t="s">
        <v>179</v>
      </c>
      <c r="E775" s="41"/>
      <c r="F775" s="236" t="s">
        <v>1123</v>
      </c>
      <c r="G775" s="41"/>
      <c r="H775" s="41"/>
      <c r="I775" s="237"/>
      <c r="J775" s="41"/>
      <c r="K775" s="41"/>
      <c r="L775" s="45"/>
      <c r="M775" s="238"/>
      <c r="N775" s="239"/>
      <c r="O775" s="93"/>
      <c r="P775" s="93"/>
      <c r="Q775" s="93"/>
      <c r="R775" s="93"/>
      <c r="S775" s="93"/>
      <c r="T775" s="94"/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T775" s="18" t="s">
        <v>179</v>
      </c>
      <c r="AU775" s="18" t="s">
        <v>177</v>
      </c>
    </row>
    <row r="776" s="2" customFormat="1" ht="37.8" customHeight="1">
      <c r="A776" s="39"/>
      <c r="B776" s="40"/>
      <c r="C776" s="221" t="s">
        <v>661</v>
      </c>
      <c r="D776" s="221" t="s">
        <v>172</v>
      </c>
      <c r="E776" s="222" t="s">
        <v>1125</v>
      </c>
      <c r="F776" s="223" t="s">
        <v>1126</v>
      </c>
      <c r="G776" s="224" t="s">
        <v>186</v>
      </c>
      <c r="H776" s="225">
        <v>7</v>
      </c>
      <c r="I776" s="226"/>
      <c r="J776" s="227">
        <f>ROUND(I776*H776,2)</f>
        <v>0</v>
      </c>
      <c r="K776" s="228"/>
      <c r="L776" s="45"/>
      <c r="M776" s="229" t="s">
        <v>1</v>
      </c>
      <c r="N776" s="230" t="s">
        <v>41</v>
      </c>
      <c r="O776" s="93"/>
      <c r="P776" s="231">
        <f>O776*H776</f>
        <v>0</v>
      </c>
      <c r="Q776" s="231">
        <v>0</v>
      </c>
      <c r="R776" s="231">
        <f>Q776*H776</f>
        <v>0</v>
      </c>
      <c r="S776" s="231">
        <v>0.00080000000000000004</v>
      </c>
      <c r="T776" s="232">
        <f>S776*H776</f>
        <v>0.0055999999999999999</v>
      </c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R776" s="233" t="s">
        <v>217</v>
      </c>
      <c r="AT776" s="233" t="s">
        <v>172</v>
      </c>
      <c r="AU776" s="233" t="s">
        <v>177</v>
      </c>
      <c r="AY776" s="18" t="s">
        <v>169</v>
      </c>
      <c r="BE776" s="234">
        <f>IF(N776="základní",J776,0)</f>
        <v>0</v>
      </c>
      <c r="BF776" s="234">
        <f>IF(N776="snížená",J776,0)</f>
        <v>0</v>
      </c>
      <c r="BG776" s="234">
        <f>IF(N776="zákl. přenesená",J776,0)</f>
        <v>0</v>
      </c>
      <c r="BH776" s="234">
        <f>IF(N776="sníž. přenesená",J776,0)</f>
        <v>0</v>
      </c>
      <c r="BI776" s="234">
        <f>IF(N776="nulová",J776,0)</f>
        <v>0</v>
      </c>
      <c r="BJ776" s="18" t="s">
        <v>178</v>
      </c>
      <c r="BK776" s="234">
        <f>ROUND(I776*H776,2)</f>
        <v>0</v>
      </c>
      <c r="BL776" s="18" t="s">
        <v>217</v>
      </c>
      <c r="BM776" s="233" t="s">
        <v>1127</v>
      </c>
    </row>
    <row r="777" s="2" customFormat="1">
      <c r="A777" s="39"/>
      <c r="B777" s="40"/>
      <c r="C777" s="41"/>
      <c r="D777" s="235" t="s">
        <v>179</v>
      </c>
      <c r="E777" s="41"/>
      <c r="F777" s="236" t="s">
        <v>1126</v>
      </c>
      <c r="G777" s="41"/>
      <c r="H777" s="41"/>
      <c r="I777" s="237"/>
      <c r="J777" s="41"/>
      <c r="K777" s="41"/>
      <c r="L777" s="45"/>
      <c r="M777" s="238"/>
      <c r="N777" s="239"/>
      <c r="O777" s="93"/>
      <c r="P777" s="93"/>
      <c r="Q777" s="93"/>
      <c r="R777" s="93"/>
      <c r="S777" s="93"/>
      <c r="T777" s="94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T777" s="18" t="s">
        <v>179</v>
      </c>
      <c r="AU777" s="18" t="s">
        <v>177</v>
      </c>
    </row>
    <row r="778" s="2" customFormat="1" ht="33" customHeight="1">
      <c r="A778" s="39"/>
      <c r="B778" s="40"/>
      <c r="C778" s="221" t="s">
        <v>1128</v>
      </c>
      <c r="D778" s="221" t="s">
        <v>172</v>
      </c>
      <c r="E778" s="222" t="s">
        <v>1129</v>
      </c>
      <c r="F778" s="223" t="s">
        <v>1130</v>
      </c>
      <c r="G778" s="224" t="s">
        <v>186</v>
      </c>
      <c r="H778" s="225">
        <v>12</v>
      </c>
      <c r="I778" s="226"/>
      <c r="J778" s="227">
        <f>ROUND(I778*H778,2)</f>
        <v>0</v>
      </c>
      <c r="K778" s="228"/>
      <c r="L778" s="45"/>
      <c r="M778" s="229" t="s">
        <v>1</v>
      </c>
      <c r="N778" s="230" t="s">
        <v>41</v>
      </c>
      <c r="O778" s="93"/>
      <c r="P778" s="231">
        <f>O778*H778</f>
        <v>0</v>
      </c>
      <c r="Q778" s="231">
        <v>0</v>
      </c>
      <c r="R778" s="231">
        <f>Q778*H778</f>
        <v>0</v>
      </c>
      <c r="S778" s="231">
        <v>0</v>
      </c>
      <c r="T778" s="232">
        <f>S778*H778</f>
        <v>0</v>
      </c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R778" s="233" t="s">
        <v>217</v>
      </c>
      <c r="AT778" s="233" t="s">
        <v>172</v>
      </c>
      <c r="AU778" s="233" t="s">
        <v>177</v>
      </c>
      <c r="AY778" s="18" t="s">
        <v>169</v>
      </c>
      <c r="BE778" s="234">
        <f>IF(N778="základní",J778,0)</f>
        <v>0</v>
      </c>
      <c r="BF778" s="234">
        <f>IF(N778="snížená",J778,0)</f>
        <v>0</v>
      </c>
      <c r="BG778" s="234">
        <f>IF(N778="zákl. přenesená",J778,0)</f>
        <v>0</v>
      </c>
      <c r="BH778" s="234">
        <f>IF(N778="sníž. přenesená",J778,0)</f>
        <v>0</v>
      </c>
      <c r="BI778" s="234">
        <f>IF(N778="nulová",J778,0)</f>
        <v>0</v>
      </c>
      <c r="BJ778" s="18" t="s">
        <v>178</v>
      </c>
      <c r="BK778" s="234">
        <f>ROUND(I778*H778,2)</f>
        <v>0</v>
      </c>
      <c r="BL778" s="18" t="s">
        <v>217</v>
      </c>
      <c r="BM778" s="233" t="s">
        <v>1131</v>
      </c>
    </row>
    <row r="779" s="2" customFormat="1">
      <c r="A779" s="39"/>
      <c r="B779" s="40"/>
      <c r="C779" s="41"/>
      <c r="D779" s="235" t="s">
        <v>179</v>
      </c>
      <c r="E779" s="41"/>
      <c r="F779" s="236" t="s">
        <v>1130</v>
      </c>
      <c r="G779" s="41"/>
      <c r="H779" s="41"/>
      <c r="I779" s="237"/>
      <c r="J779" s="41"/>
      <c r="K779" s="41"/>
      <c r="L779" s="45"/>
      <c r="M779" s="238"/>
      <c r="N779" s="239"/>
      <c r="O779" s="93"/>
      <c r="P779" s="93"/>
      <c r="Q779" s="93"/>
      <c r="R779" s="93"/>
      <c r="S779" s="93"/>
      <c r="T779" s="94"/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T779" s="18" t="s">
        <v>179</v>
      </c>
      <c r="AU779" s="18" t="s">
        <v>177</v>
      </c>
    </row>
    <row r="780" s="14" customFormat="1">
      <c r="A780" s="14"/>
      <c r="B780" s="250"/>
      <c r="C780" s="251"/>
      <c r="D780" s="235" t="s">
        <v>180</v>
      </c>
      <c r="E780" s="252" t="s">
        <v>1</v>
      </c>
      <c r="F780" s="253" t="s">
        <v>1132</v>
      </c>
      <c r="G780" s="251"/>
      <c r="H780" s="254">
        <v>12</v>
      </c>
      <c r="I780" s="255"/>
      <c r="J780" s="251"/>
      <c r="K780" s="251"/>
      <c r="L780" s="256"/>
      <c r="M780" s="257"/>
      <c r="N780" s="258"/>
      <c r="O780" s="258"/>
      <c r="P780" s="258"/>
      <c r="Q780" s="258"/>
      <c r="R780" s="258"/>
      <c r="S780" s="258"/>
      <c r="T780" s="259"/>
      <c r="U780" s="14"/>
      <c r="V780" s="14"/>
      <c r="W780" s="14"/>
      <c r="X780" s="14"/>
      <c r="Y780" s="14"/>
      <c r="Z780" s="14"/>
      <c r="AA780" s="14"/>
      <c r="AB780" s="14"/>
      <c r="AC780" s="14"/>
      <c r="AD780" s="14"/>
      <c r="AE780" s="14"/>
      <c r="AT780" s="260" t="s">
        <v>180</v>
      </c>
      <c r="AU780" s="260" t="s">
        <v>177</v>
      </c>
      <c r="AV780" s="14" t="s">
        <v>177</v>
      </c>
      <c r="AW780" s="14" t="s">
        <v>30</v>
      </c>
      <c r="AX780" s="14" t="s">
        <v>73</v>
      </c>
      <c r="AY780" s="260" t="s">
        <v>169</v>
      </c>
    </row>
    <row r="781" s="15" customFormat="1">
      <c r="A781" s="15"/>
      <c r="B781" s="261"/>
      <c r="C781" s="262"/>
      <c r="D781" s="235" t="s">
        <v>180</v>
      </c>
      <c r="E781" s="263" t="s">
        <v>1</v>
      </c>
      <c r="F781" s="264" t="s">
        <v>183</v>
      </c>
      <c r="G781" s="262"/>
      <c r="H781" s="265">
        <v>12</v>
      </c>
      <c r="I781" s="266"/>
      <c r="J781" s="262"/>
      <c r="K781" s="262"/>
      <c r="L781" s="267"/>
      <c r="M781" s="268"/>
      <c r="N781" s="269"/>
      <c r="O781" s="269"/>
      <c r="P781" s="269"/>
      <c r="Q781" s="269"/>
      <c r="R781" s="269"/>
      <c r="S781" s="269"/>
      <c r="T781" s="270"/>
      <c r="U781" s="15"/>
      <c r="V781" s="15"/>
      <c r="W781" s="15"/>
      <c r="X781" s="15"/>
      <c r="Y781" s="15"/>
      <c r="Z781" s="15"/>
      <c r="AA781" s="15"/>
      <c r="AB781" s="15"/>
      <c r="AC781" s="15"/>
      <c r="AD781" s="15"/>
      <c r="AE781" s="15"/>
      <c r="AT781" s="271" t="s">
        <v>180</v>
      </c>
      <c r="AU781" s="271" t="s">
        <v>177</v>
      </c>
      <c r="AV781" s="15" t="s">
        <v>176</v>
      </c>
      <c r="AW781" s="15" t="s">
        <v>30</v>
      </c>
      <c r="AX781" s="15" t="s">
        <v>81</v>
      </c>
      <c r="AY781" s="271" t="s">
        <v>169</v>
      </c>
    </row>
    <row r="782" s="2" customFormat="1" ht="16.5" customHeight="1">
      <c r="A782" s="39"/>
      <c r="B782" s="40"/>
      <c r="C782" s="272" t="s">
        <v>664</v>
      </c>
      <c r="D782" s="272" t="s">
        <v>258</v>
      </c>
      <c r="E782" s="273" t="s">
        <v>1133</v>
      </c>
      <c r="F782" s="274" t="s">
        <v>1134</v>
      </c>
      <c r="G782" s="275" t="s">
        <v>186</v>
      </c>
      <c r="H782" s="276">
        <v>4</v>
      </c>
      <c r="I782" s="277"/>
      <c r="J782" s="278">
        <f>ROUND(I782*H782,2)</f>
        <v>0</v>
      </c>
      <c r="K782" s="279"/>
      <c r="L782" s="280"/>
      <c r="M782" s="281" t="s">
        <v>1</v>
      </c>
      <c r="N782" s="282" t="s">
        <v>41</v>
      </c>
      <c r="O782" s="93"/>
      <c r="P782" s="231">
        <f>O782*H782</f>
        <v>0</v>
      </c>
      <c r="Q782" s="231">
        <v>0</v>
      </c>
      <c r="R782" s="231">
        <f>Q782*H782</f>
        <v>0</v>
      </c>
      <c r="S782" s="231">
        <v>0</v>
      </c>
      <c r="T782" s="232">
        <f>S782*H782</f>
        <v>0</v>
      </c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R782" s="233" t="s">
        <v>261</v>
      </c>
      <c r="AT782" s="233" t="s">
        <v>258</v>
      </c>
      <c r="AU782" s="233" t="s">
        <v>177</v>
      </c>
      <c r="AY782" s="18" t="s">
        <v>169</v>
      </c>
      <c r="BE782" s="234">
        <f>IF(N782="základní",J782,0)</f>
        <v>0</v>
      </c>
      <c r="BF782" s="234">
        <f>IF(N782="snížená",J782,0)</f>
        <v>0</v>
      </c>
      <c r="BG782" s="234">
        <f>IF(N782="zákl. přenesená",J782,0)</f>
        <v>0</v>
      </c>
      <c r="BH782" s="234">
        <f>IF(N782="sníž. přenesená",J782,0)</f>
        <v>0</v>
      </c>
      <c r="BI782" s="234">
        <f>IF(N782="nulová",J782,0)</f>
        <v>0</v>
      </c>
      <c r="BJ782" s="18" t="s">
        <v>178</v>
      </c>
      <c r="BK782" s="234">
        <f>ROUND(I782*H782,2)</f>
        <v>0</v>
      </c>
      <c r="BL782" s="18" t="s">
        <v>217</v>
      </c>
      <c r="BM782" s="233" t="s">
        <v>1135</v>
      </c>
    </row>
    <row r="783" s="2" customFormat="1">
      <c r="A783" s="39"/>
      <c r="B783" s="40"/>
      <c r="C783" s="41"/>
      <c r="D783" s="235" t="s">
        <v>179</v>
      </c>
      <c r="E783" s="41"/>
      <c r="F783" s="236" t="s">
        <v>1134</v>
      </c>
      <c r="G783" s="41"/>
      <c r="H783" s="41"/>
      <c r="I783" s="237"/>
      <c r="J783" s="41"/>
      <c r="K783" s="41"/>
      <c r="L783" s="45"/>
      <c r="M783" s="238"/>
      <c r="N783" s="239"/>
      <c r="O783" s="93"/>
      <c r="P783" s="93"/>
      <c r="Q783" s="93"/>
      <c r="R783" s="93"/>
      <c r="S783" s="93"/>
      <c r="T783" s="94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T783" s="18" t="s">
        <v>179</v>
      </c>
      <c r="AU783" s="18" t="s">
        <v>177</v>
      </c>
    </row>
    <row r="784" s="2" customFormat="1" ht="24.15" customHeight="1">
      <c r="A784" s="39"/>
      <c r="B784" s="40"/>
      <c r="C784" s="272" t="s">
        <v>1136</v>
      </c>
      <c r="D784" s="272" t="s">
        <v>258</v>
      </c>
      <c r="E784" s="273" t="s">
        <v>1137</v>
      </c>
      <c r="F784" s="274" t="s">
        <v>1138</v>
      </c>
      <c r="G784" s="275" t="s">
        <v>186</v>
      </c>
      <c r="H784" s="276">
        <v>3</v>
      </c>
      <c r="I784" s="277"/>
      <c r="J784" s="278">
        <f>ROUND(I784*H784,2)</f>
        <v>0</v>
      </c>
      <c r="K784" s="279"/>
      <c r="L784" s="280"/>
      <c r="M784" s="281" t="s">
        <v>1</v>
      </c>
      <c r="N784" s="282" t="s">
        <v>41</v>
      </c>
      <c r="O784" s="93"/>
      <c r="P784" s="231">
        <f>O784*H784</f>
        <v>0</v>
      </c>
      <c r="Q784" s="231">
        <v>0</v>
      </c>
      <c r="R784" s="231">
        <f>Q784*H784</f>
        <v>0</v>
      </c>
      <c r="S784" s="231">
        <v>0</v>
      </c>
      <c r="T784" s="232">
        <f>S784*H784</f>
        <v>0</v>
      </c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R784" s="233" t="s">
        <v>261</v>
      </c>
      <c r="AT784" s="233" t="s">
        <v>258</v>
      </c>
      <c r="AU784" s="233" t="s">
        <v>177</v>
      </c>
      <c r="AY784" s="18" t="s">
        <v>169</v>
      </c>
      <c r="BE784" s="234">
        <f>IF(N784="základní",J784,0)</f>
        <v>0</v>
      </c>
      <c r="BF784" s="234">
        <f>IF(N784="snížená",J784,0)</f>
        <v>0</v>
      </c>
      <c r="BG784" s="234">
        <f>IF(N784="zákl. přenesená",J784,0)</f>
        <v>0</v>
      </c>
      <c r="BH784" s="234">
        <f>IF(N784="sníž. přenesená",J784,0)</f>
        <v>0</v>
      </c>
      <c r="BI784" s="234">
        <f>IF(N784="nulová",J784,0)</f>
        <v>0</v>
      </c>
      <c r="BJ784" s="18" t="s">
        <v>178</v>
      </c>
      <c r="BK784" s="234">
        <f>ROUND(I784*H784,2)</f>
        <v>0</v>
      </c>
      <c r="BL784" s="18" t="s">
        <v>217</v>
      </c>
      <c r="BM784" s="233" t="s">
        <v>1139</v>
      </c>
    </row>
    <row r="785" s="2" customFormat="1">
      <c r="A785" s="39"/>
      <c r="B785" s="40"/>
      <c r="C785" s="41"/>
      <c r="D785" s="235" t="s">
        <v>179</v>
      </c>
      <c r="E785" s="41"/>
      <c r="F785" s="236" t="s">
        <v>1138</v>
      </c>
      <c r="G785" s="41"/>
      <c r="H785" s="41"/>
      <c r="I785" s="237"/>
      <c r="J785" s="41"/>
      <c r="K785" s="41"/>
      <c r="L785" s="45"/>
      <c r="M785" s="238"/>
      <c r="N785" s="239"/>
      <c r="O785" s="93"/>
      <c r="P785" s="93"/>
      <c r="Q785" s="93"/>
      <c r="R785" s="93"/>
      <c r="S785" s="93"/>
      <c r="T785" s="94"/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T785" s="18" t="s">
        <v>179</v>
      </c>
      <c r="AU785" s="18" t="s">
        <v>177</v>
      </c>
    </row>
    <row r="786" s="2" customFormat="1" ht="21.75" customHeight="1">
      <c r="A786" s="39"/>
      <c r="B786" s="40"/>
      <c r="C786" s="272" t="s">
        <v>668</v>
      </c>
      <c r="D786" s="272" t="s">
        <v>258</v>
      </c>
      <c r="E786" s="273" t="s">
        <v>1140</v>
      </c>
      <c r="F786" s="274" t="s">
        <v>1141</v>
      </c>
      <c r="G786" s="275" t="s">
        <v>186</v>
      </c>
      <c r="H786" s="276">
        <v>3</v>
      </c>
      <c r="I786" s="277"/>
      <c r="J786" s="278">
        <f>ROUND(I786*H786,2)</f>
        <v>0</v>
      </c>
      <c r="K786" s="279"/>
      <c r="L786" s="280"/>
      <c r="M786" s="281" t="s">
        <v>1</v>
      </c>
      <c r="N786" s="282" t="s">
        <v>41</v>
      </c>
      <c r="O786" s="93"/>
      <c r="P786" s="231">
        <f>O786*H786</f>
        <v>0</v>
      </c>
      <c r="Q786" s="231">
        <v>0</v>
      </c>
      <c r="R786" s="231">
        <f>Q786*H786</f>
        <v>0</v>
      </c>
      <c r="S786" s="231">
        <v>0</v>
      </c>
      <c r="T786" s="232">
        <f>S786*H786</f>
        <v>0</v>
      </c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R786" s="233" t="s">
        <v>261</v>
      </c>
      <c r="AT786" s="233" t="s">
        <v>258</v>
      </c>
      <c r="AU786" s="233" t="s">
        <v>177</v>
      </c>
      <c r="AY786" s="18" t="s">
        <v>169</v>
      </c>
      <c r="BE786" s="234">
        <f>IF(N786="základní",J786,0)</f>
        <v>0</v>
      </c>
      <c r="BF786" s="234">
        <f>IF(N786="snížená",J786,0)</f>
        <v>0</v>
      </c>
      <c r="BG786" s="234">
        <f>IF(N786="zákl. přenesená",J786,0)</f>
        <v>0</v>
      </c>
      <c r="BH786" s="234">
        <f>IF(N786="sníž. přenesená",J786,0)</f>
        <v>0</v>
      </c>
      <c r="BI786" s="234">
        <f>IF(N786="nulová",J786,0)</f>
        <v>0</v>
      </c>
      <c r="BJ786" s="18" t="s">
        <v>178</v>
      </c>
      <c r="BK786" s="234">
        <f>ROUND(I786*H786,2)</f>
        <v>0</v>
      </c>
      <c r="BL786" s="18" t="s">
        <v>217</v>
      </c>
      <c r="BM786" s="233" t="s">
        <v>1142</v>
      </c>
    </row>
    <row r="787" s="2" customFormat="1">
      <c r="A787" s="39"/>
      <c r="B787" s="40"/>
      <c r="C787" s="41"/>
      <c r="D787" s="235" t="s">
        <v>179</v>
      </c>
      <c r="E787" s="41"/>
      <c r="F787" s="236" t="s">
        <v>1141</v>
      </c>
      <c r="G787" s="41"/>
      <c r="H787" s="41"/>
      <c r="I787" s="237"/>
      <c r="J787" s="41"/>
      <c r="K787" s="41"/>
      <c r="L787" s="45"/>
      <c r="M787" s="238"/>
      <c r="N787" s="239"/>
      <c r="O787" s="93"/>
      <c r="P787" s="93"/>
      <c r="Q787" s="93"/>
      <c r="R787" s="93"/>
      <c r="S787" s="93"/>
      <c r="T787" s="94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T787" s="18" t="s">
        <v>179</v>
      </c>
      <c r="AU787" s="18" t="s">
        <v>177</v>
      </c>
    </row>
    <row r="788" s="2" customFormat="1" ht="16.5" customHeight="1">
      <c r="A788" s="39"/>
      <c r="B788" s="40"/>
      <c r="C788" s="272" t="s">
        <v>1143</v>
      </c>
      <c r="D788" s="272" t="s">
        <v>258</v>
      </c>
      <c r="E788" s="273" t="s">
        <v>1144</v>
      </c>
      <c r="F788" s="274" t="s">
        <v>1145</v>
      </c>
      <c r="G788" s="275" t="s">
        <v>186</v>
      </c>
      <c r="H788" s="276">
        <v>2</v>
      </c>
      <c r="I788" s="277"/>
      <c r="J788" s="278">
        <f>ROUND(I788*H788,2)</f>
        <v>0</v>
      </c>
      <c r="K788" s="279"/>
      <c r="L788" s="280"/>
      <c r="M788" s="281" t="s">
        <v>1</v>
      </c>
      <c r="N788" s="282" t="s">
        <v>41</v>
      </c>
      <c r="O788" s="93"/>
      <c r="P788" s="231">
        <f>O788*H788</f>
        <v>0</v>
      </c>
      <c r="Q788" s="231">
        <v>0</v>
      </c>
      <c r="R788" s="231">
        <f>Q788*H788</f>
        <v>0</v>
      </c>
      <c r="S788" s="231">
        <v>0</v>
      </c>
      <c r="T788" s="232">
        <f>S788*H788</f>
        <v>0</v>
      </c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R788" s="233" t="s">
        <v>261</v>
      </c>
      <c r="AT788" s="233" t="s">
        <v>258</v>
      </c>
      <c r="AU788" s="233" t="s">
        <v>177</v>
      </c>
      <c r="AY788" s="18" t="s">
        <v>169</v>
      </c>
      <c r="BE788" s="234">
        <f>IF(N788="základní",J788,0)</f>
        <v>0</v>
      </c>
      <c r="BF788" s="234">
        <f>IF(N788="snížená",J788,0)</f>
        <v>0</v>
      </c>
      <c r="BG788" s="234">
        <f>IF(N788="zákl. přenesená",J788,0)</f>
        <v>0</v>
      </c>
      <c r="BH788" s="234">
        <f>IF(N788="sníž. přenesená",J788,0)</f>
        <v>0</v>
      </c>
      <c r="BI788" s="234">
        <f>IF(N788="nulová",J788,0)</f>
        <v>0</v>
      </c>
      <c r="BJ788" s="18" t="s">
        <v>178</v>
      </c>
      <c r="BK788" s="234">
        <f>ROUND(I788*H788,2)</f>
        <v>0</v>
      </c>
      <c r="BL788" s="18" t="s">
        <v>217</v>
      </c>
      <c r="BM788" s="233" t="s">
        <v>1146</v>
      </c>
    </row>
    <row r="789" s="2" customFormat="1">
      <c r="A789" s="39"/>
      <c r="B789" s="40"/>
      <c r="C789" s="41"/>
      <c r="D789" s="235" t="s">
        <v>179</v>
      </c>
      <c r="E789" s="41"/>
      <c r="F789" s="236" t="s">
        <v>1145</v>
      </c>
      <c r="G789" s="41"/>
      <c r="H789" s="41"/>
      <c r="I789" s="237"/>
      <c r="J789" s="41"/>
      <c r="K789" s="41"/>
      <c r="L789" s="45"/>
      <c r="M789" s="238"/>
      <c r="N789" s="239"/>
      <c r="O789" s="93"/>
      <c r="P789" s="93"/>
      <c r="Q789" s="93"/>
      <c r="R789" s="93"/>
      <c r="S789" s="93"/>
      <c r="T789" s="94"/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T789" s="18" t="s">
        <v>179</v>
      </c>
      <c r="AU789" s="18" t="s">
        <v>177</v>
      </c>
    </row>
    <row r="790" s="2" customFormat="1" ht="24.15" customHeight="1">
      <c r="A790" s="39"/>
      <c r="B790" s="40"/>
      <c r="C790" s="221" t="s">
        <v>671</v>
      </c>
      <c r="D790" s="221" t="s">
        <v>172</v>
      </c>
      <c r="E790" s="222" t="s">
        <v>1147</v>
      </c>
      <c r="F790" s="223" t="s">
        <v>1148</v>
      </c>
      <c r="G790" s="224" t="s">
        <v>186</v>
      </c>
      <c r="H790" s="225">
        <v>1</v>
      </c>
      <c r="I790" s="226"/>
      <c r="J790" s="227">
        <f>ROUND(I790*H790,2)</f>
        <v>0</v>
      </c>
      <c r="K790" s="228"/>
      <c r="L790" s="45"/>
      <c r="M790" s="229" t="s">
        <v>1</v>
      </c>
      <c r="N790" s="230" t="s">
        <v>41</v>
      </c>
      <c r="O790" s="93"/>
      <c r="P790" s="231">
        <f>O790*H790</f>
        <v>0</v>
      </c>
      <c r="Q790" s="231">
        <v>0</v>
      </c>
      <c r="R790" s="231">
        <f>Q790*H790</f>
        <v>0</v>
      </c>
      <c r="S790" s="231">
        <v>0</v>
      </c>
      <c r="T790" s="232">
        <f>S790*H790</f>
        <v>0</v>
      </c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R790" s="233" t="s">
        <v>217</v>
      </c>
      <c r="AT790" s="233" t="s">
        <v>172</v>
      </c>
      <c r="AU790" s="233" t="s">
        <v>177</v>
      </c>
      <c r="AY790" s="18" t="s">
        <v>169</v>
      </c>
      <c r="BE790" s="234">
        <f>IF(N790="základní",J790,0)</f>
        <v>0</v>
      </c>
      <c r="BF790" s="234">
        <f>IF(N790="snížená",J790,0)</f>
        <v>0</v>
      </c>
      <c r="BG790" s="234">
        <f>IF(N790="zákl. přenesená",J790,0)</f>
        <v>0</v>
      </c>
      <c r="BH790" s="234">
        <f>IF(N790="sníž. přenesená",J790,0)</f>
        <v>0</v>
      </c>
      <c r="BI790" s="234">
        <f>IF(N790="nulová",J790,0)</f>
        <v>0</v>
      </c>
      <c r="BJ790" s="18" t="s">
        <v>178</v>
      </c>
      <c r="BK790" s="234">
        <f>ROUND(I790*H790,2)</f>
        <v>0</v>
      </c>
      <c r="BL790" s="18" t="s">
        <v>217</v>
      </c>
      <c r="BM790" s="233" t="s">
        <v>1149</v>
      </c>
    </row>
    <row r="791" s="2" customFormat="1">
      <c r="A791" s="39"/>
      <c r="B791" s="40"/>
      <c r="C791" s="41"/>
      <c r="D791" s="235" t="s">
        <v>179</v>
      </c>
      <c r="E791" s="41"/>
      <c r="F791" s="236" t="s">
        <v>1148</v>
      </c>
      <c r="G791" s="41"/>
      <c r="H791" s="41"/>
      <c r="I791" s="237"/>
      <c r="J791" s="41"/>
      <c r="K791" s="41"/>
      <c r="L791" s="45"/>
      <c r="M791" s="238"/>
      <c r="N791" s="239"/>
      <c r="O791" s="93"/>
      <c r="P791" s="93"/>
      <c r="Q791" s="93"/>
      <c r="R791" s="93"/>
      <c r="S791" s="93"/>
      <c r="T791" s="94"/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T791" s="18" t="s">
        <v>179</v>
      </c>
      <c r="AU791" s="18" t="s">
        <v>177</v>
      </c>
    </row>
    <row r="792" s="2" customFormat="1" ht="16.5" customHeight="1">
      <c r="A792" s="39"/>
      <c r="B792" s="40"/>
      <c r="C792" s="221" t="s">
        <v>1150</v>
      </c>
      <c r="D792" s="221" t="s">
        <v>172</v>
      </c>
      <c r="E792" s="222" t="s">
        <v>1151</v>
      </c>
      <c r="F792" s="223" t="s">
        <v>1152</v>
      </c>
      <c r="G792" s="224" t="s">
        <v>245</v>
      </c>
      <c r="H792" s="225">
        <v>15</v>
      </c>
      <c r="I792" s="226"/>
      <c r="J792" s="227">
        <f>ROUND(I792*H792,2)</f>
        <v>0</v>
      </c>
      <c r="K792" s="228"/>
      <c r="L792" s="45"/>
      <c r="M792" s="229" t="s">
        <v>1</v>
      </c>
      <c r="N792" s="230" t="s">
        <v>41</v>
      </c>
      <c r="O792" s="93"/>
      <c r="P792" s="231">
        <f>O792*H792</f>
        <v>0</v>
      </c>
      <c r="Q792" s="231">
        <v>0</v>
      </c>
      <c r="R792" s="231">
        <f>Q792*H792</f>
        <v>0</v>
      </c>
      <c r="S792" s="231">
        <v>0</v>
      </c>
      <c r="T792" s="232">
        <f>S792*H792</f>
        <v>0</v>
      </c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R792" s="233" t="s">
        <v>217</v>
      </c>
      <c r="AT792" s="233" t="s">
        <v>172</v>
      </c>
      <c r="AU792" s="233" t="s">
        <v>177</v>
      </c>
      <c r="AY792" s="18" t="s">
        <v>169</v>
      </c>
      <c r="BE792" s="234">
        <f>IF(N792="základní",J792,0)</f>
        <v>0</v>
      </c>
      <c r="BF792" s="234">
        <f>IF(N792="snížená",J792,0)</f>
        <v>0</v>
      </c>
      <c r="BG792" s="234">
        <f>IF(N792="zákl. přenesená",J792,0)</f>
        <v>0</v>
      </c>
      <c r="BH792" s="234">
        <f>IF(N792="sníž. přenesená",J792,0)</f>
        <v>0</v>
      </c>
      <c r="BI792" s="234">
        <f>IF(N792="nulová",J792,0)</f>
        <v>0</v>
      </c>
      <c r="BJ792" s="18" t="s">
        <v>178</v>
      </c>
      <c r="BK792" s="234">
        <f>ROUND(I792*H792,2)</f>
        <v>0</v>
      </c>
      <c r="BL792" s="18" t="s">
        <v>217</v>
      </c>
      <c r="BM792" s="233" t="s">
        <v>1153</v>
      </c>
    </row>
    <row r="793" s="2" customFormat="1">
      <c r="A793" s="39"/>
      <c r="B793" s="40"/>
      <c r="C793" s="41"/>
      <c r="D793" s="235" t="s">
        <v>179</v>
      </c>
      <c r="E793" s="41"/>
      <c r="F793" s="236" t="s">
        <v>1152</v>
      </c>
      <c r="G793" s="41"/>
      <c r="H793" s="41"/>
      <c r="I793" s="237"/>
      <c r="J793" s="41"/>
      <c r="K793" s="41"/>
      <c r="L793" s="45"/>
      <c r="M793" s="238"/>
      <c r="N793" s="239"/>
      <c r="O793" s="93"/>
      <c r="P793" s="93"/>
      <c r="Q793" s="93"/>
      <c r="R793" s="93"/>
      <c r="S793" s="93"/>
      <c r="T793" s="94"/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T793" s="18" t="s">
        <v>179</v>
      </c>
      <c r="AU793" s="18" t="s">
        <v>177</v>
      </c>
    </row>
    <row r="794" s="2" customFormat="1" ht="21.75" customHeight="1">
      <c r="A794" s="39"/>
      <c r="B794" s="40"/>
      <c r="C794" s="272" t="s">
        <v>675</v>
      </c>
      <c r="D794" s="272" t="s">
        <v>258</v>
      </c>
      <c r="E794" s="273" t="s">
        <v>1154</v>
      </c>
      <c r="F794" s="274" t="s">
        <v>1155</v>
      </c>
      <c r="G794" s="275" t="s">
        <v>245</v>
      </c>
      <c r="H794" s="276">
        <v>15</v>
      </c>
      <c r="I794" s="277"/>
      <c r="J794" s="278">
        <f>ROUND(I794*H794,2)</f>
        <v>0</v>
      </c>
      <c r="K794" s="279"/>
      <c r="L794" s="280"/>
      <c r="M794" s="281" t="s">
        <v>1</v>
      </c>
      <c r="N794" s="282" t="s">
        <v>41</v>
      </c>
      <c r="O794" s="93"/>
      <c r="P794" s="231">
        <f>O794*H794</f>
        <v>0</v>
      </c>
      <c r="Q794" s="231">
        <v>0</v>
      </c>
      <c r="R794" s="231">
        <f>Q794*H794</f>
        <v>0</v>
      </c>
      <c r="S794" s="231">
        <v>0</v>
      </c>
      <c r="T794" s="232">
        <f>S794*H794</f>
        <v>0</v>
      </c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R794" s="233" t="s">
        <v>261</v>
      </c>
      <c r="AT794" s="233" t="s">
        <v>258</v>
      </c>
      <c r="AU794" s="233" t="s">
        <v>177</v>
      </c>
      <c r="AY794" s="18" t="s">
        <v>169</v>
      </c>
      <c r="BE794" s="234">
        <f>IF(N794="základní",J794,0)</f>
        <v>0</v>
      </c>
      <c r="BF794" s="234">
        <f>IF(N794="snížená",J794,0)</f>
        <v>0</v>
      </c>
      <c r="BG794" s="234">
        <f>IF(N794="zákl. přenesená",J794,0)</f>
        <v>0</v>
      </c>
      <c r="BH794" s="234">
        <f>IF(N794="sníž. přenesená",J794,0)</f>
        <v>0</v>
      </c>
      <c r="BI794" s="234">
        <f>IF(N794="nulová",J794,0)</f>
        <v>0</v>
      </c>
      <c r="BJ794" s="18" t="s">
        <v>178</v>
      </c>
      <c r="BK794" s="234">
        <f>ROUND(I794*H794,2)</f>
        <v>0</v>
      </c>
      <c r="BL794" s="18" t="s">
        <v>217</v>
      </c>
      <c r="BM794" s="233" t="s">
        <v>1156</v>
      </c>
    </row>
    <row r="795" s="2" customFormat="1">
      <c r="A795" s="39"/>
      <c r="B795" s="40"/>
      <c r="C795" s="41"/>
      <c r="D795" s="235" t="s">
        <v>179</v>
      </c>
      <c r="E795" s="41"/>
      <c r="F795" s="236" t="s">
        <v>1155</v>
      </c>
      <c r="G795" s="41"/>
      <c r="H795" s="41"/>
      <c r="I795" s="237"/>
      <c r="J795" s="41"/>
      <c r="K795" s="41"/>
      <c r="L795" s="45"/>
      <c r="M795" s="238"/>
      <c r="N795" s="239"/>
      <c r="O795" s="93"/>
      <c r="P795" s="93"/>
      <c r="Q795" s="93"/>
      <c r="R795" s="93"/>
      <c r="S795" s="93"/>
      <c r="T795" s="94"/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T795" s="18" t="s">
        <v>179</v>
      </c>
      <c r="AU795" s="18" t="s">
        <v>177</v>
      </c>
    </row>
    <row r="796" s="2" customFormat="1" ht="24.15" customHeight="1">
      <c r="A796" s="39"/>
      <c r="B796" s="40"/>
      <c r="C796" s="221" t="s">
        <v>1157</v>
      </c>
      <c r="D796" s="221" t="s">
        <v>172</v>
      </c>
      <c r="E796" s="222" t="s">
        <v>1158</v>
      </c>
      <c r="F796" s="223" t="s">
        <v>1159</v>
      </c>
      <c r="G796" s="224" t="s">
        <v>175</v>
      </c>
      <c r="H796" s="225">
        <v>0.088999999999999996</v>
      </c>
      <c r="I796" s="226"/>
      <c r="J796" s="227">
        <f>ROUND(I796*H796,2)</f>
        <v>0</v>
      </c>
      <c r="K796" s="228"/>
      <c r="L796" s="45"/>
      <c r="M796" s="229" t="s">
        <v>1</v>
      </c>
      <c r="N796" s="230" t="s">
        <v>41</v>
      </c>
      <c r="O796" s="93"/>
      <c r="P796" s="231">
        <f>O796*H796</f>
        <v>0</v>
      </c>
      <c r="Q796" s="231">
        <v>0</v>
      </c>
      <c r="R796" s="231">
        <f>Q796*H796</f>
        <v>0</v>
      </c>
      <c r="S796" s="231">
        <v>0</v>
      </c>
      <c r="T796" s="232">
        <f>S796*H796</f>
        <v>0</v>
      </c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R796" s="233" t="s">
        <v>217</v>
      </c>
      <c r="AT796" s="233" t="s">
        <v>172</v>
      </c>
      <c r="AU796" s="233" t="s">
        <v>177</v>
      </c>
      <c r="AY796" s="18" t="s">
        <v>169</v>
      </c>
      <c r="BE796" s="234">
        <f>IF(N796="základní",J796,0)</f>
        <v>0</v>
      </c>
      <c r="BF796" s="234">
        <f>IF(N796="snížená",J796,0)</f>
        <v>0</v>
      </c>
      <c r="BG796" s="234">
        <f>IF(N796="zákl. přenesená",J796,0)</f>
        <v>0</v>
      </c>
      <c r="BH796" s="234">
        <f>IF(N796="sníž. přenesená",J796,0)</f>
        <v>0</v>
      </c>
      <c r="BI796" s="234">
        <f>IF(N796="nulová",J796,0)</f>
        <v>0</v>
      </c>
      <c r="BJ796" s="18" t="s">
        <v>178</v>
      </c>
      <c r="BK796" s="234">
        <f>ROUND(I796*H796,2)</f>
        <v>0</v>
      </c>
      <c r="BL796" s="18" t="s">
        <v>217</v>
      </c>
      <c r="BM796" s="233" t="s">
        <v>2356</v>
      </c>
    </row>
    <row r="797" s="2" customFormat="1">
      <c r="A797" s="39"/>
      <c r="B797" s="40"/>
      <c r="C797" s="41"/>
      <c r="D797" s="235" t="s">
        <v>179</v>
      </c>
      <c r="E797" s="41"/>
      <c r="F797" s="236" t="s">
        <v>1161</v>
      </c>
      <c r="G797" s="41"/>
      <c r="H797" s="41"/>
      <c r="I797" s="237"/>
      <c r="J797" s="41"/>
      <c r="K797" s="41"/>
      <c r="L797" s="45"/>
      <c r="M797" s="238"/>
      <c r="N797" s="239"/>
      <c r="O797" s="93"/>
      <c r="P797" s="93"/>
      <c r="Q797" s="93"/>
      <c r="R797" s="93"/>
      <c r="S797" s="93"/>
      <c r="T797" s="94"/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T797" s="18" t="s">
        <v>179</v>
      </c>
      <c r="AU797" s="18" t="s">
        <v>177</v>
      </c>
    </row>
    <row r="798" s="12" customFormat="1" ht="22.8" customHeight="1">
      <c r="A798" s="12"/>
      <c r="B798" s="205"/>
      <c r="C798" s="206"/>
      <c r="D798" s="207" t="s">
        <v>72</v>
      </c>
      <c r="E798" s="219" t="s">
        <v>1162</v>
      </c>
      <c r="F798" s="219" t="s">
        <v>1163</v>
      </c>
      <c r="G798" s="206"/>
      <c r="H798" s="206"/>
      <c r="I798" s="209"/>
      <c r="J798" s="220">
        <f>BK798</f>
        <v>0</v>
      </c>
      <c r="K798" s="206"/>
      <c r="L798" s="211"/>
      <c r="M798" s="212"/>
      <c r="N798" s="213"/>
      <c r="O798" s="213"/>
      <c r="P798" s="214">
        <f>SUM(P799:P826)</f>
        <v>0</v>
      </c>
      <c r="Q798" s="213"/>
      <c r="R798" s="214">
        <f>SUM(R799:R826)</f>
        <v>0.004360000000000001</v>
      </c>
      <c r="S798" s="213"/>
      <c r="T798" s="215">
        <f>SUM(T799:T826)</f>
        <v>0</v>
      </c>
      <c r="U798" s="12"/>
      <c r="V798" s="12"/>
      <c r="W798" s="12"/>
      <c r="X798" s="12"/>
      <c r="Y798" s="12"/>
      <c r="Z798" s="12"/>
      <c r="AA798" s="12"/>
      <c r="AB798" s="12"/>
      <c r="AC798" s="12"/>
      <c r="AD798" s="12"/>
      <c r="AE798" s="12"/>
      <c r="AR798" s="216" t="s">
        <v>177</v>
      </c>
      <c r="AT798" s="217" t="s">
        <v>72</v>
      </c>
      <c r="AU798" s="217" t="s">
        <v>81</v>
      </c>
      <c r="AY798" s="216" t="s">
        <v>169</v>
      </c>
      <c r="BK798" s="218">
        <f>SUM(BK799:BK826)</f>
        <v>0</v>
      </c>
    </row>
    <row r="799" s="2" customFormat="1" ht="21.75" customHeight="1">
      <c r="A799" s="39"/>
      <c r="B799" s="40"/>
      <c r="C799" s="221" t="s">
        <v>678</v>
      </c>
      <c r="D799" s="221" t="s">
        <v>172</v>
      </c>
      <c r="E799" s="222" t="s">
        <v>1164</v>
      </c>
      <c r="F799" s="223" t="s">
        <v>1165</v>
      </c>
      <c r="G799" s="224" t="s">
        <v>245</v>
      </c>
      <c r="H799" s="225">
        <v>40</v>
      </c>
      <c r="I799" s="226"/>
      <c r="J799" s="227">
        <f>ROUND(I799*H799,2)</f>
        <v>0</v>
      </c>
      <c r="K799" s="228"/>
      <c r="L799" s="45"/>
      <c r="M799" s="229" t="s">
        <v>1</v>
      </c>
      <c r="N799" s="230" t="s">
        <v>41</v>
      </c>
      <c r="O799" s="93"/>
      <c r="P799" s="231">
        <f>O799*H799</f>
        <v>0</v>
      </c>
      <c r="Q799" s="231">
        <v>0</v>
      </c>
      <c r="R799" s="231">
        <f>Q799*H799</f>
        <v>0</v>
      </c>
      <c r="S799" s="231">
        <v>0</v>
      </c>
      <c r="T799" s="232">
        <f>S799*H799</f>
        <v>0</v>
      </c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R799" s="233" t="s">
        <v>217</v>
      </c>
      <c r="AT799" s="233" t="s">
        <v>172</v>
      </c>
      <c r="AU799" s="233" t="s">
        <v>177</v>
      </c>
      <c r="AY799" s="18" t="s">
        <v>169</v>
      </c>
      <c r="BE799" s="234">
        <f>IF(N799="základní",J799,0)</f>
        <v>0</v>
      </c>
      <c r="BF799" s="234">
        <f>IF(N799="snížená",J799,0)</f>
        <v>0</v>
      </c>
      <c r="BG799" s="234">
        <f>IF(N799="zákl. přenesená",J799,0)</f>
        <v>0</v>
      </c>
      <c r="BH799" s="234">
        <f>IF(N799="sníž. přenesená",J799,0)</f>
        <v>0</v>
      </c>
      <c r="BI799" s="234">
        <f>IF(N799="nulová",J799,0)</f>
        <v>0</v>
      </c>
      <c r="BJ799" s="18" t="s">
        <v>178</v>
      </c>
      <c r="BK799" s="234">
        <f>ROUND(I799*H799,2)</f>
        <v>0</v>
      </c>
      <c r="BL799" s="18" t="s">
        <v>217</v>
      </c>
      <c r="BM799" s="233" t="s">
        <v>1166</v>
      </c>
    </row>
    <row r="800" s="2" customFormat="1">
      <c r="A800" s="39"/>
      <c r="B800" s="40"/>
      <c r="C800" s="41"/>
      <c r="D800" s="235" t="s">
        <v>179</v>
      </c>
      <c r="E800" s="41"/>
      <c r="F800" s="236" t="s">
        <v>1165</v>
      </c>
      <c r="G800" s="41"/>
      <c r="H800" s="41"/>
      <c r="I800" s="237"/>
      <c r="J800" s="41"/>
      <c r="K800" s="41"/>
      <c r="L800" s="45"/>
      <c r="M800" s="238"/>
      <c r="N800" s="239"/>
      <c r="O800" s="93"/>
      <c r="P800" s="93"/>
      <c r="Q800" s="93"/>
      <c r="R800" s="93"/>
      <c r="S800" s="93"/>
      <c r="T800" s="94"/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T800" s="18" t="s">
        <v>179</v>
      </c>
      <c r="AU800" s="18" t="s">
        <v>177</v>
      </c>
    </row>
    <row r="801" s="2" customFormat="1" ht="37.8" customHeight="1">
      <c r="A801" s="39"/>
      <c r="B801" s="40"/>
      <c r="C801" s="272" t="s">
        <v>1167</v>
      </c>
      <c r="D801" s="272" t="s">
        <v>258</v>
      </c>
      <c r="E801" s="273" t="s">
        <v>1168</v>
      </c>
      <c r="F801" s="274" t="s">
        <v>1169</v>
      </c>
      <c r="G801" s="275" t="s">
        <v>245</v>
      </c>
      <c r="H801" s="276">
        <v>48</v>
      </c>
      <c r="I801" s="277"/>
      <c r="J801" s="278">
        <f>ROUND(I801*H801,2)</f>
        <v>0</v>
      </c>
      <c r="K801" s="279"/>
      <c r="L801" s="280"/>
      <c r="M801" s="281" t="s">
        <v>1</v>
      </c>
      <c r="N801" s="282" t="s">
        <v>41</v>
      </c>
      <c r="O801" s="93"/>
      <c r="P801" s="231">
        <f>O801*H801</f>
        <v>0</v>
      </c>
      <c r="Q801" s="231">
        <v>4.0000000000000003E-05</v>
      </c>
      <c r="R801" s="231">
        <f>Q801*H801</f>
        <v>0.0019200000000000003</v>
      </c>
      <c r="S801" s="231">
        <v>0</v>
      </c>
      <c r="T801" s="232">
        <f>S801*H801</f>
        <v>0</v>
      </c>
      <c r="U801" s="39"/>
      <c r="V801" s="39"/>
      <c r="W801" s="39"/>
      <c r="X801" s="39"/>
      <c r="Y801" s="39"/>
      <c r="Z801" s="39"/>
      <c r="AA801" s="39"/>
      <c r="AB801" s="39"/>
      <c r="AC801" s="39"/>
      <c r="AD801" s="39"/>
      <c r="AE801" s="39"/>
      <c r="AR801" s="233" t="s">
        <v>261</v>
      </c>
      <c r="AT801" s="233" t="s">
        <v>258</v>
      </c>
      <c r="AU801" s="233" t="s">
        <v>177</v>
      </c>
      <c r="AY801" s="18" t="s">
        <v>169</v>
      </c>
      <c r="BE801" s="234">
        <f>IF(N801="základní",J801,0)</f>
        <v>0</v>
      </c>
      <c r="BF801" s="234">
        <f>IF(N801="snížená",J801,0)</f>
        <v>0</v>
      </c>
      <c r="BG801" s="234">
        <f>IF(N801="zákl. přenesená",J801,0)</f>
        <v>0</v>
      </c>
      <c r="BH801" s="234">
        <f>IF(N801="sníž. přenesená",J801,0)</f>
        <v>0</v>
      </c>
      <c r="BI801" s="234">
        <f>IF(N801="nulová",J801,0)</f>
        <v>0</v>
      </c>
      <c r="BJ801" s="18" t="s">
        <v>178</v>
      </c>
      <c r="BK801" s="234">
        <f>ROUND(I801*H801,2)</f>
        <v>0</v>
      </c>
      <c r="BL801" s="18" t="s">
        <v>217</v>
      </c>
      <c r="BM801" s="233" t="s">
        <v>1170</v>
      </c>
    </row>
    <row r="802" s="2" customFormat="1">
      <c r="A802" s="39"/>
      <c r="B802" s="40"/>
      <c r="C802" s="41"/>
      <c r="D802" s="235" t="s">
        <v>179</v>
      </c>
      <c r="E802" s="41"/>
      <c r="F802" s="236" t="s">
        <v>1169</v>
      </c>
      <c r="G802" s="41"/>
      <c r="H802" s="41"/>
      <c r="I802" s="237"/>
      <c r="J802" s="41"/>
      <c r="K802" s="41"/>
      <c r="L802" s="45"/>
      <c r="M802" s="238"/>
      <c r="N802" s="239"/>
      <c r="O802" s="93"/>
      <c r="P802" s="93"/>
      <c r="Q802" s="93"/>
      <c r="R802" s="93"/>
      <c r="S802" s="93"/>
      <c r="T802" s="94"/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T802" s="18" t="s">
        <v>179</v>
      </c>
      <c r="AU802" s="18" t="s">
        <v>177</v>
      </c>
    </row>
    <row r="803" s="14" customFormat="1">
      <c r="A803" s="14"/>
      <c r="B803" s="250"/>
      <c r="C803" s="251"/>
      <c r="D803" s="235" t="s">
        <v>180</v>
      </c>
      <c r="E803" s="252" t="s">
        <v>1</v>
      </c>
      <c r="F803" s="253" t="s">
        <v>2357</v>
      </c>
      <c r="G803" s="251"/>
      <c r="H803" s="254">
        <v>48</v>
      </c>
      <c r="I803" s="255"/>
      <c r="J803" s="251"/>
      <c r="K803" s="251"/>
      <c r="L803" s="256"/>
      <c r="M803" s="257"/>
      <c r="N803" s="258"/>
      <c r="O803" s="258"/>
      <c r="P803" s="258"/>
      <c r="Q803" s="258"/>
      <c r="R803" s="258"/>
      <c r="S803" s="258"/>
      <c r="T803" s="259"/>
      <c r="U803" s="14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T803" s="260" t="s">
        <v>180</v>
      </c>
      <c r="AU803" s="260" t="s">
        <v>177</v>
      </c>
      <c r="AV803" s="14" t="s">
        <v>177</v>
      </c>
      <c r="AW803" s="14" t="s">
        <v>30</v>
      </c>
      <c r="AX803" s="14" t="s">
        <v>73</v>
      </c>
      <c r="AY803" s="260" t="s">
        <v>169</v>
      </c>
    </row>
    <row r="804" s="15" customFormat="1">
      <c r="A804" s="15"/>
      <c r="B804" s="261"/>
      <c r="C804" s="262"/>
      <c r="D804" s="235" t="s">
        <v>180</v>
      </c>
      <c r="E804" s="263" t="s">
        <v>1</v>
      </c>
      <c r="F804" s="264" t="s">
        <v>183</v>
      </c>
      <c r="G804" s="262"/>
      <c r="H804" s="265">
        <v>48</v>
      </c>
      <c r="I804" s="266"/>
      <c r="J804" s="262"/>
      <c r="K804" s="262"/>
      <c r="L804" s="267"/>
      <c r="M804" s="268"/>
      <c r="N804" s="269"/>
      <c r="O804" s="269"/>
      <c r="P804" s="269"/>
      <c r="Q804" s="269"/>
      <c r="R804" s="269"/>
      <c r="S804" s="269"/>
      <c r="T804" s="270"/>
      <c r="U804" s="15"/>
      <c r="V804" s="15"/>
      <c r="W804" s="15"/>
      <c r="X804" s="15"/>
      <c r="Y804" s="15"/>
      <c r="Z804" s="15"/>
      <c r="AA804" s="15"/>
      <c r="AB804" s="15"/>
      <c r="AC804" s="15"/>
      <c r="AD804" s="15"/>
      <c r="AE804" s="15"/>
      <c r="AT804" s="271" t="s">
        <v>180</v>
      </c>
      <c r="AU804" s="271" t="s">
        <v>177</v>
      </c>
      <c r="AV804" s="15" t="s">
        <v>176</v>
      </c>
      <c r="AW804" s="15" t="s">
        <v>30</v>
      </c>
      <c r="AX804" s="15" t="s">
        <v>81</v>
      </c>
      <c r="AY804" s="271" t="s">
        <v>169</v>
      </c>
    </row>
    <row r="805" s="2" customFormat="1" ht="24.15" customHeight="1">
      <c r="A805" s="39"/>
      <c r="B805" s="40"/>
      <c r="C805" s="221" t="s">
        <v>682</v>
      </c>
      <c r="D805" s="221" t="s">
        <v>172</v>
      </c>
      <c r="E805" s="222" t="s">
        <v>1172</v>
      </c>
      <c r="F805" s="223" t="s">
        <v>1173</v>
      </c>
      <c r="G805" s="224" t="s">
        <v>245</v>
      </c>
      <c r="H805" s="225">
        <v>40</v>
      </c>
      <c r="I805" s="226"/>
      <c r="J805" s="227">
        <f>ROUND(I805*H805,2)</f>
        <v>0</v>
      </c>
      <c r="K805" s="228"/>
      <c r="L805" s="45"/>
      <c r="M805" s="229" t="s">
        <v>1</v>
      </c>
      <c r="N805" s="230" t="s">
        <v>41</v>
      </c>
      <c r="O805" s="93"/>
      <c r="P805" s="231">
        <f>O805*H805</f>
        <v>0</v>
      </c>
      <c r="Q805" s="231">
        <v>0</v>
      </c>
      <c r="R805" s="231">
        <f>Q805*H805</f>
        <v>0</v>
      </c>
      <c r="S805" s="231">
        <v>0</v>
      </c>
      <c r="T805" s="232">
        <f>S805*H805</f>
        <v>0</v>
      </c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R805" s="233" t="s">
        <v>217</v>
      </c>
      <c r="AT805" s="233" t="s">
        <v>172</v>
      </c>
      <c r="AU805" s="233" t="s">
        <v>177</v>
      </c>
      <c r="AY805" s="18" t="s">
        <v>169</v>
      </c>
      <c r="BE805" s="234">
        <f>IF(N805="základní",J805,0)</f>
        <v>0</v>
      </c>
      <c r="BF805" s="234">
        <f>IF(N805="snížená",J805,0)</f>
        <v>0</v>
      </c>
      <c r="BG805" s="234">
        <f>IF(N805="zákl. přenesená",J805,0)</f>
        <v>0</v>
      </c>
      <c r="BH805" s="234">
        <f>IF(N805="sníž. přenesená",J805,0)</f>
        <v>0</v>
      </c>
      <c r="BI805" s="234">
        <f>IF(N805="nulová",J805,0)</f>
        <v>0</v>
      </c>
      <c r="BJ805" s="18" t="s">
        <v>178</v>
      </c>
      <c r="BK805" s="234">
        <f>ROUND(I805*H805,2)</f>
        <v>0</v>
      </c>
      <c r="BL805" s="18" t="s">
        <v>217</v>
      </c>
      <c r="BM805" s="233" t="s">
        <v>1174</v>
      </c>
    </row>
    <row r="806" s="2" customFormat="1">
      <c r="A806" s="39"/>
      <c r="B806" s="40"/>
      <c r="C806" s="41"/>
      <c r="D806" s="235" t="s">
        <v>179</v>
      </c>
      <c r="E806" s="41"/>
      <c r="F806" s="236" t="s">
        <v>1173</v>
      </c>
      <c r="G806" s="41"/>
      <c r="H806" s="41"/>
      <c r="I806" s="237"/>
      <c r="J806" s="41"/>
      <c r="K806" s="41"/>
      <c r="L806" s="45"/>
      <c r="M806" s="238"/>
      <c r="N806" s="239"/>
      <c r="O806" s="93"/>
      <c r="P806" s="93"/>
      <c r="Q806" s="93"/>
      <c r="R806" s="93"/>
      <c r="S806" s="93"/>
      <c r="T806" s="94"/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T806" s="18" t="s">
        <v>179</v>
      </c>
      <c r="AU806" s="18" t="s">
        <v>177</v>
      </c>
    </row>
    <row r="807" s="2" customFormat="1" ht="24.15" customHeight="1">
      <c r="A807" s="39"/>
      <c r="B807" s="40"/>
      <c r="C807" s="272" t="s">
        <v>1175</v>
      </c>
      <c r="D807" s="272" t="s">
        <v>258</v>
      </c>
      <c r="E807" s="273" t="s">
        <v>1176</v>
      </c>
      <c r="F807" s="274" t="s">
        <v>1177</v>
      </c>
      <c r="G807" s="275" t="s">
        <v>245</v>
      </c>
      <c r="H807" s="276">
        <v>48</v>
      </c>
      <c r="I807" s="277"/>
      <c r="J807" s="278">
        <f>ROUND(I807*H807,2)</f>
        <v>0</v>
      </c>
      <c r="K807" s="279"/>
      <c r="L807" s="280"/>
      <c r="M807" s="281" t="s">
        <v>1</v>
      </c>
      <c r="N807" s="282" t="s">
        <v>41</v>
      </c>
      <c r="O807" s="93"/>
      <c r="P807" s="231">
        <f>O807*H807</f>
        <v>0</v>
      </c>
      <c r="Q807" s="231">
        <v>4.0000000000000003E-05</v>
      </c>
      <c r="R807" s="231">
        <f>Q807*H807</f>
        <v>0.0019200000000000003</v>
      </c>
      <c r="S807" s="231">
        <v>0</v>
      </c>
      <c r="T807" s="232">
        <f>S807*H807</f>
        <v>0</v>
      </c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R807" s="233" t="s">
        <v>261</v>
      </c>
      <c r="AT807" s="233" t="s">
        <v>258</v>
      </c>
      <c r="AU807" s="233" t="s">
        <v>177</v>
      </c>
      <c r="AY807" s="18" t="s">
        <v>169</v>
      </c>
      <c r="BE807" s="234">
        <f>IF(N807="základní",J807,0)</f>
        <v>0</v>
      </c>
      <c r="BF807" s="234">
        <f>IF(N807="snížená",J807,0)</f>
        <v>0</v>
      </c>
      <c r="BG807" s="234">
        <f>IF(N807="zákl. přenesená",J807,0)</f>
        <v>0</v>
      </c>
      <c r="BH807" s="234">
        <f>IF(N807="sníž. přenesená",J807,0)</f>
        <v>0</v>
      </c>
      <c r="BI807" s="234">
        <f>IF(N807="nulová",J807,0)</f>
        <v>0</v>
      </c>
      <c r="BJ807" s="18" t="s">
        <v>178</v>
      </c>
      <c r="BK807" s="234">
        <f>ROUND(I807*H807,2)</f>
        <v>0</v>
      </c>
      <c r="BL807" s="18" t="s">
        <v>217</v>
      </c>
      <c r="BM807" s="233" t="s">
        <v>1178</v>
      </c>
    </row>
    <row r="808" s="2" customFormat="1">
      <c r="A808" s="39"/>
      <c r="B808" s="40"/>
      <c r="C808" s="41"/>
      <c r="D808" s="235" t="s">
        <v>179</v>
      </c>
      <c r="E808" s="41"/>
      <c r="F808" s="236" t="s">
        <v>1177</v>
      </c>
      <c r="G808" s="41"/>
      <c r="H808" s="41"/>
      <c r="I808" s="237"/>
      <c r="J808" s="41"/>
      <c r="K808" s="41"/>
      <c r="L808" s="45"/>
      <c r="M808" s="238"/>
      <c r="N808" s="239"/>
      <c r="O808" s="93"/>
      <c r="P808" s="93"/>
      <c r="Q808" s="93"/>
      <c r="R808" s="93"/>
      <c r="S808" s="93"/>
      <c r="T808" s="94"/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T808" s="18" t="s">
        <v>179</v>
      </c>
      <c r="AU808" s="18" t="s">
        <v>177</v>
      </c>
    </row>
    <row r="809" s="14" customFormat="1">
      <c r="A809" s="14"/>
      <c r="B809" s="250"/>
      <c r="C809" s="251"/>
      <c r="D809" s="235" t="s">
        <v>180</v>
      </c>
      <c r="E809" s="252" t="s">
        <v>1</v>
      </c>
      <c r="F809" s="253" t="s">
        <v>2357</v>
      </c>
      <c r="G809" s="251"/>
      <c r="H809" s="254">
        <v>48</v>
      </c>
      <c r="I809" s="255"/>
      <c r="J809" s="251"/>
      <c r="K809" s="251"/>
      <c r="L809" s="256"/>
      <c r="M809" s="257"/>
      <c r="N809" s="258"/>
      <c r="O809" s="258"/>
      <c r="P809" s="258"/>
      <c r="Q809" s="258"/>
      <c r="R809" s="258"/>
      <c r="S809" s="258"/>
      <c r="T809" s="259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T809" s="260" t="s">
        <v>180</v>
      </c>
      <c r="AU809" s="260" t="s">
        <v>177</v>
      </c>
      <c r="AV809" s="14" t="s">
        <v>177</v>
      </c>
      <c r="AW809" s="14" t="s">
        <v>30</v>
      </c>
      <c r="AX809" s="14" t="s">
        <v>73</v>
      </c>
      <c r="AY809" s="260" t="s">
        <v>169</v>
      </c>
    </row>
    <row r="810" s="15" customFormat="1">
      <c r="A810" s="15"/>
      <c r="B810" s="261"/>
      <c r="C810" s="262"/>
      <c r="D810" s="235" t="s">
        <v>180</v>
      </c>
      <c r="E810" s="263" t="s">
        <v>1</v>
      </c>
      <c r="F810" s="264" t="s">
        <v>183</v>
      </c>
      <c r="G810" s="262"/>
      <c r="H810" s="265">
        <v>48</v>
      </c>
      <c r="I810" s="266"/>
      <c r="J810" s="262"/>
      <c r="K810" s="262"/>
      <c r="L810" s="267"/>
      <c r="M810" s="268"/>
      <c r="N810" s="269"/>
      <c r="O810" s="269"/>
      <c r="P810" s="269"/>
      <c r="Q810" s="269"/>
      <c r="R810" s="269"/>
      <c r="S810" s="269"/>
      <c r="T810" s="270"/>
      <c r="U810" s="15"/>
      <c r="V810" s="15"/>
      <c r="W810" s="15"/>
      <c r="X810" s="15"/>
      <c r="Y810" s="15"/>
      <c r="Z810" s="15"/>
      <c r="AA810" s="15"/>
      <c r="AB810" s="15"/>
      <c r="AC810" s="15"/>
      <c r="AD810" s="15"/>
      <c r="AE810" s="15"/>
      <c r="AT810" s="271" t="s">
        <v>180</v>
      </c>
      <c r="AU810" s="271" t="s">
        <v>177</v>
      </c>
      <c r="AV810" s="15" t="s">
        <v>176</v>
      </c>
      <c r="AW810" s="15" t="s">
        <v>30</v>
      </c>
      <c r="AX810" s="15" t="s">
        <v>81</v>
      </c>
      <c r="AY810" s="271" t="s">
        <v>169</v>
      </c>
    </row>
    <row r="811" s="2" customFormat="1" ht="16.5" customHeight="1">
      <c r="A811" s="39"/>
      <c r="B811" s="40"/>
      <c r="C811" s="221" t="s">
        <v>685</v>
      </c>
      <c r="D811" s="221" t="s">
        <v>172</v>
      </c>
      <c r="E811" s="222" t="s">
        <v>1179</v>
      </c>
      <c r="F811" s="223" t="s">
        <v>1180</v>
      </c>
      <c r="G811" s="224" t="s">
        <v>186</v>
      </c>
      <c r="H811" s="225">
        <v>2</v>
      </c>
      <c r="I811" s="226"/>
      <c r="J811" s="227">
        <f>ROUND(I811*H811,2)</f>
        <v>0</v>
      </c>
      <c r="K811" s="228"/>
      <c r="L811" s="45"/>
      <c r="M811" s="229" t="s">
        <v>1</v>
      </c>
      <c r="N811" s="230" t="s">
        <v>41</v>
      </c>
      <c r="O811" s="93"/>
      <c r="P811" s="231">
        <f>O811*H811</f>
        <v>0</v>
      </c>
      <c r="Q811" s="231">
        <v>0</v>
      </c>
      <c r="R811" s="231">
        <f>Q811*H811</f>
        <v>0</v>
      </c>
      <c r="S811" s="231">
        <v>0</v>
      </c>
      <c r="T811" s="232">
        <f>S811*H811</f>
        <v>0</v>
      </c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R811" s="233" t="s">
        <v>217</v>
      </c>
      <c r="AT811" s="233" t="s">
        <v>172</v>
      </c>
      <c r="AU811" s="233" t="s">
        <v>177</v>
      </c>
      <c r="AY811" s="18" t="s">
        <v>169</v>
      </c>
      <c r="BE811" s="234">
        <f>IF(N811="základní",J811,0)</f>
        <v>0</v>
      </c>
      <c r="BF811" s="234">
        <f>IF(N811="snížená",J811,0)</f>
        <v>0</v>
      </c>
      <c r="BG811" s="234">
        <f>IF(N811="zákl. přenesená",J811,0)</f>
        <v>0</v>
      </c>
      <c r="BH811" s="234">
        <f>IF(N811="sníž. přenesená",J811,0)</f>
        <v>0</v>
      </c>
      <c r="BI811" s="234">
        <f>IF(N811="nulová",J811,0)</f>
        <v>0</v>
      </c>
      <c r="BJ811" s="18" t="s">
        <v>178</v>
      </c>
      <c r="BK811" s="234">
        <f>ROUND(I811*H811,2)</f>
        <v>0</v>
      </c>
      <c r="BL811" s="18" t="s">
        <v>217</v>
      </c>
      <c r="BM811" s="233" t="s">
        <v>1181</v>
      </c>
    </row>
    <row r="812" s="2" customFormat="1">
      <c r="A812" s="39"/>
      <c r="B812" s="40"/>
      <c r="C812" s="41"/>
      <c r="D812" s="235" t="s">
        <v>179</v>
      </c>
      <c r="E812" s="41"/>
      <c r="F812" s="236" t="s">
        <v>1180</v>
      </c>
      <c r="G812" s="41"/>
      <c r="H812" s="41"/>
      <c r="I812" s="237"/>
      <c r="J812" s="41"/>
      <c r="K812" s="41"/>
      <c r="L812" s="45"/>
      <c r="M812" s="238"/>
      <c r="N812" s="239"/>
      <c r="O812" s="93"/>
      <c r="P812" s="93"/>
      <c r="Q812" s="93"/>
      <c r="R812" s="93"/>
      <c r="S812" s="93"/>
      <c r="T812" s="94"/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T812" s="18" t="s">
        <v>179</v>
      </c>
      <c r="AU812" s="18" t="s">
        <v>177</v>
      </c>
    </row>
    <row r="813" s="2" customFormat="1" ht="16.5" customHeight="1">
      <c r="A813" s="39"/>
      <c r="B813" s="40"/>
      <c r="C813" s="272" t="s">
        <v>1182</v>
      </c>
      <c r="D813" s="272" t="s">
        <v>258</v>
      </c>
      <c r="E813" s="273" t="s">
        <v>1183</v>
      </c>
      <c r="F813" s="274" t="s">
        <v>1184</v>
      </c>
      <c r="G813" s="275" t="s">
        <v>186</v>
      </c>
      <c r="H813" s="276">
        <v>1</v>
      </c>
      <c r="I813" s="277"/>
      <c r="J813" s="278">
        <f>ROUND(I813*H813,2)</f>
        <v>0</v>
      </c>
      <c r="K813" s="279"/>
      <c r="L813" s="280"/>
      <c r="M813" s="281" t="s">
        <v>1</v>
      </c>
      <c r="N813" s="282" t="s">
        <v>41</v>
      </c>
      <c r="O813" s="93"/>
      <c r="P813" s="231">
        <f>O813*H813</f>
        <v>0</v>
      </c>
      <c r="Q813" s="231">
        <v>0.00013999999999999999</v>
      </c>
      <c r="R813" s="231">
        <f>Q813*H813</f>
        <v>0.00013999999999999999</v>
      </c>
      <c r="S813" s="231">
        <v>0</v>
      </c>
      <c r="T813" s="232">
        <f>S813*H813</f>
        <v>0</v>
      </c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R813" s="233" t="s">
        <v>261</v>
      </c>
      <c r="AT813" s="233" t="s">
        <v>258</v>
      </c>
      <c r="AU813" s="233" t="s">
        <v>177</v>
      </c>
      <c r="AY813" s="18" t="s">
        <v>169</v>
      </c>
      <c r="BE813" s="234">
        <f>IF(N813="základní",J813,0)</f>
        <v>0</v>
      </c>
      <c r="BF813" s="234">
        <f>IF(N813="snížená",J813,0)</f>
        <v>0</v>
      </c>
      <c r="BG813" s="234">
        <f>IF(N813="zákl. přenesená",J813,0)</f>
        <v>0</v>
      </c>
      <c r="BH813" s="234">
        <f>IF(N813="sníž. přenesená",J813,0)</f>
        <v>0</v>
      </c>
      <c r="BI813" s="234">
        <f>IF(N813="nulová",J813,0)</f>
        <v>0</v>
      </c>
      <c r="BJ813" s="18" t="s">
        <v>178</v>
      </c>
      <c r="BK813" s="234">
        <f>ROUND(I813*H813,2)</f>
        <v>0</v>
      </c>
      <c r="BL813" s="18" t="s">
        <v>217</v>
      </c>
      <c r="BM813" s="233" t="s">
        <v>1185</v>
      </c>
    </row>
    <row r="814" s="2" customFormat="1">
      <c r="A814" s="39"/>
      <c r="B814" s="40"/>
      <c r="C814" s="41"/>
      <c r="D814" s="235" t="s">
        <v>179</v>
      </c>
      <c r="E814" s="41"/>
      <c r="F814" s="236" t="s">
        <v>1184</v>
      </c>
      <c r="G814" s="41"/>
      <c r="H814" s="41"/>
      <c r="I814" s="237"/>
      <c r="J814" s="41"/>
      <c r="K814" s="41"/>
      <c r="L814" s="45"/>
      <c r="M814" s="238"/>
      <c r="N814" s="239"/>
      <c r="O814" s="93"/>
      <c r="P814" s="93"/>
      <c r="Q814" s="93"/>
      <c r="R814" s="93"/>
      <c r="S814" s="93"/>
      <c r="T814" s="94"/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T814" s="18" t="s">
        <v>179</v>
      </c>
      <c r="AU814" s="18" t="s">
        <v>177</v>
      </c>
    </row>
    <row r="815" s="2" customFormat="1" ht="16.5" customHeight="1">
      <c r="A815" s="39"/>
      <c r="B815" s="40"/>
      <c r="C815" s="272" t="s">
        <v>689</v>
      </c>
      <c r="D815" s="272" t="s">
        <v>258</v>
      </c>
      <c r="E815" s="273" t="s">
        <v>1186</v>
      </c>
      <c r="F815" s="274" t="s">
        <v>1187</v>
      </c>
      <c r="G815" s="275" t="s">
        <v>186</v>
      </c>
      <c r="H815" s="276">
        <v>1</v>
      </c>
      <c r="I815" s="277"/>
      <c r="J815" s="278">
        <f>ROUND(I815*H815,2)</f>
        <v>0</v>
      </c>
      <c r="K815" s="279"/>
      <c r="L815" s="280"/>
      <c r="M815" s="281" t="s">
        <v>1</v>
      </c>
      <c r="N815" s="282" t="s">
        <v>41</v>
      </c>
      <c r="O815" s="93"/>
      <c r="P815" s="231">
        <f>O815*H815</f>
        <v>0</v>
      </c>
      <c r="Q815" s="231">
        <v>0</v>
      </c>
      <c r="R815" s="231">
        <f>Q815*H815</f>
        <v>0</v>
      </c>
      <c r="S815" s="231">
        <v>0</v>
      </c>
      <c r="T815" s="232">
        <f>S815*H815</f>
        <v>0</v>
      </c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R815" s="233" t="s">
        <v>261</v>
      </c>
      <c r="AT815" s="233" t="s">
        <v>258</v>
      </c>
      <c r="AU815" s="233" t="s">
        <v>177</v>
      </c>
      <c r="AY815" s="18" t="s">
        <v>169</v>
      </c>
      <c r="BE815" s="234">
        <f>IF(N815="základní",J815,0)</f>
        <v>0</v>
      </c>
      <c r="BF815" s="234">
        <f>IF(N815="snížená",J815,0)</f>
        <v>0</v>
      </c>
      <c r="BG815" s="234">
        <f>IF(N815="zákl. přenesená",J815,0)</f>
        <v>0</v>
      </c>
      <c r="BH815" s="234">
        <f>IF(N815="sníž. přenesená",J815,0)</f>
        <v>0</v>
      </c>
      <c r="BI815" s="234">
        <f>IF(N815="nulová",J815,0)</f>
        <v>0</v>
      </c>
      <c r="BJ815" s="18" t="s">
        <v>178</v>
      </c>
      <c r="BK815" s="234">
        <f>ROUND(I815*H815,2)</f>
        <v>0</v>
      </c>
      <c r="BL815" s="18" t="s">
        <v>217</v>
      </c>
      <c r="BM815" s="233" t="s">
        <v>1188</v>
      </c>
    </row>
    <row r="816" s="2" customFormat="1">
      <c r="A816" s="39"/>
      <c r="B816" s="40"/>
      <c r="C816" s="41"/>
      <c r="D816" s="235" t="s">
        <v>179</v>
      </c>
      <c r="E816" s="41"/>
      <c r="F816" s="236" t="s">
        <v>1187</v>
      </c>
      <c r="G816" s="41"/>
      <c r="H816" s="41"/>
      <c r="I816" s="237"/>
      <c r="J816" s="41"/>
      <c r="K816" s="41"/>
      <c r="L816" s="45"/>
      <c r="M816" s="238"/>
      <c r="N816" s="239"/>
      <c r="O816" s="93"/>
      <c r="P816" s="93"/>
      <c r="Q816" s="93"/>
      <c r="R816" s="93"/>
      <c r="S816" s="93"/>
      <c r="T816" s="94"/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T816" s="18" t="s">
        <v>179</v>
      </c>
      <c r="AU816" s="18" t="s">
        <v>177</v>
      </c>
    </row>
    <row r="817" s="2" customFormat="1" ht="16.5" customHeight="1">
      <c r="A817" s="39"/>
      <c r="B817" s="40"/>
      <c r="C817" s="221" t="s">
        <v>1189</v>
      </c>
      <c r="D817" s="221" t="s">
        <v>172</v>
      </c>
      <c r="E817" s="222" t="s">
        <v>1190</v>
      </c>
      <c r="F817" s="223" t="s">
        <v>1191</v>
      </c>
      <c r="G817" s="224" t="s">
        <v>186</v>
      </c>
      <c r="H817" s="225">
        <v>2</v>
      </c>
      <c r="I817" s="226"/>
      <c r="J817" s="227">
        <f>ROUND(I817*H817,2)</f>
        <v>0</v>
      </c>
      <c r="K817" s="228"/>
      <c r="L817" s="45"/>
      <c r="M817" s="229" t="s">
        <v>1</v>
      </c>
      <c r="N817" s="230" t="s">
        <v>41</v>
      </c>
      <c r="O817" s="93"/>
      <c r="P817" s="231">
        <f>O817*H817</f>
        <v>0</v>
      </c>
      <c r="Q817" s="231">
        <v>0</v>
      </c>
      <c r="R817" s="231">
        <f>Q817*H817</f>
        <v>0</v>
      </c>
      <c r="S817" s="231">
        <v>0</v>
      </c>
      <c r="T817" s="232">
        <f>S817*H817</f>
        <v>0</v>
      </c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R817" s="233" t="s">
        <v>217</v>
      </c>
      <c r="AT817" s="233" t="s">
        <v>172</v>
      </c>
      <c r="AU817" s="233" t="s">
        <v>177</v>
      </c>
      <c r="AY817" s="18" t="s">
        <v>169</v>
      </c>
      <c r="BE817" s="234">
        <f>IF(N817="základní",J817,0)</f>
        <v>0</v>
      </c>
      <c r="BF817" s="234">
        <f>IF(N817="snížená",J817,0)</f>
        <v>0</v>
      </c>
      <c r="BG817" s="234">
        <f>IF(N817="zákl. přenesená",J817,0)</f>
        <v>0</v>
      </c>
      <c r="BH817" s="234">
        <f>IF(N817="sníž. přenesená",J817,0)</f>
        <v>0</v>
      </c>
      <c r="BI817" s="234">
        <f>IF(N817="nulová",J817,0)</f>
        <v>0</v>
      </c>
      <c r="BJ817" s="18" t="s">
        <v>178</v>
      </c>
      <c r="BK817" s="234">
        <f>ROUND(I817*H817,2)</f>
        <v>0</v>
      </c>
      <c r="BL817" s="18" t="s">
        <v>217</v>
      </c>
      <c r="BM817" s="233" t="s">
        <v>1192</v>
      </c>
    </row>
    <row r="818" s="2" customFormat="1">
      <c r="A818" s="39"/>
      <c r="B818" s="40"/>
      <c r="C818" s="41"/>
      <c r="D818" s="235" t="s">
        <v>179</v>
      </c>
      <c r="E818" s="41"/>
      <c r="F818" s="236" t="s">
        <v>1191</v>
      </c>
      <c r="G818" s="41"/>
      <c r="H818" s="41"/>
      <c r="I818" s="237"/>
      <c r="J818" s="41"/>
      <c r="K818" s="41"/>
      <c r="L818" s="45"/>
      <c r="M818" s="238"/>
      <c r="N818" s="239"/>
      <c r="O818" s="93"/>
      <c r="P818" s="93"/>
      <c r="Q818" s="93"/>
      <c r="R818" s="93"/>
      <c r="S818" s="93"/>
      <c r="T818" s="94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T818" s="18" t="s">
        <v>179</v>
      </c>
      <c r="AU818" s="18" t="s">
        <v>177</v>
      </c>
    </row>
    <row r="819" s="2" customFormat="1" ht="24.15" customHeight="1">
      <c r="A819" s="39"/>
      <c r="B819" s="40"/>
      <c r="C819" s="272" t="s">
        <v>693</v>
      </c>
      <c r="D819" s="272" t="s">
        <v>258</v>
      </c>
      <c r="E819" s="273" t="s">
        <v>1193</v>
      </c>
      <c r="F819" s="274" t="s">
        <v>1194</v>
      </c>
      <c r="G819" s="275" t="s">
        <v>186</v>
      </c>
      <c r="H819" s="276">
        <v>2</v>
      </c>
      <c r="I819" s="277"/>
      <c r="J819" s="278">
        <f>ROUND(I819*H819,2)</f>
        <v>0</v>
      </c>
      <c r="K819" s="279"/>
      <c r="L819" s="280"/>
      <c r="M819" s="281" t="s">
        <v>1</v>
      </c>
      <c r="N819" s="282" t="s">
        <v>41</v>
      </c>
      <c r="O819" s="93"/>
      <c r="P819" s="231">
        <f>O819*H819</f>
        <v>0</v>
      </c>
      <c r="Q819" s="231">
        <v>0.00010000000000000001</v>
      </c>
      <c r="R819" s="231">
        <f>Q819*H819</f>
        <v>0.00020000000000000001</v>
      </c>
      <c r="S819" s="231">
        <v>0</v>
      </c>
      <c r="T819" s="232">
        <f>S819*H819</f>
        <v>0</v>
      </c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R819" s="233" t="s">
        <v>261</v>
      </c>
      <c r="AT819" s="233" t="s">
        <v>258</v>
      </c>
      <c r="AU819" s="233" t="s">
        <v>177</v>
      </c>
      <c r="AY819" s="18" t="s">
        <v>169</v>
      </c>
      <c r="BE819" s="234">
        <f>IF(N819="základní",J819,0)</f>
        <v>0</v>
      </c>
      <c r="BF819" s="234">
        <f>IF(N819="snížená",J819,0)</f>
        <v>0</v>
      </c>
      <c r="BG819" s="234">
        <f>IF(N819="zákl. přenesená",J819,0)</f>
        <v>0</v>
      </c>
      <c r="BH819" s="234">
        <f>IF(N819="sníž. přenesená",J819,0)</f>
        <v>0</v>
      </c>
      <c r="BI819" s="234">
        <f>IF(N819="nulová",J819,0)</f>
        <v>0</v>
      </c>
      <c r="BJ819" s="18" t="s">
        <v>178</v>
      </c>
      <c r="BK819" s="234">
        <f>ROUND(I819*H819,2)</f>
        <v>0</v>
      </c>
      <c r="BL819" s="18" t="s">
        <v>217</v>
      </c>
      <c r="BM819" s="233" t="s">
        <v>1195</v>
      </c>
    </row>
    <row r="820" s="2" customFormat="1">
      <c r="A820" s="39"/>
      <c r="B820" s="40"/>
      <c r="C820" s="41"/>
      <c r="D820" s="235" t="s">
        <v>179</v>
      </c>
      <c r="E820" s="41"/>
      <c r="F820" s="236" t="s">
        <v>1194</v>
      </c>
      <c r="G820" s="41"/>
      <c r="H820" s="41"/>
      <c r="I820" s="237"/>
      <c r="J820" s="41"/>
      <c r="K820" s="41"/>
      <c r="L820" s="45"/>
      <c r="M820" s="238"/>
      <c r="N820" s="239"/>
      <c r="O820" s="93"/>
      <c r="P820" s="93"/>
      <c r="Q820" s="93"/>
      <c r="R820" s="93"/>
      <c r="S820" s="93"/>
      <c r="T820" s="94"/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T820" s="18" t="s">
        <v>179</v>
      </c>
      <c r="AU820" s="18" t="s">
        <v>177</v>
      </c>
    </row>
    <row r="821" s="2" customFormat="1" ht="16.5" customHeight="1">
      <c r="A821" s="39"/>
      <c r="B821" s="40"/>
      <c r="C821" s="221" t="s">
        <v>1196</v>
      </c>
      <c r="D821" s="221" t="s">
        <v>172</v>
      </c>
      <c r="E821" s="222" t="s">
        <v>1197</v>
      </c>
      <c r="F821" s="223" t="s">
        <v>1198</v>
      </c>
      <c r="G821" s="224" t="s">
        <v>186</v>
      </c>
      <c r="H821" s="225">
        <v>2</v>
      </c>
      <c r="I821" s="226"/>
      <c r="J821" s="227">
        <f>ROUND(I821*H821,2)</f>
        <v>0</v>
      </c>
      <c r="K821" s="228"/>
      <c r="L821" s="45"/>
      <c r="M821" s="229" t="s">
        <v>1</v>
      </c>
      <c r="N821" s="230" t="s">
        <v>41</v>
      </c>
      <c r="O821" s="93"/>
      <c r="P821" s="231">
        <f>O821*H821</f>
        <v>0</v>
      </c>
      <c r="Q821" s="231">
        <v>0</v>
      </c>
      <c r="R821" s="231">
        <f>Q821*H821</f>
        <v>0</v>
      </c>
      <c r="S821" s="231">
        <v>0</v>
      </c>
      <c r="T821" s="232">
        <f>S821*H821</f>
        <v>0</v>
      </c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R821" s="233" t="s">
        <v>217</v>
      </c>
      <c r="AT821" s="233" t="s">
        <v>172</v>
      </c>
      <c r="AU821" s="233" t="s">
        <v>177</v>
      </c>
      <c r="AY821" s="18" t="s">
        <v>169</v>
      </c>
      <c r="BE821" s="234">
        <f>IF(N821="základní",J821,0)</f>
        <v>0</v>
      </c>
      <c r="BF821" s="234">
        <f>IF(N821="snížená",J821,0)</f>
        <v>0</v>
      </c>
      <c r="BG821" s="234">
        <f>IF(N821="zákl. přenesená",J821,0)</f>
        <v>0</v>
      </c>
      <c r="BH821" s="234">
        <f>IF(N821="sníž. přenesená",J821,0)</f>
        <v>0</v>
      </c>
      <c r="BI821" s="234">
        <f>IF(N821="nulová",J821,0)</f>
        <v>0</v>
      </c>
      <c r="BJ821" s="18" t="s">
        <v>178</v>
      </c>
      <c r="BK821" s="234">
        <f>ROUND(I821*H821,2)</f>
        <v>0</v>
      </c>
      <c r="BL821" s="18" t="s">
        <v>217</v>
      </c>
      <c r="BM821" s="233" t="s">
        <v>1199</v>
      </c>
    </row>
    <row r="822" s="2" customFormat="1">
      <c r="A822" s="39"/>
      <c r="B822" s="40"/>
      <c r="C822" s="41"/>
      <c r="D822" s="235" t="s">
        <v>179</v>
      </c>
      <c r="E822" s="41"/>
      <c r="F822" s="236" t="s">
        <v>1198</v>
      </c>
      <c r="G822" s="41"/>
      <c r="H822" s="41"/>
      <c r="I822" s="237"/>
      <c r="J822" s="41"/>
      <c r="K822" s="41"/>
      <c r="L822" s="45"/>
      <c r="M822" s="238"/>
      <c r="N822" s="239"/>
      <c r="O822" s="93"/>
      <c r="P822" s="93"/>
      <c r="Q822" s="93"/>
      <c r="R822" s="93"/>
      <c r="S822" s="93"/>
      <c r="T822" s="94"/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T822" s="18" t="s">
        <v>179</v>
      </c>
      <c r="AU822" s="18" t="s">
        <v>177</v>
      </c>
    </row>
    <row r="823" s="2" customFormat="1" ht="24.15" customHeight="1">
      <c r="A823" s="39"/>
      <c r="B823" s="40"/>
      <c r="C823" s="272" t="s">
        <v>1200</v>
      </c>
      <c r="D823" s="272" t="s">
        <v>258</v>
      </c>
      <c r="E823" s="273" t="s">
        <v>1201</v>
      </c>
      <c r="F823" s="274" t="s">
        <v>1202</v>
      </c>
      <c r="G823" s="275" t="s">
        <v>186</v>
      </c>
      <c r="H823" s="276">
        <v>2</v>
      </c>
      <c r="I823" s="277"/>
      <c r="J823" s="278">
        <f>ROUND(I823*H823,2)</f>
        <v>0</v>
      </c>
      <c r="K823" s="279"/>
      <c r="L823" s="280"/>
      <c r="M823" s="281" t="s">
        <v>1</v>
      </c>
      <c r="N823" s="282" t="s">
        <v>41</v>
      </c>
      <c r="O823" s="93"/>
      <c r="P823" s="231">
        <f>O823*H823</f>
        <v>0</v>
      </c>
      <c r="Q823" s="231">
        <v>9.0000000000000006E-05</v>
      </c>
      <c r="R823" s="231">
        <f>Q823*H823</f>
        <v>0.00018000000000000001</v>
      </c>
      <c r="S823" s="231">
        <v>0</v>
      </c>
      <c r="T823" s="232">
        <f>S823*H823</f>
        <v>0</v>
      </c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R823" s="233" t="s">
        <v>261</v>
      </c>
      <c r="AT823" s="233" t="s">
        <v>258</v>
      </c>
      <c r="AU823" s="233" t="s">
        <v>177</v>
      </c>
      <c r="AY823" s="18" t="s">
        <v>169</v>
      </c>
      <c r="BE823" s="234">
        <f>IF(N823="základní",J823,0)</f>
        <v>0</v>
      </c>
      <c r="BF823" s="234">
        <f>IF(N823="snížená",J823,0)</f>
        <v>0</v>
      </c>
      <c r="BG823" s="234">
        <f>IF(N823="zákl. přenesená",J823,0)</f>
        <v>0</v>
      </c>
      <c r="BH823" s="234">
        <f>IF(N823="sníž. přenesená",J823,0)</f>
        <v>0</v>
      </c>
      <c r="BI823" s="234">
        <f>IF(N823="nulová",J823,0)</f>
        <v>0</v>
      </c>
      <c r="BJ823" s="18" t="s">
        <v>178</v>
      </c>
      <c r="BK823" s="234">
        <f>ROUND(I823*H823,2)</f>
        <v>0</v>
      </c>
      <c r="BL823" s="18" t="s">
        <v>217</v>
      </c>
      <c r="BM823" s="233" t="s">
        <v>1203</v>
      </c>
    </row>
    <row r="824" s="2" customFormat="1">
      <c r="A824" s="39"/>
      <c r="B824" s="40"/>
      <c r="C824" s="41"/>
      <c r="D824" s="235" t="s">
        <v>179</v>
      </c>
      <c r="E824" s="41"/>
      <c r="F824" s="236" t="s">
        <v>1202</v>
      </c>
      <c r="G824" s="41"/>
      <c r="H824" s="41"/>
      <c r="I824" s="237"/>
      <c r="J824" s="41"/>
      <c r="K824" s="41"/>
      <c r="L824" s="45"/>
      <c r="M824" s="238"/>
      <c r="N824" s="239"/>
      <c r="O824" s="93"/>
      <c r="P824" s="93"/>
      <c r="Q824" s="93"/>
      <c r="R824" s="93"/>
      <c r="S824" s="93"/>
      <c r="T824" s="94"/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T824" s="18" t="s">
        <v>179</v>
      </c>
      <c r="AU824" s="18" t="s">
        <v>177</v>
      </c>
    </row>
    <row r="825" s="2" customFormat="1" ht="24.15" customHeight="1">
      <c r="A825" s="39"/>
      <c r="B825" s="40"/>
      <c r="C825" s="221" t="s">
        <v>1204</v>
      </c>
      <c r="D825" s="221" t="s">
        <v>172</v>
      </c>
      <c r="E825" s="222" t="s">
        <v>1205</v>
      </c>
      <c r="F825" s="223" t="s">
        <v>1206</v>
      </c>
      <c r="G825" s="224" t="s">
        <v>175</v>
      </c>
      <c r="H825" s="225">
        <v>0.0040000000000000001</v>
      </c>
      <c r="I825" s="226"/>
      <c r="J825" s="227">
        <f>ROUND(I825*H825,2)</f>
        <v>0</v>
      </c>
      <c r="K825" s="228"/>
      <c r="L825" s="45"/>
      <c r="M825" s="229" t="s">
        <v>1</v>
      </c>
      <c r="N825" s="230" t="s">
        <v>41</v>
      </c>
      <c r="O825" s="93"/>
      <c r="P825" s="231">
        <f>O825*H825</f>
        <v>0</v>
      </c>
      <c r="Q825" s="231">
        <v>0</v>
      </c>
      <c r="R825" s="231">
        <f>Q825*H825</f>
        <v>0</v>
      </c>
      <c r="S825" s="231">
        <v>0</v>
      </c>
      <c r="T825" s="232">
        <f>S825*H825</f>
        <v>0</v>
      </c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R825" s="233" t="s">
        <v>217</v>
      </c>
      <c r="AT825" s="233" t="s">
        <v>172</v>
      </c>
      <c r="AU825" s="233" t="s">
        <v>177</v>
      </c>
      <c r="AY825" s="18" t="s">
        <v>169</v>
      </c>
      <c r="BE825" s="234">
        <f>IF(N825="základní",J825,0)</f>
        <v>0</v>
      </c>
      <c r="BF825" s="234">
        <f>IF(N825="snížená",J825,0)</f>
        <v>0</v>
      </c>
      <c r="BG825" s="234">
        <f>IF(N825="zákl. přenesená",J825,0)</f>
        <v>0</v>
      </c>
      <c r="BH825" s="234">
        <f>IF(N825="sníž. přenesená",J825,0)</f>
        <v>0</v>
      </c>
      <c r="BI825" s="234">
        <f>IF(N825="nulová",J825,0)</f>
        <v>0</v>
      </c>
      <c r="BJ825" s="18" t="s">
        <v>178</v>
      </c>
      <c r="BK825" s="234">
        <f>ROUND(I825*H825,2)</f>
        <v>0</v>
      </c>
      <c r="BL825" s="18" t="s">
        <v>217</v>
      </c>
      <c r="BM825" s="233" t="s">
        <v>2358</v>
      </c>
    </row>
    <row r="826" s="2" customFormat="1">
      <c r="A826" s="39"/>
      <c r="B826" s="40"/>
      <c r="C826" s="41"/>
      <c r="D826" s="235" t="s">
        <v>179</v>
      </c>
      <c r="E826" s="41"/>
      <c r="F826" s="236" t="s">
        <v>1208</v>
      </c>
      <c r="G826" s="41"/>
      <c r="H826" s="41"/>
      <c r="I826" s="237"/>
      <c r="J826" s="41"/>
      <c r="K826" s="41"/>
      <c r="L826" s="45"/>
      <c r="M826" s="238"/>
      <c r="N826" s="239"/>
      <c r="O826" s="93"/>
      <c r="P826" s="93"/>
      <c r="Q826" s="93"/>
      <c r="R826" s="93"/>
      <c r="S826" s="93"/>
      <c r="T826" s="94"/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T826" s="18" t="s">
        <v>179</v>
      </c>
      <c r="AU826" s="18" t="s">
        <v>177</v>
      </c>
    </row>
    <row r="827" s="12" customFormat="1" ht="22.8" customHeight="1">
      <c r="A827" s="12"/>
      <c r="B827" s="205"/>
      <c r="C827" s="206"/>
      <c r="D827" s="207" t="s">
        <v>72</v>
      </c>
      <c r="E827" s="219" t="s">
        <v>1209</v>
      </c>
      <c r="F827" s="219" t="s">
        <v>1210</v>
      </c>
      <c r="G827" s="206"/>
      <c r="H827" s="206"/>
      <c r="I827" s="209"/>
      <c r="J827" s="220">
        <f>BK827</f>
        <v>0</v>
      </c>
      <c r="K827" s="206"/>
      <c r="L827" s="211"/>
      <c r="M827" s="212"/>
      <c r="N827" s="213"/>
      <c r="O827" s="213"/>
      <c r="P827" s="214">
        <f>SUM(P828:P863)</f>
        <v>0</v>
      </c>
      <c r="Q827" s="213"/>
      <c r="R827" s="214">
        <f>SUM(R828:R863)</f>
        <v>0.035040000000000009</v>
      </c>
      <c r="S827" s="213"/>
      <c r="T827" s="215">
        <f>SUM(T828:T863)</f>
        <v>0.031120000000000005</v>
      </c>
      <c r="U827" s="12"/>
      <c r="V827" s="12"/>
      <c r="W827" s="12"/>
      <c r="X827" s="12"/>
      <c r="Y827" s="12"/>
      <c r="Z827" s="12"/>
      <c r="AA827" s="12"/>
      <c r="AB827" s="12"/>
      <c r="AC827" s="12"/>
      <c r="AD827" s="12"/>
      <c r="AE827" s="12"/>
      <c r="AR827" s="216" t="s">
        <v>177</v>
      </c>
      <c r="AT827" s="217" t="s">
        <v>72</v>
      </c>
      <c r="AU827" s="217" t="s">
        <v>81</v>
      </c>
      <c r="AY827" s="216" t="s">
        <v>169</v>
      </c>
      <c r="BK827" s="218">
        <f>SUM(BK828:BK863)</f>
        <v>0</v>
      </c>
    </row>
    <row r="828" s="2" customFormat="1" ht="24.15" customHeight="1">
      <c r="A828" s="39"/>
      <c r="B828" s="40"/>
      <c r="C828" s="221" t="s">
        <v>703</v>
      </c>
      <c r="D828" s="221" t="s">
        <v>172</v>
      </c>
      <c r="E828" s="222" t="s">
        <v>1211</v>
      </c>
      <c r="F828" s="223" t="s">
        <v>1212</v>
      </c>
      <c r="G828" s="224" t="s">
        <v>186</v>
      </c>
      <c r="H828" s="225">
        <v>1</v>
      </c>
      <c r="I828" s="226"/>
      <c r="J828" s="227">
        <f>ROUND(I828*H828,2)</f>
        <v>0</v>
      </c>
      <c r="K828" s="228"/>
      <c r="L828" s="45"/>
      <c r="M828" s="229" t="s">
        <v>1</v>
      </c>
      <c r="N828" s="230" t="s">
        <v>41</v>
      </c>
      <c r="O828" s="93"/>
      <c r="P828" s="231">
        <f>O828*H828</f>
        <v>0</v>
      </c>
      <c r="Q828" s="231">
        <v>0</v>
      </c>
      <c r="R828" s="231">
        <f>Q828*H828</f>
        <v>0</v>
      </c>
      <c r="S828" s="231">
        <v>0</v>
      </c>
      <c r="T828" s="232">
        <f>S828*H828</f>
        <v>0</v>
      </c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R828" s="233" t="s">
        <v>217</v>
      </c>
      <c r="AT828" s="233" t="s">
        <v>172</v>
      </c>
      <c r="AU828" s="233" t="s">
        <v>177</v>
      </c>
      <c r="AY828" s="18" t="s">
        <v>169</v>
      </c>
      <c r="BE828" s="234">
        <f>IF(N828="základní",J828,0)</f>
        <v>0</v>
      </c>
      <c r="BF828" s="234">
        <f>IF(N828="snížená",J828,0)</f>
        <v>0</v>
      </c>
      <c r="BG828" s="234">
        <f>IF(N828="zákl. přenesená",J828,0)</f>
        <v>0</v>
      </c>
      <c r="BH828" s="234">
        <f>IF(N828="sníž. přenesená",J828,0)</f>
        <v>0</v>
      </c>
      <c r="BI828" s="234">
        <f>IF(N828="nulová",J828,0)</f>
        <v>0</v>
      </c>
      <c r="BJ828" s="18" t="s">
        <v>178</v>
      </c>
      <c r="BK828" s="234">
        <f>ROUND(I828*H828,2)</f>
        <v>0</v>
      </c>
      <c r="BL828" s="18" t="s">
        <v>217</v>
      </c>
      <c r="BM828" s="233" t="s">
        <v>1213</v>
      </c>
    </row>
    <row r="829" s="2" customFormat="1">
      <c r="A829" s="39"/>
      <c r="B829" s="40"/>
      <c r="C829" s="41"/>
      <c r="D829" s="235" t="s">
        <v>179</v>
      </c>
      <c r="E829" s="41"/>
      <c r="F829" s="236" t="s">
        <v>1212</v>
      </c>
      <c r="G829" s="41"/>
      <c r="H829" s="41"/>
      <c r="I829" s="237"/>
      <c r="J829" s="41"/>
      <c r="K829" s="41"/>
      <c r="L829" s="45"/>
      <c r="M829" s="238"/>
      <c r="N829" s="239"/>
      <c r="O829" s="93"/>
      <c r="P829" s="93"/>
      <c r="Q829" s="93"/>
      <c r="R829" s="93"/>
      <c r="S829" s="93"/>
      <c r="T829" s="94"/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T829" s="18" t="s">
        <v>179</v>
      </c>
      <c r="AU829" s="18" t="s">
        <v>177</v>
      </c>
    </row>
    <row r="830" s="2" customFormat="1" ht="44.25" customHeight="1">
      <c r="A830" s="39"/>
      <c r="B830" s="40"/>
      <c r="C830" s="272" t="s">
        <v>1214</v>
      </c>
      <c r="D830" s="272" t="s">
        <v>258</v>
      </c>
      <c r="E830" s="273" t="s">
        <v>1215</v>
      </c>
      <c r="F830" s="274" t="s">
        <v>1216</v>
      </c>
      <c r="G830" s="275" t="s">
        <v>186</v>
      </c>
      <c r="H830" s="276">
        <v>1</v>
      </c>
      <c r="I830" s="277"/>
      <c r="J830" s="278">
        <f>ROUND(I830*H830,2)</f>
        <v>0</v>
      </c>
      <c r="K830" s="279"/>
      <c r="L830" s="280"/>
      <c r="M830" s="281" t="s">
        <v>1</v>
      </c>
      <c r="N830" s="282" t="s">
        <v>41</v>
      </c>
      <c r="O830" s="93"/>
      <c r="P830" s="231">
        <f>O830*H830</f>
        <v>0</v>
      </c>
      <c r="Q830" s="231">
        <v>0.00044000000000000002</v>
      </c>
      <c r="R830" s="231">
        <f>Q830*H830</f>
        <v>0.00044000000000000002</v>
      </c>
      <c r="S830" s="231">
        <v>0</v>
      </c>
      <c r="T830" s="232">
        <f>S830*H830</f>
        <v>0</v>
      </c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R830" s="233" t="s">
        <v>261</v>
      </c>
      <c r="AT830" s="233" t="s">
        <v>258</v>
      </c>
      <c r="AU830" s="233" t="s">
        <v>177</v>
      </c>
      <c r="AY830" s="18" t="s">
        <v>169</v>
      </c>
      <c r="BE830" s="234">
        <f>IF(N830="základní",J830,0)</f>
        <v>0</v>
      </c>
      <c r="BF830" s="234">
        <f>IF(N830="snížená",J830,0)</f>
        <v>0</v>
      </c>
      <c r="BG830" s="234">
        <f>IF(N830="zákl. přenesená",J830,0)</f>
        <v>0</v>
      </c>
      <c r="BH830" s="234">
        <f>IF(N830="sníž. přenesená",J830,0)</f>
        <v>0</v>
      </c>
      <c r="BI830" s="234">
        <f>IF(N830="nulová",J830,0)</f>
        <v>0</v>
      </c>
      <c r="BJ830" s="18" t="s">
        <v>178</v>
      </c>
      <c r="BK830" s="234">
        <f>ROUND(I830*H830,2)</f>
        <v>0</v>
      </c>
      <c r="BL830" s="18" t="s">
        <v>217</v>
      </c>
      <c r="BM830" s="233" t="s">
        <v>1217</v>
      </c>
    </row>
    <row r="831" s="2" customFormat="1">
      <c r="A831" s="39"/>
      <c r="B831" s="40"/>
      <c r="C831" s="41"/>
      <c r="D831" s="235" t="s">
        <v>179</v>
      </c>
      <c r="E831" s="41"/>
      <c r="F831" s="236" t="s">
        <v>1216</v>
      </c>
      <c r="G831" s="41"/>
      <c r="H831" s="41"/>
      <c r="I831" s="237"/>
      <c r="J831" s="41"/>
      <c r="K831" s="41"/>
      <c r="L831" s="45"/>
      <c r="M831" s="238"/>
      <c r="N831" s="239"/>
      <c r="O831" s="93"/>
      <c r="P831" s="93"/>
      <c r="Q831" s="93"/>
      <c r="R831" s="93"/>
      <c r="S831" s="93"/>
      <c r="T831" s="94"/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T831" s="18" t="s">
        <v>179</v>
      </c>
      <c r="AU831" s="18" t="s">
        <v>177</v>
      </c>
    </row>
    <row r="832" s="2" customFormat="1" ht="24.15" customHeight="1">
      <c r="A832" s="39"/>
      <c r="B832" s="40"/>
      <c r="C832" s="221" t="s">
        <v>1218</v>
      </c>
      <c r="D832" s="221" t="s">
        <v>172</v>
      </c>
      <c r="E832" s="222" t="s">
        <v>1219</v>
      </c>
      <c r="F832" s="223" t="s">
        <v>1220</v>
      </c>
      <c r="G832" s="224" t="s">
        <v>186</v>
      </c>
      <c r="H832" s="225">
        <v>3</v>
      </c>
      <c r="I832" s="226"/>
      <c r="J832" s="227">
        <f>ROUND(I832*H832,2)</f>
        <v>0</v>
      </c>
      <c r="K832" s="228"/>
      <c r="L832" s="45"/>
      <c r="M832" s="229" t="s">
        <v>1</v>
      </c>
      <c r="N832" s="230" t="s">
        <v>41</v>
      </c>
      <c r="O832" s="93"/>
      <c r="P832" s="231">
        <f>O832*H832</f>
        <v>0</v>
      </c>
      <c r="Q832" s="231">
        <v>0</v>
      </c>
      <c r="R832" s="231">
        <f>Q832*H832</f>
        <v>0</v>
      </c>
      <c r="S832" s="231">
        <v>0</v>
      </c>
      <c r="T832" s="232">
        <f>S832*H832</f>
        <v>0</v>
      </c>
      <c r="U832" s="39"/>
      <c r="V832" s="39"/>
      <c r="W832" s="39"/>
      <c r="X832" s="39"/>
      <c r="Y832" s="39"/>
      <c r="Z832" s="39"/>
      <c r="AA832" s="39"/>
      <c r="AB832" s="39"/>
      <c r="AC832" s="39"/>
      <c r="AD832" s="39"/>
      <c r="AE832" s="39"/>
      <c r="AR832" s="233" t="s">
        <v>217</v>
      </c>
      <c r="AT832" s="233" t="s">
        <v>172</v>
      </c>
      <c r="AU832" s="233" t="s">
        <v>177</v>
      </c>
      <c r="AY832" s="18" t="s">
        <v>169</v>
      </c>
      <c r="BE832" s="234">
        <f>IF(N832="základní",J832,0)</f>
        <v>0</v>
      </c>
      <c r="BF832" s="234">
        <f>IF(N832="snížená",J832,0)</f>
        <v>0</v>
      </c>
      <c r="BG832" s="234">
        <f>IF(N832="zákl. přenesená",J832,0)</f>
        <v>0</v>
      </c>
      <c r="BH832" s="234">
        <f>IF(N832="sníž. přenesená",J832,0)</f>
        <v>0</v>
      </c>
      <c r="BI832" s="234">
        <f>IF(N832="nulová",J832,0)</f>
        <v>0</v>
      </c>
      <c r="BJ832" s="18" t="s">
        <v>178</v>
      </c>
      <c r="BK832" s="234">
        <f>ROUND(I832*H832,2)</f>
        <v>0</v>
      </c>
      <c r="BL832" s="18" t="s">
        <v>217</v>
      </c>
      <c r="BM832" s="233" t="s">
        <v>1221</v>
      </c>
    </row>
    <row r="833" s="2" customFormat="1">
      <c r="A833" s="39"/>
      <c r="B833" s="40"/>
      <c r="C833" s="41"/>
      <c r="D833" s="235" t="s">
        <v>179</v>
      </c>
      <c r="E833" s="41"/>
      <c r="F833" s="236" t="s">
        <v>1220</v>
      </c>
      <c r="G833" s="41"/>
      <c r="H833" s="41"/>
      <c r="I833" s="237"/>
      <c r="J833" s="41"/>
      <c r="K833" s="41"/>
      <c r="L833" s="45"/>
      <c r="M833" s="238"/>
      <c r="N833" s="239"/>
      <c r="O833" s="93"/>
      <c r="P833" s="93"/>
      <c r="Q833" s="93"/>
      <c r="R833" s="93"/>
      <c r="S833" s="93"/>
      <c r="T833" s="94"/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T833" s="18" t="s">
        <v>179</v>
      </c>
      <c r="AU833" s="18" t="s">
        <v>177</v>
      </c>
    </row>
    <row r="834" s="2" customFormat="1" ht="16.5" customHeight="1">
      <c r="A834" s="39"/>
      <c r="B834" s="40"/>
      <c r="C834" s="272" t="s">
        <v>1222</v>
      </c>
      <c r="D834" s="272" t="s">
        <v>258</v>
      </c>
      <c r="E834" s="273" t="s">
        <v>1223</v>
      </c>
      <c r="F834" s="274" t="s">
        <v>1224</v>
      </c>
      <c r="G834" s="275" t="s">
        <v>186</v>
      </c>
      <c r="H834" s="276">
        <v>3</v>
      </c>
      <c r="I834" s="277"/>
      <c r="J834" s="278">
        <f>ROUND(I834*H834,2)</f>
        <v>0</v>
      </c>
      <c r="K834" s="279"/>
      <c r="L834" s="280"/>
      <c r="M834" s="281" t="s">
        <v>1</v>
      </c>
      <c r="N834" s="282" t="s">
        <v>41</v>
      </c>
      <c r="O834" s="93"/>
      <c r="P834" s="231">
        <f>O834*H834</f>
        <v>0</v>
      </c>
      <c r="Q834" s="231">
        <v>0</v>
      </c>
      <c r="R834" s="231">
        <f>Q834*H834</f>
        <v>0</v>
      </c>
      <c r="S834" s="231">
        <v>0</v>
      </c>
      <c r="T834" s="232">
        <f>S834*H834</f>
        <v>0</v>
      </c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R834" s="233" t="s">
        <v>261</v>
      </c>
      <c r="AT834" s="233" t="s">
        <v>258</v>
      </c>
      <c r="AU834" s="233" t="s">
        <v>177</v>
      </c>
      <c r="AY834" s="18" t="s">
        <v>169</v>
      </c>
      <c r="BE834" s="234">
        <f>IF(N834="základní",J834,0)</f>
        <v>0</v>
      </c>
      <c r="BF834" s="234">
        <f>IF(N834="snížená",J834,0)</f>
        <v>0</v>
      </c>
      <c r="BG834" s="234">
        <f>IF(N834="zákl. přenesená",J834,0)</f>
        <v>0</v>
      </c>
      <c r="BH834" s="234">
        <f>IF(N834="sníž. přenesená",J834,0)</f>
        <v>0</v>
      </c>
      <c r="BI834" s="234">
        <f>IF(N834="nulová",J834,0)</f>
        <v>0</v>
      </c>
      <c r="BJ834" s="18" t="s">
        <v>178</v>
      </c>
      <c r="BK834" s="234">
        <f>ROUND(I834*H834,2)</f>
        <v>0</v>
      </c>
      <c r="BL834" s="18" t="s">
        <v>217</v>
      </c>
      <c r="BM834" s="233" t="s">
        <v>1225</v>
      </c>
    </row>
    <row r="835" s="2" customFormat="1">
      <c r="A835" s="39"/>
      <c r="B835" s="40"/>
      <c r="C835" s="41"/>
      <c r="D835" s="235" t="s">
        <v>179</v>
      </c>
      <c r="E835" s="41"/>
      <c r="F835" s="236" t="s">
        <v>1224</v>
      </c>
      <c r="G835" s="41"/>
      <c r="H835" s="41"/>
      <c r="I835" s="237"/>
      <c r="J835" s="41"/>
      <c r="K835" s="41"/>
      <c r="L835" s="45"/>
      <c r="M835" s="238"/>
      <c r="N835" s="239"/>
      <c r="O835" s="93"/>
      <c r="P835" s="93"/>
      <c r="Q835" s="93"/>
      <c r="R835" s="93"/>
      <c r="S835" s="93"/>
      <c r="T835" s="94"/>
      <c r="U835" s="39"/>
      <c r="V835" s="39"/>
      <c r="W835" s="39"/>
      <c r="X835" s="39"/>
      <c r="Y835" s="39"/>
      <c r="Z835" s="39"/>
      <c r="AA835" s="39"/>
      <c r="AB835" s="39"/>
      <c r="AC835" s="39"/>
      <c r="AD835" s="39"/>
      <c r="AE835" s="39"/>
      <c r="AT835" s="18" t="s">
        <v>179</v>
      </c>
      <c r="AU835" s="18" t="s">
        <v>177</v>
      </c>
    </row>
    <row r="836" s="2" customFormat="1" ht="16.5" customHeight="1">
      <c r="A836" s="39"/>
      <c r="B836" s="40"/>
      <c r="C836" s="221" t="s">
        <v>713</v>
      </c>
      <c r="D836" s="221" t="s">
        <v>172</v>
      </c>
      <c r="E836" s="222" t="s">
        <v>1226</v>
      </c>
      <c r="F836" s="223" t="s">
        <v>1227</v>
      </c>
      <c r="G836" s="224" t="s">
        <v>186</v>
      </c>
      <c r="H836" s="225">
        <v>1</v>
      </c>
      <c r="I836" s="226"/>
      <c r="J836" s="227">
        <f>ROUND(I836*H836,2)</f>
        <v>0</v>
      </c>
      <c r="K836" s="228"/>
      <c r="L836" s="45"/>
      <c r="M836" s="229" t="s">
        <v>1</v>
      </c>
      <c r="N836" s="230" t="s">
        <v>41</v>
      </c>
      <c r="O836" s="93"/>
      <c r="P836" s="231">
        <f>O836*H836</f>
        <v>0</v>
      </c>
      <c r="Q836" s="231">
        <v>0</v>
      </c>
      <c r="R836" s="231">
        <f>Q836*H836</f>
        <v>0</v>
      </c>
      <c r="S836" s="231">
        <v>0</v>
      </c>
      <c r="T836" s="232">
        <f>S836*H836</f>
        <v>0</v>
      </c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R836" s="233" t="s">
        <v>217</v>
      </c>
      <c r="AT836" s="233" t="s">
        <v>172</v>
      </c>
      <c r="AU836" s="233" t="s">
        <v>177</v>
      </c>
      <c r="AY836" s="18" t="s">
        <v>169</v>
      </c>
      <c r="BE836" s="234">
        <f>IF(N836="základní",J836,0)</f>
        <v>0</v>
      </c>
      <c r="BF836" s="234">
        <f>IF(N836="snížená",J836,0)</f>
        <v>0</v>
      </c>
      <c r="BG836" s="234">
        <f>IF(N836="zákl. přenesená",J836,0)</f>
        <v>0</v>
      </c>
      <c r="BH836" s="234">
        <f>IF(N836="sníž. přenesená",J836,0)</f>
        <v>0</v>
      </c>
      <c r="BI836" s="234">
        <f>IF(N836="nulová",J836,0)</f>
        <v>0</v>
      </c>
      <c r="BJ836" s="18" t="s">
        <v>178</v>
      </c>
      <c r="BK836" s="234">
        <f>ROUND(I836*H836,2)</f>
        <v>0</v>
      </c>
      <c r="BL836" s="18" t="s">
        <v>217</v>
      </c>
      <c r="BM836" s="233" t="s">
        <v>1228</v>
      </c>
    </row>
    <row r="837" s="2" customFormat="1">
      <c r="A837" s="39"/>
      <c r="B837" s="40"/>
      <c r="C837" s="41"/>
      <c r="D837" s="235" t="s">
        <v>179</v>
      </c>
      <c r="E837" s="41"/>
      <c r="F837" s="236" t="s">
        <v>1227</v>
      </c>
      <c r="G837" s="41"/>
      <c r="H837" s="41"/>
      <c r="I837" s="237"/>
      <c r="J837" s="41"/>
      <c r="K837" s="41"/>
      <c r="L837" s="45"/>
      <c r="M837" s="238"/>
      <c r="N837" s="239"/>
      <c r="O837" s="93"/>
      <c r="P837" s="93"/>
      <c r="Q837" s="93"/>
      <c r="R837" s="93"/>
      <c r="S837" s="93"/>
      <c r="T837" s="94"/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T837" s="18" t="s">
        <v>179</v>
      </c>
      <c r="AU837" s="18" t="s">
        <v>177</v>
      </c>
    </row>
    <row r="838" s="2" customFormat="1" ht="21.75" customHeight="1">
      <c r="A838" s="39"/>
      <c r="B838" s="40"/>
      <c r="C838" s="272" t="s">
        <v>1229</v>
      </c>
      <c r="D838" s="272" t="s">
        <v>258</v>
      </c>
      <c r="E838" s="273" t="s">
        <v>1230</v>
      </c>
      <c r="F838" s="274" t="s">
        <v>1231</v>
      </c>
      <c r="G838" s="275" t="s">
        <v>186</v>
      </c>
      <c r="H838" s="276">
        <v>1</v>
      </c>
      <c r="I838" s="277"/>
      <c r="J838" s="278">
        <f>ROUND(I838*H838,2)</f>
        <v>0</v>
      </c>
      <c r="K838" s="279"/>
      <c r="L838" s="280"/>
      <c r="M838" s="281" t="s">
        <v>1</v>
      </c>
      <c r="N838" s="282" t="s">
        <v>41</v>
      </c>
      <c r="O838" s="93"/>
      <c r="P838" s="231">
        <f>O838*H838</f>
        <v>0</v>
      </c>
      <c r="Q838" s="231">
        <v>0.00012</v>
      </c>
      <c r="R838" s="231">
        <f>Q838*H838</f>
        <v>0.00012</v>
      </c>
      <c r="S838" s="231">
        <v>0</v>
      </c>
      <c r="T838" s="232">
        <f>S838*H838</f>
        <v>0</v>
      </c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R838" s="233" t="s">
        <v>261</v>
      </c>
      <c r="AT838" s="233" t="s">
        <v>258</v>
      </c>
      <c r="AU838" s="233" t="s">
        <v>177</v>
      </c>
      <c r="AY838" s="18" t="s">
        <v>169</v>
      </c>
      <c r="BE838" s="234">
        <f>IF(N838="základní",J838,0)</f>
        <v>0</v>
      </c>
      <c r="BF838" s="234">
        <f>IF(N838="snížená",J838,0)</f>
        <v>0</v>
      </c>
      <c r="BG838" s="234">
        <f>IF(N838="zákl. přenesená",J838,0)</f>
        <v>0</v>
      </c>
      <c r="BH838" s="234">
        <f>IF(N838="sníž. přenesená",J838,0)</f>
        <v>0</v>
      </c>
      <c r="BI838" s="234">
        <f>IF(N838="nulová",J838,0)</f>
        <v>0</v>
      </c>
      <c r="BJ838" s="18" t="s">
        <v>178</v>
      </c>
      <c r="BK838" s="234">
        <f>ROUND(I838*H838,2)</f>
        <v>0</v>
      </c>
      <c r="BL838" s="18" t="s">
        <v>217</v>
      </c>
      <c r="BM838" s="233" t="s">
        <v>1232</v>
      </c>
    </row>
    <row r="839" s="2" customFormat="1">
      <c r="A839" s="39"/>
      <c r="B839" s="40"/>
      <c r="C839" s="41"/>
      <c r="D839" s="235" t="s">
        <v>179</v>
      </c>
      <c r="E839" s="41"/>
      <c r="F839" s="236" t="s">
        <v>1231</v>
      </c>
      <c r="G839" s="41"/>
      <c r="H839" s="41"/>
      <c r="I839" s="237"/>
      <c r="J839" s="41"/>
      <c r="K839" s="41"/>
      <c r="L839" s="45"/>
      <c r="M839" s="238"/>
      <c r="N839" s="239"/>
      <c r="O839" s="93"/>
      <c r="P839" s="93"/>
      <c r="Q839" s="93"/>
      <c r="R839" s="93"/>
      <c r="S839" s="93"/>
      <c r="T839" s="94"/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T839" s="18" t="s">
        <v>179</v>
      </c>
      <c r="AU839" s="18" t="s">
        <v>177</v>
      </c>
    </row>
    <row r="840" s="2" customFormat="1" ht="21.75" customHeight="1">
      <c r="A840" s="39"/>
      <c r="B840" s="40"/>
      <c r="C840" s="221" t="s">
        <v>717</v>
      </c>
      <c r="D840" s="221" t="s">
        <v>172</v>
      </c>
      <c r="E840" s="222" t="s">
        <v>1233</v>
      </c>
      <c r="F840" s="223" t="s">
        <v>1234</v>
      </c>
      <c r="G840" s="224" t="s">
        <v>186</v>
      </c>
      <c r="H840" s="225">
        <v>4</v>
      </c>
      <c r="I840" s="226"/>
      <c r="J840" s="227">
        <f>ROUND(I840*H840,2)</f>
        <v>0</v>
      </c>
      <c r="K840" s="228"/>
      <c r="L840" s="45"/>
      <c r="M840" s="229" t="s">
        <v>1</v>
      </c>
      <c r="N840" s="230" t="s">
        <v>41</v>
      </c>
      <c r="O840" s="93"/>
      <c r="P840" s="231">
        <f>O840*H840</f>
        <v>0</v>
      </c>
      <c r="Q840" s="231">
        <v>0</v>
      </c>
      <c r="R840" s="231">
        <f>Q840*H840</f>
        <v>0</v>
      </c>
      <c r="S840" s="231">
        <v>5.0000000000000002E-05</v>
      </c>
      <c r="T840" s="232">
        <f>S840*H840</f>
        <v>0.00020000000000000001</v>
      </c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R840" s="233" t="s">
        <v>217</v>
      </c>
      <c r="AT840" s="233" t="s">
        <v>172</v>
      </c>
      <c r="AU840" s="233" t="s">
        <v>177</v>
      </c>
      <c r="AY840" s="18" t="s">
        <v>169</v>
      </c>
      <c r="BE840" s="234">
        <f>IF(N840="základní",J840,0)</f>
        <v>0</v>
      </c>
      <c r="BF840" s="234">
        <f>IF(N840="snížená",J840,0)</f>
        <v>0</v>
      </c>
      <c r="BG840" s="234">
        <f>IF(N840="zákl. přenesená",J840,0)</f>
        <v>0</v>
      </c>
      <c r="BH840" s="234">
        <f>IF(N840="sníž. přenesená",J840,0)</f>
        <v>0</v>
      </c>
      <c r="BI840" s="234">
        <f>IF(N840="nulová",J840,0)</f>
        <v>0</v>
      </c>
      <c r="BJ840" s="18" t="s">
        <v>178</v>
      </c>
      <c r="BK840" s="234">
        <f>ROUND(I840*H840,2)</f>
        <v>0</v>
      </c>
      <c r="BL840" s="18" t="s">
        <v>217</v>
      </c>
      <c r="BM840" s="233" t="s">
        <v>1235</v>
      </c>
    </row>
    <row r="841" s="2" customFormat="1">
      <c r="A841" s="39"/>
      <c r="B841" s="40"/>
      <c r="C841" s="41"/>
      <c r="D841" s="235" t="s">
        <v>179</v>
      </c>
      <c r="E841" s="41"/>
      <c r="F841" s="236" t="s">
        <v>1234</v>
      </c>
      <c r="G841" s="41"/>
      <c r="H841" s="41"/>
      <c r="I841" s="237"/>
      <c r="J841" s="41"/>
      <c r="K841" s="41"/>
      <c r="L841" s="45"/>
      <c r="M841" s="238"/>
      <c r="N841" s="239"/>
      <c r="O841" s="93"/>
      <c r="P841" s="93"/>
      <c r="Q841" s="93"/>
      <c r="R841" s="93"/>
      <c r="S841" s="93"/>
      <c r="T841" s="94"/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T841" s="18" t="s">
        <v>179</v>
      </c>
      <c r="AU841" s="18" t="s">
        <v>177</v>
      </c>
    </row>
    <row r="842" s="14" customFormat="1">
      <c r="A842" s="14"/>
      <c r="B842" s="250"/>
      <c r="C842" s="251"/>
      <c r="D842" s="235" t="s">
        <v>180</v>
      </c>
      <c r="E842" s="252" t="s">
        <v>1</v>
      </c>
      <c r="F842" s="253" t="s">
        <v>176</v>
      </c>
      <c r="G842" s="251"/>
      <c r="H842" s="254">
        <v>4</v>
      </c>
      <c r="I842" s="255"/>
      <c r="J842" s="251"/>
      <c r="K842" s="251"/>
      <c r="L842" s="256"/>
      <c r="M842" s="257"/>
      <c r="N842" s="258"/>
      <c r="O842" s="258"/>
      <c r="P842" s="258"/>
      <c r="Q842" s="258"/>
      <c r="R842" s="258"/>
      <c r="S842" s="258"/>
      <c r="T842" s="259"/>
      <c r="U842" s="14"/>
      <c r="V842" s="14"/>
      <c r="W842" s="14"/>
      <c r="X842" s="14"/>
      <c r="Y842" s="14"/>
      <c r="Z842" s="14"/>
      <c r="AA842" s="14"/>
      <c r="AB842" s="14"/>
      <c r="AC842" s="14"/>
      <c r="AD842" s="14"/>
      <c r="AE842" s="14"/>
      <c r="AT842" s="260" t="s">
        <v>180</v>
      </c>
      <c r="AU842" s="260" t="s">
        <v>177</v>
      </c>
      <c r="AV842" s="14" t="s">
        <v>177</v>
      </c>
      <c r="AW842" s="14" t="s">
        <v>30</v>
      </c>
      <c r="AX842" s="14" t="s">
        <v>73</v>
      </c>
      <c r="AY842" s="260" t="s">
        <v>169</v>
      </c>
    </row>
    <row r="843" s="15" customFormat="1">
      <c r="A843" s="15"/>
      <c r="B843" s="261"/>
      <c r="C843" s="262"/>
      <c r="D843" s="235" t="s">
        <v>180</v>
      </c>
      <c r="E843" s="263" t="s">
        <v>1</v>
      </c>
      <c r="F843" s="264" t="s">
        <v>183</v>
      </c>
      <c r="G843" s="262"/>
      <c r="H843" s="265">
        <v>4</v>
      </c>
      <c r="I843" s="266"/>
      <c r="J843" s="262"/>
      <c r="K843" s="262"/>
      <c r="L843" s="267"/>
      <c r="M843" s="268"/>
      <c r="N843" s="269"/>
      <c r="O843" s="269"/>
      <c r="P843" s="269"/>
      <c r="Q843" s="269"/>
      <c r="R843" s="269"/>
      <c r="S843" s="269"/>
      <c r="T843" s="270"/>
      <c r="U843" s="15"/>
      <c r="V843" s="15"/>
      <c r="W843" s="15"/>
      <c r="X843" s="15"/>
      <c r="Y843" s="15"/>
      <c r="Z843" s="15"/>
      <c r="AA843" s="15"/>
      <c r="AB843" s="15"/>
      <c r="AC843" s="15"/>
      <c r="AD843" s="15"/>
      <c r="AE843" s="15"/>
      <c r="AT843" s="271" t="s">
        <v>180</v>
      </c>
      <c r="AU843" s="271" t="s">
        <v>177</v>
      </c>
      <c r="AV843" s="15" t="s">
        <v>176</v>
      </c>
      <c r="AW843" s="15" t="s">
        <v>30</v>
      </c>
      <c r="AX843" s="15" t="s">
        <v>81</v>
      </c>
      <c r="AY843" s="271" t="s">
        <v>169</v>
      </c>
    </row>
    <row r="844" s="2" customFormat="1" ht="24.15" customHeight="1">
      <c r="A844" s="39"/>
      <c r="B844" s="40"/>
      <c r="C844" s="221" t="s">
        <v>1236</v>
      </c>
      <c r="D844" s="221" t="s">
        <v>172</v>
      </c>
      <c r="E844" s="222" t="s">
        <v>1237</v>
      </c>
      <c r="F844" s="223" t="s">
        <v>1238</v>
      </c>
      <c r="G844" s="224" t="s">
        <v>186</v>
      </c>
      <c r="H844" s="225">
        <v>2</v>
      </c>
      <c r="I844" s="226"/>
      <c r="J844" s="227">
        <f>ROUND(I844*H844,2)</f>
        <v>0</v>
      </c>
      <c r="K844" s="228"/>
      <c r="L844" s="45"/>
      <c r="M844" s="229" t="s">
        <v>1</v>
      </c>
      <c r="N844" s="230" t="s">
        <v>41</v>
      </c>
      <c r="O844" s="93"/>
      <c r="P844" s="231">
        <f>O844*H844</f>
        <v>0</v>
      </c>
      <c r="Q844" s="231">
        <v>0</v>
      </c>
      <c r="R844" s="231">
        <f>Q844*H844</f>
        <v>0</v>
      </c>
      <c r="S844" s="231">
        <v>0.00010000000000000001</v>
      </c>
      <c r="T844" s="232">
        <f>S844*H844</f>
        <v>0.00020000000000000001</v>
      </c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R844" s="233" t="s">
        <v>217</v>
      </c>
      <c r="AT844" s="233" t="s">
        <v>172</v>
      </c>
      <c r="AU844" s="233" t="s">
        <v>177</v>
      </c>
      <c r="AY844" s="18" t="s">
        <v>169</v>
      </c>
      <c r="BE844" s="234">
        <f>IF(N844="základní",J844,0)</f>
        <v>0</v>
      </c>
      <c r="BF844" s="234">
        <f>IF(N844="snížená",J844,0)</f>
        <v>0</v>
      </c>
      <c r="BG844" s="234">
        <f>IF(N844="zákl. přenesená",J844,0)</f>
        <v>0</v>
      </c>
      <c r="BH844" s="234">
        <f>IF(N844="sníž. přenesená",J844,0)</f>
        <v>0</v>
      </c>
      <c r="BI844" s="234">
        <f>IF(N844="nulová",J844,0)</f>
        <v>0</v>
      </c>
      <c r="BJ844" s="18" t="s">
        <v>178</v>
      </c>
      <c r="BK844" s="234">
        <f>ROUND(I844*H844,2)</f>
        <v>0</v>
      </c>
      <c r="BL844" s="18" t="s">
        <v>217</v>
      </c>
      <c r="BM844" s="233" t="s">
        <v>1239</v>
      </c>
    </row>
    <row r="845" s="2" customFormat="1">
      <c r="A845" s="39"/>
      <c r="B845" s="40"/>
      <c r="C845" s="41"/>
      <c r="D845" s="235" t="s">
        <v>179</v>
      </c>
      <c r="E845" s="41"/>
      <c r="F845" s="236" t="s">
        <v>1238</v>
      </c>
      <c r="G845" s="41"/>
      <c r="H845" s="41"/>
      <c r="I845" s="237"/>
      <c r="J845" s="41"/>
      <c r="K845" s="41"/>
      <c r="L845" s="45"/>
      <c r="M845" s="238"/>
      <c r="N845" s="239"/>
      <c r="O845" s="93"/>
      <c r="P845" s="93"/>
      <c r="Q845" s="93"/>
      <c r="R845" s="93"/>
      <c r="S845" s="93"/>
      <c r="T845" s="94"/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T845" s="18" t="s">
        <v>179</v>
      </c>
      <c r="AU845" s="18" t="s">
        <v>177</v>
      </c>
    </row>
    <row r="846" s="2" customFormat="1" ht="37.8" customHeight="1">
      <c r="A846" s="39"/>
      <c r="B846" s="40"/>
      <c r="C846" s="221" t="s">
        <v>1240</v>
      </c>
      <c r="D846" s="221" t="s">
        <v>172</v>
      </c>
      <c r="E846" s="222" t="s">
        <v>1241</v>
      </c>
      <c r="F846" s="223" t="s">
        <v>1242</v>
      </c>
      <c r="G846" s="224" t="s">
        <v>245</v>
      </c>
      <c r="H846" s="225">
        <v>1</v>
      </c>
      <c r="I846" s="226"/>
      <c r="J846" s="227">
        <f>ROUND(I846*H846,2)</f>
        <v>0</v>
      </c>
      <c r="K846" s="228"/>
      <c r="L846" s="45"/>
      <c r="M846" s="229" t="s">
        <v>1</v>
      </c>
      <c r="N846" s="230" t="s">
        <v>41</v>
      </c>
      <c r="O846" s="93"/>
      <c r="P846" s="231">
        <f>O846*H846</f>
        <v>0</v>
      </c>
      <c r="Q846" s="231">
        <v>0.0016800000000000001</v>
      </c>
      <c r="R846" s="231">
        <f>Q846*H846</f>
        <v>0.0016800000000000001</v>
      </c>
      <c r="S846" s="231">
        <v>0</v>
      </c>
      <c r="T846" s="232">
        <f>S846*H846</f>
        <v>0</v>
      </c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R846" s="233" t="s">
        <v>217</v>
      </c>
      <c r="AT846" s="233" t="s">
        <v>172</v>
      </c>
      <c r="AU846" s="233" t="s">
        <v>177</v>
      </c>
      <c r="AY846" s="18" t="s">
        <v>169</v>
      </c>
      <c r="BE846" s="234">
        <f>IF(N846="základní",J846,0)</f>
        <v>0</v>
      </c>
      <c r="BF846" s="234">
        <f>IF(N846="snížená",J846,0)</f>
        <v>0</v>
      </c>
      <c r="BG846" s="234">
        <f>IF(N846="zákl. přenesená",J846,0)</f>
        <v>0</v>
      </c>
      <c r="BH846" s="234">
        <f>IF(N846="sníž. přenesená",J846,0)</f>
        <v>0</v>
      </c>
      <c r="BI846" s="234">
        <f>IF(N846="nulová",J846,0)</f>
        <v>0</v>
      </c>
      <c r="BJ846" s="18" t="s">
        <v>178</v>
      </c>
      <c r="BK846" s="234">
        <f>ROUND(I846*H846,2)</f>
        <v>0</v>
      </c>
      <c r="BL846" s="18" t="s">
        <v>217</v>
      </c>
      <c r="BM846" s="233" t="s">
        <v>1243</v>
      </c>
    </row>
    <row r="847" s="2" customFormat="1">
      <c r="A847" s="39"/>
      <c r="B847" s="40"/>
      <c r="C847" s="41"/>
      <c r="D847" s="235" t="s">
        <v>179</v>
      </c>
      <c r="E847" s="41"/>
      <c r="F847" s="236" t="s">
        <v>1242</v>
      </c>
      <c r="G847" s="41"/>
      <c r="H847" s="41"/>
      <c r="I847" s="237"/>
      <c r="J847" s="41"/>
      <c r="K847" s="41"/>
      <c r="L847" s="45"/>
      <c r="M847" s="238"/>
      <c r="N847" s="239"/>
      <c r="O847" s="93"/>
      <c r="P847" s="93"/>
      <c r="Q847" s="93"/>
      <c r="R847" s="93"/>
      <c r="S847" s="93"/>
      <c r="T847" s="94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T847" s="18" t="s">
        <v>179</v>
      </c>
      <c r="AU847" s="18" t="s">
        <v>177</v>
      </c>
    </row>
    <row r="848" s="2" customFormat="1" ht="37.8" customHeight="1">
      <c r="A848" s="39"/>
      <c r="B848" s="40"/>
      <c r="C848" s="221" t="s">
        <v>1244</v>
      </c>
      <c r="D848" s="221" t="s">
        <v>172</v>
      </c>
      <c r="E848" s="222" t="s">
        <v>1245</v>
      </c>
      <c r="F848" s="223" t="s">
        <v>1246</v>
      </c>
      <c r="G848" s="224" t="s">
        <v>245</v>
      </c>
      <c r="H848" s="225">
        <v>9</v>
      </c>
      <c r="I848" s="226"/>
      <c r="J848" s="227">
        <f>ROUND(I848*H848,2)</f>
        <v>0</v>
      </c>
      <c r="K848" s="228"/>
      <c r="L848" s="45"/>
      <c r="M848" s="229" t="s">
        <v>1</v>
      </c>
      <c r="N848" s="230" t="s">
        <v>41</v>
      </c>
      <c r="O848" s="93"/>
      <c r="P848" s="231">
        <f>O848*H848</f>
        <v>0</v>
      </c>
      <c r="Q848" s="231">
        <v>0.0034499999999999999</v>
      </c>
      <c r="R848" s="231">
        <f>Q848*H848</f>
        <v>0.031050000000000001</v>
      </c>
      <c r="S848" s="231">
        <v>0</v>
      </c>
      <c r="T848" s="232">
        <f>S848*H848</f>
        <v>0</v>
      </c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R848" s="233" t="s">
        <v>217</v>
      </c>
      <c r="AT848" s="233" t="s">
        <v>172</v>
      </c>
      <c r="AU848" s="233" t="s">
        <v>177</v>
      </c>
      <c r="AY848" s="18" t="s">
        <v>169</v>
      </c>
      <c r="BE848" s="234">
        <f>IF(N848="základní",J848,0)</f>
        <v>0</v>
      </c>
      <c r="BF848" s="234">
        <f>IF(N848="snížená",J848,0)</f>
        <v>0</v>
      </c>
      <c r="BG848" s="234">
        <f>IF(N848="zákl. přenesená",J848,0)</f>
        <v>0</v>
      </c>
      <c r="BH848" s="234">
        <f>IF(N848="sníž. přenesená",J848,0)</f>
        <v>0</v>
      </c>
      <c r="BI848" s="234">
        <f>IF(N848="nulová",J848,0)</f>
        <v>0</v>
      </c>
      <c r="BJ848" s="18" t="s">
        <v>178</v>
      </c>
      <c r="BK848" s="234">
        <f>ROUND(I848*H848,2)</f>
        <v>0</v>
      </c>
      <c r="BL848" s="18" t="s">
        <v>217</v>
      </c>
      <c r="BM848" s="233" t="s">
        <v>1247</v>
      </c>
    </row>
    <row r="849" s="2" customFormat="1">
      <c r="A849" s="39"/>
      <c r="B849" s="40"/>
      <c r="C849" s="41"/>
      <c r="D849" s="235" t="s">
        <v>179</v>
      </c>
      <c r="E849" s="41"/>
      <c r="F849" s="236" t="s">
        <v>1246</v>
      </c>
      <c r="G849" s="41"/>
      <c r="H849" s="41"/>
      <c r="I849" s="237"/>
      <c r="J849" s="41"/>
      <c r="K849" s="41"/>
      <c r="L849" s="45"/>
      <c r="M849" s="238"/>
      <c r="N849" s="239"/>
      <c r="O849" s="93"/>
      <c r="P849" s="93"/>
      <c r="Q849" s="93"/>
      <c r="R849" s="93"/>
      <c r="S849" s="93"/>
      <c r="T849" s="94"/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T849" s="18" t="s">
        <v>179</v>
      </c>
      <c r="AU849" s="18" t="s">
        <v>177</v>
      </c>
    </row>
    <row r="850" s="14" customFormat="1">
      <c r="A850" s="14"/>
      <c r="B850" s="250"/>
      <c r="C850" s="251"/>
      <c r="D850" s="235" t="s">
        <v>180</v>
      </c>
      <c r="E850" s="252" t="s">
        <v>1</v>
      </c>
      <c r="F850" s="253" t="s">
        <v>1248</v>
      </c>
      <c r="G850" s="251"/>
      <c r="H850" s="254">
        <v>9</v>
      </c>
      <c r="I850" s="255"/>
      <c r="J850" s="251"/>
      <c r="K850" s="251"/>
      <c r="L850" s="256"/>
      <c r="M850" s="257"/>
      <c r="N850" s="258"/>
      <c r="O850" s="258"/>
      <c r="P850" s="258"/>
      <c r="Q850" s="258"/>
      <c r="R850" s="258"/>
      <c r="S850" s="258"/>
      <c r="T850" s="259"/>
      <c r="U850" s="14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T850" s="260" t="s">
        <v>180</v>
      </c>
      <c r="AU850" s="260" t="s">
        <v>177</v>
      </c>
      <c r="AV850" s="14" t="s">
        <v>177</v>
      </c>
      <c r="AW850" s="14" t="s">
        <v>30</v>
      </c>
      <c r="AX850" s="14" t="s">
        <v>73</v>
      </c>
      <c r="AY850" s="260" t="s">
        <v>169</v>
      </c>
    </row>
    <row r="851" s="15" customFormat="1">
      <c r="A851" s="15"/>
      <c r="B851" s="261"/>
      <c r="C851" s="262"/>
      <c r="D851" s="235" t="s">
        <v>180</v>
      </c>
      <c r="E851" s="263" t="s">
        <v>1</v>
      </c>
      <c r="F851" s="264" t="s">
        <v>183</v>
      </c>
      <c r="G851" s="262"/>
      <c r="H851" s="265">
        <v>9</v>
      </c>
      <c r="I851" s="266"/>
      <c r="J851" s="262"/>
      <c r="K851" s="262"/>
      <c r="L851" s="267"/>
      <c r="M851" s="268"/>
      <c r="N851" s="269"/>
      <c r="O851" s="269"/>
      <c r="P851" s="269"/>
      <c r="Q851" s="269"/>
      <c r="R851" s="269"/>
      <c r="S851" s="269"/>
      <c r="T851" s="270"/>
      <c r="U851" s="15"/>
      <c r="V851" s="15"/>
      <c r="W851" s="15"/>
      <c r="X851" s="15"/>
      <c r="Y851" s="15"/>
      <c r="Z851" s="15"/>
      <c r="AA851" s="15"/>
      <c r="AB851" s="15"/>
      <c r="AC851" s="15"/>
      <c r="AD851" s="15"/>
      <c r="AE851" s="15"/>
      <c r="AT851" s="271" t="s">
        <v>180</v>
      </c>
      <c r="AU851" s="271" t="s">
        <v>177</v>
      </c>
      <c r="AV851" s="15" t="s">
        <v>176</v>
      </c>
      <c r="AW851" s="15" t="s">
        <v>30</v>
      </c>
      <c r="AX851" s="15" t="s">
        <v>81</v>
      </c>
      <c r="AY851" s="271" t="s">
        <v>169</v>
      </c>
    </row>
    <row r="852" s="2" customFormat="1" ht="24.15" customHeight="1">
      <c r="A852" s="39"/>
      <c r="B852" s="40"/>
      <c r="C852" s="272" t="s">
        <v>727</v>
      </c>
      <c r="D852" s="272" t="s">
        <v>258</v>
      </c>
      <c r="E852" s="273" t="s">
        <v>1249</v>
      </c>
      <c r="F852" s="274" t="s">
        <v>1250</v>
      </c>
      <c r="G852" s="275" t="s">
        <v>186</v>
      </c>
      <c r="H852" s="276">
        <v>1</v>
      </c>
      <c r="I852" s="277"/>
      <c r="J852" s="278">
        <f>ROUND(I852*H852,2)</f>
        <v>0</v>
      </c>
      <c r="K852" s="279"/>
      <c r="L852" s="280"/>
      <c r="M852" s="281" t="s">
        <v>1</v>
      </c>
      <c r="N852" s="282" t="s">
        <v>41</v>
      </c>
      <c r="O852" s="93"/>
      <c r="P852" s="231">
        <f>O852*H852</f>
        <v>0</v>
      </c>
      <c r="Q852" s="231">
        <v>0.00089999999999999998</v>
      </c>
      <c r="R852" s="231">
        <f>Q852*H852</f>
        <v>0.00089999999999999998</v>
      </c>
      <c r="S852" s="231">
        <v>0</v>
      </c>
      <c r="T852" s="232">
        <f>S852*H852</f>
        <v>0</v>
      </c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R852" s="233" t="s">
        <v>261</v>
      </c>
      <c r="AT852" s="233" t="s">
        <v>258</v>
      </c>
      <c r="AU852" s="233" t="s">
        <v>177</v>
      </c>
      <c r="AY852" s="18" t="s">
        <v>169</v>
      </c>
      <c r="BE852" s="234">
        <f>IF(N852="základní",J852,0)</f>
        <v>0</v>
      </c>
      <c r="BF852" s="234">
        <f>IF(N852="snížená",J852,0)</f>
        <v>0</v>
      </c>
      <c r="BG852" s="234">
        <f>IF(N852="zákl. přenesená",J852,0)</f>
        <v>0</v>
      </c>
      <c r="BH852" s="234">
        <f>IF(N852="sníž. přenesená",J852,0)</f>
        <v>0</v>
      </c>
      <c r="BI852" s="234">
        <f>IF(N852="nulová",J852,0)</f>
        <v>0</v>
      </c>
      <c r="BJ852" s="18" t="s">
        <v>178</v>
      </c>
      <c r="BK852" s="234">
        <f>ROUND(I852*H852,2)</f>
        <v>0</v>
      </c>
      <c r="BL852" s="18" t="s">
        <v>217</v>
      </c>
      <c r="BM852" s="233" t="s">
        <v>1251</v>
      </c>
    </row>
    <row r="853" s="2" customFormat="1">
      <c r="A853" s="39"/>
      <c r="B853" s="40"/>
      <c r="C853" s="41"/>
      <c r="D853" s="235" t="s">
        <v>179</v>
      </c>
      <c r="E853" s="41"/>
      <c r="F853" s="236" t="s">
        <v>1250</v>
      </c>
      <c r="G853" s="41"/>
      <c r="H853" s="41"/>
      <c r="I853" s="237"/>
      <c r="J853" s="41"/>
      <c r="K853" s="41"/>
      <c r="L853" s="45"/>
      <c r="M853" s="238"/>
      <c r="N853" s="239"/>
      <c r="O853" s="93"/>
      <c r="P853" s="93"/>
      <c r="Q853" s="93"/>
      <c r="R853" s="93"/>
      <c r="S853" s="93"/>
      <c r="T853" s="94"/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T853" s="18" t="s">
        <v>179</v>
      </c>
      <c r="AU853" s="18" t="s">
        <v>177</v>
      </c>
    </row>
    <row r="854" s="2" customFormat="1" ht="16.5" customHeight="1">
      <c r="A854" s="39"/>
      <c r="B854" s="40"/>
      <c r="C854" s="272" t="s">
        <v>1252</v>
      </c>
      <c r="D854" s="272" t="s">
        <v>258</v>
      </c>
      <c r="E854" s="273" t="s">
        <v>1253</v>
      </c>
      <c r="F854" s="274" t="s">
        <v>1254</v>
      </c>
      <c r="G854" s="275" t="s">
        <v>186</v>
      </c>
      <c r="H854" s="276">
        <v>1</v>
      </c>
      <c r="I854" s="277"/>
      <c r="J854" s="278">
        <f>ROUND(I854*H854,2)</f>
        <v>0</v>
      </c>
      <c r="K854" s="279"/>
      <c r="L854" s="280"/>
      <c r="M854" s="281" t="s">
        <v>1</v>
      </c>
      <c r="N854" s="282" t="s">
        <v>41</v>
      </c>
      <c r="O854" s="93"/>
      <c r="P854" s="231">
        <f>O854*H854</f>
        <v>0</v>
      </c>
      <c r="Q854" s="231">
        <v>5.0000000000000002E-05</v>
      </c>
      <c r="R854" s="231">
        <f>Q854*H854</f>
        <v>5.0000000000000002E-05</v>
      </c>
      <c r="S854" s="231">
        <v>0</v>
      </c>
      <c r="T854" s="232">
        <f>S854*H854</f>
        <v>0</v>
      </c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R854" s="233" t="s">
        <v>261</v>
      </c>
      <c r="AT854" s="233" t="s">
        <v>258</v>
      </c>
      <c r="AU854" s="233" t="s">
        <v>177</v>
      </c>
      <c r="AY854" s="18" t="s">
        <v>169</v>
      </c>
      <c r="BE854" s="234">
        <f>IF(N854="základní",J854,0)</f>
        <v>0</v>
      </c>
      <c r="BF854" s="234">
        <f>IF(N854="snížená",J854,0)</f>
        <v>0</v>
      </c>
      <c r="BG854" s="234">
        <f>IF(N854="zákl. přenesená",J854,0)</f>
        <v>0</v>
      </c>
      <c r="BH854" s="234">
        <f>IF(N854="sníž. přenesená",J854,0)</f>
        <v>0</v>
      </c>
      <c r="BI854" s="234">
        <f>IF(N854="nulová",J854,0)</f>
        <v>0</v>
      </c>
      <c r="BJ854" s="18" t="s">
        <v>178</v>
      </c>
      <c r="BK854" s="234">
        <f>ROUND(I854*H854,2)</f>
        <v>0</v>
      </c>
      <c r="BL854" s="18" t="s">
        <v>217</v>
      </c>
      <c r="BM854" s="233" t="s">
        <v>1255</v>
      </c>
    </row>
    <row r="855" s="2" customFormat="1">
      <c r="A855" s="39"/>
      <c r="B855" s="40"/>
      <c r="C855" s="41"/>
      <c r="D855" s="235" t="s">
        <v>179</v>
      </c>
      <c r="E855" s="41"/>
      <c r="F855" s="236" t="s">
        <v>1254</v>
      </c>
      <c r="G855" s="41"/>
      <c r="H855" s="41"/>
      <c r="I855" s="237"/>
      <c r="J855" s="41"/>
      <c r="K855" s="41"/>
      <c r="L855" s="45"/>
      <c r="M855" s="238"/>
      <c r="N855" s="239"/>
      <c r="O855" s="93"/>
      <c r="P855" s="93"/>
      <c r="Q855" s="93"/>
      <c r="R855" s="93"/>
      <c r="S855" s="93"/>
      <c r="T855" s="94"/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T855" s="18" t="s">
        <v>179</v>
      </c>
      <c r="AU855" s="18" t="s">
        <v>177</v>
      </c>
    </row>
    <row r="856" s="2" customFormat="1" ht="16.5" customHeight="1">
      <c r="A856" s="39"/>
      <c r="B856" s="40"/>
      <c r="C856" s="272" t="s">
        <v>730</v>
      </c>
      <c r="D856" s="272" t="s">
        <v>258</v>
      </c>
      <c r="E856" s="273" t="s">
        <v>1256</v>
      </c>
      <c r="F856" s="274" t="s">
        <v>1257</v>
      </c>
      <c r="G856" s="275" t="s">
        <v>186</v>
      </c>
      <c r="H856" s="276">
        <v>1</v>
      </c>
      <c r="I856" s="277"/>
      <c r="J856" s="278">
        <f>ROUND(I856*H856,2)</f>
        <v>0</v>
      </c>
      <c r="K856" s="279"/>
      <c r="L856" s="280"/>
      <c r="M856" s="281" t="s">
        <v>1</v>
      </c>
      <c r="N856" s="282" t="s">
        <v>41</v>
      </c>
      <c r="O856" s="93"/>
      <c r="P856" s="231">
        <f>O856*H856</f>
        <v>0</v>
      </c>
      <c r="Q856" s="231">
        <v>0.00050000000000000001</v>
      </c>
      <c r="R856" s="231">
        <f>Q856*H856</f>
        <v>0.00050000000000000001</v>
      </c>
      <c r="S856" s="231">
        <v>0</v>
      </c>
      <c r="T856" s="232">
        <f>S856*H856</f>
        <v>0</v>
      </c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R856" s="233" t="s">
        <v>261</v>
      </c>
      <c r="AT856" s="233" t="s">
        <v>258</v>
      </c>
      <c r="AU856" s="233" t="s">
        <v>177</v>
      </c>
      <c r="AY856" s="18" t="s">
        <v>169</v>
      </c>
      <c r="BE856" s="234">
        <f>IF(N856="základní",J856,0)</f>
        <v>0</v>
      </c>
      <c r="BF856" s="234">
        <f>IF(N856="snížená",J856,0)</f>
        <v>0</v>
      </c>
      <c r="BG856" s="234">
        <f>IF(N856="zákl. přenesená",J856,0)</f>
        <v>0</v>
      </c>
      <c r="BH856" s="234">
        <f>IF(N856="sníž. přenesená",J856,0)</f>
        <v>0</v>
      </c>
      <c r="BI856" s="234">
        <f>IF(N856="nulová",J856,0)</f>
        <v>0</v>
      </c>
      <c r="BJ856" s="18" t="s">
        <v>178</v>
      </c>
      <c r="BK856" s="234">
        <f>ROUND(I856*H856,2)</f>
        <v>0</v>
      </c>
      <c r="BL856" s="18" t="s">
        <v>217</v>
      </c>
      <c r="BM856" s="233" t="s">
        <v>1258</v>
      </c>
    </row>
    <row r="857" s="2" customFormat="1">
      <c r="A857" s="39"/>
      <c r="B857" s="40"/>
      <c r="C857" s="41"/>
      <c r="D857" s="235" t="s">
        <v>179</v>
      </c>
      <c r="E857" s="41"/>
      <c r="F857" s="236" t="s">
        <v>1257</v>
      </c>
      <c r="G857" s="41"/>
      <c r="H857" s="41"/>
      <c r="I857" s="237"/>
      <c r="J857" s="41"/>
      <c r="K857" s="41"/>
      <c r="L857" s="45"/>
      <c r="M857" s="238"/>
      <c r="N857" s="239"/>
      <c r="O857" s="93"/>
      <c r="P857" s="93"/>
      <c r="Q857" s="93"/>
      <c r="R857" s="93"/>
      <c r="S857" s="93"/>
      <c r="T857" s="94"/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T857" s="18" t="s">
        <v>179</v>
      </c>
      <c r="AU857" s="18" t="s">
        <v>177</v>
      </c>
    </row>
    <row r="858" s="2" customFormat="1" ht="16.5" customHeight="1">
      <c r="A858" s="39"/>
      <c r="B858" s="40"/>
      <c r="C858" s="272" t="s">
        <v>1259</v>
      </c>
      <c r="D858" s="272" t="s">
        <v>258</v>
      </c>
      <c r="E858" s="273" t="s">
        <v>1260</v>
      </c>
      <c r="F858" s="274" t="s">
        <v>1261</v>
      </c>
      <c r="G858" s="275" t="s">
        <v>186</v>
      </c>
      <c r="H858" s="276">
        <v>1</v>
      </c>
      <c r="I858" s="277"/>
      <c r="J858" s="278">
        <f>ROUND(I858*H858,2)</f>
        <v>0</v>
      </c>
      <c r="K858" s="279"/>
      <c r="L858" s="280"/>
      <c r="M858" s="281" t="s">
        <v>1</v>
      </c>
      <c r="N858" s="282" t="s">
        <v>41</v>
      </c>
      <c r="O858" s="93"/>
      <c r="P858" s="231">
        <f>O858*H858</f>
        <v>0</v>
      </c>
      <c r="Q858" s="231">
        <v>0.00029999999999999997</v>
      </c>
      <c r="R858" s="231">
        <f>Q858*H858</f>
        <v>0.00029999999999999997</v>
      </c>
      <c r="S858" s="231">
        <v>0</v>
      </c>
      <c r="T858" s="232">
        <f>S858*H858</f>
        <v>0</v>
      </c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R858" s="233" t="s">
        <v>261</v>
      </c>
      <c r="AT858" s="233" t="s">
        <v>258</v>
      </c>
      <c r="AU858" s="233" t="s">
        <v>177</v>
      </c>
      <c r="AY858" s="18" t="s">
        <v>169</v>
      </c>
      <c r="BE858" s="234">
        <f>IF(N858="základní",J858,0)</f>
        <v>0</v>
      </c>
      <c r="BF858" s="234">
        <f>IF(N858="snížená",J858,0)</f>
        <v>0</v>
      </c>
      <c r="BG858" s="234">
        <f>IF(N858="zákl. přenesená",J858,0)</f>
        <v>0</v>
      </c>
      <c r="BH858" s="234">
        <f>IF(N858="sníž. přenesená",J858,0)</f>
        <v>0</v>
      </c>
      <c r="BI858" s="234">
        <f>IF(N858="nulová",J858,0)</f>
        <v>0</v>
      </c>
      <c r="BJ858" s="18" t="s">
        <v>178</v>
      </c>
      <c r="BK858" s="234">
        <f>ROUND(I858*H858,2)</f>
        <v>0</v>
      </c>
      <c r="BL858" s="18" t="s">
        <v>217</v>
      </c>
      <c r="BM858" s="233" t="s">
        <v>1262</v>
      </c>
    </row>
    <row r="859" s="2" customFormat="1">
      <c r="A859" s="39"/>
      <c r="B859" s="40"/>
      <c r="C859" s="41"/>
      <c r="D859" s="235" t="s">
        <v>179</v>
      </c>
      <c r="E859" s="41"/>
      <c r="F859" s="236" t="s">
        <v>1261</v>
      </c>
      <c r="G859" s="41"/>
      <c r="H859" s="41"/>
      <c r="I859" s="237"/>
      <c r="J859" s="41"/>
      <c r="K859" s="41"/>
      <c r="L859" s="45"/>
      <c r="M859" s="238"/>
      <c r="N859" s="239"/>
      <c r="O859" s="93"/>
      <c r="P859" s="93"/>
      <c r="Q859" s="93"/>
      <c r="R859" s="93"/>
      <c r="S859" s="93"/>
      <c r="T859" s="94"/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T859" s="18" t="s">
        <v>179</v>
      </c>
      <c r="AU859" s="18" t="s">
        <v>177</v>
      </c>
    </row>
    <row r="860" s="2" customFormat="1" ht="37.8" customHeight="1">
      <c r="A860" s="39"/>
      <c r="B860" s="40"/>
      <c r="C860" s="221" t="s">
        <v>734</v>
      </c>
      <c r="D860" s="221" t="s">
        <v>172</v>
      </c>
      <c r="E860" s="222" t="s">
        <v>1263</v>
      </c>
      <c r="F860" s="223" t="s">
        <v>1264</v>
      </c>
      <c r="G860" s="224" t="s">
        <v>245</v>
      </c>
      <c r="H860" s="225">
        <v>3</v>
      </c>
      <c r="I860" s="226"/>
      <c r="J860" s="227">
        <f>ROUND(I860*H860,2)</f>
        <v>0</v>
      </c>
      <c r="K860" s="228"/>
      <c r="L860" s="45"/>
      <c r="M860" s="229" t="s">
        <v>1</v>
      </c>
      <c r="N860" s="230" t="s">
        <v>41</v>
      </c>
      <c r="O860" s="93"/>
      <c r="P860" s="231">
        <f>O860*H860</f>
        <v>0</v>
      </c>
      <c r="Q860" s="231">
        <v>0</v>
      </c>
      <c r="R860" s="231">
        <f>Q860*H860</f>
        <v>0</v>
      </c>
      <c r="S860" s="231">
        <v>0.010240000000000001</v>
      </c>
      <c r="T860" s="232">
        <f>S860*H860</f>
        <v>0.030720000000000004</v>
      </c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R860" s="233" t="s">
        <v>217</v>
      </c>
      <c r="AT860" s="233" t="s">
        <v>172</v>
      </c>
      <c r="AU860" s="233" t="s">
        <v>177</v>
      </c>
      <c r="AY860" s="18" t="s">
        <v>169</v>
      </c>
      <c r="BE860" s="234">
        <f>IF(N860="základní",J860,0)</f>
        <v>0</v>
      </c>
      <c r="BF860" s="234">
        <f>IF(N860="snížená",J860,0)</f>
        <v>0</v>
      </c>
      <c r="BG860" s="234">
        <f>IF(N860="zákl. přenesená",J860,0)</f>
        <v>0</v>
      </c>
      <c r="BH860" s="234">
        <f>IF(N860="sníž. přenesená",J860,0)</f>
        <v>0</v>
      </c>
      <c r="BI860" s="234">
        <f>IF(N860="nulová",J860,0)</f>
        <v>0</v>
      </c>
      <c r="BJ860" s="18" t="s">
        <v>178</v>
      </c>
      <c r="BK860" s="234">
        <f>ROUND(I860*H860,2)</f>
        <v>0</v>
      </c>
      <c r="BL860" s="18" t="s">
        <v>217</v>
      </c>
      <c r="BM860" s="233" t="s">
        <v>1265</v>
      </c>
    </row>
    <row r="861" s="2" customFormat="1">
      <c r="A861" s="39"/>
      <c r="B861" s="40"/>
      <c r="C861" s="41"/>
      <c r="D861" s="235" t="s">
        <v>179</v>
      </c>
      <c r="E861" s="41"/>
      <c r="F861" s="236" t="s">
        <v>1264</v>
      </c>
      <c r="G861" s="41"/>
      <c r="H861" s="41"/>
      <c r="I861" s="237"/>
      <c r="J861" s="41"/>
      <c r="K861" s="41"/>
      <c r="L861" s="45"/>
      <c r="M861" s="238"/>
      <c r="N861" s="239"/>
      <c r="O861" s="93"/>
      <c r="P861" s="93"/>
      <c r="Q861" s="93"/>
      <c r="R861" s="93"/>
      <c r="S861" s="93"/>
      <c r="T861" s="94"/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T861" s="18" t="s">
        <v>179</v>
      </c>
      <c r="AU861" s="18" t="s">
        <v>177</v>
      </c>
    </row>
    <row r="862" s="2" customFormat="1" ht="24.15" customHeight="1">
      <c r="A862" s="39"/>
      <c r="B862" s="40"/>
      <c r="C862" s="221" t="s">
        <v>1266</v>
      </c>
      <c r="D862" s="221" t="s">
        <v>172</v>
      </c>
      <c r="E862" s="222" t="s">
        <v>1267</v>
      </c>
      <c r="F862" s="223" t="s">
        <v>1268</v>
      </c>
      <c r="G862" s="224" t="s">
        <v>175</v>
      </c>
      <c r="H862" s="225">
        <v>0.035000000000000003</v>
      </c>
      <c r="I862" s="226"/>
      <c r="J862" s="227">
        <f>ROUND(I862*H862,2)</f>
        <v>0</v>
      </c>
      <c r="K862" s="228"/>
      <c r="L862" s="45"/>
      <c r="M862" s="229" t="s">
        <v>1</v>
      </c>
      <c r="N862" s="230" t="s">
        <v>41</v>
      </c>
      <c r="O862" s="93"/>
      <c r="P862" s="231">
        <f>O862*H862</f>
        <v>0</v>
      </c>
      <c r="Q862" s="231">
        <v>0</v>
      </c>
      <c r="R862" s="231">
        <f>Q862*H862</f>
        <v>0</v>
      </c>
      <c r="S862" s="231">
        <v>0</v>
      </c>
      <c r="T862" s="232">
        <f>S862*H862</f>
        <v>0</v>
      </c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R862" s="233" t="s">
        <v>217</v>
      </c>
      <c r="AT862" s="233" t="s">
        <v>172</v>
      </c>
      <c r="AU862" s="233" t="s">
        <v>177</v>
      </c>
      <c r="AY862" s="18" t="s">
        <v>169</v>
      </c>
      <c r="BE862" s="234">
        <f>IF(N862="základní",J862,0)</f>
        <v>0</v>
      </c>
      <c r="BF862" s="234">
        <f>IF(N862="snížená",J862,0)</f>
        <v>0</v>
      </c>
      <c r="BG862" s="234">
        <f>IF(N862="zákl. přenesená",J862,0)</f>
        <v>0</v>
      </c>
      <c r="BH862" s="234">
        <f>IF(N862="sníž. přenesená",J862,0)</f>
        <v>0</v>
      </c>
      <c r="BI862" s="234">
        <f>IF(N862="nulová",J862,0)</f>
        <v>0</v>
      </c>
      <c r="BJ862" s="18" t="s">
        <v>178</v>
      </c>
      <c r="BK862" s="234">
        <f>ROUND(I862*H862,2)</f>
        <v>0</v>
      </c>
      <c r="BL862" s="18" t="s">
        <v>217</v>
      </c>
      <c r="BM862" s="233" t="s">
        <v>2359</v>
      </c>
    </row>
    <row r="863" s="2" customFormat="1">
      <c r="A863" s="39"/>
      <c r="B863" s="40"/>
      <c r="C863" s="41"/>
      <c r="D863" s="235" t="s">
        <v>179</v>
      </c>
      <c r="E863" s="41"/>
      <c r="F863" s="236" t="s">
        <v>1270</v>
      </c>
      <c r="G863" s="41"/>
      <c r="H863" s="41"/>
      <c r="I863" s="237"/>
      <c r="J863" s="41"/>
      <c r="K863" s="41"/>
      <c r="L863" s="45"/>
      <c r="M863" s="238"/>
      <c r="N863" s="239"/>
      <c r="O863" s="93"/>
      <c r="P863" s="93"/>
      <c r="Q863" s="93"/>
      <c r="R863" s="93"/>
      <c r="S863" s="93"/>
      <c r="T863" s="94"/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T863" s="18" t="s">
        <v>179</v>
      </c>
      <c r="AU863" s="18" t="s">
        <v>177</v>
      </c>
    </row>
    <row r="864" s="12" customFormat="1" ht="22.8" customHeight="1">
      <c r="A864" s="12"/>
      <c r="B864" s="205"/>
      <c r="C864" s="206"/>
      <c r="D864" s="207" t="s">
        <v>72</v>
      </c>
      <c r="E864" s="219" t="s">
        <v>1271</v>
      </c>
      <c r="F864" s="219" t="s">
        <v>1272</v>
      </c>
      <c r="G864" s="206"/>
      <c r="H864" s="206"/>
      <c r="I864" s="209"/>
      <c r="J864" s="220">
        <f>BK864</f>
        <v>0</v>
      </c>
      <c r="K864" s="206"/>
      <c r="L864" s="211"/>
      <c r="M864" s="212"/>
      <c r="N864" s="213"/>
      <c r="O864" s="213"/>
      <c r="P864" s="214">
        <f>SUM(P865:P896)</f>
        <v>0</v>
      </c>
      <c r="Q864" s="213"/>
      <c r="R864" s="214">
        <f>SUM(R865:R896)</f>
        <v>2.6118747199999999</v>
      </c>
      <c r="S864" s="213"/>
      <c r="T864" s="215">
        <f>SUM(T865:T896)</f>
        <v>0.57359400000000005</v>
      </c>
      <c r="U864" s="12"/>
      <c r="V864" s="12"/>
      <c r="W864" s="12"/>
      <c r="X864" s="12"/>
      <c r="Y864" s="12"/>
      <c r="Z864" s="12"/>
      <c r="AA864" s="12"/>
      <c r="AB864" s="12"/>
      <c r="AC864" s="12"/>
      <c r="AD864" s="12"/>
      <c r="AE864" s="12"/>
      <c r="AR864" s="216" t="s">
        <v>177</v>
      </c>
      <c r="AT864" s="217" t="s">
        <v>72</v>
      </c>
      <c r="AU864" s="217" t="s">
        <v>81</v>
      </c>
      <c r="AY864" s="216" t="s">
        <v>169</v>
      </c>
      <c r="BK864" s="218">
        <f>SUM(BK865:BK896)</f>
        <v>0</v>
      </c>
    </row>
    <row r="865" s="2" customFormat="1" ht="24.15" customHeight="1">
      <c r="A865" s="39"/>
      <c r="B865" s="40"/>
      <c r="C865" s="221" t="s">
        <v>737</v>
      </c>
      <c r="D865" s="221" t="s">
        <v>172</v>
      </c>
      <c r="E865" s="222" t="s">
        <v>1273</v>
      </c>
      <c r="F865" s="223" t="s">
        <v>1274</v>
      </c>
      <c r="G865" s="224" t="s">
        <v>189</v>
      </c>
      <c r="H865" s="225">
        <v>40.859999999999999</v>
      </c>
      <c r="I865" s="226"/>
      <c r="J865" s="227">
        <f>ROUND(I865*H865,2)</f>
        <v>0</v>
      </c>
      <c r="K865" s="228"/>
      <c r="L865" s="45"/>
      <c r="M865" s="229" t="s">
        <v>1</v>
      </c>
      <c r="N865" s="230" t="s">
        <v>41</v>
      </c>
      <c r="O865" s="93"/>
      <c r="P865" s="231">
        <f>O865*H865</f>
        <v>0</v>
      </c>
      <c r="Q865" s="231">
        <v>0.015709999999999998</v>
      </c>
      <c r="R865" s="231">
        <f>Q865*H865</f>
        <v>0.64191059999999989</v>
      </c>
      <c r="S865" s="231">
        <v>0</v>
      </c>
      <c r="T865" s="232">
        <f>S865*H865</f>
        <v>0</v>
      </c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R865" s="233" t="s">
        <v>217</v>
      </c>
      <c r="AT865" s="233" t="s">
        <v>172</v>
      </c>
      <c r="AU865" s="233" t="s">
        <v>177</v>
      </c>
      <c r="AY865" s="18" t="s">
        <v>169</v>
      </c>
      <c r="BE865" s="234">
        <f>IF(N865="základní",J865,0)</f>
        <v>0</v>
      </c>
      <c r="BF865" s="234">
        <f>IF(N865="snížená",J865,0)</f>
        <v>0</v>
      </c>
      <c r="BG865" s="234">
        <f>IF(N865="zákl. přenesená",J865,0)</f>
        <v>0</v>
      </c>
      <c r="BH865" s="234">
        <f>IF(N865="sníž. přenesená",J865,0)</f>
        <v>0</v>
      </c>
      <c r="BI865" s="234">
        <f>IF(N865="nulová",J865,0)</f>
        <v>0</v>
      </c>
      <c r="BJ865" s="18" t="s">
        <v>178</v>
      </c>
      <c r="BK865" s="234">
        <f>ROUND(I865*H865,2)</f>
        <v>0</v>
      </c>
      <c r="BL865" s="18" t="s">
        <v>217</v>
      </c>
      <c r="BM865" s="233" t="s">
        <v>1275</v>
      </c>
    </row>
    <row r="866" s="2" customFormat="1">
      <c r="A866" s="39"/>
      <c r="B866" s="40"/>
      <c r="C866" s="41"/>
      <c r="D866" s="235" t="s">
        <v>179</v>
      </c>
      <c r="E866" s="41"/>
      <c r="F866" s="236" t="s">
        <v>1274</v>
      </c>
      <c r="G866" s="41"/>
      <c r="H866" s="41"/>
      <c r="I866" s="237"/>
      <c r="J866" s="41"/>
      <c r="K866" s="41"/>
      <c r="L866" s="45"/>
      <c r="M866" s="238"/>
      <c r="N866" s="239"/>
      <c r="O866" s="93"/>
      <c r="P866" s="93"/>
      <c r="Q866" s="93"/>
      <c r="R866" s="93"/>
      <c r="S866" s="93"/>
      <c r="T866" s="94"/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T866" s="18" t="s">
        <v>179</v>
      </c>
      <c r="AU866" s="18" t="s">
        <v>177</v>
      </c>
    </row>
    <row r="867" s="14" customFormat="1">
      <c r="A867" s="14"/>
      <c r="B867" s="250"/>
      <c r="C867" s="251"/>
      <c r="D867" s="235" t="s">
        <v>180</v>
      </c>
      <c r="E867" s="252" t="s">
        <v>1</v>
      </c>
      <c r="F867" s="253" t="s">
        <v>2360</v>
      </c>
      <c r="G867" s="251"/>
      <c r="H867" s="254">
        <v>40.859999999999999</v>
      </c>
      <c r="I867" s="255"/>
      <c r="J867" s="251"/>
      <c r="K867" s="251"/>
      <c r="L867" s="256"/>
      <c r="M867" s="257"/>
      <c r="N867" s="258"/>
      <c r="O867" s="258"/>
      <c r="P867" s="258"/>
      <c r="Q867" s="258"/>
      <c r="R867" s="258"/>
      <c r="S867" s="258"/>
      <c r="T867" s="259"/>
      <c r="U867" s="14"/>
      <c r="V867" s="14"/>
      <c r="W867" s="14"/>
      <c r="X867" s="14"/>
      <c r="Y867" s="14"/>
      <c r="Z867" s="14"/>
      <c r="AA867" s="14"/>
      <c r="AB867" s="14"/>
      <c r="AC867" s="14"/>
      <c r="AD867" s="14"/>
      <c r="AE867" s="14"/>
      <c r="AT867" s="260" t="s">
        <v>180</v>
      </c>
      <c r="AU867" s="260" t="s">
        <v>177</v>
      </c>
      <c r="AV867" s="14" t="s">
        <v>177</v>
      </c>
      <c r="AW867" s="14" t="s">
        <v>30</v>
      </c>
      <c r="AX867" s="14" t="s">
        <v>73</v>
      </c>
      <c r="AY867" s="260" t="s">
        <v>169</v>
      </c>
    </row>
    <row r="868" s="15" customFormat="1">
      <c r="A868" s="15"/>
      <c r="B868" s="261"/>
      <c r="C868" s="262"/>
      <c r="D868" s="235" t="s">
        <v>180</v>
      </c>
      <c r="E868" s="263" t="s">
        <v>1</v>
      </c>
      <c r="F868" s="264" t="s">
        <v>183</v>
      </c>
      <c r="G868" s="262"/>
      <c r="H868" s="265">
        <v>40.859999999999999</v>
      </c>
      <c r="I868" s="266"/>
      <c r="J868" s="262"/>
      <c r="K868" s="262"/>
      <c r="L868" s="267"/>
      <c r="M868" s="268"/>
      <c r="N868" s="269"/>
      <c r="O868" s="269"/>
      <c r="P868" s="269"/>
      <c r="Q868" s="269"/>
      <c r="R868" s="269"/>
      <c r="S868" s="269"/>
      <c r="T868" s="270"/>
      <c r="U868" s="15"/>
      <c r="V868" s="15"/>
      <c r="W868" s="15"/>
      <c r="X868" s="15"/>
      <c r="Y868" s="15"/>
      <c r="Z868" s="15"/>
      <c r="AA868" s="15"/>
      <c r="AB868" s="15"/>
      <c r="AC868" s="15"/>
      <c r="AD868" s="15"/>
      <c r="AE868" s="15"/>
      <c r="AT868" s="271" t="s">
        <v>180</v>
      </c>
      <c r="AU868" s="271" t="s">
        <v>177</v>
      </c>
      <c r="AV868" s="15" t="s">
        <v>176</v>
      </c>
      <c r="AW868" s="15" t="s">
        <v>30</v>
      </c>
      <c r="AX868" s="15" t="s">
        <v>81</v>
      </c>
      <c r="AY868" s="271" t="s">
        <v>169</v>
      </c>
    </row>
    <row r="869" s="2" customFormat="1" ht="33" customHeight="1">
      <c r="A869" s="39"/>
      <c r="B869" s="40"/>
      <c r="C869" s="221" t="s">
        <v>1277</v>
      </c>
      <c r="D869" s="221" t="s">
        <v>172</v>
      </c>
      <c r="E869" s="222" t="s">
        <v>1278</v>
      </c>
      <c r="F869" s="223" t="s">
        <v>1279</v>
      </c>
      <c r="G869" s="224" t="s">
        <v>189</v>
      </c>
      <c r="H869" s="225">
        <v>40.859999999999999</v>
      </c>
      <c r="I869" s="226"/>
      <c r="J869" s="227">
        <f>ROUND(I869*H869,2)</f>
        <v>0</v>
      </c>
      <c r="K869" s="228"/>
      <c r="L869" s="45"/>
      <c r="M869" s="229" t="s">
        <v>1</v>
      </c>
      <c r="N869" s="230" t="s">
        <v>41</v>
      </c>
      <c r="O869" s="93"/>
      <c r="P869" s="231">
        <f>O869*H869</f>
        <v>0</v>
      </c>
      <c r="Q869" s="231">
        <v>0.043130000000000002</v>
      </c>
      <c r="R869" s="231">
        <f>Q869*H869</f>
        <v>1.7622918000000001</v>
      </c>
      <c r="S869" s="231">
        <v>0</v>
      </c>
      <c r="T869" s="232">
        <f>S869*H869</f>
        <v>0</v>
      </c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R869" s="233" t="s">
        <v>217</v>
      </c>
      <c r="AT869" s="233" t="s">
        <v>172</v>
      </c>
      <c r="AU869" s="233" t="s">
        <v>177</v>
      </c>
      <c r="AY869" s="18" t="s">
        <v>169</v>
      </c>
      <c r="BE869" s="234">
        <f>IF(N869="základní",J869,0)</f>
        <v>0</v>
      </c>
      <c r="BF869" s="234">
        <f>IF(N869="snížená",J869,0)</f>
        <v>0</v>
      </c>
      <c r="BG869" s="234">
        <f>IF(N869="zákl. přenesená",J869,0)</f>
        <v>0</v>
      </c>
      <c r="BH869" s="234">
        <f>IF(N869="sníž. přenesená",J869,0)</f>
        <v>0</v>
      </c>
      <c r="BI869" s="234">
        <f>IF(N869="nulová",J869,0)</f>
        <v>0</v>
      </c>
      <c r="BJ869" s="18" t="s">
        <v>178</v>
      </c>
      <c r="BK869" s="234">
        <f>ROUND(I869*H869,2)</f>
        <v>0</v>
      </c>
      <c r="BL869" s="18" t="s">
        <v>217</v>
      </c>
      <c r="BM869" s="233" t="s">
        <v>1280</v>
      </c>
    </row>
    <row r="870" s="2" customFormat="1">
      <c r="A870" s="39"/>
      <c r="B870" s="40"/>
      <c r="C870" s="41"/>
      <c r="D870" s="235" t="s">
        <v>179</v>
      </c>
      <c r="E870" s="41"/>
      <c r="F870" s="236" t="s">
        <v>1279</v>
      </c>
      <c r="G870" s="41"/>
      <c r="H870" s="41"/>
      <c r="I870" s="237"/>
      <c r="J870" s="41"/>
      <c r="K870" s="41"/>
      <c r="L870" s="45"/>
      <c r="M870" s="238"/>
      <c r="N870" s="239"/>
      <c r="O870" s="93"/>
      <c r="P870" s="93"/>
      <c r="Q870" s="93"/>
      <c r="R870" s="93"/>
      <c r="S870" s="93"/>
      <c r="T870" s="94"/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T870" s="18" t="s">
        <v>179</v>
      </c>
      <c r="AU870" s="18" t="s">
        <v>177</v>
      </c>
    </row>
    <row r="871" s="14" customFormat="1">
      <c r="A871" s="14"/>
      <c r="B871" s="250"/>
      <c r="C871" s="251"/>
      <c r="D871" s="235" t="s">
        <v>180</v>
      </c>
      <c r="E871" s="252" t="s">
        <v>1</v>
      </c>
      <c r="F871" s="253" t="s">
        <v>2361</v>
      </c>
      <c r="G871" s="251"/>
      <c r="H871" s="254">
        <v>40.859999999999999</v>
      </c>
      <c r="I871" s="255"/>
      <c r="J871" s="251"/>
      <c r="K871" s="251"/>
      <c r="L871" s="256"/>
      <c r="M871" s="257"/>
      <c r="N871" s="258"/>
      <c r="O871" s="258"/>
      <c r="P871" s="258"/>
      <c r="Q871" s="258"/>
      <c r="R871" s="258"/>
      <c r="S871" s="258"/>
      <c r="T871" s="259"/>
      <c r="U871" s="14"/>
      <c r="V871" s="14"/>
      <c r="W871" s="14"/>
      <c r="X871" s="14"/>
      <c r="Y871" s="14"/>
      <c r="Z871" s="14"/>
      <c r="AA871" s="14"/>
      <c r="AB871" s="14"/>
      <c r="AC871" s="14"/>
      <c r="AD871" s="14"/>
      <c r="AE871" s="14"/>
      <c r="AT871" s="260" t="s">
        <v>180</v>
      </c>
      <c r="AU871" s="260" t="s">
        <v>177</v>
      </c>
      <c r="AV871" s="14" t="s">
        <v>177</v>
      </c>
      <c r="AW871" s="14" t="s">
        <v>30</v>
      </c>
      <c r="AX871" s="14" t="s">
        <v>73</v>
      </c>
      <c r="AY871" s="260" t="s">
        <v>169</v>
      </c>
    </row>
    <row r="872" s="15" customFormat="1">
      <c r="A872" s="15"/>
      <c r="B872" s="261"/>
      <c r="C872" s="262"/>
      <c r="D872" s="235" t="s">
        <v>180</v>
      </c>
      <c r="E872" s="263" t="s">
        <v>1</v>
      </c>
      <c r="F872" s="264" t="s">
        <v>183</v>
      </c>
      <c r="G872" s="262"/>
      <c r="H872" s="265">
        <v>40.859999999999999</v>
      </c>
      <c r="I872" s="266"/>
      <c r="J872" s="262"/>
      <c r="K872" s="262"/>
      <c r="L872" s="267"/>
      <c r="M872" s="268"/>
      <c r="N872" s="269"/>
      <c r="O872" s="269"/>
      <c r="P872" s="269"/>
      <c r="Q872" s="269"/>
      <c r="R872" s="269"/>
      <c r="S872" s="269"/>
      <c r="T872" s="270"/>
      <c r="U872" s="15"/>
      <c r="V872" s="15"/>
      <c r="W872" s="15"/>
      <c r="X872" s="15"/>
      <c r="Y872" s="15"/>
      <c r="Z872" s="15"/>
      <c r="AA872" s="15"/>
      <c r="AB872" s="15"/>
      <c r="AC872" s="15"/>
      <c r="AD872" s="15"/>
      <c r="AE872" s="15"/>
      <c r="AT872" s="271" t="s">
        <v>180</v>
      </c>
      <c r="AU872" s="271" t="s">
        <v>177</v>
      </c>
      <c r="AV872" s="15" t="s">
        <v>176</v>
      </c>
      <c r="AW872" s="15" t="s">
        <v>30</v>
      </c>
      <c r="AX872" s="15" t="s">
        <v>81</v>
      </c>
      <c r="AY872" s="271" t="s">
        <v>169</v>
      </c>
    </row>
    <row r="873" s="2" customFormat="1" ht="24.15" customHeight="1">
      <c r="A873" s="39"/>
      <c r="B873" s="40"/>
      <c r="C873" s="221" t="s">
        <v>741</v>
      </c>
      <c r="D873" s="221" t="s">
        <v>172</v>
      </c>
      <c r="E873" s="222" t="s">
        <v>1281</v>
      </c>
      <c r="F873" s="223" t="s">
        <v>1282</v>
      </c>
      <c r="G873" s="224" t="s">
        <v>189</v>
      </c>
      <c r="H873" s="225">
        <v>40.859999999999999</v>
      </c>
      <c r="I873" s="226"/>
      <c r="J873" s="227">
        <f>ROUND(I873*H873,2)</f>
        <v>0</v>
      </c>
      <c r="K873" s="228"/>
      <c r="L873" s="45"/>
      <c r="M873" s="229" t="s">
        <v>1</v>
      </c>
      <c r="N873" s="230" t="s">
        <v>41</v>
      </c>
      <c r="O873" s="93"/>
      <c r="P873" s="231">
        <f>O873*H873</f>
        <v>0</v>
      </c>
      <c r="Q873" s="231">
        <v>0</v>
      </c>
      <c r="R873" s="231">
        <f>Q873*H873</f>
        <v>0</v>
      </c>
      <c r="S873" s="231">
        <v>0</v>
      </c>
      <c r="T873" s="232">
        <f>S873*H873</f>
        <v>0</v>
      </c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R873" s="233" t="s">
        <v>217</v>
      </c>
      <c r="AT873" s="233" t="s">
        <v>172</v>
      </c>
      <c r="AU873" s="233" t="s">
        <v>177</v>
      </c>
      <c r="AY873" s="18" t="s">
        <v>169</v>
      </c>
      <c r="BE873" s="234">
        <f>IF(N873="základní",J873,0)</f>
        <v>0</v>
      </c>
      <c r="BF873" s="234">
        <f>IF(N873="snížená",J873,0)</f>
        <v>0</v>
      </c>
      <c r="BG873" s="234">
        <f>IF(N873="zákl. přenesená",J873,0)</f>
        <v>0</v>
      </c>
      <c r="BH873" s="234">
        <f>IF(N873="sníž. přenesená",J873,0)</f>
        <v>0</v>
      </c>
      <c r="BI873" s="234">
        <f>IF(N873="nulová",J873,0)</f>
        <v>0</v>
      </c>
      <c r="BJ873" s="18" t="s">
        <v>178</v>
      </c>
      <c r="BK873" s="234">
        <f>ROUND(I873*H873,2)</f>
        <v>0</v>
      </c>
      <c r="BL873" s="18" t="s">
        <v>217</v>
      </c>
      <c r="BM873" s="233" t="s">
        <v>1283</v>
      </c>
    </row>
    <row r="874" s="2" customFormat="1">
      <c r="A874" s="39"/>
      <c r="B874" s="40"/>
      <c r="C874" s="41"/>
      <c r="D874" s="235" t="s">
        <v>179</v>
      </c>
      <c r="E874" s="41"/>
      <c r="F874" s="236" t="s">
        <v>1282</v>
      </c>
      <c r="G874" s="41"/>
      <c r="H874" s="41"/>
      <c r="I874" s="237"/>
      <c r="J874" s="41"/>
      <c r="K874" s="41"/>
      <c r="L874" s="45"/>
      <c r="M874" s="238"/>
      <c r="N874" s="239"/>
      <c r="O874" s="93"/>
      <c r="P874" s="93"/>
      <c r="Q874" s="93"/>
      <c r="R874" s="93"/>
      <c r="S874" s="93"/>
      <c r="T874" s="94"/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T874" s="18" t="s">
        <v>179</v>
      </c>
      <c r="AU874" s="18" t="s">
        <v>177</v>
      </c>
    </row>
    <row r="875" s="14" customFormat="1">
      <c r="A875" s="14"/>
      <c r="B875" s="250"/>
      <c r="C875" s="251"/>
      <c r="D875" s="235" t="s">
        <v>180</v>
      </c>
      <c r="E875" s="252" t="s">
        <v>1</v>
      </c>
      <c r="F875" s="253" t="s">
        <v>2361</v>
      </c>
      <c r="G875" s="251"/>
      <c r="H875" s="254">
        <v>40.859999999999999</v>
      </c>
      <c r="I875" s="255"/>
      <c r="J875" s="251"/>
      <c r="K875" s="251"/>
      <c r="L875" s="256"/>
      <c r="M875" s="257"/>
      <c r="N875" s="258"/>
      <c r="O875" s="258"/>
      <c r="P875" s="258"/>
      <c r="Q875" s="258"/>
      <c r="R875" s="258"/>
      <c r="S875" s="258"/>
      <c r="T875" s="259"/>
      <c r="U875" s="14"/>
      <c r="V875" s="14"/>
      <c r="W875" s="14"/>
      <c r="X875" s="14"/>
      <c r="Y875" s="14"/>
      <c r="Z875" s="14"/>
      <c r="AA875" s="14"/>
      <c r="AB875" s="14"/>
      <c r="AC875" s="14"/>
      <c r="AD875" s="14"/>
      <c r="AE875" s="14"/>
      <c r="AT875" s="260" t="s">
        <v>180</v>
      </c>
      <c r="AU875" s="260" t="s">
        <v>177</v>
      </c>
      <c r="AV875" s="14" t="s">
        <v>177</v>
      </c>
      <c r="AW875" s="14" t="s">
        <v>30</v>
      </c>
      <c r="AX875" s="14" t="s">
        <v>73</v>
      </c>
      <c r="AY875" s="260" t="s">
        <v>169</v>
      </c>
    </row>
    <row r="876" s="15" customFormat="1">
      <c r="A876" s="15"/>
      <c r="B876" s="261"/>
      <c r="C876" s="262"/>
      <c r="D876" s="235" t="s">
        <v>180</v>
      </c>
      <c r="E876" s="263" t="s">
        <v>1</v>
      </c>
      <c r="F876" s="264" t="s">
        <v>183</v>
      </c>
      <c r="G876" s="262"/>
      <c r="H876" s="265">
        <v>40.859999999999999</v>
      </c>
      <c r="I876" s="266"/>
      <c r="J876" s="262"/>
      <c r="K876" s="262"/>
      <c r="L876" s="267"/>
      <c r="M876" s="268"/>
      <c r="N876" s="269"/>
      <c r="O876" s="269"/>
      <c r="P876" s="269"/>
      <c r="Q876" s="269"/>
      <c r="R876" s="269"/>
      <c r="S876" s="269"/>
      <c r="T876" s="270"/>
      <c r="U876" s="15"/>
      <c r="V876" s="15"/>
      <c r="W876" s="15"/>
      <c r="X876" s="15"/>
      <c r="Y876" s="15"/>
      <c r="Z876" s="15"/>
      <c r="AA876" s="15"/>
      <c r="AB876" s="15"/>
      <c r="AC876" s="15"/>
      <c r="AD876" s="15"/>
      <c r="AE876" s="15"/>
      <c r="AT876" s="271" t="s">
        <v>180</v>
      </c>
      <c r="AU876" s="271" t="s">
        <v>177</v>
      </c>
      <c r="AV876" s="15" t="s">
        <v>176</v>
      </c>
      <c r="AW876" s="15" t="s">
        <v>30</v>
      </c>
      <c r="AX876" s="15" t="s">
        <v>81</v>
      </c>
      <c r="AY876" s="271" t="s">
        <v>169</v>
      </c>
    </row>
    <row r="877" s="2" customFormat="1" ht="16.5" customHeight="1">
      <c r="A877" s="39"/>
      <c r="B877" s="40"/>
      <c r="C877" s="272" t="s">
        <v>1285</v>
      </c>
      <c r="D877" s="272" t="s">
        <v>258</v>
      </c>
      <c r="E877" s="273" t="s">
        <v>1286</v>
      </c>
      <c r="F877" s="274" t="s">
        <v>1287</v>
      </c>
      <c r="G877" s="275" t="s">
        <v>252</v>
      </c>
      <c r="H877" s="276">
        <v>0.35999999999999999</v>
      </c>
      <c r="I877" s="277"/>
      <c r="J877" s="278">
        <f>ROUND(I877*H877,2)</f>
        <v>0</v>
      </c>
      <c r="K877" s="279"/>
      <c r="L877" s="280"/>
      <c r="M877" s="281" t="s">
        <v>1</v>
      </c>
      <c r="N877" s="282" t="s">
        <v>41</v>
      </c>
      <c r="O877" s="93"/>
      <c r="P877" s="231">
        <f>O877*H877</f>
        <v>0</v>
      </c>
      <c r="Q877" s="231">
        <v>0.55000000000000004</v>
      </c>
      <c r="R877" s="231">
        <f>Q877*H877</f>
        <v>0.19800000000000001</v>
      </c>
      <c r="S877" s="231">
        <v>0</v>
      </c>
      <c r="T877" s="232">
        <f>S877*H877</f>
        <v>0</v>
      </c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R877" s="233" t="s">
        <v>261</v>
      </c>
      <c r="AT877" s="233" t="s">
        <v>258</v>
      </c>
      <c r="AU877" s="233" t="s">
        <v>177</v>
      </c>
      <c r="AY877" s="18" t="s">
        <v>169</v>
      </c>
      <c r="BE877" s="234">
        <f>IF(N877="základní",J877,0)</f>
        <v>0</v>
      </c>
      <c r="BF877" s="234">
        <f>IF(N877="snížená",J877,0)</f>
        <v>0</v>
      </c>
      <c r="BG877" s="234">
        <f>IF(N877="zákl. přenesená",J877,0)</f>
        <v>0</v>
      </c>
      <c r="BH877" s="234">
        <f>IF(N877="sníž. přenesená",J877,0)</f>
        <v>0</v>
      </c>
      <c r="BI877" s="234">
        <f>IF(N877="nulová",J877,0)</f>
        <v>0</v>
      </c>
      <c r="BJ877" s="18" t="s">
        <v>178</v>
      </c>
      <c r="BK877" s="234">
        <f>ROUND(I877*H877,2)</f>
        <v>0</v>
      </c>
      <c r="BL877" s="18" t="s">
        <v>217</v>
      </c>
      <c r="BM877" s="233" t="s">
        <v>1288</v>
      </c>
    </row>
    <row r="878" s="2" customFormat="1">
      <c r="A878" s="39"/>
      <c r="B878" s="40"/>
      <c r="C878" s="41"/>
      <c r="D878" s="235" t="s">
        <v>179</v>
      </c>
      <c r="E878" s="41"/>
      <c r="F878" s="236" t="s">
        <v>1287</v>
      </c>
      <c r="G878" s="41"/>
      <c r="H878" s="41"/>
      <c r="I878" s="237"/>
      <c r="J878" s="41"/>
      <c r="K878" s="41"/>
      <c r="L878" s="45"/>
      <c r="M878" s="238"/>
      <c r="N878" s="239"/>
      <c r="O878" s="93"/>
      <c r="P878" s="93"/>
      <c r="Q878" s="93"/>
      <c r="R878" s="93"/>
      <c r="S878" s="93"/>
      <c r="T878" s="94"/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T878" s="18" t="s">
        <v>179</v>
      </c>
      <c r="AU878" s="18" t="s">
        <v>177</v>
      </c>
    </row>
    <row r="879" s="14" customFormat="1">
      <c r="A879" s="14"/>
      <c r="B879" s="250"/>
      <c r="C879" s="251"/>
      <c r="D879" s="235" t="s">
        <v>180</v>
      </c>
      <c r="E879" s="252" t="s">
        <v>1</v>
      </c>
      <c r="F879" s="253" t="s">
        <v>2362</v>
      </c>
      <c r="G879" s="251"/>
      <c r="H879" s="254">
        <v>0.35999999999999999</v>
      </c>
      <c r="I879" s="255"/>
      <c r="J879" s="251"/>
      <c r="K879" s="251"/>
      <c r="L879" s="256"/>
      <c r="M879" s="257"/>
      <c r="N879" s="258"/>
      <c r="O879" s="258"/>
      <c r="P879" s="258"/>
      <c r="Q879" s="258"/>
      <c r="R879" s="258"/>
      <c r="S879" s="258"/>
      <c r="T879" s="259"/>
      <c r="U879" s="14"/>
      <c r="V879" s="14"/>
      <c r="W879" s="14"/>
      <c r="X879" s="14"/>
      <c r="Y879" s="14"/>
      <c r="Z879" s="14"/>
      <c r="AA879" s="14"/>
      <c r="AB879" s="14"/>
      <c r="AC879" s="14"/>
      <c r="AD879" s="14"/>
      <c r="AE879" s="14"/>
      <c r="AT879" s="260" t="s">
        <v>180</v>
      </c>
      <c r="AU879" s="260" t="s">
        <v>177</v>
      </c>
      <c r="AV879" s="14" t="s">
        <v>177</v>
      </c>
      <c r="AW879" s="14" t="s">
        <v>30</v>
      </c>
      <c r="AX879" s="14" t="s">
        <v>73</v>
      </c>
      <c r="AY879" s="260" t="s">
        <v>169</v>
      </c>
    </row>
    <row r="880" s="15" customFormat="1">
      <c r="A880" s="15"/>
      <c r="B880" s="261"/>
      <c r="C880" s="262"/>
      <c r="D880" s="235" t="s">
        <v>180</v>
      </c>
      <c r="E880" s="263" t="s">
        <v>1</v>
      </c>
      <c r="F880" s="264" t="s">
        <v>183</v>
      </c>
      <c r="G880" s="262"/>
      <c r="H880" s="265">
        <v>0.35999999999999999</v>
      </c>
      <c r="I880" s="266"/>
      <c r="J880" s="262"/>
      <c r="K880" s="262"/>
      <c r="L880" s="267"/>
      <c r="M880" s="268"/>
      <c r="N880" s="269"/>
      <c r="O880" s="269"/>
      <c r="P880" s="269"/>
      <c r="Q880" s="269"/>
      <c r="R880" s="269"/>
      <c r="S880" s="269"/>
      <c r="T880" s="270"/>
      <c r="U880" s="15"/>
      <c r="V880" s="15"/>
      <c r="W880" s="15"/>
      <c r="X880" s="15"/>
      <c r="Y880" s="15"/>
      <c r="Z880" s="15"/>
      <c r="AA880" s="15"/>
      <c r="AB880" s="15"/>
      <c r="AC880" s="15"/>
      <c r="AD880" s="15"/>
      <c r="AE880" s="15"/>
      <c r="AT880" s="271" t="s">
        <v>180</v>
      </c>
      <c r="AU880" s="271" t="s">
        <v>177</v>
      </c>
      <c r="AV880" s="15" t="s">
        <v>176</v>
      </c>
      <c r="AW880" s="15" t="s">
        <v>30</v>
      </c>
      <c r="AX880" s="15" t="s">
        <v>81</v>
      </c>
      <c r="AY880" s="271" t="s">
        <v>169</v>
      </c>
    </row>
    <row r="881" s="2" customFormat="1" ht="21.75" customHeight="1">
      <c r="A881" s="39"/>
      <c r="B881" s="40"/>
      <c r="C881" s="221" t="s">
        <v>744</v>
      </c>
      <c r="D881" s="221" t="s">
        <v>172</v>
      </c>
      <c r="E881" s="222" t="s">
        <v>1290</v>
      </c>
      <c r="F881" s="223" t="s">
        <v>1291</v>
      </c>
      <c r="G881" s="224" t="s">
        <v>189</v>
      </c>
      <c r="H881" s="225">
        <v>10.243</v>
      </c>
      <c r="I881" s="226"/>
      <c r="J881" s="227">
        <f>ROUND(I881*H881,2)</f>
        <v>0</v>
      </c>
      <c r="K881" s="228"/>
      <c r="L881" s="45"/>
      <c r="M881" s="229" t="s">
        <v>1</v>
      </c>
      <c r="N881" s="230" t="s">
        <v>41</v>
      </c>
      <c r="O881" s="93"/>
      <c r="P881" s="231">
        <f>O881*H881</f>
        <v>0</v>
      </c>
      <c r="Q881" s="231">
        <v>0</v>
      </c>
      <c r="R881" s="231">
        <f>Q881*H881</f>
        <v>0</v>
      </c>
      <c r="S881" s="231">
        <v>0.014</v>
      </c>
      <c r="T881" s="232">
        <f>S881*H881</f>
        <v>0.143402</v>
      </c>
      <c r="U881" s="39"/>
      <c r="V881" s="39"/>
      <c r="W881" s="39"/>
      <c r="X881" s="39"/>
      <c r="Y881" s="39"/>
      <c r="Z881" s="39"/>
      <c r="AA881" s="39"/>
      <c r="AB881" s="39"/>
      <c r="AC881" s="39"/>
      <c r="AD881" s="39"/>
      <c r="AE881" s="39"/>
      <c r="AR881" s="233" t="s">
        <v>217</v>
      </c>
      <c r="AT881" s="233" t="s">
        <v>172</v>
      </c>
      <c r="AU881" s="233" t="s">
        <v>177</v>
      </c>
      <c r="AY881" s="18" t="s">
        <v>169</v>
      </c>
      <c r="BE881" s="234">
        <f>IF(N881="základní",J881,0)</f>
        <v>0</v>
      </c>
      <c r="BF881" s="234">
        <f>IF(N881="snížená",J881,0)</f>
        <v>0</v>
      </c>
      <c r="BG881" s="234">
        <f>IF(N881="zákl. přenesená",J881,0)</f>
        <v>0</v>
      </c>
      <c r="BH881" s="234">
        <f>IF(N881="sníž. přenesená",J881,0)</f>
        <v>0</v>
      </c>
      <c r="BI881" s="234">
        <f>IF(N881="nulová",J881,0)</f>
        <v>0</v>
      </c>
      <c r="BJ881" s="18" t="s">
        <v>178</v>
      </c>
      <c r="BK881" s="234">
        <f>ROUND(I881*H881,2)</f>
        <v>0</v>
      </c>
      <c r="BL881" s="18" t="s">
        <v>217</v>
      </c>
      <c r="BM881" s="233" t="s">
        <v>1292</v>
      </c>
    </row>
    <row r="882" s="2" customFormat="1">
      <c r="A882" s="39"/>
      <c r="B882" s="40"/>
      <c r="C882" s="41"/>
      <c r="D882" s="235" t="s">
        <v>179</v>
      </c>
      <c r="E882" s="41"/>
      <c r="F882" s="236" t="s">
        <v>1291</v>
      </c>
      <c r="G882" s="41"/>
      <c r="H882" s="41"/>
      <c r="I882" s="237"/>
      <c r="J882" s="41"/>
      <c r="K882" s="41"/>
      <c r="L882" s="45"/>
      <c r="M882" s="238"/>
      <c r="N882" s="239"/>
      <c r="O882" s="93"/>
      <c r="P882" s="93"/>
      <c r="Q882" s="93"/>
      <c r="R882" s="93"/>
      <c r="S882" s="93"/>
      <c r="T882" s="94"/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T882" s="18" t="s">
        <v>179</v>
      </c>
      <c r="AU882" s="18" t="s">
        <v>177</v>
      </c>
    </row>
    <row r="883" s="14" customFormat="1">
      <c r="A883" s="14"/>
      <c r="B883" s="250"/>
      <c r="C883" s="251"/>
      <c r="D883" s="235" t="s">
        <v>180</v>
      </c>
      <c r="E883" s="252" t="s">
        <v>1</v>
      </c>
      <c r="F883" s="253" t="s">
        <v>2363</v>
      </c>
      <c r="G883" s="251"/>
      <c r="H883" s="254">
        <v>10.243</v>
      </c>
      <c r="I883" s="255"/>
      <c r="J883" s="251"/>
      <c r="K883" s="251"/>
      <c r="L883" s="256"/>
      <c r="M883" s="257"/>
      <c r="N883" s="258"/>
      <c r="O883" s="258"/>
      <c r="P883" s="258"/>
      <c r="Q883" s="258"/>
      <c r="R883" s="258"/>
      <c r="S883" s="258"/>
      <c r="T883" s="259"/>
      <c r="U883" s="14"/>
      <c r="V883" s="14"/>
      <c r="W883" s="14"/>
      <c r="X883" s="14"/>
      <c r="Y883" s="14"/>
      <c r="Z883" s="14"/>
      <c r="AA883" s="14"/>
      <c r="AB883" s="14"/>
      <c r="AC883" s="14"/>
      <c r="AD883" s="14"/>
      <c r="AE883" s="14"/>
      <c r="AT883" s="260" t="s">
        <v>180</v>
      </c>
      <c r="AU883" s="260" t="s">
        <v>177</v>
      </c>
      <c r="AV883" s="14" t="s">
        <v>177</v>
      </c>
      <c r="AW883" s="14" t="s">
        <v>30</v>
      </c>
      <c r="AX883" s="14" t="s">
        <v>73</v>
      </c>
      <c r="AY883" s="260" t="s">
        <v>169</v>
      </c>
    </row>
    <row r="884" s="15" customFormat="1">
      <c r="A884" s="15"/>
      <c r="B884" s="261"/>
      <c r="C884" s="262"/>
      <c r="D884" s="235" t="s">
        <v>180</v>
      </c>
      <c r="E884" s="263" t="s">
        <v>1</v>
      </c>
      <c r="F884" s="264" t="s">
        <v>183</v>
      </c>
      <c r="G884" s="262"/>
      <c r="H884" s="265">
        <v>10.243</v>
      </c>
      <c r="I884" s="266"/>
      <c r="J884" s="262"/>
      <c r="K884" s="262"/>
      <c r="L884" s="267"/>
      <c r="M884" s="268"/>
      <c r="N884" s="269"/>
      <c r="O884" s="269"/>
      <c r="P884" s="269"/>
      <c r="Q884" s="269"/>
      <c r="R884" s="269"/>
      <c r="S884" s="269"/>
      <c r="T884" s="270"/>
      <c r="U884" s="15"/>
      <c r="V884" s="15"/>
      <c r="W884" s="15"/>
      <c r="X884" s="15"/>
      <c r="Y884" s="15"/>
      <c r="Z884" s="15"/>
      <c r="AA884" s="15"/>
      <c r="AB884" s="15"/>
      <c r="AC884" s="15"/>
      <c r="AD884" s="15"/>
      <c r="AE884" s="15"/>
      <c r="AT884" s="271" t="s">
        <v>180</v>
      </c>
      <c r="AU884" s="271" t="s">
        <v>177</v>
      </c>
      <c r="AV884" s="15" t="s">
        <v>176</v>
      </c>
      <c r="AW884" s="15" t="s">
        <v>30</v>
      </c>
      <c r="AX884" s="15" t="s">
        <v>81</v>
      </c>
      <c r="AY884" s="271" t="s">
        <v>169</v>
      </c>
    </row>
    <row r="885" s="2" customFormat="1" ht="24.15" customHeight="1">
      <c r="A885" s="39"/>
      <c r="B885" s="40"/>
      <c r="C885" s="221" t="s">
        <v>1294</v>
      </c>
      <c r="D885" s="221" t="s">
        <v>172</v>
      </c>
      <c r="E885" s="222" t="s">
        <v>1295</v>
      </c>
      <c r="F885" s="223" t="s">
        <v>1296</v>
      </c>
      <c r="G885" s="224" t="s">
        <v>189</v>
      </c>
      <c r="H885" s="225">
        <v>30.728000000000002</v>
      </c>
      <c r="I885" s="226"/>
      <c r="J885" s="227">
        <f>ROUND(I885*H885,2)</f>
        <v>0</v>
      </c>
      <c r="K885" s="228"/>
      <c r="L885" s="45"/>
      <c r="M885" s="229" t="s">
        <v>1</v>
      </c>
      <c r="N885" s="230" t="s">
        <v>41</v>
      </c>
      <c r="O885" s="93"/>
      <c r="P885" s="231">
        <f>O885*H885</f>
        <v>0</v>
      </c>
      <c r="Q885" s="231">
        <v>0</v>
      </c>
      <c r="R885" s="231">
        <f>Q885*H885</f>
        <v>0</v>
      </c>
      <c r="S885" s="231">
        <v>0.014</v>
      </c>
      <c r="T885" s="232">
        <f>S885*H885</f>
        <v>0.43019200000000002</v>
      </c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R885" s="233" t="s">
        <v>217</v>
      </c>
      <c r="AT885" s="233" t="s">
        <v>172</v>
      </c>
      <c r="AU885" s="233" t="s">
        <v>177</v>
      </c>
      <c r="AY885" s="18" t="s">
        <v>169</v>
      </c>
      <c r="BE885" s="234">
        <f>IF(N885="základní",J885,0)</f>
        <v>0</v>
      </c>
      <c r="BF885" s="234">
        <f>IF(N885="snížená",J885,0)</f>
        <v>0</v>
      </c>
      <c r="BG885" s="234">
        <f>IF(N885="zákl. přenesená",J885,0)</f>
        <v>0</v>
      </c>
      <c r="BH885" s="234">
        <f>IF(N885="sníž. přenesená",J885,0)</f>
        <v>0</v>
      </c>
      <c r="BI885" s="234">
        <f>IF(N885="nulová",J885,0)</f>
        <v>0</v>
      </c>
      <c r="BJ885" s="18" t="s">
        <v>178</v>
      </c>
      <c r="BK885" s="234">
        <f>ROUND(I885*H885,2)</f>
        <v>0</v>
      </c>
      <c r="BL885" s="18" t="s">
        <v>217</v>
      </c>
      <c r="BM885" s="233" t="s">
        <v>1297</v>
      </c>
    </row>
    <row r="886" s="2" customFormat="1">
      <c r="A886" s="39"/>
      <c r="B886" s="40"/>
      <c r="C886" s="41"/>
      <c r="D886" s="235" t="s">
        <v>179</v>
      </c>
      <c r="E886" s="41"/>
      <c r="F886" s="236" t="s">
        <v>1296</v>
      </c>
      <c r="G886" s="41"/>
      <c r="H886" s="41"/>
      <c r="I886" s="237"/>
      <c r="J886" s="41"/>
      <c r="K886" s="41"/>
      <c r="L886" s="45"/>
      <c r="M886" s="238"/>
      <c r="N886" s="239"/>
      <c r="O886" s="93"/>
      <c r="P886" s="93"/>
      <c r="Q886" s="93"/>
      <c r="R886" s="93"/>
      <c r="S886" s="93"/>
      <c r="T886" s="94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T886" s="18" t="s">
        <v>179</v>
      </c>
      <c r="AU886" s="18" t="s">
        <v>177</v>
      </c>
    </row>
    <row r="887" s="14" customFormat="1">
      <c r="A887" s="14"/>
      <c r="B887" s="250"/>
      <c r="C887" s="251"/>
      <c r="D887" s="235" t="s">
        <v>180</v>
      </c>
      <c r="E887" s="252" t="s">
        <v>1</v>
      </c>
      <c r="F887" s="253" t="s">
        <v>2364</v>
      </c>
      <c r="G887" s="251"/>
      <c r="H887" s="254">
        <v>30.728000000000002</v>
      </c>
      <c r="I887" s="255"/>
      <c r="J887" s="251"/>
      <c r="K887" s="251"/>
      <c r="L887" s="256"/>
      <c r="M887" s="257"/>
      <c r="N887" s="258"/>
      <c r="O887" s="258"/>
      <c r="P887" s="258"/>
      <c r="Q887" s="258"/>
      <c r="R887" s="258"/>
      <c r="S887" s="258"/>
      <c r="T887" s="259"/>
      <c r="U887" s="14"/>
      <c r="V887" s="14"/>
      <c r="W887" s="14"/>
      <c r="X887" s="14"/>
      <c r="Y887" s="14"/>
      <c r="Z887" s="14"/>
      <c r="AA887" s="14"/>
      <c r="AB887" s="14"/>
      <c r="AC887" s="14"/>
      <c r="AD887" s="14"/>
      <c r="AE887" s="14"/>
      <c r="AT887" s="260" t="s">
        <v>180</v>
      </c>
      <c r="AU887" s="260" t="s">
        <v>177</v>
      </c>
      <c r="AV887" s="14" t="s">
        <v>177</v>
      </c>
      <c r="AW887" s="14" t="s">
        <v>30</v>
      </c>
      <c r="AX887" s="14" t="s">
        <v>73</v>
      </c>
      <c r="AY887" s="260" t="s">
        <v>169</v>
      </c>
    </row>
    <row r="888" s="15" customFormat="1">
      <c r="A888" s="15"/>
      <c r="B888" s="261"/>
      <c r="C888" s="262"/>
      <c r="D888" s="235" t="s">
        <v>180</v>
      </c>
      <c r="E888" s="263" t="s">
        <v>1</v>
      </c>
      <c r="F888" s="264" t="s">
        <v>183</v>
      </c>
      <c r="G888" s="262"/>
      <c r="H888" s="265">
        <v>30.728000000000002</v>
      </c>
      <c r="I888" s="266"/>
      <c r="J888" s="262"/>
      <c r="K888" s="262"/>
      <c r="L888" s="267"/>
      <c r="M888" s="268"/>
      <c r="N888" s="269"/>
      <c r="O888" s="269"/>
      <c r="P888" s="269"/>
      <c r="Q888" s="269"/>
      <c r="R888" s="269"/>
      <c r="S888" s="269"/>
      <c r="T888" s="270"/>
      <c r="U888" s="15"/>
      <c r="V888" s="15"/>
      <c r="W888" s="15"/>
      <c r="X888" s="15"/>
      <c r="Y888" s="15"/>
      <c r="Z888" s="15"/>
      <c r="AA888" s="15"/>
      <c r="AB888" s="15"/>
      <c r="AC888" s="15"/>
      <c r="AD888" s="15"/>
      <c r="AE888" s="15"/>
      <c r="AT888" s="271" t="s">
        <v>180</v>
      </c>
      <c r="AU888" s="271" t="s">
        <v>177</v>
      </c>
      <c r="AV888" s="15" t="s">
        <v>176</v>
      </c>
      <c r="AW888" s="15" t="s">
        <v>30</v>
      </c>
      <c r="AX888" s="15" t="s">
        <v>81</v>
      </c>
      <c r="AY888" s="271" t="s">
        <v>169</v>
      </c>
    </row>
    <row r="889" s="2" customFormat="1" ht="24.15" customHeight="1">
      <c r="A889" s="39"/>
      <c r="B889" s="40"/>
      <c r="C889" s="221" t="s">
        <v>748</v>
      </c>
      <c r="D889" s="221" t="s">
        <v>172</v>
      </c>
      <c r="E889" s="222" t="s">
        <v>1299</v>
      </c>
      <c r="F889" s="223" t="s">
        <v>1300</v>
      </c>
      <c r="G889" s="224" t="s">
        <v>252</v>
      </c>
      <c r="H889" s="225">
        <v>3.556</v>
      </c>
      <c r="I889" s="226"/>
      <c r="J889" s="227">
        <f>ROUND(I889*H889,2)</f>
        <v>0</v>
      </c>
      <c r="K889" s="228"/>
      <c r="L889" s="45"/>
      <c r="M889" s="229" t="s">
        <v>1</v>
      </c>
      <c r="N889" s="230" t="s">
        <v>41</v>
      </c>
      <c r="O889" s="93"/>
      <c r="P889" s="231">
        <f>O889*H889</f>
        <v>0</v>
      </c>
      <c r="Q889" s="231">
        <v>0.0027200000000000002</v>
      </c>
      <c r="R889" s="231">
        <f>Q889*H889</f>
        <v>0.0096723200000000016</v>
      </c>
      <c r="S889" s="231">
        <v>0</v>
      </c>
      <c r="T889" s="232">
        <f>S889*H889</f>
        <v>0</v>
      </c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R889" s="233" t="s">
        <v>217</v>
      </c>
      <c r="AT889" s="233" t="s">
        <v>172</v>
      </c>
      <c r="AU889" s="233" t="s">
        <v>177</v>
      </c>
      <c r="AY889" s="18" t="s">
        <v>169</v>
      </c>
      <c r="BE889" s="234">
        <f>IF(N889="základní",J889,0)</f>
        <v>0</v>
      </c>
      <c r="BF889" s="234">
        <f>IF(N889="snížená",J889,0)</f>
        <v>0</v>
      </c>
      <c r="BG889" s="234">
        <f>IF(N889="zákl. přenesená",J889,0)</f>
        <v>0</v>
      </c>
      <c r="BH889" s="234">
        <f>IF(N889="sníž. přenesená",J889,0)</f>
        <v>0</v>
      </c>
      <c r="BI889" s="234">
        <f>IF(N889="nulová",J889,0)</f>
        <v>0</v>
      </c>
      <c r="BJ889" s="18" t="s">
        <v>178</v>
      </c>
      <c r="BK889" s="234">
        <f>ROUND(I889*H889,2)</f>
        <v>0</v>
      </c>
      <c r="BL889" s="18" t="s">
        <v>217</v>
      </c>
      <c r="BM889" s="233" t="s">
        <v>1301</v>
      </c>
    </row>
    <row r="890" s="2" customFormat="1">
      <c r="A890" s="39"/>
      <c r="B890" s="40"/>
      <c r="C890" s="41"/>
      <c r="D890" s="235" t="s">
        <v>179</v>
      </c>
      <c r="E890" s="41"/>
      <c r="F890" s="236" t="s">
        <v>1300</v>
      </c>
      <c r="G890" s="41"/>
      <c r="H890" s="41"/>
      <c r="I890" s="237"/>
      <c r="J890" s="41"/>
      <c r="K890" s="41"/>
      <c r="L890" s="45"/>
      <c r="M890" s="238"/>
      <c r="N890" s="239"/>
      <c r="O890" s="93"/>
      <c r="P890" s="93"/>
      <c r="Q890" s="93"/>
      <c r="R890" s="93"/>
      <c r="S890" s="93"/>
      <c r="T890" s="94"/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T890" s="18" t="s">
        <v>179</v>
      </c>
      <c r="AU890" s="18" t="s">
        <v>177</v>
      </c>
    </row>
    <row r="891" s="14" customFormat="1">
      <c r="A891" s="14"/>
      <c r="B891" s="250"/>
      <c r="C891" s="251"/>
      <c r="D891" s="235" t="s">
        <v>180</v>
      </c>
      <c r="E891" s="252" t="s">
        <v>1</v>
      </c>
      <c r="F891" s="253" t="s">
        <v>2365</v>
      </c>
      <c r="G891" s="251"/>
      <c r="H891" s="254">
        <v>1.3080000000000001</v>
      </c>
      <c r="I891" s="255"/>
      <c r="J891" s="251"/>
      <c r="K891" s="251"/>
      <c r="L891" s="256"/>
      <c r="M891" s="257"/>
      <c r="N891" s="258"/>
      <c r="O891" s="258"/>
      <c r="P891" s="258"/>
      <c r="Q891" s="258"/>
      <c r="R891" s="258"/>
      <c r="S891" s="258"/>
      <c r="T891" s="259"/>
      <c r="U891" s="14"/>
      <c r="V891" s="14"/>
      <c r="W891" s="14"/>
      <c r="X891" s="14"/>
      <c r="Y891" s="14"/>
      <c r="Z891" s="14"/>
      <c r="AA891" s="14"/>
      <c r="AB891" s="14"/>
      <c r="AC891" s="14"/>
      <c r="AD891" s="14"/>
      <c r="AE891" s="14"/>
      <c r="AT891" s="260" t="s">
        <v>180</v>
      </c>
      <c r="AU891" s="260" t="s">
        <v>177</v>
      </c>
      <c r="AV891" s="14" t="s">
        <v>177</v>
      </c>
      <c r="AW891" s="14" t="s">
        <v>30</v>
      </c>
      <c r="AX891" s="14" t="s">
        <v>73</v>
      </c>
      <c r="AY891" s="260" t="s">
        <v>169</v>
      </c>
    </row>
    <row r="892" s="14" customFormat="1">
      <c r="A892" s="14"/>
      <c r="B892" s="250"/>
      <c r="C892" s="251"/>
      <c r="D892" s="235" t="s">
        <v>180</v>
      </c>
      <c r="E892" s="252" t="s">
        <v>1</v>
      </c>
      <c r="F892" s="253" t="s">
        <v>2366</v>
      </c>
      <c r="G892" s="251"/>
      <c r="H892" s="254">
        <v>1.226</v>
      </c>
      <c r="I892" s="255"/>
      <c r="J892" s="251"/>
      <c r="K892" s="251"/>
      <c r="L892" s="256"/>
      <c r="M892" s="257"/>
      <c r="N892" s="258"/>
      <c r="O892" s="258"/>
      <c r="P892" s="258"/>
      <c r="Q892" s="258"/>
      <c r="R892" s="258"/>
      <c r="S892" s="258"/>
      <c r="T892" s="259"/>
      <c r="U892" s="14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T892" s="260" t="s">
        <v>180</v>
      </c>
      <c r="AU892" s="260" t="s">
        <v>177</v>
      </c>
      <c r="AV892" s="14" t="s">
        <v>177</v>
      </c>
      <c r="AW892" s="14" t="s">
        <v>30</v>
      </c>
      <c r="AX892" s="14" t="s">
        <v>73</v>
      </c>
      <c r="AY892" s="260" t="s">
        <v>169</v>
      </c>
    </row>
    <row r="893" s="14" customFormat="1">
      <c r="A893" s="14"/>
      <c r="B893" s="250"/>
      <c r="C893" s="251"/>
      <c r="D893" s="235" t="s">
        <v>180</v>
      </c>
      <c r="E893" s="252" t="s">
        <v>1</v>
      </c>
      <c r="F893" s="253" t="s">
        <v>2367</v>
      </c>
      <c r="G893" s="251"/>
      <c r="H893" s="254">
        <v>1.022</v>
      </c>
      <c r="I893" s="255"/>
      <c r="J893" s="251"/>
      <c r="K893" s="251"/>
      <c r="L893" s="256"/>
      <c r="M893" s="257"/>
      <c r="N893" s="258"/>
      <c r="O893" s="258"/>
      <c r="P893" s="258"/>
      <c r="Q893" s="258"/>
      <c r="R893" s="258"/>
      <c r="S893" s="258"/>
      <c r="T893" s="259"/>
      <c r="U893" s="14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T893" s="260" t="s">
        <v>180</v>
      </c>
      <c r="AU893" s="260" t="s">
        <v>177</v>
      </c>
      <c r="AV893" s="14" t="s">
        <v>177</v>
      </c>
      <c r="AW893" s="14" t="s">
        <v>30</v>
      </c>
      <c r="AX893" s="14" t="s">
        <v>73</v>
      </c>
      <c r="AY893" s="260" t="s">
        <v>169</v>
      </c>
    </row>
    <row r="894" s="15" customFormat="1">
      <c r="A894" s="15"/>
      <c r="B894" s="261"/>
      <c r="C894" s="262"/>
      <c r="D894" s="235" t="s">
        <v>180</v>
      </c>
      <c r="E894" s="263" t="s">
        <v>1</v>
      </c>
      <c r="F894" s="264" t="s">
        <v>183</v>
      </c>
      <c r="G894" s="262"/>
      <c r="H894" s="265">
        <v>3.556</v>
      </c>
      <c r="I894" s="266"/>
      <c r="J894" s="262"/>
      <c r="K894" s="262"/>
      <c r="L894" s="267"/>
      <c r="M894" s="268"/>
      <c r="N894" s="269"/>
      <c r="O894" s="269"/>
      <c r="P894" s="269"/>
      <c r="Q894" s="269"/>
      <c r="R894" s="269"/>
      <c r="S894" s="269"/>
      <c r="T894" s="270"/>
      <c r="U894" s="15"/>
      <c r="V894" s="15"/>
      <c r="W894" s="15"/>
      <c r="X894" s="15"/>
      <c r="Y894" s="15"/>
      <c r="Z894" s="15"/>
      <c r="AA894" s="15"/>
      <c r="AB894" s="15"/>
      <c r="AC894" s="15"/>
      <c r="AD894" s="15"/>
      <c r="AE894" s="15"/>
      <c r="AT894" s="271" t="s">
        <v>180</v>
      </c>
      <c r="AU894" s="271" t="s">
        <v>177</v>
      </c>
      <c r="AV894" s="15" t="s">
        <v>176</v>
      </c>
      <c r="AW894" s="15" t="s">
        <v>30</v>
      </c>
      <c r="AX894" s="15" t="s">
        <v>81</v>
      </c>
      <c r="AY894" s="271" t="s">
        <v>169</v>
      </c>
    </row>
    <row r="895" s="2" customFormat="1" ht="24.15" customHeight="1">
      <c r="A895" s="39"/>
      <c r="B895" s="40"/>
      <c r="C895" s="221" t="s">
        <v>1305</v>
      </c>
      <c r="D895" s="221" t="s">
        <v>172</v>
      </c>
      <c r="E895" s="222" t="s">
        <v>1306</v>
      </c>
      <c r="F895" s="223" t="s">
        <v>1307</v>
      </c>
      <c r="G895" s="224" t="s">
        <v>175</v>
      </c>
      <c r="H895" s="225">
        <v>2.6120000000000001</v>
      </c>
      <c r="I895" s="226"/>
      <c r="J895" s="227">
        <f>ROUND(I895*H895,2)</f>
        <v>0</v>
      </c>
      <c r="K895" s="228"/>
      <c r="L895" s="45"/>
      <c r="M895" s="229" t="s">
        <v>1</v>
      </c>
      <c r="N895" s="230" t="s">
        <v>41</v>
      </c>
      <c r="O895" s="93"/>
      <c r="P895" s="231">
        <f>O895*H895</f>
        <v>0</v>
      </c>
      <c r="Q895" s="231">
        <v>0</v>
      </c>
      <c r="R895" s="231">
        <f>Q895*H895</f>
        <v>0</v>
      </c>
      <c r="S895" s="231">
        <v>0</v>
      </c>
      <c r="T895" s="232">
        <f>S895*H895</f>
        <v>0</v>
      </c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R895" s="233" t="s">
        <v>217</v>
      </c>
      <c r="AT895" s="233" t="s">
        <v>172</v>
      </c>
      <c r="AU895" s="233" t="s">
        <v>177</v>
      </c>
      <c r="AY895" s="18" t="s">
        <v>169</v>
      </c>
      <c r="BE895" s="234">
        <f>IF(N895="základní",J895,0)</f>
        <v>0</v>
      </c>
      <c r="BF895" s="234">
        <f>IF(N895="snížená",J895,0)</f>
        <v>0</v>
      </c>
      <c r="BG895" s="234">
        <f>IF(N895="zákl. přenesená",J895,0)</f>
        <v>0</v>
      </c>
      <c r="BH895" s="234">
        <f>IF(N895="sníž. přenesená",J895,0)</f>
        <v>0</v>
      </c>
      <c r="BI895" s="234">
        <f>IF(N895="nulová",J895,0)</f>
        <v>0</v>
      </c>
      <c r="BJ895" s="18" t="s">
        <v>178</v>
      </c>
      <c r="BK895" s="234">
        <f>ROUND(I895*H895,2)</f>
        <v>0</v>
      </c>
      <c r="BL895" s="18" t="s">
        <v>217</v>
      </c>
      <c r="BM895" s="233" t="s">
        <v>2368</v>
      </c>
    </row>
    <row r="896" s="2" customFormat="1">
      <c r="A896" s="39"/>
      <c r="B896" s="40"/>
      <c r="C896" s="41"/>
      <c r="D896" s="235" t="s">
        <v>179</v>
      </c>
      <c r="E896" s="41"/>
      <c r="F896" s="236" t="s">
        <v>1309</v>
      </c>
      <c r="G896" s="41"/>
      <c r="H896" s="41"/>
      <c r="I896" s="237"/>
      <c r="J896" s="41"/>
      <c r="K896" s="41"/>
      <c r="L896" s="45"/>
      <c r="M896" s="238"/>
      <c r="N896" s="239"/>
      <c r="O896" s="93"/>
      <c r="P896" s="93"/>
      <c r="Q896" s="93"/>
      <c r="R896" s="93"/>
      <c r="S896" s="93"/>
      <c r="T896" s="94"/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T896" s="18" t="s">
        <v>179</v>
      </c>
      <c r="AU896" s="18" t="s">
        <v>177</v>
      </c>
    </row>
    <row r="897" s="12" customFormat="1" ht="22.8" customHeight="1">
      <c r="A897" s="12"/>
      <c r="B897" s="205"/>
      <c r="C897" s="206"/>
      <c r="D897" s="207" t="s">
        <v>72</v>
      </c>
      <c r="E897" s="219" t="s">
        <v>1310</v>
      </c>
      <c r="F897" s="219" t="s">
        <v>1311</v>
      </c>
      <c r="G897" s="206"/>
      <c r="H897" s="206"/>
      <c r="I897" s="209"/>
      <c r="J897" s="220">
        <f>BK897</f>
        <v>0</v>
      </c>
      <c r="K897" s="206"/>
      <c r="L897" s="211"/>
      <c r="M897" s="212"/>
      <c r="N897" s="213"/>
      <c r="O897" s="213"/>
      <c r="P897" s="214">
        <f>SUM(P898:P956)</f>
        <v>0</v>
      </c>
      <c r="Q897" s="213"/>
      <c r="R897" s="214">
        <f>SUM(R898:R956)</f>
        <v>1.8693915799999998</v>
      </c>
      <c r="S897" s="213"/>
      <c r="T897" s="215">
        <f>SUM(T898:T956)</f>
        <v>0</v>
      </c>
      <c r="U897" s="12"/>
      <c r="V897" s="12"/>
      <c r="W897" s="12"/>
      <c r="X897" s="12"/>
      <c r="Y897" s="12"/>
      <c r="Z897" s="12"/>
      <c r="AA897" s="12"/>
      <c r="AB897" s="12"/>
      <c r="AC897" s="12"/>
      <c r="AD897" s="12"/>
      <c r="AE897" s="12"/>
      <c r="AR897" s="216" t="s">
        <v>177</v>
      </c>
      <c r="AT897" s="217" t="s">
        <v>72</v>
      </c>
      <c r="AU897" s="217" t="s">
        <v>81</v>
      </c>
      <c r="AY897" s="216" t="s">
        <v>169</v>
      </c>
      <c r="BK897" s="218">
        <f>SUM(BK898:BK956)</f>
        <v>0</v>
      </c>
    </row>
    <row r="898" s="2" customFormat="1" ht="24.15" customHeight="1">
      <c r="A898" s="39"/>
      <c r="B898" s="40"/>
      <c r="C898" s="221" t="s">
        <v>751</v>
      </c>
      <c r="D898" s="221" t="s">
        <v>172</v>
      </c>
      <c r="E898" s="222" t="s">
        <v>1312</v>
      </c>
      <c r="F898" s="223" t="s">
        <v>1313</v>
      </c>
      <c r="G898" s="224" t="s">
        <v>189</v>
      </c>
      <c r="H898" s="225">
        <v>9.5999999999999996</v>
      </c>
      <c r="I898" s="226"/>
      <c r="J898" s="227">
        <f>ROUND(I898*H898,2)</f>
        <v>0</v>
      </c>
      <c r="K898" s="228"/>
      <c r="L898" s="45"/>
      <c r="M898" s="229" t="s">
        <v>1</v>
      </c>
      <c r="N898" s="230" t="s">
        <v>41</v>
      </c>
      <c r="O898" s="93"/>
      <c r="P898" s="231">
        <f>O898*H898</f>
        <v>0</v>
      </c>
      <c r="Q898" s="231">
        <v>0.0014300000000000001</v>
      </c>
      <c r="R898" s="231">
        <f>Q898*H898</f>
        <v>0.013728000000000001</v>
      </c>
      <c r="S898" s="231">
        <v>0</v>
      </c>
      <c r="T898" s="232">
        <f>S898*H898</f>
        <v>0</v>
      </c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R898" s="233" t="s">
        <v>217</v>
      </c>
      <c r="AT898" s="233" t="s">
        <v>172</v>
      </c>
      <c r="AU898" s="233" t="s">
        <v>177</v>
      </c>
      <c r="AY898" s="18" t="s">
        <v>169</v>
      </c>
      <c r="BE898" s="234">
        <f>IF(N898="základní",J898,0)</f>
        <v>0</v>
      </c>
      <c r="BF898" s="234">
        <f>IF(N898="snížená",J898,0)</f>
        <v>0</v>
      </c>
      <c r="BG898" s="234">
        <f>IF(N898="zákl. přenesená",J898,0)</f>
        <v>0</v>
      </c>
      <c r="BH898" s="234">
        <f>IF(N898="sníž. přenesená",J898,0)</f>
        <v>0</v>
      </c>
      <c r="BI898" s="234">
        <f>IF(N898="nulová",J898,0)</f>
        <v>0</v>
      </c>
      <c r="BJ898" s="18" t="s">
        <v>178</v>
      </c>
      <c r="BK898" s="234">
        <f>ROUND(I898*H898,2)</f>
        <v>0</v>
      </c>
      <c r="BL898" s="18" t="s">
        <v>217</v>
      </c>
      <c r="BM898" s="233" t="s">
        <v>1314</v>
      </c>
    </row>
    <row r="899" s="2" customFormat="1">
      <c r="A899" s="39"/>
      <c r="B899" s="40"/>
      <c r="C899" s="41"/>
      <c r="D899" s="235" t="s">
        <v>179</v>
      </c>
      <c r="E899" s="41"/>
      <c r="F899" s="236" t="s">
        <v>1313</v>
      </c>
      <c r="G899" s="41"/>
      <c r="H899" s="41"/>
      <c r="I899" s="237"/>
      <c r="J899" s="41"/>
      <c r="K899" s="41"/>
      <c r="L899" s="45"/>
      <c r="M899" s="238"/>
      <c r="N899" s="239"/>
      <c r="O899" s="93"/>
      <c r="P899" s="93"/>
      <c r="Q899" s="93"/>
      <c r="R899" s="93"/>
      <c r="S899" s="93"/>
      <c r="T899" s="94"/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T899" s="18" t="s">
        <v>179</v>
      </c>
      <c r="AU899" s="18" t="s">
        <v>177</v>
      </c>
    </row>
    <row r="900" s="14" customFormat="1">
      <c r="A900" s="14"/>
      <c r="B900" s="250"/>
      <c r="C900" s="251"/>
      <c r="D900" s="235" t="s">
        <v>180</v>
      </c>
      <c r="E900" s="252" t="s">
        <v>1</v>
      </c>
      <c r="F900" s="253" t="s">
        <v>2369</v>
      </c>
      <c r="G900" s="251"/>
      <c r="H900" s="254">
        <v>9.5999999999999996</v>
      </c>
      <c r="I900" s="255"/>
      <c r="J900" s="251"/>
      <c r="K900" s="251"/>
      <c r="L900" s="256"/>
      <c r="M900" s="257"/>
      <c r="N900" s="258"/>
      <c r="O900" s="258"/>
      <c r="P900" s="258"/>
      <c r="Q900" s="258"/>
      <c r="R900" s="258"/>
      <c r="S900" s="258"/>
      <c r="T900" s="259"/>
      <c r="U900" s="14"/>
      <c r="V900" s="14"/>
      <c r="W900" s="14"/>
      <c r="X900" s="14"/>
      <c r="Y900" s="14"/>
      <c r="Z900" s="14"/>
      <c r="AA900" s="14"/>
      <c r="AB900" s="14"/>
      <c r="AC900" s="14"/>
      <c r="AD900" s="14"/>
      <c r="AE900" s="14"/>
      <c r="AT900" s="260" t="s">
        <v>180</v>
      </c>
      <c r="AU900" s="260" t="s">
        <v>177</v>
      </c>
      <c r="AV900" s="14" t="s">
        <v>177</v>
      </c>
      <c r="AW900" s="14" t="s">
        <v>30</v>
      </c>
      <c r="AX900" s="14" t="s">
        <v>73</v>
      </c>
      <c r="AY900" s="260" t="s">
        <v>169</v>
      </c>
    </row>
    <row r="901" s="15" customFormat="1">
      <c r="A901" s="15"/>
      <c r="B901" s="261"/>
      <c r="C901" s="262"/>
      <c r="D901" s="235" t="s">
        <v>180</v>
      </c>
      <c r="E901" s="263" t="s">
        <v>1</v>
      </c>
      <c r="F901" s="264" t="s">
        <v>183</v>
      </c>
      <c r="G901" s="262"/>
      <c r="H901" s="265">
        <v>9.5999999999999996</v>
      </c>
      <c r="I901" s="266"/>
      <c r="J901" s="262"/>
      <c r="K901" s="262"/>
      <c r="L901" s="267"/>
      <c r="M901" s="268"/>
      <c r="N901" s="269"/>
      <c r="O901" s="269"/>
      <c r="P901" s="269"/>
      <c r="Q901" s="269"/>
      <c r="R901" s="269"/>
      <c r="S901" s="269"/>
      <c r="T901" s="270"/>
      <c r="U901" s="15"/>
      <c r="V901" s="15"/>
      <c r="W901" s="15"/>
      <c r="X901" s="15"/>
      <c r="Y901" s="15"/>
      <c r="Z901" s="15"/>
      <c r="AA901" s="15"/>
      <c r="AB901" s="15"/>
      <c r="AC901" s="15"/>
      <c r="AD901" s="15"/>
      <c r="AE901" s="15"/>
      <c r="AT901" s="271" t="s">
        <v>180</v>
      </c>
      <c r="AU901" s="271" t="s">
        <v>177</v>
      </c>
      <c r="AV901" s="15" t="s">
        <v>176</v>
      </c>
      <c r="AW901" s="15" t="s">
        <v>30</v>
      </c>
      <c r="AX901" s="15" t="s">
        <v>81</v>
      </c>
      <c r="AY901" s="271" t="s">
        <v>169</v>
      </c>
    </row>
    <row r="902" s="2" customFormat="1" ht="16.5" customHeight="1">
      <c r="A902" s="39"/>
      <c r="B902" s="40"/>
      <c r="C902" s="272" t="s">
        <v>1316</v>
      </c>
      <c r="D902" s="272" t="s">
        <v>258</v>
      </c>
      <c r="E902" s="273" t="s">
        <v>1317</v>
      </c>
      <c r="F902" s="274" t="s">
        <v>1318</v>
      </c>
      <c r="G902" s="275" t="s">
        <v>189</v>
      </c>
      <c r="H902" s="276">
        <v>10.08</v>
      </c>
      <c r="I902" s="277"/>
      <c r="J902" s="278">
        <f>ROUND(I902*H902,2)</f>
        <v>0</v>
      </c>
      <c r="K902" s="279"/>
      <c r="L902" s="280"/>
      <c r="M902" s="281" t="s">
        <v>1</v>
      </c>
      <c r="N902" s="282" t="s">
        <v>41</v>
      </c>
      <c r="O902" s="93"/>
      <c r="P902" s="231">
        <f>O902*H902</f>
        <v>0</v>
      </c>
      <c r="Q902" s="231">
        <v>0.012</v>
      </c>
      <c r="R902" s="231">
        <f>Q902*H902</f>
        <v>0.12096</v>
      </c>
      <c r="S902" s="231">
        <v>0</v>
      </c>
      <c r="T902" s="232">
        <f>S902*H902</f>
        <v>0</v>
      </c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R902" s="233" t="s">
        <v>261</v>
      </c>
      <c r="AT902" s="233" t="s">
        <v>258</v>
      </c>
      <c r="AU902" s="233" t="s">
        <v>177</v>
      </c>
      <c r="AY902" s="18" t="s">
        <v>169</v>
      </c>
      <c r="BE902" s="234">
        <f>IF(N902="základní",J902,0)</f>
        <v>0</v>
      </c>
      <c r="BF902" s="234">
        <f>IF(N902="snížená",J902,0)</f>
        <v>0</v>
      </c>
      <c r="BG902" s="234">
        <f>IF(N902="zákl. přenesená",J902,0)</f>
        <v>0</v>
      </c>
      <c r="BH902" s="234">
        <f>IF(N902="sníž. přenesená",J902,0)</f>
        <v>0</v>
      </c>
      <c r="BI902" s="234">
        <f>IF(N902="nulová",J902,0)</f>
        <v>0</v>
      </c>
      <c r="BJ902" s="18" t="s">
        <v>178</v>
      </c>
      <c r="BK902" s="234">
        <f>ROUND(I902*H902,2)</f>
        <v>0</v>
      </c>
      <c r="BL902" s="18" t="s">
        <v>217</v>
      </c>
      <c r="BM902" s="233" t="s">
        <v>1319</v>
      </c>
    </row>
    <row r="903" s="2" customFormat="1">
      <c r="A903" s="39"/>
      <c r="B903" s="40"/>
      <c r="C903" s="41"/>
      <c r="D903" s="235" t="s">
        <v>179</v>
      </c>
      <c r="E903" s="41"/>
      <c r="F903" s="236" t="s">
        <v>1318</v>
      </c>
      <c r="G903" s="41"/>
      <c r="H903" s="41"/>
      <c r="I903" s="237"/>
      <c r="J903" s="41"/>
      <c r="K903" s="41"/>
      <c r="L903" s="45"/>
      <c r="M903" s="238"/>
      <c r="N903" s="239"/>
      <c r="O903" s="93"/>
      <c r="P903" s="93"/>
      <c r="Q903" s="93"/>
      <c r="R903" s="93"/>
      <c r="S903" s="93"/>
      <c r="T903" s="94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T903" s="18" t="s">
        <v>179</v>
      </c>
      <c r="AU903" s="18" t="s">
        <v>177</v>
      </c>
    </row>
    <row r="904" s="14" customFormat="1">
      <c r="A904" s="14"/>
      <c r="B904" s="250"/>
      <c r="C904" s="251"/>
      <c r="D904" s="235" t="s">
        <v>180</v>
      </c>
      <c r="E904" s="252" t="s">
        <v>1</v>
      </c>
      <c r="F904" s="253" t="s">
        <v>2370</v>
      </c>
      <c r="G904" s="251"/>
      <c r="H904" s="254">
        <v>10.08</v>
      </c>
      <c r="I904" s="255"/>
      <c r="J904" s="251"/>
      <c r="K904" s="251"/>
      <c r="L904" s="256"/>
      <c r="M904" s="257"/>
      <c r="N904" s="258"/>
      <c r="O904" s="258"/>
      <c r="P904" s="258"/>
      <c r="Q904" s="258"/>
      <c r="R904" s="258"/>
      <c r="S904" s="258"/>
      <c r="T904" s="259"/>
      <c r="U904" s="14"/>
      <c r="V904" s="14"/>
      <c r="W904" s="14"/>
      <c r="X904" s="14"/>
      <c r="Y904" s="14"/>
      <c r="Z904" s="14"/>
      <c r="AA904" s="14"/>
      <c r="AB904" s="14"/>
      <c r="AC904" s="14"/>
      <c r="AD904" s="14"/>
      <c r="AE904" s="14"/>
      <c r="AT904" s="260" t="s">
        <v>180</v>
      </c>
      <c r="AU904" s="260" t="s">
        <v>177</v>
      </c>
      <c r="AV904" s="14" t="s">
        <v>177</v>
      </c>
      <c r="AW904" s="14" t="s">
        <v>30</v>
      </c>
      <c r="AX904" s="14" t="s">
        <v>73</v>
      </c>
      <c r="AY904" s="260" t="s">
        <v>169</v>
      </c>
    </row>
    <row r="905" s="15" customFormat="1">
      <c r="A905" s="15"/>
      <c r="B905" s="261"/>
      <c r="C905" s="262"/>
      <c r="D905" s="235" t="s">
        <v>180</v>
      </c>
      <c r="E905" s="263" t="s">
        <v>1</v>
      </c>
      <c r="F905" s="264" t="s">
        <v>183</v>
      </c>
      <c r="G905" s="262"/>
      <c r="H905" s="265">
        <v>10.08</v>
      </c>
      <c r="I905" s="266"/>
      <c r="J905" s="262"/>
      <c r="K905" s="262"/>
      <c r="L905" s="267"/>
      <c r="M905" s="268"/>
      <c r="N905" s="269"/>
      <c r="O905" s="269"/>
      <c r="P905" s="269"/>
      <c r="Q905" s="269"/>
      <c r="R905" s="269"/>
      <c r="S905" s="269"/>
      <c r="T905" s="270"/>
      <c r="U905" s="15"/>
      <c r="V905" s="15"/>
      <c r="W905" s="15"/>
      <c r="X905" s="15"/>
      <c r="Y905" s="15"/>
      <c r="Z905" s="15"/>
      <c r="AA905" s="15"/>
      <c r="AB905" s="15"/>
      <c r="AC905" s="15"/>
      <c r="AD905" s="15"/>
      <c r="AE905" s="15"/>
      <c r="AT905" s="271" t="s">
        <v>180</v>
      </c>
      <c r="AU905" s="271" t="s">
        <v>177</v>
      </c>
      <c r="AV905" s="15" t="s">
        <v>176</v>
      </c>
      <c r="AW905" s="15" t="s">
        <v>30</v>
      </c>
      <c r="AX905" s="15" t="s">
        <v>81</v>
      </c>
      <c r="AY905" s="271" t="s">
        <v>169</v>
      </c>
    </row>
    <row r="906" s="2" customFormat="1" ht="16.5" customHeight="1">
      <c r="A906" s="39"/>
      <c r="B906" s="40"/>
      <c r="C906" s="221" t="s">
        <v>755</v>
      </c>
      <c r="D906" s="221" t="s">
        <v>172</v>
      </c>
      <c r="E906" s="222" t="s">
        <v>1321</v>
      </c>
      <c r="F906" s="223" t="s">
        <v>1322</v>
      </c>
      <c r="G906" s="224" t="s">
        <v>189</v>
      </c>
      <c r="H906" s="225">
        <v>9.5999999999999996</v>
      </c>
      <c r="I906" s="226"/>
      <c r="J906" s="227">
        <f>ROUND(I906*H906,2)</f>
        <v>0</v>
      </c>
      <c r="K906" s="228"/>
      <c r="L906" s="45"/>
      <c r="M906" s="229" t="s">
        <v>1</v>
      </c>
      <c r="N906" s="230" t="s">
        <v>41</v>
      </c>
      <c r="O906" s="93"/>
      <c r="P906" s="231">
        <f>O906*H906</f>
        <v>0</v>
      </c>
      <c r="Q906" s="231">
        <v>0.00010000000000000001</v>
      </c>
      <c r="R906" s="231">
        <f>Q906*H906</f>
        <v>0.00096000000000000002</v>
      </c>
      <c r="S906" s="231">
        <v>0</v>
      </c>
      <c r="T906" s="232">
        <f>S906*H906</f>
        <v>0</v>
      </c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R906" s="233" t="s">
        <v>217</v>
      </c>
      <c r="AT906" s="233" t="s">
        <v>172</v>
      </c>
      <c r="AU906" s="233" t="s">
        <v>177</v>
      </c>
      <c r="AY906" s="18" t="s">
        <v>169</v>
      </c>
      <c r="BE906" s="234">
        <f>IF(N906="základní",J906,0)</f>
        <v>0</v>
      </c>
      <c r="BF906" s="234">
        <f>IF(N906="snížená",J906,0)</f>
        <v>0</v>
      </c>
      <c r="BG906" s="234">
        <f>IF(N906="zákl. přenesená",J906,0)</f>
        <v>0</v>
      </c>
      <c r="BH906" s="234">
        <f>IF(N906="sníž. přenesená",J906,0)</f>
        <v>0</v>
      </c>
      <c r="BI906" s="234">
        <f>IF(N906="nulová",J906,0)</f>
        <v>0</v>
      </c>
      <c r="BJ906" s="18" t="s">
        <v>178</v>
      </c>
      <c r="BK906" s="234">
        <f>ROUND(I906*H906,2)</f>
        <v>0</v>
      </c>
      <c r="BL906" s="18" t="s">
        <v>217</v>
      </c>
      <c r="BM906" s="233" t="s">
        <v>1323</v>
      </c>
    </row>
    <row r="907" s="2" customFormat="1">
      <c r="A907" s="39"/>
      <c r="B907" s="40"/>
      <c r="C907" s="41"/>
      <c r="D907" s="235" t="s">
        <v>179</v>
      </c>
      <c r="E907" s="41"/>
      <c r="F907" s="236" t="s">
        <v>1322</v>
      </c>
      <c r="G907" s="41"/>
      <c r="H907" s="41"/>
      <c r="I907" s="237"/>
      <c r="J907" s="41"/>
      <c r="K907" s="41"/>
      <c r="L907" s="45"/>
      <c r="M907" s="238"/>
      <c r="N907" s="239"/>
      <c r="O907" s="93"/>
      <c r="P907" s="93"/>
      <c r="Q907" s="93"/>
      <c r="R907" s="93"/>
      <c r="S907" s="93"/>
      <c r="T907" s="94"/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T907" s="18" t="s">
        <v>179</v>
      </c>
      <c r="AU907" s="18" t="s">
        <v>177</v>
      </c>
    </row>
    <row r="908" s="2" customFormat="1" ht="24.15" customHeight="1">
      <c r="A908" s="39"/>
      <c r="B908" s="40"/>
      <c r="C908" s="221" t="s">
        <v>1324</v>
      </c>
      <c r="D908" s="221" t="s">
        <v>172</v>
      </c>
      <c r="E908" s="222" t="s">
        <v>1325</v>
      </c>
      <c r="F908" s="223" t="s">
        <v>1326</v>
      </c>
      <c r="G908" s="224" t="s">
        <v>189</v>
      </c>
      <c r="H908" s="225">
        <v>54.43</v>
      </c>
      <c r="I908" s="226"/>
      <c r="J908" s="227">
        <f>ROUND(I908*H908,2)</f>
        <v>0</v>
      </c>
      <c r="K908" s="228"/>
      <c r="L908" s="45"/>
      <c r="M908" s="229" t="s">
        <v>1</v>
      </c>
      <c r="N908" s="230" t="s">
        <v>41</v>
      </c>
      <c r="O908" s="93"/>
      <c r="P908" s="231">
        <f>O908*H908</f>
        <v>0</v>
      </c>
      <c r="Q908" s="231">
        <v>0.01217</v>
      </c>
      <c r="R908" s="231">
        <f>Q908*H908</f>
        <v>0.66241309999999998</v>
      </c>
      <c r="S908" s="231">
        <v>0</v>
      </c>
      <c r="T908" s="232">
        <f>S908*H908</f>
        <v>0</v>
      </c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R908" s="233" t="s">
        <v>217</v>
      </c>
      <c r="AT908" s="233" t="s">
        <v>172</v>
      </c>
      <c r="AU908" s="233" t="s">
        <v>177</v>
      </c>
      <c r="AY908" s="18" t="s">
        <v>169</v>
      </c>
      <c r="BE908" s="234">
        <f>IF(N908="základní",J908,0)</f>
        <v>0</v>
      </c>
      <c r="BF908" s="234">
        <f>IF(N908="snížená",J908,0)</f>
        <v>0</v>
      </c>
      <c r="BG908" s="234">
        <f>IF(N908="zákl. přenesená",J908,0)</f>
        <v>0</v>
      </c>
      <c r="BH908" s="234">
        <f>IF(N908="sníž. přenesená",J908,0)</f>
        <v>0</v>
      </c>
      <c r="BI908" s="234">
        <f>IF(N908="nulová",J908,0)</f>
        <v>0</v>
      </c>
      <c r="BJ908" s="18" t="s">
        <v>178</v>
      </c>
      <c r="BK908" s="234">
        <f>ROUND(I908*H908,2)</f>
        <v>0</v>
      </c>
      <c r="BL908" s="18" t="s">
        <v>217</v>
      </c>
      <c r="BM908" s="233" t="s">
        <v>1327</v>
      </c>
    </row>
    <row r="909" s="2" customFormat="1">
      <c r="A909" s="39"/>
      <c r="B909" s="40"/>
      <c r="C909" s="41"/>
      <c r="D909" s="235" t="s">
        <v>179</v>
      </c>
      <c r="E909" s="41"/>
      <c r="F909" s="236" t="s">
        <v>1326</v>
      </c>
      <c r="G909" s="41"/>
      <c r="H909" s="41"/>
      <c r="I909" s="237"/>
      <c r="J909" s="41"/>
      <c r="K909" s="41"/>
      <c r="L909" s="45"/>
      <c r="M909" s="238"/>
      <c r="N909" s="239"/>
      <c r="O909" s="93"/>
      <c r="P909" s="93"/>
      <c r="Q909" s="93"/>
      <c r="R909" s="93"/>
      <c r="S909" s="93"/>
      <c r="T909" s="94"/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T909" s="18" t="s">
        <v>179</v>
      </c>
      <c r="AU909" s="18" t="s">
        <v>177</v>
      </c>
    </row>
    <row r="910" s="14" customFormat="1">
      <c r="A910" s="14"/>
      <c r="B910" s="250"/>
      <c r="C910" s="251"/>
      <c r="D910" s="235" t="s">
        <v>180</v>
      </c>
      <c r="E910" s="252" t="s">
        <v>1</v>
      </c>
      <c r="F910" s="253" t="s">
        <v>2371</v>
      </c>
      <c r="G910" s="251"/>
      <c r="H910" s="254">
        <v>54.43</v>
      </c>
      <c r="I910" s="255"/>
      <c r="J910" s="251"/>
      <c r="K910" s="251"/>
      <c r="L910" s="256"/>
      <c r="M910" s="257"/>
      <c r="N910" s="258"/>
      <c r="O910" s="258"/>
      <c r="P910" s="258"/>
      <c r="Q910" s="258"/>
      <c r="R910" s="258"/>
      <c r="S910" s="258"/>
      <c r="T910" s="259"/>
      <c r="U910" s="14"/>
      <c r="V910" s="14"/>
      <c r="W910" s="14"/>
      <c r="X910" s="14"/>
      <c r="Y910" s="14"/>
      <c r="Z910" s="14"/>
      <c r="AA910" s="14"/>
      <c r="AB910" s="14"/>
      <c r="AC910" s="14"/>
      <c r="AD910" s="14"/>
      <c r="AE910" s="14"/>
      <c r="AT910" s="260" t="s">
        <v>180</v>
      </c>
      <c r="AU910" s="260" t="s">
        <v>177</v>
      </c>
      <c r="AV910" s="14" t="s">
        <v>177</v>
      </c>
      <c r="AW910" s="14" t="s">
        <v>30</v>
      </c>
      <c r="AX910" s="14" t="s">
        <v>73</v>
      </c>
      <c r="AY910" s="260" t="s">
        <v>169</v>
      </c>
    </row>
    <row r="911" s="15" customFormat="1">
      <c r="A911" s="15"/>
      <c r="B911" s="261"/>
      <c r="C911" s="262"/>
      <c r="D911" s="235" t="s">
        <v>180</v>
      </c>
      <c r="E911" s="263" t="s">
        <v>1</v>
      </c>
      <c r="F911" s="264" t="s">
        <v>183</v>
      </c>
      <c r="G911" s="262"/>
      <c r="H911" s="265">
        <v>54.43</v>
      </c>
      <c r="I911" s="266"/>
      <c r="J911" s="262"/>
      <c r="K911" s="262"/>
      <c r="L911" s="267"/>
      <c r="M911" s="268"/>
      <c r="N911" s="269"/>
      <c r="O911" s="269"/>
      <c r="P911" s="269"/>
      <c r="Q911" s="269"/>
      <c r="R911" s="269"/>
      <c r="S911" s="269"/>
      <c r="T911" s="270"/>
      <c r="U911" s="15"/>
      <c r="V911" s="15"/>
      <c r="W911" s="15"/>
      <c r="X911" s="15"/>
      <c r="Y911" s="15"/>
      <c r="Z911" s="15"/>
      <c r="AA911" s="15"/>
      <c r="AB911" s="15"/>
      <c r="AC911" s="15"/>
      <c r="AD911" s="15"/>
      <c r="AE911" s="15"/>
      <c r="AT911" s="271" t="s">
        <v>180</v>
      </c>
      <c r="AU911" s="271" t="s">
        <v>177</v>
      </c>
      <c r="AV911" s="15" t="s">
        <v>176</v>
      </c>
      <c r="AW911" s="15" t="s">
        <v>30</v>
      </c>
      <c r="AX911" s="15" t="s">
        <v>81</v>
      </c>
      <c r="AY911" s="271" t="s">
        <v>169</v>
      </c>
    </row>
    <row r="912" s="2" customFormat="1" ht="24.15" customHeight="1">
      <c r="A912" s="39"/>
      <c r="B912" s="40"/>
      <c r="C912" s="221" t="s">
        <v>758</v>
      </c>
      <c r="D912" s="221" t="s">
        <v>172</v>
      </c>
      <c r="E912" s="222" t="s">
        <v>1329</v>
      </c>
      <c r="F912" s="223" t="s">
        <v>1330</v>
      </c>
      <c r="G912" s="224" t="s">
        <v>189</v>
      </c>
      <c r="H912" s="225">
        <v>5.8700000000000001</v>
      </c>
      <c r="I912" s="226"/>
      <c r="J912" s="227">
        <f>ROUND(I912*H912,2)</f>
        <v>0</v>
      </c>
      <c r="K912" s="228"/>
      <c r="L912" s="45"/>
      <c r="M912" s="229" t="s">
        <v>1</v>
      </c>
      <c r="N912" s="230" t="s">
        <v>41</v>
      </c>
      <c r="O912" s="93"/>
      <c r="P912" s="231">
        <f>O912*H912</f>
        <v>0</v>
      </c>
      <c r="Q912" s="231">
        <v>0.011809999999999999</v>
      </c>
      <c r="R912" s="231">
        <f>Q912*H912</f>
        <v>0.069324700000000003</v>
      </c>
      <c r="S912" s="231">
        <v>0</v>
      </c>
      <c r="T912" s="232">
        <f>S912*H912</f>
        <v>0</v>
      </c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R912" s="233" t="s">
        <v>217</v>
      </c>
      <c r="AT912" s="233" t="s">
        <v>172</v>
      </c>
      <c r="AU912" s="233" t="s">
        <v>177</v>
      </c>
      <c r="AY912" s="18" t="s">
        <v>169</v>
      </c>
      <c r="BE912" s="234">
        <f>IF(N912="základní",J912,0)</f>
        <v>0</v>
      </c>
      <c r="BF912" s="234">
        <f>IF(N912="snížená",J912,0)</f>
        <v>0</v>
      </c>
      <c r="BG912" s="234">
        <f>IF(N912="zákl. přenesená",J912,0)</f>
        <v>0</v>
      </c>
      <c r="BH912" s="234">
        <f>IF(N912="sníž. přenesená",J912,0)</f>
        <v>0</v>
      </c>
      <c r="BI912" s="234">
        <f>IF(N912="nulová",J912,0)</f>
        <v>0</v>
      </c>
      <c r="BJ912" s="18" t="s">
        <v>178</v>
      </c>
      <c r="BK912" s="234">
        <f>ROUND(I912*H912,2)</f>
        <v>0</v>
      </c>
      <c r="BL912" s="18" t="s">
        <v>217</v>
      </c>
      <c r="BM912" s="233" t="s">
        <v>1331</v>
      </c>
    </row>
    <row r="913" s="2" customFormat="1">
      <c r="A913" s="39"/>
      <c r="B913" s="40"/>
      <c r="C913" s="41"/>
      <c r="D913" s="235" t="s">
        <v>179</v>
      </c>
      <c r="E913" s="41"/>
      <c r="F913" s="236" t="s">
        <v>1330</v>
      </c>
      <c r="G913" s="41"/>
      <c r="H913" s="41"/>
      <c r="I913" s="237"/>
      <c r="J913" s="41"/>
      <c r="K913" s="41"/>
      <c r="L913" s="45"/>
      <c r="M913" s="238"/>
      <c r="N913" s="239"/>
      <c r="O913" s="93"/>
      <c r="P913" s="93"/>
      <c r="Q913" s="93"/>
      <c r="R913" s="93"/>
      <c r="S913" s="93"/>
      <c r="T913" s="94"/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T913" s="18" t="s">
        <v>179</v>
      </c>
      <c r="AU913" s="18" t="s">
        <v>177</v>
      </c>
    </row>
    <row r="914" s="14" customFormat="1">
      <c r="A914" s="14"/>
      <c r="B914" s="250"/>
      <c r="C914" s="251"/>
      <c r="D914" s="235" t="s">
        <v>180</v>
      </c>
      <c r="E914" s="252" t="s">
        <v>1</v>
      </c>
      <c r="F914" s="253" t="s">
        <v>2372</v>
      </c>
      <c r="G914" s="251"/>
      <c r="H914" s="254">
        <v>5.8700000000000001</v>
      </c>
      <c r="I914" s="255"/>
      <c r="J914" s="251"/>
      <c r="K914" s="251"/>
      <c r="L914" s="256"/>
      <c r="M914" s="257"/>
      <c r="N914" s="258"/>
      <c r="O914" s="258"/>
      <c r="P914" s="258"/>
      <c r="Q914" s="258"/>
      <c r="R914" s="258"/>
      <c r="S914" s="258"/>
      <c r="T914" s="259"/>
      <c r="U914" s="14"/>
      <c r="V914" s="14"/>
      <c r="W914" s="14"/>
      <c r="X914" s="14"/>
      <c r="Y914" s="14"/>
      <c r="Z914" s="14"/>
      <c r="AA914" s="14"/>
      <c r="AB914" s="14"/>
      <c r="AC914" s="14"/>
      <c r="AD914" s="14"/>
      <c r="AE914" s="14"/>
      <c r="AT914" s="260" t="s">
        <v>180</v>
      </c>
      <c r="AU914" s="260" t="s">
        <v>177</v>
      </c>
      <c r="AV914" s="14" t="s">
        <v>177</v>
      </c>
      <c r="AW914" s="14" t="s">
        <v>30</v>
      </c>
      <c r="AX914" s="14" t="s">
        <v>73</v>
      </c>
      <c r="AY914" s="260" t="s">
        <v>169</v>
      </c>
    </row>
    <row r="915" s="15" customFormat="1">
      <c r="A915" s="15"/>
      <c r="B915" s="261"/>
      <c r="C915" s="262"/>
      <c r="D915" s="235" t="s">
        <v>180</v>
      </c>
      <c r="E915" s="263" t="s">
        <v>1</v>
      </c>
      <c r="F915" s="264" t="s">
        <v>183</v>
      </c>
      <c r="G915" s="262"/>
      <c r="H915" s="265">
        <v>5.8700000000000001</v>
      </c>
      <c r="I915" s="266"/>
      <c r="J915" s="262"/>
      <c r="K915" s="262"/>
      <c r="L915" s="267"/>
      <c r="M915" s="268"/>
      <c r="N915" s="269"/>
      <c r="O915" s="269"/>
      <c r="P915" s="269"/>
      <c r="Q915" s="269"/>
      <c r="R915" s="269"/>
      <c r="S915" s="269"/>
      <c r="T915" s="270"/>
      <c r="U915" s="15"/>
      <c r="V915" s="15"/>
      <c r="W915" s="15"/>
      <c r="X915" s="15"/>
      <c r="Y915" s="15"/>
      <c r="Z915" s="15"/>
      <c r="AA915" s="15"/>
      <c r="AB915" s="15"/>
      <c r="AC915" s="15"/>
      <c r="AD915" s="15"/>
      <c r="AE915" s="15"/>
      <c r="AT915" s="271" t="s">
        <v>180</v>
      </c>
      <c r="AU915" s="271" t="s">
        <v>177</v>
      </c>
      <c r="AV915" s="15" t="s">
        <v>176</v>
      </c>
      <c r="AW915" s="15" t="s">
        <v>30</v>
      </c>
      <c r="AX915" s="15" t="s">
        <v>81</v>
      </c>
      <c r="AY915" s="271" t="s">
        <v>169</v>
      </c>
    </row>
    <row r="916" s="2" customFormat="1" ht="16.5" customHeight="1">
      <c r="A916" s="39"/>
      <c r="B916" s="40"/>
      <c r="C916" s="221" t="s">
        <v>1333</v>
      </c>
      <c r="D916" s="221" t="s">
        <v>172</v>
      </c>
      <c r="E916" s="222" t="s">
        <v>1334</v>
      </c>
      <c r="F916" s="223" t="s">
        <v>1335</v>
      </c>
      <c r="G916" s="224" t="s">
        <v>189</v>
      </c>
      <c r="H916" s="225">
        <v>60.299999999999997</v>
      </c>
      <c r="I916" s="226"/>
      <c r="J916" s="227">
        <f>ROUND(I916*H916,2)</f>
        <v>0</v>
      </c>
      <c r="K916" s="228"/>
      <c r="L916" s="45"/>
      <c r="M916" s="229" t="s">
        <v>1</v>
      </c>
      <c r="N916" s="230" t="s">
        <v>41</v>
      </c>
      <c r="O916" s="93"/>
      <c r="P916" s="231">
        <f>O916*H916</f>
        <v>0</v>
      </c>
      <c r="Q916" s="231">
        <v>0.00010000000000000001</v>
      </c>
      <c r="R916" s="231">
        <f>Q916*H916</f>
        <v>0.0060299999999999998</v>
      </c>
      <c r="S916" s="231">
        <v>0</v>
      </c>
      <c r="T916" s="232">
        <f>S916*H916</f>
        <v>0</v>
      </c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R916" s="233" t="s">
        <v>217</v>
      </c>
      <c r="AT916" s="233" t="s">
        <v>172</v>
      </c>
      <c r="AU916" s="233" t="s">
        <v>177</v>
      </c>
      <c r="AY916" s="18" t="s">
        <v>169</v>
      </c>
      <c r="BE916" s="234">
        <f>IF(N916="základní",J916,0)</f>
        <v>0</v>
      </c>
      <c r="BF916" s="234">
        <f>IF(N916="snížená",J916,0)</f>
        <v>0</v>
      </c>
      <c r="BG916" s="234">
        <f>IF(N916="zákl. přenesená",J916,0)</f>
        <v>0</v>
      </c>
      <c r="BH916" s="234">
        <f>IF(N916="sníž. přenesená",J916,0)</f>
        <v>0</v>
      </c>
      <c r="BI916" s="234">
        <f>IF(N916="nulová",J916,0)</f>
        <v>0</v>
      </c>
      <c r="BJ916" s="18" t="s">
        <v>178</v>
      </c>
      <c r="BK916" s="234">
        <f>ROUND(I916*H916,2)</f>
        <v>0</v>
      </c>
      <c r="BL916" s="18" t="s">
        <v>217</v>
      </c>
      <c r="BM916" s="233" t="s">
        <v>1336</v>
      </c>
    </row>
    <row r="917" s="2" customFormat="1">
      <c r="A917" s="39"/>
      <c r="B917" s="40"/>
      <c r="C917" s="41"/>
      <c r="D917" s="235" t="s">
        <v>179</v>
      </c>
      <c r="E917" s="41"/>
      <c r="F917" s="236" t="s">
        <v>1335</v>
      </c>
      <c r="G917" s="41"/>
      <c r="H917" s="41"/>
      <c r="I917" s="237"/>
      <c r="J917" s="41"/>
      <c r="K917" s="41"/>
      <c r="L917" s="45"/>
      <c r="M917" s="238"/>
      <c r="N917" s="239"/>
      <c r="O917" s="93"/>
      <c r="P917" s="93"/>
      <c r="Q917" s="93"/>
      <c r="R917" s="93"/>
      <c r="S917" s="93"/>
      <c r="T917" s="94"/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T917" s="18" t="s">
        <v>179</v>
      </c>
      <c r="AU917" s="18" t="s">
        <v>177</v>
      </c>
    </row>
    <row r="918" s="2" customFormat="1" ht="16.5" customHeight="1">
      <c r="A918" s="39"/>
      <c r="B918" s="40"/>
      <c r="C918" s="221" t="s">
        <v>762</v>
      </c>
      <c r="D918" s="221" t="s">
        <v>172</v>
      </c>
      <c r="E918" s="222" t="s">
        <v>1337</v>
      </c>
      <c r="F918" s="223" t="s">
        <v>1338</v>
      </c>
      <c r="G918" s="224" t="s">
        <v>189</v>
      </c>
      <c r="H918" s="225">
        <v>60.299999999999997</v>
      </c>
      <c r="I918" s="226"/>
      <c r="J918" s="227">
        <f>ROUND(I918*H918,2)</f>
        <v>0</v>
      </c>
      <c r="K918" s="228"/>
      <c r="L918" s="45"/>
      <c r="M918" s="229" t="s">
        <v>1</v>
      </c>
      <c r="N918" s="230" t="s">
        <v>41</v>
      </c>
      <c r="O918" s="93"/>
      <c r="P918" s="231">
        <f>O918*H918</f>
        <v>0</v>
      </c>
      <c r="Q918" s="231">
        <v>0</v>
      </c>
      <c r="R918" s="231">
        <f>Q918*H918</f>
        <v>0</v>
      </c>
      <c r="S918" s="231">
        <v>0</v>
      </c>
      <c r="T918" s="232">
        <f>S918*H918</f>
        <v>0</v>
      </c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R918" s="233" t="s">
        <v>217</v>
      </c>
      <c r="AT918" s="233" t="s">
        <v>172</v>
      </c>
      <c r="AU918" s="233" t="s">
        <v>177</v>
      </c>
      <c r="AY918" s="18" t="s">
        <v>169</v>
      </c>
      <c r="BE918" s="234">
        <f>IF(N918="základní",J918,0)</f>
        <v>0</v>
      </c>
      <c r="BF918" s="234">
        <f>IF(N918="snížená",J918,0)</f>
        <v>0</v>
      </c>
      <c r="BG918" s="234">
        <f>IF(N918="zákl. přenesená",J918,0)</f>
        <v>0</v>
      </c>
      <c r="BH918" s="234">
        <f>IF(N918="sníž. přenesená",J918,0)</f>
        <v>0</v>
      </c>
      <c r="BI918" s="234">
        <f>IF(N918="nulová",J918,0)</f>
        <v>0</v>
      </c>
      <c r="BJ918" s="18" t="s">
        <v>178</v>
      </c>
      <c r="BK918" s="234">
        <f>ROUND(I918*H918,2)</f>
        <v>0</v>
      </c>
      <c r="BL918" s="18" t="s">
        <v>217</v>
      </c>
      <c r="BM918" s="233" t="s">
        <v>1339</v>
      </c>
    </row>
    <row r="919" s="2" customFormat="1">
      <c r="A919" s="39"/>
      <c r="B919" s="40"/>
      <c r="C919" s="41"/>
      <c r="D919" s="235" t="s">
        <v>179</v>
      </c>
      <c r="E919" s="41"/>
      <c r="F919" s="236" t="s">
        <v>1338</v>
      </c>
      <c r="G919" s="41"/>
      <c r="H919" s="41"/>
      <c r="I919" s="237"/>
      <c r="J919" s="41"/>
      <c r="K919" s="41"/>
      <c r="L919" s="45"/>
      <c r="M919" s="238"/>
      <c r="N919" s="239"/>
      <c r="O919" s="93"/>
      <c r="P919" s="93"/>
      <c r="Q919" s="93"/>
      <c r="R919" s="93"/>
      <c r="S919" s="93"/>
      <c r="T919" s="94"/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T919" s="18" t="s">
        <v>179</v>
      </c>
      <c r="AU919" s="18" t="s">
        <v>177</v>
      </c>
    </row>
    <row r="920" s="2" customFormat="1" ht="24.15" customHeight="1">
      <c r="A920" s="39"/>
      <c r="B920" s="40"/>
      <c r="C920" s="272" t="s">
        <v>1340</v>
      </c>
      <c r="D920" s="272" t="s">
        <v>258</v>
      </c>
      <c r="E920" s="273" t="s">
        <v>1341</v>
      </c>
      <c r="F920" s="274" t="s">
        <v>1342</v>
      </c>
      <c r="G920" s="275" t="s">
        <v>189</v>
      </c>
      <c r="H920" s="276">
        <v>67.747</v>
      </c>
      <c r="I920" s="277"/>
      <c r="J920" s="278">
        <f>ROUND(I920*H920,2)</f>
        <v>0</v>
      </c>
      <c r="K920" s="279"/>
      <c r="L920" s="280"/>
      <c r="M920" s="281" t="s">
        <v>1</v>
      </c>
      <c r="N920" s="282" t="s">
        <v>41</v>
      </c>
      <c r="O920" s="93"/>
      <c r="P920" s="231">
        <f>O920*H920</f>
        <v>0</v>
      </c>
      <c r="Q920" s="231">
        <v>0.00013999999999999999</v>
      </c>
      <c r="R920" s="231">
        <f>Q920*H920</f>
        <v>0.0094845799999999994</v>
      </c>
      <c r="S920" s="231">
        <v>0</v>
      </c>
      <c r="T920" s="232">
        <f>S920*H920</f>
        <v>0</v>
      </c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R920" s="233" t="s">
        <v>261</v>
      </c>
      <c r="AT920" s="233" t="s">
        <v>258</v>
      </c>
      <c r="AU920" s="233" t="s">
        <v>177</v>
      </c>
      <c r="AY920" s="18" t="s">
        <v>169</v>
      </c>
      <c r="BE920" s="234">
        <f>IF(N920="základní",J920,0)</f>
        <v>0</v>
      </c>
      <c r="BF920" s="234">
        <f>IF(N920="snížená",J920,0)</f>
        <v>0</v>
      </c>
      <c r="BG920" s="234">
        <f>IF(N920="zákl. přenesená",J920,0)</f>
        <v>0</v>
      </c>
      <c r="BH920" s="234">
        <f>IF(N920="sníž. přenesená",J920,0)</f>
        <v>0</v>
      </c>
      <c r="BI920" s="234">
        <f>IF(N920="nulová",J920,0)</f>
        <v>0</v>
      </c>
      <c r="BJ920" s="18" t="s">
        <v>178</v>
      </c>
      <c r="BK920" s="234">
        <f>ROUND(I920*H920,2)</f>
        <v>0</v>
      </c>
      <c r="BL920" s="18" t="s">
        <v>217</v>
      </c>
      <c r="BM920" s="233" t="s">
        <v>1343</v>
      </c>
    </row>
    <row r="921" s="2" customFormat="1">
      <c r="A921" s="39"/>
      <c r="B921" s="40"/>
      <c r="C921" s="41"/>
      <c r="D921" s="235" t="s">
        <v>179</v>
      </c>
      <c r="E921" s="41"/>
      <c r="F921" s="236" t="s">
        <v>1342</v>
      </c>
      <c r="G921" s="41"/>
      <c r="H921" s="41"/>
      <c r="I921" s="237"/>
      <c r="J921" s="41"/>
      <c r="K921" s="41"/>
      <c r="L921" s="45"/>
      <c r="M921" s="238"/>
      <c r="N921" s="239"/>
      <c r="O921" s="93"/>
      <c r="P921" s="93"/>
      <c r="Q921" s="93"/>
      <c r="R921" s="93"/>
      <c r="S921" s="93"/>
      <c r="T921" s="94"/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T921" s="18" t="s">
        <v>179</v>
      </c>
      <c r="AU921" s="18" t="s">
        <v>177</v>
      </c>
    </row>
    <row r="922" s="14" customFormat="1">
      <c r="A922" s="14"/>
      <c r="B922" s="250"/>
      <c r="C922" s="251"/>
      <c r="D922" s="235" t="s">
        <v>180</v>
      </c>
      <c r="E922" s="252" t="s">
        <v>1</v>
      </c>
      <c r="F922" s="253" t="s">
        <v>2373</v>
      </c>
      <c r="G922" s="251"/>
      <c r="H922" s="254">
        <v>67.747</v>
      </c>
      <c r="I922" s="255"/>
      <c r="J922" s="251"/>
      <c r="K922" s="251"/>
      <c r="L922" s="256"/>
      <c r="M922" s="257"/>
      <c r="N922" s="258"/>
      <c r="O922" s="258"/>
      <c r="P922" s="258"/>
      <c r="Q922" s="258"/>
      <c r="R922" s="258"/>
      <c r="S922" s="258"/>
      <c r="T922" s="259"/>
      <c r="U922" s="14"/>
      <c r="V922" s="14"/>
      <c r="W922" s="14"/>
      <c r="X922" s="14"/>
      <c r="Y922" s="14"/>
      <c r="Z922" s="14"/>
      <c r="AA922" s="14"/>
      <c r="AB922" s="14"/>
      <c r="AC922" s="14"/>
      <c r="AD922" s="14"/>
      <c r="AE922" s="14"/>
      <c r="AT922" s="260" t="s">
        <v>180</v>
      </c>
      <c r="AU922" s="260" t="s">
        <v>177</v>
      </c>
      <c r="AV922" s="14" t="s">
        <v>177</v>
      </c>
      <c r="AW922" s="14" t="s">
        <v>30</v>
      </c>
      <c r="AX922" s="14" t="s">
        <v>73</v>
      </c>
      <c r="AY922" s="260" t="s">
        <v>169</v>
      </c>
    </row>
    <row r="923" s="15" customFormat="1">
      <c r="A923" s="15"/>
      <c r="B923" s="261"/>
      <c r="C923" s="262"/>
      <c r="D923" s="235" t="s">
        <v>180</v>
      </c>
      <c r="E923" s="263" t="s">
        <v>1</v>
      </c>
      <c r="F923" s="264" t="s">
        <v>183</v>
      </c>
      <c r="G923" s="262"/>
      <c r="H923" s="265">
        <v>67.747</v>
      </c>
      <c r="I923" s="266"/>
      <c r="J923" s="262"/>
      <c r="K923" s="262"/>
      <c r="L923" s="267"/>
      <c r="M923" s="268"/>
      <c r="N923" s="269"/>
      <c r="O923" s="269"/>
      <c r="P923" s="269"/>
      <c r="Q923" s="269"/>
      <c r="R923" s="269"/>
      <c r="S923" s="269"/>
      <c r="T923" s="270"/>
      <c r="U923" s="15"/>
      <c r="V923" s="15"/>
      <c r="W923" s="15"/>
      <c r="X923" s="15"/>
      <c r="Y923" s="15"/>
      <c r="Z923" s="15"/>
      <c r="AA923" s="15"/>
      <c r="AB923" s="15"/>
      <c r="AC923" s="15"/>
      <c r="AD923" s="15"/>
      <c r="AE923" s="15"/>
      <c r="AT923" s="271" t="s">
        <v>180</v>
      </c>
      <c r="AU923" s="271" t="s">
        <v>177</v>
      </c>
      <c r="AV923" s="15" t="s">
        <v>176</v>
      </c>
      <c r="AW923" s="15" t="s">
        <v>30</v>
      </c>
      <c r="AX923" s="15" t="s">
        <v>81</v>
      </c>
      <c r="AY923" s="271" t="s">
        <v>169</v>
      </c>
    </row>
    <row r="924" s="2" customFormat="1" ht="21.75" customHeight="1">
      <c r="A924" s="39"/>
      <c r="B924" s="40"/>
      <c r="C924" s="221" t="s">
        <v>765</v>
      </c>
      <c r="D924" s="221" t="s">
        <v>172</v>
      </c>
      <c r="E924" s="222" t="s">
        <v>1345</v>
      </c>
      <c r="F924" s="223" t="s">
        <v>1346</v>
      </c>
      <c r="G924" s="224" t="s">
        <v>189</v>
      </c>
      <c r="H924" s="225">
        <v>60.299999999999997</v>
      </c>
      <c r="I924" s="226"/>
      <c r="J924" s="227">
        <f>ROUND(I924*H924,2)</f>
        <v>0</v>
      </c>
      <c r="K924" s="228"/>
      <c r="L924" s="45"/>
      <c r="M924" s="229" t="s">
        <v>1</v>
      </c>
      <c r="N924" s="230" t="s">
        <v>41</v>
      </c>
      <c r="O924" s="93"/>
      <c r="P924" s="231">
        <f>O924*H924</f>
        <v>0</v>
      </c>
      <c r="Q924" s="231">
        <v>0</v>
      </c>
      <c r="R924" s="231">
        <f>Q924*H924</f>
        <v>0</v>
      </c>
      <c r="S924" s="231">
        <v>0</v>
      </c>
      <c r="T924" s="232">
        <f>S924*H924</f>
        <v>0</v>
      </c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R924" s="233" t="s">
        <v>217</v>
      </c>
      <c r="AT924" s="233" t="s">
        <v>172</v>
      </c>
      <c r="AU924" s="233" t="s">
        <v>177</v>
      </c>
      <c r="AY924" s="18" t="s">
        <v>169</v>
      </c>
      <c r="BE924" s="234">
        <f>IF(N924="základní",J924,0)</f>
        <v>0</v>
      </c>
      <c r="BF924" s="234">
        <f>IF(N924="snížená",J924,0)</f>
        <v>0</v>
      </c>
      <c r="BG924" s="234">
        <f>IF(N924="zákl. přenesená",J924,0)</f>
        <v>0</v>
      </c>
      <c r="BH924" s="234">
        <f>IF(N924="sníž. přenesená",J924,0)</f>
        <v>0</v>
      </c>
      <c r="BI924" s="234">
        <f>IF(N924="nulová",J924,0)</f>
        <v>0</v>
      </c>
      <c r="BJ924" s="18" t="s">
        <v>178</v>
      </c>
      <c r="BK924" s="234">
        <f>ROUND(I924*H924,2)</f>
        <v>0</v>
      </c>
      <c r="BL924" s="18" t="s">
        <v>217</v>
      </c>
      <c r="BM924" s="233" t="s">
        <v>1347</v>
      </c>
    </row>
    <row r="925" s="2" customFormat="1">
      <c r="A925" s="39"/>
      <c r="B925" s="40"/>
      <c r="C925" s="41"/>
      <c r="D925" s="235" t="s">
        <v>179</v>
      </c>
      <c r="E925" s="41"/>
      <c r="F925" s="236" t="s">
        <v>1346</v>
      </c>
      <c r="G925" s="41"/>
      <c r="H925" s="41"/>
      <c r="I925" s="237"/>
      <c r="J925" s="41"/>
      <c r="K925" s="41"/>
      <c r="L925" s="45"/>
      <c r="M925" s="238"/>
      <c r="N925" s="239"/>
      <c r="O925" s="93"/>
      <c r="P925" s="93"/>
      <c r="Q925" s="93"/>
      <c r="R925" s="93"/>
      <c r="S925" s="93"/>
      <c r="T925" s="94"/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T925" s="18" t="s">
        <v>179</v>
      </c>
      <c r="AU925" s="18" t="s">
        <v>177</v>
      </c>
    </row>
    <row r="926" s="14" customFormat="1">
      <c r="A926" s="14"/>
      <c r="B926" s="250"/>
      <c r="C926" s="251"/>
      <c r="D926" s="235" t="s">
        <v>180</v>
      </c>
      <c r="E926" s="252" t="s">
        <v>1</v>
      </c>
      <c r="F926" s="253" t="s">
        <v>2374</v>
      </c>
      <c r="G926" s="251"/>
      <c r="H926" s="254">
        <v>57.600000000000001</v>
      </c>
      <c r="I926" s="255"/>
      <c r="J926" s="251"/>
      <c r="K926" s="251"/>
      <c r="L926" s="256"/>
      <c r="M926" s="257"/>
      <c r="N926" s="258"/>
      <c r="O926" s="258"/>
      <c r="P926" s="258"/>
      <c r="Q926" s="258"/>
      <c r="R926" s="258"/>
      <c r="S926" s="258"/>
      <c r="T926" s="259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60" t="s">
        <v>180</v>
      </c>
      <c r="AU926" s="260" t="s">
        <v>177</v>
      </c>
      <c r="AV926" s="14" t="s">
        <v>177</v>
      </c>
      <c r="AW926" s="14" t="s">
        <v>30</v>
      </c>
      <c r="AX926" s="14" t="s">
        <v>73</v>
      </c>
      <c r="AY926" s="260" t="s">
        <v>169</v>
      </c>
    </row>
    <row r="927" s="16" customFormat="1">
      <c r="A927" s="16"/>
      <c r="B927" s="283"/>
      <c r="C927" s="284"/>
      <c r="D927" s="235" t="s">
        <v>180</v>
      </c>
      <c r="E927" s="285" t="s">
        <v>1</v>
      </c>
      <c r="F927" s="286" t="s">
        <v>1349</v>
      </c>
      <c r="G927" s="284"/>
      <c r="H927" s="287">
        <v>57.600000000000001</v>
      </c>
      <c r="I927" s="288"/>
      <c r="J927" s="284"/>
      <c r="K927" s="284"/>
      <c r="L927" s="289"/>
      <c r="M927" s="290"/>
      <c r="N927" s="291"/>
      <c r="O927" s="291"/>
      <c r="P927" s="291"/>
      <c r="Q927" s="291"/>
      <c r="R927" s="291"/>
      <c r="S927" s="291"/>
      <c r="T927" s="292"/>
      <c r="U927" s="16"/>
      <c r="V927" s="16"/>
      <c r="W927" s="16"/>
      <c r="X927" s="16"/>
      <c r="Y927" s="16"/>
      <c r="Z927" s="16"/>
      <c r="AA927" s="16"/>
      <c r="AB927" s="16"/>
      <c r="AC927" s="16"/>
      <c r="AD927" s="16"/>
      <c r="AE927" s="16"/>
      <c r="AT927" s="293" t="s">
        <v>180</v>
      </c>
      <c r="AU927" s="293" t="s">
        <v>177</v>
      </c>
      <c r="AV927" s="16" t="s">
        <v>170</v>
      </c>
      <c r="AW927" s="16" t="s">
        <v>30</v>
      </c>
      <c r="AX927" s="16" t="s">
        <v>73</v>
      </c>
      <c r="AY927" s="293" t="s">
        <v>169</v>
      </c>
    </row>
    <row r="928" s="14" customFormat="1">
      <c r="A928" s="14"/>
      <c r="B928" s="250"/>
      <c r="C928" s="251"/>
      <c r="D928" s="235" t="s">
        <v>180</v>
      </c>
      <c r="E928" s="252" t="s">
        <v>1</v>
      </c>
      <c r="F928" s="253" t="s">
        <v>2375</v>
      </c>
      <c r="G928" s="251"/>
      <c r="H928" s="254">
        <v>2.7000000000000002</v>
      </c>
      <c r="I928" s="255"/>
      <c r="J928" s="251"/>
      <c r="K928" s="251"/>
      <c r="L928" s="256"/>
      <c r="M928" s="257"/>
      <c r="N928" s="258"/>
      <c r="O928" s="258"/>
      <c r="P928" s="258"/>
      <c r="Q928" s="258"/>
      <c r="R928" s="258"/>
      <c r="S928" s="258"/>
      <c r="T928" s="259"/>
      <c r="U928" s="14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T928" s="260" t="s">
        <v>180</v>
      </c>
      <c r="AU928" s="260" t="s">
        <v>177</v>
      </c>
      <c r="AV928" s="14" t="s">
        <v>177</v>
      </c>
      <c r="AW928" s="14" t="s">
        <v>30</v>
      </c>
      <c r="AX928" s="14" t="s">
        <v>73</v>
      </c>
      <c r="AY928" s="260" t="s">
        <v>169</v>
      </c>
    </row>
    <row r="929" s="16" customFormat="1">
      <c r="A929" s="16"/>
      <c r="B929" s="283"/>
      <c r="C929" s="284"/>
      <c r="D929" s="235" t="s">
        <v>180</v>
      </c>
      <c r="E929" s="285" t="s">
        <v>1</v>
      </c>
      <c r="F929" s="286" t="s">
        <v>1349</v>
      </c>
      <c r="G929" s="284"/>
      <c r="H929" s="287">
        <v>2.7000000000000002</v>
      </c>
      <c r="I929" s="288"/>
      <c r="J929" s="284"/>
      <c r="K929" s="284"/>
      <c r="L929" s="289"/>
      <c r="M929" s="290"/>
      <c r="N929" s="291"/>
      <c r="O929" s="291"/>
      <c r="P929" s="291"/>
      <c r="Q929" s="291"/>
      <c r="R929" s="291"/>
      <c r="S929" s="291"/>
      <c r="T929" s="292"/>
      <c r="U929" s="16"/>
      <c r="V929" s="16"/>
      <c r="W929" s="16"/>
      <c r="X929" s="16"/>
      <c r="Y929" s="16"/>
      <c r="Z929" s="16"/>
      <c r="AA929" s="16"/>
      <c r="AB929" s="16"/>
      <c r="AC929" s="16"/>
      <c r="AD929" s="16"/>
      <c r="AE929" s="16"/>
      <c r="AT929" s="293" t="s">
        <v>180</v>
      </c>
      <c r="AU929" s="293" t="s">
        <v>177</v>
      </c>
      <c r="AV929" s="16" t="s">
        <v>170</v>
      </c>
      <c r="AW929" s="16" t="s">
        <v>30</v>
      </c>
      <c r="AX929" s="16" t="s">
        <v>73</v>
      </c>
      <c r="AY929" s="293" t="s">
        <v>169</v>
      </c>
    </row>
    <row r="930" s="15" customFormat="1">
      <c r="A930" s="15"/>
      <c r="B930" s="261"/>
      <c r="C930" s="262"/>
      <c r="D930" s="235" t="s">
        <v>180</v>
      </c>
      <c r="E930" s="263" t="s">
        <v>1</v>
      </c>
      <c r="F930" s="264" t="s">
        <v>183</v>
      </c>
      <c r="G930" s="262"/>
      <c r="H930" s="265">
        <v>60.300000000000004</v>
      </c>
      <c r="I930" s="266"/>
      <c r="J930" s="262"/>
      <c r="K930" s="262"/>
      <c r="L930" s="267"/>
      <c r="M930" s="268"/>
      <c r="N930" s="269"/>
      <c r="O930" s="269"/>
      <c r="P930" s="269"/>
      <c r="Q930" s="269"/>
      <c r="R930" s="269"/>
      <c r="S930" s="269"/>
      <c r="T930" s="270"/>
      <c r="U930" s="15"/>
      <c r="V930" s="15"/>
      <c r="W930" s="15"/>
      <c r="X930" s="15"/>
      <c r="Y930" s="15"/>
      <c r="Z930" s="15"/>
      <c r="AA930" s="15"/>
      <c r="AB930" s="15"/>
      <c r="AC930" s="15"/>
      <c r="AD930" s="15"/>
      <c r="AE930" s="15"/>
      <c r="AT930" s="271" t="s">
        <v>180</v>
      </c>
      <c r="AU930" s="271" t="s">
        <v>177</v>
      </c>
      <c r="AV930" s="15" t="s">
        <v>176</v>
      </c>
      <c r="AW930" s="15" t="s">
        <v>30</v>
      </c>
      <c r="AX930" s="15" t="s">
        <v>81</v>
      </c>
      <c r="AY930" s="271" t="s">
        <v>169</v>
      </c>
    </row>
    <row r="931" s="2" customFormat="1" ht="24.15" customHeight="1">
      <c r="A931" s="39"/>
      <c r="B931" s="40"/>
      <c r="C931" s="272" t="s">
        <v>1351</v>
      </c>
      <c r="D931" s="272" t="s">
        <v>258</v>
      </c>
      <c r="E931" s="273" t="s">
        <v>1352</v>
      </c>
      <c r="F931" s="274" t="s">
        <v>1353</v>
      </c>
      <c r="G931" s="275" t="s">
        <v>189</v>
      </c>
      <c r="H931" s="276">
        <v>58.752000000000002</v>
      </c>
      <c r="I931" s="277"/>
      <c r="J931" s="278">
        <f>ROUND(I931*H931,2)</f>
        <v>0</v>
      </c>
      <c r="K931" s="279"/>
      <c r="L931" s="280"/>
      <c r="M931" s="281" t="s">
        <v>1</v>
      </c>
      <c r="N931" s="282" t="s">
        <v>41</v>
      </c>
      <c r="O931" s="93"/>
      <c r="P931" s="231">
        <f>O931*H931</f>
        <v>0</v>
      </c>
      <c r="Q931" s="231">
        <v>0.0028</v>
      </c>
      <c r="R931" s="231">
        <f>Q931*H931</f>
        <v>0.1645056</v>
      </c>
      <c r="S931" s="231">
        <v>0</v>
      </c>
      <c r="T931" s="232">
        <f>S931*H931</f>
        <v>0</v>
      </c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R931" s="233" t="s">
        <v>261</v>
      </c>
      <c r="AT931" s="233" t="s">
        <v>258</v>
      </c>
      <c r="AU931" s="233" t="s">
        <v>177</v>
      </c>
      <c r="AY931" s="18" t="s">
        <v>169</v>
      </c>
      <c r="BE931" s="234">
        <f>IF(N931="základní",J931,0)</f>
        <v>0</v>
      </c>
      <c r="BF931" s="234">
        <f>IF(N931="snížená",J931,0)</f>
        <v>0</v>
      </c>
      <c r="BG931" s="234">
        <f>IF(N931="zákl. přenesená",J931,0)</f>
        <v>0</v>
      </c>
      <c r="BH931" s="234">
        <f>IF(N931="sníž. přenesená",J931,0)</f>
        <v>0</v>
      </c>
      <c r="BI931" s="234">
        <f>IF(N931="nulová",J931,0)</f>
        <v>0</v>
      </c>
      <c r="BJ931" s="18" t="s">
        <v>178</v>
      </c>
      <c r="BK931" s="234">
        <f>ROUND(I931*H931,2)</f>
        <v>0</v>
      </c>
      <c r="BL931" s="18" t="s">
        <v>217</v>
      </c>
      <c r="BM931" s="233" t="s">
        <v>1354</v>
      </c>
    </row>
    <row r="932" s="2" customFormat="1">
      <c r="A932" s="39"/>
      <c r="B932" s="40"/>
      <c r="C932" s="41"/>
      <c r="D932" s="235" t="s">
        <v>179</v>
      </c>
      <c r="E932" s="41"/>
      <c r="F932" s="236" t="s">
        <v>1353</v>
      </c>
      <c r="G932" s="41"/>
      <c r="H932" s="41"/>
      <c r="I932" s="237"/>
      <c r="J932" s="41"/>
      <c r="K932" s="41"/>
      <c r="L932" s="45"/>
      <c r="M932" s="238"/>
      <c r="N932" s="239"/>
      <c r="O932" s="93"/>
      <c r="P932" s="93"/>
      <c r="Q932" s="93"/>
      <c r="R932" s="93"/>
      <c r="S932" s="93"/>
      <c r="T932" s="94"/>
      <c r="U932" s="39"/>
      <c r="V932" s="39"/>
      <c r="W932" s="39"/>
      <c r="X932" s="39"/>
      <c r="Y932" s="39"/>
      <c r="Z932" s="39"/>
      <c r="AA932" s="39"/>
      <c r="AB932" s="39"/>
      <c r="AC932" s="39"/>
      <c r="AD932" s="39"/>
      <c r="AE932" s="39"/>
      <c r="AT932" s="18" t="s">
        <v>179</v>
      </c>
      <c r="AU932" s="18" t="s">
        <v>177</v>
      </c>
    </row>
    <row r="933" s="14" customFormat="1">
      <c r="A933" s="14"/>
      <c r="B933" s="250"/>
      <c r="C933" s="251"/>
      <c r="D933" s="235" t="s">
        <v>180</v>
      </c>
      <c r="E933" s="252" t="s">
        <v>1</v>
      </c>
      <c r="F933" s="253" t="s">
        <v>2376</v>
      </c>
      <c r="G933" s="251"/>
      <c r="H933" s="254">
        <v>58.752000000000002</v>
      </c>
      <c r="I933" s="255"/>
      <c r="J933" s="251"/>
      <c r="K933" s="251"/>
      <c r="L933" s="256"/>
      <c r="M933" s="257"/>
      <c r="N933" s="258"/>
      <c r="O933" s="258"/>
      <c r="P933" s="258"/>
      <c r="Q933" s="258"/>
      <c r="R933" s="258"/>
      <c r="S933" s="258"/>
      <c r="T933" s="259"/>
      <c r="U933" s="14"/>
      <c r="V933" s="14"/>
      <c r="W933" s="14"/>
      <c r="X933" s="14"/>
      <c r="Y933" s="14"/>
      <c r="Z933" s="14"/>
      <c r="AA933" s="14"/>
      <c r="AB933" s="14"/>
      <c r="AC933" s="14"/>
      <c r="AD933" s="14"/>
      <c r="AE933" s="14"/>
      <c r="AT933" s="260" t="s">
        <v>180</v>
      </c>
      <c r="AU933" s="260" t="s">
        <v>177</v>
      </c>
      <c r="AV933" s="14" t="s">
        <v>177</v>
      </c>
      <c r="AW933" s="14" t="s">
        <v>30</v>
      </c>
      <c r="AX933" s="14" t="s">
        <v>73</v>
      </c>
      <c r="AY933" s="260" t="s">
        <v>169</v>
      </c>
    </row>
    <row r="934" s="15" customFormat="1">
      <c r="A934" s="15"/>
      <c r="B934" s="261"/>
      <c r="C934" s="262"/>
      <c r="D934" s="235" t="s">
        <v>180</v>
      </c>
      <c r="E934" s="263" t="s">
        <v>1</v>
      </c>
      <c r="F934" s="264" t="s">
        <v>183</v>
      </c>
      <c r="G934" s="262"/>
      <c r="H934" s="265">
        <v>58.752000000000002</v>
      </c>
      <c r="I934" s="266"/>
      <c r="J934" s="262"/>
      <c r="K934" s="262"/>
      <c r="L934" s="267"/>
      <c r="M934" s="268"/>
      <c r="N934" s="269"/>
      <c r="O934" s="269"/>
      <c r="P934" s="269"/>
      <c r="Q934" s="269"/>
      <c r="R934" s="269"/>
      <c r="S934" s="269"/>
      <c r="T934" s="270"/>
      <c r="U934" s="15"/>
      <c r="V934" s="15"/>
      <c r="W934" s="15"/>
      <c r="X934" s="15"/>
      <c r="Y934" s="15"/>
      <c r="Z934" s="15"/>
      <c r="AA934" s="15"/>
      <c r="AB934" s="15"/>
      <c r="AC934" s="15"/>
      <c r="AD934" s="15"/>
      <c r="AE934" s="15"/>
      <c r="AT934" s="271" t="s">
        <v>180</v>
      </c>
      <c r="AU934" s="271" t="s">
        <v>177</v>
      </c>
      <c r="AV934" s="15" t="s">
        <v>176</v>
      </c>
      <c r="AW934" s="15" t="s">
        <v>30</v>
      </c>
      <c r="AX934" s="15" t="s">
        <v>81</v>
      </c>
      <c r="AY934" s="271" t="s">
        <v>169</v>
      </c>
    </row>
    <row r="935" s="2" customFormat="1" ht="24.15" customHeight="1">
      <c r="A935" s="39"/>
      <c r="B935" s="40"/>
      <c r="C935" s="272" t="s">
        <v>1356</v>
      </c>
      <c r="D935" s="272" t="s">
        <v>258</v>
      </c>
      <c r="E935" s="273" t="s">
        <v>1357</v>
      </c>
      <c r="F935" s="274" t="s">
        <v>1358</v>
      </c>
      <c r="G935" s="275" t="s">
        <v>189</v>
      </c>
      <c r="H935" s="276">
        <v>2.754</v>
      </c>
      <c r="I935" s="277"/>
      <c r="J935" s="278">
        <f>ROUND(I935*H935,2)</f>
        <v>0</v>
      </c>
      <c r="K935" s="279"/>
      <c r="L935" s="280"/>
      <c r="M935" s="281" t="s">
        <v>1</v>
      </c>
      <c r="N935" s="282" t="s">
        <v>41</v>
      </c>
      <c r="O935" s="93"/>
      <c r="P935" s="231">
        <f>O935*H935</f>
        <v>0</v>
      </c>
      <c r="Q935" s="231">
        <v>0.0014</v>
      </c>
      <c r="R935" s="231">
        <f>Q935*H935</f>
        <v>0.0038555999999999998</v>
      </c>
      <c r="S935" s="231">
        <v>0</v>
      </c>
      <c r="T935" s="232">
        <f>S935*H935</f>
        <v>0</v>
      </c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R935" s="233" t="s">
        <v>261</v>
      </c>
      <c r="AT935" s="233" t="s">
        <v>258</v>
      </c>
      <c r="AU935" s="233" t="s">
        <v>177</v>
      </c>
      <c r="AY935" s="18" t="s">
        <v>169</v>
      </c>
      <c r="BE935" s="234">
        <f>IF(N935="základní",J935,0)</f>
        <v>0</v>
      </c>
      <c r="BF935" s="234">
        <f>IF(N935="snížená",J935,0)</f>
        <v>0</v>
      </c>
      <c r="BG935" s="234">
        <f>IF(N935="zákl. přenesená",J935,0)</f>
        <v>0</v>
      </c>
      <c r="BH935" s="234">
        <f>IF(N935="sníž. přenesená",J935,0)</f>
        <v>0</v>
      </c>
      <c r="BI935" s="234">
        <f>IF(N935="nulová",J935,0)</f>
        <v>0</v>
      </c>
      <c r="BJ935" s="18" t="s">
        <v>178</v>
      </c>
      <c r="BK935" s="234">
        <f>ROUND(I935*H935,2)</f>
        <v>0</v>
      </c>
      <c r="BL935" s="18" t="s">
        <v>217</v>
      </c>
      <c r="BM935" s="233" t="s">
        <v>1359</v>
      </c>
    </row>
    <row r="936" s="2" customFormat="1">
      <c r="A936" s="39"/>
      <c r="B936" s="40"/>
      <c r="C936" s="41"/>
      <c r="D936" s="235" t="s">
        <v>179</v>
      </c>
      <c r="E936" s="41"/>
      <c r="F936" s="236" t="s">
        <v>1358</v>
      </c>
      <c r="G936" s="41"/>
      <c r="H936" s="41"/>
      <c r="I936" s="237"/>
      <c r="J936" s="41"/>
      <c r="K936" s="41"/>
      <c r="L936" s="45"/>
      <c r="M936" s="238"/>
      <c r="N936" s="239"/>
      <c r="O936" s="93"/>
      <c r="P936" s="93"/>
      <c r="Q936" s="93"/>
      <c r="R936" s="93"/>
      <c r="S936" s="93"/>
      <c r="T936" s="94"/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T936" s="18" t="s">
        <v>179</v>
      </c>
      <c r="AU936" s="18" t="s">
        <v>177</v>
      </c>
    </row>
    <row r="937" s="14" customFormat="1">
      <c r="A937" s="14"/>
      <c r="B937" s="250"/>
      <c r="C937" s="251"/>
      <c r="D937" s="235" t="s">
        <v>180</v>
      </c>
      <c r="E937" s="252" t="s">
        <v>1</v>
      </c>
      <c r="F937" s="253" t="s">
        <v>2377</v>
      </c>
      <c r="G937" s="251"/>
      <c r="H937" s="254">
        <v>2.754</v>
      </c>
      <c r="I937" s="255"/>
      <c r="J937" s="251"/>
      <c r="K937" s="251"/>
      <c r="L937" s="256"/>
      <c r="M937" s="257"/>
      <c r="N937" s="258"/>
      <c r="O937" s="258"/>
      <c r="P937" s="258"/>
      <c r="Q937" s="258"/>
      <c r="R937" s="258"/>
      <c r="S937" s="258"/>
      <c r="T937" s="259"/>
      <c r="U937" s="14"/>
      <c r="V937" s="14"/>
      <c r="W937" s="14"/>
      <c r="X937" s="14"/>
      <c r="Y937" s="14"/>
      <c r="Z937" s="14"/>
      <c r="AA937" s="14"/>
      <c r="AB937" s="14"/>
      <c r="AC937" s="14"/>
      <c r="AD937" s="14"/>
      <c r="AE937" s="14"/>
      <c r="AT937" s="260" t="s">
        <v>180</v>
      </c>
      <c r="AU937" s="260" t="s">
        <v>177</v>
      </c>
      <c r="AV937" s="14" t="s">
        <v>177</v>
      </c>
      <c r="AW937" s="14" t="s">
        <v>30</v>
      </c>
      <c r="AX937" s="14" t="s">
        <v>73</v>
      </c>
      <c r="AY937" s="260" t="s">
        <v>169</v>
      </c>
    </row>
    <row r="938" s="15" customFormat="1">
      <c r="A938" s="15"/>
      <c r="B938" s="261"/>
      <c r="C938" s="262"/>
      <c r="D938" s="235" t="s">
        <v>180</v>
      </c>
      <c r="E938" s="263" t="s">
        <v>1</v>
      </c>
      <c r="F938" s="264" t="s">
        <v>183</v>
      </c>
      <c r="G938" s="262"/>
      <c r="H938" s="265">
        <v>2.754</v>
      </c>
      <c r="I938" s="266"/>
      <c r="J938" s="262"/>
      <c r="K938" s="262"/>
      <c r="L938" s="267"/>
      <c r="M938" s="268"/>
      <c r="N938" s="269"/>
      <c r="O938" s="269"/>
      <c r="P938" s="269"/>
      <c r="Q938" s="269"/>
      <c r="R938" s="269"/>
      <c r="S938" s="269"/>
      <c r="T938" s="270"/>
      <c r="U938" s="15"/>
      <c r="V938" s="15"/>
      <c r="W938" s="15"/>
      <c r="X938" s="15"/>
      <c r="Y938" s="15"/>
      <c r="Z938" s="15"/>
      <c r="AA938" s="15"/>
      <c r="AB938" s="15"/>
      <c r="AC938" s="15"/>
      <c r="AD938" s="15"/>
      <c r="AE938" s="15"/>
      <c r="AT938" s="271" t="s">
        <v>180</v>
      </c>
      <c r="AU938" s="271" t="s">
        <v>177</v>
      </c>
      <c r="AV938" s="15" t="s">
        <v>176</v>
      </c>
      <c r="AW938" s="15" t="s">
        <v>30</v>
      </c>
      <c r="AX938" s="15" t="s">
        <v>81</v>
      </c>
      <c r="AY938" s="271" t="s">
        <v>169</v>
      </c>
    </row>
    <row r="939" s="2" customFormat="1" ht="21.75" customHeight="1">
      <c r="A939" s="39"/>
      <c r="B939" s="40"/>
      <c r="C939" s="221" t="s">
        <v>1361</v>
      </c>
      <c r="D939" s="221" t="s">
        <v>172</v>
      </c>
      <c r="E939" s="222" t="s">
        <v>1362</v>
      </c>
      <c r="F939" s="223" t="s">
        <v>1363</v>
      </c>
      <c r="G939" s="224" t="s">
        <v>189</v>
      </c>
      <c r="H939" s="225">
        <v>2.4500000000000002</v>
      </c>
      <c r="I939" s="226"/>
      <c r="J939" s="227">
        <f>ROUND(I939*H939,2)</f>
        <v>0</v>
      </c>
      <c r="K939" s="228"/>
      <c r="L939" s="45"/>
      <c r="M939" s="229" t="s">
        <v>1</v>
      </c>
      <c r="N939" s="230" t="s">
        <v>41</v>
      </c>
      <c r="O939" s="93"/>
      <c r="P939" s="231">
        <f>O939*H939</f>
        <v>0</v>
      </c>
      <c r="Q939" s="231">
        <v>0</v>
      </c>
      <c r="R939" s="231">
        <f>Q939*H939</f>
        <v>0</v>
      </c>
      <c r="S939" s="231">
        <v>0</v>
      </c>
      <c r="T939" s="232">
        <f>S939*H939</f>
        <v>0</v>
      </c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R939" s="233" t="s">
        <v>217</v>
      </c>
      <c r="AT939" s="233" t="s">
        <v>172</v>
      </c>
      <c r="AU939" s="233" t="s">
        <v>177</v>
      </c>
      <c r="AY939" s="18" t="s">
        <v>169</v>
      </c>
      <c r="BE939" s="234">
        <f>IF(N939="základní",J939,0)</f>
        <v>0</v>
      </c>
      <c r="BF939" s="234">
        <f>IF(N939="snížená",J939,0)</f>
        <v>0</v>
      </c>
      <c r="BG939" s="234">
        <f>IF(N939="zákl. přenesená",J939,0)</f>
        <v>0</v>
      </c>
      <c r="BH939" s="234">
        <f>IF(N939="sníž. přenesená",J939,0)</f>
        <v>0</v>
      </c>
      <c r="BI939" s="234">
        <f>IF(N939="nulová",J939,0)</f>
        <v>0</v>
      </c>
      <c r="BJ939" s="18" t="s">
        <v>178</v>
      </c>
      <c r="BK939" s="234">
        <f>ROUND(I939*H939,2)</f>
        <v>0</v>
      </c>
      <c r="BL939" s="18" t="s">
        <v>217</v>
      </c>
      <c r="BM939" s="233" t="s">
        <v>1364</v>
      </c>
    </row>
    <row r="940" s="2" customFormat="1">
      <c r="A940" s="39"/>
      <c r="B940" s="40"/>
      <c r="C940" s="41"/>
      <c r="D940" s="235" t="s">
        <v>179</v>
      </c>
      <c r="E940" s="41"/>
      <c r="F940" s="236" t="s">
        <v>1363</v>
      </c>
      <c r="G940" s="41"/>
      <c r="H940" s="41"/>
      <c r="I940" s="237"/>
      <c r="J940" s="41"/>
      <c r="K940" s="41"/>
      <c r="L940" s="45"/>
      <c r="M940" s="238"/>
      <c r="N940" s="239"/>
      <c r="O940" s="93"/>
      <c r="P940" s="93"/>
      <c r="Q940" s="93"/>
      <c r="R940" s="93"/>
      <c r="S940" s="93"/>
      <c r="T940" s="94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T940" s="18" t="s">
        <v>179</v>
      </c>
      <c r="AU940" s="18" t="s">
        <v>177</v>
      </c>
    </row>
    <row r="941" s="14" customFormat="1">
      <c r="A941" s="14"/>
      <c r="B941" s="250"/>
      <c r="C941" s="251"/>
      <c r="D941" s="235" t="s">
        <v>180</v>
      </c>
      <c r="E941" s="252" t="s">
        <v>1</v>
      </c>
      <c r="F941" s="253" t="s">
        <v>2378</v>
      </c>
      <c r="G941" s="251"/>
      <c r="H941" s="254">
        <v>2.4500000000000002</v>
      </c>
      <c r="I941" s="255"/>
      <c r="J941" s="251"/>
      <c r="K941" s="251"/>
      <c r="L941" s="256"/>
      <c r="M941" s="257"/>
      <c r="N941" s="258"/>
      <c r="O941" s="258"/>
      <c r="P941" s="258"/>
      <c r="Q941" s="258"/>
      <c r="R941" s="258"/>
      <c r="S941" s="258"/>
      <c r="T941" s="259"/>
      <c r="U941" s="14"/>
      <c r="V941" s="14"/>
      <c r="W941" s="14"/>
      <c r="X941" s="14"/>
      <c r="Y941" s="14"/>
      <c r="Z941" s="14"/>
      <c r="AA941" s="14"/>
      <c r="AB941" s="14"/>
      <c r="AC941" s="14"/>
      <c r="AD941" s="14"/>
      <c r="AE941" s="14"/>
      <c r="AT941" s="260" t="s">
        <v>180</v>
      </c>
      <c r="AU941" s="260" t="s">
        <v>177</v>
      </c>
      <c r="AV941" s="14" t="s">
        <v>177</v>
      </c>
      <c r="AW941" s="14" t="s">
        <v>30</v>
      </c>
      <c r="AX941" s="14" t="s">
        <v>73</v>
      </c>
      <c r="AY941" s="260" t="s">
        <v>169</v>
      </c>
    </row>
    <row r="942" s="15" customFormat="1">
      <c r="A942" s="15"/>
      <c r="B942" s="261"/>
      <c r="C942" s="262"/>
      <c r="D942" s="235" t="s">
        <v>180</v>
      </c>
      <c r="E942" s="263" t="s">
        <v>1</v>
      </c>
      <c r="F942" s="264" t="s">
        <v>183</v>
      </c>
      <c r="G942" s="262"/>
      <c r="H942" s="265">
        <v>2.4500000000000002</v>
      </c>
      <c r="I942" s="266"/>
      <c r="J942" s="262"/>
      <c r="K942" s="262"/>
      <c r="L942" s="267"/>
      <c r="M942" s="268"/>
      <c r="N942" s="269"/>
      <c r="O942" s="269"/>
      <c r="P942" s="269"/>
      <c r="Q942" s="269"/>
      <c r="R942" s="269"/>
      <c r="S942" s="269"/>
      <c r="T942" s="270"/>
      <c r="U942" s="15"/>
      <c r="V942" s="15"/>
      <c r="W942" s="15"/>
      <c r="X942" s="15"/>
      <c r="Y942" s="15"/>
      <c r="Z942" s="15"/>
      <c r="AA942" s="15"/>
      <c r="AB942" s="15"/>
      <c r="AC942" s="15"/>
      <c r="AD942" s="15"/>
      <c r="AE942" s="15"/>
      <c r="AT942" s="271" t="s">
        <v>180</v>
      </c>
      <c r="AU942" s="271" t="s">
        <v>177</v>
      </c>
      <c r="AV942" s="15" t="s">
        <v>176</v>
      </c>
      <c r="AW942" s="15" t="s">
        <v>30</v>
      </c>
      <c r="AX942" s="15" t="s">
        <v>81</v>
      </c>
      <c r="AY942" s="271" t="s">
        <v>169</v>
      </c>
    </row>
    <row r="943" s="2" customFormat="1" ht="16.5" customHeight="1">
      <c r="A943" s="39"/>
      <c r="B943" s="40"/>
      <c r="C943" s="221" t="s">
        <v>775</v>
      </c>
      <c r="D943" s="221" t="s">
        <v>172</v>
      </c>
      <c r="E943" s="222" t="s">
        <v>1366</v>
      </c>
      <c r="F943" s="223" t="s">
        <v>1367</v>
      </c>
      <c r="G943" s="224" t="s">
        <v>189</v>
      </c>
      <c r="H943" s="225">
        <v>40.859999999999999</v>
      </c>
      <c r="I943" s="226"/>
      <c r="J943" s="227">
        <f>ROUND(I943*H943,2)</f>
        <v>0</v>
      </c>
      <c r="K943" s="228"/>
      <c r="L943" s="45"/>
      <c r="M943" s="229" t="s">
        <v>1</v>
      </c>
      <c r="N943" s="230" t="s">
        <v>41</v>
      </c>
      <c r="O943" s="93"/>
      <c r="P943" s="231">
        <f>O943*H943</f>
        <v>0</v>
      </c>
      <c r="Q943" s="231">
        <v>0.0050000000000000001</v>
      </c>
      <c r="R943" s="231">
        <f>Q943*H943</f>
        <v>0.20430000000000001</v>
      </c>
      <c r="S943" s="231">
        <v>0</v>
      </c>
      <c r="T943" s="232">
        <f>S943*H943</f>
        <v>0</v>
      </c>
      <c r="U943" s="39"/>
      <c r="V943" s="39"/>
      <c r="W943" s="39"/>
      <c r="X943" s="39"/>
      <c r="Y943" s="39"/>
      <c r="Z943" s="39"/>
      <c r="AA943" s="39"/>
      <c r="AB943" s="39"/>
      <c r="AC943" s="39"/>
      <c r="AD943" s="39"/>
      <c r="AE943" s="39"/>
      <c r="AR943" s="233" t="s">
        <v>217</v>
      </c>
      <c r="AT943" s="233" t="s">
        <v>172</v>
      </c>
      <c r="AU943" s="233" t="s">
        <v>177</v>
      </c>
      <c r="AY943" s="18" t="s">
        <v>169</v>
      </c>
      <c r="BE943" s="234">
        <f>IF(N943="základní",J943,0)</f>
        <v>0</v>
      </c>
      <c r="BF943" s="234">
        <f>IF(N943="snížená",J943,0)</f>
        <v>0</v>
      </c>
      <c r="BG943" s="234">
        <f>IF(N943="zákl. přenesená",J943,0)</f>
        <v>0</v>
      </c>
      <c r="BH943" s="234">
        <f>IF(N943="sníž. přenesená",J943,0)</f>
        <v>0</v>
      </c>
      <c r="BI943" s="234">
        <f>IF(N943="nulová",J943,0)</f>
        <v>0</v>
      </c>
      <c r="BJ943" s="18" t="s">
        <v>178</v>
      </c>
      <c r="BK943" s="234">
        <f>ROUND(I943*H943,2)</f>
        <v>0</v>
      </c>
      <c r="BL943" s="18" t="s">
        <v>217</v>
      </c>
      <c r="BM943" s="233" t="s">
        <v>1368</v>
      </c>
    </row>
    <row r="944" s="2" customFormat="1">
      <c r="A944" s="39"/>
      <c r="B944" s="40"/>
      <c r="C944" s="41"/>
      <c r="D944" s="235" t="s">
        <v>179</v>
      </c>
      <c r="E944" s="41"/>
      <c r="F944" s="236" t="s">
        <v>1367</v>
      </c>
      <c r="G944" s="41"/>
      <c r="H944" s="41"/>
      <c r="I944" s="237"/>
      <c r="J944" s="41"/>
      <c r="K944" s="41"/>
      <c r="L944" s="45"/>
      <c r="M944" s="238"/>
      <c r="N944" s="239"/>
      <c r="O944" s="93"/>
      <c r="P944" s="93"/>
      <c r="Q944" s="93"/>
      <c r="R944" s="93"/>
      <c r="S944" s="93"/>
      <c r="T944" s="94"/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T944" s="18" t="s">
        <v>179</v>
      </c>
      <c r="AU944" s="18" t="s">
        <v>177</v>
      </c>
    </row>
    <row r="945" s="14" customFormat="1">
      <c r="A945" s="14"/>
      <c r="B945" s="250"/>
      <c r="C945" s="251"/>
      <c r="D945" s="235" t="s">
        <v>180</v>
      </c>
      <c r="E945" s="252" t="s">
        <v>1</v>
      </c>
      <c r="F945" s="253" t="s">
        <v>2360</v>
      </c>
      <c r="G945" s="251"/>
      <c r="H945" s="254">
        <v>40.859999999999999</v>
      </c>
      <c r="I945" s="255"/>
      <c r="J945" s="251"/>
      <c r="K945" s="251"/>
      <c r="L945" s="256"/>
      <c r="M945" s="257"/>
      <c r="N945" s="258"/>
      <c r="O945" s="258"/>
      <c r="P945" s="258"/>
      <c r="Q945" s="258"/>
      <c r="R945" s="258"/>
      <c r="S945" s="258"/>
      <c r="T945" s="259"/>
      <c r="U945" s="14"/>
      <c r="V945" s="14"/>
      <c r="W945" s="14"/>
      <c r="X945" s="14"/>
      <c r="Y945" s="14"/>
      <c r="Z945" s="14"/>
      <c r="AA945" s="14"/>
      <c r="AB945" s="14"/>
      <c r="AC945" s="14"/>
      <c r="AD945" s="14"/>
      <c r="AE945" s="14"/>
      <c r="AT945" s="260" t="s">
        <v>180</v>
      </c>
      <c r="AU945" s="260" t="s">
        <v>177</v>
      </c>
      <c r="AV945" s="14" t="s">
        <v>177</v>
      </c>
      <c r="AW945" s="14" t="s">
        <v>30</v>
      </c>
      <c r="AX945" s="14" t="s">
        <v>73</v>
      </c>
      <c r="AY945" s="260" t="s">
        <v>169</v>
      </c>
    </row>
    <row r="946" s="15" customFormat="1">
      <c r="A946" s="15"/>
      <c r="B946" s="261"/>
      <c r="C946" s="262"/>
      <c r="D946" s="235" t="s">
        <v>180</v>
      </c>
      <c r="E946" s="263" t="s">
        <v>1</v>
      </c>
      <c r="F946" s="264" t="s">
        <v>183</v>
      </c>
      <c r="G946" s="262"/>
      <c r="H946" s="265">
        <v>40.859999999999999</v>
      </c>
      <c r="I946" s="266"/>
      <c r="J946" s="262"/>
      <c r="K946" s="262"/>
      <c r="L946" s="267"/>
      <c r="M946" s="268"/>
      <c r="N946" s="269"/>
      <c r="O946" s="269"/>
      <c r="P946" s="269"/>
      <c r="Q946" s="269"/>
      <c r="R946" s="269"/>
      <c r="S946" s="269"/>
      <c r="T946" s="270"/>
      <c r="U946" s="15"/>
      <c r="V946" s="15"/>
      <c r="W946" s="15"/>
      <c r="X946" s="15"/>
      <c r="Y946" s="15"/>
      <c r="Z946" s="15"/>
      <c r="AA946" s="15"/>
      <c r="AB946" s="15"/>
      <c r="AC946" s="15"/>
      <c r="AD946" s="15"/>
      <c r="AE946" s="15"/>
      <c r="AT946" s="271" t="s">
        <v>180</v>
      </c>
      <c r="AU946" s="271" t="s">
        <v>177</v>
      </c>
      <c r="AV946" s="15" t="s">
        <v>176</v>
      </c>
      <c r="AW946" s="15" t="s">
        <v>30</v>
      </c>
      <c r="AX946" s="15" t="s">
        <v>81</v>
      </c>
      <c r="AY946" s="271" t="s">
        <v>169</v>
      </c>
    </row>
    <row r="947" s="2" customFormat="1" ht="24.15" customHeight="1">
      <c r="A947" s="39"/>
      <c r="B947" s="40"/>
      <c r="C947" s="221" t="s">
        <v>1369</v>
      </c>
      <c r="D947" s="221" t="s">
        <v>172</v>
      </c>
      <c r="E947" s="222" t="s">
        <v>1370</v>
      </c>
      <c r="F947" s="223" t="s">
        <v>1371</v>
      </c>
      <c r="G947" s="224" t="s">
        <v>189</v>
      </c>
      <c r="H947" s="225">
        <v>122.58</v>
      </c>
      <c r="I947" s="226"/>
      <c r="J947" s="227">
        <f>ROUND(I947*H947,2)</f>
        <v>0</v>
      </c>
      <c r="K947" s="228"/>
      <c r="L947" s="45"/>
      <c r="M947" s="229" t="s">
        <v>1</v>
      </c>
      <c r="N947" s="230" t="s">
        <v>41</v>
      </c>
      <c r="O947" s="93"/>
      <c r="P947" s="231">
        <f>O947*H947</f>
        <v>0</v>
      </c>
      <c r="Q947" s="231">
        <v>0.0050000000000000001</v>
      </c>
      <c r="R947" s="231">
        <f>Q947*H947</f>
        <v>0.6129</v>
      </c>
      <c r="S947" s="231">
        <v>0</v>
      </c>
      <c r="T947" s="232">
        <f>S947*H947</f>
        <v>0</v>
      </c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R947" s="233" t="s">
        <v>217</v>
      </c>
      <c r="AT947" s="233" t="s">
        <v>172</v>
      </c>
      <c r="AU947" s="233" t="s">
        <v>177</v>
      </c>
      <c r="AY947" s="18" t="s">
        <v>169</v>
      </c>
      <c r="BE947" s="234">
        <f>IF(N947="základní",J947,0)</f>
        <v>0</v>
      </c>
      <c r="BF947" s="234">
        <f>IF(N947="snížená",J947,0)</f>
        <v>0</v>
      </c>
      <c r="BG947" s="234">
        <f>IF(N947="zákl. přenesená",J947,0)</f>
        <v>0</v>
      </c>
      <c r="BH947" s="234">
        <f>IF(N947="sníž. přenesená",J947,0)</f>
        <v>0</v>
      </c>
      <c r="BI947" s="234">
        <f>IF(N947="nulová",J947,0)</f>
        <v>0</v>
      </c>
      <c r="BJ947" s="18" t="s">
        <v>178</v>
      </c>
      <c r="BK947" s="234">
        <f>ROUND(I947*H947,2)</f>
        <v>0</v>
      </c>
      <c r="BL947" s="18" t="s">
        <v>217</v>
      </c>
      <c r="BM947" s="233" t="s">
        <v>1372</v>
      </c>
    </row>
    <row r="948" s="2" customFormat="1">
      <c r="A948" s="39"/>
      <c r="B948" s="40"/>
      <c r="C948" s="41"/>
      <c r="D948" s="235" t="s">
        <v>179</v>
      </c>
      <c r="E948" s="41"/>
      <c r="F948" s="236" t="s">
        <v>1371</v>
      </c>
      <c r="G948" s="41"/>
      <c r="H948" s="41"/>
      <c r="I948" s="237"/>
      <c r="J948" s="41"/>
      <c r="K948" s="41"/>
      <c r="L948" s="45"/>
      <c r="M948" s="238"/>
      <c r="N948" s="239"/>
      <c r="O948" s="93"/>
      <c r="P948" s="93"/>
      <c r="Q948" s="93"/>
      <c r="R948" s="93"/>
      <c r="S948" s="93"/>
      <c r="T948" s="94"/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T948" s="18" t="s">
        <v>179</v>
      </c>
      <c r="AU948" s="18" t="s">
        <v>177</v>
      </c>
    </row>
    <row r="949" s="14" customFormat="1">
      <c r="A949" s="14"/>
      <c r="B949" s="250"/>
      <c r="C949" s="251"/>
      <c r="D949" s="235" t="s">
        <v>180</v>
      </c>
      <c r="E949" s="252" t="s">
        <v>1</v>
      </c>
      <c r="F949" s="253" t="s">
        <v>2379</v>
      </c>
      <c r="G949" s="251"/>
      <c r="H949" s="254">
        <v>122.58</v>
      </c>
      <c r="I949" s="255"/>
      <c r="J949" s="251"/>
      <c r="K949" s="251"/>
      <c r="L949" s="256"/>
      <c r="M949" s="257"/>
      <c r="N949" s="258"/>
      <c r="O949" s="258"/>
      <c r="P949" s="258"/>
      <c r="Q949" s="258"/>
      <c r="R949" s="258"/>
      <c r="S949" s="258"/>
      <c r="T949" s="259"/>
      <c r="U949" s="14"/>
      <c r="V949" s="14"/>
      <c r="W949" s="14"/>
      <c r="X949" s="14"/>
      <c r="Y949" s="14"/>
      <c r="Z949" s="14"/>
      <c r="AA949" s="14"/>
      <c r="AB949" s="14"/>
      <c r="AC949" s="14"/>
      <c r="AD949" s="14"/>
      <c r="AE949" s="14"/>
      <c r="AT949" s="260" t="s">
        <v>180</v>
      </c>
      <c r="AU949" s="260" t="s">
        <v>177</v>
      </c>
      <c r="AV949" s="14" t="s">
        <v>177</v>
      </c>
      <c r="AW949" s="14" t="s">
        <v>30</v>
      </c>
      <c r="AX949" s="14" t="s">
        <v>73</v>
      </c>
      <c r="AY949" s="260" t="s">
        <v>169</v>
      </c>
    </row>
    <row r="950" s="15" customFormat="1">
      <c r="A950" s="15"/>
      <c r="B950" s="261"/>
      <c r="C950" s="262"/>
      <c r="D950" s="235" t="s">
        <v>180</v>
      </c>
      <c r="E950" s="263" t="s">
        <v>1</v>
      </c>
      <c r="F950" s="264" t="s">
        <v>183</v>
      </c>
      <c r="G950" s="262"/>
      <c r="H950" s="265">
        <v>122.58</v>
      </c>
      <c r="I950" s="266"/>
      <c r="J950" s="262"/>
      <c r="K950" s="262"/>
      <c r="L950" s="267"/>
      <c r="M950" s="268"/>
      <c r="N950" s="269"/>
      <c r="O950" s="269"/>
      <c r="P950" s="269"/>
      <c r="Q950" s="269"/>
      <c r="R950" s="269"/>
      <c r="S950" s="269"/>
      <c r="T950" s="270"/>
      <c r="U950" s="15"/>
      <c r="V950" s="15"/>
      <c r="W950" s="15"/>
      <c r="X950" s="15"/>
      <c r="Y950" s="15"/>
      <c r="Z950" s="15"/>
      <c r="AA950" s="15"/>
      <c r="AB950" s="15"/>
      <c r="AC950" s="15"/>
      <c r="AD950" s="15"/>
      <c r="AE950" s="15"/>
      <c r="AT950" s="271" t="s">
        <v>180</v>
      </c>
      <c r="AU950" s="271" t="s">
        <v>177</v>
      </c>
      <c r="AV950" s="15" t="s">
        <v>176</v>
      </c>
      <c r="AW950" s="15" t="s">
        <v>30</v>
      </c>
      <c r="AX950" s="15" t="s">
        <v>81</v>
      </c>
      <c r="AY950" s="271" t="s">
        <v>169</v>
      </c>
    </row>
    <row r="951" s="2" customFormat="1" ht="24.15" customHeight="1">
      <c r="A951" s="39"/>
      <c r="B951" s="40"/>
      <c r="C951" s="221" t="s">
        <v>780</v>
      </c>
      <c r="D951" s="221" t="s">
        <v>172</v>
      </c>
      <c r="E951" s="222" t="s">
        <v>1374</v>
      </c>
      <c r="F951" s="223" t="s">
        <v>1375</v>
      </c>
      <c r="G951" s="224" t="s">
        <v>186</v>
      </c>
      <c r="H951" s="225">
        <v>1</v>
      </c>
      <c r="I951" s="226"/>
      <c r="J951" s="227">
        <f>ROUND(I951*H951,2)</f>
        <v>0</v>
      </c>
      <c r="K951" s="228"/>
      <c r="L951" s="45"/>
      <c r="M951" s="229" t="s">
        <v>1</v>
      </c>
      <c r="N951" s="230" t="s">
        <v>41</v>
      </c>
      <c r="O951" s="93"/>
      <c r="P951" s="231">
        <f>O951*H951</f>
        <v>0</v>
      </c>
      <c r="Q951" s="231">
        <v>3.0000000000000001E-05</v>
      </c>
      <c r="R951" s="231">
        <f>Q951*H951</f>
        <v>3.0000000000000001E-05</v>
      </c>
      <c r="S951" s="231">
        <v>0</v>
      </c>
      <c r="T951" s="232">
        <f>S951*H951</f>
        <v>0</v>
      </c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R951" s="233" t="s">
        <v>217</v>
      </c>
      <c r="AT951" s="233" t="s">
        <v>172</v>
      </c>
      <c r="AU951" s="233" t="s">
        <v>177</v>
      </c>
      <c r="AY951" s="18" t="s">
        <v>169</v>
      </c>
      <c r="BE951" s="234">
        <f>IF(N951="základní",J951,0)</f>
        <v>0</v>
      </c>
      <c r="BF951" s="234">
        <f>IF(N951="snížená",J951,0)</f>
        <v>0</v>
      </c>
      <c r="BG951" s="234">
        <f>IF(N951="zákl. přenesená",J951,0)</f>
        <v>0</v>
      </c>
      <c r="BH951" s="234">
        <f>IF(N951="sníž. přenesená",J951,0)</f>
        <v>0</v>
      </c>
      <c r="BI951" s="234">
        <f>IF(N951="nulová",J951,0)</f>
        <v>0</v>
      </c>
      <c r="BJ951" s="18" t="s">
        <v>178</v>
      </c>
      <c r="BK951" s="234">
        <f>ROUND(I951*H951,2)</f>
        <v>0</v>
      </c>
      <c r="BL951" s="18" t="s">
        <v>217</v>
      </c>
      <c r="BM951" s="233" t="s">
        <v>1376</v>
      </c>
    </row>
    <row r="952" s="2" customFormat="1">
      <c r="A952" s="39"/>
      <c r="B952" s="40"/>
      <c r="C952" s="41"/>
      <c r="D952" s="235" t="s">
        <v>179</v>
      </c>
      <c r="E952" s="41"/>
      <c r="F952" s="236" t="s">
        <v>1375</v>
      </c>
      <c r="G952" s="41"/>
      <c r="H952" s="41"/>
      <c r="I952" s="237"/>
      <c r="J952" s="41"/>
      <c r="K952" s="41"/>
      <c r="L952" s="45"/>
      <c r="M952" s="238"/>
      <c r="N952" s="239"/>
      <c r="O952" s="93"/>
      <c r="P952" s="93"/>
      <c r="Q952" s="93"/>
      <c r="R952" s="93"/>
      <c r="S952" s="93"/>
      <c r="T952" s="94"/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T952" s="18" t="s">
        <v>179</v>
      </c>
      <c r="AU952" s="18" t="s">
        <v>177</v>
      </c>
    </row>
    <row r="953" s="2" customFormat="1" ht="24.15" customHeight="1">
      <c r="A953" s="39"/>
      <c r="B953" s="40"/>
      <c r="C953" s="272" t="s">
        <v>1377</v>
      </c>
      <c r="D953" s="272" t="s">
        <v>258</v>
      </c>
      <c r="E953" s="273" t="s">
        <v>1378</v>
      </c>
      <c r="F953" s="274" t="s">
        <v>1379</v>
      </c>
      <c r="G953" s="275" t="s">
        <v>186</v>
      </c>
      <c r="H953" s="276">
        <v>1</v>
      </c>
      <c r="I953" s="277"/>
      <c r="J953" s="278">
        <f>ROUND(I953*H953,2)</f>
        <v>0</v>
      </c>
      <c r="K953" s="279"/>
      <c r="L953" s="280"/>
      <c r="M953" s="281" t="s">
        <v>1</v>
      </c>
      <c r="N953" s="282" t="s">
        <v>41</v>
      </c>
      <c r="O953" s="93"/>
      <c r="P953" s="231">
        <f>O953*H953</f>
        <v>0</v>
      </c>
      <c r="Q953" s="231">
        <v>0.00089999999999999998</v>
      </c>
      <c r="R953" s="231">
        <f>Q953*H953</f>
        <v>0.00089999999999999998</v>
      </c>
      <c r="S953" s="231">
        <v>0</v>
      </c>
      <c r="T953" s="232">
        <f>S953*H953</f>
        <v>0</v>
      </c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R953" s="233" t="s">
        <v>261</v>
      </c>
      <c r="AT953" s="233" t="s">
        <v>258</v>
      </c>
      <c r="AU953" s="233" t="s">
        <v>177</v>
      </c>
      <c r="AY953" s="18" t="s">
        <v>169</v>
      </c>
      <c r="BE953" s="234">
        <f>IF(N953="základní",J953,0)</f>
        <v>0</v>
      </c>
      <c r="BF953" s="234">
        <f>IF(N953="snížená",J953,0)</f>
        <v>0</v>
      </c>
      <c r="BG953" s="234">
        <f>IF(N953="zákl. přenesená",J953,0)</f>
        <v>0</v>
      </c>
      <c r="BH953" s="234">
        <f>IF(N953="sníž. přenesená",J953,0)</f>
        <v>0</v>
      </c>
      <c r="BI953" s="234">
        <f>IF(N953="nulová",J953,0)</f>
        <v>0</v>
      </c>
      <c r="BJ953" s="18" t="s">
        <v>178</v>
      </c>
      <c r="BK953" s="234">
        <f>ROUND(I953*H953,2)</f>
        <v>0</v>
      </c>
      <c r="BL953" s="18" t="s">
        <v>217</v>
      </c>
      <c r="BM953" s="233" t="s">
        <v>1380</v>
      </c>
    </row>
    <row r="954" s="2" customFormat="1">
      <c r="A954" s="39"/>
      <c r="B954" s="40"/>
      <c r="C954" s="41"/>
      <c r="D954" s="235" t="s">
        <v>179</v>
      </c>
      <c r="E954" s="41"/>
      <c r="F954" s="236" t="s">
        <v>1379</v>
      </c>
      <c r="G954" s="41"/>
      <c r="H954" s="41"/>
      <c r="I954" s="237"/>
      <c r="J954" s="41"/>
      <c r="K954" s="41"/>
      <c r="L954" s="45"/>
      <c r="M954" s="238"/>
      <c r="N954" s="239"/>
      <c r="O954" s="93"/>
      <c r="P954" s="93"/>
      <c r="Q954" s="93"/>
      <c r="R954" s="93"/>
      <c r="S954" s="93"/>
      <c r="T954" s="94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T954" s="18" t="s">
        <v>179</v>
      </c>
      <c r="AU954" s="18" t="s">
        <v>177</v>
      </c>
    </row>
    <row r="955" s="2" customFormat="1" ht="33" customHeight="1">
      <c r="A955" s="39"/>
      <c r="B955" s="40"/>
      <c r="C955" s="221" t="s">
        <v>783</v>
      </c>
      <c r="D955" s="221" t="s">
        <v>172</v>
      </c>
      <c r="E955" s="222" t="s">
        <v>2380</v>
      </c>
      <c r="F955" s="223" t="s">
        <v>2381</v>
      </c>
      <c r="G955" s="224" t="s">
        <v>2382</v>
      </c>
      <c r="H955" s="299"/>
      <c r="I955" s="226"/>
      <c r="J955" s="227">
        <f>ROUND(I955*H955,2)</f>
        <v>0</v>
      </c>
      <c r="K955" s="228"/>
      <c r="L955" s="45"/>
      <c r="M955" s="229" t="s">
        <v>1</v>
      </c>
      <c r="N955" s="230" t="s">
        <v>41</v>
      </c>
      <c r="O955" s="93"/>
      <c r="P955" s="231">
        <f>O955*H955</f>
        <v>0</v>
      </c>
      <c r="Q955" s="231">
        <v>0</v>
      </c>
      <c r="R955" s="231">
        <f>Q955*H955</f>
        <v>0</v>
      </c>
      <c r="S955" s="231">
        <v>0</v>
      </c>
      <c r="T955" s="232">
        <f>S955*H955</f>
        <v>0</v>
      </c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R955" s="233" t="s">
        <v>217</v>
      </c>
      <c r="AT955" s="233" t="s">
        <v>172</v>
      </c>
      <c r="AU955" s="233" t="s">
        <v>177</v>
      </c>
      <c r="AY955" s="18" t="s">
        <v>169</v>
      </c>
      <c r="BE955" s="234">
        <f>IF(N955="základní",J955,0)</f>
        <v>0</v>
      </c>
      <c r="BF955" s="234">
        <f>IF(N955="snížená",J955,0)</f>
        <v>0</v>
      </c>
      <c r="BG955" s="234">
        <f>IF(N955="zákl. přenesená",J955,0)</f>
        <v>0</v>
      </c>
      <c r="BH955" s="234">
        <f>IF(N955="sníž. přenesená",J955,0)</f>
        <v>0</v>
      </c>
      <c r="BI955" s="234">
        <f>IF(N955="nulová",J955,0)</f>
        <v>0</v>
      </c>
      <c r="BJ955" s="18" t="s">
        <v>178</v>
      </c>
      <c r="BK955" s="234">
        <f>ROUND(I955*H955,2)</f>
        <v>0</v>
      </c>
      <c r="BL955" s="18" t="s">
        <v>217</v>
      </c>
      <c r="BM955" s="233" t="s">
        <v>1797</v>
      </c>
    </row>
    <row r="956" s="2" customFormat="1">
      <c r="A956" s="39"/>
      <c r="B956" s="40"/>
      <c r="C956" s="41"/>
      <c r="D956" s="235" t="s">
        <v>179</v>
      </c>
      <c r="E956" s="41"/>
      <c r="F956" s="236" t="s">
        <v>2381</v>
      </c>
      <c r="G956" s="41"/>
      <c r="H956" s="41"/>
      <c r="I956" s="237"/>
      <c r="J956" s="41"/>
      <c r="K956" s="41"/>
      <c r="L956" s="45"/>
      <c r="M956" s="238"/>
      <c r="N956" s="239"/>
      <c r="O956" s="93"/>
      <c r="P956" s="93"/>
      <c r="Q956" s="93"/>
      <c r="R956" s="93"/>
      <c r="S956" s="93"/>
      <c r="T956" s="94"/>
      <c r="U956" s="39"/>
      <c r="V956" s="39"/>
      <c r="W956" s="39"/>
      <c r="X956" s="39"/>
      <c r="Y956" s="39"/>
      <c r="Z956" s="39"/>
      <c r="AA956" s="39"/>
      <c r="AB956" s="39"/>
      <c r="AC956" s="39"/>
      <c r="AD956" s="39"/>
      <c r="AE956" s="39"/>
      <c r="AT956" s="18" t="s">
        <v>179</v>
      </c>
      <c r="AU956" s="18" t="s">
        <v>177</v>
      </c>
    </row>
    <row r="957" s="12" customFormat="1" ht="22.8" customHeight="1">
      <c r="A957" s="12"/>
      <c r="B957" s="205"/>
      <c r="C957" s="206"/>
      <c r="D957" s="207" t="s">
        <v>72</v>
      </c>
      <c r="E957" s="219" t="s">
        <v>1385</v>
      </c>
      <c r="F957" s="219" t="s">
        <v>1386</v>
      </c>
      <c r="G957" s="206"/>
      <c r="H957" s="206"/>
      <c r="I957" s="209"/>
      <c r="J957" s="220">
        <f>BK957</f>
        <v>0</v>
      </c>
      <c r="K957" s="206"/>
      <c r="L957" s="211"/>
      <c r="M957" s="212"/>
      <c r="N957" s="213"/>
      <c r="O957" s="213"/>
      <c r="P957" s="214">
        <f>SUM(P958:P998)</f>
        <v>0</v>
      </c>
      <c r="Q957" s="213"/>
      <c r="R957" s="214">
        <f>SUM(R958:R998)</f>
        <v>0.19270000000000001</v>
      </c>
      <c r="S957" s="213"/>
      <c r="T957" s="215">
        <f>SUM(T958:T998)</f>
        <v>0.13100000000000001</v>
      </c>
      <c r="U957" s="12"/>
      <c r="V957" s="12"/>
      <c r="W957" s="12"/>
      <c r="X957" s="12"/>
      <c r="Y957" s="12"/>
      <c r="Z957" s="12"/>
      <c r="AA957" s="12"/>
      <c r="AB957" s="12"/>
      <c r="AC957" s="12"/>
      <c r="AD957" s="12"/>
      <c r="AE957" s="12"/>
      <c r="AR957" s="216" t="s">
        <v>177</v>
      </c>
      <c r="AT957" s="217" t="s">
        <v>72</v>
      </c>
      <c r="AU957" s="217" t="s">
        <v>81</v>
      </c>
      <c r="AY957" s="216" t="s">
        <v>169</v>
      </c>
      <c r="BK957" s="218">
        <f>SUM(BK958:BK998)</f>
        <v>0</v>
      </c>
    </row>
    <row r="958" s="2" customFormat="1" ht="24.15" customHeight="1">
      <c r="A958" s="39"/>
      <c r="B958" s="40"/>
      <c r="C958" s="221" t="s">
        <v>1387</v>
      </c>
      <c r="D958" s="221" t="s">
        <v>172</v>
      </c>
      <c r="E958" s="222" t="s">
        <v>1395</v>
      </c>
      <c r="F958" s="223" t="s">
        <v>1396</v>
      </c>
      <c r="G958" s="224" t="s">
        <v>186</v>
      </c>
      <c r="H958" s="225">
        <v>1</v>
      </c>
      <c r="I958" s="226"/>
      <c r="J958" s="227">
        <f>ROUND(I958*H958,2)</f>
        <v>0</v>
      </c>
      <c r="K958" s="228"/>
      <c r="L958" s="45"/>
      <c r="M958" s="229" t="s">
        <v>1</v>
      </c>
      <c r="N958" s="230" t="s">
        <v>41</v>
      </c>
      <c r="O958" s="93"/>
      <c r="P958" s="231">
        <f>O958*H958</f>
        <v>0</v>
      </c>
      <c r="Q958" s="231">
        <v>0</v>
      </c>
      <c r="R958" s="231">
        <f>Q958*H958</f>
        <v>0</v>
      </c>
      <c r="S958" s="231">
        <v>0</v>
      </c>
      <c r="T958" s="232">
        <f>S958*H958</f>
        <v>0</v>
      </c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R958" s="233" t="s">
        <v>217</v>
      </c>
      <c r="AT958" s="233" t="s">
        <v>172</v>
      </c>
      <c r="AU958" s="233" t="s">
        <v>177</v>
      </c>
      <c r="AY958" s="18" t="s">
        <v>169</v>
      </c>
      <c r="BE958" s="234">
        <f>IF(N958="základní",J958,0)</f>
        <v>0</v>
      </c>
      <c r="BF958" s="234">
        <f>IF(N958="snížená",J958,0)</f>
        <v>0</v>
      </c>
      <c r="BG958" s="234">
        <f>IF(N958="zákl. přenesená",J958,0)</f>
        <v>0</v>
      </c>
      <c r="BH958" s="234">
        <f>IF(N958="sníž. přenesená",J958,0)</f>
        <v>0</v>
      </c>
      <c r="BI958" s="234">
        <f>IF(N958="nulová",J958,0)</f>
        <v>0</v>
      </c>
      <c r="BJ958" s="18" t="s">
        <v>178</v>
      </c>
      <c r="BK958" s="234">
        <f>ROUND(I958*H958,2)</f>
        <v>0</v>
      </c>
      <c r="BL958" s="18" t="s">
        <v>217</v>
      </c>
      <c r="BM958" s="233" t="s">
        <v>1390</v>
      </c>
    </row>
    <row r="959" s="2" customFormat="1">
      <c r="A959" s="39"/>
      <c r="B959" s="40"/>
      <c r="C959" s="41"/>
      <c r="D959" s="235" t="s">
        <v>179</v>
      </c>
      <c r="E959" s="41"/>
      <c r="F959" s="236" t="s">
        <v>1396</v>
      </c>
      <c r="G959" s="41"/>
      <c r="H959" s="41"/>
      <c r="I959" s="237"/>
      <c r="J959" s="41"/>
      <c r="K959" s="41"/>
      <c r="L959" s="45"/>
      <c r="M959" s="238"/>
      <c r="N959" s="239"/>
      <c r="O959" s="93"/>
      <c r="P959" s="93"/>
      <c r="Q959" s="93"/>
      <c r="R959" s="93"/>
      <c r="S959" s="93"/>
      <c r="T959" s="94"/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T959" s="18" t="s">
        <v>179</v>
      </c>
      <c r="AU959" s="18" t="s">
        <v>177</v>
      </c>
    </row>
    <row r="960" s="2" customFormat="1" ht="33" customHeight="1">
      <c r="A960" s="39"/>
      <c r="B960" s="40"/>
      <c r="C960" s="272" t="s">
        <v>787</v>
      </c>
      <c r="D960" s="272" t="s">
        <v>258</v>
      </c>
      <c r="E960" s="273" t="s">
        <v>1398</v>
      </c>
      <c r="F960" s="274" t="s">
        <v>1399</v>
      </c>
      <c r="G960" s="275" t="s">
        <v>186</v>
      </c>
      <c r="H960" s="276">
        <v>1</v>
      </c>
      <c r="I960" s="277"/>
      <c r="J960" s="278">
        <f>ROUND(I960*H960,2)</f>
        <v>0</v>
      </c>
      <c r="K960" s="279"/>
      <c r="L960" s="280"/>
      <c r="M960" s="281" t="s">
        <v>1</v>
      </c>
      <c r="N960" s="282" t="s">
        <v>41</v>
      </c>
      <c r="O960" s="93"/>
      <c r="P960" s="231">
        <f>O960*H960</f>
        <v>0</v>
      </c>
      <c r="Q960" s="231">
        <v>0.0195</v>
      </c>
      <c r="R960" s="231">
        <f>Q960*H960</f>
        <v>0.0195</v>
      </c>
      <c r="S960" s="231">
        <v>0</v>
      </c>
      <c r="T960" s="232">
        <f>S960*H960</f>
        <v>0</v>
      </c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R960" s="233" t="s">
        <v>261</v>
      </c>
      <c r="AT960" s="233" t="s">
        <v>258</v>
      </c>
      <c r="AU960" s="233" t="s">
        <v>177</v>
      </c>
      <c r="AY960" s="18" t="s">
        <v>169</v>
      </c>
      <c r="BE960" s="234">
        <f>IF(N960="základní",J960,0)</f>
        <v>0</v>
      </c>
      <c r="BF960" s="234">
        <f>IF(N960="snížená",J960,0)</f>
        <v>0</v>
      </c>
      <c r="BG960" s="234">
        <f>IF(N960="zákl. přenesená",J960,0)</f>
        <v>0</v>
      </c>
      <c r="BH960" s="234">
        <f>IF(N960="sníž. přenesená",J960,0)</f>
        <v>0</v>
      </c>
      <c r="BI960" s="234">
        <f>IF(N960="nulová",J960,0)</f>
        <v>0</v>
      </c>
      <c r="BJ960" s="18" t="s">
        <v>178</v>
      </c>
      <c r="BK960" s="234">
        <f>ROUND(I960*H960,2)</f>
        <v>0</v>
      </c>
      <c r="BL960" s="18" t="s">
        <v>217</v>
      </c>
      <c r="BM960" s="233" t="s">
        <v>1393</v>
      </c>
    </row>
    <row r="961" s="2" customFormat="1">
      <c r="A961" s="39"/>
      <c r="B961" s="40"/>
      <c r="C961" s="41"/>
      <c r="D961" s="235" t="s">
        <v>179</v>
      </c>
      <c r="E961" s="41"/>
      <c r="F961" s="236" t="s">
        <v>1399</v>
      </c>
      <c r="G961" s="41"/>
      <c r="H961" s="41"/>
      <c r="I961" s="237"/>
      <c r="J961" s="41"/>
      <c r="K961" s="41"/>
      <c r="L961" s="45"/>
      <c r="M961" s="238"/>
      <c r="N961" s="239"/>
      <c r="O961" s="93"/>
      <c r="P961" s="93"/>
      <c r="Q961" s="93"/>
      <c r="R961" s="93"/>
      <c r="S961" s="93"/>
      <c r="T961" s="94"/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T961" s="18" t="s">
        <v>179</v>
      </c>
      <c r="AU961" s="18" t="s">
        <v>177</v>
      </c>
    </row>
    <row r="962" s="2" customFormat="1" ht="24.15" customHeight="1">
      <c r="A962" s="39"/>
      <c r="B962" s="40"/>
      <c r="C962" s="221" t="s">
        <v>1394</v>
      </c>
      <c r="D962" s="221" t="s">
        <v>172</v>
      </c>
      <c r="E962" s="222" t="s">
        <v>1402</v>
      </c>
      <c r="F962" s="223" t="s">
        <v>1403</v>
      </c>
      <c r="G962" s="224" t="s">
        <v>186</v>
      </c>
      <c r="H962" s="225">
        <v>5</v>
      </c>
      <c r="I962" s="226"/>
      <c r="J962" s="227">
        <f>ROUND(I962*H962,2)</f>
        <v>0</v>
      </c>
      <c r="K962" s="228"/>
      <c r="L962" s="45"/>
      <c r="M962" s="229" t="s">
        <v>1</v>
      </c>
      <c r="N962" s="230" t="s">
        <v>41</v>
      </c>
      <c r="O962" s="93"/>
      <c r="P962" s="231">
        <f>O962*H962</f>
        <v>0</v>
      </c>
      <c r="Q962" s="231">
        <v>0</v>
      </c>
      <c r="R962" s="231">
        <f>Q962*H962</f>
        <v>0</v>
      </c>
      <c r="S962" s="231">
        <v>0</v>
      </c>
      <c r="T962" s="232">
        <f>S962*H962</f>
        <v>0</v>
      </c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R962" s="233" t="s">
        <v>217</v>
      </c>
      <c r="AT962" s="233" t="s">
        <v>172</v>
      </c>
      <c r="AU962" s="233" t="s">
        <v>177</v>
      </c>
      <c r="AY962" s="18" t="s">
        <v>169</v>
      </c>
      <c r="BE962" s="234">
        <f>IF(N962="základní",J962,0)</f>
        <v>0</v>
      </c>
      <c r="BF962" s="234">
        <f>IF(N962="snížená",J962,0)</f>
        <v>0</v>
      </c>
      <c r="BG962" s="234">
        <f>IF(N962="zákl. přenesená",J962,0)</f>
        <v>0</v>
      </c>
      <c r="BH962" s="234">
        <f>IF(N962="sníž. přenesená",J962,0)</f>
        <v>0</v>
      </c>
      <c r="BI962" s="234">
        <f>IF(N962="nulová",J962,0)</f>
        <v>0</v>
      </c>
      <c r="BJ962" s="18" t="s">
        <v>178</v>
      </c>
      <c r="BK962" s="234">
        <f>ROUND(I962*H962,2)</f>
        <v>0</v>
      </c>
      <c r="BL962" s="18" t="s">
        <v>217</v>
      </c>
      <c r="BM962" s="233" t="s">
        <v>1397</v>
      </c>
    </row>
    <row r="963" s="2" customFormat="1">
      <c r="A963" s="39"/>
      <c r="B963" s="40"/>
      <c r="C963" s="41"/>
      <c r="D963" s="235" t="s">
        <v>179</v>
      </c>
      <c r="E963" s="41"/>
      <c r="F963" s="236" t="s">
        <v>1403</v>
      </c>
      <c r="G963" s="41"/>
      <c r="H963" s="41"/>
      <c r="I963" s="237"/>
      <c r="J963" s="41"/>
      <c r="K963" s="41"/>
      <c r="L963" s="45"/>
      <c r="M963" s="238"/>
      <c r="N963" s="239"/>
      <c r="O963" s="93"/>
      <c r="P963" s="93"/>
      <c r="Q963" s="93"/>
      <c r="R963" s="93"/>
      <c r="S963" s="93"/>
      <c r="T963" s="94"/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T963" s="18" t="s">
        <v>179</v>
      </c>
      <c r="AU963" s="18" t="s">
        <v>177</v>
      </c>
    </row>
    <row r="964" s="14" customFormat="1">
      <c r="A964" s="14"/>
      <c r="B964" s="250"/>
      <c r="C964" s="251"/>
      <c r="D964" s="235" t="s">
        <v>180</v>
      </c>
      <c r="E964" s="252" t="s">
        <v>1</v>
      </c>
      <c r="F964" s="253" t="s">
        <v>1405</v>
      </c>
      <c r="G964" s="251"/>
      <c r="H964" s="254">
        <v>5</v>
      </c>
      <c r="I964" s="255"/>
      <c r="J964" s="251"/>
      <c r="K964" s="251"/>
      <c r="L964" s="256"/>
      <c r="M964" s="257"/>
      <c r="N964" s="258"/>
      <c r="O964" s="258"/>
      <c r="P964" s="258"/>
      <c r="Q964" s="258"/>
      <c r="R964" s="258"/>
      <c r="S964" s="258"/>
      <c r="T964" s="259"/>
      <c r="U964" s="14"/>
      <c r="V964" s="14"/>
      <c r="W964" s="14"/>
      <c r="X964" s="14"/>
      <c r="Y964" s="14"/>
      <c r="Z964" s="14"/>
      <c r="AA964" s="14"/>
      <c r="AB964" s="14"/>
      <c r="AC964" s="14"/>
      <c r="AD964" s="14"/>
      <c r="AE964" s="14"/>
      <c r="AT964" s="260" t="s">
        <v>180</v>
      </c>
      <c r="AU964" s="260" t="s">
        <v>177</v>
      </c>
      <c r="AV964" s="14" t="s">
        <v>177</v>
      </c>
      <c r="AW964" s="14" t="s">
        <v>30</v>
      </c>
      <c r="AX964" s="14" t="s">
        <v>73</v>
      </c>
      <c r="AY964" s="260" t="s">
        <v>169</v>
      </c>
    </row>
    <row r="965" s="15" customFormat="1">
      <c r="A965" s="15"/>
      <c r="B965" s="261"/>
      <c r="C965" s="262"/>
      <c r="D965" s="235" t="s">
        <v>180</v>
      </c>
      <c r="E965" s="263" t="s">
        <v>1</v>
      </c>
      <c r="F965" s="264" t="s">
        <v>183</v>
      </c>
      <c r="G965" s="262"/>
      <c r="H965" s="265">
        <v>5</v>
      </c>
      <c r="I965" s="266"/>
      <c r="J965" s="262"/>
      <c r="K965" s="262"/>
      <c r="L965" s="267"/>
      <c r="M965" s="268"/>
      <c r="N965" s="269"/>
      <c r="O965" s="269"/>
      <c r="P965" s="269"/>
      <c r="Q965" s="269"/>
      <c r="R965" s="269"/>
      <c r="S965" s="269"/>
      <c r="T965" s="270"/>
      <c r="U965" s="15"/>
      <c r="V965" s="15"/>
      <c r="W965" s="15"/>
      <c r="X965" s="15"/>
      <c r="Y965" s="15"/>
      <c r="Z965" s="15"/>
      <c r="AA965" s="15"/>
      <c r="AB965" s="15"/>
      <c r="AC965" s="15"/>
      <c r="AD965" s="15"/>
      <c r="AE965" s="15"/>
      <c r="AT965" s="271" t="s">
        <v>180</v>
      </c>
      <c r="AU965" s="271" t="s">
        <v>177</v>
      </c>
      <c r="AV965" s="15" t="s">
        <v>176</v>
      </c>
      <c r="AW965" s="15" t="s">
        <v>30</v>
      </c>
      <c r="AX965" s="15" t="s">
        <v>81</v>
      </c>
      <c r="AY965" s="271" t="s">
        <v>169</v>
      </c>
    </row>
    <row r="966" s="2" customFormat="1" ht="24.15" customHeight="1">
      <c r="A966" s="39"/>
      <c r="B966" s="40"/>
      <c r="C966" s="272" t="s">
        <v>790</v>
      </c>
      <c r="D966" s="272" t="s">
        <v>258</v>
      </c>
      <c r="E966" s="273" t="s">
        <v>1406</v>
      </c>
      <c r="F966" s="274" t="s">
        <v>1407</v>
      </c>
      <c r="G966" s="275" t="s">
        <v>186</v>
      </c>
      <c r="H966" s="276">
        <v>2</v>
      </c>
      <c r="I966" s="277"/>
      <c r="J966" s="278">
        <f>ROUND(I966*H966,2)</f>
        <v>0</v>
      </c>
      <c r="K966" s="279"/>
      <c r="L966" s="280"/>
      <c r="M966" s="281" t="s">
        <v>1</v>
      </c>
      <c r="N966" s="282" t="s">
        <v>41</v>
      </c>
      <c r="O966" s="93"/>
      <c r="P966" s="231">
        <f>O966*H966</f>
        <v>0</v>
      </c>
      <c r="Q966" s="231">
        <v>0.016</v>
      </c>
      <c r="R966" s="231">
        <f>Q966*H966</f>
        <v>0.032000000000000001</v>
      </c>
      <c r="S966" s="231">
        <v>0</v>
      </c>
      <c r="T966" s="232">
        <f>S966*H966</f>
        <v>0</v>
      </c>
      <c r="U966" s="39"/>
      <c r="V966" s="39"/>
      <c r="W966" s="39"/>
      <c r="X966" s="39"/>
      <c r="Y966" s="39"/>
      <c r="Z966" s="39"/>
      <c r="AA966" s="39"/>
      <c r="AB966" s="39"/>
      <c r="AC966" s="39"/>
      <c r="AD966" s="39"/>
      <c r="AE966" s="39"/>
      <c r="AR966" s="233" t="s">
        <v>261</v>
      </c>
      <c r="AT966" s="233" t="s">
        <v>258</v>
      </c>
      <c r="AU966" s="233" t="s">
        <v>177</v>
      </c>
      <c r="AY966" s="18" t="s">
        <v>169</v>
      </c>
      <c r="BE966" s="234">
        <f>IF(N966="základní",J966,0)</f>
        <v>0</v>
      </c>
      <c r="BF966" s="234">
        <f>IF(N966="snížená",J966,0)</f>
        <v>0</v>
      </c>
      <c r="BG966" s="234">
        <f>IF(N966="zákl. přenesená",J966,0)</f>
        <v>0</v>
      </c>
      <c r="BH966" s="234">
        <f>IF(N966="sníž. přenesená",J966,0)</f>
        <v>0</v>
      </c>
      <c r="BI966" s="234">
        <f>IF(N966="nulová",J966,0)</f>
        <v>0</v>
      </c>
      <c r="BJ966" s="18" t="s">
        <v>178</v>
      </c>
      <c r="BK966" s="234">
        <f>ROUND(I966*H966,2)</f>
        <v>0</v>
      </c>
      <c r="BL966" s="18" t="s">
        <v>217</v>
      </c>
      <c r="BM966" s="233" t="s">
        <v>1400</v>
      </c>
    </row>
    <row r="967" s="2" customFormat="1">
      <c r="A967" s="39"/>
      <c r="B967" s="40"/>
      <c r="C967" s="41"/>
      <c r="D967" s="235" t="s">
        <v>179</v>
      </c>
      <c r="E967" s="41"/>
      <c r="F967" s="236" t="s">
        <v>1407</v>
      </c>
      <c r="G967" s="41"/>
      <c r="H967" s="41"/>
      <c r="I967" s="237"/>
      <c r="J967" s="41"/>
      <c r="K967" s="41"/>
      <c r="L967" s="45"/>
      <c r="M967" s="238"/>
      <c r="N967" s="239"/>
      <c r="O967" s="93"/>
      <c r="P967" s="93"/>
      <c r="Q967" s="93"/>
      <c r="R967" s="93"/>
      <c r="S967" s="93"/>
      <c r="T967" s="94"/>
      <c r="U967" s="39"/>
      <c r="V967" s="39"/>
      <c r="W967" s="39"/>
      <c r="X967" s="39"/>
      <c r="Y967" s="39"/>
      <c r="Z967" s="39"/>
      <c r="AA967" s="39"/>
      <c r="AB967" s="39"/>
      <c r="AC967" s="39"/>
      <c r="AD967" s="39"/>
      <c r="AE967" s="39"/>
      <c r="AT967" s="18" t="s">
        <v>179</v>
      </c>
      <c r="AU967" s="18" t="s">
        <v>177</v>
      </c>
    </row>
    <row r="968" s="2" customFormat="1" ht="24.15" customHeight="1">
      <c r="A968" s="39"/>
      <c r="B968" s="40"/>
      <c r="C968" s="272" t="s">
        <v>1401</v>
      </c>
      <c r="D968" s="272" t="s">
        <v>258</v>
      </c>
      <c r="E968" s="273" t="s">
        <v>1410</v>
      </c>
      <c r="F968" s="274" t="s">
        <v>1411</v>
      </c>
      <c r="G968" s="275" t="s">
        <v>186</v>
      </c>
      <c r="H968" s="276">
        <v>1</v>
      </c>
      <c r="I968" s="277"/>
      <c r="J968" s="278">
        <f>ROUND(I968*H968,2)</f>
        <v>0</v>
      </c>
      <c r="K968" s="279"/>
      <c r="L968" s="280"/>
      <c r="M968" s="281" t="s">
        <v>1</v>
      </c>
      <c r="N968" s="282" t="s">
        <v>41</v>
      </c>
      <c r="O968" s="93"/>
      <c r="P968" s="231">
        <f>O968*H968</f>
        <v>0</v>
      </c>
      <c r="Q968" s="231">
        <v>0.017500000000000002</v>
      </c>
      <c r="R968" s="231">
        <f>Q968*H968</f>
        <v>0.017500000000000002</v>
      </c>
      <c r="S968" s="231">
        <v>0</v>
      </c>
      <c r="T968" s="232">
        <f>S968*H968</f>
        <v>0</v>
      </c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R968" s="233" t="s">
        <v>261</v>
      </c>
      <c r="AT968" s="233" t="s">
        <v>258</v>
      </c>
      <c r="AU968" s="233" t="s">
        <v>177</v>
      </c>
      <c r="AY968" s="18" t="s">
        <v>169</v>
      </c>
      <c r="BE968" s="234">
        <f>IF(N968="základní",J968,0)</f>
        <v>0</v>
      </c>
      <c r="BF968" s="234">
        <f>IF(N968="snížená",J968,0)</f>
        <v>0</v>
      </c>
      <c r="BG968" s="234">
        <f>IF(N968="zákl. přenesená",J968,0)</f>
        <v>0</v>
      </c>
      <c r="BH968" s="234">
        <f>IF(N968="sníž. přenesená",J968,0)</f>
        <v>0</v>
      </c>
      <c r="BI968" s="234">
        <f>IF(N968="nulová",J968,0)</f>
        <v>0</v>
      </c>
      <c r="BJ968" s="18" t="s">
        <v>178</v>
      </c>
      <c r="BK968" s="234">
        <f>ROUND(I968*H968,2)</f>
        <v>0</v>
      </c>
      <c r="BL968" s="18" t="s">
        <v>217</v>
      </c>
      <c r="BM968" s="233" t="s">
        <v>1404</v>
      </c>
    </row>
    <row r="969" s="2" customFormat="1">
      <c r="A969" s="39"/>
      <c r="B969" s="40"/>
      <c r="C969" s="41"/>
      <c r="D969" s="235" t="s">
        <v>179</v>
      </c>
      <c r="E969" s="41"/>
      <c r="F969" s="236" t="s">
        <v>1411</v>
      </c>
      <c r="G969" s="41"/>
      <c r="H969" s="41"/>
      <c r="I969" s="237"/>
      <c r="J969" s="41"/>
      <c r="K969" s="41"/>
      <c r="L969" s="45"/>
      <c r="M969" s="238"/>
      <c r="N969" s="239"/>
      <c r="O969" s="93"/>
      <c r="P969" s="93"/>
      <c r="Q969" s="93"/>
      <c r="R969" s="93"/>
      <c r="S969" s="93"/>
      <c r="T969" s="94"/>
      <c r="U969" s="39"/>
      <c r="V969" s="39"/>
      <c r="W969" s="39"/>
      <c r="X969" s="39"/>
      <c r="Y969" s="39"/>
      <c r="Z969" s="39"/>
      <c r="AA969" s="39"/>
      <c r="AB969" s="39"/>
      <c r="AC969" s="39"/>
      <c r="AD969" s="39"/>
      <c r="AE969" s="39"/>
      <c r="AT969" s="18" t="s">
        <v>179</v>
      </c>
      <c r="AU969" s="18" t="s">
        <v>177</v>
      </c>
    </row>
    <row r="970" s="2" customFormat="1" ht="24.15" customHeight="1">
      <c r="A970" s="39"/>
      <c r="B970" s="40"/>
      <c r="C970" s="272" t="s">
        <v>796</v>
      </c>
      <c r="D970" s="272" t="s">
        <v>258</v>
      </c>
      <c r="E970" s="273" t="s">
        <v>1413</v>
      </c>
      <c r="F970" s="274" t="s">
        <v>1414</v>
      </c>
      <c r="G970" s="275" t="s">
        <v>186</v>
      </c>
      <c r="H970" s="276">
        <v>2</v>
      </c>
      <c r="I970" s="277"/>
      <c r="J970" s="278">
        <f>ROUND(I970*H970,2)</f>
        <v>0</v>
      </c>
      <c r="K970" s="279"/>
      <c r="L970" s="280"/>
      <c r="M970" s="281" t="s">
        <v>1</v>
      </c>
      <c r="N970" s="282" t="s">
        <v>41</v>
      </c>
      <c r="O970" s="93"/>
      <c r="P970" s="231">
        <f>O970*H970</f>
        <v>0</v>
      </c>
      <c r="Q970" s="231">
        <v>0.0195</v>
      </c>
      <c r="R970" s="231">
        <f>Q970*H970</f>
        <v>0.039</v>
      </c>
      <c r="S970" s="231">
        <v>0</v>
      </c>
      <c r="T970" s="232">
        <f>S970*H970</f>
        <v>0</v>
      </c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R970" s="233" t="s">
        <v>261</v>
      </c>
      <c r="AT970" s="233" t="s">
        <v>258</v>
      </c>
      <c r="AU970" s="233" t="s">
        <v>177</v>
      </c>
      <c r="AY970" s="18" t="s">
        <v>169</v>
      </c>
      <c r="BE970" s="234">
        <f>IF(N970="základní",J970,0)</f>
        <v>0</v>
      </c>
      <c r="BF970" s="234">
        <f>IF(N970="snížená",J970,0)</f>
        <v>0</v>
      </c>
      <c r="BG970" s="234">
        <f>IF(N970="zákl. přenesená",J970,0)</f>
        <v>0</v>
      </c>
      <c r="BH970" s="234">
        <f>IF(N970="sníž. přenesená",J970,0)</f>
        <v>0</v>
      </c>
      <c r="BI970" s="234">
        <f>IF(N970="nulová",J970,0)</f>
        <v>0</v>
      </c>
      <c r="BJ970" s="18" t="s">
        <v>178</v>
      </c>
      <c r="BK970" s="234">
        <f>ROUND(I970*H970,2)</f>
        <v>0</v>
      </c>
      <c r="BL970" s="18" t="s">
        <v>217</v>
      </c>
      <c r="BM970" s="233" t="s">
        <v>1408</v>
      </c>
    </row>
    <row r="971" s="2" customFormat="1">
      <c r="A971" s="39"/>
      <c r="B971" s="40"/>
      <c r="C971" s="41"/>
      <c r="D971" s="235" t="s">
        <v>179</v>
      </c>
      <c r="E971" s="41"/>
      <c r="F971" s="236" t="s">
        <v>1414</v>
      </c>
      <c r="G971" s="41"/>
      <c r="H971" s="41"/>
      <c r="I971" s="237"/>
      <c r="J971" s="41"/>
      <c r="K971" s="41"/>
      <c r="L971" s="45"/>
      <c r="M971" s="238"/>
      <c r="N971" s="239"/>
      <c r="O971" s="93"/>
      <c r="P971" s="93"/>
      <c r="Q971" s="93"/>
      <c r="R971" s="93"/>
      <c r="S971" s="93"/>
      <c r="T971" s="94"/>
      <c r="U971" s="39"/>
      <c r="V971" s="39"/>
      <c r="W971" s="39"/>
      <c r="X971" s="39"/>
      <c r="Y971" s="39"/>
      <c r="Z971" s="39"/>
      <c r="AA971" s="39"/>
      <c r="AB971" s="39"/>
      <c r="AC971" s="39"/>
      <c r="AD971" s="39"/>
      <c r="AE971" s="39"/>
      <c r="AT971" s="18" t="s">
        <v>179</v>
      </c>
      <c r="AU971" s="18" t="s">
        <v>177</v>
      </c>
    </row>
    <row r="972" s="2" customFormat="1" ht="16.5" customHeight="1">
      <c r="A972" s="39"/>
      <c r="B972" s="40"/>
      <c r="C972" s="221" t="s">
        <v>1409</v>
      </c>
      <c r="D972" s="221" t="s">
        <v>172</v>
      </c>
      <c r="E972" s="222" t="s">
        <v>1417</v>
      </c>
      <c r="F972" s="223" t="s">
        <v>1418</v>
      </c>
      <c r="G972" s="224" t="s">
        <v>186</v>
      </c>
      <c r="H972" s="225">
        <v>1</v>
      </c>
      <c r="I972" s="226"/>
      <c r="J972" s="227">
        <f>ROUND(I972*H972,2)</f>
        <v>0</v>
      </c>
      <c r="K972" s="228"/>
      <c r="L972" s="45"/>
      <c r="M972" s="229" t="s">
        <v>1</v>
      </c>
      <c r="N972" s="230" t="s">
        <v>41</v>
      </c>
      <c r="O972" s="93"/>
      <c r="P972" s="231">
        <f>O972*H972</f>
        <v>0</v>
      </c>
      <c r="Q972" s="231">
        <v>0</v>
      </c>
      <c r="R972" s="231">
        <f>Q972*H972</f>
        <v>0</v>
      </c>
      <c r="S972" s="231">
        <v>0</v>
      </c>
      <c r="T972" s="232">
        <f>S972*H972</f>
        <v>0</v>
      </c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R972" s="233" t="s">
        <v>217</v>
      </c>
      <c r="AT972" s="233" t="s">
        <v>172</v>
      </c>
      <c r="AU972" s="233" t="s">
        <v>177</v>
      </c>
      <c r="AY972" s="18" t="s">
        <v>169</v>
      </c>
      <c r="BE972" s="234">
        <f>IF(N972="základní",J972,0)</f>
        <v>0</v>
      </c>
      <c r="BF972" s="234">
        <f>IF(N972="snížená",J972,0)</f>
        <v>0</v>
      </c>
      <c r="BG972" s="234">
        <f>IF(N972="zákl. přenesená",J972,0)</f>
        <v>0</v>
      </c>
      <c r="BH972" s="234">
        <f>IF(N972="sníž. přenesená",J972,0)</f>
        <v>0</v>
      </c>
      <c r="BI972" s="234">
        <f>IF(N972="nulová",J972,0)</f>
        <v>0</v>
      </c>
      <c r="BJ972" s="18" t="s">
        <v>178</v>
      </c>
      <c r="BK972" s="234">
        <f>ROUND(I972*H972,2)</f>
        <v>0</v>
      </c>
      <c r="BL972" s="18" t="s">
        <v>217</v>
      </c>
      <c r="BM972" s="233" t="s">
        <v>1412</v>
      </c>
    </row>
    <row r="973" s="2" customFormat="1">
      <c r="A973" s="39"/>
      <c r="B973" s="40"/>
      <c r="C973" s="41"/>
      <c r="D973" s="235" t="s">
        <v>179</v>
      </c>
      <c r="E973" s="41"/>
      <c r="F973" s="236" t="s">
        <v>1418</v>
      </c>
      <c r="G973" s="41"/>
      <c r="H973" s="41"/>
      <c r="I973" s="237"/>
      <c r="J973" s="41"/>
      <c r="K973" s="41"/>
      <c r="L973" s="45"/>
      <c r="M973" s="238"/>
      <c r="N973" s="239"/>
      <c r="O973" s="93"/>
      <c r="P973" s="93"/>
      <c r="Q973" s="93"/>
      <c r="R973" s="93"/>
      <c r="S973" s="93"/>
      <c r="T973" s="94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T973" s="18" t="s">
        <v>179</v>
      </c>
      <c r="AU973" s="18" t="s">
        <v>177</v>
      </c>
    </row>
    <row r="974" s="2" customFormat="1" ht="16.5" customHeight="1">
      <c r="A974" s="39"/>
      <c r="B974" s="40"/>
      <c r="C974" s="272" t="s">
        <v>800</v>
      </c>
      <c r="D974" s="272" t="s">
        <v>258</v>
      </c>
      <c r="E974" s="273" t="s">
        <v>1420</v>
      </c>
      <c r="F974" s="274" t="s">
        <v>1421</v>
      </c>
      <c r="G974" s="275" t="s">
        <v>186</v>
      </c>
      <c r="H974" s="276">
        <v>1</v>
      </c>
      <c r="I974" s="277"/>
      <c r="J974" s="278">
        <f>ROUND(I974*H974,2)</f>
        <v>0</v>
      </c>
      <c r="K974" s="279"/>
      <c r="L974" s="280"/>
      <c r="M974" s="281" t="s">
        <v>1</v>
      </c>
      <c r="N974" s="282" t="s">
        <v>41</v>
      </c>
      <c r="O974" s="93"/>
      <c r="P974" s="231">
        <f>O974*H974</f>
        <v>0</v>
      </c>
      <c r="Q974" s="231">
        <v>0.00014999999999999999</v>
      </c>
      <c r="R974" s="231">
        <f>Q974*H974</f>
        <v>0.00014999999999999999</v>
      </c>
      <c r="S974" s="231">
        <v>0</v>
      </c>
      <c r="T974" s="232">
        <f>S974*H974</f>
        <v>0</v>
      </c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R974" s="233" t="s">
        <v>261</v>
      </c>
      <c r="AT974" s="233" t="s">
        <v>258</v>
      </c>
      <c r="AU974" s="233" t="s">
        <v>177</v>
      </c>
      <c r="AY974" s="18" t="s">
        <v>169</v>
      </c>
      <c r="BE974" s="234">
        <f>IF(N974="základní",J974,0)</f>
        <v>0</v>
      </c>
      <c r="BF974" s="234">
        <f>IF(N974="snížená",J974,0)</f>
        <v>0</v>
      </c>
      <c r="BG974" s="234">
        <f>IF(N974="zákl. přenesená",J974,0)</f>
        <v>0</v>
      </c>
      <c r="BH974" s="234">
        <f>IF(N974="sníž. přenesená",J974,0)</f>
        <v>0</v>
      </c>
      <c r="BI974" s="234">
        <f>IF(N974="nulová",J974,0)</f>
        <v>0</v>
      </c>
      <c r="BJ974" s="18" t="s">
        <v>178</v>
      </c>
      <c r="BK974" s="234">
        <f>ROUND(I974*H974,2)</f>
        <v>0</v>
      </c>
      <c r="BL974" s="18" t="s">
        <v>217</v>
      </c>
      <c r="BM974" s="233" t="s">
        <v>1415</v>
      </c>
    </row>
    <row r="975" s="2" customFormat="1">
      <c r="A975" s="39"/>
      <c r="B975" s="40"/>
      <c r="C975" s="41"/>
      <c r="D975" s="235" t="s">
        <v>179</v>
      </c>
      <c r="E975" s="41"/>
      <c r="F975" s="236" t="s">
        <v>1421</v>
      </c>
      <c r="G975" s="41"/>
      <c r="H975" s="41"/>
      <c r="I975" s="237"/>
      <c r="J975" s="41"/>
      <c r="K975" s="41"/>
      <c r="L975" s="45"/>
      <c r="M975" s="238"/>
      <c r="N975" s="239"/>
      <c r="O975" s="93"/>
      <c r="P975" s="93"/>
      <c r="Q975" s="93"/>
      <c r="R975" s="93"/>
      <c r="S975" s="93"/>
      <c r="T975" s="94"/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T975" s="18" t="s">
        <v>179</v>
      </c>
      <c r="AU975" s="18" t="s">
        <v>177</v>
      </c>
    </row>
    <row r="976" s="2" customFormat="1" ht="21.75" customHeight="1">
      <c r="A976" s="39"/>
      <c r="B976" s="40"/>
      <c r="C976" s="221" t="s">
        <v>1416</v>
      </c>
      <c r="D976" s="221" t="s">
        <v>172</v>
      </c>
      <c r="E976" s="222" t="s">
        <v>1424</v>
      </c>
      <c r="F976" s="223" t="s">
        <v>1425</v>
      </c>
      <c r="G976" s="224" t="s">
        <v>186</v>
      </c>
      <c r="H976" s="225">
        <v>1</v>
      </c>
      <c r="I976" s="226"/>
      <c r="J976" s="227">
        <f>ROUND(I976*H976,2)</f>
        <v>0</v>
      </c>
      <c r="K976" s="228"/>
      <c r="L976" s="45"/>
      <c r="M976" s="229" t="s">
        <v>1</v>
      </c>
      <c r="N976" s="230" t="s">
        <v>41</v>
      </c>
      <c r="O976" s="93"/>
      <c r="P976" s="231">
        <f>O976*H976</f>
        <v>0</v>
      </c>
      <c r="Q976" s="231">
        <v>0</v>
      </c>
      <c r="R976" s="231">
        <f>Q976*H976</f>
        <v>0</v>
      </c>
      <c r="S976" s="231">
        <v>0</v>
      </c>
      <c r="T976" s="232">
        <f>S976*H976</f>
        <v>0</v>
      </c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R976" s="233" t="s">
        <v>217</v>
      </c>
      <c r="AT976" s="233" t="s">
        <v>172</v>
      </c>
      <c r="AU976" s="233" t="s">
        <v>177</v>
      </c>
      <c r="AY976" s="18" t="s">
        <v>169</v>
      </c>
      <c r="BE976" s="234">
        <f>IF(N976="základní",J976,0)</f>
        <v>0</v>
      </c>
      <c r="BF976" s="234">
        <f>IF(N976="snížená",J976,0)</f>
        <v>0</v>
      </c>
      <c r="BG976" s="234">
        <f>IF(N976="zákl. přenesená",J976,0)</f>
        <v>0</v>
      </c>
      <c r="BH976" s="234">
        <f>IF(N976="sníž. přenesená",J976,0)</f>
        <v>0</v>
      </c>
      <c r="BI976" s="234">
        <f>IF(N976="nulová",J976,0)</f>
        <v>0</v>
      </c>
      <c r="BJ976" s="18" t="s">
        <v>178</v>
      </c>
      <c r="BK976" s="234">
        <f>ROUND(I976*H976,2)</f>
        <v>0</v>
      </c>
      <c r="BL976" s="18" t="s">
        <v>217</v>
      </c>
      <c r="BM976" s="233" t="s">
        <v>1419</v>
      </c>
    </row>
    <row r="977" s="2" customFormat="1">
      <c r="A977" s="39"/>
      <c r="B977" s="40"/>
      <c r="C977" s="41"/>
      <c r="D977" s="235" t="s">
        <v>179</v>
      </c>
      <c r="E977" s="41"/>
      <c r="F977" s="236" t="s">
        <v>1425</v>
      </c>
      <c r="G977" s="41"/>
      <c r="H977" s="41"/>
      <c r="I977" s="237"/>
      <c r="J977" s="41"/>
      <c r="K977" s="41"/>
      <c r="L977" s="45"/>
      <c r="M977" s="238"/>
      <c r="N977" s="239"/>
      <c r="O977" s="93"/>
      <c r="P977" s="93"/>
      <c r="Q977" s="93"/>
      <c r="R977" s="93"/>
      <c r="S977" s="93"/>
      <c r="T977" s="94"/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T977" s="18" t="s">
        <v>179</v>
      </c>
      <c r="AU977" s="18" t="s">
        <v>177</v>
      </c>
    </row>
    <row r="978" s="2" customFormat="1" ht="16.5" customHeight="1">
      <c r="A978" s="39"/>
      <c r="B978" s="40"/>
      <c r="C978" s="272" t="s">
        <v>804</v>
      </c>
      <c r="D978" s="272" t="s">
        <v>258</v>
      </c>
      <c r="E978" s="273" t="s">
        <v>1427</v>
      </c>
      <c r="F978" s="274" t="s">
        <v>1428</v>
      </c>
      <c r="G978" s="275" t="s">
        <v>186</v>
      </c>
      <c r="H978" s="276">
        <v>1</v>
      </c>
      <c r="I978" s="277"/>
      <c r="J978" s="278">
        <f>ROUND(I978*H978,2)</f>
        <v>0</v>
      </c>
      <c r="K978" s="279"/>
      <c r="L978" s="280"/>
      <c r="M978" s="281" t="s">
        <v>1</v>
      </c>
      <c r="N978" s="282" t="s">
        <v>41</v>
      </c>
      <c r="O978" s="93"/>
      <c r="P978" s="231">
        <f>O978*H978</f>
        <v>0</v>
      </c>
      <c r="Q978" s="231">
        <v>0.0022000000000000001</v>
      </c>
      <c r="R978" s="231">
        <f>Q978*H978</f>
        <v>0.0022000000000000001</v>
      </c>
      <c r="S978" s="231">
        <v>0</v>
      </c>
      <c r="T978" s="232">
        <f>S978*H978</f>
        <v>0</v>
      </c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R978" s="233" t="s">
        <v>261</v>
      </c>
      <c r="AT978" s="233" t="s">
        <v>258</v>
      </c>
      <c r="AU978" s="233" t="s">
        <v>177</v>
      </c>
      <c r="AY978" s="18" t="s">
        <v>169</v>
      </c>
      <c r="BE978" s="234">
        <f>IF(N978="základní",J978,0)</f>
        <v>0</v>
      </c>
      <c r="BF978" s="234">
        <f>IF(N978="snížená",J978,0)</f>
        <v>0</v>
      </c>
      <c r="BG978" s="234">
        <f>IF(N978="zákl. přenesená",J978,0)</f>
        <v>0</v>
      </c>
      <c r="BH978" s="234">
        <f>IF(N978="sníž. přenesená",J978,0)</f>
        <v>0</v>
      </c>
      <c r="BI978" s="234">
        <f>IF(N978="nulová",J978,0)</f>
        <v>0</v>
      </c>
      <c r="BJ978" s="18" t="s">
        <v>178</v>
      </c>
      <c r="BK978" s="234">
        <f>ROUND(I978*H978,2)</f>
        <v>0</v>
      </c>
      <c r="BL978" s="18" t="s">
        <v>217</v>
      </c>
      <c r="BM978" s="233" t="s">
        <v>1422</v>
      </c>
    </row>
    <row r="979" s="2" customFormat="1">
      <c r="A979" s="39"/>
      <c r="B979" s="40"/>
      <c r="C979" s="41"/>
      <c r="D979" s="235" t="s">
        <v>179</v>
      </c>
      <c r="E979" s="41"/>
      <c r="F979" s="236" t="s">
        <v>1428</v>
      </c>
      <c r="G979" s="41"/>
      <c r="H979" s="41"/>
      <c r="I979" s="237"/>
      <c r="J979" s="41"/>
      <c r="K979" s="41"/>
      <c r="L979" s="45"/>
      <c r="M979" s="238"/>
      <c r="N979" s="239"/>
      <c r="O979" s="93"/>
      <c r="P979" s="93"/>
      <c r="Q979" s="93"/>
      <c r="R979" s="93"/>
      <c r="S979" s="93"/>
      <c r="T979" s="94"/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T979" s="18" t="s">
        <v>179</v>
      </c>
      <c r="AU979" s="18" t="s">
        <v>177</v>
      </c>
    </row>
    <row r="980" s="2" customFormat="1" ht="24.15" customHeight="1">
      <c r="A980" s="39"/>
      <c r="B980" s="40"/>
      <c r="C980" s="221" t="s">
        <v>1423</v>
      </c>
      <c r="D980" s="221" t="s">
        <v>172</v>
      </c>
      <c r="E980" s="222" t="s">
        <v>1431</v>
      </c>
      <c r="F980" s="223" t="s">
        <v>1432</v>
      </c>
      <c r="G980" s="224" t="s">
        <v>186</v>
      </c>
      <c r="H980" s="225">
        <v>1</v>
      </c>
      <c r="I980" s="226"/>
      <c r="J980" s="227">
        <f>ROUND(I980*H980,2)</f>
        <v>0</v>
      </c>
      <c r="K980" s="228"/>
      <c r="L980" s="45"/>
      <c r="M980" s="229" t="s">
        <v>1</v>
      </c>
      <c r="N980" s="230" t="s">
        <v>41</v>
      </c>
      <c r="O980" s="93"/>
      <c r="P980" s="231">
        <f>O980*H980</f>
        <v>0</v>
      </c>
      <c r="Q980" s="231">
        <v>0</v>
      </c>
      <c r="R980" s="231">
        <f>Q980*H980</f>
        <v>0</v>
      </c>
      <c r="S980" s="231">
        <v>0</v>
      </c>
      <c r="T980" s="232">
        <f>S980*H980</f>
        <v>0</v>
      </c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R980" s="233" t="s">
        <v>217</v>
      </c>
      <c r="AT980" s="233" t="s">
        <v>172</v>
      </c>
      <c r="AU980" s="233" t="s">
        <v>177</v>
      </c>
      <c r="AY980" s="18" t="s">
        <v>169</v>
      </c>
      <c r="BE980" s="234">
        <f>IF(N980="základní",J980,0)</f>
        <v>0</v>
      </c>
      <c r="BF980" s="234">
        <f>IF(N980="snížená",J980,0)</f>
        <v>0</v>
      </c>
      <c r="BG980" s="234">
        <f>IF(N980="zákl. přenesená",J980,0)</f>
        <v>0</v>
      </c>
      <c r="BH980" s="234">
        <f>IF(N980="sníž. přenesená",J980,0)</f>
        <v>0</v>
      </c>
      <c r="BI980" s="234">
        <f>IF(N980="nulová",J980,0)</f>
        <v>0</v>
      </c>
      <c r="BJ980" s="18" t="s">
        <v>178</v>
      </c>
      <c r="BK980" s="234">
        <f>ROUND(I980*H980,2)</f>
        <v>0</v>
      </c>
      <c r="BL980" s="18" t="s">
        <v>217</v>
      </c>
      <c r="BM980" s="233" t="s">
        <v>1426</v>
      </c>
    </row>
    <row r="981" s="2" customFormat="1">
      <c r="A981" s="39"/>
      <c r="B981" s="40"/>
      <c r="C981" s="41"/>
      <c r="D981" s="235" t="s">
        <v>179</v>
      </c>
      <c r="E981" s="41"/>
      <c r="F981" s="236" t="s">
        <v>1432</v>
      </c>
      <c r="G981" s="41"/>
      <c r="H981" s="41"/>
      <c r="I981" s="237"/>
      <c r="J981" s="41"/>
      <c r="K981" s="41"/>
      <c r="L981" s="45"/>
      <c r="M981" s="238"/>
      <c r="N981" s="239"/>
      <c r="O981" s="93"/>
      <c r="P981" s="93"/>
      <c r="Q981" s="93"/>
      <c r="R981" s="93"/>
      <c r="S981" s="93"/>
      <c r="T981" s="94"/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T981" s="18" t="s">
        <v>179</v>
      </c>
      <c r="AU981" s="18" t="s">
        <v>177</v>
      </c>
    </row>
    <row r="982" s="2" customFormat="1" ht="16.5" customHeight="1">
      <c r="A982" s="39"/>
      <c r="B982" s="40"/>
      <c r="C982" s="272" t="s">
        <v>807</v>
      </c>
      <c r="D982" s="272" t="s">
        <v>258</v>
      </c>
      <c r="E982" s="273" t="s">
        <v>1434</v>
      </c>
      <c r="F982" s="274" t="s">
        <v>1435</v>
      </c>
      <c r="G982" s="275" t="s">
        <v>186</v>
      </c>
      <c r="H982" s="276">
        <v>1</v>
      </c>
      <c r="I982" s="277"/>
      <c r="J982" s="278">
        <f>ROUND(I982*H982,2)</f>
        <v>0</v>
      </c>
      <c r="K982" s="279"/>
      <c r="L982" s="280"/>
      <c r="M982" s="281" t="s">
        <v>1</v>
      </c>
      <c r="N982" s="282" t="s">
        <v>41</v>
      </c>
      <c r="O982" s="93"/>
      <c r="P982" s="231">
        <f>O982*H982</f>
        <v>0</v>
      </c>
      <c r="Q982" s="231">
        <v>0.00010000000000000001</v>
      </c>
      <c r="R982" s="231">
        <f>Q982*H982</f>
        <v>0.00010000000000000001</v>
      </c>
      <c r="S982" s="231">
        <v>0</v>
      </c>
      <c r="T982" s="232">
        <f>S982*H982</f>
        <v>0</v>
      </c>
      <c r="U982" s="39"/>
      <c r="V982" s="39"/>
      <c r="W982" s="39"/>
      <c r="X982" s="39"/>
      <c r="Y982" s="39"/>
      <c r="Z982" s="39"/>
      <c r="AA982" s="39"/>
      <c r="AB982" s="39"/>
      <c r="AC982" s="39"/>
      <c r="AD982" s="39"/>
      <c r="AE982" s="39"/>
      <c r="AR982" s="233" t="s">
        <v>261</v>
      </c>
      <c r="AT982" s="233" t="s">
        <v>258</v>
      </c>
      <c r="AU982" s="233" t="s">
        <v>177</v>
      </c>
      <c r="AY982" s="18" t="s">
        <v>169</v>
      </c>
      <c r="BE982" s="234">
        <f>IF(N982="základní",J982,0)</f>
        <v>0</v>
      </c>
      <c r="BF982" s="234">
        <f>IF(N982="snížená",J982,0)</f>
        <v>0</v>
      </c>
      <c r="BG982" s="234">
        <f>IF(N982="zákl. přenesená",J982,0)</f>
        <v>0</v>
      </c>
      <c r="BH982" s="234">
        <f>IF(N982="sníž. přenesená",J982,0)</f>
        <v>0</v>
      </c>
      <c r="BI982" s="234">
        <f>IF(N982="nulová",J982,0)</f>
        <v>0</v>
      </c>
      <c r="BJ982" s="18" t="s">
        <v>178</v>
      </c>
      <c r="BK982" s="234">
        <f>ROUND(I982*H982,2)</f>
        <v>0</v>
      </c>
      <c r="BL982" s="18" t="s">
        <v>217</v>
      </c>
      <c r="BM982" s="233" t="s">
        <v>1429</v>
      </c>
    </row>
    <row r="983" s="2" customFormat="1">
      <c r="A983" s="39"/>
      <c r="B983" s="40"/>
      <c r="C983" s="41"/>
      <c r="D983" s="235" t="s">
        <v>179</v>
      </c>
      <c r="E983" s="41"/>
      <c r="F983" s="236" t="s">
        <v>1435</v>
      </c>
      <c r="G983" s="41"/>
      <c r="H983" s="41"/>
      <c r="I983" s="237"/>
      <c r="J983" s="41"/>
      <c r="K983" s="41"/>
      <c r="L983" s="45"/>
      <c r="M983" s="238"/>
      <c r="N983" s="239"/>
      <c r="O983" s="93"/>
      <c r="P983" s="93"/>
      <c r="Q983" s="93"/>
      <c r="R983" s="93"/>
      <c r="S983" s="93"/>
      <c r="T983" s="94"/>
      <c r="U983" s="39"/>
      <c r="V983" s="39"/>
      <c r="W983" s="39"/>
      <c r="X983" s="39"/>
      <c r="Y983" s="39"/>
      <c r="Z983" s="39"/>
      <c r="AA983" s="39"/>
      <c r="AB983" s="39"/>
      <c r="AC983" s="39"/>
      <c r="AD983" s="39"/>
      <c r="AE983" s="39"/>
      <c r="AT983" s="18" t="s">
        <v>179</v>
      </c>
      <c r="AU983" s="18" t="s">
        <v>177</v>
      </c>
    </row>
    <row r="984" s="2" customFormat="1" ht="24.15" customHeight="1">
      <c r="A984" s="39"/>
      <c r="B984" s="40"/>
      <c r="C984" s="221" t="s">
        <v>1430</v>
      </c>
      <c r="D984" s="221" t="s">
        <v>172</v>
      </c>
      <c r="E984" s="222" t="s">
        <v>1438</v>
      </c>
      <c r="F984" s="223" t="s">
        <v>1439</v>
      </c>
      <c r="G984" s="224" t="s">
        <v>186</v>
      </c>
      <c r="H984" s="225">
        <v>5</v>
      </c>
      <c r="I984" s="226"/>
      <c r="J984" s="227">
        <f>ROUND(I984*H984,2)</f>
        <v>0</v>
      </c>
      <c r="K984" s="228"/>
      <c r="L984" s="45"/>
      <c r="M984" s="229" t="s">
        <v>1</v>
      </c>
      <c r="N984" s="230" t="s">
        <v>41</v>
      </c>
      <c r="O984" s="93"/>
      <c r="P984" s="231">
        <f>O984*H984</f>
        <v>0</v>
      </c>
      <c r="Q984" s="231">
        <v>0.00044999999999999999</v>
      </c>
      <c r="R984" s="231">
        <f>Q984*H984</f>
        <v>0.0022499999999999998</v>
      </c>
      <c r="S984" s="231">
        <v>0</v>
      </c>
      <c r="T984" s="232">
        <f>S984*H984</f>
        <v>0</v>
      </c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R984" s="233" t="s">
        <v>217</v>
      </c>
      <c r="AT984" s="233" t="s">
        <v>172</v>
      </c>
      <c r="AU984" s="233" t="s">
        <v>177</v>
      </c>
      <c r="AY984" s="18" t="s">
        <v>169</v>
      </c>
      <c r="BE984" s="234">
        <f>IF(N984="základní",J984,0)</f>
        <v>0</v>
      </c>
      <c r="BF984" s="234">
        <f>IF(N984="snížená",J984,0)</f>
        <v>0</v>
      </c>
      <c r="BG984" s="234">
        <f>IF(N984="zákl. přenesená",J984,0)</f>
        <v>0</v>
      </c>
      <c r="BH984" s="234">
        <f>IF(N984="sníž. přenesená",J984,0)</f>
        <v>0</v>
      </c>
      <c r="BI984" s="234">
        <f>IF(N984="nulová",J984,0)</f>
        <v>0</v>
      </c>
      <c r="BJ984" s="18" t="s">
        <v>178</v>
      </c>
      <c r="BK984" s="234">
        <f>ROUND(I984*H984,2)</f>
        <v>0</v>
      </c>
      <c r="BL984" s="18" t="s">
        <v>217</v>
      </c>
      <c r="BM984" s="233" t="s">
        <v>1433</v>
      </c>
    </row>
    <row r="985" s="2" customFormat="1">
      <c r="A985" s="39"/>
      <c r="B985" s="40"/>
      <c r="C985" s="41"/>
      <c r="D985" s="235" t="s">
        <v>179</v>
      </c>
      <c r="E985" s="41"/>
      <c r="F985" s="236" t="s">
        <v>1439</v>
      </c>
      <c r="G985" s="41"/>
      <c r="H985" s="41"/>
      <c r="I985" s="237"/>
      <c r="J985" s="41"/>
      <c r="K985" s="41"/>
      <c r="L985" s="45"/>
      <c r="M985" s="238"/>
      <c r="N985" s="239"/>
      <c r="O985" s="93"/>
      <c r="P985" s="93"/>
      <c r="Q985" s="93"/>
      <c r="R985" s="93"/>
      <c r="S985" s="93"/>
      <c r="T985" s="94"/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T985" s="18" t="s">
        <v>179</v>
      </c>
      <c r="AU985" s="18" t="s">
        <v>177</v>
      </c>
    </row>
    <row r="986" s="14" customFormat="1">
      <c r="A986" s="14"/>
      <c r="B986" s="250"/>
      <c r="C986" s="251"/>
      <c r="D986" s="235" t="s">
        <v>180</v>
      </c>
      <c r="E986" s="252" t="s">
        <v>1</v>
      </c>
      <c r="F986" s="253" t="s">
        <v>1405</v>
      </c>
      <c r="G986" s="251"/>
      <c r="H986" s="254">
        <v>5</v>
      </c>
      <c r="I986" s="255"/>
      <c r="J986" s="251"/>
      <c r="K986" s="251"/>
      <c r="L986" s="256"/>
      <c r="M986" s="257"/>
      <c r="N986" s="258"/>
      <c r="O986" s="258"/>
      <c r="P986" s="258"/>
      <c r="Q986" s="258"/>
      <c r="R986" s="258"/>
      <c r="S986" s="258"/>
      <c r="T986" s="259"/>
      <c r="U986" s="14"/>
      <c r="V986" s="14"/>
      <c r="W986" s="14"/>
      <c r="X986" s="14"/>
      <c r="Y986" s="14"/>
      <c r="Z986" s="14"/>
      <c r="AA986" s="14"/>
      <c r="AB986" s="14"/>
      <c r="AC986" s="14"/>
      <c r="AD986" s="14"/>
      <c r="AE986" s="14"/>
      <c r="AT986" s="260" t="s">
        <v>180</v>
      </c>
      <c r="AU986" s="260" t="s">
        <v>177</v>
      </c>
      <c r="AV986" s="14" t="s">
        <v>177</v>
      </c>
      <c r="AW986" s="14" t="s">
        <v>30</v>
      </c>
      <c r="AX986" s="14" t="s">
        <v>73</v>
      </c>
      <c r="AY986" s="260" t="s">
        <v>169</v>
      </c>
    </row>
    <row r="987" s="15" customFormat="1">
      <c r="A987" s="15"/>
      <c r="B987" s="261"/>
      <c r="C987" s="262"/>
      <c r="D987" s="235" t="s">
        <v>180</v>
      </c>
      <c r="E987" s="263" t="s">
        <v>1</v>
      </c>
      <c r="F987" s="264" t="s">
        <v>183</v>
      </c>
      <c r="G987" s="262"/>
      <c r="H987" s="265">
        <v>5</v>
      </c>
      <c r="I987" s="266"/>
      <c r="J987" s="262"/>
      <c r="K987" s="262"/>
      <c r="L987" s="267"/>
      <c r="M987" s="268"/>
      <c r="N987" s="269"/>
      <c r="O987" s="269"/>
      <c r="P987" s="269"/>
      <c r="Q987" s="269"/>
      <c r="R987" s="269"/>
      <c r="S987" s="269"/>
      <c r="T987" s="270"/>
      <c r="U987" s="15"/>
      <c r="V987" s="15"/>
      <c r="W987" s="15"/>
      <c r="X987" s="15"/>
      <c r="Y987" s="15"/>
      <c r="Z987" s="15"/>
      <c r="AA987" s="15"/>
      <c r="AB987" s="15"/>
      <c r="AC987" s="15"/>
      <c r="AD987" s="15"/>
      <c r="AE987" s="15"/>
      <c r="AT987" s="271" t="s">
        <v>180</v>
      </c>
      <c r="AU987" s="271" t="s">
        <v>177</v>
      </c>
      <c r="AV987" s="15" t="s">
        <v>176</v>
      </c>
      <c r="AW987" s="15" t="s">
        <v>30</v>
      </c>
      <c r="AX987" s="15" t="s">
        <v>81</v>
      </c>
      <c r="AY987" s="271" t="s">
        <v>169</v>
      </c>
    </row>
    <row r="988" s="2" customFormat="1" ht="37.8" customHeight="1">
      <c r="A988" s="39"/>
      <c r="B988" s="40"/>
      <c r="C988" s="272" t="s">
        <v>811</v>
      </c>
      <c r="D988" s="272" t="s">
        <v>258</v>
      </c>
      <c r="E988" s="273" t="s">
        <v>1441</v>
      </c>
      <c r="F988" s="274" t="s">
        <v>1442</v>
      </c>
      <c r="G988" s="275" t="s">
        <v>186</v>
      </c>
      <c r="H988" s="276">
        <v>5</v>
      </c>
      <c r="I988" s="277"/>
      <c r="J988" s="278">
        <f>ROUND(I988*H988,2)</f>
        <v>0</v>
      </c>
      <c r="K988" s="279"/>
      <c r="L988" s="280"/>
      <c r="M988" s="281" t="s">
        <v>1</v>
      </c>
      <c r="N988" s="282" t="s">
        <v>41</v>
      </c>
      <c r="O988" s="93"/>
      <c r="P988" s="231">
        <f>O988*H988</f>
        <v>0</v>
      </c>
      <c r="Q988" s="231">
        <v>0.016</v>
      </c>
      <c r="R988" s="231">
        <f>Q988*H988</f>
        <v>0.080000000000000002</v>
      </c>
      <c r="S988" s="231">
        <v>0</v>
      </c>
      <c r="T988" s="232">
        <f>S988*H988</f>
        <v>0</v>
      </c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R988" s="233" t="s">
        <v>261</v>
      </c>
      <c r="AT988" s="233" t="s">
        <v>258</v>
      </c>
      <c r="AU988" s="233" t="s">
        <v>177</v>
      </c>
      <c r="AY988" s="18" t="s">
        <v>169</v>
      </c>
      <c r="BE988" s="234">
        <f>IF(N988="základní",J988,0)</f>
        <v>0</v>
      </c>
      <c r="BF988" s="234">
        <f>IF(N988="snížená",J988,0)</f>
        <v>0</v>
      </c>
      <c r="BG988" s="234">
        <f>IF(N988="zákl. přenesená",J988,0)</f>
        <v>0</v>
      </c>
      <c r="BH988" s="234">
        <f>IF(N988="sníž. přenesená",J988,0)</f>
        <v>0</v>
      </c>
      <c r="BI988" s="234">
        <f>IF(N988="nulová",J988,0)</f>
        <v>0</v>
      </c>
      <c r="BJ988" s="18" t="s">
        <v>178</v>
      </c>
      <c r="BK988" s="234">
        <f>ROUND(I988*H988,2)</f>
        <v>0</v>
      </c>
      <c r="BL988" s="18" t="s">
        <v>217</v>
      </c>
      <c r="BM988" s="233" t="s">
        <v>1436</v>
      </c>
    </row>
    <row r="989" s="2" customFormat="1">
      <c r="A989" s="39"/>
      <c r="B989" s="40"/>
      <c r="C989" s="41"/>
      <c r="D989" s="235" t="s">
        <v>179</v>
      </c>
      <c r="E989" s="41"/>
      <c r="F989" s="236" t="s">
        <v>1442</v>
      </c>
      <c r="G989" s="41"/>
      <c r="H989" s="41"/>
      <c r="I989" s="237"/>
      <c r="J989" s="41"/>
      <c r="K989" s="41"/>
      <c r="L989" s="45"/>
      <c r="M989" s="238"/>
      <c r="N989" s="239"/>
      <c r="O989" s="93"/>
      <c r="P989" s="93"/>
      <c r="Q989" s="93"/>
      <c r="R989" s="93"/>
      <c r="S989" s="93"/>
      <c r="T989" s="94"/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T989" s="18" t="s">
        <v>179</v>
      </c>
      <c r="AU989" s="18" t="s">
        <v>177</v>
      </c>
    </row>
    <row r="990" s="2" customFormat="1" ht="24.15" customHeight="1">
      <c r="A990" s="39"/>
      <c r="B990" s="40"/>
      <c r="C990" s="221" t="s">
        <v>1437</v>
      </c>
      <c r="D990" s="221" t="s">
        <v>172</v>
      </c>
      <c r="E990" s="222" t="s">
        <v>1445</v>
      </c>
      <c r="F990" s="223" t="s">
        <v>1446</v>
      </c>
      <c r="G990" s="224" t="s">
        <v>186</v>
      </c>
      <c r="H990" s="225">
        <v>10</v>
      </c>
      <c r="I990" s="226"/>
      <c r="J990" s="227">
        <f>ROUND(I990*H990,2)</f>
        <v>0</v>
      </c>
      <c r="K990" s="228"/>
      <c r="L990" s="45"/>
      <c r="M990" s="229" t="s">
        <v>1</v>
      </c>
      <c r="N990" s="230" t="s">
        <v>41</v>
      </c>
      <c r="O990" s="93"/>
      <c r="P990" s="231">
        <f>O990*H990</f>
        <v>0</v>
      </c>
      <c r="Q990" s="231">
        <v>0</v>
      </c>
      <c r="R990" s="231">
        <f>Q990*H990</f>
        <v>0</v>
      </c>
      <c r="S990" s="231">
        <v>0</v>
      </c>
      <c r="T990" s="232">
        <f>S990*H990</f>
        <v>0</v>
      </c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R990" s="233" t="s">
        <v>217</v>
      </c>
      <c r="AT990" s="233" t="s">
        <v>172</v>
      </c>
      <c r="AU990" s="233" t="s">
        <v>177</v>
      </c>
      <c r="AY990" s="18" t="s">
        <v>169</v>
      </c>
      <c r="BE990" s="234">
        <f>IF(N990="základní",J990,0)</f>
        <v>0</v>
      </c>
      <c r="BF990" s="234">
        <f>IF(N990="snížená",J990,0)</f>
        <v>0</v>
      </c>
      <c r="BG990" s="234">
        <f>IF(N990="zákl. přenesená",J990,0)</f>
        <v>0</v>
      </c>
      <c r="BH990" s="234">
        <f>IF(N990="sníž. přenesená",J990,0)</f>
        <v>0</v>
      </c>
      <c r="BI990" s="234">
        <f>IF(N990="nulová",J990,0)</f>
        <v>0</v>
      </c>
      <c r="BJ990" s="18" t="s">
        <v>178</v>
      </c>
      <c r="BK990" s="234">
        <f>ROUND(I990*H990,2)</f>
        <v>0</v>
      </c>
      <c r="BL990" s="18" t="s">
        <v>217</v>
      </c>
      <c r="BM990" s="233" t="s">
        <v>2383</v>
      </c>
    </row>
    <row r="991" s="2" customFormat="1">
      <c r="A991" s="39"/>
      <c r="B991" s="40"/>
      <c r="C991" s="41"/>
      <c r="D991" s="235" t="s">
        <v>179</v>
      </c>
      <c r="E991" s="41"/>
      <c r="F991" s="236" t="s">
        <v>1448</v>
      </c>
      <c r="G991" s="41"/>
      <c r="H991" s="41"/>
      <c r="I991" s="237"/>
      <c r="J991" s="41"/>
      <c r="K991" s="41"/>
      <c r="L991" s="45"/>
      <c r="M991" s="238"/>
      <c r="N991" s="239"/>
      <c r="O991" s="93"/>
      <c r="P991" s="93"/>
      <c r="Q991" s="93"/>
      <c r="R991" s="93"/>
      <c r="S991" s="93"/>
      <c r="T991" s="94"/>
      <c r="U991" s="39"/>
      <c r="V991" s="39"/>
      <c r="W991" s="39"/>
      <c r="X991" s="39"/>
      <c r="Y991" s="39"/>
      <c r="Z991" s="39"/>
      <c r="AA991" s="39"/>
      <c r="AB991" s="39"/>
      <c r="AC991" s="39"/>
      <c r="AD991" s="39"/>
      <c r="AE991" s="39"/>
      <c r="AT991" s="18" t="s">
        <v>179</v>
      </c>
      <c r="AU991" s="18" t="s">
        <v>177</v>
      </c>
    </row>
    <row r="992" s="2" customFormat="1" ht="16.5" customHeight="1">
      <c r="A992" s="39"/>
      <c r="B992" s="40"/>
      <c r="C992" s="272" t="s">
        <v>814</v>
      </c>
      <c r="D992" s="272" t="s">
        <v>258</v>
      </c>
      <c r="E992" s="273" t="s">
        <v>1449</v>
      </c>
      <c r="F992" s="274" t="s">
        <v>1450</v>
      </c>
      <c r="G992" s="275" t="s">
        <v>1451</v>
      </c>
      <c r="H992" s="276">
        <v>1</v>
      </c>
      <c r="I992" s="277"/>
      <c r="J992" s="278">
        <f>ROUND(I992*H992,2)</f>
        <v>0</v>
      </c>
      <c r="K992" s="279"/>
      <c r="L992" s="280"/>
      <c r="M992" s="281" t="s">
        <v>1</v>
      </c>
      <c r="N992" s="282" t="s">
        <v>41</v>
      </c>
      <c r="O992" s="93"/>
      <c r="P992" s="231">
        <f>O992*H992</f>
        <v>0</v>
      </c>
      <c r="Q992" s="231">
        <v>0</v>
      </c>
      <c r="R992" s="231">
        <f>Q992*H992</f>
        <v>0</v>
      </c>
      <c r="S992" s="231">
        <v>0</v>
      </c>
      <c r="T992" s="232">
        <f>S992*H992</f>
        <v>0</v>
      </c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R992" s="233" t="s">
        <v>261</v>
      </c>
      <c r="AT992" s="233" t="s">
        <v>258</v>
      </c>
      <c r="AU992" s="233" t="s">
        <v>177</v>
      </c>
      <c r="AY992" s="18" t="s">
        <v>169</v>
      </c>
      <c r="BE992" s="234">
        <f>IF(N992="základní",J992,0)</f>
        <v>0</v>
      </c>
      <c r="BF992" s="234">
        <f>IF(N992="snížená",J992,0)</f>
        <v>0</v>
      </c>
      <c r="BG992" s="234">
        <f>IF(N992="zákl. přenesená",J992,0)</f>
        <v>0</v>
      </c>
      <c r="BH992" s="234">
        <f>IF(N992="sníž. přenesená",J992,0)</f>
        <v>0</v>
      </c>
      <c r="BI992" s="234">
        <f>IF(N992="nulová",J992,0)</f>
        <v>0</v>
      </c>
      <c r="BJ992" s="18" t="s">
        <v>178</v>
      </c>
      <c r="BK992" s="234">
        <f>ROUND(I992*H992,2)</f>
        <v>0</v>
      </c>
      <c r="BL992" s="18" t="s">
        <v>217</v>
      </c>
      <c r="BM992" s="233" t="s">
        <v>2384</v>
      </c>
    </row>
    <row r="993" s="2" customFormat="1">
      <c r="A993" s="39"/>
      <c r="B993" s="40"/>
      <c r="C993" s="41"/>
      <c r="D993" s="235" t="s">
        <v>179</v>
      </c>
      <c r="E993" s="41"/>
      <c r="F993" s="236" t="s">
        <v>1450</v>
      </c>
      <c r="G993" s="41"/>
      <c r="H993" s="41"/>
      <c r="I993" s="237"/>
      <c r="J993" s="41"/>
      <c r="K993" s="41"/>
      <c r="L993" s="45"/>
      <c r="M993" s="238"/>
      <c r="N993" s="239"/>
      <c r="O993" s="93"/>
      <c r="P993" s="93"/>
      <c r="Q993" s="93"/>
      <c r="R993" s="93"/>
      <c r="S993" s="93"/>
      <c r="T993" s="94"/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T993" s="18" t="s">
        <v>179</v>
      </c>
      <c r="AU993" s="18" t="s">
        <v>177</v>
      </c>
    </row>
    <row r="994" s="2" customFormat="1">
      <c r="A994" s="39"/>
      <c r="B994" s="40"/>
      <c r="C994" s="41"/>
      <c r="D994" s="235" t="s">
        <v>1453</v>
      </c>
      <c r="E994" s="41"/>
      <c r="F994" s="294" t="s">
        <v>2385</v>
      </c>
      <c r="G994" s="41"/>
      <c r="H994" s="41"/>
      <c r="I994" s="237"/>
      <c r="J994" s="41"/>
      <c r="K994" s="41"/>
      <c r="L994" s="45"/>
      <c r="M994" s="238"/>
      <c r="N994" s="239"/>
      <c r="O994" s="93"/>
      <c r="P994" s="93"/>
      <c r="Q994" s="93"/>
      <c r="R994" s="93"/>
      <c r="S994" s="93"/>
      <c r="T994" s="94"/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T994" s="18" t="s">
        <v>1453</v>
      </c>
      <c r="AU994" s="18" t="s">
        <v>177</v>
      </c>
    </row>
    <row r="995" s="2" customFormat="1" ht="24.15" customHeight="1">
      <c r="A995" s="39"/>
      <c r="B995" s="40"/>
      <c r="C995" s="221" t="s">
        <v>1444</v>
      </c>
      <c r="D995" s="221" t="s">
        <v>172</v>
      </c>
      <c r="E995" s="222" t="s">
        <v>1456</v>
      </c>
      <c r="F995" s="223" t="s">
        <v>1457</v>
      </c>
      <c r="G995" s="224" t="s">
        <v>186</v>
      </c>
      <c r="H995" s="225">
        <v>1</v>
      </c>
      <c r="I995" s="226"/>
      <c r="J995" s="227">
        <f>ROUND(I995*H995,2)</f>
        <v>0</v>
      </c>
      <c r="K995" s="228"/>
      <c r="L995" s="45"/>
      <c r="M995" s="229" t="s">
        <v>1</v>
      </c>
      <c r="N995" s="230" t="s">
        <v>41</v>
      </c>
      <c r="O995" s="93"/>
      <c r="P995" s="231">
        <f>O995*H995</f>
        <v>0</v>
      </c>
      <c r="Q995" s="231">
        <v>0</v>
      </c>
      <c r="R995" s="231">
        <f>Q995*H995</f>
        <v>0</v>
      </c>
      <c r="S995" s="231">
        <v>0.13100000000000001</v>
      </c>
      <c r="T995" s="232">
        <f>S995*H995</f>
        <v>0.13100000000000001</v>
      </c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R995" s="233" t="s">
        <v>217</v>
      </c>
      <c r="AT995" s="233" t="s">
        <v>172</v>
      </c>
      <c r="AU995" s="233" t="s">
        <v>177</v>
      </c>
      <c r="AY995" s="18" t="s">
        <v>169</v>
      </c>
      <c r="BE995" s="234">
        <f>IF(N995="základní",J995,0)</f>
        <v>0</v>
      </c>
      <c r="BF995" s="234">
        <f>IF(N995="snížená",J995,0)</f>
        <v>0</v>
      </c>
      <c r="BG995" s="234">
        <f>IF(N995="zákl. přenesená",J995,0)</f>
        <v>0</v>
      </c>
      <c r="BH995" s="234">
        <f>IF(N995="sníž. přenesená",J995,0)</f>
        <v>0</v>
      </c>
      <c r="BI995" s="234">
        <f>IF(N995="nulová",J995,0)</f>
        <v>0</v>
      </c>
      <c r="BJ995" s="18" t="s">
        <v>178</v>
      </c>
      <c r="BK995" s="234">
        <f>ROUND(I995*H995,2)</f>
        <v>0</v>
      </c>
      <c r="BL995" s="18" t="s">
        <v>217</v>
      </c>
      <c r="BM995" s="233" t="s">
        <v>1443</v>
      </c>
    </row>
    <row r="996" s="2" customFormat="1">
      <c r="A996" s="39"/>
      <c r="B996" s="40"/>
      <c r="C996" s="41"/>
      <c r="D996" s="235" t="s">
        <v>179</v>
      </c>
      <c r="E996" s="41"/>
      <c r="F996" s="236" t="s">
        <v>1457</v>
      </c>
      <c r="G996" s="41"/>
      <c r="H996" s="41"/>
      <c r="I996" s="237"/>
      <c r="J996" s="41"/>
      <c r="K996" s="41"/>
      <c r="L996" s="45"/>
      <c r="M996" s="238"/>
      <c r="N996" s="239"/>
      <c r="O996" s="93"/>
      <c r="P996" s="93"/>
      <c r="Q996" s="93"/>
      <c r="R996" s="93"/>
      <c r="S996" s="93"/>
      <c r="T996" s="94"/>
      <c r="U996" s="39"/>
      <c r="V996" s="39"/>
      <c r="W996" s="39"/>
      <c r="X996" s="39"/>
      <c r="Y996" s="39"/>
      <c r="Z996" s="39"/>
      <c r="AA996" s="39"/>
      <c r="AB996" s="39"/>
      <c r="AC996" s="39"/>
      <c r="AD996" s="39"/>
      <c r="AE996" s="39"/>
      <c r="AT996" s="18" t="s">
        <v>179</v>
      </c>
      <c r="AU996" s="18" t="s">
        <v>177</v>
      </c>
    </row>
    <row r="997" s="2" customFormat="1" ht="24.15" customHeight="1">
      <c r="A997" s="39"/>
      <c r="B997" s="40"/>
      <c r="C997" s="221" t="s">
        <v>818</v>
      </c>
      <c r="D997" s="221" t="s">
        <v>172</v>
      </c>
      <c r="E997" s="222" t="s">
        <v>2386</v>
      </c>
      <c r="F997" s="223" t="s">
        <v>2387</v>
      </c>
      <c r="G997" s="224" t="s">
        <v>2382</v>
      </c>
      <c r="H997" s="299"/>
      <c r="I997" s="226"/>
      <c r="J997" s="227">
        <f>ROUND(I997*H997,2)</f>
        <v>0</v>
      </c>
      <c r="K997" s="228"/>
      <c r="L997" s="45"/>
      <c r="M997" s="229" t="s">
        <v>1</v>
      </c>
      <c r="N997" s="230" t="s">
        <v>41</v>
      </c>
      <c r="O997" s="93"/>
      <c r="P997" s="231">
        <f>O997*H997</f>
        <v>0</v>
      </c>
      <c r="Q997" s="231">
        <v>0</v>
      </c>
      <c r="R997" s="231">
        <f>Q997*H997</f>
        <v>0</v>
      </c>
      <c r="S997" s="231">
        <v>0</v>
      </c>
      <c r="T997" s="232">
        <f>S997*H997</f>
        <v>0</v>
      </c>
      <c r="U997" s="39"/>
      <c r="V997" s="39"/>
      <c r="W997" s="39"/>
      <c r="X997" s="39"/>
      <c r="Y997" s="39"/>
      <c r="Z997" s="39"/>
      <c r="AA997" s="39"/>
      <c r="AB997" s="39"/>
      <c r="AC997" s="39"/>
      <c r="AD997" s="39"/>
      <c r="AE997" s="39"/>
      <c r="AR997" s="233" t="s">
        <v>217</v>
      </c>
      <c r="AT997" s="233" t="s">
        <v>172</v>
      </c>
      <c r="AU997" s="233" t="s">
        <v>177</v>
      </c>
      <c r="AY997" s="18" t="s">
        <v>169</v>
      </c>
      <c r="BE997" s="234">
        <f>IF(N997="základní",J997,0)</f>
        <v>0</v>
      </c>
      <c r="BF997" s="234">
        <f>IF(N997="snížená",J997,0)</f>
        <v>0</v>
      </c>
      <c r="BG997" s="234">
        <f>IF(N997="zákl. přenesená",J997,0)</f>
        <v>0</v>
      </c>
      <c r="BH997" s="234">
        <f>IF(N997="sníž. přenesená",J997,0)</f>
        <v>0</v>
      </c>
      <c r="BI997" s="234">
        <f>IF(N997="nulová",J997,0)</f>
        <v>0</v>
      </c>
      <c r="BJ997" s="18" t="s">
        <v>178</v>
      </c>
      <c r="BK997" s="234">
        <f>ROUND(I997*H997,2)</f>
        <v>0</v>
      </c>
      <c r="BL997" s="18" t="s">
        <v>217</v>
      </c>
      <c r="BM997" s="233" t="s">
        <v>1804</v>
      </c>
    </row>
    <row r="998" s="2" customFormat="1">
      <c r="A998" s="39"/>
      <c r="B998" s="40"/>
      <c r="C998" s="41"/>
      <c r="D998" s="235" t="s">
        <v>179</v>
      </c>
      <c r="E998" s="41"/>
      <c r="F998" s="236" t="s">
        <v>2387</v>
      </c>
      <c r="G998" s="41"/>
      <c r="H998" s="41"/>
      <c r="I998" s="237"/>
      <c r="J998" s="41"/>
      <c r="K998" s="41"/>
      <c r="L998" s="45"/>
      <c r="M998" s="238"/>
      <c r="N998" s="239"/>
      <c r="O998" s="93"/>
      <c r="P998" s="93"/>
      <c r="Q998" s="93"/>
      <c r="R998" s="93"/>
      <c r="S998" s="93"/>
      <c r="T998" s="94"/>
      <c r="U998" s="39"/>
      <c r="V998" s="39"/>
      <c r="W998" s="39"/>
      <c r="X998" s="39"/>
      <c r="Y998" s="39"/>
      <c r="Z998" s="39"/>
      <c r="AA998" s="39"/>
      <c r="AB998" s="39"/>
      <c r="AC998" s="39"/>
      <c r="AD998" s="39"/>
      <c r="AE998" s="39"/>
      <c r="AT998" s="18" t="s">
        <v>179</v>
      </c>
      <c r="AU998" s="18" t="s">
        <v>177</v>
      </c>
    </row>
    <row r="999" s="12" customFormat="1" ht="22.8" customHeight="1">
      <c r="A999" s="12"/>
      <c r="B999" s="205"/>
      <c r="C999" s="206"/>
      <c r="D999" s="207" t="s">
        <v>72</v>
      </c>
      <c r="E999" s="219" t="s">
        <v>1463</v>
      </c>
      <c r="F999" s="219" t="s">
        <v>1464</v>
      </c>
      <c r="G999" s="206"/>
      <c r="H999" s="206"/>
      <c r="I999" s="209"/>
      <c r="J999" s="220">
        <f>BK999</f>
        <v>0</v>
      </c>
      <c r="K999" s="206"/>
      <c r="L999" s="211"/>
      <c r="M999" s="212"/>
      <c r="N999" s="213"/>
      <c r="O999" s="213"/>
      <c r="P999" s="214">
        <f>SUM(P1000:P1007)</f>
        <v>0</v>
      </c>
      <c r="Q999" s="213"/>
      <c r="R999" s="214">
        <f>SUM(R1000:R1007)</f>
        <v>0.0013888000000000002</v>
      </c>
      <c r="S999" s="213"/>
      <c r="T999" s="215">
        <f>SUM(T1000:T1007)</f>
        <v>0</v>
      </c>
      <c r="U999" s="12"/>
      <c r="V999" s="12"/>
      <c r="W999" s="12"/>
      <c r="X999" s="12"/>
      <c r="Y999" s="12"/>
      <c r="Z999" s="12"/>
      <c r="AA999" s="12"/>
      <c r="AB999" s="12"/>
      <c r="AC999" s="12"/>
      <c r="AD999" s="12"/>
      <c r="AE999" s="12"/>
      <c r="AR999" s="216" t="s">
        <v>177</v>
      </c>
      <c r="AT999" s="217" t="s">
        <v>72</v>
      </c>
      <c r="AU999" s="217" t="s">
        <v>81</v>
      </c>
      <c r="AY999" s="216" t="s">
        <v>169</v>
      </c>
      <c r="BK999" s="218">
        <f>SUM(BK1000:BK1007)</f>
        <v>0</v>
      </c>
    </row>
    <row r="1000" s="2" customFormat="1" ht="24.15" customHeight="1">
      <c r="A1000" s="39"/>
      <c r="B1000" s="40"/>
      <c r="C1000" s="221" t="s">
        <v>1455</v>
      </c>
      <c r="D1000" s="221" t="s">
        <v>172</v>
      </c>
      <c r="E1000" s="222" t="s">
        <v>1466</v>
      </c>
      <c r="F1000" s="223" t="s">
        <v>1467</v>
      </c>
      <c r="G1000" s="224" t="s">
        <v>189</v>
      </c>
      <c r="H1000" s="225">
        <v>0.23999999999999999</v>
      </c>
      <c r="I1000" s="226"/>
      <c r="J1000" s="227">
        <f>ROUND(I1000*H1000,2)</f>
        <v>0</v>
      </c>
      <c r="K1000" s="228"/>
      <c r="L1000" s="45"/>
      <c r="M1000" s="229" t="s">
        <v>1</v>
      </c>
      <c r="N1000" s="230" t="s">
        <v>41</v>
      </c>
      <c r="O1000" s="93"/>
      <c r="P1000" s="231">
        <f>O1000*H1000</f>
        <v>0</v>
      </c>
      <c r="Q1000" s="231">
        <v>0.00012</v>
      </c>
      <c r="R1000" s="231">
        <f>Q1000*H1000</f>
        <v>2.8799999999999999E-05</v>
      </c>
      <c r="S1000" s="231">
        <v>0</v>
      </c>
      <c r="T1000" s="232">
        <f>S1000*H1000</f>
        <v>0</v>
      </c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R1000" s="233" t="s">
        <v>217</v>
      </c>
      <c r="AT1000" s="233" t="s">
        <v>172</v>
      </c>
      <c r="AU1000" s="233" t="s">
        <v>177</v>
      </c>
      <c r="AY1000" s="18" t="s">
        <v>169</v>
      </c>
      <c r="BE1000" s="234">
        <f>IF(N1000="základní",J1000,0)</f>
        <v>0</v>
      </c>
      <c r="BF1000" s="234">
        <f>IF(N1000="snížená",J1000,0)</f>
        <v>0</v>
      </c>
      <c r="BG1000" s="234">
        <f>IF(N1000="zákl. přenesená",J1000,0)</f>
        <v>0</v>
      </c>
      <c r="BH1000" s="234">
        <f>IF(N1000="sníž. přenesená",J1000,0)</f>
        <v>0</v>
      </c>
      <c r="BI1000" s="234">
        <f>IF(N1000="nulová",J1000,0)</f>
        <v>0</v>
      </c>
      <c r="BJ1000" s="18" t="s">
        <v>178</v>
      </c>
      <c r="BK1000" s="234">
        <f>ROUND(I1000*H1000,2)</f>
        <v>0</v>
      </c>
      <c r="BL1000" s="18" t="s">
        <v>217</v>
      </c>
      <c r="BM1000" s="233" t="s">
        <v>1458</v>
      </c>
    </row>
    <row r="1001" s="2" customFormat="1">
      <c r="A1001" s="39"/>
      <c r="B1001" s="40"/>
      <c r="C1001" s="41"/>
      <c r="D1001" s="235" t="s">
        <v>179</v>
      </c>
      <c r="E1001" s="41"/>
      <c r="F1001" s="236" t="s">
        <v>1467</v>
      </c>
      <c r="G1001" s="41"/>
      <c r="H1001" s="41"/>
      <c r="I1001" s="237"/>
      <c r="J1001" s="41"/>
      <c r="K1001" s="41"/>
      <c r="L1001" s="45"/>
      <c r="M1001" s="238"/>
      <c r="N1001" s="239"/>
      <c r="O1001" s="93"/>
      <c r="P1001" s="93"/>
      <c r="Q1001" s="93"/>
      <c r="R1001" s="93"/>
      <c r="S1001" s="93"/>
      <c r="T1001" s="94"/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T1001" s="18" t="s">
        <v>179</v>
      </c>
      <c r="AU1001" s="18" t="s">
        <v>177</v>
      </c>
    </row>
    <row r="1002" s="14" customFormat="1">
      <c r="A1002" s="14"/>
      <c r="B1002" s="250"/>
      <c r="C1002" s="251"/>
      <c r="D1002" s="235" t="s">
        <v>180</v>
      </c>
      <c r="E1002" s="252" t="s">
        <v>1</v>
      </c>
      <c r="F1002" s="253" t="s">
        <v>1469</v>
      </c>
      <c r="G1002" s="251"/>
      <c r="H1002" s="254">
        <v>0.23999999999999999</v>
      </c>
      <c r="I1002" s="255"/>
      <c r="J1002" s="251"/>
      <c r="K1002" s="251"/>
      <c r="L1002" s="256"/>
      <c r="M1002" s="257"/>
      <c r="N1002" s="258"/>
      <c r="O1002" s="258"/>
      <c r="P1002" s="258"/>
      <c r="Q1002" s="258"/>
      <c r="R1002" s="258"/>
      <c r="S1002" s="258"/>
      <c r="T1002" s="259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T1002" s="260" t="s">
        <v>180</v>
      </c>
      <c r="AU1002" s="260" t="s">
        <v>177</v>
      </c>
      <c r="AV1002" s="14" t="s">
        <v>177</v>
      </c>
      <c r="AW1002" s="14" t="s">
        <v>30</v>
      </c>
      <c r="AX1002" s="14" t="s">
        <v>73</v>
      </c>
      <c r="AY1002" s="260" t="s">
        <v>169</v>
      </c>
    </row>
    <row r="1003" s="15" customFormat="1">
      <c r="A1003" s="15"/>
      <c r="B1003" s="261"/>
      <c r="C1003" s="262"/>
      <c r="D1003" s="235" t="s">
        <v>180</v>
      </c>
      <c r="E1003" s="263" t="s">
        <v>1</v>
      </c>
      <c r="F1003" s="264" t="s">
        <v>183</v>
      </c>
      <c r="G1003" s="262"/>
      <c r="H1003" s="265">
        <v>0.23999999999999999</v>
      </c>
      <c r="I1003" s="266"/>
      <c r="J1003" s="262"/>
      <c r="K1003" s="262"/>
      <c r="L1003" s="267"/>
      <c r="M1003" s="268"/>
      <c r="N1003" s="269"/>
      <c r="O1003" s="269"/>
      <c r="P1003" s="269"/>
      <c r="Q1003" s="269"/>
      <c r="R1003" s="269"/>
      <c r="S1003" s="269"/>
      <c r="T1003" s="270"/>
      <c r="U1003" s="15"/>
      <c r="V1003" s="15"/>
      <c r="W1003" s="15"/>
      <c r="X1003" s="15"/>
      <c r="Y1003" s="15"/>
      <c r="Z1003" s="15"/>
      <c r="AA1003" s="15"/>
      <c r="AB1003" s="15"/>
      <c r="AC1003" s="15"/>
      <c r="AD1003" s="15"/>
      <c r="AE1003" s="15"/>
      <c r="AT1003" s="271" t="s">
        <v>180</v>
      </c>
      <c r="AU1003" s="271" t="s">
        <v>177</v>
      </c>
      <c r="AV1003" s="15" t="s">
        <v>176</v>
      </c>
      <c r="AW1003" s="15" t="s">
        <v>30</v>
      </c>
      <c r="AX1003" s="15" t="s">
        <v>81</v>
      </c>
      <c r="AY1003" s="271" t="s">
        <v>169</v>
      </c>
    </row>
    <row r="1004" s="2" customFormat="1" ht="16.5" customHeight="1">
      <c r="A1004" s="39"/>
      <c r="B1004" s="40"/>
      <c r="C1004" s="272" t="s">
        <v>821</v>
      </c>
      <c r="D1004" s="272" t="s">
        <v>258</v>
      </c>
      <c r="E1004" s="273" t="s">
        <v>1470</v>
      </c>
      <c r="F1004" s="274" t="s">
        <v>1471</v>
      </c>
      <c r="G1004" s="275" t="s">
        <v>186</v>
      </c>
      <c r="H1004" s="276">
        <v>1</v>
      </c>
      <c r="I1004" s="277"/>
      <c r="J1004" s="278">
        <f>ROUND(I1004*H1004,2)</f>
        <v>0</v>
      </c>
      <c r="K1004" s="279"/>
      <c r="L1004" s="280"/>
      <c r="M1004" s="281" t="s">
        <v>1</v>
      </c>
      <c r="N1004" s="282" t="s">
        <v>41</v>
      </c>
      <c r="O1004" s="93"/>
      <c r="P1004" s="231">
        <f>O1004*H1004</f>
        <v>0</v>
      </c>
      <c r="Q1004" s="231">
        <v>0.0013600000000000001</v>
      </c>
      <c r="R1004" s="231">
        <f>Q1004*H1004</f>
        <v>0.0013600000000000001</v>
      </c>
      <c r="S1004" s="231">
        <v>0</v>
      </c>
      <c r="T1004" s="232">
        <f>S1004*H1004</f>
        <v>0</v>
      </c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R1004" s="233" t="s">
        <v>261</v>
      </c>
      <c r="AT1004" s="233" t="s">
        <v>258</v>
      </c>
      <c r="AU1004" s="233" t="s">
        <v>177</v>
      </c>
      <c r="AY1004" s="18" t="s">
        <v>169</v>
      </c>
      <c r="BE1004" s="234">
        <f>IF(N1004="základní",J1004,0)</f>
        <v>0</v>
      </c>
      <c r="BF1004" s="234">
        <f>IF(N1004="snížená",J1004,0)</f>
        <v>0</v>
      </c>
      <c r="BG1004" s="234">
        <f>IF(N1004="zákl. přenesená",J1004,0)</f>
        <v>0</v>
      </c>
      <c r="BH1004" s="234">
        <f>IF(N1004="sníž. přenesená",J1004,0)</f>
        <v>0</v>
      </c>
      <c r="BI1004" s="234">
        <f>IF(N1004="nulová",J1004,0)</f>
        <v>0</v>
      </c>
      <c r="BJ1004" s="18" t="s">
        <v>178</v>
      </c>
      <c r="BK1004" s="234">
        <f>ROUND(I1004*H1004,2)</f>
        <v>0</v>
      </c>
      <c r="BL1004" s="18" t="s">
        <v>217</v>
      </c>
      <c r="BM1004" s="233" t="s">
        <v>1806</v>
      </c>
    </row>
    <row r="1005" s="2" customFormat="1">
      <c r="A1005" s="39"/>
      <c r="B1005" s="40"/>
      <c r="C1005" s="41"/>
      <c r="D1005" s="235" t="s">
        <v>179</v>
      </c>
      <c r="E1005" s="41"/>
      <c r="F1005" s="236" t="s">
        <v>1471</v>
      </c>
      <c r="G1005" s="41"/>
      <c r="H1005" s="41"/>
      <c r="I1005" s="237"/>
      <c r="J1005" s="41"/>
      <c r="K1005" s="41"/>
      <c r="L1005" s="45"/>
      <c r="M1005" s="238"/>
      <c r="N1005" s="239"/>
      <c r="O1005" s="93"/>
      <c r="P1005" s="93"/>
      <c r="Q1005" s="93"/>
      <c r="R1005" s="93"/>
      <c r="S1005" s="93"/>
      <c r="T1005" s="94"/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T1005" s="18" t="s">
        <v>179</v>
      </c>
      <c r="AU1005" s="18" t="s">
        <v>177</v>
      </c>
    </row>
    <row r="1006" s="2" customFormat="1" ht="33" customHeight="1">
      <c r="A1006" s="39"/>
      <c r="B1006" s="40"/>
      <c r="C1006" s="221" t="s">
        <v>1465</v>
      </c>
      <c r="D1006" s="221" t="s">
        <v>172</v>
      </c>
      <c r="E1006" s="222" t="s">
        <v>2388</v>
      </c>
      <c r="F1006" s="223" t="s">
        <v>2389</v>
      </c>
      <c r="G1006" s="224" t="s">
        <v>2382</v>
      </c>
      <c r="H1006" s="299"/>
      <c r="I1006" s="226"/>
      <c r="J1006" s="227">
        <f>ROUND(I1006*H1006,2)</f>
        <v>0</v>
      </c>
      <c r="K1006" s="228"/>
      <c r="L1006" s="45"/>
      <c r="M1006" s="229" t="s">
        <v>1</v>
      </c>
      <c r="N1006" s="230" t="s">
        <v>41</v>
      </c>
      <c r="O1006" s="93"/>
      <c r="P1006" s="231">
        <f>O1006*H1006</f>
        <v>0</v>
      </c>
      <c r="Q1006" s="231">
        <v>0</v>
      </c>
      <c r="R1006" s="231">
        <f>Q1006*H1006</f>
        <v>0</v>
      </c>
      <c r="S1006" s="231">
        <v>0</v>
      </c>
      <c r="T1006" s="232">
        <f>S1006*H1006</f>
        <v>0</v>
      </c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R1006" s="233" t="s">
        <v>217</v>
      </c>
      <c r="AT1006" s="233" t="s">
        <v>172</v>
      </c>
      <c r="AU1006" s="233" t="s">
        <v>177</v>
      </c>
      <c r="AY1006" s="18" t="s">
        <v>169</v>
      </c>
      <c r="BE1006" s="234">
        <f>IF(N1006="základní",J1006,0)</f>
        <v>0</v>
      </c>
      <c r="BF1006" s="234">
        <f>IF(N1006="snížená",J1006,0)</f>
        <v>0</v>
      </c>
      <c r="BG1006" s="234">
        <f>IF(N1006="zákl. přenesená",J1006,0)</f>
        <v>0</v>
      </c>
      <c r="BH1006" s="234">
        <f>IF(N1006="sníž. přenesená",J1006,0)</f>
        <v>0</v>
      </c>
      <c r="BI1006" s="234">
        <f>IF(N1006="nulová",J1006,0)</f>
        <v>0</v>
      </c>
      <c r="BJ1006" s="18" t="s">
        <v>178</v>
      </c>
      <c r="BK1006" s="234">
        <f>ROUND(I1006*H1006,2)</f>
        <v>0</v>
      </c>
      <c r="BL1006" s="18" t="s">
        <v>217</v>
      </c>
      <c r="BM1006" s="233" t="s">
        <v>1468</v>
      </c>
    </row>
    <row r="1007" s="2" customFormat="1">
      <c r="A1007" s="39"/>
      <c r="B1007" s="40"/>
      <c r="C1007" s="41"/>
      <c r="D1007" s="235" t="s">
        <v>179</v>
      </c>
      <c r="E1007" s="41"/>
      <c r="F1007" s="236" t="s">
        <v>2389</v>
      </c>
      <c r="G1007" s="41"/>
      <c r="H1007" s="41"/>
      <c r="I1007" s="237"/>
      <c r="J1007" s="41"/>
      <c r="K1007" s="41"/>
      <c r="L1007" s="45"/>
      <c r="M1007" s="238"/>
      <c r="N1007" s="239"/>
      <c r="O1007" s="93"/>
      <c r="P1007" s="93"/>
      <c r="Q1007" s="93"/>
      <c r="R1007" s="93"/>
      <c r="S1007" s="93"/>
      <c r="T1007" s="94"/>
      <c r="U1007" s="39"/>
      <c r="V1007" s="39"/>
      <c r="W1007" s="39"/>
      <c r="X1007" s="39"/>
      <c r="Y1007" s="39"/>
      <c r="Z1007" s="39"/>
      <c r="AA1007" s="39"/>
      <c r="AB1007" s="39"/>
      <c r="AC1007" s="39"/>
      <c r="AD1007" s="39"/>
      <c r="AE1007" s="39"/>
      <c r="AT1007" s="18" t="s">
        <v>179</v>
      </c>
      <c r="AU1007" s="18" t="s">
        <v>177</v>
      </c>
    </row>
    <row r="1008" s="12" customFormat="1" ht="22.8" customHeight="1">
      <c r="A1008" s="12"/>
      <c r="B1008" s="205"/>
      <c r="C1008" s="206"/>
      <c r="D1008" s="207" t="s">
        <v>72</v>
      </c>
      <c r="E1008" s="219" t="s">
        <v>1478</v>
      </c>
      <c r="F1008" s="219" t="s">
        <v>1479</v>
      </c>
      <c r="G1008" s="206"/>
      <c r="H1008" s="206"/>
      <c r="I1008" s="209"/>
      <c r="J1008" s="220">
        <f>BK1008</f>
        <v>0</v>
      </c>
      <c r="K1008" s="206"/>
      <c r="L1008" s="211"/>
      <c r="M1008" s="212"/>
      <c r="N1008" s="213"/>
      <c r="O1008" s="213"/>
      <c r="P1008" s="214">
        <f>SUM(P1009:P1029)</f>
        <v>0</v>
      </c>
      <c r="Q1008" s="213"/>
      <c r="R1008" s="214">
        <f>SUM(R1009:R1029)</f>
        <v>0.97734100000000002</v>
      </c>
      <c r="S1008" s="213"/>
      <c r="T1008" s="215">
        <f>SUM(T1009:T1029)</f>
        <v>0</v>
      </c>
      <c r="U1008" s="12"/>
      <c r="V1008" s="12"/>
      <c r="W1008" s="12"/>
      <c r="X1008" s="12"/>
      <c r="Y1008" s="12"/>
      <c r="Z1008" s="12"/>
      <c r="AA1008" s="12"/>
      <c r="AB1008" s="12"/>
      <c r="AC1008" s="12"/>
      <c r="AD1008" s="12"/>
      <c r="AE1008" s="12"/>
      <c r="AR1008" s="216" t="s">
        <v>177</v>
      </c>
      <c r="AT1008" s="217" t="s">
        <v>72</v>
      </c>
      <c r="AU1008" s="217" t="s">
        <v>81</v>
      </c>
      <c r="AY1008" s="216" t="s">
        <v>169</v>
      </c>
      <c r="BK1008" s="218">
        <f>SUM(BK1009:BK1029)</f>
        <v>0</v>
      </c>
    </row>
    <row r="1009" s="2" customFormat="1" ht="16.5" customHeight="1">
      <c r="A1009" s="39"/>
      <c r="B1009" s="40"/>
      <c r="C1009" s="221" t="s">
        <v>825</v>
      </c>
      <c r="D1009" s="221" t="s">
        <v>172</v>
      </c>
      <c r="E1009" s="222" t="s">
        <v>1480</v>
      </c>
      <c r="F1009" s="223" t="s">
        <v>1481</v>
      </c>
      <c r="G1009" s="224" t="s">
        <v>189</v>
      </c>
      <c r="H1009" s="225">
        <v>19.440000000000001</v>
      </c>
      <c r="I1009" s="226"/>
      <c r="J1009" s="227">
        <f>ROUND(I1009*H1009,2)</f>
        <v>0</v>
      </c>
      <c r="K1009" s="228"/>
      <c r="L1009" s="45"/>
      <c r="M1009" s="229" t="s">
        <v>1</v>
      </c>
      <c r="N1009" s="230" t="s">
        <v>41</v>
      </c>
      <c r="O1009" s="93"/>
      <c r="P1009" s="231">
        <f>O1009*H1009</f>
        <v>0</v>
      </c>
      <c r="Q1009" s="231">
        <v>0</v>
      </c>
      <c r="R1009" s="231">
        <f>Q1009*H1009</f>
        <v>0</v>
      </c>
      <c r="S1009" s="231">
        <v>0</v>
      </c>
      <c r="T1009" s="232">
        <f>S1009*H1009</f>
        <v>0</v>
      </c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R1009" s="233" t="s">
        <v>217</v>
      </c>
      <c r="AT1009" s="233" t="s">
        <v>172</v>
      </c>
      <c r="AU1009" s="233" t="s">
        <v>177</v>
      </c>
      <c r="AY1009" s="18" t="s">
        <v>169</v>
      </c>
      <c r="BE1009" s="234">
        <f>IF(N1009="základní",J1009,0)</f>
        <v>0</v>
      </c>
      <c r="BF1009" s="234">
        <f>IF(N1009="snížená",J1009,0)</f>
        <v>0</v>
      </c>
      <c r="BG1009" s="234">
        <f>IF(N1009="zákl. přenesená",J1009,0)</f>
        <v>0</v>
      </c>
      <c r="BH1009" s="234">
        <f>IF(N1009="sníž. přenesená",J1009,0)</f>
        <v>0</v>
      </c>
      <c r="BI1009" s="234">
        <f>IF(N1009="nulová",J1009,0)</f>
        <v>0</v>
      </c>
      <c r="BJ1009" s="18" t="s">
        <v>178</v>
      </c>
      <c r="BK1009" s="234">
        <f>ROUND(I1009*H1009,2)</f>
        <v>0</v>
      </c>
      <c r="BL1009" s="18" t="s">
        <v>217</v>
      </c>
      <c r="BM1009" s="233" t="s">
        <v>1472</v>
      </c>
    </row>
    <row r="1010" s="2" customFormat="1">
      <c r="A1010" s="39"/>
      <c r="B1010" s="40"/>
      <c r="C1010" s="41"/>
      <c r="D1010" s="235" t="s">
        <v>179</v>
      </c>
      <c r="E1010" s="41"/>
      <c r="F1010" s="236" t="s">
        <v>1481</v>
      </c>
      <c r="G1010" s="41"/>
      <c r="H1010" s="41"/>
      <c r="I1010" s="237"/>
      <c r="J1010" s="41"/>
      <c r="K1010" s="41"/>
      <c r="L1010" s="45"/>
      <c r="M1010" s="238"/>
      <c r="N1010" s="239"/>
      <c r="O1010" s="93"/>
      <c r="P1010" s="93"/>
      <c r="Q1010" s="93"/>
      <c r="R1010" s="93"/>
      <c r="S1010" s="93"/>
      <c r="T1010" s="94"/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T1010" s="18" t="s">
        <v>179</v>
      </c>
      <c r="AU1010" s="18" t="s">
        <v>177</v>
      </c>
    </row>
    <row r="1011" s="14" customFormat="1">
      <c r="A1011" s="14"/>
      <c r="B1011" s="250"/>
      <c r="C1011" s="251"/>
      <c r="D1011" s="235" t="s">
        <v>180</v>
      </c>
      <c r="E1011" s="252" t="s">
        <v>1</v>
      </c>
      <c r="F1011" s="253" t="s">
        <v>2390</v>
      </c>
      <c r="G1011" s="251"/>
      <c r="H1011" s="254">
        <v>19.440000000000001</v>
      </c>
      <c r="I1011" s="255"/>
      <c r="J1011" s="251"/>
      <c r="K1011" s="251"/>
      <c r="L1011" s="256"/>
      <c r="M1011" s="257"/>
      <c r="N1011" s="258"/>
      <c r="O1011" s="258"/>
      <c r="P1011" s="258"/>
      <c r="Q1011" s="258"/>
      <c r="R1011" s="258"/>
      <c r="S1011" s="258"/>
      <c r="T1011" s="259"/>
      <c r="U1011" s="14"/>
      <c r="V1011" s="14"/>
      <c r="W1011" s="14"/>
      <c r="X1011" s="14"/>
      <c r="Y1011" s="14"/>
      <c r="Z1011" s="14"/>
      <c r="AA1011" s="14"/>
      <c r="AB1011" s="14"/>
      <c r="AC1011" s="14"/>
      <c r="AD1011" s="14"/>
      <c r="AE1011" s="14"/>
      <c r="AT1011" s="260" t="s">
        <v>180</v>
      </c>
      <c r="AU1011" s="260" t="s">
        <v>177</v>
      </c>
      <c r="AV1011" s="14" t="s">
        <v>177</v>
      </c>
      <c r="AW1011" s="14" t="s">
        <v>30</v>
      </c>
      <c r="AX1011" s="14" t="s">
        <v>73</v>
      </c>
      <c r="AY1011" s="260" t="s">
        <v>169</v>
      </c>
    </row>
    <row r="1012" s="15" customFormat="1">
      <c r="A1012" s="15"/>
      <c r="B1012" s="261"/>
      <c r="C1012" s="262"/>
      <c r="D1012" s="235" t="s">
        <v>180</v>
      </c>
      <c r="E1012" s="263" t="s">
        <v>1</v>
      </c>
      <c r="F1012" s="264" t="s">
        <v>183</v>
      </c>
      <c r="G1012" s="262"/>
      <c r="H1012" s="265">
        <v>19.440000000000001</v>
      </c>
      <c r="I1012" s="266"/>
      <c r="J1012" s="262"/>
      <c r="K1012" s="262"/>
      <c r="L1012" s="267"/>
      <c r="M1012" s="268"/>
      <c r="N1012" s="269"/>
      <c r="O1012" s="269"/>
      <c r="P1012" s="269"/>
      <c r="Q1012" s="269"/>
      <c r="R1012" s="269"/>
      <c r="S1012" s="269"/>
      <c r="T1012" s="270"/>
      <c r="U1012" s="15"/>
      <c r="V1012" s="15"/>
      <c r="W1012" s="15"/>
      <c r="X1012" s="15"/>
      <c r="Y1012" s="15"/>
      <c r="Z1012" s="15"/>
      <c r="AA1012" s="15"/>
      <c r="AB1012" s="15"/>
      <c r="AC1012" s="15"/>
      <c r="AD1012" s="15"/>
      <c r="AE1012" s="15"/>
      <c r="AT1012" s="271" t="s">
        <v>180</v>
      </c>
      <c r="AU1012" s="271" t="s">
        <v>177</v>
      </c>
      <c r="AV1012" s="15" t="s">
        <v>176</v>
      </c>
      <c r="AW1012" s="15" t="s">
        <v>30</v>
      </c>
      <c r="AX1012" s="15" t="s">
        <v>81</v>
      </c>
      <c r="AY1012" s="271" t="s">
        <v>169</v>
      </c>
    </row>
    <row r="1013" s="2" customFormat="1" ht="16.5" customHeight="1">
      <c r="A1013" s="39"/>
      <c r="B1013" s="40"/>
      <c r="C1013" s="221" t="s">
        <v>1473</v>
      </c>
      <c r="D1013" s="221" t="s">
        <v>172</v>
      </c>
      <c r="E1013" s="222" t="s">
        <v>1485</v>
      </c>
      <c r="F1013" s="223" t="s">
        <v>1486</v>
      </c>
      <c r="G1013" s="224" t="s">
        <v>189</v>
      </c>
      <c r="H1013" s="225">
        <v>19.440000000000001</v>
      </c>
      <c r="I1013" s="226"/>
      <c r="J1013" s="227">
        <f>ROUND(I1013*H1013,2)</f>
        <v>0</v>
      </c>
      <c r="K1013" s="228"/>
      <c r="L1013" s="45"/>
      <c r="M1013" s="229" t="s">
        <v>1</v>
      </c>
      <c r="N1013" s="230" t="s">
        <v>41</v>
      </c>
      <c r="O1013" s="93"/>
      <c r="P1013" s="231">
        <f>O1013*H1013</f>
        <v>0</v>
      </c>
      <c r="Q1013" s="231">
        <v>0.00029999999999999997</v>
      </c>
      <c r="R1013" s="231">
        <f>Q1013*H1013</f>
        <v>0.0058319999999999995</v>
      </c>
      <c r="S1013" s="231">
        <v>0</v>
      </c>
      <c r="T1013" s="232">
        <f>S1013*H1013</f>
        <v>0</v>
      </c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R1013" s="233" t="s">
        <v>217</v>
      </c>
      <c r="AT1013" s="233" t="s">
        <v>172</v>
      </c>
      <c r="AU1013" s="233" t="s">
        <v>177</v>
      </c>
      <c r="AY1013" s="18" t="s">
        <v>169</v>
      </c>
      <c r="BE1013" s="234">
        <f>IF(N1013="základní",J1013,0)</f>
        <v>0</v>
      </c>
      <c r="BF1013" s="234">
        <f>IF(N1013="snížená",J1013,0)</f>
        <v>0</v>
      </c>
      <c r="BG1013" s="234">
        <f>IF(N1013="zákl. přenesená",J1013,0)</f>
        <v>0</v>
      </c>
      <c r="BH1013" s="234">
        <f>IF(N1013="sníž. přenesená",J1013,0)</f>
        <v>0</v>
      </c>
      <c r="BI1013" s="234">
        <f>IF(N1013="nulová",J1013,0)</f>
        <v>0</v>
      </c>
      <c r="BJ1013" s="18" t="s">
        <v>178</v>
      </c>
      <c r="BK1013" s="234">
        <f>ROUND(I1013*H1013,2)</f>
        <v>0</v>
      </c>
      <c r="BL1013" s="18" t="s">
        <v>217</v>
      </c>
      <c r="BM1013" s="233" t="s">
        <v>2147</v>
      </c>
    </row>
    <row r="1014" s="2" customFormat="1">
      <c r="A1014" s="39"/>
      <c r="B1014" s="40"/>
      <c r="C1014" s="41"/>
      <c r="D1014" s="235" t="s">
        <v>179</v>
      </c>
      <c r="E1014" s="41"/>
      <c r="F1014" s="236" t="s">
        <v>1486</v>
      </c>
      <c r="G1014" s="41"/>
      <c r="H1014" s="41"/>
      <c r="I1014" s="237"/>
      <c r="J1014" s="41"/>
      <c r="K1014" s="41"/>
      <c r="L1014" s="45"/>
      <c r="M1014" s="238"/>
      <c r="N1014" s="239"/>
      <c r="O1014" s="93"/>
      <c r="P1014" s="93"/>
      <c r="Q1014" s="93"/>
      <c r="R1014" s="93"/>
      <c r="S1014" s="93"/>
      <c r="T1014" s="94"/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T1014" s="18" t="s">
        <v>179</v>
      </c>
      <c r="AU1014" s="18" t="s">
        <v>177</v>
      </c>
    </row>
    <row r="1015" s="2" customFormat="1" ht="24.15" customHeight="1">
      <c r="A1015" s="39"/>
      <c r="B1015" s="40"/>
      <c r="C1015" s="221" t="s">
        <v>828</v>
      </c>
      <c r="D1015" s="221" t="s">
        <v>172</v>
      </c>
      <c r="E1015" s="222" t="s">
        <v>1488</v>
      </c>
      <c r="F1015" s="223" t="s">
        <v>1489</v>
      </c>
      <c r="G1015" s="224" t="s">
        <v>189</v>
      </c>
      <c r="H1015" s="225">
        <v>19.440000000000001</v>
      </c>
      <c r="I1015" s="226"/>
      <c r="J1015" s="227">
        <f>ROUND(I1015*H1015,2)</f>
        <v>0</v>
      </c>
      <c r="K1015" s="228"/>
      <c r="L1015" s="45"/>
      <c r="M1015" s="229" t="s">
        <v>1</v>
      </c>
      <c r="N1015" s="230" t="s">
        <v>41</v>
      </c>
      <c r="O1015" s="93"/>
      <c r="P1015" s="231">
        <f>O1015*H1015</f>
        <v>0</v>
      </c>
      <c r="Q1015" s="231">
        <v>0.014999999999999999</v>
      </c>
      <c r="R1015" s="231">
        <f>Q1015*H1015</f>
        <v>0.29160000000000003</v>
      </c>
      <c r="S1015" s="231">
        <v>0</v>
      </c>
      <c r="T1015" s="232">
        <f>S1015*H1015</f>
        <v>0</v>
      </c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R1015" s="233" t="s">
        <v>217</v>
      </c>
      <c r="AT1015" s="233" t="s">
        <v>172</v>
      </c>
      <c r="AU1015" s="233" t="s">
        <v>177</v>
      </c>
      <c r="AY1015" s="18" t="s">
        <v>169</v>
      </c>
      <c r="BE1015" s="234">
        <f>IF(N1015="základní",J1015,0)</f>
        <v>0</v>
      </c>
      <c r="BF1015" s="234">
        <f>IF(N1015="snížená",J1015,0)</f>
        <v>0</v>
      </c>
      <c r="BG1015" s="234">
        <f>IF(N1015="zákl. přenesená",J1015,0)</f>
        <v>0</v>
      </c>
      <c r="BH1015" s="234">
        <f>IF(N1015="sníž. přenesená",J1015,0)</f>
        <v>0</v>
      </c>
      <c r="BI1015" s="234">
        <f>IF(N1015="nulová",J1015,0)</f>
        <v>0</v>
      </c>
      <c r="BJ1015" s="18" t="s">
        <v>178</v>
      </c>
      <c r="BK1015" s="234">
        <f>ROUND(I1015*H1015,2)</f>
        <v>0</v>
      </c>
      <c r="BL1015" s="18" t="s">
        <v>217</v>
      </c>
      <c r="BM1015" s="233" t="s">
        <v>1482</v>
      </c>
    </row>
    <row r="1016" s="2" customFormat="1">
      <c r="A1016" s="39"/>
      <c r="B1016" s="40"/>
      <c r="C1016" s="41"/>
      <c r="D1016" s="235" t="s">
        <v>179</v>
      </c>
      <c r="E1016" s="41"/>
      <c r="F1016" s="236" t="s">
        <v>1489</v>
      </c>
      <c r="G1016" s="41"/>
      <c r="H1016" s="41"/>
      <c r="I1016" s="237"/>
      <c r="J1016" s="41"/>
      <c r="K1016" s="41"/>
      <c r="L1016" s="45"/>
      <c r="M1016" s="238"/>
      <c r="N1016" s="239"/>
      <c r="O1016" s="93"/>
      <c r="P1016" s="93"/>
      <c r="Q1016" s="93"/>
      <c r="R1016" s="93"/>
      <c r="S1016" s="93"/>
      <c r="T1016" s="94"/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T1016" s="18" t="s">
        <v>179</v>
      </c>
      <c r="AU1016" s="18" t="s">
        <v>177</v>
      </c>
    </row>
    <row r="1017" s="2" customFormat="1" ht="33" customHeight="1">
      <c r="A1017" s="39"/>
      <c r="B1017" s="40"/>
      <c r="C1017" s="221" t="s">
        <v>1484</v>
      </c>
      <c r="D1017" s="221" t="s">
        <v>172</v>
      </c>
      <c r="E1017" s="222" t="s">
        <v>1492</v>
      </c>
      <c r="F1017" s="223" t="s">
        <v>1493</v>
      </c>
      <c r="G1017" s="224" t="s">
        <v>245</v>
      </c>
      <c r="H1017" s="225">
        <v>21.609999999999999</v>
      </c>
      <c r="I1017" s="226"/>
      <c r="J1017" s="227">
        <f>ROUND(I1017*H1017,2)</f>
        <v>0</v>
      </c>
      <c r="K1017" s="228"/>
      <c r="L1017" s="45"/>
      <c r="M1017" s="229" t="s">
        <v>1</v>
      </c>
      <c r="N1017" s="230" t="s">
        <v>41</v>
      </c>
      <c r="O1017" s="93"/>
      <c r="P1017" s="231">
        <f>O1017*H1017</f>
        <v>0</v>
      </c>
      <c r="Q1017" s="231">
        <v>0.00058</v>
      </c>
      <c r="R1017" s="231">
        <f>Q1017*H1017</f>
        <v>0.0125338</v>
      </c>
      <c r="S1017" s="231">
        <v>0</v>
      </c>
      <c r="T1017" s="232">
        <f>S1017*H1017</f>
        <v>0</v>
      </c>
      <c r="U1017" s="39"/>
      <c r="V1017" s="39"/>
      <c r="W1017" s="39"/>
      <c r="X1017" s="39"/>
      <c r="Y1017" s="39"/>
      <c r="Z1017" s="39"/>
      <c r="AA1017" s="39"/>
      <c r="AB1017" s="39"/>
      <c r="AC1017" s="39"/>
      <c r="AD1017" s="39"/>
      <c r="AE1017" s="39"/>
      <c r="AR1017" s="233" t="s">
        <v>217</v>
      </c>
      <c r="AT1017" s="233" t="s">
        <v>172</v>
      </c>
      <c r="AU1017" s="233" t="s">
        <v>177</v>
      </c>
      <c r="AY1017" s="18" t="s">
        <v>169</v>
      </c>
      <c r="BE1017" s="234">
        <f>IF(N1017="základní",J1017,0)</f>
        <v>0</v>
      </c>
      <c r="BF1017" s="234">
        <f>IF(N1017="snížená",J1017,0)</f>
        <v>0</v>
      </c>
      <c r="BG1017" s="234">
        <f>IF(N1017="zákl. přenesená",J1017,0)</f>
        <v>0</v>
      </c>
      <c r="BH1017" s="234">
        <f>IF(N1017="sníž. přenesená",J1017,0)</f>
        <v>0</v>
      </c>
      <c r="BI1017" s="234">
        <f>IF(N1017="nulová",J1017,0)</f>
        <v>0</v>
      </c>
      <c r="BJ1017" s="18" t="s">
        <v>178</v>
      </c>
      <c r="BK1017" s="234">
        <f>ROUND(I1017*H1017,2)</f>
        <v>0</v>
      </c>
      <c r="BL1017" s="18" t="s">
        <v>217</v>
      </c>
      <c r="BM1017" s="233" t="s">
        <v>1487</v>
      </c>
    </row>
    <row r="1018" s="2" customFormat="1">
      <c r="A1018" s="39"/>
      <c r="B1018" s="40"/>
      <c r="C1018" s="41"/>
      <c r="D1018" s="235" t="s">
        <v>179</v>
      </c>
      <c r="E1018" s="41"/>
      <c r="F1018" s="236" t="s">
        <v>1493</v>
      </c>
      <c r="G1018" s="41"/>
      <c r="H1018" s="41"/>
      <c r="I1018" s="237"/>
      <c r="J1018" s="41"/>
      <c r="K1018" s="41"/>
      <c r="L1018" s="45"/>
      <c r="M1018" s="238"/>
      <c r="N1018" s="239"/>
      <c r="O1018" s="93"/>
      <c r="P1018" s="93"/>
      <c r="Q1018" s="93"/>
      <c r="R1018" s="93"/>
      <c r="S1018" s="93"/>
      <c r="T1018" s="94"/>
      <c r="U1018" s="39"/>
      <c r="V1018" s="39"/>
      <c r="W1018" s="39"/>
      <c r="X1018" s="39"/>
      <c r="Y1018" s="39"/>
      <c r="Z1018" s="39"/>
      <c r="AA1018" s="39"/>
      <c r="AB1018" s="39"/>
      <c r="AC1018" s="39"/>
      <c r="AD1018" s="39"/>
      <c r="AE1018" s="39"/>
      <c r="AT1018" s="18" t="s">
        <v>179</v>
      </c>
      <c r="AU1018" s="18" t="s">
        <v>177</v>
      </c>
    </row>
    <row r="1019" s="14" customFormat="1">
      <c r="A1019" s="14"/>
      <c r="B1019" s="250"/>
      <c r="C1019" s="251"/>
      <c r="D1019" s="235" t="s">
        <v>180</v>
      </c>
      <c r="E1019" s="252" t="s">
        <v>1</v>
      </c>
      <c r="F1019" s="253" t="s">
        <v>2391</v>
      </c>
      <c r="G1019" s="251"/>
      <c r="H1019" s="254">
        <v>21.609999999999999</v>
      </c>
      <c r="I1019" s="255"/>
      <c r="J1019" s="251"/>
      <c r="K1019" s="251"/>
      <c r="L1019" s="256"/>
      <c r="M1019" s="257"/>
      <c r="N1019" s="258"/>
      <c r="O1019" s="258"/>
      <c r="P1019" s="258"/>
      <c r="Q1019" s="258"/>
      <c r="R1019" s="258"/>
      <c r="S1019" s="258"/>
      <c r="T1019" s="259"/>
      <c r="U1019" s="14"/>
      <c r="V1019" s="14"/>
      <c r="W1019" s="14"/>
      <c r="X1019" s="14"/>
      <c r="Y1019" s="14"/>
      <c r="Z1019" s="14"/>
      <c r="AA1019" s="14"/>
      <c r="AB1019" s="14"/>
      <c r="AC1019" s="14"/>
      <c r="AD1019" s="14"/>
      <c r="AE1019" s="14"/>
      <c r="AT1019" s="260" t="s">
        <v>180</v>
      </c>
      <c r="AU1019" s="260" t="s">
        <v>177</v>
      </c>
      <c r="AV1019" s="14" t="s">
        <v>177</v>
      </c>
      <c r="AW1019" s="14" t="s">
        <v>30</v>
      </c>
      <c r="AX1019" s="14" t="s">
        <v>73</v>
      </c>
      <c r="AY1019" s="260" t="s">
        <v>169</v>
      </c>
    </row>
    <row r="1020" s="15" customFormat="1">
      <c r="A1020" s="15"/>
      <c r="B1020" s="261"/>
      <c r="C1020" s="262"/>
      <c r="D1020" s="235" t="s">
        <v>180</v>
      </c>
      <c r="E1020" s="263" t="s">
        <v>1</v>
      </c>
      <c r="F1020" s="264" t="s">
        <v>183</v>
      </c>
      <c r="G1020" s="262"/>
      <c r="H1020" s="265">
        <v>21.609999999999999</v>
      </c>
      <c r="I1020" s="266"/>
      <c r="J1020" s="262"/>
      <c r="K1020" s="262"/>
      <c r="L1020" s="267"/>
      <c r="M1020" s="268"/>
      <c r="N1020" s="269"/>
      <c r="O1020" s="269"/>
      <c r="P1020" s="269"/>
      <c r="Q1020" s="269"/>
      <c r="R1020" s="269"/>
      <c r="S1020" s="269"/>
      <c r="T1020" s="270"/>
      <c r="U1020" s="15"/>
      <c r="V1020" s="15"/>
      <c r="W1020" s="15"/>
      <c r="X1020" s="15"/>
      <c r="Y1020" s="15"/>
      <c r="Z1020" s="15"/>
      <c r="AA1020" s="15"/>
      <c r="AB1020" s="15"/>
      <c r="AC1020" s="15"/>
      <c r="AD1020" s="15"/>
      <c r="AE1020" s="15"/>
      <c r="AT1020" s="271" t="s">
        <v>180</v>
      </c>
      <c r="AU1020" s="271" t="s">
        <v>177</v>
      </c>
      <c r="AV1020" s="15" t="s">
        <v>176</v>
      </c>
      <c r="AW1020" s="15" t="s">
        <v>30</v>
      </c>
      <c r="AX1020" s="15" t="s">
        <v>81</v>
      </c>
      <c r="AY1020" s="271" t="s">
        <v>169</v>
      </c>
    </row>
    <row r="1021" s="2" customFormat="1" ht="33" customHeight="1">
      <c r="A1021" s="39"/>
      <c r="B1021" s="40"/>
      <c r="C1021" s="221" t="s">
        <v>832</v>
      </c>
      <c r="D1021" s="221" t="s">
        <v>172</v>
      </c>
      <c r="E1021" s="222" t="s">
        <v>1496</v>
      </c>
      <c r="F1021" s="223" t="s">
        <v>1497</v>
      </c>
      <c r="G1021" s="224" t="s">
        <v>189</v>
      </c>
      <c r="H1021" s="225">
        <v>19.440000000000001</v>
      </c>
      <c r="I1021" s="226"/>
      <c r="J1021" s="227">
        <f>ROUND(I1021*H1021,2)</f>
        <v>0</v>
      </c>
      <c r="K1021" s="228"/>
      <c r="L1021" s="45"/>
      <c r="M1021" s="229" t="s">
        <v>1</v>
      </c>
      <c r="N1021" s="230" t="s">
        <v>41</v>
      </c>
      <c r="O1021" s="93"/>
      <c r="P1021" s="231">
        <f>O1021*H1021</f>
        <v>0</v>
      </c>
      <c r="Q1021" s="231">
        <v>0.0090299999999999998</v>
      </c>
      <c r="R1021" s="231">
        <f>Q1021*H1021</f>
        <v>0.17554320000000001</v>
      </c>
      <c r="S1021" s="231">
        <v>0</v>
      </c>
      <c r="T1021" s="232">
        <f>S1021*H1021</f>
        <v>0</v>
      </c>
      <c r="U1021" s="39"/>
      <c r="V1021" s="39"/>
      <c r="W1021" s="39"/>
      <c r="X1021" s="39"/>
      <c r="Y1021" s="39"/>
      <c r="Z1021" s="39"/>
      <c r="AA1021" s="39"/>
      <c r="AB1021" s="39"/>
      <c r="AC1021" s="39"/>
      <c r="AD1021" s="39"/>
      <c r="AE1021" s="39"/>
      <c r="AR1021" s="233" t="s">
        <v>217</v>
      </c>
      <c r="AT1021" s="233" t="s">
        <v>172</v>
      </c>
      <c r="AU1021" s="233" t="s">
        <v>177</v>
      </c>
      <c r="AY1021" s="18" t="s">
        <v>169</v>
      </c>
      <c r="BE1021" s="234">
        <f>IF(N1021="základní",J1021,0)</f>
        <v>0</v>
      </c>
      <c r="BF1021" s="234">
        <f>IF(N1021="snížená",J1021,0)</f>
        <v>0</v>
      </c>
      <c r="BG1021" s="234">
        <f>IF(N1021="zákl. přenesená",J1021,0)</f>
        <v>0</v>
      </c>
      <c r="BH1021" s="234">
        <f>IF(N1021="sníž. přenesená",J1021,0)</f>
        <v>0</v>
      </c>
      <c r="BI1021" s="234">
        <f>IF(N1021="nulová",J1021,0)</f>
        <v>0</v>
      </c>
      <c r="BJ1021" s="18" t="s">
        <v>178</v>
      </c>
      <c r="BK1021" s="234">
        <f>ROUND(I1021*H1021,2)</f>
        <v>0</v>
      </c>
      <c r="BL1021" s="18" t="s">
        <v>217</v>
      </c>
      <c r="BM1021" s="233" t="s">
        <v>2392</v>
      </c>
    </row>
    <row r="1022" s="2" customFormat="1">
      <c r="A1022" s="39"/>
      <c r="B1022" s="40"/>
      <c r="C1022" s="41"/>
      <c r="D1022" s="235" t="s">
        <v>179</v>
      </c>
      <c r="E1022" s="41"/>
      <c r="F1022" s="236" t="s">
        <v>1499</v>
      </c>
      <c r="G1022" s="41"/>
      <c r="H1022" s="41"/>
      <c r="I1022" s="237"/>
      <c r="J1022" s="41"/>
      <c r="K1022" s="41"/>
      <c r="L1022" s="45"/>
      <c r="M1022" s="238"/>
      <c r="N1022" s="239"/>
      <c r="O1022" s="93"/>
      <c r="P1022" s="93"/>
      <c r="Q1022" s="93"/>
      <c r="R1022" s="93"/>
      <c r="S1022" s="93"/>
      <c r="T1022" s="94"/>
      <c r="U1022" s="39"/>
      <c r="V1022" s="39"/>
      <c r="W1022" s="39"/>
      <c r="X1022" s="39"/>
      <c r="Y1022" s="39"/>
      <c r="Z1022" s="39"/>
      <c r="AA1022" s="39"/>
      <c r="AB1022" s="39"/>
      <c r="AC1022" s="39"/>
      <c r="AD1022" s="39"/>
      <c r="AE1022" s="39"/>
      <c r="AT1022" s="18" t="s">
        <v>179</v>
      </c>
      <c r="AU1022" s="18" t="s">
        <v>177</v>
      </c>
    </row>
    <row r="1023" s="14" customFormat="1">
      <c r="A1023" s="14"/>
      <c r="B1023" s="250"/>
      <c r="C1023" s="251"/>
      <c r="D1023" s="235" t="s">
        <v>180</v>
      </c>
      <c r="E1023" s="252" t="s">
        <v>1</v>
      </c>
      <c r="F1023" s="253" t="s">
        <v>2390</v>
      </c>
      <c r="G1023" s="251"/>
      <c r="H1023" s="254">
        <v>19.440000000000001</v>
      </c>
      <c r="I1023" s="255"/>
      <c r="J1023" s="251"/>
      <c r="K1023" s="251"/>
      <c r="L1023" s="256"/>
      <c r="M1023" s="257"/>
      <c r="N1023" s="258"/>
      <c r="O1023" s="258"/>
      <c r="P1023" s="258"/>
      <c r="Q1023" s="258"/>
      <c r="R1023" s="258"/>
      <c r="S1023" s="258"/>
      <c r="T1023" s="259"/>
      <c r="U1023" s="14"/>
      <c r="V1023" s="14"/>
      <c r="W1023" s="14"/>
      <c r="X1023" s="14"/>
      <c r="Y1023" s="14"/>
      <c r="Z1023" s="14"/>
      <c r="AA1023" s="14"/>
      <c r="AB1023" s="14"/>
      <c r="AC1023" s="14"/>
      <c r="AD1023" s="14"/>
      <c r="AE1023" s="14"/>
      <c r="AT1023" s="260" t="s">
        <v>180</v>
      </c>
      <c r="AU1023" s="260" t="s">
        <v>177</v>
      </c>
      <c r="AV1023" s="14" t="s">
        <v>177</v>
      </c>
      <c r="AW1023" s="14" t="s">
        <v>30</v>
      </c>
      <c r="AX1023" s="14" t="s">
        <v>73</v>
      </c>
      <c r="AY1023" s="260" t="s">
        <v>169</v>
      </c>
    </row>
    <row r="1024" s="15" customFormat="1">
      <c r="A1024" s="15"/>
      <c r="B1024" s="261"/>
      <c r="C1024" s="262"/>
      <c r="D1024" s="235" t="s">
        <v>180</v>
      </c>
      <c r="E1024" s="263" t="s">
        <v>1</v>
      </c>
      <c r="F1024" s="264" t="s">
        <v>183</v>
      </c>
      <c r="G1024" s="262"/>
      <c r="H1024" s="265">
        <v>19.440000000000001</v>
      </c>
      <c r="I1024" s="266"/>
      <c r="J1024" s="262"/>
      <c r="K1024" s="262"/>
      <c r="L1024" s="267"/>
      <c r="M1024" s="268"/>
      <c r="N1024" s="269"/>
      <c r="O1024" s="269"/>
      <c r="P1024" s="269"/>
      <c r="Q1024" s="269"/>
      <c r="R1024" s="269"/>
      <c r="S1024" s="269"/>
      <c r="T1024" s="270"/>
      <c r="U1024" s="15"/>
      <c r="V1024" s="15"/>
      <c r="W1024" s="15"/>
      <c r="X1024" s="15"/>
      <c r="Y1024" s="15"/>
      <c r="Z1024" s="15"/>
      <c r="AA1024" s="15"/>
      <c r="AB1024" s="15"/>
      <c r="AC1024" s="15"/>
      <c r="AD1024" s="15"/>
      <c r="AE1024" s="15"/>
      <c r="AT1024" s="271" t="s">
        <v>180</v>
      </c>
      <c r="AU1024" s="271" t="s">
        <v>177</v>
      </c>
      <c r="AV1024" s="15" t="s">
        <v>176</v>
      </c>
      <c r="AW1024" s="15" t="s">
        <v>30</v>
      </c>
      <c r="AX1024" s="15" t="s">
        <v>81</v>
      </c>
      <c r="AY1024" s="271" t="s">
        <v>169</v>
      </c>
    </row>
    <row r="1025" s="2" customFormat="1" ht="24.15" customHeight="1">
      <c r="A1025" s="39"/>
      <c r="B1025" s="40"/>
      <c r="C1025" s="272" t="s">
        <v>1491</v>
      </c>
      <c r="D1025" s="272" t="s">
        <v>258</v>
      </c>
      <c r="E1025" s="273" t="s">
        <v>1501</v>
      </c>
      <c r="F1025" s="274" t="s">
        <v>1502</v>
      </c>
      <c r="G1025" s="275" t="s">
        <v>189</v>
      </c>
      <c r="H1025" s="276">
        <v>22.356000000000002</v>
      </c>
      <c r="I1025" s="277"/>
      <c r="J1025" s="278">
        <f>ROUND(I1025*H1025,2)</f>
        <v>0</v>
      </c>
      <c r="K1025" s="279"/>
      <c r="L1025" s="280"/>
      <c r="M1025" s="281" t="s">
        <v>1</v>
      </c>
      <c r="N1025" s="282" t="s">
        <v>41</v>
      </c>
      <c r="O1025" s="93"/>
      <c r="P1025" s="231">
        <f>O1025*H1025</f>
        <v>0</v>
      </c>
      <c r="Q1025" s="231">
        <v>0.021999999999999999</v>
      </c>
      <c r="R1025" s="231">
        <f>Q1025*H1025</f>
        <v>0.49183199999999999</v>
      </c>
      <c r="S1025" s="231">
        <v>0</v>
      </c>
      <c r="T1025" s="232">
        <f>S1025*H1025</f>
        <v>0</v>
      </c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R1025" s="233" t="s">
        <v>261</v>
      </c>
      <c r="AT1025" s="233" t="s">
        <v>258</v>
      </c>
      <c r="AU1025" s="233" t="s">
        <v>177</v>
      </c>
      <c r="AY1025" s="18" t="s">
        <v>169</v>
      </c>
      <c r="BE1025" s="234">
        <f>IF(N1025="základní",J1025,0)</f>
        <v>0</v>
      </c>
      <c r="BF1025" s="234">
        <f>IF(N1025="snížená",J1025,0)</f>
        <v>0</v>
      </c>
      <c r="BG1025" s="234">
        <f>IF(N1025="zákl. přenesená",J1025,0)</f>
        <v>0</v>
      </c>
      <c r="BH1025" s="234">
        <f>IF(N1025="sníž. přenesená",J1025,0)</f>
        <v>0</v>
      </c>
      <c r="BI1025" s="234">
        <f>IF(N1025="nulová",J1025,0)</f>
        <v>0</v>
      </c>
      <c r="BJ1025" s="18" t="s">
        <v>178</v>
      </c>
      <c r="BK1025" s="234">
        <f>ROUND(I1025*H1025,2)</f>
        <v>0</v>
      </c>
      <c r="BL1025" s="18" t="s">
        <v>217</v>
      </c>
      <c r="BM1025" s="233" t="s">
        <v>2393</v>
      </c>
    </row>
    <row r="1026" s="2" customFormat="1">
      <c r="A1026" s="39"/>
      <c r="B1026" s="40"/>
      <c r="C1026" s="41"/>
      <c r="D1026" s="235" t="s">
        <v>179</v>
      </c>
      <c r="E1026" s="41"/>
      <c r="F1026" s="236" t="s">
        <v>1502</v>
      </c>
      <c r="G1026" s="41"/>
      <c r="H1026" s="41"/>
      <c r="I1026" s="237"/>
      <c r="J1026" s="41"/>
      <c r="K1026" s="41"/>
      <c r="L1026" s="45"/>
      <c r="M1026" s="238"/>
      <c r="N1026" s="239"/>
      <c r="O1026" s="93"/>
      <c r="P1026" s="93"/>
      <c r="Q1026" s="93"/>
      <c r="R1026" s="93"/>
      <c r="S1026" s="93"/>
      <c r="T1026" s="94"/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T1026" s="18" t="s">
        <v>179</v>
      </c>
      <c r="AU1026" s="18" t="s">
        <v>177</v>
      </c>
    </row>
    <row r="1027" s="14" customFormat="1">
      <c r="A1027" s="14"/>
      <c r="B1027" s="250"/>
      <c r="C1027" s="251"/>
      <c r="D1027" s="235" t="s">
        <v>180</v>
      </c>
      <c r="E1027" s="251"/>
      <c r="F1027" s="253" t="s">
        <v>2394</v>
      </c>
      <c r="G1027" s="251"/>
      <c r="H1027" s="254">
        <v>22.356000000000002</v>
      </c>
      <c r="I1027" s="255"/>
      <c r="J1027" s="251"/>
      <c r="K1027" s="251"/>
      <c r="L1027" s="256"/>
      <c r="M1027" s="257"/>
      <c r="N1027" s="258"/>
      <c r="O1027" s="258"/>
      <c r="P1027" s="258"/>
      <c r="Q1027" s="258"/>
      <c r="R1027" s="258"/>
      <c r="S1027" s="258"/>
      <c r="T1027" s="259"/>
      <c r="U1027" s="14"/>
      <c r="V1027" s="14"/>
      <c r="W1027" s="14"/>
      <c r="X1027" s="14"/>
      <c r="Y1027" s="14"/>
      <c r="Z1027" s="14"/>
      <c r="AA1027" s="14"/>
      <c r="AB1027" s="14"/>
      <c r="AC1027" s="14"/>
      <c r="AD1027" s="14"/>
      <c r="AE1027" s="14"/>
      <c r="AT1027" s="260" t="s">
        <v>180</v>
      </c>
      <c r="AU1027" s="260" t="s">
        <v>177</v>
      </c>
      <c r="AV1027" s="14" t="s">
        <v>177</v>
      </c>
      <c r="AW1027" s="14" t="s">
        <v>4</v>
      </c>
      <c r="AX1027" s="14" t="s">
        <v>81</v>
      </c>
      <c r="AY1027" s="260" t="s">
        <v>169</v>
      </c>
    </row>
    <row r="1028" s="2" customFormat="1" ht="24.15" customHeight="1">
      <c r="A1028" s="39"/>
      <c r="B1028" s="40"/>
      <c r="C1028" s="221" t="s">
        <v>835</v>
      </c>
      <c r="D1028" s="221" t="s">
        <v>172</v>
      </c>
      <c r="E1028" s="222" t="s">
        <v>1505</v>
      </c>
      <c r="F1028" s="223" t="s">
        <v>1506</v>
      </c>
      <c r="G1028" s="224" t="s">
        <v>175</v>
      </c>
      <c r="H1028" s="225">
        <v>0.97699999999999998</v>
      </c>
      <c r="I1028" s="226"/>
      <c r="J1028" s="227">
        <f>ROUND(I1028*H1028,2)</f>
        <v>0</v>
      </c>
      <c r="K1028" s="228"/>
      <c r="L1028" s="45"/>
      <c r="M1028" s="229" t="s">
        <v>1</v>
      </c>
      <c r="N1028" s="230" t="s">
        <v>41</v>
      </c>
      <c r="O1028" s="93"/>
      <c r="P1028" s="231">
        <f>O1028*H1028</f>
        <v>0</v>
      </c>
      <c r="Q1028" s="231">
        <v>0</v>
      </c>
      <c r="R1028" s="231">
        <f>Q1028*H1028</f>
        <v>0</v>
      </c>
      <c r="S1028" s="231">
        <v>0</v>
      </c>
      <c r="T1028" s="232">
        <f>S1028*H1028</f>
        <v>0</v>
      </c>
      <c r="U1028" s="39"/>
      <c r="V1028" s="39"/>
      <c r="W1028" s="39"/>
      <c r="X1028" s="39"/>
      <c r="Y1028" s="39"/>
      <c r="Z1028" s="39"/>
      <c r="AA1028" s="39"/>
      <c r="AB1028" s="39"/>
      <c r="AC1028" s="39"/>
      <c r="AD1028" s="39"/>
      <c r="AE1028" s="39"/>
      <c r="AR1028" s="233" t="s">
        <v>217</v>
      </c>
      <c r="AT1028" s="233" t="s">
        <v>172</v>
      </c>
      <c r="AU1028" s="233" t="s">
        <v>177</v>
      </c>
      <c r="AY1028" s="18" t="s">
        <v>169</v>
      </c>
      <c r="BE1028" s="234">
        <f>IF(N1028="základní",J1028,0)</f>
        <v>0</v>
      </c>
      <c r="BF1028" s="234">
        <f>IF(N1028="snížená",J1028,0)</f>
        <v>0</v>
      </c>
      <c r="BG1028" s="234">
        <f>IF(N1028="zákl. přenesená",J1028,0)</f>
        <v>0</v>
      </c>
      <c r="BH1028" s="234">
        <f>IF(N1028="sníž. přenesená",J1028,0)</f>
        <v>0</v>
      </c>
      <c r="BI1028" s="234">
        <f>IF(N1028="nulová",J1028,0)</f>
        <v>0</v>
      </c>
      <c r="BJ1028" s="18" t="s">
        <v>178</v>
      </c>
      <c r="BK1028" s="234">
        <f>ROUND(I1028*H1028,2)</f>
        <v>0</v>
      </c>
      <c r="BL1028" s="18" t="s">
        <v>217</v>
      </c>
      <c r="BM1028" s="233" t="s">
        <v>2395</v>
      </c>
    </row>
    <row r="1029" s="2" customFormat="1">
      <c r="A1029" s="39"/>
      <c r="B1029" s="40"/>
      <c r="C1029" s="41"/>
      <c r="D1029" s="235" t="s">
        <v>179</v>
      </c>
      <c r="E1029" s="41"/>
      <c r="F1029" s="236" t="s">
        <v>1508</v>
      </c>
      <c r="G1029" s="41"/>
      <c r="H1029" s="41"/>
      <c r="I1029" s="237"/>
      <c r="J1029" s="41"/>
      <c r="K1029" s="41"/>
      <c r="L1029" s="45"/>
      <c r="M1029" s="238"/>
      <c r="N1029" s="239"/>
      <c r="O1029" s="93"/>
      <c r="P1029" s="93"/>
      <c r="Q1029" s="93"/>
      <c r="R1029" s="93"/>
      <c r="S1029" s="93"/>
      <c r="T1029" s="94"/>
      <c r="U1029" s="39"/>
      <c r="V1029" s="39"/>
      <c r="W1029" s="39"/>
      <c r="X1029" s="39"/>
      <c r="Y1029" s="39"/>
      <c r="Z1029" s="39"/>
      <c r="AA1029" s="39"/>
      <c r="AB1029" s="39"/>
      <c r="AC1029" s="39"/>
      <c r="AD1029" s="39"/>
      <c r="AE1029" s="39"/>
      <c r="AT1029" s="18" t="s">
        <v>179</v>
      </c>
      <c r="AU1029" s="18" t="s">
        <v>177</v>
      </c>
    </row>
    <row r="1030" s="12" customFormat="1" ht="22.8" customHeight="1">
      <c r="A1030" s="12"/>
      <c r="B1030" s="205"/>
      <c r="C1030" s="206"/>
      <c r="D1030" s="207" t="s">
        <v>72</v>
      </c>
      <c r="E1030" s="219" t="s">
        <v>1509</v>
      </c>
      <c r="F1030" s="219" t="s">
        <v>1510</v>
      </c>
      <c r="G1030" s="206"/>
      <c r="H1030" s="206"/>
      <c r="I1030" s="209"/>
      <c r="J1030" s="220">
        <f>BK1030</f>
        <v>0</v>
      </c>
      <c r="K1030" s="206"/>
      <c r="L1030" s="211"/>
      <c r="M1030" s="212"/>
      <c r="N1030" s="213"/>
      <c r="O1030" s="213"/>
      <c r="P1030" s="214">
        <f>SUM(P1031:P1034)</f>
        <v>0</v>
      </c>
      <c r="Q1030" s="213"/>
      <c r="R1030" s="214">
        <f>SUM(R1031:R1034)</f>
        <v>0</v>
      </c>
      <c r="S1030" s="213"/>
      <c r="T1030" s="215">
        <f>SUM(T1031:T1034)</f>
        <v>0.61454999999999993</v>
      </c>
      <c r="U1030" s="12"/>
      <c r="V1030" s="12"/>
      <c r="W1030" s="12"/>
      <c r="X1030" s="12"/>
      <c r="Y1030" s="12"/>
      <c r="Z1030" s="12"/>
      <c r="AA1030" s="12"/>
      <c r="AB1030" s="12"/>
      <c r="AC1030" s="12"/>
      <c r="AD1030" s="12"/>
      <c r="AE1030" s="12"/>
      <c r="AR1030" s="216" t="s">
        <v>177</v>
      </c>
      <c r="AT1030" s="217" t="s">
        <v>72</v>
      </c>
      <c r="AU1030" s="217" t="s">
        <v>81</v>
      </c>
      <c r="AY1030" s="216" t="s">
        <v>169</v>
      </c>
      <c r="BK1030" s="218">
        <f>SUM(BK1031:BK1034)</f>
        <v>0</v>
      </c>
    </row>
    <row r="1031" s="2" customFormat="1" ht="24.15" customHeight="1">
      <c r="A1031" s="39"/>
      <c r="B1031" s="40"/>
      <c r="C1031" s="221" t="s">
        <v>1500</v>
      </c>
      <c r="D1031" s="221" t="s">
        <v>172</v>
      </c>
      <c r="E1031" s="222" t="s">
        <v>1512</v>
      </c>
      <c r="F1031" s="223" t="s">
        <v>1513</v>
      </c>
      <c r="G1031" s="224" t="s">
        <v>189</v>
      </c>
      <c r="H1031" s="225">
        <v>40.969999999999999</v>
      </c>
      <c r="I1031" s="226"/>
      <c r="J1031" s="227">
        <f>ROUND(I1031*H1031,2)</f>
        <v>0</v>
      </c>
      <c r="K1031" s="228"/>
      <c r="L1031" s="45"/>
      <c r="M1031" s="229" t="s">
        <v>1</v>
      </c>
      <c r="N1031" s="230" t="s">
        <v>41</v>
      </c>
      <c r="O1031" s="93"/>
      <c r="P1031" s="231">
        <f>O1031*H1031</f>
        <v>0</v>
      </c>
      <c r="Q1031" s="231">
        <v>0</v>
      </c>
      <c r="R1031" s="231">
        <f>Q1031*H1031</f>
        <v>0</v>
      </c>
      <c r="S1031" s="231">
        <v>0.014999999999999999</v>
      </c>
      <c r="T1031" s="232">
        <f>S1031*H1031</f>
        <v>0.61454999999999993</v>
      </c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R1031" s="233" t="s">
        <v>217</v>
      </c>
      <c r="AT1031" s="233" t="s">
        <v>172</v>
      </c>
      <c r="AU1031" s="233" t="s">
        <v>177</v>
      </c>
      <c r="AY1031" s="18" t="s">
        <v>169</v>
      </c>
      <c r="BE1031" s="234">
        <f>IF(N1031="základní",J1031,0)</f>
        <v>0</v>
      </c>
      <c r="BF1031" s="234">
        <f>IF(N1031="snížená",J1031,0)</f>
        <v>0</v>
      </c>
      <c r="BG1031" s="234">
        <f>IF(N1031="zákl. přenesená",J1031,0)</f>
        <v>0</v>
      </c>
      <c r="BH1031" s="234">
        <f>IF(N1031="sníž. přenesená",J1031,0)</f>
        <v>0</v>
      </c>
      <c r="BI1031" s="234">
        <f>IF(N1031="nulová",J1031,0)</f>
        <v>0</v>
      </c>
      <c r="BJ1031" s="18" t="s">
        <v>178</v>
      </c>
      <c r="BK1031" s="234">
        <f>ROUND(I1031*H1031,2)</f>
        <v>0</v>
      </c>
      <c r="BL1031" s="18" t="s">
        <v>217</v>
      </c>
      <c r="BM1031" s="233" t="s">
        <v>1817</v>
      </c>
    </row>
    <row r="1032" s="2" customFormat="1">
      <c r="A1032" s="39"/>
      <c r="B1032" s="40"/>
      <c r="C1032" s="41"/>
      <c r="D1032" s="235" t="s">
        <v>179</v>
      </c>
      <c r="E1032" s="41"/>
      <c r="F1032" s="236" t="s">
        <v>1513</v>
      </c>
      <c r="G1032" s="41"/>
      <c r="H1032" s="41"/>
      <c r="I1032" s="237"/>
      <c r="J1032" s="41"/>
      <c r="K1032" s="41"/>
      <c r="L1032" s="45"/>
      <c r="M1032" s="238"/>
      <c r="N1032" s="239"/>
      <c r="O1032" s="93"/>
      <c r="P1032" s="93"/>
      <c r="Q1032" s="93"/>
      <c r="R1032" s="93"/>
      <c r="S1032" s="93"/>
      <c r="T1032" s="94"/>
      <c r="U1032" s="39"/>
      <c r="V1032" s="39"/>
      <c r="W1032" s="39"/>
      <c r="X1032" s="39"/>
      <c r="Y1032" s="39"/>
      <c r="Z1032" s="39"/>
      <c r="AA1032" s="39"/>
      <c r="AB1032" s="39"/>
      <c r="AC1032" s="39"/>
      <c r="AD1032" s="39"/>
      <c r="AE1032" s="39"/>
      <c r="AT1032" s="18" t="s">
        <v>179</v>
      </c>
      <c r="AU1032" s="18" t="s">
        <v>177</v>
      </c>
    </row>
    <row r="1033" s="14" customFormat="1">
      <c r="A1033" s="14"/>
      <c r="B1033" s="250"/>
      <c r="C1033" s="251"/>
      <c r="D1033" s="235" t="s">
        <v>180</v>
      </c>
      <c r="E1033" s="252" t="s">
        <v>1</v>
      </c>
      <c r="F1033" s="253" t="s">
        <v>2396</v>
      </c>
      <c r="G1033" s="251"/>
      <c r="H1033" s="254">
        <v>40.969999999999999</v>
      </c>
      <c r="I1033" s="255"/>
      <c r="J1033" s="251"/>
      <c r="K1033" s="251"/>
      <c r="L1033" s="256"/>
      <c r="M1033" s="257"/>
      <c r="N1033" s="258"/>
      <c r="O1033" s="258"/>
      <c r="P1033" s="258"/>
      <c r="Q1033" s="258"/>
      <c r="R1033" s="258"/>
      <c r="S1033" s="258"/>
      <c r="T1033" s="259"/>
      <c r="U1033" s="14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T1033" s="260" t="s">
        <v>180</v>
      </c>
      <c r="AU1033" s="260" t="s">
        <v>177</v>
      </c>
      <c r="AV1033" s="14" t="s">
        <v>177</v>
      </c>
      <c r="AW1033" s="14" t="s">
        <v>30</v>
      </c>
      <c r="AX1033" s="14" t="s">
        <v>73</v>
      </c>
      <c r="AY1033" s="260" t="s">
        <v>169</v>
      </c>
    </row>
    <row r="1034" s="15" customFormat="1">
      <c r="A1034" s="15"/>
      <c r="B1034" s="261"/>
      <c r="C1034" s="262"/>
      <c r="D1034" s="235" t="s">
        <v>180</v>
      </c>
      <c r="E1034" s="263" t="s">
        <v>1</v>
      </c>
      <c r="F1034" s="264" t="s">
        <v>183</v>
      </c>
      <c r="G1034" s="262"/>
      <c r="H1034" s="265">
        <v>40.969999999999999</v>
      </c>
      <c r="I1034" s="266"/>
      <c r="J1034" s="262"/>
      <c r="K1034" s="262"/>
      <c r="L1034" s="267"/>
      <c r="M1034" s="268"/>
      <c r="N1034" s="269"/>
      <c r="O1034" s="269"/>
      <c r="P1034" s="269"/>
      <c r="Q1034" s="269"/>
      <c r="R1034" s="269"/>
      <c r="S1034" s="269"/>
      <c r="T1034" s="270"/>
      <c r="U1034" s="15"/>
      <c r="V1034" s="15"/>
      <c r="W1034" s="15"/>
      <c r="X1034" s="15"/>
      <c r="Y1034" s="15"/>
      <c r="Z1034" s="15"/>
      <c r="AA1034" s="15"/>
      <c r="AB1034" s="15"/>
      <c r="AC1034" s="15"/>
      <c r="AD1034" s="15"/>
      <c r="AE1034" s="15"/>
      <c r="AT1034" s="271" t="s">
        <v>180</v>
      </c>
      <c r="AU1034" s="271" t="s">
        <v>177</v>
      </c>
      <c r="AV1034" s="15" t="s">
        <v>176</v>
      </c>
      <c r="AW1034" s="15" t="s">
        <v>30</v>
      </c>
      <c r="AX1034" s="15" t="s">
        <v>81</v>
      </c>
      <c r="AY1034" s="271" t="s">
        <v>169</v>
      </c>
    </row>
    <row r="1035" s="12" customFormat="1" ht="22.8" customHeight="1">
      <c r="A1035" s="12"/>
      <c r="B1035" s="205"/>
      <c r="C1035" s="206"/>
      <c r="D1035" s="207" t="s">
        <v>72</v>
      </c>
      <c r="E1035" s="219" t="s">
        <v>1516</v>
      </c>
      <c r="F1035" s="219" t="s">
        <v>1517</v>
      </c>
      <c r="G1035" s="206"/>
      <c r="H1035" s="206"/>
      <c r="I1035" s="209"/>
      <c r="J1035" s="220">
        <f>BK1035</f>
        <v>0</v>
      </c>
      <c r="K1035" s="206"/>
      <c r="L1035" s="211"/>
      <c r="M1035" s="212"/>
      <c r="N1035" s="213"/>
      <c r="O1035" s="213"/>
      <c r="P1035" s="214">
        <f>SUM(P1036:P1057)</f>
        <v>0</v>
      </c>
      <c r="Q1035" s="213"/>
      <c r="R1035" s="214">
        <f>SUM(R1036:R1057)</f>
        <v>0.46873139999999996</v>
      </c>
      <c r="S1035" s="213"/>
      <c r="T1035" s="215">
        <f>SUM(T1036:T1057)</f>
        <v>0.16103999999999999</v>
      </c>
      <c r="U1035" s="12"/>
      <c r="V1035" s="12"/>
      <c r="W1035" s="12"/>
      <c r="X1035" s="12"/>
      <c r="Y1035" s="12"/>
      <c r="Z1035" s="12"/>
      <c r="AA1035" s="12"/>
      <c r="AB1035" s="12"/>
      <c r="AC1035" s="12"/>
      <c r="AD1035" s="12"/>
      <c r="AE1035" s="12"/>
      <c r="AR1035" s="216" t="s">
        <v>177</v>
      </c>
      <c r="AT1035" s="217" t="s">
        <v>72</v>
      </c>
      <c r="AU1035" s="217" t="s">
        <v>81</v>
      </c>
      <c r="AY1035" s="216" t="s">
        <v>169</v>
      </c>
      <c r="BK1035" s="218">
        <f>SUM(BK1036:BK1057)</f>
        <v>0</v>
      </c>
    </row>
    <row r="1036" s="2" customFormat="1" ht="24.15" customHeight="1">
      <c r="A1036" s="39"/>
      <c r="B1036" s="40"/>
      <c r="C1036" s="221" t="s">
        <v>839</v>
      </c>
      <c r="D1036" s="221" t="s">
        <v>172</v>
      </c>
      <c r="E1036" s="222" t="s">
        <v>1518</v>
      </c>
      <c r="F1036" s="223" t="s">
        <v>1519</v>
      </c>
      <c r="G1036" s="224" t="s">
        <v>189</v>
      </c>
      <c r="H1036" s="225">
        <v>53.68</v>
      </c>
      <c r="I1036" s="226"/>
      <c r="J1036" s="227">
        <f>ROUND(I1036*H1036,2)</f>
        <v>0</v>
      </c>
      <c r="K1036" s="228"/>
      <c r="L1036" s="45"/>
      <c r="M1036" s="229" t="s">
        <v>1</v>
      </c>
      <c r="N1036" s="230" t="s">
        <v>41</v>
      </c>
      <c r="O1036" s="93"/>
      <c r="P1036" s="231">
        <f>O1036*H1036</f>
        <v>0</v>
      </c>
      <c r="Q1036" s="231">
        <v>0</v>
      </c>
      <c r="R1036" s="231">
        <f>Q1036*H1036</f>
        <v>0</v>
      </c>
      <c r="S1036" s="231">
        <v>0.0030000000000000001</v>
      </c>
      <c r="T1036" s="232">
        <f>S1036*H1036</f>
        <v>0.16103999999999999</v>
      </c>
      <c r="U1036" s="39"/>
      <c r="V1036" s="39"/>
      <c r="W1036" s="39"/>
      <c r="X1036" s="39"/>
      <c r="Y1036" s="39"/>
      <c r="Z1036" s="39"/>
      <c r="AA1036" s="39"/>
      <c r="AB1036" s="39"/>
      <c r="AC1036" s="39"/>
      <c r="AD1036" s="39"/>
      <c r="AE1036" s="39"/>
      <c r="AR1036" s="233" t="s">
        <v>217</v>
      </c>
      <c r="AT1036" s="233" t="s">
        <v>172</v>
      </c>
      <c r="AU1036" s="233" t="s">
        <v>177</v>
      </c>
      <c r="AY1036" s="18" t="s">
        <v>169</v>
      </c>
      <c r="BE1036" s="234">
        <f>IF(N1036="základní",J1036,0)</f>
        <v>0</v>
      </c>
      <c r="BF1036" s="234">
        <f>IF(N1036="snížená",J1036,0)</f>
        <v>0</v>
      </c>
      <c r="BG1036" s="234">
        <f>IF(N1036="zákl. přenesená",J1036,0)</f>
        <v>0</v>
      </c>
      <c r="BH1036" s="234">
        <f>IF(N1036="sníž. přenesená",J1036,0)</f>
        <v>0</v>
      </c>
      <c r="BI1036" s="234">
        <f>IF(N1036="nulová",J1036,0)</f>
        <v>0</v>
      </c>
      <c r="BJ1036" s="18" t="s">
        <v>178</v>
      </c>
      <c r="BK1036" s="234">
        <f>ROUND(I1036*H1036,2)</f>
        <v>0</v>
      </c>
      <c r="BL1036" s="18" t="s">
        <v>217</v>
      </c>
      <c r="BM1036" s="233" t="s">
        <v>1819</v>
      </c>
    </row>
    <row r="1037" s="2" customFormat="1">
      <c r="A1037" s="39"/>
      <c r="B1037" s="40"/>
      <c r="C1037" s="41"/>
      <c r="D1037" s="235" t="s">
        <v>179</v>
      </c>
      <c r="E1037" s="41"/>
      <c r="F1037" s="236" t="s">
        <v>1519</v>
      </c>
      <c r="G1037" s="41"/>
      <c r="H1037" s="41"/>
      <c r="I1037" s="237"/>
      <c r="J1037" s="41"/>
      <c r="K1037" s="41"/>
      <c r="L1037" s="45"/>
      <c r="M1037" s="238"/>
      <c r="N1037" s="239"/>
      <c r="O1037" s="93"/>
      <c r="P1037" s="93"/>
      <c r="Q1037" s="93"/>
      <c r="R1037" s="93"/>
      <c r="S1037" s="93"/>
      <c r="T1037" s="94"/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T1037" s="18" t="s">
        <v>179</v>
      </c>
      <c r="AU1037" s="18" t="s">
        <v>177</v>
      </c>
    </row>
    <row r="1038" s="14" customFormat="1">
      <c r="A1038" s="14"/>
      <c r="B1038" s="250"/>
      <c r="C1038" s="251"/>
      <c r="D1038" s="235" t="s">
        <v>180</v>
      </c>
      <c r="E1038" s="252" t="s">
        <v>1</v>
      </c>
      <c r="F1038" s="253" t="s">
        <v>2397</v>
      </c>
      <c r="G1038" s="251"/>
      <c r="H1038" s="254">
        <v>53.68</v>
      </c>
      <c r="I1038" s="255"/>
      <c r="J1038" s="251"/>
      <c r="K1038" s="251"/>
      <c r="L1038" s="256"/>
      <c r="M1038" s="257"/>
      <c r="N1038" s="258"/>
      <c r="O1038" s="258"/>
      <c r="P1038" s="258"/>
      <c r="Q1038" s="258"/>
      <c r="R1038" s="258"/>
      <c r="S1038" s="258"/>
      <c r="T1038" s="259"/>
      <c r="U1038" s="14"/>
      <c r="V1038" s="14"/>
      <c r="W1038" s="14"/>
      <c r="X1038" s="14"/>
      <c r="Y1038" s="14"/>
      <c r="Z1038" s="14"/>
      <c r="AA1038" s="14"/>
      <c r="AB1038" s="14"/>
      <c r="AC1038" s="14"/>
      <c r="AD1038" s="14"/>
      <c r="AE1038" s="14"/>
      <c r="AT1038" s="260" t="s">
        <v>180</v>
      </c>
      <c r="AU1038" s="260" t="s">
        <v>177</v>
      </c>
      <c r="AV1038" s="14" t="s">
        <v>177</v>
      </c>
      <c r="AW1038" s="14" t="s">
        <v>30</v>
      </c>
      <c r="AX1038" s="14" t="s">
        <v>73</v>
      </c>
      <c r="AY1038" s="260" t="s">
        <v>169</v>
      </c>
    </row>
    <row r="1039" s="15" customFormat="1">
      <c r="A1039" s="15"/>
      <c r="B1039" s="261"/>
      <c r="C1039" s="262"/>
      <c r="D1039" s="235" t="s">
        <v>180</v>
      </c>
      <c r="E1039" s="263" t="s">
        <v>1</v>
      </c>
      <c r="F1039" s="264" t="s">
        <v>183</v>
      </c>
      <c r="G1039" s="262"/>
      <c r="H1039" s="265">
        <v>53.68</v>
      </c>
      <c r="I1039" s="266"/>
      <c r="J1039" s="262"/>
      <c r="K1039" s="262"/>
      <c r="L1039" s="267"/>
      <c r="M1039" s="268"/>
      <c r="N1039" s="269"/>
      <c r="O1039" s="269"/>
      <c r="P1039" s="269"/>
      <c r="Q1039" s="269"/>
      <c r="R1039" s="269"/>
      <c r="S1039" s="269"/>
      <c r="T1039" s="270"/>
      <c r="U1039" s="15"/>
      <c r="V1039" s="15"/>
      <c r="W1039" s="15"/>
      <c r="X1039" s="15"/>
      <c r="Y1039" s="15"/>
      <c r="Z1039" s="15"/>
      <c r="AA1039" s="15"/>
      <c r="AB1039" s="15"/>
      <c r="AC1039" s="15"/>
      <c r="AD1039" s="15"/>
      <c r="AE1039" s="15"/>
      <c r="AT1039" s="271" t="s">
        <v>180</v>
      </c>
      <c r="AU1039" s="271" t="s">
        <v>177</v>
      </c>
      <c r="AV1039" s="15" t="s">
        <v>176</v>
      </c>
      <c r="AW1039" s="15" t="s">
        <v>30</v>
      </c>
      <c r="AX1039" s="15" t="s">
        <v>81</v>
      </c>
      <c r="AY1039" s="271" t="s">
        <v>169</v>
      </c>
    </row>
    <row r="1040" s="2" customFormat="1" ht="21.75" customHeight="1">
      <c r="A1040" s="39"/>
      <c r="B1040" s="40"/>
      <c r="C1040" s="221" t="s">
        <v>1511</v>
      </c>
      <c r="D1040" s="221" t="s">
        <v>172</v>
      </c>
      <c r="E1040" s="222" t="s">
        <v>1523</v>
      </c>
      <c r="F1040" s="223" t="s">
        <v>1524</v>
      </c>
      <c r="G1040" s="224" t="s">
        <v>189</v>
      </c>
      <c r="H1040" s="225">
        <v>40.859999999999999</v>
      </c>
      <c r="I1040" s="226"/>
      <c r="J1040" s="227">
        <f>ROUND(I1040*H1040,2)</f>
        <v>0</v>
      </c>
      <c r="K1040" s="228"/>
      <c r="L1040" s="45"/>
      <c r="M1040" s="229" t="s">
        <v>1</v>
      </c>
      <c r="N1040" s="230" t="s">
        <v>41</v>
      </c>
      <c r="O1040" s="93"/>
      <c r="P1040" s="231">
        <f>O1040*H1040</f>
        <v>0</v>
      </c>
      <c r="Q1040" s="231">
        <v>0.00029999999999999997</v>
      </c>
      <c r="R1040" s="231">
        <f>Q1040*H1040</f>
        <v>0.012257999999999998</v>
      </c>
      <c r="S1040" s="231">
        <v>0</v>
      </c>
      <c r="T1040" s="232">
        <f>S1040*H1040</f>
        <v>0</v>
      </c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  <c r="AR1040" s="233" t="s">
        <v>217</v>
      </c>
      <c r="AT1040" s="233" t="s">
        <v>172</v>
      </c>
      <c r="AU1040" s="233" t="s">
        <v>177</v>
      </c>
      <c r="AY1040" s="18" t="s">
        <v>169</v>
      </c>
      <c r="BE1040" s="234">
        <f>IF(N1040="základní",J1040,0)</f>
        <v>0</v>
      </c>
      <c r="BF1040" s="234">
        <f>IF(N1040="snížená",J1040,0)</f>
        <v>0</v>
      </c>
      <c r="BG1040" s="234">
        <f>IF(N1040="zákl. přenesená",J1040,0)</f>
        <v>0</v>
      </c>
      <c r="BH1040" s="234">
        <f>IF(N1040="sníž. přenesená",J1040,0)</f>
        <v>0</v>
      </c>
      <c r="BI1040" s="234">
        <f>IF(N1040="nulová",J1040,0)</f>
        <v>0</v>
      </c>
      <c r="BJ1040" s="18" t="s">
        <v>178</v>
      </c>
      <c r="BK1040" s="234">
        <f>ROUND(I1040*H1040,2)</f>
        <v>0</v>
      </c>
      <c r="BL1040" s="18" t="s">
        <v>217</v>
      </c>
      <c r="BM1040" s="233" t="s">
        <v>1514</v>
      </c>
    </row>
    <row r="1041" s="2" customFormat="1">
      <c r="A1041" s="39"/>
      <c r="B1041" s="40"/>
      <c r="C1041" s="41"/>
      <c r="D1041" s="235" t="s">
        <v>179</v>
      </c>
      <c r="E1041" s="41"/>
      <c r="F1041" s="236" t="s">
        <v>1524</v>
      </c>
      <c r="G1041" s="41"/>
      <c r="H1041" s="41"/>
      <c r="I1041" s="237"/>
      <c r="J1041" s="41"/>
      <c r="K1041" s="41"/>
      <c r="L1041" s="45"/>
      <c r="M1041" s="238"/>
      <c r="N1041" s="239"/>
      <c r="O1041" s="93"/>
      <c r="P1041" s="93"/>
      <c r="Q1041" s="93"/>
      <c r="R1041" s="93"/>
      <c r="S1041" s="93"/>
      <c r="T1041" s="94"/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T1041" s="18" t="s">
        <v>179</v>
      </c>
      <c r="AU1041" s="18" t="s">
        <v>177</v>
      </c>
    </row>
    <row r="1042" s="14" customFormat="1">
      <c r="A1042" s="14"/>
      <c r="B1042" s="250"/>
      <c r="C1042" s="251"/>
      <c r="D1042" s="235" t="s">
        <v>180</v>
      </c>
      <c r="E1042" s="252" t="s">
        <v>1</v>
      </c>
      <c r="F1042" s="253" t="s">
        <v>2360</v>
      </c>
      <c r="G1042" s="251"/>
      <c r="H1042" s="254">
        <v>40.859999999999999</v>
      </c>
      <c r="I1042" s="255"/>
      <c r="J1042" s="251"/>
      <c r="K1042" s="251"/>
      <c r="L1042" s="256"/>
      <c r="M1042" s="257"/>
      <c r="N1042" s="258"/>
      <c r="O1042" s="258"/>
      <c r="P1042" s="258"/>
      <c r="Q1042" s="258"/>
      <c r="R1042" s="258"/>
      <c r="S1042" s="258"/>
      <c r="T1042" s="259"/>
      <c r="U1042" s="14"/>
      <c r="V1042" s="14"/>
      <c r="W1042" s="14"/>
      <c r="X1042" s="14"/>
      <c r="Y1042" s="14"/>
      <c r="Z1042" s="14"/>
      <c r="AA1042" s="14"/>
      <c r="AB1042" s="14"/>
      <c r="AC1042" s="14"/>
      <c r="AD1042" s="14"/>
      <c r="AE1042" s="14"/>
      <c r="AT1042" s="260" t="s">
        <v>180</v>
      </c>
      <c r="AU1042" s="260" t="s">
        <v>177</v>
      </c>
      <c r="AV1042" s="14" t="s">
        <v>177</v>
      </c>
      <c r="AW1042" s="14" t="s">
        <v>30</v>
      </c>
      <c r="AX1042" s="14" t="s">
        <v>73</v>
      </c>
      <c r="AY1042" s="260" t="s">
        <v>169</v>
      </c>
    </row>
    <row r="1043" s="15" customFormat="1">
      <c r="A1043" s="15"/>
      <c r="B1043" s="261"/>
      <c r="C1043" s="262"/>
      <c r="D1043" s="235" t="s">
        <v>180</v>
      </c>
      <c r="E1043" s="263" t="s">
        <v>1</v>
      </c>
      <c r="F1043" s="264" t="s">
        <v>183</v>
      </c>
      <c r="G1043" s="262"/>
      <c r="H1043" s="265">
        <v>40.859999999999999</v>
      </c>
      <c r="I1043" s="266"/>
      <c r="J1043" s="262"/>
      <c r="K1043" s="262"/>
      <c r="L1043" s="267"/>
      <c r="M1043" s="268"/>
      <c r="N1043" s="269"/>
      <c r="O1043" s="269"/>
      <c r="P1043" s="269"/>
      <c r="Q1043" s="269"/>
      <c r="R1043" s="269"/>
      <c r="S1043" s="269"/>
      <c r="T1043" s="270"/>
      <c r="U1043" s="15"/>
      <c r="V1043" s="15"/>
      <c r="W1043" s="15"/>
      <c r="X1043" s="15"/>
      <c r="Y1043" s="15"/>
      <c r="Z1043" s="15"/>
      <c r="AA1043" s="15"/>
      <c r="AB1043" s="15"/>
      <c r="AC1043" s="15"/>
      <c r="AD1043" s="15"/>
      <c r="AE1043" s="15"/>
      <c r="AT1043" s="271" t="s">
        <v>180</v>
      </c>
      <c r="AU1043" s="271" t="s">
        <v>177</v>
      </c>
      <c r="AV1043" s="15" t="s">
        <v>176</v>
      </c>
      <c r="AW1043" s="15" t="s">
        <v>30</v>
      </c>
      <c r="AX1043" s="15" t="s">
        <v>81</v>
      </c>
      <c r="AY1043" s="271" t="s">
        <v>169</v>
      </c>
    </row>
    <row r="1044" s="2" customFormat="1" ht="49.05" customHeight="1">
      <c r="A1044" s="39"/>
      <c r="B1044" s="40"/>
      <c r="C1044" s="272" t="s">
        <v>842</v>
      </c>
      <c r="D1044" s="272" t="s">
        <v>258</v>
      </c>
      <c r="E1044" s="273" t="s">
        <v>1527</v>
      </c>
      <c r="F1044" s="274" t="s">
        <v>1528</v>
      </c>
      <c r="G1044" s="275" t="s">
        <v>189</v>
      </c>
      <c r="H1044" s="276">
        <v>44.945999999999998</v>
      </c>
      <c r="I1044" s="277"/>
      <c r="J1044" s="278">
        <f>ROUND(I1044*H1044,2)</f>
        <v>0</v>
      </c>
      <c r="K1044" s="279"/>
      <c r="L1044" s="280"/>
      <c r="M1044" s="281" t="s">
        <v>1</v>
      </c>
      <c r="N1044" s="282" t="s">
        <v>41</v>
      </c>
      <c r="O1044" s="93"/>
      <c r="P1044" s="231">
        <f>O1044*H1044</f>
        <v>0</v>
      </c>
      <c r="Q1044" s="231">
        <v>0.0098499999999999994</v>
      </c>
      <c r="R1044" s="231">
        <f>Q1044*H1044</f>
        <v>0.44271809999999995</v>
      </c>
      <c r="S1044" s="231">
        <v>0</v>
      </c>
      <c r="T1044" s="232">
        <f>S1044*H1044</f>
        <v>0</v>
      </c>
      <c r="U1044" s="39"/>
      <c r="V1044" s="39"/>
      <c r="W1044" s="39"/>
      <c r="X1044" s="39"/>
      <c r="Y1044" s="39"/>
      <c r="Z1044" s="39"/>
      <c r="AA1044" s="39"/>
      <c r="AB1044" s="39"/>
      <c r="AC1044" s="39"/>
      <c r="AD1044" s="39"/>
      <c r="AE1044" s="39"/>
      <c r="AR1044" s="233" t="s">
        <v>261</v>
      </c>
      <c r="AT1044" s="233" t="s">
        <v>258</v>
      </c>
      <c r="AU1044" s="233" t="s">
        <v>177</v>
      </c>
      <c r="AY1044" s="18" t="s">
        <v>169</v>
      </c>
      <c r="BE1044" s="234">
        <f>IF(N1044="základní",J1044,0)</f>
        <v>0</v>
      </c>
      <c r="BF1044" s="234">
        <f>IF(N1044="snížená",J1044,0)</f>
        <v>0</v>
      </c>
      <c r="BG1044" s="234">
        <f>IF(N1044="zákl. přenesená",J1044,0)</f>
        <v>0</v>
      </c>
      <c r="BH1044" s="234">
        <f>IF(N1044="sníž. přenesená",J1044,0)</f>
        <v>0</v>
      </c>
      <c r="BI1044" s="234">
        <f>IF(N1044="nulová",J1044,0)</f>
        <v>0</v>
      </c>
      <c r="BJ1044" s="18" t="s">
        <v>178</v>
      </c>
      <c r="BK1044" s="234">
        <f>ROUND(I1044*H1044,2)</f>
        <v>0</v>
      </c>
      <c r="BL1044" s="18" t="s">
        <v>217</v>
      </c>
      <c r="BM1044" s="233" t="s">
        <v>1520</v>
      </c>
    </row>
    <row r="1045" s="2" customFormat="1">
      <c r="A1045" s="39"/>
      <c r="B1045" s="40"/>
      <c r="C1045" s="41"/>
      <c r="D1045" s="235" t="s">
        <v>179</v>
      </c>
      <c r="E1045" s="41"/>
      <c r="F1045" s="236" t="s">
        <v>1528</v>
      </c>
      <c r="G1045" s="41"/>
      <c r="H1045" s="41"/>
      <c r="I1045" s="237"/>
      <c r="J1045" s="41"/>
      <c r="K1045" s="41"/>
      <c r="L1045" s="45"/>
      <c r="M1045" s="238"/>
      <c r="N1045" s="239"/>
      <c r="O1045" s="93"/>
      <c r="P1045" s="93"/>
      <c r="Q1045" s="93"/>
      <c r="R1045" s="93"/>
      <c r="S1045" s="93"/>
      <c r="T1045" s="94"/>
      <c r="U1045" s="39"/>
      <c r="V1045" s="39"/>
      <c r="W1045" s="39"/>
      <c r="X1045" s="39"/>
      <c r="Y1045" s="39"/>
      <c r="Z1045" s="39"/>
      <c r="AA1045" s="39"/>
      <c r="AB1045" s="39"/>
      <c r="AC1045" s="39"/>
      <c r="AD1045" s="39"/>
      <c r="AE1045" s="39"/>
      <c r="AT1045" s="18" t="s">
        <v>179</v>
      </c>
      <c r="AU1045" s="18" t="s">
        <v>177</v>
      </c>
    </row>
    <row r="1046" s="14" customFormat="1">
      <c r="A1046" s="14"/>
      <c r="B1046" s="250"/>
      <c r="C1046" s="251"/>
      <c r="D1046" s="235" t="s">
        <v>180</v>
      </c>
      <c r="E1046" s="252" t="s">
        <v>1</v>
      </c>
      <c r="F1046" s="253" t="s">
        <v>2398</v>
      </c>
      <c r="G1046" s="251"/>
      <c r="H1046" s="254">
        <v>44.945999999999998</v>
      </c>
      <c r="I1046" s="255"/>
      <c r="J1046" s="251"/>
      <c r="K1046" s="251"/>
      <c r="L1046" s="256"/>
      <c r="M1046" s="257"/>
      <c r="N1046" s="258"/>
      <c r="O1046" s="258"/>
      <c r="P1046" s="258"/>
      <c r="Q1046" s="258"/>
      <c r="R1046" s="258"/>
      <c r="S1046" s="258"/>
      <c r="T1046" s="259"/>
      <c r="U1046" s="14"/>
      <c r="V1046" s="14"/>
      <c r="W1046" s="14"/>
      <c r="X1046" s="14"/>
      <c r="Y1046" s="14"/>
      <c r="Z1046" s="14"/>
      <c r="AA1046" s="14"/>
      <c r="AB1046" s="14"/>
      <c r="AC1046" s="14"/>
      <c r="AD1046" s="14"/>
      <c r="AE1046" s="14"/>
      <c r="AT1046" s="260" t="s">
        <v>180</v>
      </c>
      <c r="AU1046" s="260" t="s">
        <v>177</v>
      </c>
      <c r="AV1046" s="14" t="s">
        <v>177</v>
      </c>
      <c r="AW1046" s="14" t="s">
        <v>30</v>
      </c>
      <c r="AX1046" s="14" t="s">
        <v>73</v>
      </c>
      <c r="AY1046" s="260" t="s">
        <v>169</v>
      </c>
    </row>
    <row r="1047" s="15" customFormat="1">
      <c r="A1047" s="15"/>
      <c r="B1047" s="261"/>
      <c r="C1047" s="262"/>
      <c r="D1047" s="235" t="s">
        <v>180</v>
      </c>
      <c r="E1047" s="263" t="s">
        <v>1</v>
      </c>
      <c r="F1047" s="264" t="s">
        <v>183</v>
      </c>
      <c r="G1047" s="262"/>
      <c r="H1047" s="265">
        <v>44.945999999999998</v>
      </c>
      <c r="I1047" s="266"/>
      <c r="J1047" s="262"/>
      <c r="K1047" s="262"/>
      <c r="L1047" s="267"/>
      <c r="M1047" s="268"/>
      <c r="N1047" s="269"/>
      <c r="O1047" s="269"/>
      <c r="P1047" s="269"/>
      <c r="Q1047" s="269"/>
      <c r="R1047" s="269"/>
      <c r="S1047" s="269"/>
      <c r="T1047" s="270"/>
      <c r="U1047" s="15"/>
      <c r="V1047" s="15"/>
      <c r="W1047" s="15"/>
      <c r="X1047" s="15"/>
      <c r="Y1047" s="15"/>
      <c r="Z1047" s="15"/>
      <c r="AA1047" s="15"/>
      <c r="AB1047" s="15"/>
      <c r="AC1047" s="15"/>
      <c r="AD1047" s="15"/>
      <c r="AE1047" s="15"/>
      <c r="AT1047" s="271" t="s">
        <v>180</v>
      </c>
      <c r="AU1047" s="271" t="s">
        <v>177</v>
      </c>
      <c r="AV1047" s="15" t="s">
        <v>176</v>
      </c>
      <c r="AW1047" s="15" t="s">
        <v>30</v>
      </c>
      <c r="AX1047" s="15" t="s">
        <v>81</v>
      </c>
      <c r="AY1047" s="271" t="s">
        <v>169</v>
      </c>
    </row>
    <row r="1048" s="2" customFormat="1" ht="16.5" customHeight="1">
      <c r="A1048" s="39"/>
      <c r="B1048" s="40"/>
      <c r="C1048" s="221" t="s">
        <v>1522</v>
      </c>
      <c r="D1048" s="221" t="s">
        <v>172</v>
      </c>
      <c r="E1048" s="222" t="s">
        <v>1532</v>
      </c>
      <c r="F1048" s="223" t="s">
        <v>1533</v>
      </c>
      <c r="G1048" s="224" t="s">
        <v>245</v>
      </c>
      <c r="H1048" s="225">
        <v>37.479999999999997</v>
      </c>
      <c r="I1048" s="226"/>
      <c r="J1048" s="227">
        <f>ROUND(I1048*H1048,2)</f>
        <v>0</v>
      </c>
      <c r="K1048" s="228"/>
      <c r="L1048" s="45"/>
      <c r="M1048" s="229" t="s">
        <v>1</v>
      </c>
      <c r="N1048" s="230" t="s">
        <v>41</v>
      </c>
      <c r="O1048" s="93"/>
      <c r="P1048" s="231">
        <f>O1048*H1048</f>
        <v>0</v>
      </c>
      <c r="Q1048" s="231">
        <v>1.0000000000000001E-05</v>
      </c>
      <c r="R1048" s="231">
        <f>Q1048*H1048</f>
        <v>0.0003748</v>
      </c>
      <c r="S1048" s="231">
        <v>0</v>
      </c>
      <c r="T1048" s="232">
        <f>S1048*H1048</f>
        <v>0</v>
      </c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R1048" s="233" t="s">
        <v>217</v>
      </c>
      <c r="AT1048" s="233" t="s">
        <v>172</v>
      </c>
      <c r="AU1048" s="233" t="s">
        <v>177</v>
      </c>
      <c r="AY1048" s="18" t="s">
        <v>169</v>
      </c>
      <c r="BE1048" s="234">
        <f>IF(N1048="základní",J1048,0)</f>
        <v>0</v>
      </c>
      <c r="BF1048" s="234">
        <f>IF(N1048="snížená",J1048,0)</f>
        <v>0</v>
      </c>
      <c r="BG1048" s="234">
        <f>IF(N1048="zákl. přenesená",J1048,0)</f>
        <v>0</v>
      </c>
      <c r="BH1048" s="234">
        <f>IF(N1048="sníž. přenesená",J1048,0)</f>
        <v>0</v>
      </c>
      <c r="BI1048" s="234">
        <f>IF(N1048="nulová",J1048,0)</f>
        <v>0</v>
      </c>
      <c r="BJ1048" s="18" t="s">
        <v>178</v>
      </c>
      <c r="BK1048" s="234">
        <f>ROUND(I1048*H1048,2)</f>
        <v>0</v>
      </c>
      <c r="BL1048" s="18" t="s">
        <v>217</v>
      </c>
      <c r="BM1048" s="233" t="s">
        <v>1525</v>
      </c>
    </row>
    <row r="1049" s="2" customFormat="1">
      <c r="A1049" s="39"/>
      <c r="B1049" s="40"/>
      <c r="C1049" s="41"/>
      <c r="D1049" s="235" t="s">
        <v>179</v>
      </c>
      <c r="E1049" s="41"/>
      <c r="F1049" s="236" t="s">
        <v>1533</v>
      </c>
      <c r="G1049" s="41"/>
      <c r="H1049" s="41"/>
      <c r="I1049" s="237"/>
      <c r="J1049" s="41"/>
      <c r="K1049" s="41"/>
      <c r="L1049" s="45"/>
      <c r="M1049" s="238"/>
      <c r="N1049" s="239"/>
      <c r="O1049" s="93"/>
      <c r="P1049" s="93"/>
      <c r="Q1049" s="93"/>
      <c r="R1049" s="93"/>
      <c r="S1049" s="93"/>
      <c r="T1049" s="94"/>
      <c r="U1049" s="39"/>
      <c r="V1049" s="39"/>
      <c r="W1049" s="39"/>
      <c r="X1049" s="39"/>
      <c r="Y1049" s="39"/>
      <c r="Z1049" s="39"/>
      <c r="AA1049" s="39"/>
      <c r="AB1049" s="39"/>
      <c r="AC1049" s="39"/>
      <c r="AD1049" s="39"/>
      <c r="AE1049" s="39"/>
      <c r="AT1049" s="18" t="s">
        <v>179</v>
      </c>
      <c r="AU1049" s="18" t="s">
        <v>177</v>
      </c>
    </row>
    <row r="1050" s="14" customFormat="1">
      <c r="A1050" s="14"/>
      <c r="B1050" s="250"/>
      <c r="C1050" s="251"/>
      <c r="D1050" s="235" t="s">
        <v>180</v>
      </c>
      <c r="E1050" s="252" t="s">
        <v>1</v>
      </c>
      <c r="F1050" s="253" t="s">
        <v>2399</v>
      </c>
      <c r="G1050" s="251"/>
      <c r="H1050" s="254">
        <v>37.479999999999997</v>
      </c>
      <c r="I1050" s="255"/>
      <c r="J1050" s="251"/>
      <c r="K1050" s="251"/>
      <c r="L1050" s="256"/>
      <c r="M1050" s="257"/>
      <c r="N1050" s="258"/>
      <c r="O1050" s="258"/>
      <c r="P1050" s="258"/>
      <c r="Q1050" s="258"/>
      <c r="R1050" s="258"/>
      <c r="S1050" s="258"/>
      <c r="T1050" s="259"/>
      <c r="U1050" s="14"/>
      <c r="V1050" s="14"/>
      <c r="W1050" s="14"/>
      <c r="X1050" s="14"/>
      <c r="Y1050" s="14"/>
      <c r="Z1050" s="14"/>
      <c r="AA1050" s="14"/>
      <c r="AB1050" s="14"/>
      <c r="AC1050" s="14"/>
      <c r="AD1050" s="14"/>
      <c r="AE1050" s="14"/>
      <c r="AT1050" s="260" t="s">
        <v>180</v>
      </c>
      <c r="AU1050" s="260" t="s">
        <v>177</v>
      </c>
      <c r="AV1050" s="14" t="s">
        <v>177</v>
      </c>
      <c r="AW1050" s="14" t="s">
        <v>30</v>
      </c>
      <c r="AX1050" s="14" t="s">
        <v>73</v>
      </c>
      <c r="AY1050" s="260" t="s">
        <v>169</v>
      </c>
    </row>
    <row r="1051" s="15" customFormat="1">
      <c r="A1051" s="15"/>
      <c r="B1051" s="261"/>
      <c r="C1051" s="262"/>
      <c r="D1051" s="235" t="s">
        <v>180</v>
      </c>
      <c r="E1051" s="263" t="s">
        <v>1</v>
      </c>
      <c r="F1051" s="264" t="s">
        <v>183</v>
      </c>
      <c r="G1051" s="262"/>
      <c r="H1051" s="265">
        <v>37.479999999999997</v>
      </c>
      <c r="I1051" s="266"/>
      <c r="J1051" s="262"/>
      <c r="K1051" s="262"/>
      <c r="L1051" s="267"/>
      <c r="M1051" s="268"/>
      <c r="N1051" s="269"/>
      <c r="O1051" s="269"/>
      <c r="P1051" s="269"/>
      <c r="Q1051" s="269"/>
      <c r="R1051" s="269"/>
      <c r="S1051" s="269"/>
      <c r="T1051" s="270"/>
      <c r="U1051" s="15"/>
      <c r="V1051" s="15"/>
      <c r="W1051" s="15"/>
      <c r="X1051" s="15"/>
      <c r="Y1051" s="15"/>
      <c r="Z1051" s="15"/>
      <c r="AA1051" s="15"/>
      <c r="AB1051" s="15"/>
      <c r="AC1051" s="15"/>
      <c r="AD1051" s="15"/>
      <c r="AE1051" s="15"/>
      <c r="AT1051" s="271" t="s">
        <v>180</v>
      </c>
      <c r="AU1051" s="271" t="s">
        <v>177</v>
      </c>
      <c r="AV1051" s="15" t="s">
        <v>176</v>
      </c>
      <c r="AW1051" s="15" t="s">
        <v>30</v>
      </c>
      <c r="AX1051" s="15" t="s">
        <v>81</v>
      </c>
      <c r="AY1051" s="271" t="s">
        <v>169</v>
      </c>
    </row>
    <row r="1052" s="2" customFormat="1" ht="16.5" customHeight="1">
      <c r="A1052" s="39"/>
      <c r="B1052" s="40"/>
      <c r="C1052" s="272" t="s">
        <v>1526</v>
      </c>
      <c r="D1052" s="272" t="s">
        <v>258</v>
      </c>
      <c r="E1052" s="273" t="s">
        <v>1536</v>
      </c>
      <c r="F1052" s="274" t="s">
        <v>1537</v>
      </c>
      <c r="G1052" s="275" t="s">
        <v>245</v>
      </c>
      <c r="H1052" s="276">
        <v>38.229999999999997</v>
      </c>
      <c r="I1052" s="277"/>
      <c r="J1052" s="278">
        <f>ROUND(I1052*H1052,2)</f>
        <v>0</v>
      </c>
      <c r="K1052" s="279"/>
      <c r="L1052" s="280"/>
      <c r="M1052" s="281" t="s">
        <v>1</v>
      </c>
      <c r="N1052" s="282" t="s">
        <v>41</v>
      </c>
      <c r="O1052" s="93"/>
      <c r="P1052" s="231">
        <f>O1052*H1052</f>
        <v>0</v>
      </c>
      <c r="Q1052" s="231">
        <v>0.00035</v>
      </c>
      <c r="R1052" s="231">
        <f>Q1052*H1052</f>
        <v>0.013380499999999998</v>
      </c>
      <c r="S1052" s="231">
        <v>0</v>
      </c>
      <c r="T1052" s="232">
        <f>S1052*H1052</f>
        <v>0</v>
      </c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R1052" s="233" t="s">
        <v>261</v>
      </c>
      <c r="AT1052" s="233" t="s">
        <v>258</v>
      </c>
      <c r="AU1052" s="233" t="s">
        <v>177</v>
      </c>
      <c r="AY1052" s="18" t="s">
        <v>169</v>
      </c>
      <c r="BE1052" s="234">
        <f>IF(N1052="základní",J1052,0)</f>
        <v>0</v>
      </c>
      <c r="BF1052" s="234">
        <f>IF(N1052="snížená",J1052,0)</f>
        <v>0</v>
      </c>
      <c r="BG1052" s="234">
        <f>IF(N1052="zákl. přenesená",J1052,0)</f>
        <v>0</v>
      </c>
      <c r="BH1052" s="234">
        <f>IF(N1052="sníž. přenesená",J1052,0)</f>
        <v>0</v>
      </c>
      <c r="BI1052" s="234">
        <f>IF(N1052="nulová",J1052,0)</f>
        <v>0</v>
      </c>
      <c r="BJ1052" s="18" t="s">
        <v>178</v>
      </c>
      <c r="BK1052" s="234">
        <f>ROUND(I1052*H1052,2)</f>
        <v>0</v>
      </c>
      <c r="BL1052" s="18" t="s">
        <v>217</v>
      </c>
      <c r="BM1052" s="233" t="s">
        <v>1529</v>
      </c>
    </row>
    <row r="1053" s="2" customFormat="1">
      <c r="A1053" s="39"/>
      <c r="B1053" s="40"/>
      <c r="C1053" s="41"/>
      <c r="D1053" s="235" t="s">
        <v>179</v>
      </c>
      <c r="E1053" s="41"/>
      <c r="F1053" s="236" t="s">
        <v>1537</v>
      </c>
      <c r="G1053" s="41"/>
      <c r="H1053" s="41"/>
      <c r="I1053" s="237"/>
      <c r="J1053" s="41"/>
      <c r="K1053" s="41"/>
      <c r="L1053" s="45"/>
      <c r="M1053" s="238"/>
      <c r="N1053" s="239"/>
      <c r="O1053" s="93"/>
      <c r="P1053" s="93"/>
      <c r="Q1053" s="93"/>
      <c r="R1053" s="93"/>
      <c r="S1053" s="93"/>
      <c r="T1053" s="94"/>
      <c r="U1053" s="39"/>
      <c r="V1053" s="39"/>
      <c r="W1053" s="39"/>
      <c r="X1053" s="39"/>
      <c r="Y1053" s="39"/>
      <c r="Z1053" s="39"/>
      <c r="AA1053" s="39"/>
      <c r="AB1053" s="39"/>
      <c r="AC1053" s="39"/>
      <c r="AD1053" s="39"/>
      <c r="AE1053" s="39"/>
      <c r="AT1053" s="18" t="s">
        <v>179</v>
      </c>
      <c r="AU1053" s="18" t="s">
        <v>177</v>
      </c>
    </row>
    <row r="1054" s="14" customFormat="1">
      <c r="A1054" s="14"/>
      <c r="B1054" s="250"/>
      <c r="C1054" s="251"/>
      <c r="D1054" s="235" t="s">
        <v>180</v>
      </c>
      <c r="E1054" s="252" t="s">
        <v>1</v>
      </c>
      <c r="F1054" s="253" t="s">
        <v>2400</v>
      </c>
      <c r="G1054" s="251"/>
      <c r="H1054" s="254">
        <v>38.229999999999997</v>
      </c>
      <c r="I1054" s="255"/>
      <c r="J1054" s="251"/>
      <c r="K1054" s="251"/>
      <c r="L1054" s="256"/>
      <c r="M1054" s="257"/>
      <c r="N1054" s="258"/>
      <c r="O1054" s="258"/>
      <c r="P1054" s="258"/>
      <c r="Q1054" s="258"/>
      <c r="R1054" s="258"/>
      <c r="S1054" s="258"/>
      <c r="T1054" s="259"/>
      <c r="U1054" s="14"/>
      <c r="V1054" s="14"/>
      <c r="W1054" s="14"/>
      <c r="X1054" s="14"/>
      <c r="Y1054" s="14"/>
      <c r="Z1054" s="14"/>
      <c r="AA1054" s="14"/>
      <c r="AB1054" s="14"/>
      <c r="AC1054" s="14"/>
      <c r="AD1054" s="14"/>
      <c r="AE1054" s="14"/>
      <c r="AT1054" s="260" t="s">
        <v>180</v>
      </c>
      <c r="AU1054" s="260" t="s">
        <v>177</v>
      </c>
      <c r="AV1054" s="14" t="s">
        <v>177</v>
      </c>
      <c r="AW1054" s="14" t="s">
        <v>30</v>
      </c>
      <c r="AX1054" s="14" t="s">
        <v>73</v>
      </c>
      <c r="AY1054" s="260" t="s">
        <v>169</v>
      </c>
    </row>
    <row r="1055" s="15" customFormat="1">
      <c r="A1055" s="15"/>
      <c r="B1055" s="261"/>
      <c r="C1055" s="262"/>
      <c r="D1055" s="235" t="s">
        <v>180</v>
      </c>
      <c r="E1055" s="263" t="s">
        <v>1</v>
      </c>
      <c r="F1055" s="264" t="s">
        <v>183</v>
      </c>
      <c r="G1055" s="262"/>
      <c r="H1055" s="265">
        <v>38.229999999999997</v>
      </c>
      <c r="I1055" s="266"/>
      <c r="J1055" s="262"/>
      <c r="K1055" s="262"/>
      <c r="L1055" s="267"/>
      <c r="M1055" s="268"/>
      <c r="N1055" s="269"/>
      <c r="O1055" s="269"/>
      <c r="P1055" s="269"/>
      <c r="Q1055" s="269"/>
      <c r="R1055" s="269"/>
      <c r="S1055" s="269"/>
      <c r="T1055" s="270"/>
      <c r="U1055" s="15"/>
      <c r="V1055" s="15"/>
      <c r="W1055" s="15"/>
      <c r="X1055" s="15"/>
      <c r="Y1055" s="15"/>
      <c r="Z1055" s="15"/>
      <c r="AA1055" s="15"/>
      <c r="AB1055" s="15"/>
      <c r="AC1055" s="15"/>
      <c r="AD1055" s="15"/>
      <c r="AE1055" s="15"/>
      <c r="AT1055" s="271" t="s">
        <v>180</v>
      </c>
      <c r="AU1055" s="271" t="s">
        <v>177</v>
      </c>
      <c r="AV1055" s="15" t="s">
        <v>176</v>
      </c>
      <c r="AW1055" s="15" t="s">
        <v>30</v>
      </c>
      <c r="AX1055" s="15" t="s">
        <v>81</v>
      </c>
      <c r="AY1055" s="271" t="s">
        <v>169</v>
      </c>
    </row>
    <row r="1056" s="2" customFormat="1" ht="24.15" customHeight="1">
      <c r="A1056" s="39"/>
      <c r="B1056" s="40"/>
      <c r="C1056" s="221" t="s">
        <v>1531</v>
      </c>
      <c r="D1056" s="221" t="s">
        <v>172</v>
      </c>
      <c r="E1056" s="222" t="s">
        <v>1541</v>
      </c>
      <c r="F1056" s="223" t="s">
        <v>1542</v>
      </c>
      <c r="G1056" s="224" t="s">
        <v>175</v>
      </c>
      <c r="H1056" s="225">
        <v>0.46899999999999997</v>
      </c>
      <c r="I1056" s="226"/>
      <c r="J1056" s="227">
        <f>ROUND(I1056*H1056,2)</f>
        <v>0</v>
      </c>
      <c r="K1056" s="228"/>
      <c r="L1056" s="45"/>
      <c r="M1056" s="229" t="s">
        <v>1</v>
      </c>
      <c r="N1056" s="230" t="s">
        <v>41</v>
      </c>
      <c r="O1056" s="93"/>
      <c r="P1056" s="231">
        <f>O1056*H1056</f>
        <v>0</v>
      </c>
      <c r="Q1056" s="231">
        <v>0</v>
      </c>
      <c r="R1056" s="231">
        <f>Q1056*H1056</f>
        <v>0</v>
      </c>
      <c r="S1056" s="231">
        <v>0</v>
      </c>
      <c r="T1056" s="232">
        <f>S1056*H1056</f>
        <v>0</v>
      </c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R1056" s="233" t="s">
        <v>217</v>
      </c>
      <c r="AT1056" s="233" t="s">
        <v>172</v>
      </c>
      <c r="AU1056" s="233" t="s">
        <v>177</v>
      </c>
      <c r="AY1056" s="18" t="s">
        <v>169</v>
      </c>
      <c r="BE1056" s="234">
        <f>IF(N1056="základní",J1056,0)</f>
        <v>0</v>
      </c>
      <c r="BF1056" s="234">
        <f>IF(N1056="snížená",J1056,0)</f>
        <v>0</v>
      </c>
      <c r="BG1056" s="234">
        <f>IF(N1056="zákl. přenesená",J1056,0)</f>
        <v>0</v>
      </c>
      <c r="BH1056" s="234">
        <f>IF(N1056="sníž. přenesená",J1056,0)</f>
        <v>0</v>
      </c>
      <c r="BI1056" s="234">
        <f>IF(N1056="nulová",J1056,0)</f>
        <v>0</v>
      </c>
      <c r="BJ1056" s="18" t="s">
        <v>178</v>
      </c>
      <c r="BK1056" s="234">
        <f>ROUND(I1056*H1056,2)</f>
        <v>0</v>
      </c>
      <c r="BL1056" s="18" t="s">
        <v>217</v>
      </c>
      <c r="BM1056" s="233" t="s">
        <v>2401</v>
      </c>
    </row>
    <row r="1057" s="2" customFormat="1">
      <c r="A1057" s="39"/>
      <c r="B1057" s="40"/>
      <c r="C1057" s="41"/>
      <c r="D1057" s="235" t="s">
        <v>179</v>
      </c>
      <c r="E1057" s="41"/>
      <c r="F1057" s="236" t="s">
        <v>1544</v>
      </c>
      <c r="G1057" s="41"/>
      <c r="H1057" s="41"/>
      <c r="I1057" s="237"/>
      <c r="J1057" s="41"/>
      <c r="K1057" s="41"/>
      <c r="L1057" s="45"/>
      <c r="M1057" s="238"/>
      <c r="N1057" s="239"/>
      <c r="O1057" s="93"/>
      <c r="P1057" s="93"/>
      <c r="Q1057" s="93"/>
      <c r="R1057" s="93"/>
      <c r="S1057" s="93"/>
      <c r="T1057" s="94"/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T1057" s="18" t="s">
        <v>179</v>
      </c>
      <c r="AU1057" s="18" t="s">
        <v>177</v>
      </c>
    </row>
    <row r="1058" s="12" customFormat="1" ht="22.8" customHeight="1">
      <c r="A1058" s="12"/>
      <c r="B1058" s="205"/>
      <c r="C1058" s="206"/>
      <c r="D1058" s="207" t="s">
        <v>72</v>
      </c>
      <c r="E1058" s="219" t="s">
        <v>1545</v>
      </c>
      <c r="F1058" s="219" t="s">
        <v>1546</v>
      </c>
      <c r="G1058" s="206"/>
      <c r="H1058" s="206"/>
      <c r="I1058" s="209"/>
      <c r="J1058" s="220">
        <f>BK1058</f>
        <v>0</v>
      </c>
      <c r="K1058" s="206"/>
      <c r="L1058" s="211"/>
      <c r="M1058" s="212"/>
      <c r="N1058" s="213"/>
      <c r="O1058" s="213"/>
      <c r="P1058" s="214">
        <f>SUM(P1059:P1089)</f>
        <v>0</v>
      </c>
      <c r="Q1058" s="213"/>
      <c r="R1058" s="214">
        <f>SUM(R1059:R1089)</f>
        <v>0.79196809999999995</v>
      </c>
      <c r="S1058" s="213"/>
      <c r="T1058" s="215">
        <f>SUM(T1059:T1089)</f>
        <v>0</v>
      </c>
      <c r="U1058" s="12"/>
      <c r="V1058" s="12"/>
      <c r="W1058" s="12"/>
      <c r="X1058" s="12"/>
      <c r="Y1058" s="12"/>
      <c r="Z1058" s="12"/>
      <c r="AA1058" s="12"/>
      <c r="AB1058" s="12"/>
      <c r="AC1058" s="12"/>
      <c r="AD1058" s="12"/>
      <c r="AE1058" s="12"/>
      <c r="AR1058" s="216" t="s">
        <v>177</v>
      </c>
      <c r="AT1058" s="217" t="s">
        <v>72</v>
      </c>
      <c r="AU1058" s="217" t="s">
        <v>81</v>
      </c>
      <c r="AY1058" s="216" t="s">
        <v>169</v>
      </c>
      <c r="BK1058" s="218">
        <f>SUM(BK1059:BK1089)</f>
        <v>0</v>
      </c>
    </row>
    <row r="1059" s="2" customFormat="1" ht="16.5" customHeight="1">
      <c r="A1059" s="39"/>
      <c r="B1059" s="40"/>
      <c r="C1059" s="221" t="s">
        <v>846</v>
      </c>
      <c r="D1059" s="221" t="s">
        <v>172</v>
      </c>
      <c r="E1059" s="222" t="s">
        <v>1548</v>
      </c>
      <c r="F1059" s="223" t="s">
        <v>1549</v>
      </c>
      <c r="G1059" s="224" t="s">
        <v>189</v>
      </c>
      <c r="H1059" s="225">
        <v>25.399999999999999</v>
      </c>
      <c r="I1059" s="226"/>
      <c r="J1059" s="227">
        <f>ROUND(I1059*H1059,2)</f>
        <v>0</v>
      </c>
      <c r="K1059" s="228"/>
      <c r="L1059" s="45"/>
      <c r="M1059" s="229" t="s">
        <v>1</v>
      </c>
      <c r="N1059" s="230" t="s">
        <v>41</v>
      </c>
      <c r="O1059" s="93"/>
      <c r="P1059" s="231">
        <f>O1059*H1059</f>
        <v>0</v>
      </c>
      <c r="Q1059" s="231">
        <v>0.00029999999999999997</v>
      </c>
      <c r="R1059" s="231">
        <f>Q1059*H1059</f>
        <v>0.0076199999999999992</v>
      </c>
      <c r="S1059" s="231">
        <v>0</v>
      </c>
      <c r="T1059" s="232">
        <f>S1059*H1059</f>
        <v>0</v>
      </c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R1059" s="233" t="s">
        <v>217</v>
      </c>
      <c r="AT1059" s="233" t="s">
        <v>172</v>
      </c>
      <c r="AU1059" s="233" t="s">
        <v>177</v>
      </c>
      <c r="AY1059" s="18" t="s">
        <v>169</v>
      </c>
      <c r="BE1059" s="234">
        <f>IF(N1059="základní",J1059,0)</f>
        <v>0</v>
      </c>
      <c r="BF1059" s="234">
        <f>IF(N1059="snížená",J1059,0)</f>
        <v>0</v>
      </c>
      <c r="BG1059" s="234">
        <f>IF(N1059="zákl. přenesená",J1059,0)</f>
        <v>0</v>
      </c>
      <c r="BH1059" s="234">
        <f>IF(N1059="sníž. přenesená",J1059,0)</f>
        <v>0</v>
      </c>
      <c r="BI1059" s="234">
        <f>IF(N1059="nulová",J1059,0)</f>
        <v>0</v>
      </c>
      <c r="BJ1059" s="18" t="s">
        <v>178</v>
      </c>
      <c r="BK1059" s="234">
        <f>ROUND(I1059*H1059,2)</f>
        <v>0</v>
      </c>
      <c r="BL1059" s="18" t="s">
        <v>217</v>
      </c>
      <c r="BM1059" s="233" t="s">
        <v>1538</v>
      </c>
    </row>
    <row r="1060" s="2" customFormat="1">
      <c r="A1060" s="39"/>
      <c r="B1060" s="40"/>
      <c r="C1060" s="41"/>
      <c r="D1060" s="235" t="s">
        <v>179</v>
      </c>
      <c r="E1060" s="41"/>
      <c r="F1060" s="236" t="s">
        <v>1549</v>
      </c>
      <c r="G1060" s="41"/>
      <c r="H1060" s="41"/>
      <c r="I1060" s="237"/>
      <c r="J1060" s="41"/>
      <c r="K1060" s="41"/>
      <c r="L1060" s="45"/>
      <c r="M1060" s="238"/>
      <c r="N1060" s="239"/>
      <c r="O1060" s="93"/>
      <c r="P1060" s="93"/>
      <c r="Q1060" s="93"/>
      <c r="R1060" s="93"/>
      <c r="S1060" s="93"/>
      <c r="T1060" s="94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T1060" s="18" t="s">
        <v>179</v>
      </c>
      <c r="AU1060" s="18" t="s">
        <v>177</v>
      </c>
    </row>
    <row r="1061" s="14" customFormat="1">
      <c r="A1061" s="14"/>
      <c r="B1061" s="250"/>
      <c r="C1061" s="251"/>
      <c r="D1061" s="235" t="s">
        <v>180</v>
      </c>
      <c r="E1061" s="252" t="s">
        <v>1</v>
      </c>
      <c r="F1061" s="253" t="s">
        <v>2402</v>
      </c>
      <c r="G1061" s="251"/>
      <c r="H1061" s="254">
        <v>25.399999999999999</v>
      </c>
      <c r="I1061" s="255"/>
      <c r="J1061" s="251"/>
      <c r="K1061" s="251"/>
      <c r="L1061" s="256"/>
      <c r="M1061" s="257"/>
      <c r="N1061" s="258"/>
      <c r="O1061" s="258"/>
      <c r="P1061" s="258"/>
      <c r="Q1061" s="258"/>
      <c r="R1061" s="258"/>
      <c r="S1061" s="258"/>
      <c r="T1061" s="259"/>
      <c r="U1061" s="14"/>
      <c r="V1061" s="14"/>
      <c r="W1061" s="14"/>
      <c r="X1061" s="14"/>
      <c r="Y1061" s="14"/>
      <c r="Z1061" s="14"/>
      <c r="AA1061" s="14"/>
      <c r="AB1061" s="14"/>
      <c r="AC1061" s="14"/>
      <c r="AD1061" s="14"/>
      <c r="AE1061" s="14"/>
      <c r="AT1061" s="260" t="s">
        <v>180</v>
      </c>
      <c r="AU1061" s="260" t="s">
        <v>177</v>
      </c>
      <c r="AV1061" s="14" t="s">
        <v>177</v>
      </c>
      <c r="AW1061" s="14" t="s">
        <v>30</v>
      </c>
      <c r="AX1061" s="14" t="s">
        <v>73</v>
      </c>
      <c r="AY1061" s="260" t="s">
        <v>169</v>
      </c>
    </row>
    <row r="1062" s="15" customFormat="1">
      <c r="A1062" s="15"/>
      <c r="B1062" s="261"/>
      <c r="C1062" s="262"/>
      <c r="D1062" s="235" t="s">
        <v>180</v>
      </c>
      <c r="E1062" s="263" t="s">
        <v>1</v>
      </c>
      <c r="F1062" s="264" t="s">
        <v>183</v>
      </c>
      <c r="G1062" s="262"/>
      <c r="H1062" s="265">
        <v>25.399999999999999</v>
      </c>
      <c r="I1062" s="266"/>
      <c r="J1062" s="262"/>
      <c r="K1062" s="262"/>
      <c r="L1062" s="267"/>
      <c r="M1062" s="268"/>
      <c r="N1062" s="269"/>
      <c r="O1062" s="269"/>
      <c r="P1062" s="269"/>
      <c r="Q1062" s="269"/>
      <c r="R1062" s="269"/>
      <c r="S1062" s="269"/>
      <c r="T1062" s="270"/>
      <c r="U1062" s="15"/>
      <c r="V1062" s="15"/>
      <c r="W1062" s="15"/>
      <c r="X1062" s="15"/>
      <c r="Y1062" s="15"/>
      <c r="Z1062" s="15"/>
      <c r="AA1062" s="15"/>
      <c r="AB1062" s="15"/>
      <c r="AC1062" s="15"/>
      <c r="AD1062" s="15"/>
      <c r="AE1062" s="15"/>
      <c r="AT1062" s="271" t="s">
        <v>180</v>
      </c>
      <c r="AU1062" s="271" t="s">
        <v>177</v>
      </c>
      <c r="AV1062" s="15" t="s">
        <v>176</v>
      </c>
      <c r="AW1062" s="15" t="s">
        <v>30</v>
      </c>
      <c r="AX1062" s="15" t="s">
        <v>81</v>
      </c>
      <c r="AY1062" s="271" t="s">
        <v>169</v>
      </c>
    </row>
    <row r="1063" s="2" customFormat="1" ht="33" customHeight="1">
      <c r="A1063" s="39"/>
      <c r="B1063" s="40"/>
      <c r="C1063" s="221" t="s">
        <v>1540</v>
      </c>
      <c r="D1063" s="221" t="s">
        <v>172</v>
      </c>
      <c r="E1063" s="222" t="s">
        <v>1553</v>
      </c>
      <c r="F1063" s="223" t="s">
        <v>1554</v>
      </c>
      <c r="G1063" s="224" t="s">
        <v>189</v>
      </c>
      <c r="H1063" s="225">
        <v>25.399999999999999</v>
      </c>
      <c r="I1063" s="226"/>
      <c r="J1063" s="227">
        <f>ROUND(I1063*H1063,2)</f>
        <v>0</v>
      </c>
      <c r="K1063" s="228"/>
      <c r="L1063" s="45"/>
      <c r="M1063" s="229" t="s">
        <v>1</v>
      </c>
      <c r="N1063" s="230" t="s">
        <v>41</v>
      </c>
      <c r="O1063" s="93"/>
      <c r="P1063" s="231">
        <f>O1063*H1063</f>
        <v>0</v>
      </c>
      <c r="Q1063" s="231">
        <v>0.0090299999999999998</v>
      </c>
      <c r="R1063" s="231">
        <f>Q1063*H1063</f>
        <v>0.22936199999999998</v>
      </c>
      <c r="S1063" s="231">
        <v>0</v>
      </c>
      <c r="T1063" s="232">
        <f>S1063*H1063</f>
        <v>0</v>
      </c>
      <c r="U1063" s="39"/>
      <c r="V1063" s="39"/>
      <c r="W1063" s="39"/>
      <c r="X1063" s="39"/>
      <c r="Y1063" s="39"/>
      <c r="Z1063" s="39"/>
      <c r="AA1063" s="39"/>
      <c r="AB1063" s="39"/>
      <c r="AC1063" s="39"/>
      <c r="AD1063" s="39"/>
      <c r="AE1063" s="39"/>
      <c r="AR1063" s="233" t="s">
        <v>217</v>
      </c>
      <c r="AT1063" s="233" t="s">
        <v>172</v>
      </c>
      <c r="AU1063" s="233" t="s">
        <v>177</v>
      </c>
      <c r="AY1063" s="18" t="s">
        <v>169</v>
      </c>
      <c r="BE1063" s="234">
        <f>IF(N1063="základní",J1063,0)</f>
        <v>0</v>
      </c>
      <c r="BF1063" s="234">
        <f>IF(N1063="snížená",J1063,0)</f>
        <v>0</v>
      </c>
      <c r="BG1063" s="234">
        <f>IF(N1063="zákl. přenesená",J1063,0)</f>
        <v>0</v>
      </c>
      <c r="BH1063" s="234">
        <f>IF(N1063="sníž. přenesená",J1063,0)</f>
        <v>0</v>
      </c>
      <c r="BI1063" s="234">
        <f>IF(N1063="nulová",J1063,0)</f>
        <v>0</v>
      </c>
      <c r="BJ1063" s="18" t="s">
        <v>178</v>
      </c>
      <c r="BK1063" s="234">
        <f>ROUND(I1063*H1063,2)</f>
        <v>0</v>
      </c>
      <c r="BL1063" s="18" t="s">
        <v>217</v>
      </c>
      <c r="BM1063" s="233" t="s">
        <v>2403</v>
      </c>
    </row>
    <row r="1064" s="2" customFormat="1">
      <c r="A1064" s="39"/>
      <c r="B1064" s="40"/>
      <c r="C1064" s="41"/>
      <c r="D1064" s="235" t="s">
        <v>179</v>
      </c>
      <c r="E1064" s="41"/>
      <c r="F1064" s="236" t="s">
        <v>1556</v>
      </c>
      <c r="G1064" s="41"/>
      <c r="H1064" s="41"/>
      <c r="I1064" s="237"/>
      <c r="J1064" s="41"/>
      <c r="K1064" s="41"/>
      <c r="L1064" s="45"/>
      <c r="M1064" s="238"/>
      <c r="N1064" s="239"/>
      <c r="O1064" s="93"/>
      <c r="P1064" s="93"/>
      <c r="Q1064" s="93"/>
      <c r="R1064" s="93"/>
      <c r="S1064" s="93"/>
      <c r="T1064" s="94"/>
      <c r="U1064" s="39"/>
      <c r="V1064" s="39"/>
      <c r="W1064" s="39"/>
      <c r="X1064" s="39"/>
      <c r="Y1064" s="39"/>
      <c r="Z1064" s="39"/>
      <c r="AA1064" s="39"/>
      <c r="AB1064" s="39"/>
      <c r="AC1064" s="39"/>
      <c r="AD1064" s="39"/>
      <c r="AE1064" s="39"/>
      <c r="AT1064" s="18" t="s">
        <v>179</v>
      </c>
      <c r="AU1064" s="18" t="s">
        <v>177</v>
      </c>
    </row>
    <row r="1065" s="14" customFormat="1">
      <c r="A1065" s="14"/>
      <c r="B1065" s="250"/>
      <c r="C1065" s="251"/>
      <c r="D1065" s="235" t="s">
        <v>180</v>
      </c>
      <c r="E1065" s="252" t="s">
        <v>1</v>
      </c>
      <c r="F1065" s="253" t="s">
        <v>2402</v>
      </c>
      <c r="G1065" s="251"/>
      <c r="H1065" s="254">
        <v>25.399999999999999</v>
      </c>
      <c r="I1065" s="255"/>
      <c r="J1065" s="251"/>
      <c r="K1065" s="251"/>
      <c r="L1065" s="256"/>
      <c r="M1065" s="257"/>
      <c r="N1065" s="258"/>
      <c r="O1065" s="258"/>
      <c r="P1065" s="258"/>
      <c r="Q1065" s="258"/>
      <c r="R1065" s="258"/>
      <c r="S1065" s="258"/>
      <c r="T1065" s="259"/>
      <c r="U1065" s="14"/>
      <c r="V1065" s="14"/>
      <c r="W1065" s="14"/>
      <c r="X1065" s="14"/>
      <c r="Y1065" s="14"/>
      <c r="Z1065" s="14"/>
      <c r="AA1065" s="14"/>
      <c r="AB1065" s="14"/>
      <c r="AC1065" s="14"/>
      <c r="AD1065" s="14"/>
      <c r="AE1065" s="14"/>
      <c r="AT1065" s="260" t="s">
        <v>180</v>
      </c>
      <c r="AU1065" s="260" t="s">
        <v>177</v>
      </c>
      <c r="AV1065" s="14" t="s">
        <v>177</v>
      </c>
      <c r="AW1065" s="14" t="s">
        <v>30</v>
      </c>
      <c r="AX1065" s="14" t="s">
        <v>73</v>
      </c>
      <c r="AY1065" s="260" t="s">
        <v>169</v>
      </c>
    </row>
    <row r="1066" s="15" customFormat="1">
      <c r="A1066" s="15"/>
      <c r="B1066" s="261"/>
      <c r="C1066" s="262"/>
      <c r="D1066" s="235" t="s">
        <v>180</v>
      </c>
      <c r="E1066" s="263" t="s">
        <v>1</v>
      </c>
      <c r="F1066" s="264" t="s">
        <v>183</v>
      </c>
      <c r="G1066" s="262"/>
      <c r="H1066" s="265">
        <v>25.399999999999999</v>
      </c>
      <c r="I1066" s="266"/>
      <c r="J1066" s="262"/>
      <c r="K1066" s="262"/>
      <c r="L1066" s="267"/>
      <c r="M1066" s="268"/>
      <c r="N1066" s="269"/>
      <c r="O1066" s="269"/>
      <c r="P1066" s="269"/>
      <c r="Q1066" s="269"/>
      <c r="R1066" s="269"/>
      <c r="S1066" s="269"/>
      <c r="T1066" s="270"/>
      <c r="U1066" s="15"/>
      <c r="V1066" s="15"/>
      <c r="W1066" s="15"/>
      <c r="X1066" s="15"/>
      <c r="Y1066" s="15"/>
      <c r="Z1066" s="15"/>
      <c r="AA1066" s="15"/>
      <c r="AB1066" s="15"/>
      <c r="AC1066" s="15"/>
      <c r="AD1066" s="15"/>
      <c r="AE1066" s="15"/>
      <c r="AT1066" s="271" t="s">
        <v>180</v>
      </c>
      <c r="AU1066" s="271" t="s">
        <v>177</v>
      </c>
      <c r="AV1066" s="15" t="s">
        <v>176</v>
      </c>
      <c r="AW1066" s="15" t="s">
        <v>30</v>
      </c>
      <c r="AX1066" s="15" t="s">
        <v>81</v>
      </c>
      <c r="AY1066" s="271" t="s">
        <v>169</v>
      </c>
    </row>
    <row r="1067" s="2" customFormat="1" ht="24.15" customHeight="1">
      <c r="A1067" s="39"/>
      <c r="B1067" s="40"/>
      <c r="C1067" s="272" t="s">
        <v>1547</v>
      </c>
      <c r="D1067" s="272" t="s">
        <v>258</v>
      </c>
      <c r="E1067" s="273" t="s">
        <v>1557</v>
      </c>
      <c r="F1067" s="274" t="s">
        <v>1558</v>
      </c>
      <c r="G1067" s="275" t="s">
        <v>189</v>
      </c>
      <c r="H1067" s="276">
        <v>29.210000000000001</v>
      </c>
      <c r="I1067" s="277"/>
      <c r="J1067" s="278">
        <f>ROUND(I1067*H1067,2)</f>
        <v>0</v>
      </c>
      <c r="K1067" s="279"/>
      <c r="L1067" s="280"/>
      <c r="M1067" s="281" t="s">
        <v>1</v>
      </c>
      <c r="N1067" s="282" t="s">
        <v>41</v>
      </c>
      <c r="O1067" s="93"/>
      <c r="P1067" s="231">
        <f>O1067*H1067</f>
        <v>0</v>
      </c>
      <c r="Q1067" s="231">
        <v>0.018409999999999999</v>
      </c>
      <c r="R1067" s="231">
        <f>Q1067*H1067</f>
        <v>0.53775609999999996</v>
      </c>
      <c r="S1067" s="231">
        <v>0</v>
      </c>
      <c r="T1067" s="232">
        <f>S1067*H1067</f>
        <v>0</v>
      </c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R1067" s="233" t="s">
        <v>261</v>
      </c>
      <c r="AT1067" s="233" t="s">
        <v>258</v>
      </c>
      <c r="AU1067" s="233" t="s">
        <v>177</v>
      </c>
      <c r="AY1067" s="18" t="s">
        <v>169</v>
      </c>
      <c r="BE1067" s="234">
        <f>IF(N1067="základní",J1067,0)</f>
        <v>0</v>
      </c>
      <c r="BF1067" s="234">
        <f>IF(N1067="snížená",J1067,0)</f>
        <v>0</v>
      </c>
      <c r="BG1067" s="234">
        <f>IF(N1067="zákl. přenesená",J1067,0)</f>
        <v>0</v>
      </c>
      <c r="BH1067" s="234">
        <f>IF(N1067="sníž. přenesená",J1067,0)</f>
        <v>0</v>
      </c>
      <c r="BI1067" s="234">
        <f>IF(N1067="nulová",J1067,0)</f>
        <v>0</v>
      </c>
      <c r="BJ1067" s="18" t="s">
        <v>178</v>
      </c>
      <c r="BK1067" s="234">
        <f>ROUND(I1067*H1067,2)</f>
        <v>0</v>
      </c>
      <c r="BL1067" s="18" t="s">
        <v>217</v>
      </c>
      <c r="BM1067" s="233" t="s">
        <v>2404</v>
      </c>
    </row>
    <row r="1068" s="2" customFormat="1">
      <c r="A1068" s="39"/>
      <c r="B1068" s="40"/>
      <c r="C1068" s="41"/>
      <c r="D1068" s="235" t="s">
        <v>179</v>
      </c>
      <c r="E1068" s="41"/>
      <c r="F1068" s="236" t="s">
        <v>1558</v>
      </c>
      <c r="G1068" s="41"/>
      <c r="H1068" s="41"/>
      <c r="I1068" s="237"/>
      <c r="J1068" s="41"/>
      <c r="K1068" s="41"/>
      <c r="L1068" s="45"/>
      <c r="M1068" s="238"/>
      <c r="N1068" s="239"/>
      <c r="O1068" s="93"/>
      <c r="P1068" s="93"/>
      <c r="Q1068" s="93"/>
      <c r="R1068" s="93"/>
      <c r="S1068" s="93"/>
      <c r="T1068" s="94"/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T1068" s="18" t="s">
        <v>179</v>
      </c>
      <c r="AU1068" s="18" t="s">
        <v>177</v>
      </c>
    </row>
    <row r="1069" s="14" customFormat="1">
      <c r="A1069" s="14"/>
      <c r="B1069" s="250"/>
      <c r="C1069" s="251"/>
      <c r="D1069" s="235" t="s">
        <v>180</v>
      </c>
      <c r="E1069" s="251"/>
      <c r="F1069" s="253" t="s">
        <v>2405</v>
      </c>
      <c r="G1069" s="251"/>
      <c r="H1069" s="254">
        <v>29.210000000000001</v>
      </c>
      <c r="I1069" s="255"/>
      <c r="J1069" s="251"/>
      <c r="K1069" s="251"/>
      <c r="L1069" s="256"/>
      <c r="M1069" s="257"/>
      <c r="N1069" s="258"/>
      <c r="O1069" s="258"/>
      <c r="P1069" s="258"/>
      <c r="Q1069" s="258"/>
      <c r="R1069" s="258"/>
      <c r="S1069" s="258"/>
      <c r="T1069" s="259"/>
      <c r="U1069" s="14"/>
      <c r="V1069" s="14"/>
      <c r="W1069" s="14"/>
      <c r="X1069" s="14"/>
      <c r="Y1069" s="14"/>
      <c r="Z1069" s="14"/>
      <c r="AA1069" s="14"/>
      <c r="AB1069" s="14"/>
      <c r="AC1069" s="14"/>
      <c r="AD1069" s="14"/>
      <c r="AE1069" s="14"/>
      <c r="AT1069" s="260" t="s">
        <v>180</v>
      </c>
      <c r="AU1069" s="260" t="s">
        <v>177</v>
      </c>
      <c r="AV1069" s="14" t="s">
        <v>177</v>
      </c>
      <c r="AW1069" s="14" t="s">
        <v>4</v>
      </c>
      <c r="AX1069" s="14" t="s">
        <v>81</v>
      </c>
      <c r="AY1069" s="260" t="s">
        <v>169</v>
      </c>
    </row>
    <row r="1070" s="2" customFormat="1" ht="33" customHeight="1">
      <c r="A1070" s="39"/>
      <c r="B1070" s="40"/>
      <c r="C1070" s="221" t="s">
        <v>1552</v>
      </c>
      <c r="D1070" s="221" t="s">
        <v>172</v>
      </c>
      <c r="E1070" s="222" t="s">
        <v>1562</v>
      </c>
      <c r="F1070" s="223" t="s">
        <v>1563</v>
      </c>
      <c r="G1070" s="224" t="s">
        <v>189</v>
      </c>
      <c r="H1070" s="225">
        <v>25.399999999999999</v>
      </c>
      <c r="I1070" s="226"/>
      <c r="J1070" s="227">
        <f>ROUND(I1070*H1070,2)</f>
        <v>0</v>
      </c>
      <c r="K1070" s="228"/>
      <c r="L1070" s="45"/>
      <c r="M1070" s="229" t="s">
        <v>1</v>
      </c>
      <c r="N1070" s="230" t="s">
        <v>41</v>
      </c>
      <c r="O1070" s="93"/>
      <c r="P1070" s="231">
        <f>O1070*H1070</f>
        <v>0</v>
      </c>
      <c r="Q1070" s="231">
        <v>0</v>
      </c>
      <c r="R1070" s="231">
        <f>Q1070*H1070</f>
        <v>0</v>
      </c>
      <c r="S1070" s="231">
        <v>0</v>
      </c>
      <c r="T1070" s="232">
        <f>S1070*H1070</f>
        <v>0</v>
      </c>
      <c r="U1070" s="39"/>
      <c r="V1070" s="39"/>
      <c r="W1070" s="39"/>
      <c r="X1070" s="39"/>
      <c r="Y1070" s="39"/>
      <c r="Z1070" s="39"/>
      <c r="AA1070" s="39"/>
      <c r="AB1070" s="39"/>
      <c r="AC1070" s="39"/>
      <c r="AD1070" s="39"/>
      <c r="AE1070" s="39"/>
      <c r="AR1070" s="233" t="s">
        <v>217</v>
      </c>
      <c r="AT1070" s="233" t="s">
        <v>172</v>
      </c>
      <c r="AU1070" s="233" t="s">
        <v>177</v>
      </c>
      <c r="AY1070" s="18" t="s">
        <v>169</v>
      </c>
      <c r="BE1070" s="234">
        <f>IF(N1070="základní",J1070,0)</f>
        <v>0</v>
      </c>
      <c r="BF1070" s="234">
        <f>IF(N1070="snížená",J1070,0)</f>
        <v>0</v>
      </c>
      <c r="BG1070" s="234">
        <f>IF(N1070="zákl. přenesená",J1070,0)</f>
        <v>0</v>
      </c>
      <c r="BH1070" s="234">
        <f>IF(N1070="sníž. přenesená",J1070,0)</f>
        <v>0</v>
      </c>
      <c r="BI1070" s="234">
        <f>IF(N1070="nulová",J1070,0)</f>
        <v>0</v>
      </c>
      <c r="BJ1070" s="18" t="s">
        <v>178</v>
      </c>
      <c r="BK1070" s="234">
        <f>ROUND(I1070*H1070,2)</f>
        <v>0</v>
      </c>
      <c r="BL1070" s="18" t="s">
        <v>217</v>
      </c>
      <c r="BM1070" s="233" t="s">
        <v>1831</v>
      </c>
    </row>
    <row r="1071" s="2" customFormat="1">
      <c r="A1071" s="39"/>
      <c r="B1071" s="40"/>
      <c r="C1071" s="41"/>
      <c r="D1071" s="235" t="s">
        <v>179</v>
      </c>
      <c r="E1071" s="41"/>
      <c r="F1071" s="236" t="s">
        <v>1563</v>
      </c>
      <c r="G1071" s="41"/>
      <c r="H1071" s="41"/>
      <c r="I1071" s="237"/>
      <c r="J1071" s="41"/>
      <c r="K1071" s="41"/>
      <c r="L1071" s="45"/>
      <c r="M1071" s="238"/>
      <c r="N1071" s="239"/>
      <c r="O1071" s="93"/>
      <c r="P1071" s="93"/>
      <c r="Q1071" s="93"/>
      <c r="R1071" s="93"/>
      <c r="S1071" s="93"/>
      <c r="T1071" s="94"/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T1071" s="18" t="s">
        <v>179</v>
      </c>
      <c r="AU1071" s="18" t="s">
        <v>177</v>
      </c>
    </row>
    <row r="1072" s="2" customFormat="1" ht="24.15" customHeight="1">
      <c r="A1072" s="39"/>
      <c r="B1072" s="40"/>
      <c r="C1072" s="221" t="s">
        <v>858</v>
      </c>
      <c r="D1072" s="221" t="s">
        <v>172</v>
      </c>
      <c r="E1072" s="222" t="s">
        <v>1565</v>
      </c>
      <c r="F1072" s="223" t="s">
        <v>1566</v>
      </c>
      <c r="G1072" s="224" t="s">
        <v>245</v>
      </c>
      <c r="H1072" s="225">
        <v>20</v>
      </c>
      <c r="I1072" s="226"/>
      <c r="J1072" s="227">
        <f>ROUND(I1072*H1072,2)</f>
        <v>0</v>
      </c>
      <c r="K1072" s="228"/>
      <c r="L1072" s="45"/>
      <c r="M1072" s="229" t="s">
        <v>1</v>
      </c>
      <c r="N1072" s="230" t="s">
        <v>41</v>
      </c>
      <c r="O1072" s="93"/>
      <c r="P1072" s="231">
        <f>O1072*H1072</f>
        <v>0</v>
      </c>
      <c r="Q1072" s="231">
        <v>0.00020000000000000001</v>
      </c>
      <c r="R1072" s="231">
        <f>Q1072*H1072</f>
        <v>0.0040000000000000001</v>
      </c>
      <c r="S1072" s="231">
        <v>0</v>
      </c>
      <c r="T1072" s="232">
        <f>S1072*H1072</f>
        <v>0</v>
      </c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R1072" s="233" t="s">
        <v>217</v>
      </c>
      <c r="AT1072" s="233" t="s">
        <v>172</v>
      </c>
      <c r="AU1072" s="233" t="s">
        <v>177</v>
      </c>
      <c r="AY1072" s="18" t="s">
        <v>169</v>
      </c>
      <c r="BE1072" s="234">
        <f>IF(N1072="základní",J1072,0)</f>
        <v>0</v>
      </c>
      <c r="BF1072" s="234">
        <f>IF(N1072="snížená",J1072,0)</f>
        <v>0</v>
      </c>
      <c r="BG1072" s="234">
        <f>IF(N1072="zákl. přenesená",J1072,0)</f>
        <v>0</v>
      </c>
      <c r="BH1072" s="234">
        <f>IF(N1072="sníž. přenesená",J1072,0)</f>
        <v>0</v>
      </c>
      <c r="BI1072" s="234">
        <f>IF(N1072="nulová",J1072,0)</f>
        <v>0</v>
      </c>
      <c r="BJ1072" s="18" t="s">
        <v>178</v>
      </c>
      <c r="BK1072" s="234">
        <f>ROUND(I1072*H1072,2)</f>
        <v>0</v>
      </c>
      <c r="BL1072" s="18" t="s">
        <v>217</v>
      </c>
      <c r="BM1072" s="233" t="s">
        <v>2406</v>
      </c>
    </row>
    <row r="1073" s="2" customFormat="1">
      <c r="A1073" s="39"/>
      <c r="B1073" s="40"/>
      <c r="C1073" s="41"/>
      <c r="D1073" s="235" t="s">
        <v>179</v>
      </c>
      <c r="E1073" s="41"/>
      <c r="F1073" s="236" t="s">
        <v>1566</v>
      </c>
      <c r="G1073" s="41"/>
      <c r="H1073" s="41"/>
      <c r="I1073" s="237"/>
      <c r="J1073" s="41"/>
      <c r="K1073" s="41"/>
      <c r="L1073" s="45"/>
      <c r="M1073" s="238"/>
      <c r="N1073" s="239"/>
      <c r="O1073" s="93"/>
      <c r="P1073" s="93"/>
      <c r="Q1073" s="93"/>
      <c r="R1073" s="93"/>
      <c r="S1073" s="93"/>
      <c r="T1073" s="94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T1073" s="18" t="s">
        <v>179</v>
      </c>
      <c r="AU1073" s="18" t="s">
        <v>177</v>
      </c>
    </row>
    <row r="1074" s="14" customFormat="1">
      <c r="A1074" s="14"/>
      <c r="B1074" s="250"/>
      <c r="C1074" s="251"/>
      <c r="D1074" s="235" t="s">
        <v>180</v>
      </c>
      <c r="E1074" s="252" t="s">
        <v>1</v>
      </c>
      <c r="F1074" s="253" t="s">
        <v>1568</v>
      </c>
      <c r="G1074" s="251"/>
      <c r="H1074" s="254">
        <v>20</v>
      </c>
      <c r="I1074" s="255"/>
      <c r="J1074" s="251"/>
      <c r="K1074" s="251"/>
      <c r="L1074" s="256"/>
      <c r="M1074" s="257"/>
      <c r="N1074" s="258"/>
      <c r="O1074" s="258"/>
      <c r="P1074" s="258"/>
      <c r="Q1074" s="258"/>
      <c r="R1074" s="258"/>
      <c r="S1074" s="258"/>
      <c r="T1074" s="259"/>
      <c r="U1074" s="14"/>
      <c r="V1074" s="14"/>
      <c r="W1074" s="14"/>
      <c r="X1074" s="14"/>
      <c r="Y1074" s="14"/>
      <c r="Z1074" s="14"/>
      <c r="AA1074" s="14"/>
      <c r="AB1074" s="14"/>
      <c r="AC1074" s="14"/>
      <c r="AD1074" s="14"/>
      <c r="AE1074" s="14"/>
      <c r="AT1074" s="260" t="s">
        <v>180</v>
      </c>
      <c r="AU1074" s="260" t="s">
        <v>177</v>
      </c>
      <c r="AV1074" s="14" t="s">
        <v>177</v>
      </c>
      <c r="AW1074" s="14" t="s">
        <v>30</v>
      </c>
      <c r="AX1074" s="14" t="s">
        <v>73</v>
      </c>
      <c r="AY1074" s="260" t="s">
        <v>169</v>
      </c>
    </row>
    <row r="1075" s="15" customFormat="1">
      <c r="A1075" s="15"/>
      <c r="B1075" s="261"/>
      <c r="C1075" s="262"/>
      <c r="D1075" s="235" t="s">
        <v>180</v>
      </c>
      <c r="E1075" s="263" t="s">
        <v>1</v>
      </c>
      <c r="F1075" s="264" t="s">
        <v>183</v>
      </c>
      <c r="G1075" s="262"/>
      <c r="H1075" s="265">
        <v>20</v>
      </c>
      <c r="I1075" s="266"/>
      <c r="J1075" s="262"/>
      <c r="K1075" s="262"/>
      <c r="L1075" s="267"/>
      <c r="M1075" s="268"/>
      <c r="N1075" s="269"/>
      <c r="O1075" s="269"/>
      <c r="P1075" s="269"/>
      <c r="Q1075" s="269"/>
      <c r="R1075" s="269"/>
      <c r="S1075" s="269"/>
      <c r="T1075" s="270"/>
      <c r="U1075" s="15"/>
      <c r="V1075" s="15"/>
      <c r="W1075" s="15"/>
      <c r="X1075" s="15"/>
      <c r="Y1075" s="15"/>
      <c r="Z1075" s="15"/>
      <c r="AA1075" s="15"/>
      <c r="AB1075" s="15"/>
      <c r="AC1075" s="15"/>
      <c r="AD1075" s="15"/>
      <c r="AE1075" s="15"/>
      <c r="AT1075" s="271" t="s">
        <v>180</v>
      </c>
      <c r="AU1075" s="271" t="s">
        <v>177</v>
      </c>
      <c r="AV1075" s="15" t="s">
        <v>176</v>
      </c>
      <c r="AW1075" s="15" t="s">
        <v>30</v>
      </c>
      <c r="AX1075" s="15" t="s">
        <v>81</v>
      </c>
      <c r="AY1075" s="271" t="s">
        <v>169</v>
      </c>
    </row>
    <row r="1076" s="2" customFormat="1" ht="16.5" customHeight="1">
      <c r="A1076" s="39"/>
      <c r="B1076" s="40"/>
      <c r="C1076" s="272" t="s">
        <v>1561</v>
      </c>
      <c r="D1076" s="272" t="s">
        <v>258</v>
      </c>
      <c r="E1076" s="273" t="s">
        <v>1570</v>
      </c>
      <c r="F1076" s="274" t="s">
        <v>1571</v>
      </c>
      <c r="G1076" s="275" t="s">
        <v>245</v>
      </c>
      <c r="H1076" s="276">
        <v>21</v>
      </c>
      <c r="I1076" s="277"/>
      <c r="J1076" s="278">
        <f>ROUND(I1076*H1076,2)</f>
        <v>0</v>
      </c>
      <c r="K1076" s="279"/>
      <c r="L1076" s="280"/>
      <c r="M1076" s="281" t="s">
        <v>1</v>
      </c>
      <c r="N1076" s="282" t="s">
        <v>41</v>
      </c>
      <c r="O1076" s="93"/>
      <c r="P1076" s="231">
        <f>O1076*H1076</f>
        <v>0</v>
      </c>
      <c r="Q1076" s="231">
        <v>0.00029999999999999997</v>
      </c>
      <c r="R1076" s="231">
        <f>Q1076*H1076</f>
        <v>0.0062999999999999992</v>
      </c>
      <c r="S1076" s="231">
        <v>0</v>
      </c>
      <c r="T1076" s="232">
        <f>S1076*H1076</f>
        <v>0</v>
      </c>
      <c r="U1076" s="39"/>
      <c r="V1076" s="39"/>
      <c r="W1076" s="39"/>
      <c r="X1076" s="39"/>
      <c r="Y1076" s="39"/>
      <c r="Z1076" s="39"/>
      <c r="AA1076" s="39"/>
      <c r="AB1076" s="39"/>
      <c r="AC1076" s="39"/>
      <c r="AD1076" s="39"/>
      <c r="AE1076" s="39"/>
      <c r="AR1076" s="233" t="s">
        <v>261</v>
      </c>
      <c r="AT1076" s="233" t="s">
        <v>258</v>
      </c>
      <c r="AU1076" s="233" t="s">
        <v>177</v>
      </c>
      <c r="AY1076" s="18" t="s">
        <v>169</v>
      </c>
      <c r="BE1076" s="234">
        <f>IF(N1076="základní",J1076,0)</f>
        <v>0</v>
      </c>
      <c r="BF1076" s="234">
        <f>IF(N1076="snížená",J1076,0)</f>
        <v>0</v>
      </c>
      <c r="BG1076" s="234">
        <f>IF(N1076="zákl. přenesená",J1076,0)</f>
        <v>0</v>
      </c>
      <c r="BH1076" s="234">
        <f>IF(N1076="sníž. přenesená",J1076,0)</f>
        <v>0</v>
      </c>
      <c r="BI1076" s="234">
        <f>IF(N1076="nulová",J1076,0)</f>
        <v>0</v>
      </c>
      <c r="BJ1076" s="18" t="s">
        <v>178</v>
      </c>
      <c r="BK1076" s="234">
        <f>ROUND(I1076*H1076,2)</f>
        <v>0</v>
      </c>
      <c r="BL1076" s="18" t="s">
        <v>217</v>
      </c>
      <c r="BM1076" s="233" t="s">
        <v>1564</v>
      </c>
    </row>
    <row r="1077" s="2" customFormat="1">
      <c r="A1077" s="39"/>
      <c r="B1077" s="40"/>
      <c r="C1077" s="41"/>
      <c r="D1077" s="235" t="s">
        <v>179</v>
      </c>
      <c r="E1077" s="41"/>
      <c r="F1077" s="236" t="s">
        <v>1571</v>
      </c>
      <c r="G1077" s="41"/>
      <c r="H1077" s="41"/>
      <c r="I1077" s="237"/>
      <c r="J1077" s="41"/>
      <c r="K1077" s="41"/>
      <c r="L1077" s="45"/>
      <c r="M1077" s="238"/>
      <c r="N1077" s="239"/>
      <c r="O1077" s="93"/>
      <c r="P1077" s="93"/>
      <c r="Q1077" s="93"/>
      <c r="R1077" s="93"/>
      <c r="S1077" s="93"/>
      <c r="T1077" s="94"/>
      <c r="U1077" s="39"/>
      <c r="V1077" s="39"/>
      <c r="W1077" s="39"/>
      <c r="X1077" s="39"/>
      <c r="Y1077" s="39"/>
      <c r="Z1077" s="39"/>
      <c r="AA1077" s="39"/>
      <c r="AB1077" s="39"/>
      <c r="AC1077" s="39"/>
      <c r="AD1077" s="39"/>
      <c r="AE1077" s="39"/>
      <c r="AT1077" s="18" t="s">
        <v>179</v>
      </c>
      <c r="AU1077" s="18" t="s">
        <v>177</v>
      </c>
    </row>
    <row r="1078" s="14" customFormat="1">
      <c r="A1078" s="14"/>
      <c r="B1078" s="250"/>
      <c r="C1078" s="251"/>
      <c r="D1078" s="235" t="s">
        <v>180</v>
      </c>
      <c r="E1078" s="252" t="s">
        <v>1</v>
      </c>
      <c r="F1078" s="253" t="s">
        <v>1573</v>
      </c>
      <c r="G1078" s="251"/>
      <c r="H1078" s="254">
        <v>21</v>
      </c>
      <c r="I1078" s="255"/>
      <c r="J1078" s="251"/>
      <c r="K1078" s="251"/>
      <c r="L1078" s="256"/>
      <c r="M1078" s="257"/>
      <c r="N1078" s="258"/>
      <c r="O1078" s="258"/>
      <c r="P1078" s="258"/>
      <c r="Q1078" s="258"/>
      <c r="R1078" s="258"/>
      <c r="S1078" s="258"/>
      <c r="T1078" s="259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T1078" s="260" t="s">
        <v>180</v>
      </c>
      <c r="AU1078" s="260" t="s">
        <v>177</v>
      </c>
      <c r="AV1078" s="14" t="s">
        <v>177</v>
      </c>
      <c r="AW1078" s="14" t="s">
        <v>30</v>
      </c>
      <c r="AX1078" s="14" t="s">
        <v>73</v>
      </c>
      <c r="AY1078" s="260" t="s">
        <v>169</v>
      </c>
    </row>
    <row r="1079" s="15" customFormat="1">
      <c r="A1079" s="15"/>
      <c r="B1079" s="261"/>
      <c r="C1079" s="262"/>
      <c r="D1079" s="235" t="s">
        <v>180</v>
      </c>
      <c r="E1079" s="263" t="s">
        <v>1</v>
      </c>
      <c r="F1079" s="264" t="s">
        <v>183</v>
      </c>
      <c r="G1079" s="262"/>
      <c r="H1079" s="265">
        <v>21</v>
      </c>
      <c r="I1079" s="266"/>
      <c r="J1079" s="262"/>
      <c r="K1079" s="262"/>
      <c r="L1079" s="267"/>
      <c r="M1079" s="268"/>
      <c r="N1079" s="269"/>
      <c r="O1079" s="269"/>
      <c r="P1079" s="269"/>
      <c r="Q1079" s="269"/>
      <c r="R1079" s="269"/>
      <c r="S1079" s="269"/>
      <c r="T1079" s="270"/>
      <c r="U1079" s="15"/>
      <c r="V1079" s="15"/>
      <c r="W1079" s="15"/>
      <c r="X1079" s="15"/>
      <c r="Y1079" s="15"/>
      <c r="Z1079" s="15"/>
      <c r="AA1079" s="15"/>
      <c r="AB1079" s="15"/>
      <c r="AC1079" s="15"/>
      <c r="AD1079" s="15"/>
      <c r="AE1079" s="15"/>
      <c r="AT1079" s="271" t="s">
        <v>180</v>
      </c>
      <c r="AU1079" s="271" t="s">
        <v>177</v>
      </c>
      <c r="AV1079" s="15" t="s">
        <v>176</v>
      </c>
      <c r="AW1079" s="15" t="s">
        <v>30</v>
      </c>
      <c r="AX1079" s="15" t="s">
        <v>81</v>
      </c>
      <c r="AY1079" s="271" t="s">
        <v>169</v>
      </c>
    </row>
    <row r="1080" s="2" customFormat="1" ht="24.15" customHeight="1">
      <c r="A1080" s="39"/>
      <c r="B1080" s="40"/>
      <c r="C1080" s="221" t="s">
        <v>862</v>
      </c>
      <c r="D1080" s="221" t="s">
        <v>172</v>
      </c>
      <c r="E1080" s="222" t="s">
        <v>1574</v>
      </c>
      <c r="F1080" s="223" t="s">
        <v>1575</v>
      </c>
      <c r="G1080" s="224" t="s">
        <v>245</v>
      </c>
      <c r="H1080" s="225">
        <v>14</v>
      </c>
      <c r="I1080" s="226"/>
      <c r="J1080" s="227">
        <f>ROUND(I1080*H1080,2)</f>
        <v>0</v>
      </c>
      <c r="K1080" s="228"/>
      <c r="L1080" s="45"/>
      <c r="M1080" s="229" t="s">
        <v>1</v>
      </c>
      <c r="N1080" s="230" t="s">
        <v>41</v>
      </c>
      <c r="O1080" s="93"/>
      <c r="P1080" s="231">
        <f>O1080*H1080</f>
        <v>0</v>
      </c>
      <c r="Q1080" s="231">
        <v>0.00018000000000000001</v>
      </c>
      <c r="R1080" s="231">
        <f>Q1080*H1080</f>
        <v>0.0025200000000000001</v>
      </c>
      <c r="S1080" s="231">
        <v>0</v>
      </c>
      <c r="T1080" s="232">
        <f>S1080*H1080</f>
        <v>0</v>
      </c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R1080" s="233" t="s">
        <v>217</v>
      </c>
      <c r="AT1080" s="233" t="s">
        <v>172</v>
      </c>
      <c r="AU1080" s="233" t="s">
        <v>177</v>
      </c>
      <c r="AY1080" s="18" t="s">
        <v>169</v>
      </c>
      <c r="BE1080" s="234">
        <f>IF(N1080="základní",J1080,0)</f>
        <v>0</v>
      </c>
      <c r="BF1080" s="234">
        <f>IF(N1080="snížená",J1080,0)</f>
        <v>0</v>
      </c>
      <c r="BG1080" s="234">
        <f>IF(N1080="zákl. přenesená",J1080,0)</f>
        <v>0</v>
      </c>
      <c r="BH1080" s="234">
        <f>IF(N1080="sníž. přenesená",J1080,0)</f>
        <v>0</v>
      </c>
      <c r="BI1080" s="234">
        <f>IF(N1080="nulová",J1080,0)</f>
        <v>0</v>
      </c>
      <c r="BJ1080" s="18" t="s">
        <v>178</v>
      </c>
      <c r="BK1080" s="234">
        <f>ROUND(I1080*H1080,2)</f>
        <v>0</v>
      </c>
      <c r="BL1080" s="18" t="s">
        <v>217</v>
      </c>
      <c r="BM1080" s="233" t="s">
        <v>1567</v>
      </c>
    </row>
    <row r="1081" s="2" customFormat="1">
      <c r="A1081" s="39"/>
      <c r="B1081" s="40"/>
      <c r="C1081" s="41"/>
      <c r="D1081" s="235" t="s">
        <v>179</v>
      </c>
      <c r="E1081" s="41"/>
      <c r="F1081" s="236" t="s">
        <v>1575</v>
      </c>
      <c r="G1081" s="41"/>
      <c r="H1081" s="41"/>
      <c r="I1081" s="237"/>
      <c r="J1081" s="41"/>
      <c r="K1081" s="41"/>
      <c r="L1081" s="45"/>
      <c r="M1081" s="238"/>
      <c r="N1081" s="239"/>
      <c r="O1081" s="93"/>
      <c r="P1081" s="93"/>
      <c r="Q1081" s="93"/>
      <c r="R1081" s="93"/>
      <c r="S1081" s="93"/>
      <c r="T1081" s="94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T1081" s="18" t="s">
        <v>179</v>
      </c>
      <c r="AU1081" s="18" t="s">
        <v>177</v>
      </c>
    </row>
    <row r="1082" s="14" customFormat="1">
      <c r="A1082" s="14"/>
      <c r="B1082" s="250"/>
      <c r="C1082" s="251"/>
      <c r="D1082" s="235" t="s">
        <v>180</v>
      </c>
      <c r="E1082" s="252" t="s">
        <v>1</v>
      </c>
      <c r="F1082" s="253" t="s">
        <v>2407</v>
      </c>
      <c r="G1082" s="251"/>
      <c r="H1082" s="254">
        <v>14</v>
      </c>
      <c r="I1082" s="255"/>
      <c r="J1082" s="251"/>
      <c r="K1082" s="251"/>
      <c r="L1082" s="256"/>
      <c r="M1082" s="257"/>
      <c r="N1082" s="258"/>
      <c r="O1082" s="258"/>
      <c r="P1082" s="258"/>
      <c r="Q1082" s="258"/>
      <c r="R1082" s="258"/>
      <c r="S1082" s="258"/>
      <c r="T1082" s="259"/>
      <c r="U1082" s="14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T1082" s="260" t="s">
        <v>180</v>
      </c>
      <c r="AU1082" s="260" t="s">
        <v>177</v>
      </c>
      <c r="AV1082" s="14" t="s">
        <v>177</v>
      </c>
      <c r="AW1082" s="14" t="s">
        <v>30</v>
      </c>
      <c r="AX1082" s="14" t="s">
        <v>73</v>
      </c>
      <c r="AY1082" s="260" t="s">
        <v>169</v>
      </c>
    </row>
    <row r="1083" s="15" customFormat="1">
      <c r="A1083" s="15"/>
      <c r="B1083" s="261"/>
      <c r="C1083" s="262"/>
      <c r="D1083" s="235" t="s">
        <v>180</v>
      </c>
      <c r="E1083" s="263" t="s">
        <v>1</v>
      </c>
      <c r="F1083" s="264" t="s">
        <v>183</v>
      </c>
      <c r="G1083" s="262"/>
      <c r="H1083" s="265">
        <v>14</v>
      </c>
      <c r="I1083" s="266"/>
      <c r="J1083" s="262"/>
      <c r="K1083" s="262"/>
      <c r="L1083" s="267"/>
      <c r="M1083" s="268"/>
      <c r="N1083" s="269"/>
      <c r="O1083" s="269"/>
      <c r="P1083" s="269"/>
      <c r="Q1083" s="269"/>
      <c r="R1083" s="269"/>
      <c r="S1083" s="269"/>
      <c r="T1083" s="270"/>
      <c r="U1083" s="15"/>
      <c r="V1083" s="15"/>
      <c r="W1083" s="15"/>
      <c r="X1083" s="15"/>
      <c r="Y1083" s="15"/>
      <c r="Z1083" s="15"/>
      <c r="AA1083" s="15"/>
      <c r="AB1083" s="15"/>
      <c r="AC1083" s="15"/>
      <c r="AD1083" s="15"/>
      <c r="AE1083" s="15"/>
      <c r="AT1083" s="271" t="s">
        <v>180</v>
      </c>
      <c r="AU1083" s="271" t="s">
        <v>177</v>
      </c>
      <c r="AV1083" s="15" t="s">
        <v>176</v>
      </c>
      <c r="AW1083" s="15" t="s">
        <v>30</v>
      </c>
      <c r="AX1083" s="15" t="s">
        <v>81</v>
      </c>
      <c r="AY1083" s="271" t="s">
        <v>169</v>
      </c>
    </row>
    <row r="1084" s="2" customFormat="1" ht="16.5" customHeight="1">
      <c r="A1084" s="39"/>
      <c r="B1084" s="40"/>
      <c r="C1084" s="272" t="s">
        <v>1569</v>
      </c>
      <c r="D1084" s="272" t="s">
        <v>258</v>
      </c>
      <c r="E1084" s="273" t="s">
        <v>1570</v>
      </c>
      <c r="F1084" s="274" t="s">
        <v>1571</v>
      </c>
      <c r="G1084" s="275" t="s">
        <v>245</v>
      </c>
      <c r="H1084" s="276">
        <v>14.699999999999999</v>
      </c>
      <c r="I1084" s="277"/>
      <c r="J1084" s="278">
        <f>ROUND(I1084*H1084,2)</f>
        <v>0</v>
      </c>
      <c r="K1084" s="279"/>
      <c r="L1084" s="280"/>
      <c r="M1084" s="281" t="s">
        <v>1</v>
      </c>
      <c r="N1084" s="282" t="s">
        <v>41</v>
      </c>
      <c r="O1084" s="93"/>
      <c r="P1084" s="231">
        <f>O1084*H1084</f>
        <v>0</v>
      </c>
      <c r="Q1084" s="231">
        <v>0.00029999999999999997</v>
      </c>
      <c r="R1084" s="231">
        <f>Q1084*H1084</f>
        <v>0.004409999999999999</v>
      </c>
      <c r="S1084" s="231">
        <v>0</v>
      </c>
      <c r="T1084" s="232">
        <f>S1084*H1084</f>
        <v>0</v>
      </c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R1084" s="233" t="s">
        <v>261</v>
      </c>
      <c r="AT1084" s="233" t="s">
        <v>258</v>
      </c>
      <c r="AU1084" s="233" t="s">
        <v>177</v>
      </c>
      <c r="AY1084" s="18" t="s">
        <v>169</v>
      </c>
      <c r="BE1084" s="234">
        <f>IF(N1084="základní",J1084,0)</f>
        <v>0</v>
      </c>
      <c r="BF1084" s="234">
        <f>IF(N1084="snížená",J1084,0)</f>
        <v>0</v>
      </c>
      <c r="BG1084" s="234">
        <f>IF(N1084="zákl. přenesená",J1084,0)</f>
        <v>0</v>
      </c>
      <c r="BH1084" s="234">
        <f>IF(N1084="sníž. přenesená",J1084,0)</f>
        <v>0</v>
      </c>
      <c r="BI1084" s="234">
        <f>IF(N1084="nulová",J1084,0)</f>
        <v>0</v>
      </c>
      <c r="BJ1084" s="18" t="s">
        <v>178</v>
      </c>
      <c r="BK1084" s="234">
        <f>ROUND(I1084*H1084,2)</f>
        <v>0</v>
      </c>
      <c r="BL1084" s="18" t="s">
        <v>217</v>
      </c>
      <c r="BM1084" s="233" t="s">
        <v>1572</v>
      </c>
    </row>
    <row r="1085" s="2" customFormat="1">
      <c r="A1085" s="39"/>
      <c r="B1085" s="40"/>
      <c r="C1085" s="41"/>
      <c r="D1085" s="235" t="s">
        <v>179</v>
      </c>
      <c r="E1085" s="41"/>
      <c r="F1085" s="236" t="s">
        <v>1571</v>
      </c>
      <c r="G1085" s="41"/>
      <c r="H1085" s="41"/>
      <c r="I1085" s="237"/>
      <c r="J1085" s="41"/>
      <c r="K1085" s="41"/>
      <c r="L1085" s="45"/>
      <c r="M1085" s="238"/>
      <c r="N1085" s="239"/>
      <c r="O1085" s="93"/>
      <c r="P1085" s="93"/>
      <c r="Q1085" s="93"/>
      <c r="R1085" s="93"/>
      <c r="S1085" s="93"/>
      <c r="T1085" s="94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T1085" s="18" t="s">
        <v>179</v>
      </c>
      <c r="AU1085" s="18" t="s">
        <v>177</v>
      </c>
    </row>
    <row r="1086" s="14" customFormat="1">
      <c r="A1086" s="14"/>
      <c r="B1086" s="250"/>
      <c r="C1086" s="251"/>
      <c r="D1086" s="235" t="s">
        <v>180</v>
      </c>
      <c r="E1086" s="252" t="s">
        <v>1</v>
      </c>
      <c r="F1086" s="253" t="s">
        <v>2408</v>
      </c>
      <c r="G1086" s="251"/>
      <c r="H1086" s="254">
        <v>14.699999999999999</v>
      </c>
      <c r="I1086" s="255"/>
      <c r="J1086" s="251"/>
      <c r="K1086" s="251"/>
      <c r="L1086" s="256"/>
      <c r="M1086" s="257"/>
      <c r="N1086" s="258"/>
      <c r="O1086" s="258"/>
      <c r="P1086" s="258"/>
      <c r="Q1086" s="258"/>
      <c r="R1086" s="258"/>
      <c r="S1086" s="258"/>
      <c r="T1086" s="259"/>
      <c r="U1086" s="14"/>
      <c r="V1086" s="14"/>
      <c r="W1086" s="14"/>
      <c r="X1086" s="14"/>
      <c r="Y1086" s="14"/>
      <c r="Z1086" s="14"/>
      <c r="AA1086" s="14"/>
      <c r="AB1086" s="14"/>
      <c r="AC1086" s="14"/>
      <c r="AD1086" s="14"/>
      <c r="AE1086" s="14"/>
      <c r="AT1086" s="260" t="s">
        <v>180</v>
      </c>
      <c r="AU1086" s="260" t="s">
        <v>177</v>
      </c>
      <c r="AV1086" s="14" t="s">
        <v>177</v>
      </c>
      <c r="AW1086" s="14" t="s">
        <v>30</v>
      </c>
      <c r="AX1086" s="14" t="s">
        <v>73</v>
      </c>
      <c r="AY1086" s="260" t="s">
        <v>169</v>
      </c>
    </row>
    <row r="1087" s="15" customFormat="1">
      <c r="A1087" s="15"/>
      <c r="B1087" s="261"/>
      <c r="C1087" s="262"/>
      <c r="D1087" s="235" t="s">
        <v>180</v>
      </c>
      <c r="E1087" s="263" t="s">
        <v>1</v>
      </c>
      <c r="F1087" s="264" t="s">
        <v>183</v>
      </c>
      <c r="G1087" s="262"/>
      <c r="H1087" s="265">
        <v>14.699999999999999</v>
      </c>
      <c r="I1087" s="266"/>
      <c r="J1087" s="262"/>
      <c r="K1087" s="262"/>
      <c r="L1087" s="267"/>
      <c r="M1087" s="268"/>
      <c r="N1087" s="269"/>
      <c r="O1087" s="269"/>
      <c r="P1087" s="269"/>
      <c r="Q1087" s="269"/>
      <c r="R1087" s="269"/>
      <c r="S1087" s="269"/>
      <c r="T1087" s="270"/>
      <c r="U1087" s="15"/>
      <c r="V1087" s="15"/>
      <c r="W1087" s="15"/>
      <c r="X1087" s="15"/>
      <c r="Y1087" s="15"/>
      <c r="Z1087" s="15"/>
      <c r="AA1087" s="15"/>
      <c r="AB1087" s="15"/>
      <c r="AC1087" s="15"/>
      <c r="AD1087" s="15"/>
      <c r="AE1087" s="15"/>
      <c r="AT1087" s="271" t="s">
        <v>180</v>
      </c>
      <c r="AU1087" s="271" t="s">
        <v>177</v>
      </c>
      <c r="AV1087" s="15" t="s">
        <v>176</v>
      </c>
      <c r="AW1087" s="15" t="s">
        <v>30</v>
      </c>
      <c r="AX1087" s="15" t="s">
        <v>81</v>
      </c>
      <c r="AY1087" s="271" t="s">
        <v>169</v>
      </c>
    </row>
    <row r="1088" s="2" customFormat="1" ht="24.15" customHeight="1">
      <c r="A1088" s="39"/>
      <c r="B1088" s="40"/>
      <c r="C1088" s="221" t="s">
        <v>866</v>
      </c>
      <c r="D1088" s="221" t="s">
        <v>172</v>
      </c>
      <c r="E1088" s="222" t="s">
        <v>1581</v>
      </c>
      <c r="F1088" s="223" t="s">
        <v>1582</v>
      </c>
      <c r="G1088" s="224" t="s">
        <v>175</v>
      </c>
      <c r="H1088" s="225">
        <v>0.79200000000000004</v>
      </c>
      <c r="I1088" s="226"/>
      <c r="J1088" s="227">
        <f>ROUND(I1088*H1088,2)</f>
        <v>0</v>
      </c>
      <c r="K1088" s="228"/>
      <c r="L1088" s="45"/>
      <c r="M1088" s="229" t="s">
        <v>1</v>
      </c>
      <c r="N1088" s="230" t="s">
        <v>41</v>
      </c>
      <c r="O1088" s="93"/>
      <c r="P1088" s="231">
        <f>O1088*H1088</f>
        <v>0</v>
      </c>
      <c r="Q1088" s="231">
        <v>0</v>
      </c>
      <c r="R1088" s="231">
        <f>Q1088*H1088</f>
        <v>0</v>
      </c>
      <c r="S1088" s="231">
        <v>0</v>
      </c>
      <c r="T1088" s="232">
        <f>S1088*H1088</f>
        <v>0</v>
      </c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R1088" s="233" t="s">
        <v>217</v>
      </c>
      <c r="AT1088" s="233" t="s">
        <v>172</v>
      </c>
      <c r="AU1088" s="233" t="s">
        <v>177</v>
      </c>
      <c r="AY1088" s="18" t="s">
        <v>169</v>
      </c>
      <c r="BE1088" s="234">
        <f>IF(N1088="základní",J1088,0)</f>
        <v>0</v>
      </c>
      <c r="BF1088" s="234">
        <f>IF(N1088="snížená",J1088,0)</f>
        <v>0</v>
      </c>
      <c r="BG1088" s="234">
        <f>IF(N1088="zákl. přenesená",J1088,0)</f>
        <v>0</v>
      </c>
      <c r="BH1088" s="234">
        <f>IF(N1088="sníž. přenesená",J1088,0)</f>
        <v>0</v>
      </c>
      <c r="BI1088" s="234">
        <f>IF(N1088="nulová",J1088,0)</f>
        <v>0</v>
      </c>
      <c r="BJ1088" s="18" t="s">
        <v>178</v>
      </c>
      <c r="BK1088" s="234">
        <f>ROUND(I1088*H1088,2)</f>
        <v>0</v>
      </c>
      <c r="BL1088" s="18" t="s">
        <v>217</v>
      </c>
      <c r="BM1088" s="233" t="s">
        <v>2409</v>
      </c>
    </row>
    <row r="1089" s="2" customFormat="1">
      <c r="A1089" s="39"/>
      <c r="B1089" s="40"/>
      <c r="C1089" s="41"/>
      <c r="D1089" s="235" t="s">
        <v>179</v>
      </c>
      <c r="E1089" s="41"/>
      <c r="F1089" s="236" t="s">
        <v>1584</v>
      </c>
      <c r="G1089" s="41"/>
      <c r="H1089" s="41"/>
      <c r="I1089" s="237"/>
      <c r="J1089" s="41"/>
      <c r="K1089" s="41"/>
      <c r="L1089" s="45"/>
      <c r="M1089" s="238"/>
      <c r="N1089" s="239"/>
      <c r="O1089" s="93"/>
      <c r="P1089" s="93"/>
      <c r="Q1089" s="93"/>
      <c r="R1089" s="93"/>
      <c r="S1089" s="93"/>
      <c r="T1089" s="94"/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T1089" s="18" t="s">
        <v>179</v>
      </c>
      <c r="AU1089" s="18" t="s">
        <v>177</v>
      </c>
    </row>
    <row r="1090" s="12" customFormat="1" ht="22.8" customHeight="1">
      <c r="A1090" s="12"/>
      <c r="B1090" s="205"/>
      <c r="C1090" s="206"/>
      <c r="D1090" s="207" t="s">
        <v>72</v>
      </c>
      <c r="E1090" s="219" t="s">
        <v>1585</v>
      </c>
      <c r="F1090" s="219" t="s">
        <v>1586</v>
      </c>
      <c r="G1090" s="206"/>
      <c r="H1090" s="206"/>
      <c r="I1090" s="209"/>
      <c r="J1090" s="220">
        <f>BK1090</f>
        <v>0</v>
      </c>
      <c r="K1090" s="206"/>
      <c r="L1090" s="211"/>
      <c r="M1090" s="212"/>
      <c r="N1090" s="213"/>
      <c r="O1090" s="213"/>
      <c r="P1090" s="214">
        <f>SUM(P1091:P1094)</f>
        <v>0</v>
      </c>
      <c r="Q1090" s="213"/>
      <c r="R1090" s="214">
        <f>SUM(R1091:R1094)</f>
        <v>0.039312</v>
      </c>
      <c r="S1090" s="213"/>
      <c r="T1090" s="215">
        <f>SUM(T1091:T1094)</f>
        <v>0</v>
      </c>
      <c r="U1090" s="12"/>
      <c r="V1090" s="12"/>
      <c r="W1090" s="12"/>
      <c r="X1090" s="12"/>
      <c r="Y1090" s="12"/>
      <c r="Z1090" s="12"/>
      <c r="AA1090" s="12"/>
      <c r="AB1090" s="12"/>
      <c r="AC1090" s="12"/>
      <c r="AD1090" s="12"/>
      <c r="AE1090" s="12"/>
      <c r="AR1090" s="216" t="s">
        <v>177</v>
      </c>
      <c r="AT1090" s="217" t="s">
        <v>72</v>
      </c>
      <c r="AU1090" s="217" t="s">
        <v>81</v>
      </c>
      <c r="AY1090" s="216" t="s">
        <v>169</v>
      </c>
      <c r="BK1090" s="218">
        <f>SUM(BK1091:BK1094)</f>
        <v>0</v>
      </c>
    </row>
    <row r="1091" s="2" customFormat="1" ht="24.15" customHeight="1">
      <c r="A1091" s="39"/>
      <c r="B1091" s="40"/>
      <c r="C1091" s="221" t="s">
        <v>1578</v>
      </c>
      <c r="D1091" s="221" t="s">
        <v>172</v>
      </c>
      <c r="E1091" s="222" t="s">
        <v>1588</v>
      </c>
      <c r="F1091" s="223" t="s">
        <v>1589</v>
      </c>
      <c r="G1091" s="224" t="s">
        <v>189</v>
      </c>
      <c r="H1091" s="225">
        <v>87.359999999999999</v>
      </c>
      <c r="I1091" s="226"/>
      <c r="J1091" s="227">
        <f>ROUND(I1091*H1091,2)</f>
        <v>0</v>
      </c>
      <c r="K1091" s="228"/>
      <c r="L1091" s="45"/>
      <c r="M1091" s="229" t="s">
        <v>1</v>
      </c>
      <c r="N1091" s="230" t="s">
        <v>41</v>
      </c>
      <c r="O1091" s="93"/>
      <c r="P1091" s="231">
        <f>O1091*H1091</f>
        <v>0</v>
      </c>
      <c r="Q1091" s="231">
        <v>0.00044999999999999999</v>
      </c>
      <c r="R1091" s="231">
        <f>Q1091*H1091</f>
        <v>0.039312</v>
      </c>
      <c r="S1091" s="231">
        <v>0</v>
      </c>
      <c r="T1091" s="232">
        <f>S1091*H1091</f>
        <v>0</v>
      </c>
      <c r="U1091" s="39"/>
      <c r="V1091" s="39"/>
      <c r="W1091" s="39"/>
      <c r="X1091" s="39"/>
      <c r="Y1091" s="39"/>
      <c r="Z1091" s="39"/>
      <c r="AA1091" s="39"/>
      <c r="AB1091" s="39"/>
      <c r="AC1091" s="39"/>
      <c r="AD1091" s="39"/>
      <c r="AE1091" s="39"/>
      <c r="AR1091" s="233" t="s">
        <v>217</v>
      </c>
      <c r="AT1091" s="233" t="s">
        <v>172</v>
      </c>
      <c r="AU1091" s="233" t="s">
        <v>177</v>
      </c>
      <c r="AY1091" s="18" t="s">
        <v>169</v>
      </c>
      <c r="BE1091" s="234">
        <f>IF(N1091="základní",J1091,0)</f>
        <v>0</v>
      </c>
      <c r="BF1091" s="234">
        <f>IF(N1091="snížená",J1091,0)</f>
        <v>0</v>
      </c>
      <c r="BG1091" s="234">
        <f>IF(N1091="zákl. přenesená",J1091,0)</f>
        <v>0</v>
      </c>
      <c r="BH1091" s="234">
        <f>IF(N1091="sníž. přenesená",J1091,0)</f>
        <v>0</v>
      </c>
      <c r="BI1091" s="234">
        <f>IF(N1091="nulová",J1091,0)</f>
        <v>0</v>
      </c>
      <c r="BJ1091" s="18" t="s">
        <v>178</v>
      </c>
      <c r="BK1091" s="234">
        <f>ROUND(I1091*H1091,2)</f>
        <v>0</v>
      </c>
      <c r="BL1091" s="18" t="s">
        <v>217</v>
      </c>
      <c r="BM1091" s="233" t="s">
        <v>1579</v>
      </c>
    </row>
    <row r="1092" s="2" customFormat="1">
      <c r="A1092" s="39"/>
      <c r="B1092" s="40"/>
      <c r="C1092" s="41"/>
      <c r="D1092" s="235" t="s">
        <v>179</v>
      </c>
      <c r="E1092" s="41"/>
      <c r="F1092" s="236" t="s">
        <v>1589</v>
      </c>
      <c r="G1092" s="41"/>
      <c r="H1092" s="41"/>
      <c r="I1092" s="237"/>
      <c r="J1092" s="41"/>
      <c r="K1092" s="41"/>
      <c r="L1092" s="45"/>
      <c r="M1092" s="238"/>
      <c r="N1092" s="239"/>
      <c r="O1092" s="93"/>
      <c r="P1092" s="93"/>
      <c r="Q1092" s="93"/>
      <c r="R1092" s="93"/>
      <c r="S1092" s="93"/>
      <c r="T1092" s="94"/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T1092" s="18" t="s">
        <v>179</v>
      </c>
      <c r="AU1092" s="18" t="s">
        <v>177</v>
      </c>
    </row>
    <row r="1093" s="14" customFormat="1">
      <c r="A1093" s="14"/>
      <c r="B1093" s="250"/>
      <c r="C1093" s="251"/>
      <c r="D1093" s="235" t="s">
        <v>180</v>
      </c>
      <c r="E1093" s="252" t="s">
        <v>1</v>
      </c>
      <c r="F1093" s="253" t="s">
        <v>1591</v>
      </c>
      <c r="G1093" s="251"/>
      <c r="H1093" s="254">
        <v>87.359999999999999</v>
      </c>
      <c r="I1093" s="255"/>
      <c r="J1093" s="251"/>
      <c r="K1093" s="251"/>
      <c r="L1093" s="256"/>
      <c r="M1093" s="257"/>
      <c r="N1093" s="258"/>
      <c r="O1093" s="258"/>
      <c r="P1093" s="258"/>
      <c r="Q1093" s="258"/>
      <c r="R1093" s="258"/>
      <c r="S1093" s="258"/>
      <c r="T1093" s="259"/>
      <c r="U1093" s="14"/>
      <c r="V1093" s="14"/>
      <c r="W1093" s="14"/>
      <c r="X1093" s="14"/>
      <c r="Y1093" s="14"/>
      <c r="Z1093" s="14"/>
      <c r="AA1093" s="14"/>
      <c r="AB1093" s="14"/>
      <c r="AC1093" s="14"/>
      <c r="AD1093" s="14"/>
      <c r="AE1093" s="14"/>
      <c r="AT1093" s="260" t="s">
        <v>180</v>
      </c>
      <c r="AU1093" s="260" t="s">
        <v>177</v>
      </c>
      <c r="AV1093" s="14" t="s">
        <v>177</v>
      </c>
      <c r="AW1093" s="14" t="s">
        <v>30</v>
      </c>
      <c r="AX1093" s="14" t="s">
        <v>73</v>
      </c>
      <c r="AY1093" s="260" t="s">
        <v>169</v>
      </c>
    </row>
    <row r="1094" s="15" customFormat="1">
      <c r="A1094" s="15"/>
      <c r="B1094" s="261"/>
      <c r="C1094" s="262"/>
      <c r="D1094" s="235" t="s">
        <v>180</v>
      </c>
      <c r="E1094" s="263" t="s">
        <v>1</v>
      </c>
      <c r="F1094" s="264" t="s">
        <v>183</v>
      </c>
      <c r="G1094" s="262"/>
      <c r="H1094" s="265">
        <v>87.359999999999999</v>
      </c>
      <c r="I1094" s="266"/>
      <c r="J1094" s="262"/>
      <c r="K1094" s="262"/>
      <c r="L1094" s="267"/>
      <c r="M1094" s="268"/>
      <c r="N1094" s="269"/>
      <c r="O1094" s="269"/>
      <c r="P1094" s="269"/>
      <c r="Q1094" s="269"/>
      <c r="R1094" s="269"/>
      <c r="S1094" s="269"/>
      <c r="T1094" s="270"/>
      <c r="U1094" s="15"/>
      <c r="V1094" s="15"/>
      <c r="W1094" s="15"/>
      <c r="X1094" s="15"/>
      <c r="Y1094" s="15"/>
      <c r="Z1094" s="15"/>
      <c r="AA1094" s="15"/>
      <c r="AB1094" s="15"/>
      <c r="AC1094" s="15"/>
      <c r="AD1094" s="15"/>
      <c r="AE1094" s="15"/>
      <c r="AT1094" s="271" t="s">
        <v>180</v>
      </c>
      <c r="AU1094" s="271" t="s">
        <v>177</v>
      </c>
      <c r="AV1094" s="15" t="s">
        <v>176</v>
      </c>
      <c r="AW1094" s="15" t="s">
        <v>30</v>
      </c>
      <c r="AX1094" s="15" t="s">
        <v>81</v>
      </c>
      <c r="AY1094" s="271" t="s">
        <v>169</v>
      </c>
    </row>
    <row r="1095" s="12" customFormat="1" ht="22.8" customHeight="1">
      <c r="A1095" s="12"/>
      <c r="B1095" s="205"/>
      <c r="C1095" s="206"/>
      <c r="D1095" s="207" t="s">
        <v>72</v>
      </c>
      <c r="E1095" s="219" t="s">
        <v>1592</v>
      </c>
      <c r="F1095" s="219" t="s">
        <v>1593</v>
      </c>
      <c r="G1095" s="206"/>
      <c r="H1095" s="206"/>
      <c r="I1095" s="209"/>
      <c r="J1095" s="220">
        <f>BK1095</f>
        <v>0</v>
      </c>
      <c r="K1095" s="206"/>
      <c r="L1095" s="211"/>
      <c r="M1095" s="212"/>
      <c r="N1095" s="213"/>
      <c r="O1095" s="213"/>
      <c r="P1095" s="214">
        <f>SUM(P1096:P1119)</f>
        <v>0</v>
      </c>
      <c r="Q1095" s="213"/>
      <c r="R1095" s="214">
        <f>SUM(R1096:R1119)</f>
        <v>0.25805049999999996</v>
      </c>
      <c r="S1095" s="213"/>
      <c r="T1095" s="215">
        <f>SUM(T1096:T1119)</f>
        <v>0.044186469999999999</v>
      </c>
      <c r="U1095" s="12"/>
      <c r="V1095" s="12"/>
      <c r="W1095" s="12"/>
      <c r="X1095" s="12"/>
      <c r="Y1095" s="12"/>
      <c r="Z1095" s="12"/>
      <c r="AA1095" s="12"/>
      <c r="AB1095" s="12"/>
      <c r="AC1095" s="12"/>
      <c r="AD1095" s="12"/>
      <c r="AE1095" s="12"/>
      <c r="AR1095" s="216" t="s">
        <v>177</v>
      </c>
      <c r="AT1095" s="217" t="s">
        <v>72</v>
      </c>
      <c r="AU1095" s="217" t="s">
        <v>81</v>
      </c>
      <c r="AY1095" s="216" t="s">
        <v>169</v>
      </c>
      <c r="BK1095" s="218">
        <f>SUM(BK1096:BK1119)</f>
        <v>0</v>
      </c>
    </row>
    <row r="1096" s="2" customFormat="1" ht="16.5" customHeight="1">
      <c r="A1096" s="39"/>
      <c r="B1096" s="40"/>
      <c r="C1096" s="221" t="s">
        <v>869</v>
      </c>
      <c r="D1096" s="221" t="s">
        <v>172</v>
      </c>
      <c r="E1096" s="222" t="s">
        <v>1594</v>
      </c>
      <c r="F1096" s="223" t="s">
        <v>1595</v>
      </c>
      <c r="G1096" s="224" t="s">
        <v>189</v>
      </c>
      <c r="H1096" s="225">
        <v>142.53700000000001</v>
      </c>
      <c r="I1096" s="226"/>
      <c r="J1096" s="227">
        <f>ROUND(I1096*H1096,2)</f>
        <v>0</v>
      </c>
      <c r="K1096" s="228"/>
      <c r="L1096" s="45"/>
      <c r="M1096" s="229" t="s">
        <v>1</v>
      </c>
      <c r="N1096" s="230" t="s">
        <v>41</v>
      </c>
      <c r="O1096" s="93"/>
      <c r="P1096" s="231">
        <f>O1096*H1096</f>
        <v>0</v>
      </c>
      <c r="Q1096" s="231">
        <v>0.001</v>
      </c>
      <c r="R1096" s="231">
        <f>Q1096*H1096</f>
        <v>0.142537</v>
      </c>
      <c r="S1096" s="231">
        <v>0.00031</v>
      </c>
      <c r="T1096" s="232">
        <f>S1096*H1096</f>
        <v>0.044186469999999999</v>
      </c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R1096" s="233" t="s">
        <v>217</v>
      </c>
      <c r="AT1096" s="233" t="s">
        <v>172</v>
      </c>
      <c r="AU1096" s="233" t="s">
        <v>177</v>
      </c>
      <c r="AY1096" s="18" t="s">
        <v>169</v>
      </c>
      <c r="BE1096" s="234">
        <f>IF(N1096="základní",J1096,0)</f>
        <v>0</v>
      </c>
      <c r="BF1096" s="234">
        <f>IF(N1096="snížená",J1096,0)</f>
        <v>0</v>
      </c>
      <c r="BG1096" s="234">
        <f>IF(N1096="zákl. přenesená",J1096,0)</f>
        <v>0</v>
      </c>
      <c r="BH1096" s="234">
        <f>IF(N1096="sníž. přenesená",J1096,0)</f>
        <v>0</v>
      </c>
      <c r="BI1096" s="234">
        <f>IF(N1096="nulová",J1096,0)</f>
        <v>0</v>
      </c>
      <c r="BJ1096" s="18" t="s">
        <v>178</v>
      </c>
      <c r="BK1096" s="234">
        <f>ROUND(I1096*H1096,2)</f>
        <v>0</v>
      </c>
      <c r="BL1096" s="18" t="s">
        <v>217</v>
      </c>
      <c r="BM1096" s="233" t="s">
        <v>1843</v>
      </c>
    </row>
    <row r="1097" s="2" customFormat="1">
      <c r="A1097" s="39"/>
      <c r="B1097" s="40"/>
      <c r="C1097" s="41"/>
      <c r="D1097" s="235" t="s">
        <v>179</v>
      </c>
      <c r="E1097" s="41"/>
      <c r="F1097" s="236" t="s">
        <v>1595</v>
      </c>
      <c r="G1097" s="41"/>
      <c r="H1097" s="41"/>
      <c r="I1097" s="237"/>
      <c r="J1097" s="41"/>
      <c r="K1097" s="41"/>
      <c r="L1097" s="45"/>
      <c r="M1097" s="238"/>
      <c r="N1097" s="239"/>
      <c r="O1097" s="93"/>
      <c r="P1097" s="93"/>
      <c r="Q1097" s="93"/>
      <c r="R1097" s="93"/>
      <c r="S1097" s="93"/>
      <c r="T1097" s="94"/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T1097" s="18" t="s">
        <v>179</v>
      </c>
      <c r="AU1097" s="18" t="s">
        <v>177</v>
      </c>
    </row>
    <row r="1098" s="14" customFormat="1">
      <c r="A1098" s="14"/>
      <c r="B1098" s="250"/>
      <c r="C1098" s="251"/>
      <c r="D1098" s="235" t="s">
        <v>180</v>
      </c>
      <c r="E1098" s="252" t="s">
        <v>1</v>
      </c>
      <c r="F1098" s="253" t="s">
        <v>2410</v>
      </c>
      <c r="G1098" s="251"/>
      <c r="H1098" s="254">
        <v>42.210000000000001</v>
      </c>
      <c r="I1098" s="255"/>
      <c r="J1098" s="251"/>
      <c r="K1098" s="251"/>
      <c r="L1098" s="256"/>
      <c r="M1098" s="257"/>
      <c r="N1098" s="258"/>
      <c r="O1098" s="258"/>
      <c r="P1098" s="258"/>
      <c r="Q1098" s="258"/>
      <c r="R1098" s="258"/>
      <c r="S1098" s="258"/>
      <c r="T1098" s="259"/>
      <c r="U1098" s="14"/>
      <c r="V1098" s="14"/>
      <c r="W1098" s="14"/>
      <c r="X1098" s="14"/>
      <c r="Y1098" s="14"/>
      <c r="Z1098" s="14"/>
      <c r="AA1098" s="14"/>
      <c r="AB1098" s="14"/>
      <c r="AC1098" s="14"/>
      <c r="AD1098" s="14"/>
      <c r="AE1098" s="14"/>
      <c r="AT1098" s="260" t="s">
        <v>180</v>
      </c>
      <c r="AU1098" s="260" t="s">
        <v>177</v>
      </c>
      <c r="AV1098" s="14" t="s">
        <v>177</v>
      </c>
      <c r="AW1098" s="14" t="s">
        <v>30</v>
      </c>
      <c r="AX1098" s="14" t="s">
        <v>73</v>
      </c>
      <c r="AY1098" s="260" t="s">
        <v>169</v>
      </c>
    </row>
    <row r="1099" s="14" customFormat="1">
      <c r="A1099" s="14"/>
      <c r="B1099" s="250"/>
      <c r="C1099" s="251"/>
      <c r="D1099" s="235" t="s">
        <v>180</v>
      </c>
      <c r="E1099" s="252" t="s">
        <v>1</v>
      </c>
      <c r="F1099" s="253" t="s">
        <v>2411</v>
      </c>
      <c r="G1099" s="251"/>
      <c r="H1099" s="254">
        <v>100.327</v>
      </c>
      <c r="I1099" s="255"/>
      <c r="J1099" s="251"/>
      <c r="K1099" s="251"/>
      <c r="L1099" s="256"/>
      <c r="M1099" s="257"/>
      <c r="N1099" s="258"/>
      <c r="O1099" s="258"/>
      <c r="P1099" s="258"/>
      <c r="Q1099" s="258"/>
      <c r="R1099" s="258"/>
      <c r="S1099" s="258"/>
      <c r="T1099" s="259"/>
      <c r="U1099" s="14"/>
      <c r="V1099" s="14"/>
      <c r="W1099" s="14"/>
      <c r="X1099" s="14"/>
      <c r="Y1099" s="14"/>
      <c r="Z1099" s="14"/>
      <c r="AA1099" s="14"/>
      <c r="AB1099" s="14"/>
      <c r="AC1099" s="14"/>
      <c r="AD1099" s="14"/>
      <c r="AE1099" s="14"/>
      <c r="AT1099" s="260" t="s">
        <v>180</v>
      </c>
      <c r="AU1099" s="260" t="s">
        <v>177</v>
      </c>
      <c r="AV1099" s="14" t="s">
        <v>177</v>
      </c>
      <c r="AW1099" s="14" t="s">
        <v>30</v>
      </c>
      <c r="AX1099" s="14" t="s">
        <v>73</v>
      </c>
      <c r="AY1099" s="260" t="s">
        <v>169</v>
      </c>
    </row>
    <row r="1100" s="15" customFormat="1">
      <c r="A1100" s="15"/>
      <c r="B1100" s="261"/>
      <c r="C1100" s="262"/>
      <c r="D1100" s="235" t="s">
        <v>180</v>
      </c>
      <c r="E1100" s="263" t="s">
        <v>1</v>
      </c>
      <c r="F1100" s="264" t="s">
        <v>183</v>
      </c>
      <c r="G1100" s="262"/>
      <c r="H1100" s="265">
        <v>142.53700000000001</v>
      </c>
      <c r="I1100" s="266"/>
      <c r="J1100" s="262"/>
      <c r="K1100" s="262"/>
      <c r="L1100" s="267"/>
      <c r="M1100" s="268"/>
      <c r="N1100" s="269"/>
      <c r="O1100" s="269"/>
      <c r="P1100" s="269"/>
      <c r="Q1100" s="269"/>
      <c r="R1100" s="269"/>
      <c r="S1100" s="269"/>
      <c r="T1100" s="270"/>
      <c r="U1100" s="15"/>
      <c r="V1100" s="15"/>
      <c r="W1100" s="15"/>
      <c r="X1100" s="15"/>
      <c r="Y1100" s="15"/>
      <c r="Z1100" s="15"/>
      <c r="AA1100" s="15"/>
      <c r="AB1100" s="15"/>
      <c r="AC1100" s="15"/>
      <c r="AD1100" s="15"/>
      <c r="AE1100" s="15"/>
      <c r="AT1100" s="271" t="s">
        <v>180</v>
      </c>
      <c r="AU1100" s="271" t="s">
        <v>177</v>
      </c>
      <c r="AV1100" s="15" t="s">
        <v>176</v>
      </c>
      <c r="AW1100" s="15" t="s">
        <v>30</v>
      </c>
      <c r="AX1100" s="15" t="s">
        <v>81</v>
      </c>
      <c r="AY1100" s="271" t="s">
        <v>169</v>
      </c>
    </row>
    <row r="1101" s="2" customFormat="1" ht="24.15" customHeight="1">
      <c r="A1101" s="39"/>
      <c r="B1101" s="40"/>
      <c r="C1101" s="221" t="s">
        <v>1587</v>
      </c>
      <c r="D1101" s="221" t="s">
        <v>172</v>
      </c>
      <c r="E1101" s="222" t="s">
        <v>1600</v>
      </c>
      <c r="F1101" s="223" t="s">
        <v>1601</v>
      </c>
      <c r="G1101" s="224" t="s">
        <v>189</v>
      </c>
      <c r="H1101" s="225">
        <v>217.94999999999999</v>
      </c>
      <c r="I1101" s="226"/>
      <c r="J1101" s="227">
        <f>ROUND(I1101*H1101,2)</f>
        <v>0</v>
      </c>
      <c r="K1101" s="228"/>
      <c r="L1101" s="45"/>
      <c r="M1101" s="229" t="s">
        <v>1</v>
      </c>
      <c r="N1101" s="230" t="s">
        <v>41</v>
      </c>
      <c r="O1101" s="93"/>
      <c r="P1101" s="231">
        <f>O1101*H1101</f>
        <v>0</v>
      </c>
      <c r="Q1101" s="231">
        <v>0.00020000000000000001</v>
      </c>
      <c r="R1101" s="231">
        <f>Q1101*H1101</f>
        <v>0.043589999999999997</v>
      </c>
      <c r="S1101" s="231">
        <v>0</v>
      </c>
      <c r="T1101" s="232">
        <f>S1101*H1101</f>
        <v>0</v>
      </c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R1101" s="233" t="s">
        <v>217</v>
      </c>
      <c r="AT1101" s="233" t="s">
        <v>172</v>
      </c>
      <c r="AU1101" s="233" t="s">
        <v>177</v>
      </c>
      <c r="AY1101" s="18" t="s">
        <v>169</v>
      </c>
      <c r="BE1101" s="234">
        <f>IF(N1101="základní",J1101,0)</f>
        <v>0</v>
      </c>
      <c r="BF1101" s="234">
        <f>IF(N1101="snížená",J1101,0)</f>
        <v>0</v>
      </c>
      <c r="BG1101" s="234">
        <f>IF(N1101="zákl. přenesená",J1101,0)</f>
        <v>0</v>
      </c>
      <c r="BH1101" s="234">
        <f>IF(N1101="sníž. přenesená",J1101,0)</f>
        <v>0</v>
      </c>
      <c r="BI1101" s="234">
        <f>IF(N1101="nulová",J1101,0)</f>
        <v>0</v>
      </c>
      <c r="BJ1101" s="18" t="s">
        <v>178</v>
      </c>
      <c r="BK1101" s="234">
        <f>ROUND(I1101*H1101,2)</f>
        <v>0</v>
      </c>
      <c r="BL1101" s="18" t="s">
        <v>217</v>
      </c>
      <c r="BM1101" s="233" t="s">
        <v>1590</v>
      </c>
    </row>
    <row r="1102" s="2" customFormat="1">
      <c r="A1102" s="39"/>
      <c r="B1102" s="40"/>
      <c r="C1102" s="41"/>
      <c r="D1102" s="235" t="s">
        <v>179</v>
      </c>
      <c r="E1102" s="41"/>
      <c r="F1102" s="236" t="s">
        <v>1601</v>
      </c>
      <c r="G1102" s="41"/>
      <c r="H1102" s="41"/>
      <c r="I1102" s="237"/>
      <c r="J1102" s="41"/>
      <c r="K1102" s="41"/>
      <c r="L1102" s="45"/>
      <c r="M1102" s="238"/>
      <c r="N1102" s="239"/>
      <c r="O1102" s="93"/>
      <c r="P1102" s="93"/>
      <c r="Q1102" s="93"/>
      <c r="R1102" s="93"/>
      <c r="S1102" s="93"/>
      <c r="T1102" s="94"/>
      <c r="U1102" s="39"/>
      <c r="V1102" s="39"/>
      <c r="W1102" s="39"/>
      <c r="X1102" s="39"/>
      <c r="Y1102" s="39"/>
      <c r="Z1102" s="39"/>
      <c r="AA1102" s="39"/>
      <c r="AB1102" s="39"/>
      <c r="AC1102" s="39"/>
      <c r="AD1102" s="39"/>
      <c r="AE1102" s="39"/>
      <c r="AT1102" s="18" t="s">
        <v>179</v>
      </c>
      <c r="AU1102" s="18" t="s">
        <v>177</v>
      </c>
    </row>
    <row r="1103" s="13" customFormat="1">
      <c r="A1103" s="13"/>
      <c r="B1103" s="240"/>
      <c r="C1103" s="241"/>
      <c r="D1103" s="235" t="s">
        <v>180</v>
      </c>
      <c r="E1103" s="242" t="s">
        <v>1</v>
      </c>
      <c r="F1103" s="243" t="s">
        <v>1603</v>
      </c>
      <c r="G1103" s="241"/>
      <c r="H1103" s="242" t="s">
        <v>1</v>
      </c>
      <c r="I1103" s="244"/>
      <c r="J1103" s="241"/>
      <c r="K1103" s="241"/>
      <c r="L1103" s="245"/>
      <c r="M1103" s="246"/>
      <c r="N1103" s="247"/>
      <c r="O1103" s="247"/>
      <c r="P1103" s="247"/>
      <c r="Q1103" s="247"/>
      <c r="R1103" s="247"/>
      <c r="S1103" s="247"/>
      <c r="T1103" s="248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49" t="s">
        <v>180</v>
      </c>
      <c r="AU1103" s="249" t="s">
        <v>177</v>
      </c>
      <c r="AV1103" s="13" t="s">
        <v>81</v>
      </c>
      <c r="AW1103" s="13" t="s">
        <v>30</v>
      </c>
      <c r="AX1103" s="13" t="s">
        <v>73</v>
      </c>
      <c r="AY1103" s="249" t="s">
        <v>169</v>
      </c>
    </row>
    <row r="1104" s="14" customFormat="1">
      <c r="A1104" s="14"/>
      <c r="B1104" s="250"/>
      <c r="C1104" s="251"/>
      <c r="D1104" s="235" t="s">
        <v>180</v>
      </c>
      <c r="E1104" s="252" t="s">
        <v>1</v>
      </c>
      <c r="F1104" s="253" t="s">
        <v>2311</v>
      </c>
      <c r="G1104" s="251"/>
      <c r="H1104" s="254">
        <v>60.299999999999997</v>
      </c>
      <c r="I1104" s="255"/>
      <c r="J1104" s="251"/>
      <c r="K1104" s="251"/>
      <c r="L1104" s="256"/>
      <c r="M1104" s="257"/>
      <c r="N1104" s="258"/>
      <c r="O1104" s="258"/>
      <c r="P1104" s="258"/>
      <c r="Q1104" s="258"/>
      <c r="R1104" s="258"/>
      <c r="S1104" s="258"/>
      <c r="T1104" s="259"/>
      <c r="U1104" s="14"/>
      <c r="V1104" s="14"/>
      <c r="W1104" s="14"/>
      <c r="X1104" s="14"/>
      <c r="Y1104" s="14"/>
      <c r="Z1104" s="14"/>
      <c r="AA1104" s="14"/>
      <c r="AB1104" s="14"/>
      <c r="AC1104" s="14"/>
      <c r="AD1104" s="14"/>
      <c r="AE1104" s="14"/>
      <c r="AT1104" s="260" t="s">
        <v>180</v>
      </c>
      <c r="AU1104" s="260" t="s">
        <v>177</v>
      </c>
      <c r="AV1104" s="14" t="s">
        <v>177</v>
      </c>
      <c r="AW1104" s="14" t="s">
        <v>30</v>
      </c>
      <c r="AX1104" s="14" t="s">
        <v>73</v>
      </c>
      <c r="AY1104" s="260" t="s">
        <v>169</v>
      </c>
    </row>
    <row r="1105" s="13" customFormat="1">
      <c r="A1105" s="13"/>
      <c r="B1105" s="240"/>
      <c r="C1105" s="241"/>
      <c r="D1105" s="235" t="s">
        <v>180</v>
      </c>
      <c r="E1105" s="242" t="s">
        <v>1</v>
      </c>
      <c r="F1105" s="243" t="s">
        <v>1605</v>
      </c>
      <c r="G1105" s="241"/>
      <c r="H1105" s="242" t="s">
        <v>1</v>
      </c>
      <c r="I1105" s="244"/>
      <c r="J1105" s="241"/>
      <c r="K1105" s="241"/>
      <c r="L1105" s="245"/>
      <c r="M1105" s="246"/>
      <c r="N1105" s="247"/>
      <c r="O1105" s="247"/>
      <c r="P1105" s="247"/>
      <c r="Q1105" s="247"/>
      <c r="R1105" s="247"/>
      <c r="S1105" s="247"/>
      <c r="T1105" s="248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49" t="s">
        <v>180</v>
      </c>
      <c r="AU1105" s="249" t="s">
        <v>177</v>
      </c>
      <c r="AV1105" s="13" t="s">
        <v>81</v>
      </c>
      <c r="AW1105" s="13" t="s">
        <v>30</v>
      </c>
      <c r="AX1105" s="13" t="s">
        <v>73</v>
      </c>
      <c r="AY1105" s="249" t="s">
        <v>169</v>
      </c>
    </row>
    <row r="1106" s="14" customFormat="1">
      <c r="A1106" s="14"/>
      <c r="B1106" s="250"/>
      <c r="C1106" s="251"/>
      <c r="D1106" s="235" t="s">
        <v>180</v>
      </c>
      <c r="E1106" s="252" t="s">
        <v>1</v>
      </c>
      <c r="F1106" s="253" t="s">
        <v>2312</v>
      </c>
      <c r="G1106" s="251"/>
      <c r="H1106" s="254">
        <v>108.69199999999999</v>
      </c>
      <c r="I1106" s="255"/>
      <c r="J1106" s="251"/>
      <c r="K1106" s="251"/>
      <c r="L1106" s="256"/>
      <c r="M1106" s="257"/>
      <c r="N1106" s="258"/>
      <c r="O1106" s="258"/>
      <c r="P1106" s="258"/>
      <c r="Q1106" s="258"/>
      <c r="R1106" s="258"/>
      <c r="S1106" s="258"/>
      <c r="T1106" s="259"/>
      <c r="U1106" s="14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T1106" s="260" t="s">
        <v>180</v>
      </c>
      <c r="AU1106" s="260" t="s">
        <v>177</v>
      </c>
      <c r="AV1106" s="14" t="s">
        <v>177</v>
      </c>
      <c r="AW1106" s="14" t="s">
        <v>30</v>
      </c>
      <c r="AX1106" s="14" t="s">
        <v>73</v>
      </c>
      <c r="AY1106" s="260" t="s">
        <v>169</v>
      </c>
    </row>
    <row r="1107" s="14" customFormat="1">
      <c r="A1107" s="14"/>
      <c r="B1107" s="250"/>
      <c r="C1107" s="251"/>
      <c r="D1107" s="235" t="s">
        <v>180</v>
      </c>
      <c r="E1107" s="252" t="s">
        <v>1</v>
      </c>
      <c r="F1107" s="253" t="s">
        <v>2313</v>
      </c>
      <c r="G1107" s="251"/>
      <c r="H1107" s="254">
        <v>9.8940000000000001</v>
      </c>
      <c r="I1107" s="255"/>
      <c r="J1107" s="251"/>
      <c r="K1107" s="251"/>
      <c r="L1107" s="256"/>
      <c r="M1107" s="257"/>
      <c r="N1107" s="258"/>
      <c r="O1107" s="258"/>
      <c r="P1107" s="258"/>
      <c r="Q1107" s="258"/>
      <c r="R1107" s="258"/>
      <c r="S1107" s="258"/>
      <c r="T1107" s="259"/>
      <c r="U1107" s="14"/>
      <c r="V1107" s="14"/>
      <c r="W1107" s="14"/>
      <c r="X1107" s="14"/>
      <c r="Y1107" s="14"/>
      <c r="Z1107" s="14"/>
      <c r="AA1107" s="14"/>
      <c r="AB1107" s="14"/>
      <c r="AC1107" s="14"/>
      <c r="AD1107" s="14"/>
      <c r="AE1107" s="14"/>
      <c r="AT1107" s="260" t="s">
        <v>180</v>
      </c>
      <c r="AU1107" s="260" t="s">
        <v>177</v>
      </c>
      <c r="AV1107" s="14" t="s">
        <v>177</v>
      </c>
      <c r="AW1107" s="14" t="s">
        <v>30</v>
      </c>
      <c r="AX1107" s="14" t="s">
        <v>73</v>
      </c>
      <c r="AY1107" s="260" t="s">
        <v>169</v>
      </c>
    </row>
    <row r="1108" s="14" customFormat="1">
      <c r="A1108" s="14"/>
      <c r="B1108" s="250"/>
      <c r="C1108" s="251"/>
      <c r="D1108" s="235" t="s">
        <v>180</v>
      </c>
      <c r="E1108" s="252" t="s">
        <v>1</v>
      </c>
      <c r="F1108" s="253" t="s">
        <v>202</v>
      </c>
      <c r="G1108" s="251"/>
      <c r="H1108" s="254">
        <v>50.652000000000001</v>
      </c>
      <c r="I1108" s="255"/>
      <c r="J1108" s="251"/>
      <c r="K1108" s="251"/>
      <c r="L1108" s="256"/>
      <c r="M1108" s="257"/>
      <c r="N1108" s="258"/>
      <c r="O1108" s="258"/>
      <c r="P1108" s="258"/>
      <c r="Q1108" s="258"/>
      <c r="R1108" s="258"/>
      <c r="S1108" s="258"/>
      <c r="T1108" s="259"/>
      <c r="U1108" s="14"/>
      <c r="V1108" s="14"/>
      <c r="W1108" s="14"/>
      <c r="X1108" s="14"/>
      <c r="Y1108" s="14"/>
      <c r="Z1108" s="14"/>
      <c r="AA1108" s="14"/>
      <c r="AB1108" s="14"/>
      <c r="AC1108" s="14"/>
      <c r="AD1108" s="14"/>
      <c r="AE1108" s="14"/>
      <c r="AT1108" s="260" t="s">
        <v>180</v>
      </c>
      <c r="AU1108" s="260" t="s">
        <v>177</v>
      </c>
      <c r="AV1108" s="14" t="s">
        <v>177</v>
      </c>
      <c r="AW1108" s="14" t="s">
        <v>30</v>
      </c>
      <c r="AX1108" s="14" t="s">
        <v>73</v>
      </c>
      <c r="AY1108" s="260" t="s">
        <v>169</v>
      </c>
    </row>
    <row r="1109" s="14" customFormat="1">
      <c r="A1109" s="14"/>
      <c r="B1109" s="250"/>
      <c r="C1109" s="251"/>
      <c r="D1109" s="235" t="s">
        <v>180</v>
      </c>
      <c r="E1109" s="252" t="s">
        <v>1</v>
      </c>
      <c r="F1109" s="253" t="s">
        <v>2314</v>
      </c>
      <c r="G1109" s="251"/>
      <c r="H1109" s="254">
        <v>38.5</v>
      </c>
      <c r="I1109" s="255"/>
      <c r="J1109" s="251"/>
      <c r="K1109" s="251"/>
      <c r="L1109" s="256"/>
      <c r="M1109" s="257"/>
      <c r="N1109" s="258"/>
      <c r="O1109" s="258"/>
      <c r="P1109" s="258"/>
      <c r="Q1109" s="258"/>
      <c r="R1109" s="258"/>
      <c r="S1109" s="258"/>
      <c r="T1109" s="259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T1109" s="260" t="s">
        <v>180</v>
      </c>
      <c r="AU1109" s="260" t="s">
        <v>177</v>
      </c>
      <c r="AV1109" s="14" t="s">
        <v>177</v>
      </c>
      <c r="AW1109" s="14" t="s">
        <v>30</v>
      </c>
      <c r="AX1109" s="14" t="s">
        <v>73</v>
      </c>
      <c r="AY1109" s="260" t="s">
        <v>169</v>
      </c>
    </row>
    <row r="1110" s="13" customFormat="1">
      <c r="A1110" s="13"/>
      <c r="B1110" s="240"/>
      <c r="C1110" s="241"/>
      <c r="D1110" s="235" t="s">
        <v>180</v>
      </c>
      <c r="E1110" s="242" t="s">
        <v>1</v>
      </c>
      <c r="F1110" s="243" t="s">
        <v>204</v>
      </c>
      <c r="G1110" s="241"/>
      <c r="H1110" s="242" t="s">
        <v>1</v>
      </c>
      <c r="I1110" s="244"/>
      <c r="J1110" s="241"/>
      <c r="K1110" s="241"/>
      <c r="L1110" s="245"/>
      <c r="M1110" s="246"/>
      <c r="N1110" s="247"/>
      <c r="O1110" s="247"/>
      <c r="P1110" s="247"/>
      <c r="Q1110" s="247"/>
      <c r="R1110" s="247"/>
      <c r="S1110" s="247"/>
      <c r="T1110" s="248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T1110" s="249" t="s">
        <v>180</v>
      </c>
      <c r="AU1110" s="249" t="s">
        <v>177</v>
      </c>
      <c r="AV1110" s="13" t="s">
        <v>81</v>
      </c>
      <c r="AW1110" s="13" t="s">
        <v>30</v>
      </c>
      <c r="AX1110" s="13" t="s">
        <v>73</v>
      </c>
      <c r="AY1110" s="249" t="s">
        <v>169</v>
      </c>
    </row>
    <row r="1111" s="14" customFormat="1">
      <c r="A1111" s="14"/>
      <c r="B1111" s="250"/>
      <c r="C1111" s="251"/>
      <c r="D1111" s="235" t="s">
        <v>180</v>
      </c>
      <c r="E1111" s="252" t="s">
        <v>1</v>
      </c>
      <c r="F1111" s="253" t="s">
        <v>2315</v>
      </c>
      <c r="G1111" s="251"/>
      <c r="H1111" s="254">
        <v>-11.586</v>
      </c>
      <c r="I1111" s="255"/>
      <c r="J1111" s="251"/>
      <c r="K1111" s="251"/>
      <c r="L1111" s="256"/>
      <c r="M1111" s="257"/>
      <c r="N1111" s="258"/>
      <c r="O1111" s="258"/>
      <c r="P1111" s="258"/>
      <c r="Q1111" s="258"/>
      <c r="R1111" s="258"/>
      <c r="S1111" s="258"/>
      <c r="T1111" s="259"/>
      <c r="U1111" s="14"/>
      <c r="V1111" s="14"/>
      <c r="W1111" s="14"/>
      <c r="X1111" s="14"/>
      <c r="Y1111" s="14"/>
      <c r="Z1111" s="14"/>
      <c r="AA1111" s="14"/>
      <c r="AB1111" s="14"/>
      <c r="AC1111" s="14"/>
      <c r="AD1111" s="14"/>
      <c r="AE1111" s="14"/>
      <c r="AT1111" s="260" t="s">
        <v>180</v>
      </c>
      <c r="AU1111" s="260" t="s">
        <v>177</v>
      </c>
      <c r="AV1111" s="14" t="s">
        <v>177</v>
      </c>
      <c r="AW1111" s="14" t="s">
        <v>30</v>
      </c>
      <c r="AX1111" s="14" t="s">
        <v>73</v>
      </c>
      <c r="AY1111" s="260" t="s">
        <v>169</v>
      </c>
    </row>
    <row r="1112" s="14" customFormat="1">
      <c r="A1112" s="14"/>
      <c r="B1112" s="250"/>
      <c r="C1112" s="251"/>
      <c r="D1112" s="235" t="s">
        <v>180</v>
      </c>
      <c r="E1112" s="252" t="s">
        <v>1</v>
      </c>
      <c r="F1112" s="253" t="s">
        <v>2316</v>
      </c>
      <c r="G1112" s="251"/>
      <c r="H1112" s="254">
        <v>-15.6</v>
      </c>
      <c r="I1112" s="255"/>
      <c r="J1112" s="251"/>
      <c r="K1112" s="251"/>
      <c r="L1112" s="256"/>
      <c r="M1112" s="257"/>
      <c r="N1112" s="258"/>
      <c r="O1112" s="258"/>
      <c r="P1112" s="258"/>
      <c r="Q1112" s="258"/>
      <c r="R1112" s="258"/>
      <c r="S1112" s="258"/>
      <c r="T1112" s="259"/>
      <c r="U1112" s="14"/>
      <c r="V1112" s="14"/>
      <c r="W1112" s="14"/>
      <c r="X1112" s="14"/>
      <c r="Y1112" s="14"/>
      <c r="Z1112" s="14"/>
      <c r="AA1112" s="14"/>
      <c r="AB1112" s="14"/>
      <c r="AC1112" s="14"/>
      <c r="AD1112" s="14"/>
      <c r="AE1112" s="14"/>
      <c r="AT1112" s="260" t="s">
        <v>180</v>
      </c>
      <c r="AU1112" s="260" t="s">
        <v>177</v>
      </c>
      <c r="AV1112" s="14" t="s">
        <v>177</v>
      </c>
      <c r="AW1112" s="14" t="s">
        <v>30</v>
      </c>
      <c r="AX1112" s="14" t="s">
        <v>73</v>
      </c>
      <c r="AY1112" s="260" t="s">
        <v>169</v>
      </c>
    </row>
    <row r="1113" s="13" customFormat="1">
      <c r="A1113" s="13"/>
      <c r="B1113" s="240"/>
      <c r="C1113" s="241"/>
      <c r="D1113" s="235" t="s">
        <v>180</v>
      </c>
      <c r="E1113" s="242" t="s">
        <v>1</v>
      </c>
      <c r="F1113" s="243" t="s">
        <v>207</v>
      </c>
      <c r="G1113" s="241"/>
      <c r="H1113" s="242" t="s">
        <v>1</v>
      </c>
      <c r="I1113" s="244"/>
      <c r="J1113" s="241"/>
      <c r="K1113" s="241"/>
      <c r="L1113" s="245"/>
      <c r="M1113" s="246"/>
      <c r="N1113" s="247"/>
      <c r="O1113" s="247"/>
      <c r="P1113" s="247"/>
      <c r="Q1113" s="247"/>
      <c r="R1113" s="247"/>
      <c r="S1113" s="247"/>
      <c r="T1113" s="248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49" t="s">
        <v>180</v>
      </c>
      <c r="AU1113" s="249" t="s">
        <v>177</v>
      </c>
      <c r="AV1113" s="13" t="s">
        <v>81</v>
      </c>
      <c r="AW1113" s="13" t="s">
        <v>30</v>
      </c>
      <c r="AX1113" s="13" t="s">
        <v>73</v>
      </c>
      <c r="AY1113" s="249" t="s">
        <v>169</v>
      </c>
    </row>
    <row r="1114" s="14" customFormat="1">
      <c r="A1114" s="14"/>
      <c r="B1114" s="250"/>
      <c r="C1114" s="251"/>
      <c r="D1114" s="235" t="s">
        <v>180</v>
      </c>
      <c r="E1114" s="252" t="s">
        <v>1</v>
      </c>
      <c r="F1114" s="253" t="s">
        <v>2317</v>
      </c>
      <c r="G1114" s="251"/>
      <c r="H1114" s="254">
        <v>5.0979999999999999</v>
      </c>
      <c r="I1114" s="255"/>
      <c r="J1114" s="251"/>
      <c r="K1114" s="251"/>
      <c r="L1114" s="256"/>
      <c r="M1114" s="257"/>
      <c r="N1114" s="258"/>
      <c r="O1114" s="258"/>
      <c r="P1114" s="258"/>
      <c r="Q1114" s="258"/>
      <c r="R1114" s="258"/>
      <c r="S1114" s="258"/>
      <c r="T1114" s="259"/>
      <c r="U1114" s="14"/>
      <c r="V1114" s="14"/>
      <c r="W1114" s="14"/>
      <c r="X1114" s="14"/>
      <c r="Y1114" s="14"/>
      <c r="Z1114" s="14"/>
      <c r="AA1114" s="14"/>
      <c r="AB1114" s="14"/>
      <c r="AC1114" s="14"/>
      <c r="AD1114" s="14"/>
      <c r="AE1114" s="14"/>
      <c r="AT1114" s="260" t="s">
        <v>180</v>
      </c>
      <c r="AU1114" s="260" t="s">
        <v>177</v>
      </c>
      <c r="AV1114" s="14" t="s">
        <v>177</v>
      </c>
      <c r="AW1114" s="14" t="s">
        <v>30</v>
      </c>
      <c r="AX1114" s="14" t="s">
        <v>73</v>
      </c>
      <c r="AY1114" s="260" t="s">
        <v>169</v>
      </c>
    </row>
    <row r="1115" s="13" customFormat="1">
      <c r="A1115" s="13"/>
      <c r="B1115" s="240"/>
      <c r="C1115" s="241"/>
      <c r="D1115" s="235" t="s">
        <v>180</v>
      </c>
      <c r="E1115" s="242" t="s">
        <v>1</v>
      </c>
      <c r="F1115" s="243" t="s">
        <v>218</v>
      </c>
      <c r="G1115" s="241"/>
      <c r="H1115" s="242" t="s">
        <v>1</v>
      </c>
      <c r="I1115" s="244"/>
      <c r="J1115" s="241"/>
      <c r="K1115" s="241"/>
      <c r="L1115" s="245"/>
      <c r="M1115" s="246"/>
      <c r="N1115" s="247"/>
      <c r="O1115" s="247"/>
      <c r="P1115" s="247"/>
      <c r="Q1115" s="247"/>
      <c r="R1115" s="247"/>
      <c r="S1115" s="247"/>
      <c r="T1115" s="248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49" t="s">
        <v>180</v>
      </c>
      <c r="AU1115" s="249" t="s">
        <v>177</v>
      </c>
      <c r="AV1115" s="13" t="s">
        <v>81</v>
      </c>
      <c r="AW1115" s="13" t="s">
        <v>30</v>
      </c>
      <c r="AX1115" s="13" t="s">
        <v>73</v>
      </c>
      <c r="AY1115" s="249" t="s">
        <v>169</v>
      </c>
    </row>
    <row r="1116" s="14" customFormat="1">
      <c r="A1116" s="14"/>
      <c r="B1116" s="250"/>
      <c r="C1116" s="251"/>
      <c r="D1116" s="235" t="s">
        <v>180</v>
      </c>
      <c r="E1116" s="252" t="s">
        <v>1</v>
      </c>
      <c r="F1116" s="253" t="s">
        <v>2318</v>
      </c>
      <c r="G1116" s="251"/>
      <c r="H1116" s="254">
        <v>-28</v>
      </c>
      <c r="I1116" s="255"/>
      <c r="J1116" s="251"/>
      <c r="K1116" s="251"/>
      <c r="L1116" s="256"/>
      <c r="M1116" s="257"/>
      <c r="N1116" s="258"/>
      <c r="O1116" s="258"/>
      <c r="P1116" s="258"/>
      <c r="Q1116" s="258"/>
      <c r="R1116" s="258"/>
      <c r="S1116" s="258"/>
      <c r="T1116" s="259"/>
      <c r="U1116" s="14"/>
      <c r="V1116" s="14"/>
      <c r="W1116" s="14"/>
      <c r="X1116" s="14"/>
      <c r="Y1116" s="14"/>
      <c r="Z1116" s="14"/>
      <c r="AA1116" s="14"/>
      <c r="AB1116" s="14"/>
      <c r="AC1116" s="14"/>
      <c r="AD1116" s="14"/>
      <c r="AE1116" s="14"/>
      <c r="AT1116" s="260" t="s">
        <v>180</v>
      </c>
      <c r="AU1116" s="260" t="s">
        <v>177</v>
      </c>
      <c r="AV1116" s="14" t="s">
        <v>177</v>
      </c>
      <c r="AW1116" s="14" t="s">
        <v>30</v>
      </c>
      <c r="AX1116" s="14" t="s">
        <v>73</v>
      </c>
      <c r="AY1116" s="260" t="s">
        <v>169</v>
      </c>
    </row>
    <row r="1117" s="15" customFormat="1">
      <c r="A1117" s="15"/>
      <c r="B1117" s="261"/>
      <c r="C1117" s="262"/>
      <c r="D1117" s="235" t="s">
        <v>180</v>
      </c>
      <c r="E1117" s="263" t="s">
        <v>1</v>
      </c>
      <c r="F1117" s="264" t="s">
        <v>183</v>
      </c>
      <c r="G1117" s="262"/>
      <c r="H1117" s="265">
        <v>217.95000000000002</v>
      </c>
      <c r="I1117" s="266"/>
      <c r="J1117" s="262"/>
      <c r="K1117" s="262"/>
      <c r="L1117" s="267"/>
      <c r="M1117" s="268"/>
      <c r="N1117" s="269"/>
      <c r="O1117" s="269"/>
      <c r="P1117" s="269"/>
      <c r="Q1117" s="269"/>
      <c r="R1117" s="269"/>
      <c r="S1117" s="269"/>
      <c r="T1117" s="270"/>
      <c r="U1117" s="15"/>
      <c r="V1117" s="15"/>
      <c r="W1117" s="15"/>
      <c r="X1117" s="15"/>
      <c r="Y1117" s="15"/>
      <c r="Z1117" s="15"/>
      <c r="AA1117" s="15"/>
      <c r="AB1117" s="15"/>
      <c r="AC1117" s="15"/>
      <c r="AD1117" s="15"/>
      <c r="AE1117" s="15"/>
      <c r="AT1117" s="271" t="s">
        <v>180</v>
      </c>
      <c r="AU1117" s="271" t="s">
        <v>177</v>
      </c>
      <c r="AV1117" s="15" t="s">
        <v>176</v>
      </c>
      <c r="AW1117" s="15" t="s">
        <v>30</v>
      </c>
      <c r="AX1117" s="15" t="s">
        <v>81</v>
      </c>
      <c r="AY1117" s="271" t="s">
        <v>169</v>
      </c>
    </row>
    <row r="1118" s="2" customFormat="1" ht="24.15" customHeight="1">
      <c r="A1118" s="39"/>
      <c r="B1118" s="40"/>
      <c r="C1118" s="221" t="s">
        <v>873</v>
      </c>
      <c r="D1118" s="221" t="s">
        <v>172</v>
      </c>
      <c r="E1118" s="222" t="s">
        <v>1606</v>
      </c>
      <c r="F1118" s="223" t="s">
        <v>1607</v>
      </c>
      <c r="G1118" s="224" t="s">
        <v>189</v>
      </c>
      <c r="H1118" s="225">
        <v>217.94999999999999</v>
      </c>
      <c r="I1118" s="226"/>
      <c r="J1118" s="227">
        <f>ROUND(I1118*H1118,2)</f>
        <v>0</v>
      </c>
      <c r="K1118" s="228"/>
      <c r="L1118" s="45"/>
      <c r="M1118" s="229" t="s">
        <v>1</v>
      </c>
      <c r="N1118" s="230" t="s">
        <v>41</v>
      </c>
      <c r="O1118" s="93"/>
      <c r="P1118" s="231">
        <f>O1118*H1118</f>
        <v>0</v>
      </c>
      <c r="Q1118" s="231">
        <v>0.00033</v>
      </c>
      <c r="R1118" s="231">
        <f>Q1118*H1118</f>
        <v>0.071923500000000001</v>
      </c>
      <c r="S1118" s="231">
        <v>0</v>
      </c>
      <c r="T1118" s="232">
        <f>S1118*H1118</f>
        <v>0</v>
      </c>
      <c r="U1118" s="39"/>
      <c r="V1118" s="39"/>
      <c r="W1118" s="39"/>
      <c r="X1118" s="39"/>
      <c r="Y1118" s="39"/>
      <c r="Z1118" s="39"/>
      <c r="AA1118" s="39"/>
      <c r="AB1118" s="39"/>
      <c r="AC1118" s="39"/>
      <c r="AD1118" s="39"/>
      <c r="AE1118" s="39"/>
      <c r="AR1118" s="233" t="s">
        <v>217</v>
      </c>
      <c r="AT1118" s="233" t="s">
        <v>172</v>
      </c>
      <c r="AU1118" s="233" t="s">
        <v>177</v>
      </c>
      <c r="AY1118" s="18" t="s">
        <v>169</v>
      </c>
      <c r="BE1118" s="234">
        <f>IF(N1118="základní",J1118,0)</f>
        <v>0</v>
      </c>
      <c r="BF1118" s="234">
        <f>IF(N1118="snížená",J1118,0)</f>
        <v>0</v>
      </c>
      <c r="BG1118" s="234">
        <f>IF(N1118="zákl. přenesená",J1118,0)</f>
        <v>0</v>
      </c>
      <c r="BH1118" s="234">
        <f>IF(N1118="sníž. přenesená",J1118,0)</f>
        <v>0</v>
      </c>
      <c r="BI1118" s="234">
        <f>IF(N1118="nulová",J1118,0)</f>
        <v>0</v>
      </c>
      <c r="BJ1118" s="18" t="s">
        <v>178</v>
      </c>
      <c r="BK1118" s="234">
        <f>ROUND(I1118*H1118,2)</f>
        <v>0</v>
      </c>
      <c r="BL1118" s="18" t="s">
        <v>217</v>
      </c>
      <c r="BM1118" s="233" t="s">
        <v>1596</v>
      </c>
    </row>
    <row r="1119" s="2" customFormat="1">
      <c r="A1119" s="39"/>
      <c r="B1119" s="40"/>
      <c r="C1119" s="41"/>
      <c r="D1119" s="235" t="s">
        <v>179</v>
      </c>
      <c r="E1119" s="41"/>
      <c r="F1119" s="236" t="s">
        <v>1607</v>
      </c>
      <c r="G1119" s="41"/>
      <c r="H1119" s="41"/>
      <c r="I1119" s="237"/>
      <c r="J1119" s="41"/>
      <c r="K1119" s="41"/>
      <c r="L1119" s="45"/>
      <c r="M1119" s="238"/>
      <c r="N1119" s="239"/>
      <c r="O1119" s="93"/>
      <c r="P1119" s="93"/>
      <c r="Q1119" s="93"/>
      <c r="R1119" s="93"/>
      <c r="S1119" s="93"/>
      <c r="T1119" s="94"/>
      <c r="U1119" s="39"/>
      <c r="V1119" s="39"/>
      <c r="W1119" s="39"/>
      <c r="X1119" s="39"/>
      <c r="Y1119" s="39"/>
      <c r="Z1119" s="39"/>
      <c r="AA1119" s="39"/>
      <c r="AB1119" s="39"/>
      <c r="AC1119" s="39"/>
      <c r="AD1119" s="39"/>
      <c r="AE1119" s="39"/>
      <c r="AT1119" s="18" t="s">
        <v>179</v>
      </c>
      <c r="AU1119" s="18" t="s">
        <v>177</v>
      </c>
    </row>
    <row r="1120" s="12" customFormat="1" ht="22.8" customHeight="1">
      <c r="A1120" s="12"/>
      <c r="B1120" s="205"/>
      <c r="C1120" s="206"/>
      <c r="D1120" s="207" t="s">
        <v>72</v>
      </c>
      <c r="E1120" s="219" t="s">
        <v>1609</v>
      </c>
      <c r="F1120" s="219" t="s">
        <v>1610</v>
      </c>
      <c r="G1120" s="206"/>
      <c r="H1120" s="206"/>
      <c r="I1120" s="209"/>
      <c r="J1120" s="220">
        <f>BK1120</f>
        <v>0</v>
      </c>
      <c r="K1120" s="206"/>
      <c r="L1120" s="211"/>
      <c r="M1120" s="212"/>
      <c r="N1120" s="213"/>
      <c r="O1120" s="213"/>
      <c r="P1120" s="214">
        <f>SUM(P1121:P1128)</f>
        <v>0</v>
      </c>
      <c r="Q1120" s="213"/>
      <c r="R1120" s="214">
        <f>SUM(R1121:R1128)</f>
        <v>0</v>
      </c>
      <c r="S1120" s="213"/>
      <c r="T1120" s="215">
        <f>SUM(T1121:T1128)</f>
        <v>0.080000000000000002</v>
      </c>
      <c r="U1120" s="12"/>
      <c r="V1120" s="12"/>
      <c r="W1120" s="12"/>
      <c r="X1120" s="12"/>
      <c r="Y1120" s="12"/>
      <c r="Z1120" s="12"/>
      <c r="AA1120" s="12"/>
      <c r="AB1120" s="12"/>
      <c r="AC1120" s="12"/>
      <c r="AD1120" s="12"/>
      <c r="AE1120" s="12"/>
      <c r="AR1120" s="216" t="s">
        <v>177</v>
      </c>
      <c r="AT1120" s="217" t="s">
        <v>72</v>
      </c>
      <c r="AU1120" s="217" t="s">
        <v>81</v>
      </c>
      <c r="AY1120" s="216" t="s">
        <v>169</v>
      </c>
      <c r="BK1120" s="218">
        <f>SUM(BK1121:BK1128)</f>
        <v>0</v>
      </c>
    </row>
    <row r="1121" s="2" customFormat="1" ht="24.15" customHeight="1">
      <c r="A1121" s="39"/>
      <c r="B1121" s="40"/>
      <c r="C1121" s="221" t="s">
        <v>1599</v>
      </c>
      <c r="D1121" s="221" t="s">
        <v>172</v>
      </c>
      <c r="E1121" s="222" t="s">
        <v>1612</v>
      </c>
      <c r="F1121" s="223" t="s">
        <v>1613</v>
      </c>
      <c r="G1121" s="224" t="s">
        <v>186</v>
      </c>
      <c r="H1121" s="225">
        <v>1</v>
      </c>
      <c r="I1121" s="226"/>
      <c r="J1121" s="227">
        <f>ROUND(I1121*H1121,2)</f>
        <v>0</v>
      </c>
      <c r="K1121" s="228"/>
      <c r="L1121" s="45"/>
      <c r="M1121" s="229" t="s">
        <v>1</v>
      </c>
      <c r="N1121" s="230" t="s">
        <v>41</v>
      </c>
      <c r="O1121" s="93"/>
      <c r="P1121" s="231">
        <f>O1121*H1121</f>
        <v>0</v>
      </c>
      <c r="Q1121" s="231">
        <v>0</v>
      </c>
      <c r="R1121" s="231">
        <f>Q1121*H1121</f>
        <v>0</v>
      </c>
      <c r="S1121" s="231">
        <v>0.080000000000000002</v>
      </c>
      <c r="T1121" s="232">
        <f>S1121*H1121</f>
        <v>0.080000000000000002</v>
      </c>
      <c r="U1121" s="39"/>
      <c r="V1121" s="39"/>
      <c r="W1121" s="39"/>
      <c r="X1121" s="39"/>
      <c r="Y1121" s="39"/>
      <c r="Z1121" s="39"/>
      <c r="AA1121" s="39"/>
      <c r="AB1121" s="39"/>
      <c r="AC1121" s="39"/>
      <c r="AD1121" s="39"/>
      <c r="AE1121" s="39"/>
      <c r="AR1121" s="233" t="s">
        <v>217</v>
      </c>
      <c r="AT1121" s="233" t="s">
        <v>172</v>
      </c>
      <c r="AU1121" s="233" t="s">
        <v>177</v>
      </c>
      <c r="AY1121" s="18" t="s">
        <v>169</v>
      </c>
      <c r="BE1121" s="234">
        <f>IF(N1121="základní",J1121,0)</f>
        <v>0</v>
      </c>
      <c r="BF1121" s="234">
        <f>IF(N1121="snížená",J1121,0)</f>
        <v>0</v>
      </c>
      <c r="BG1121" s="234">
        <f>IF(N1121="zákl. přenesená",J1121,0)</f>
        <v>0</v>
      </c>
      <c r="BH1121" s="234">
        <f>IF(N1121="sníž. přenesená",J1121,0)</f>
        <v>0</v>
      </c>
      <c r="BI1121" s="234">
        <f>IF(N1121="nulová",J1121,0)</f>
        <v>0</v>
      </c>
      <c r="BJ1121" s="18" t="s">
        <v>178</v>
      </c>
      <c r="BK1121" s="234">
        <f>ROUND(I1121*H1121,2)</f>
        <v>0</v>
      </c>
      <c r="BL1121" s="18" t="s">
        <v>217</v>
      </c>
      <c r="BM1121" s="233" t="s">
        <v>1602</v>
      </c>
    </row>
    <row r="1122" s="2" customFormat="1">
      <c r="A1122" s="39"/>
      <c r="B1122" s="40"/>
      <c r="C1122" s="41"/>
      <c r="D1122" s="235" t="s">
        <v>179</v>
      </c>
      <c r="E1122" s="41"/>
      <c r="F1122" s="236" t="s">
        <v>1613</v>
      </c>
      <c r="G1122" s="41"/>
      <c r="H1122" s="41"/>
      <c r="I1122" s="237"/>
      <c r="J1122" s="41"/>
      <c r="K1122" s="41"/>
      <c r="L1122" s="45"/>
      <c r="M1122" s="238"/>
      <c r="N1122" s="239"/>
      <c r="O1122" s="93"/>
      <c r="P1122" s="93"/>
      <c r="Q1122" s="93"/>
      <c r="R1122" s="93"/>
      <c r="S1122" s="93"/>
      <c r="T1122" s="94"/>
      <c r="U1122" s="39"/>
      <c r="V1122" s="39"/>
      <c r="W1122" s="39"/>
      <c r="X1122" s="39"/>
      <c r="Y1122" s="39"/>
      <c r="Z1122" s="39"/>
      <c r="AA1122" s="39"/>
      <c r="AB1122" s="39"/>
      <c r="AC1122" s="39"/>
      <c r="AD1122" s="39"/>
      <c r="AE1122" s="39"/>
      <c r="AT1122" s="18" t="s">
        <v>179</v>
      </c>
      <c r="AU1122" s="18" t="s">
        <v>177</v>
      </c>
    </row>
    <row r="1123" s="2" customFormat="1" ht="24.15" customHeight="1">
      <c r="A1123" s="39"/>
      <c r="B1123" s="40"/>
      <c r="C1123" s="221" t="s">
        <v>876</v>
      </c>
      <c r="D1123" s="221" t="s">
        <v>172</v>
      </c>
      <c r="E1123" s="222" t="s">
        <v>1616</v>
      </c>
      <c r="F1123" s="223" t="s">
        <v>1617</v>
      </c>
      <c r="G1123" s="224" t="s">
        <v>245</v>
      </c>
      <c r="H1123" s="225">
        <v>10</v>
      </c>
      <c r="I1123" s="226"/>
      <c r="J1123" s="227">
        <f>ROUND(I1123*H1123,2)</f>
        <v>0</v>
      </c>
      <c r="K1123" s="228"/>
      <c r="L1123" s="45"/>
      <c r="M1123" s="229" t="s">
        <v>1</v>
      </c>
      <c r="N1123" s="230" t="s">
        <v>41</v>
      </c>
      <c r="O1123" s="93"/>
      <c r="P1123" s="231">
        <f>O1123*H1123</f>
        <v>0</v>
      </c>
      <c r="Q1123" s="231">
        <v>0</v>
      </c>
      <c r="R1123" s="231">
        <f>Q1123*H1123</f>
        <v>0</v>
      </c>
      <c r="S1123" s="231">
        <v>0</v>
      </c>
      <c r="T1123" s="232">
        <f>S1123*H1123</f>
        <v>0</v>
      </c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R1123" s="233" t="s">
        <v>217</v>
      </c>
      <c r="AT1123" s="233" t="s">
        <v>172</v>
      </c>
      <c r="AU1123" s="233" t="s">
        <v>177</v>
      </c>
      <c r="AY1123" s="18" t="s">
        <v>169</v>
      </c>
      <c r="BE1123" s="234">
        <f>IF(N1123="základní",J1123,0)</f>
        <v>0</v>
      </c>
      <c r="BF1123" s="234">
        <f>IF(N1123="snížená",J1123,0)</f>
        <v>0</v>
      </c>
      <c r="BG1123" s="234">
        <f>IF(N1123="zákl. přenesená",J1123,0)</f>
        <v>0</v>
      </c>
      <c r="BH1123" s="234">
        <f>IF(N1123="sníž. přenesená",J1123,0)</f>
        <v>0</v>
      </c>
      <c r="BI1123" s="234">
        <f>IF(N1123="nulová",J1123,0)</f>
        <v>0</v>
      </c>
      <c r="BJ1123" s="18" t="s">
        <v>178</v>
      </c>
      <c r="BK1123" s="234">
        <f>ROUND(I1123*H1123,2)</f>
        <v>0</v>
      </c>
      <c r="BL1123" s="18" t="s">
        <v>217</v>
      </c>
      <c r="BM1123" s="233" t="s">
        <v>1608</v>
      </c>
    </row>
    <row r="1124" s="2" customFormat="1">
      <c r="A1124" s="39"/>
      <c r="B1124" s="40"/>
      <c r="C1124" s="41"/>
      <c r="D1124" s="235" t="s">
        <v>179</v>
      </c>
      <c r="E1124" s="41"/>
      <c r="F1124" s="236" t="s">
        <v>1617</v>
      </c>
      <c r="G1124" s="41"/>
      <c r="H1124" s="41"/>
      <c r="I1124" s="237"/>
      <c r="J1124" s="41"/>
      <c r="K1124" s="41"/>
      <c r="L1124" s="45"/>
      <c r="M1124" s="238"/>
      <c r="N1124" s="239"/>
      <c r="O1124" s="93"/>
      <c r="P1124" s="93"/>
      <c r="Q1124" s="93"/>
      <c r="R1124" s="93"/>
      <c r="S1124" s="93"/>
      <c r="T1124" s="94"/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T1124" s="18" t="s">
        <v>179</v>
      </c>
      <c r="AU1124" s="18" t="s">
        <v>177</v>
      </c>
    </row>
    <row r="1125" s="2" customFormat="1" ht="16.5" customHeight="1">
      <c r="A1125" s="39"/>
      <c r="B1125" s="40"/>
      <c r="C1125" s="272" t="s">
        <v>1611</v>
      </c>
      <c r="D1125" s="272" t="s">
        <v>258</v>
      </c>
      <c r="E1125" s="273" t="s">
        <v>1620</v>
      </c>
      <c r="F1125" s="274" t="s">
        <v>1621</v>
      </c>
      <c r="G1125" s="275" t="s">
        <v>245</v>
      </c>
      <c r="H1125" s="276">
        <v>10</v>
      </c>
      <c r="I1125" s="277"/>
      <c r="J1125" s="278">
        <f>ROUND(I1125*H1125,2)</f>
        <v>0</v>
      </c>
      <c r="K1125" s="279"/>
      <c r="L1125" s="280"/>
      <c r="M1125" s="281" t="s">
        <v>1</v>
      </c>
      <c r="N1125" s="282" t="s">
        <v>41</v>
      </c>
      <c r="O1125" s="93"/>
      <c r="P1125" s="231">
        <f>O1125*H1125</f>
        <v>0</v>
      </c>
      <c r="Q1125" s="231">
        <v>0</v>
      </c>
      <c r="R1125" s="231">
        <f>Q1125*H1125</f>
        <v>0</v>
      </c>
      <c r="S1125" s="231">
        <v>0</v>
      </c>
      <c r="T1125" s="232">
        <f>S1125*H1125</f>
        <v>0</v>
      </c>
      <c r="U1125" s="39"/>
      <c r="V1125" s="39"/>
      <c r="W1125" s="39"/>
      <c r="X1125" s="39"/>
      <c r="Y1125" s="39"/>
      <c r="Z1125" s="39"/>
      <c r="AA1125" s="39"/>
      <c r="AB1125" s="39"/>
      <c r="AC1125" s="39"/>
      <c r="AD1125" s="39"/>
      <c r="AE1125" s="39"/>
      <c r="AR1125" s="233" t="s">
        <v>261</v>
      </c>
      <c r="AT1125" s="233" t="s">
        <v>258</v>
      </c>
      <c r="AU1125" s="233" t="s">
        <v>177</v>
      </c>
      <c r="AY1125" s="18" t="s">
        <v>169</v>
      </c>
      <c r="BE1125" s="234">
        <f>IF(N1125="základní",J1125,0)</f>
        <v>0</v>
      </c>
      <c r="BF1125" s="234">
        <f>IF(N1125="snížená",J1125,0)</f>
        <v>0</v>
      </c>
      <c r="BG1125" s="234">
        <f>IF(N1125="zákl. přenesená",J1125,0)</f>
        <v>0</v>
      </c>
      <c r="BH1125" s="234">
        <f>IF(N1125="sníž. přenesená",J1125,0)</f>
        <v>0</v>
      </c>
      <c r="BI1125" s="234">
        <f>IF(N1125="nulová",J1125,0)</f>
        <v>0</v>
      </c>
      <c r="BJ1125" s="18" t="s">
        <v>178</v>
      </c>
      <c r="BK1125" s="234">
        <f>ROUND(I1125*H1125,2)</f>
        <v>0</v>
      </c>
      <c r="BL1125" s="18" t="s">
        <v>217</v>
      </c>
      <c r="BM1125" s="233" t="s">
        <v>1614</v>
      </c>
    </row>
    <row r="1126" s="2" customFormat="1">
      <c r="A1126" s="39"/>
      <c r="B1126" s="40"/>
      <c r="C1126" s="41"/>
      <c r="D1126" s="235" t="s">
        <v>179</v>
      </c>
      <c r="E1126" s="41"/>
      <c r="F1126" s="236" t="s">
        <v>1621</v>
      </c>
      <c r="G1126" s="41"/>
      <c r="H1126" s="41"/>
      <c r="I1126" s="237"/>
      <c r="J1126" s="41"/>
      <c r="K1126" s="41"/>
      <c r="L1126" s="45"/>
      <c r="M1126" s="238"/>
      <c r="N1126" s="239"/>
      <c r="O1126" s="93"/>
      <c r="P1126" s="93"/>
      <c r="Q1126" s="93"/>
      <c r="R1126" s="93"/>
      <c r="S1126" s="93"/>
      <c r="T1126" s="94"/>
      <c r="U1126" s="39"/>
      <c r="V1126" s="39"/>
      <c r="W1126" s="39"/>
      <c r="X1126" s="39"/>
      <c r="Y1126" s="39"/>
      <c r="Z1126" s="39"/>
      <c r="AA1126" s="39"/>
      <c r="AB1126" s="39"/>
      <c r="AC1126" s="39"/>
      <c r="AD1126" s="39"/>
      <c r="AE1126" s="39"/>
      <c r="AT1126" s="18" t="s">
        <v>179</v>
      </c>
      <c r="AU1126" s="18" t="s">
        <v>177</v>
      </c>
    </row>
    <row r="1127" s="2" customFormat="1" ht="33" customHeight="1">
      <c r="A1127" s="39"/>
      <c r="B1127" s="40"/>
      <c r="C1127" s="221" t="s">
        <v>1615</v>
      </c>
      <c r="D1127" s="221" t="s">
        <v>172</v>
      </c>
      <c r="E1127" s="222" t="s">
        <v>2007</v>
      </c>
      <c r="F1127" s="223" t="s">
        <v>2195</v>
      </c>
      <c r="G1127" s="224" t="s">
        <v>175</v>
      </c>
      <c r="H1127" s="225">
        <v>0.025000000000000001</v>
      </c>
      <c r="I1127" s="226"/>
      <c r="J1127" s="227">
        <f>ROUND(I1127*H1127,2)</f>
        <v>0</v>
      </c>
      <c r="K1127" s="228"/>
      <c r="L1127" s="45"/>
      <c r="M1127" s="229" t="s">
        <v>1</v>
      </c>
      <c r="N1127" s="230" t="s">
        <v>41</v>
      </c>
      <c r="O1127" s="93"/>
      <c r="P1127" s="231">
        <f>O1127*H1127</f>
        <v>0</v>
      </c>
      <c r="Q1127" s="231">
        <v>0</v>
      </c>
      <c r="R1127" s="231">
        <f>Q1127*H1127</f>
        <v>0</v>
      </c>
      <c r="S1127" s="231">
        <v>0</v>
      </c>
      <c r="T1127" s="232">
        <f>S1127*H1127</f>
        <v>0</v>
      </c>
      <c r="U1127" s="39"/>
      <c r="V1127" s="39"/>
      <c r="W1127" s="39"/>
      <c r="X1127" s="39"/>
      <c r="Y1127" s="39"/>
      <c r="Z1127" s="39"/>
      <c r="AA1127" s="39"/>
      <c r="AB1127" s="39"/>
      <c r="AC1127" s="39"/>
      <c r="AD1127" s="39"/>
      <c r="AE1127" s="39"/>
      <c r="AR1127" s="233" t="s">
        <v>217</v>
      </c>
      <c r="AT1127" s="233" t="s">
        <v>172</v>
      </c>
      <c r="AU1127" s="233" t="s">
        <v>177</v>
      </c>
      <c r="AY1127" s="18" t="s">
        <v>169</v>
      </c>
      <c r="BE1127" s="234">
        <f>IF(N1127="základní",J1127,0)</f>
        <v>0</v>
      </c>
      <c r="BF1127" s="234">
        <f>IF(N1127="snížená",J1127,0)</f>
        <v>0</v>
      </c>
      <c r="BG1127" s="234">
        <f>IF(N1127="zákl. přenesená",J1127,0)</f>
        <v>0</v>
      </c>
      <c r="BH1127" s="234">
        <f>IF(N1127="sníž. přenesená",J1127,0)</f>
        <v>0</v>
      </c>
      <c r="BI1127" s="234">
        <f>IF(N1127="nulová",J1127,0)</f>
        <v>0</v>
      </c>
      <c r="BJ1127" s="18" t="s">
        <v>178</v>
      </c>
      <c r="BK1127" s="234">
        <f>ROUND(I1127*H1127,2)</f>
        <v>0</v>
      </c>
      <c r="BL1127" s="18" t="s">
        <v>217</v>
      </c>
      <c r="BM1127" s="233" t="s">
        <v>2412</v>
      </c>
    </row>
    <row r="1128" s="2" customFormat="1">
      <c r="A1128" s="39"/>
      <c r="B1128" s="40"/>
      <c r="C1128" s="41"/>
      <c r="D1128" s="235" t="s">
        <v>179</v>
      </c>
      <c r="E1128" s="41"/>
      <c r="F1128" s="236" t="s">
        <v>2197</v>
      </c>
      <c r="G1128" s="41"/>
      <c r="H1128" s="41"/>
      <c r="I1128" s="237"/>
      <c r="J1128" s="41"/>
      <c r="K1128" s="41"/>
      <c r="L1128" s="45"/>
      <c r="M1128" s="295"/>
      <c r="N1128" s="296"/>
      <c r="O1128" s="297"/>
      <c r="P1128" s="297"/>
      <c r="Q1128" s="297"/>
      <c r="R1128" s="297"/>
      <c r="S1128" s="297"/>
      <c r="T1128" s="298"/>
      <c r="U1128" s="39"/>
      <c r="V1128" s="39"/>
      <c r="W1128" s="39"/>
      <c r="X1128" s="39"/>
      <c r="Y1128" s="39"/>
      <c r="Z1128" s="39"/>
      <c r="AA1128" s="39"/>
      <c r="AB1128" s="39"/>
      <c r="AC1128" s="39"/>
      <c r="AD1128" s="39"/>
      <c r="AE1128" s="39"/>
      <c r="AT1128" s="18" t="s">
        <v>179</v>
      </c>
      <c r="AU1128" s="18" t="s">
        <v>177</v>
      </c>
    </row>
    <row r="1129" s="2" customFormat="1" ht="6.96" customHeight="1">
      <c r="A1129" s="39"/>
      <c r="B1129" s="68"/>
      <c r="C1129" s="69"/>
      <c r="D1129" s="69"/>
      <c r="E1129" s="69"/>
      <c r="F1129" s="69"/>
      <c r="G1129" s="69"/>
      <c r="H1129" s="69"/>
      <c r="I1129" s="69"/>
      <c r="J1129" s="69"/>
      <c r="K1129" s="69"/>
      <c r="L1129" s="45"/>
      <c r="M1129" s="39"/>
      <c r="O1129" s="39"/>
      <c r="P1129" s="39"/>
      <c r="Q1129" s="39"/>
      <c r="R1129" s="39"/>
      <c r="S1129" s="39"/>
      <c r="T1129" s="39"/>
      <c r="U1129" s="39"/>
      <c r="V1129" s="39"/>
      <c r="W1129" s="39"/>
      <c r="X1129" s="39"/>
      <c r="Y1129" s="39"/>
      <c r="Z1129" s="39"/>
      <c r="AA1129" s="39"/>
      <c r="AB1129" s="39"/>
      <c r="AC1129" s="39"/>
      <c r="AD1129" s="39"/>
      <c r="AE1129" s="39"/>
    </row>
  </sheetData>
  <sheetProtection sheet="1" autoFilter="0" formatColumns="0" formatRows="0" objects="1" scenarios="1" spinCount="100000" saltValue="oevZFwx2Vh8PlUo/9yeyvlwTMdqJngKL/0YD9e1/i2ECMrbzul582j6TGUtzv6Ogvd0d5vYvOia8bHFarEVEPA==" hashValue="bHeaUMIk3LwmOIjZrfAIl9GfpBhsztBWno7fbcKUnRBdAF9hic3tTzJiIl3deZWTWbXexBfRNBBlHF4A5LpDnA==" algorithmName="SHA-512" password="CC35"/>
  <autoFilter ref="C148:K1128"/>
  <mergeCells count="9">
    <mergeCell ref="E7:H7"/>
    <mergeCell ref="E9:H9"/>
    <mergeCell ref="E18:H18"/>
    <mergeCell ref="E27:H27"/>
    <mergeCell ref="E85:H85"/>
    <mergeCell ref="E87:H87"/>
    <mergeCell ref="E139:H139"/>
    <mergeCell ref="E141:H14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100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39"/>
      <c r="J3" s="139"/>
      <c r="K3" s="139"/>
      <c r="L3" s="21"/>
      <c r="AT3" s="18" t="s">
        <v>81</v>
      </c>
    </row>
    <row r="4" s="1" customFormat="1" ht="24.96" customHeight="1">
      <c r="B4" s="21"/>
      <c r="D4" s="140" t="s">
        <v>113</v>
      </c>
      <c r="L4" s="21"/>
      <c r="M4" s="141" t="s">
        <v>10</v>
      </c>
      <c r="AT4" s="18" t="s">
        <v>30</v>
      </c>
    </row>
    <row r="5" s="1" customFormat="1" ht="6.96" customHeight="1">
      <c r="B5" s="21"/>
      <c r="L5" s="21"/>
    </row>
    <row r="6" s="1" customFormat="1" ht="12" customHeight="1">
      <c r="B6" s="21"/>
      <c r="D6" s="142" t="s">
        <v>16</v>
      </c>
      <c r="L6" s="21"/>
    </row>
    <row r="7" s="1" customFormat="1" ht="16.5" customHeight="1">
      <c r="B7" s="21"/>
      <c r="E7" s="143" t="str">
        <f>'Rekapitulace stavby'!K6</f>
        <v>Rokycany ON - oprava bytových jednotek</v>
      </c>
      <c r="F7" s="142"/>
      <c r="G7" s="142"/>
      <c r="H7" s="142"/>
      <c r="L7" s="21"/>
    </row>
    <row r="8" s="2" customFormat="1" ht="12" customHeight="1">
      <c r="A8" s="39"/>
      <c r="B8" s="45"/>
      <c r="C8" s="39"/>
      <c r="D8" s="142" t="s">
        <v>114</v>
      </c>
      <c r="E8" s="39"/>
      <c r="F8" s="39"/>
      <c r="G8" s="39"/>
      <c r="H8" s="39"/>
      <c r="I8" s="39"/>
      <c r="J8" s="39"/>
      <c r="K8" s="39"/>
      <c r="L8" s="65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4" t="s">
        <v>2413</v>
      </c>
      <c r="F9" s="39"/>
      <c r="G9" s="39"/>
      <c r="H9" s="39"/>
      <c r="I9" s="39"/>
      <c r="J9" s="39"/>
      <c r="K9" s="39"/>
      <c r="L9" s="65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5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2" t="s">
        <v>18</v>
      </c>
      <c r="E11" s="39"/>
      <c r="F11" s="145" t="s">
        <v>1</v>
      </c>
      <c r="G11" s="39"/>
      <c r="H11" s="39"/>
      <c r="I11" s="142" t="s">
        <v>19</v>
      </c>
      <c r="J11" s="145" t="s">
        <v>1</v>
      </c>
      <c r="K11" s="39"/>
      <c r="L11" s="65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2" t="s">
        <v>20</v>
      </c>
      <c r="E12" s="39"/>
      <c r="F12" s="145" t="s">
        <v>21</v>
      </c>
      <c r="G12" s="39"/>
      <c r="H12" s="39"/>
      <c r="I12" s="142" t="s">
        <v>22</v>
      </c>
      <c r="J12" s="146" t="str">
        <f>'Rekapitulace stavby'!AN8</f>
        <v>14. 1. 2025</v>
      </c>
      <c r="K12" s="39"/>
      <c r="L12" s="65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5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2" t="s">
        <v>24</v>
      </c>
      <c r="E14" s="39"/>
      <c r="F14" s="39"/>
      <c r="G14" s="39"/>
      <c r="H14" s="39"/>
      <c r="I14" s="142" t="s">
        <v>25</v>
      </c>
      <c r="J14" s="145" t="str">
        <f>IF('Rekapitulace stavby'!AN10="","",'Rekapitulace stavby'!AN10)</f>
        <v/>
      </c>
      <c r="K14" s="39"/>
      <c r="L14" s="65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5" t="str">
        <f>IF('Rekapitulace stavby'!E11="","",'Rekapitulace stavby'!E11)</f>
        <v xml:space="preserve"> </v>
      </c>
      <c r="F15" s="39"/>
      <c r="G15" s="39"/>
      <c r="H15" s="39"/>
      <c r="I15" s="142" t="s">
        <v>26</v>
      </c>
      <c r="J15" s="145" t="str">
        <f>IF('Rekapitulace stavby'!AN11="","",'Rekapitulace stavby'!AN11)</f>
        <v/>
      </c>
      <c r="K15" s="39"/>
      <c r="L15" s="65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5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2" t="s">
        <v>27</v>
      </c>
      <c r="E17" s="39"/>
      <c r="F17" s="39"/>
      <c r="G17" s="39"/>
      <c r="H17" s="39"/>
      <c r="I17" s="142" t="s">
        <v>25</v>
      </c>
      <c r="J17" s="34" t="str">
        <f>'Rekapitulace stavby'!AN13</f>
        <v>Vyplň údaj</v>
      </c>
      <c r="K17" s="39"/>
      <c r="L17" s="65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5"/>
      <c r="G18" s="145"/>
      <c r="H18" s="145"/>
      <c r="I18" s="142" t="s">
        <v>26</v>
      </c>
      <c r="J18" s="34" t="str">
        <f>'Rekapitulace stavby'!AN14</f>
        <v>Vyplň údaj</v>
      </c>
      <c r="K18" s="39"/>
      <c r="L18" s="65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5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2" t="s">
        <v>29</v>
      </c>
      <c r="E20" s="39"/>
      <c r="F20" s="39"/>
      <c r="G20" s="39"/>
      <c r="H20" s="39"/>
      <c r="I20" s="142" t="s">
        <v>25</v>
      </c>
      <c r="J20" s="145" t="str">
        <f>IF('Rekapitulace stavby'!AN16="","",'Rekapitulace stavby'!AN16)</f>
        <v/>
      </c>
      <c r="K20" s="39"/>
      <c r="L20" s="65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5" t="str">
        <f>IF('Rekapitulace stavby'!E17="","",'Rekapitulace stavby'!E17)</f>
        <v xml:space="preserve"> </v>
      </c>
      <c r="F21" s="39"/>
      <c r="G21" s="39"/>
      <c r="H21" s="39"/>
      <c r="I21" s="142" t="s">
        <v>26</v>
      </c>
      <c r="J21" s="145" t="str">
        <f>IF('Rekapitulace stavby'!AN17="","",'Rekapitulace stavby'!AN17)</f>
        <v/>
      </c>
      <c r="K21" s="39"/>
      <c r="L21" s="65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5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2" t="s">
        <v>31</v>
      </c>
      <c r="E23" s="39"/>
      <c r="F23" s="39"/>
      <c r="G23" s="39"/>
      <c r="H23" s="39"/>
      <c r="I23" s="142" t="s">
        <v>25</v>
      </c>
      <c r="J23" s="145" t="str">
        <f>IF('Rekapitulace stavby'!AN19="","",'Rekapitulace stavby'!AN19)</f>
        <v/>
      </c>
      <c r="K23" s="39"/>
      <c r="L23" s="65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5" t="str">
        <f>IF('Rekapitulace stavby'!E20="","",'Rekapitulace stavby'!E20)</f>
        <v xml:space="preserve"> </v>
      </c>
      <c r="F24" s="39"/>
      <c r="G24" s="39"/>
      <c r="H24" s="39"/>
      <c r="I24" s="142" t="s">
        <v>26</v>
      </c>
      <c r="J24" s="145" t="str">
        <f>IF('Rekapitulace stavby'!AN20="","",'Rekapitulace stavby'!AN20)</f>
        <v/>
      </c>
      <c r="K24" s="39"/>
      <c r="L24" s="65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5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2" t="s">
        <v>32</v>
      </c>
      <c r="E26" s="39"/>
      <c r="F26" s="39"/>
      <c r="G26" s="39"/>
      <c r="H26" s="39"/>
      <c r="I26" s="39"/>
      <c r="J26" s="39"/>
      <c r="K26" s="39"/>
      <c r="L26" s="65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7"/>
      <c r="B27" s="148"/>
      <c r="C27" s="147"/>
      <c r="D27" s="147"/>
      <c r="E27" s="149" t="s">
        <v>1</v>
      </c>
      <c r="F27" s="149"/>
      <c r="G27" s="149"/>
      <c r="H27" s="149"/>
      <c r="I27" s="147"/>
      <c r="J27" s="147"/>
      <c r="K27" s="147"/>
      <c r="L27" s="150"/>
      <c r="S27" s="147"/>
      <c r="T27" s="147"/>
      <c r="U27" s="147"/>
      <c r="V27" s="147"/>
      <c r="W27" s="147"/>
      <c r="X27" s="147"/>
      <c r="Y27" s="147"/>
      <c r="Z27" s="147"/>
      <c r="AA27" s="147"/>
      <c r="AB27" s="147"/>
      <c r="AC27" s="147"/>
      <c r="AD27" s="147"/>
      <c r="AE27" s="147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5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1"/>
      <c r="E29" s="151"/>
      <c r="F29" s="151"/>
      <c r="G29" s="151"/>
      <c r="H29" s="151"/>
      <c r="I29" s="151"/>
      <c r="J29" s="151"/>
      <c r="K29" s="151"/>
      <c r="L29" s="65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2" t="s">
        <v>33</v>
      </c>
      <c r="E30" s="39"/>
      <c r="F30" s="39"/>
      <c r="G30" s="39"/>
      <c r="H30" s="39"/>
      <c r="I30" s="39"/>
      <c r="J30" s="153">
        <f>ROUND(J150, 2)</f>
        <v>0</v>
      </c>
      <c r="K30" s="39"/>
      <c r="L30" s="65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1"/>
      <c r="E31" s="151"/>
      <c r="F31" s="151"/>
      <c r="G31" s="151"/>
      <c r="H31" s="151"/>
      <c r="I31" s="151"/>
      <c r="J31" s="151"/>
      <c r="K31" s="151"/>
      <c r="L31" s="65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4" t="s">
        <v>35</v>
      </c>
      <c r="G32" s="39"/>
      <c r="H32" s="39"/>
      <c r="I32" s="154" t="s">
        <v>34</v>
      </c>
      <c r="J32" s="154" t="s">
        <v>36</v>
      </c>
      <c r="K32" s="39"/>
      <c r="L32" s="65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5" t="s">
        <v>37</v>
      </c>
      <c r="E33" s="142" t="s">
        <v>38</v>
      </c>
      <c r="F33" s="156">
        <f>ROUND((SUM(BE150:BE1163)),  2)</f>
        <v>0</v>
      </c>
      <c r="G33" s="39"/>
      <c r="H33" s="39"/>
      <c r="I33" s="157">
        <v>0.20999999999999999</v>
      </c>
      <c r="J33" s="156">
        <f>ROUND(((SUM(BE150:BE1163))*I33),  2)</f>
        <v>0</v>
      </c>
      <c r="K33" s="39"/>
      <c r="L33" s="65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2" t="s">
        <v>39</v>
      </c>
      <c r="F34" s="156">
        <f>ROUND((SUM(BF150:BF1163)),  2)</f>
        <v>0</v>
      </c>
      <c r="G34" s="39"/>
      <c r="H34" s="39"/>
      <c r="I34" s="157">
        <v>0.12</v>
      </c>
      <c r="J34" s="156">
        <f>ROUND(((SUM(BF150:BF1163))*I34),  2)</f>
        <v>0</v>
      </c>
      <c r="K34" s="39"/>
      <c r="L34" s="65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42" t="s">
        <v>37</v>
      </c>
      <c r="E35" s="142" t="s">
        <v>40</v>
      </c>
      <c r="F35" s="156">
        <f>ROUND((SUM(BG150:BG1163)),  2)</f>
        <v>0</v>
      </c>
      <c r="G35" s="39"/>
      <c r="H35" s="39"/>
      <c r="I35" s="157">
        <v>0.20999999999999999</v>
      </c>
      <c r="J35" s="156">
        <f>0</f>
        <v>0</v>
      </c>
      <c r="K35" s="39"/>
      <c r="L35" s="65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2" t="s">
        <v>41</v>
      </c>
      <c r="F36" s="156">
        <f>ROUND((SUM(BH150:BH1163)),  2)</f>
        <v>0</v>
      </c>
      <c r="G36" s="39"/>
      <c r="H36" s="39"/>
      <c r="I36" s="157">
        <v>0.12</v>
      </c>
      <c r="J36" s="156">
        <f>0</f>
        <v>0</v>
      </c>
      <c r="K36" s="39"/>
      <c r="L36" s="65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2" t="s">
        <v>42</v>
      </c>
      <c r="F37" s="156">
        <f>ROUND((SUM(BI150:BI1163)),  2)</f>
        <v>0</v>
      </c>
      <c r="G37" s="39"/>
      <c r="H37" s="39"/>
      <c r="I37" s="157">
        <v>0</v>
      </c>
      <c r="J37" s="156">
        <f>0</f>
        <v>0</v>
      </c>
      <c r="K37" s="39"/>
      <c r="L37" s="65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5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8"/>
      <c r="D39" s="159" t="s">
        <v>43</v>
      </c>
      <c r="E39" s="160"/>
      <c r="F39" s="160"/>
      <c r="G39" s="161" t="s">
        <v>44</v>
      </c>
      <c r="H39" s="162" t="s">
        <v>45</v>
      </c>
      <c r="I39" s="160"/>
      <c r="J39" s="163">
        <f>SUM(J30:J37)</f>
        <v>0</v>
      </c>
      <c r="K39" s="164"/>
      <c r="L39" s="65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5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5"/>
      <c r="D50" s="165" t="s">
        <v>46</v>
      </c>
      <c r="E50" s="166"/>
      <c r="F50" s="166"/>
      <c r="G50" s="165" t="s">
        <v>47</v>
      </c>
      <c r="H50" s="166"/>
      <c r="I50" s="166"/>
      <c r="J50" s="166"/>
      <c r="K50" s="166"/>
      <c r="L50" s="65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7" t="s">
        <v>48</v>
      </c>
      <c r="E61" s="168"/>
      <c r="F61" s="169" t="s">
        <v>49</v>
      </c>
      <c r="G61" s="167" t="s">
        <v>48</v>
      </c>
      <c r="H61" s="168"/>
      <c r="I61" s="168"/>
      <c r="J61" s="170" t="s">
        <v>49</v>
      </c>
      <c r="K61" s="168"/>
      <c r="L61" s="65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5" t="s">
        <v>50</v>
      </c>
      <c r="E65" s="171"/>
      <c r="F65" s="171"/>
      <c r="G65" s="165" t="s">
        <v>51</v>
      </c>
      <c r="H65" s="171"/>
      <c r="I65" s="171"/>
      <c r="J65" s="171"/>
      <c r="K65" s="171"/>
      <c r="L65" s="65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7" t="s">
        <v>48</v>
      </c>
      <c r="E76" s="168"/>
      <c r="F76" s="169" t="s">
        <v>49</v>
      </c>
      <c r="G76" s="167" t="s">
        <v>48</v>
      </c>
      <c r="H76" s="168"/>
      <c r="I76" s="168"/>
      <c r="J76" s="170" t="s">
        <v>49</v>
      </c>
      <c r="K76" s="168"/>
      <c r="L76" s="65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2"/>
      <c r="C77" s="173"/>
      <c r="D77" s="173"/>
      <c r="E77" s="173"/>
      <c r="F77" s="173"/>
      <c r="G77" s="173"/>
      <c r="H77" s="173"/>
      <c r="I77" s="173"/>
      <c r="J77" s="173"/>
      <c r="K77" s="173"/>
      <c r="L77" s="65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4"/>
      <c r="C81" s="175"/>
      <c r="D81" s="175"/>
      <c r="E81" s="175"/>
      <c r="F81" s="175"/>
      <c r="G81" s="175"/>
      <c r="H81" s="175"/>
      <c r="I81" s="175"/>
      <c r="J81" s="175"/>
      <c r="K81" s="175"/>
      <c r="L81" s="65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116</v>
      </c>
      <c r="D82" s="41"/>
      <c r="E82" s="41"/>
      <c r="F82" s="41"/>
      <c r="G82" s="41"/>
      <c r="H82" s="41"/>
      <c r="I82" s="41"/>
      <c r="J82" s="41"/>
      <c r="K82" s="41"/>
      <c r="L82" s="65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5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5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76" t="str">
        <f>E7</f>
        <v>Rokycany ON - oprava bytových jednotek</v>
      </c>
      <c r="F85" s="33"/>
      <c r="G85" s="33"/>
      <c r="H85" s="33"/>
      <c r="I85" s="41"/>
      <c r="J85" s="41"/>
      <c r="K85" s="41"/>
      <c r="L85" s="65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114</v>
      </c>
      <c r="D86" s="41"/>
      <c r="E86" s="41"/>
      <c r="F86" s="41"/>
      <c r="G86" s="41"/>
      <c r="H86" s="41"/>
      <c r="I86" s="41"/>
      <c r="J86" s="41"/>
      <c r="K86" s="41"/>
      <c r="L86" s="65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8" t="str">
        <f>E9</f>
        <v>SO 07 - Oprava bytových jednotek - byt č. 7</v>
      </c>
      <c r="F87" s="41"/>
      <c r="G87" s="41"/>
      <c r="H87" s="41"/>
      <c r="I87" s="41"/>
      <c r="J87" s="41"/>
      <c r="K87" s="41"/>
      <c r="L87" s="65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5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1" t="str">
        <f>IF(J12="","",J12)</f>
        <v>14. 1. 2025</v>
      </c>
      <c r="K89" s="41"/>
      <c r="L89" s="65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5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5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5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5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7" t="s">
        <v>117</v>
      </c>
      <c r="D94" s="178"/>
      <c r="E94" s="178"/>
      <c r="F94" s="178"/>
      <c r="G94" s="178"/>
      <c r="H94" s="178"/>
      <c r="I94" s="178"/>
      <c r="J94" s="179" t="s">
        <v>118</v>
      </c>
      <c r="K94" s="178"/>
      <c r="L94" s="65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5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0" t="s">
        <v>119</v>
      </c>
      <c r="D96" s="41"/>
      <c r="E96" s="41"/>
      <c r="F96" s="41"/>
      <c r="G96" s="41"/>
      <c r="H96" s="41"/>
      <c r="I96" s="41"/>
      <c r="J96" s="112">
        <f>J150</f>
        <v>0</v>
      </c>
      <c r="K96" s="41"/>
      <c r="L96" s="65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120</v>
      </c>
    </row>
    <row r="97" s="9" customFormat="1" ht="24.96" customHeight="1">
      <c r="A97" s="9"/>
      <c r="B97" s="181"/>
      <c r="C97" s="182"/>
      <c r="D97" s="183" t="s">
        <v>121</v>
      </c>
      <c r="E97" s="184"/>
      <c r="F97" s="184"/>
      <c r="G97" s="184"/>
      <c r="H97" s="184"/>
      <c r="I97" s="184"/>
      <c r="J97" s="185">
        <f>J151</f>
        <v>0</v>
      </c>
      <c r="K97" s="182"/>
      <c r="L97" s="186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7"/>
      <c r="C98" s="188"/>
      <c r="D98" s="189" t="s">
        <v>122</v>
      </c>
      <c r="E98" s="190"/>
      <c r="F98" s="190"/>
      <c r="G98" s="190"/>
      <c r="H98" s="190"/>
      <c r="I98" s="190"/>
      <c r="J98" s="191">
        <f>J152</f>
        <v>0</v>
      </c>
      <c r="K98" s="188"/>
      <c r="L98" s="192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7"/>
      <c r="C99" s="188"/>
      <c r="D99" s="189" t="s">
        <v>123</v>
      </c>
      <c r="E99" s="190"/>
      <c r="F99" s="190"/>
      <c r="G99" s="190"/>
      <c r="H99" s="190"/>
      <c r="I99" s="190"/>
      <c r="J99" s="191">
        <f>J162</f>
        <v>0</v>
      </c>
      <c r="K99" s="188"/>
      <c r="L99" s="192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7"/>
      <c r="C100" s="188"/>
      <c r="D100" s="189" t="s">
        <v>124</v>
      </c>
      <c r="E100" s="190"/>
      <c r="F100" s="190"/>
      <c r="G100" s="190"/>
      <c r="H100" s="190"/>
      <c r="I100" s="190"/>
      <c r="J100" s="191">
        <f>J225</f>
        <v>0</v>
      </c>
      <c r="K100" s="188"/>
      <c r="L100" s="19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7"/>
      <c r="C101" s="188"/>
      <c r="D101" s="189" t="s">
        <v>125</v>
      </c>
      <c r="E101" s="190"/>
      <c r="F101" s="190"/>
      <c r="G101" s="190"/>
      <c r="H101" s="190"/>
      <c r="I101" s="190"/>
      <c r="J101" s="191">
        <f>J306</f>
        <v>0</v>
      </c>
      <c r="K101" s="188"/>
      <c r="L101" s="19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7"/>
      <c r="C102" s="188"/>
      <c r="D102" s="189" t="s">
        <v>126</v>
      </c>
      <c r="E102" s="190"/>
      <c r="F102" s="190"/>
      <c r="G102" s="190"/>
      <c r="H102" s="190"/>
      <c r="I102" s="190"/>
      <c r="J102" s="191">
        <f>J319</f>
        <v>0</v>
      </c>
      <c r="K102" s="188"/>
      <c r="L102" s="19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1"/>
      <c r="C103" s="182"/>
      <c r="D103" s="183" t="s">
        <v>127</v>
      </c>
      <c r="E103" s="184"/>
      <c r="F103" s="184"/>
      <c r="G103" s="184"/>
      <c r="H103" s="184"/>
      <c r="I103" s="184"/>
      <c r="J103" s="185">
        <f>J322</f>
        <v>0</v>
      </c>
      <c r="K103" s="182"/>
      <c r="L103" s="18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87"/>
      <c r="C104" s="188"/>
      <c r="D104" s="189" t="s">
        <v>128</v>
      </c>
      <c r="E104" s="190"/>
      <c r="F104" s="190"/>
      <c r="G104" s="190"/>
      <c r="H104" s="190"/>
      <c r="I104" s="190"/>
      <c r="J104" s="191">
        <f>J323</f>
        <v>0</v>
      </c>
      <c r="K104" s="188"/>
      <c r="L104" s="192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7"/>
      <c r="C105" s="188"/>
      <c r="D105" s="189" t="s">
        <v>129</v>
      </c>
      <c r="E105" s="190"/>
      <c r="F105" s="190"/>
      <c r="G105" s="190"/>
      <c r="H105" s="190"/>
      <c r="I105" s="190"/>
      <c r="J105" s="191">
        <f>J332</f>
        <v>0</v>
      </c>
      <c r="K105" s="188"/>
      <c r="L105" s="192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7"/>
      <c r="C106" s="188"/>
      <c r="D106" s="189" t="s">
        <v>130</v>
      </c>
      <c r="E106" s="190"/>
      <c r="F106" s="190"/>
      <c r="G106" s="190"/>
      <c r="H106" s="190"/>
      <c r="I106" s="190"/>
      <c r="J106" s="191">
        <f>J339</f>
        <v>0</v>
      </c>
      <c r="K106" s="188"/>
      <c r="L106" s="192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7"/>
      <c r="C107" s="188"/>
      <c r="D107" s="189" t="s">
        <v>131</v>
      </c>
      <c r="E107" s="190"/>
      <c r="F107" s="190"/>
      <c r="G107" s="190"/>
      <c r="H107" s="190"/>
      <c r="I107" s="190"/>
      <c r="J107" s="191">
        <f>J378</f>
        <v>0</v>
      </c>
      <c r="K107" s="188"/>
      <c r="L107" s="192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7"/>
      <c r="C108" s="188"/>
      <c r="D108" s="189" t="s">
        <v>132</v>
      </c>
      <c r="E108" s="190"/>
      <c r="F108" s="190"/>
      <c r="G108" s="190"/>
      <c r="H108" s="190"/>
      <c r="I108" s="190"/>
      <c r="J108" s="191">
        <f>J428</f>
        <v>0</v>
      </c>
      <c r="K108" s="188"/>
      <c r="L108" s="192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87"/>
      <c r="C109" s="188"/>
      <c r="D109" s="189" t="s">
        <v>133</v>
      </c>
      <c r="E109" s="190"/>
      <c r="F109" s="190"/>
      <c r="G109" s="190"/>
      <c r="H109" s="190"/>
      <c r="I109" s="190"/>
      <c r="J109" s="191">
        <f>J477</f>
        <v>0</v>
      </c>
      <c r="K109" s="188"/>
      <c r="L109" s="192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87"/>
      <c r="C110" s="188"/>
      <c r="D110" s="189" t="s">
        <v>134</v>
      </c>
      <c r="E110" s="190"/>
      <c r="F110" s="190"/>
      <c r="G110" s="190"/>
      <c r="H110" s="190"/>
      <c r="I110" s="190"/>
      <c r="J110" s="191">
        <f>J521</f>
        <v>0</v>
      </c>
      <c r="K110" s="188"/>
      <c r="L110" s="192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87"/>
      <c r="C111" s="188"/>
      <c r="D111" s="189" t="s">
        <v>135</v>
      </c>
      <c r="E111" s="190"/>
      <c r="F111" s="190"/>
      <c r="G111" s="190"/>
      <c r="H111" s="190"/>
      <c r="I111" s="190"/>
      <c r="J111" s="191">
        <f>J526</f>
        <v>0</v>
      </c>
      <c r="K111" s="188"/>
      <c r="L111" s="192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87"/>
      <c r="C112" s="188"/>
      <c r="D112" s="189" t="s">
        <v>136</v>
      </c>
      <c r="E112" s="190"/>
      <c r="F112" s="190"/>
      <c r="G112" s="190"/>
      <c r="H112" s="190"/>
      <c r="I112" s="190"/>
      <c r="J112" s="191">
        <f>J533</f>
        <v>0</v>
      </c>
      <c r="K112" s="188"/>
      <c r="L112" s="192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87"/>
      <c r="C113" s="188"/>
      <c r="D113" s="189" t="s">
        <v>137</v>
      </c>
      <c r="E113" s="190"/>
      <c r="F113" s="190"/>
      <c r="G113" s="190"/>
      <c r="H113" s="190"/>
      <c r="I113" s="190"/>
      <c r="J113" s="191">
        <f>J560</f>
        <v>0</v>
      </c>
      <c r="K113" s="188"/>
      <c r="L113" s="192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87"/>
      <c r="C114" s="188"/>
      <c r="D114" s="189" t="s">
        <v>138</v>
      </c>
      <c r="E114" s="190"/>
      <c r="F114" s="190"/>
      <c r="G114" s="190"/>
      <c r="H114" s="190"/>
      <c r="I114" s="190"/>
      <c r="J114" s="191">
        <f>J612</f>
        <v>0</v>
      </c>
      <c r="K114" s="188"/>
      <c r="L114" s="192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87"/>
      <c r="C115" s="188"/>
      <c r="D115" s="189" t="s">
        <v>139</v>
      </c>
      <c r="E115" s="190"/>
      <c r="F115" s="190"/>
      <c r="G115" s="190"/>
      <c r="H115" s="190"/>
      <c r="I115" s="190"/>
      <c r="J115" s="191">
        <f>J627</f>
        <v>0</v>
      </c>
      <c r="K115" s="188"/>
      <c r="L115" s="192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87"/>
      <c r="C116" s="188"/>
      <c r="D116" s="189" t="s">
        <v>140</v>
      </c>
      <c r="E116" s="190"/>
      <c r="F116" s="190"/>
      <c r="G116" s="190"/>
      <c r="H116" s="190"/>
      <c r="I116" s="190"/>
      <c r="J116" s="191">
        <f>J652</f>
        <v>0</v>
      </c>
      <c r="K116" s="188"/>
      <c r="L116" s="192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87"/>
      <c r="C117" s="188"/>
      <c r="D117" s="189" t="s">
        <v>141</v>
      </c>
      <c r="E117" s="190"/>
      <c r="F117" s="190"/>
      <c r="G117" s="190"/>
      <c r="H117" s="190"/>
      <c r="I117" s="190"/>
      <c r="J117" s="191">
        <f>J806</f>
        <v>0</v>
      </c>
      <c r="K117" s="188"/>
      <c r="L117" s="192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87"/>
      <c r="C118" s="188"/>
      <c r="D118" s="189" t="s">
        <v>142</v>
      </c>
      <c r="E118" s="190"/>
      <c r="F118" s="190"/>
      <c r="G118" s="190"/>
      <c r="H118" s="190"/>
      <c r="I118" s="190"/>
      <c r="J118" s="191">
        <f>J835</f>
        <v>0</v>
      </c>
      <c r="K118" s="188"/>
      <c r="L118" s="192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87"/>
      <c r="C119" s="188"/>
      <c r="D119" s="189" t="s">
        <v>143</v>
      </c>
      <c r="E119" s="190"/>
      <c r="F119" s="190"/>
      <c r="G119" s="190"/>
      <c r="H119" s="190"/>
      <c r="I119" s="190"/>
      <c r="J119" s="191">
        <f>J880</f>
        <v>0</v>
      </c>
      <c r="K119" s="188"/>
      <c r="L119" s="192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87"/>
      <c r="C120" s="188"/>
      <c r="D120" s="189" t="s">
        <v>144</v>
      </c>
      <c r="E120" s="190"/>
      <c r="F120" s="190"/>
      <c r="G120" s="190"/>
      <c r="H120" s="190"/>
      <c r="I120" s="190"/>
      <c r="J120" s="191">
        <f>J917</f>
        <v>0</v>
      </c>
      <c r="K120" s="188"/>
      <c r="L120" s="192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87"/>
      <c r="C121" s="188"/>
      <c r="D121" s="189" t="s">
        <v>145</v>
      </c>
      <c r="E121" s="190"/>
      <c r="F121" s="190"/>
      <c r="G121" s="190"/>
      <c r="H121" s="190"/>
      <c r="I121" s="190"/>
      <c r="J121" s="191">
        <f>J977</f>
        <v>0</v>
      </c>
      <c r="K121" s="188"/>
      <c r="L121" s="192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87"/>
      <c r="C122" s="188"/>
      <c r="D122" s="189" t="s">
        <v>146</v>
      </c>
      <c r="E122" s="190"/>
      <c r="F122" s="190"/>
      <c r="G122" s="190"/>
      <c r="H122" s="190"/>
      <c r="I122" s="190"/>
      <c r="J122" s="191">
        <f>J1023</f>
        <v>0</v>
      </c>
      <c r="K122" s="188"/>
      <c r="L122" s="192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87"/>
      <c r="C123" s="188"/>
      <c r="D123" s="189" t="s">
        <v>147</v>
      </c>
      <c r="E123" s="190"/>
      <c r="F123" s="190"/>
      <c r="G123" s="190"/>
      <c r="H123" s="190"/>
      <c r="I123" s="190"/>
      <c r="J123" s="191">
        <f>J1032</f>
        <v>0</v>
      </c>
      <c r="K123" s="188"/>
      <c r="L123" s="192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87"/>
      <c r="C124" s="188"/>
      <c r="D124" s="189" t="s">
        <v>148</v>
      </c>
      <c r="E124" s="190"/>
      <c r="F124" s="190"/>
      <c r="G124" s="190"/>
      <c r="H124" s="190"/>
      <c r="I124" s="190"/>
      <c r="J124" s="191">
        <f>J1056</f>
        <v>0</v>
      </c>
      <c r="K124" s="188"/>
      <c r="L124" s="192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87"/>
      <c r="C125" s="188"/>
      <c r="D125" s="189" t="s">
        <v>149</v>
      </c>
      <c r="E125" s="190"/>
      <c r="F125" s="190"/>
      <c r="G125" s="190"/>
      <c r="H125" s="190"/>
      <c r="I125" s="190"/>
      <c r="J125" s="191">
        <f>J1061</f>
        <v>0</v>
      </c>
      <c r="K125" s="188"/>
      <c r="L125" s="192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10" customFormat="1" ht="19.92" customHeight="1">
      <c r="A126" s="10"/>
      <c r="B126" s="187"/>
      <c r="C126" s="188"/>
      <c r="D126" s="189" t="s">
        <v>150</v>
      </c>
      <c r="E126" s="190"/>
      <c r="F126" s="190"/>
      <c r="G126" s="190"/>
      <c r="H126" s="190"/>
      <c r="I126" s="190"/>
      <c r="J126" s="191">
        <f>J1084</f>
        <v>0</v>
      </c>
      <c r="K126" s="188"/>
      <c r="L126" s="192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10" customFormat="1" ht="19.92" customHeight="1">
      <c r="A127" s="10"/>
      <c r="B127" s="187"/>
      <c r="C127" s="188"/>
      <c r="D127" s="189" t="s">
        <v>151</v>
      </c>
      <c r="E127" s="190"/>
      <c r="F127" s="190"/>
      <c r="G127" s="190"/>
      <c r="H127" s="190"/>
      <c r="I127" s="190"/>
      <c r="J127" s="191">
        <f>J1116</f>
        <v>0</v>
      </c>
      <c r="K127" s="188"/>
      <c r="L127" s="192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</row>
    <row r="128" s="10" customFormat="1" ht="19.92" customHeight="1">
      <c r="A128" s="10"/>
      <c r="B128" s="187"/>
      <c r="C128" s="188"/>
      <c r="D128" s="189" t="s">
        <v>152</v>
      </c>
      <c r="E128" s="190"/>
      <c r="F128" s="190"/>
      <c r="G128" s="190"/>
      <c r="H128" s="190"/>
      <c r="I128" s="190"/>
      <c r="J128" s="191">
        <f>J1121</f>
        <v>0</v>
      </c>
      <c r="K128" s="188"/>
      <c r="L128" s="192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</row>
    <row r="129" s="10" customFormat="1" ht="19.92" customHeight="1">
      <c r="A129" s="10"/>
      <c r="B129" s="187"/>
      <c r="C129" s="188"/>
      <c r="D129" s="189" t="s">
        <v>1629</v>
      </c>
      <c r="E129" s="190"/>
      <c r="F129" s="190"/>
      <c r="G129" s="190"/>
      <c r="H129" s="190"/>
      <c r="I129" s="190"/>
      <c r="J129" s="191">
        <f>J1144</f>
        <v>0</v>
      </c>
      <c r="K129" s="188"/>
      <c r="L129" s="192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</row>
    <row r="130" s="10" customFormat="1" ht="19.92" customHeight="1">
      <c r="A130" s="10"/>
      <c r="B130" s="187"/>
      <c r="C130" s="188"/>
      <c r="D130" s="189" t="s">
        <v>153</v>
      </c>
      <c r="E130" s="190"/>
      <c r="F130" s="190"/>
      <c r="G130" s="190"/>
      <c r="H130" s="190"/>
      <c r="I130" s="190"/>
      <c r="J130" s="191">
        <f>J1155</f>
        <v>0</v>
      </c>
      <c r="K130" s="188"/>
      <c r="L130" s="192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</row>
    <row r="131" s="2" customFormat="1" ht="21.84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65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6.96" customHeight="1">
      <c r="A132" s="39"/>
      <c r="B132" s="68"/>
      <c r="C132" s="69"/>
      <c r="D132" s="69"/>
      <c r="E132" s="69"/>
      <c r="F132" s="69"/>
      <c r="G132" s="69"/>
      <c r="H132" s="69"/>
      <c r="I132" s="69"/>
      <c r="J132" s="69"/>
      <c r="K132" s="69"/>
      <c r="L132" s="65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6" s="2" customFormat="1" ht="6.96" customHeight="1">
      <c r="A136" s="39"/>
      <c r="B136" s="70"/>
      <c r="C136" s="71"/>
      <c r="D136" s="71"/>
      <c r="E136" s="71"/>
      <c r="F136" s="71"/>
      <c r="G136" s="71"/>
      <c r="H136" s="71"/>
      <c r="I136" s="71"/>
      <c r="J136" s="71"/>
      <c r="K136" s="71"/>
      <c r="L136" s="65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  <row r="137" s="2" customFormat="1" ht="24.96" customHeight="1">
      <c r="A137" s="39"/>
      <c r="B137" s="40"/>
      <c r="C137" s="24" t="s">
        <v>154</v>
      </c>
      <c r="D137" s="41"/>
      <c r="E137" s="41"/>
      <c r="F137" s="41"/>
      <c r="G137" s="41"/>
      <c r="H137" s="41"/>
      <c r="I137" s="41"/>
      <c r="J137" s="41"/>
      <c r="K137" s="41"/>
      <c r="L137" s="65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</row>
    <row r="138" s="2" customFormat="1" ht="6.96" customHeight="1">
      <c r="A138" s="39"/>
      <c r="B138" s="40"/>
      <c r="C138" s="41"/>
      <c r="D138" s="41"/>
      <c r="E138" s="41"/>
      <c r="F138" s="41"/>
      <c r="G138" s="41"/>
      <c r="H138" s="41"/>
      <c r="I138" s="41"/>
      <c r="J138" s="41"/>
      <c r="K138" s="41"/>
      <c r="L138" s="65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</row>
    <row r="139" s="2" customFormat="1" ht="12" customHeight="1">
      <c r="A139" s="39"/>
      <c r="B139" s="40"/>
      <c r="C139" s="33" t="s">
        <v>16</v>
      </c>
      <c r="D139" s="41"/>
      <c r="E139" s="41"/>
      <c r="F139" s="41"/>
      <c r="G139" s="41"/>
      <c r="H139" s="41"/>
      <c r="I139" s="41"/>
      <c r="J139" s="41"/>
      <c r="K139" s="41"/>
      <c r="L139" s="65"/>
      <c r="S139" s="39"/>
      <c r="T139" s="39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</row>
    <row r="140" s="2" customFormat="1" ht="16.5" customHeight="1">
      <c r="A140" s="39"/>
      <c r="B140" s="40"/>
      <c r="C140" s="41"/>
      <c r="D140" s="41"/>
      <c r="E140" s="176" t="str">
        <f>E7</f>
        <v>Rokycany ON - oprava bytových jednotek</v>
      </c>
      <c r="F140" s="33"/>
      <c r="G140" s="33"/>
      <c r="H140" s="33"/>
      <c r="I140" s="41"/>
      <c r="J140" s="41"/>
      <c r="K140" s="41"/>
      <c r="L140" s="65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</row>
    <row r="141" s="2" customFormat="1" ht="12" customHeight="1">
      <c r="A141" s="39"/>
      <c r="B141" s="40"/>
      <c r="C141" s="33" t="s">
        <v>114</v>
      </c>
      <c r="D141" s="41"/>
      <c r="E141" s="41"/>
      <c r="F141" s="41"/>
      <c r="G141" s="41"/>
      <c r="H141" s="41"/>
      <c r="I141" s="41"/>
      <c r="J141" s="41"/>
      <c r="K141" s="41"/>
      <c r="L141" s="65"/>
      <c r="S141" s="39"/>
      <c r="T141" s="39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</row>
    <row r="142" s="2" customFormat="1" ht="16.5" customHeight="1">
      <c r="A142" s="39"/>
      <c r="B142" s="40"/>
      <c r="C142" s="41"/>
      <c r="D142" s="41"/>
      <c r="E142" s="78" t="str">
        <f>E9</f>
        <v>SO 07 - Oprava bytových jednotek - byt č. 7</v>
      </c>
      <c r="F142" s="41"/>
      <c r="G142" s="41"/>
      <c r="H142" s="41"/>
      <c r="I142" s="41"/>
      <c r="J142" s="41"/>
      <c r="K142" s="41"/>
      <c r="L142" s="65"/>
      <c r="S142" s="39"/>
      <c r="T142" s="39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</row>
    <row r="143" s="2" customFormat="1" ht="6.96" customHeight="1">
      <c r="A143" s="39"/>
      <c r="B143" s="40"/>
      <c r="C143" s="41"/>
      <c r="D143" s="41"/>
      <c r="E143" s="41"/>
      <c r="F143" s="41"/>
      <c r="G143" s="41"/>
      <c r="H143" s="41"/>
      <c r="I143" s="41"/>
      <c r="J143" s="41"/>
      <c r="K143" s="41"/>
      <c r="L143" s="65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</row>
    <row r="144" s="2" customFormat="1" ht="12" customHeight="1">
      <c r="A144" s="39"/>
      <c r="B144" s="40"/>
      <c r="C144" s="33" t="s">
        <v>20</v>
      </c>
      <c r="D144" s="41"/>
      <c r="E144" s="41"/>
      <c r="F144" s="28" t="str">
        <f>F12</f>
        <v xml:space="preserve"> </v>
      </c>
      <c r="G144" s="41"/>
      <c r="H144" s="41"/>
      <c r="I144" s="33" t="s">
        <v>22</v>
      </c>
      <c r="J144" s="81" t="str">
        <f>IF(J12="","",J12)</f>
        <v>14. 1. 2025</v>
      </c>
      <c r="K144" s="41"/>
      <c r="L144" s="65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</row>
    <row r="145" s="2" customFormat="1" ht="6.96" customHeight="1">
      <c r="A145" s="39"/>
      <c r="B145" s="40"/>
      <c r="C145" s="41"/>
      <c r="D145" s="41"/>
      <c r="E145" s="41"/>
      <c r="F145" s="41"/>
      <c r="G145" s="41"/>
      <c r="H145" s="41"/>
      <c r="I145" s="41"/>
      <c r="J145" s="41"/>
      <c r="K145" s="41"/>
      <c r="L145" s="65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</row>
    <row r="146" s="2" customFormat="1" ht="15.15" customHeight="1">
      <c r="A146" s="39"/>
      <c r="B146" s="40"/>
      <c r="C146" s="33" t="s">
        <v>24</v>
      </c>
      <c r="D146" s="41"/>
      <c r="E146" s="41"/>
      <c r="F146" s="28" t="str">
        <f>E15</f>
        <v xml:space="preserve"> </v>
      </c>
      <c r="G146" s="41"/>
      <c r="H146" s="41"/>
      <c r="I146" s="33" t="s">
        <v>29</v>
      </c>
      <c r="J146" s="37" t="str">
        <f>E21</f>
        <v xml:space="preserve"> </v>
      </c>
      <c r="K146" s="41"/>
      <c r="L146" s="65"/>
      <c r="S146" s="39"/>
      <c r="T146" s="39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</row>
    <row r="147" s="2" customFormat="1" ht="15.15" customHeight="1">
      <c r="A147" s="39"/>
      <c r="B147" s="40"/>
      <c r="C147" s="33" t="s">
        <v>27</v>
      </c>
      <c r="D147" s="41"/>
      <c r="E147" s="41"/>
      <c r="F147" s="28" t="str">
        <f>IF(E18="","",E18)</f>
        <v>Vyplň údaj</v>
      </c>
      <c r="G147" s="41"/>
      <c r="H147" s="41"/>
      <c r="I147" s="33" t="s">
        <v>31</v>
      </c>
      <c r="J147" s="37" t="str">
        <f>E24</f>
        <v xml:space="preserve"> </v>
      </c>
      <c r="K147" s="41"/>
      <c r="L147" s="65"/>
      <c r="S147" s="39"/>
      <c r="T147" s="39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</row>
    <row r="148" s="2" customFormat="1" ht="10.32" customHeight="1">
      <c r="A148" s="39"/>
      <c r="B148" s="40"/>
      <c r="C148" s="41"/>
      <c r="D148" s="41"/>
      <c r="E148" s="41"/>
      <c r="F148" s="41"/>
      <c r="G148" s="41"/>
      <c r="H148" s="41"/>
      <c r="I148" s="41"/>
      <c r="J148" s="41"/>
      <c r="K148" s="41"/>
      <c r="L148" s="65"/>
      <c r="S148" s="39"/>
      <c r="T148" s="39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</row>
    <row r="149" s="11" customFormat="1" ht="29.28" customHeight="1">
      <c r="A149" s="193"/>
      <c r="B149" s="194"/>
      <c r="C149" s="195" t="s">
        <v>155</v>
      </c>
      <c r="D149" s="196" t="s">
        <v>58</v>
      </c>
      <c r="E149" s="196" t="s">
        <v>54</v>
      </c>
      <c r="F149" s="196" t="s">
        <v>55</v>
      </c>
      <c r="G149" s="196" t="s">
        <v>156</v>
      </c>
      <c r="H149" s="196" t="s">
        <v>157</v>
      </c>
      <c r="I149" s="196" t="s">
        <v>158</v>
      </c>
      <c r="J149" s="197" t="s">
        <v>118</v>
      </c>
      <c r="K149" s="198" t="s">
        <v>159</v>
      </c>
      <c r="L149" s="199"/>
      <c r="M149" s="102" t="s">
        <v>1</v>
      </c>
      <c r="N149" s="103" t="s">
        <v>37</v>
      </c>
      <c r="O149" s="103" t="s">
        <v>160</v>
      </c>
      <c r="P149" s="103" t="s">
        <v>161</v>
      </c>
      <c r="Q149" s="103" t="s">
        <v>162</v>
      </c>
      <c r="R149" s="103" t="s">
        <v>163</v>
      </c>
      <c r="S149" s="103" t="s">
        <v>164</v>
      </c>
      <c r="T149" s="104" t="s">
        <v>165</v>
      </c>
      <c r="U149" s="193"/>
      <c r="V149" s="193"/>
      <c r="W149" s="193"/>
      <c r="X149" s="193"/>
      <c r="Y149" s="193"/>
      <c r="Z149" s="193"/>
      <c r="AA149" s="193"/>
      <c r="AB149" s="193"/>
      <c r="AC149" s="193"/>
      <c r="AD149" s="193"/>
      <c r="AE149" s="193"/>
    </row>
    <row r="150" s="2" customFormat="1" ht="22.8" customHeight="1">
      <c r="A150" s="39"/>
      <c r="B150" s="40"/>
      <c r="C150" s="109" t="s">
        <v>166</v>
      </c>
      <c r="D150" s="41"/>
      <c r="E150" s="41"/>
      <c r="F150" s="41"/>
      <c r="G150" s="41"/>
      <c r="H150" s="41"/>
      <c r="I150" s="41"/>
      <c r="J150" s="200">
        <f>BK150</f>
        <v>0</v>
      </c>
      <c r="K150" s="41"/>
      <c r="L150" s="45"/>
      <c r="M150" s="105"/>
      <c r="N150" s="201"/>
      <c r="O150" s="106"/>
      <c r="P150" s="202">
        <f>P151+P322</f>
        <v>0</v>
      </c>
      <c r="Q150" s="106"/>
      <c r="R150" s="202">
        <f>R151+R322</f>
        <v>27.654259200000006</v>
      </c>
      <c r="S150" s="106"/>
      <c r="T150" s="203">
        <f>T151+T322</f>
        <v>73.139465939999994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72</v>
      </c>
      <c r="AU150" s="18" t="s">
        <v>120</v>
      </c>
      <c r="BK150" s="204">
        <f>BK151+BK322</f>
        <v>0</v>
      </c>
    </row>
    <row r="151" s="12" customFormat="1" ht="25.92" customHeight="1">
      <c r="A151" s="12"/>
      <c r="B151" s="205"/>
      <c r="C151" s="206"/>
      <c r="D151" s="207" t="s">
        <v>72</v>
      </c>
      <c r="E151" s="208" t="s">
        <v>167</v>
      </c>
      <c r="F151" s="208" t="s">
        <v>168</v>
      </c>
      <c r="G151" s="206"/>
      <c r="H151" s="206"/>
      <c r="I151" s="209"/>
      <c r="J151" s="210">
        <f>BK151</f>
        <v>0</v>
      </c>
      <c r="K151" s="206"/>
      <c r="L151" s="211"/>
      <c r="M151" s="212"/>
      <c r="N151" s="213"/>
      <c r="O151" s="213"/>
      <c r="P151" s="214">
        <f>P152+P162+P225+P306+P319</f>
        <v>0</v>
      </c>
      <c r="Q151" s="213"/>
      <c r="R151" s="214">
        <f>R152+R162+R225+R306+R319</f>
        <v>12.400671780000002</v>
      </c>
      <c r="S151" s="213"/>
      <c r="T151" s="215">
        <f>T152+T162+T225+T306+T319</f>
        <v>67.799457079999996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16" t="s">
        <v>81</v>
      </c>
      <c r="AT151" s="217" t="s">
        <v>72</v>
      </c>
      <c r="AU151" s="217" t="s">
        <v>73</v>
      </c>
      <c r="AY151" s="216" t="s">
        <v>169</v>
      </c>
      <c r="BK151" s="218">
        <f>BK152+BK162+BK225+BK306+BK319</f>
        <v>0</v>
      </c>
    </row>
    <row r="152" s="12" customFormat="1" ht="22.8" customHeight="1">
      <c r="A152" s="12"/>
      <c r="B152" s="205"/>
      <c r="C152" s="206"/>
      <c r="D152" s="207" t="s">
        <v>72</v>
      </c>
      <c r="E152" s="219" t="s">
        <v>170</v>
      </c>
      <c r="F152" s="219" t="s">
        <v>171</v>
      </c>
      <c r="G152" s="206"/>
      <c r="H152" s="206"/>
      <c r="I152" s="209"/>
      <c r="J152" s="220">
        <f>BK152</f>
        <v>0</v>
      </c>
      <c r="K152" s="206"/>
      <c r="L152" s="211"/>
      <c r="M152" s="212"/>
      <c r="N152" s="213"/>
      <c r="O152" s="213"/>
      <c r="P152" s="214">
        <f>SUM(P153:P161)</f>
        <v>0</v>
      </c>
      <c r="Q152" s="213"/>
      <c r="R152" s="214">
        <f>SUM(R153:R161)</f>
        <v>0.073999700000000002</v>
      </c>
      <c r="S152" s="213"/>
      <c r="T152" s="215">
        <f>SUM(T153:T161)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16" t="s">
        <v>81</v>
      </c>
      <c r="AT152" s="217" t="s">
        <v>72</v>
      </c>
      <c r="AU152" s="217" t="s">
        <v>81</v>
      </c>
      <c r="AY152" s="216" t="s">
        <v>169</v>
      </c>
      <c r="BK152" s="218">
        <f>SUM(BK153:BK161)</f>
        <v>0</v>
      </c>
    </row>
    <row r="153" s="2" customFormat="1" ht="24.15" customHeight="1">
      <c r="A153" s="39"/>
      <c r="B153" s="40"/>
      <c r="C153" s="221" t="s">
        <v>81</v>
      </c>
      <c r="D153" s="221" t="s">
        <v>172</v>
      </c>
      <c r="E153" s="222" t="s">
        <v>173</v>
      </c>
      <c r="F153" s="223" t="s">
        <v>174</v>
      </c>
      <c r="G153" s="224" t="s">
        <v>175</v>
      </c>
      <c r="H153" s="225">
        <v>0.062</v>
      </c>
      <c r="I153" s="226"/>
      <c r="J153" s="227">
        <f>ROUND(I153*H153,2)</f>
        <v>0</v>
      </c>
      <c r="K153" s="228"/>
      <c r="L153" s="45"/>
      <c r="M153" s="229" t="s">
        <v>1</v>
      </c>
      <c r="N153" s="230" t="s">
        <v>41</v>
      </c>
      <c r="O153" s="93"/>
      <c r="P153" s="231">
        <f>O153*H153</f>
        <v>0</v>
      </c>
      <c r="Q153" s="231">
        <v>1.0900000000000001</v>
      </c>
      <c r="R153" s="231">
        <f>Q153*H153</f>
        <v>0.067580000000000001</v>
      </c>
      <c r="S153" s="231">
        <v>0</v>
      </c>
      <c r="T153" s="232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33" t="s">
        <v>176</v>
      </c>
      <c r="AT153" s="233" t="s">
        <v>172</v>
      </c>
      <c r="AU153" s="233" t="s">
        <v>177</v>
      </c>
      <c r="AY153" s="18" t="s">
        <v>169</v>
      </c>
      <c r="BE153" s="234">
        <f>IF(N153="základní",J153,0)</f>
        <v>0</v>
      </c>
      <c r="BF153" s="234">
        <f>IF(N153="snížená",J153,0)</f>
        <v>0</v>
      </c>
      <c r="BG153" s="234">
        <f>IF(N153="zákl. přenesená",J153,0)</f>
        <v>0</v>
      </c>
      <c r="BH153" s="234">
        <f>IF(N153="sníž. přenesená",J153,0)</f>
        <v>0</v>
      </c>
      <c r="BI153" s="234">
        <f>IF(N153="nulová",J153,0)</f>
        <v>0</v>
      </c>
      <c r="BJ153" s="18" t="s">
        <v>178</v>
      </c>
      <c r="BK153" s="234">
        <f>ROUND(I153*H153,2)</f>
        <v>0</v>
      </c>
      <c r="BL153" s="18" t="s">
        <v>176</v>
      </c>
      <c r="BM153" s="233" t="s">
        <v>177</v>
      </c>
    </row>
    <row r="154" s="2" customFormat="1">
      <c r="A154" s="39"/>
      <c r="B154" s="40"/>
      <c r="C154" s="41"/>
      <c r="D154" s="235" t="s">
        <v>179</v>
      </c>
      <c r="E154" s="41"/>
      <c r="F154" s="236" t="s">
        <v>174</v>
      </c>
      <c r="G154" s="41"/>
      <c r="H154" s="41"/>
      <c r="I154" s="237"/>
      <c r="J154" s="41"/>
      <c r="K154" s="41"/>
      <c r="L154" s="45"/>
      <c r="M154" s="238"/>
      <c r="N154" s="239"/>
      <c r="O154" s="93"/>
      <c r="P154" s="93"/>
      <c r="Q154" s="93"/>
      <c r="R154" s="93"/>
      <c r="S154" s="93"/>
      <c r="T154" s="94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179</v>
      </c>
      <c r="AU154" s="18" t="s">
        <v>177</v>
      </c>
    </row>
    <row r="155" s="13" customFormat="1">
      <c r="A155" s="13"/>
      <c r="B155" s="240"/>
      <c r="C155" s="241"/>
      <c r="D155" s="235" t="s">
        <v>180</v>
      </c>
      <c r="E155" s="242" t="s">
        <v>1</v>
      </c>
      <c r="F155" s="243" t="s">
        <v>181</v>
      </c>
      <c r="G155" s="241"/>
      <c r="H155" s="242" t="s">
        <v>1</v>
      </c>
      <c r="I155" s="244"/>
      <c r="J155" s="241"/>
      <c r="K155" s="241"/>
      <c r="L155" s="245"/>
      <c r="M155" s="246"/>
      <c r="N155" s="247"/>
      <c r="O155" s="247"/>
      <c r="P155" s="247"/>
      <c r="Q155" s="247"/>
      <c r="R155" s="247"/>
      <c r="S155" s="247"/>
      <c r="T155" s="248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9" t="s">
        <v>180</v>
      </c>
      <c r="AU155" s="249" t="s">
        <v>177</v>
      </c>
      <c r="AV155" s="13" t="s">
        <v>81</v>
      </c>
      <c r="AW155" s="13" t="s">
        <v>30</v>
      </c>
      <c r="AX155" s="13" t="s">
        <v>73</v>
      </c>
      <c r="AY155" s="249" t="s">
        <v>169</v>
      </c>
    </row>
    <row r="156" s="14" customFormat="1">
      <c r="A156" s="14"/>
      <c r="B156" s="250"/>
      <c r="C156" s="251"/>
      <c r="D156" s="235" t="s">
        <v>180</v>
      </c>
      <c r="E156" s="252" t="s">
        <v>1</v>
      </c>
      <c r="F156" s="253" t="s">
        <v>2414</v>
      </c>
      <c r="G156" s="251"/>
      <c r="H156" s="254">
        <v>0.062</v>
      </c>
      <c r="I156" s="255"/>
      <c r="J156" s="251"/>
      <c r="K156" s="251"/>
      <c r="L156" s="256"/>
      <c r="M156" s="257"/>
      <c r="N156" s="258"/>
      <c r="O156" s="258"/>
      <c r="P156" s="258"/>
      <c r="Q156" s="258"/>
      <c r="R156" s="258"/>
      <c r="S156" s="258"/>
      <c r="T156" s="259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0" t="s">
        <v>180</v>
      </c>
      <c r="AU156" s="260" t="s">
        <v>177</v>
      </c>
      <c r="AV156" s="14" t="s">
        <v>177</v>
      </c>
      <c r="AW156" s="14" t="s">
        <v>30</v>
      </c>
      <c r="AX156" s="14" t="s">
        <v>73</v>
      </c>
      <c r="AY156" s="260" t="s">
        <v>169</v>
      </c>
    </row>
    <row r="157" s="15" customFormat="1">
      <c r="A157" s="15"/>
      <c r="B157" s="261"/>
      <c r="C157" s="262"/>
      <c r="D157" s="235" t="s">
        <v>180</v>
      </c>
      <c r="E157" s="263" t="s">
        <v>1</v>
      </c>
      <c r="F157" s="264" t="s">
        <v>183</v>
      </c>
      <c r="G157" s="262"/>
      <c r="H157" s="265">
        <v>0.062</v>
      </c>
      <c r="I157" s="266"/>
      <c r="J157" s="262"/>
      <c r="K157" s="262"/>
      <c r="L157" s="267"/>
      <c r="M157" s="268"/>
      <c r="N157" s="269"/>
      <c r="O157" s="269"/>
      <c r="P157" s="269"/>
      <c r="Q157" s="269"/>
      <c r="R157" s="269"/>
      <c r="S157" s="269"/>
      <c r="T157" s="270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71" t="s">
        <v>180</v>
      </c>
      <c r="AU157" s="271" t="s">
        <v>177</v>
      </c>
      <c r="AV157" s="15" t="s">
        <v>176</v>
      </c>
      <c r="AW157" s="15" t="s">
        <v>30</v>
      </c>
      <c r="AX157" s="15" t="s">
        <v>81</v>
      </c>
      <c r="AY157" s="271" t="s">
        <v>169</v>
      </c>
    </row>
    <row r="158" s="2" customFormat="1" ht="33" customHeight="1">
      <c r="A158" s="39"/>
      <c r="B158" s="40"/>
      <c r="C158" s="221" t="s">
        <v>177</v>
      </c>
      <c r="D158" s="221" t="s">
        <v>172</v>
      </c>
      <c r="E158" s="222" t="s">
        <v>1631</v>
      </c>
      <c r="F158" s="223" t="s">
        <v>1632</v>
      </c>
      <c r="G158" s="224" t="s">
        <v>189</v>
      </c>
      <c r="H158" s="225">
        <v>0.089999999999999997</v>
      </c>
      <c r="I158" s="226"/>
      <c r="J158" s="227">
        <f>ROUND(I158*H158,2)</f>
        <v>0</v>
      </c>
      <c r="K158" s="228"/>
      <c r="L158" s="45"/>
      <c r="M158" s="229" t="s">
        <v>1</v>
      </c>
      <c r="N158" s="230" t="s">
        <v>41</v>
      </c>
      <c r="O158" s="93"/>
      <c r="P158" s="231">
        <f>O158*H158</f>
        <v>0</v>
      </c>
      <c r="Q158" s="231">
        <v>0.071330000000000005</v>
      </c>
      <c r="R158" s="231">
        <f>Q158*H158</f>
        <v>0.0064197000000000004</v>
      </c>
      <c r="S158" s="231">
        <v>0</v>
      </c>
      <c r="T158" s="232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3" t="s">
        <v>176</v>
      </c>
      <c r="AT158" s="233" t="s">
        <v>172</v>
      </c>
      <c r="AU158" s="233" t="s">
        <v>177</v>
      </c>
      <c r="AY158" s="18" t="s">
        <v>169</v>
      </c>
      <c r="BE158" s="234">
        <f>IF(N158="základní",J158,0)</f>
        <v>0</v>
      </c>
      <c r="BF158" s="234">
        <f>IF(N158="snížená",J158,0)</f>
        <v>0</v>
      </c>
      <c r="BG158" s="234">
        <f>IF(N158="zákl. přenesená",J158,0)</f>
        <v>0</v>
      </c>
      <c r="BH158" s="234">
        <f>IF(N158="sníž. přenesená",J158,0)</f>
        <v>0</v>
      </c>
      <c r="BI158" s="234">
        <f>IF(N158="nulová",J158,0)</f>
        <v>0</v>
      </c>
      <c r="BJ158" s="18" t="s">
        <v>178</v>
      </c>
      <c r="BK158" s="234">
        <f>ROUND(I158*H158,2)</f>
        <v>0</v>
      </c>
      <c r="BL158" s="18" t="s">
        <v>176</v>
      </c>
      <c r="BM158" s="233" t="s">
        <v>176</v>
      </c>
    </row>
    <row r="159" s="2" customFormat="1">
      <c r="A159" s="39"/>
      <c r="B159" s="40"/>
      <c r="C159" s="41"/>
      <c r="D159" s="235" t="s">
        <v>179</v>
      </c>
      <c r="E159" s="41"/>
      <c r="F159" s="236" t="s">
        <v>1632</v>
      </c>
      <c r="G159" s="41"/>
      <c r="H159" s="41"/>
      <c r="I159" s="237"/>
      <c r="J159" s="41"/>
      <c r="K159" s="41"/>
      <c r="L159" s="45"/>
      <c r="M159" s="238"/>
      <c r="N159" s="239"/>
      <c r="O159" s="93"/>
      <c r="P159" s="93"/>
      <c r="Q159" s="93"/>
      <c r="R159" s="93"/>
      <c r="S159" s="93"/>
      <c r="T159" s="94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179</v>
      </c>
      <c r="AU159" s="18" t="s">
        <v>177</v>
      </c>
    </row>
    <row r="160" s="14" customFormat="1">
      <c r="A160" s="14"/>
      <c r="B160" s="250"/>
      <c r="C160" s="251"/>
      <c r="D160" s="235" t="s">
        <v>180</v>
      </c>
      <c r="E160" s="252" t="s">
        <v>1</v>
      </c>
      <c r="F160" s="253" t="s">
        <v>2415</v>
      </c>
      <c r="G160" s="251"/>
      <c r="H160" s="254">
        <v>0.089999999999999997</v>
      </c>
      <c r="I160" s="255"/>
      <c r="J160" s="251"/>
      <c r="K160" s="251"/>
      <c r="L160" s="256"/>
      <c r="M160" s="257"/>
      <c r="N160" s="258"/>
      <c r="O160" s="258"/>
      <c r="P160" s="258"/>
      <c r="Q160" s="258"/>
      <c r="R160" s="258"/>
      <c r="S160" s="258"/>
      <c r="T160" s="259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0" t="s">
        <v>180</v>
      </c>
      <c r="AU160" s="260" t="s">
        <v>177</v>
      </c>
      <c r="AV160" s="14" t="s">
        <v>177</v>
      </c>
      <c r="AW160" s="14" t="s">
        <v>30</v>
      </c>
      <c r="AX160" s="14" t="s">
        <v>73</v>
      </c>
      <c r="AY160" s="260" t="s">
        <v>169</v>
      </c>
    </row>
    <row r="161" s="15" customFormat="1">
      <c r="A161" s="15"/>
      <c r="B161" s="261"/>
      <c r="C161" s="262"/>
      <c r="D161" s="235" t="s">
        <v>180</v>
      </c>
      <c r="E161" s="263" t="s">
        <v>1</v>
      </c>
      <c r="F161" s="264" t="s">
        <v>183</v>
      </c>
      <c r="G161" s="262"/>
      <c r="H161" s="265">
        <v>0.089999999999999997</v>
      </c>
      <c r="I161" s="266"/>
      <c r="J161" s="262"/>
      <c r="K161" s="262"/>
      <c r="L161" s="267"/>
      <c r="M161" s="268"/>
      <c r="N161" s="269"/>
      <c r="O161" s="269"/>
      <c r="P161" s="269"/>
      <c r="Q161" s="269"/>
      <c r="R161" s="269"/>
      <c r="S161" s="269"/>
      <c r="T161" s="270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71" t="s">
        <v>180</v>
      </c>
      <c r="AU161" s="271" t="s">
        <v>177</v>
      </c>
      <c r="AV161" s="15" t="s">
        <v>176</v>
      </c>
      <c r="AW161" s="15" t="s">
        <v>30</v>
      </c>
      <c r="AX161" s="15" t="s">
        <v>81</v>
      </c>
      <c r="AY161" s="271" t="s">
        <v>169</v>
      </c>
    </row>
    <row r="162" s="12" customFormat="1" ht="22.8" customHeight="1">
      <c r="A162" s="12"/>
      <c r="B162" s="205"/>
      <c r="C162" s="206"/>
      <c r="D162" s="207" t="s">
        <v>72</v>
      </c>
      <c r="E162" s="219" t="s">
        <v>190</v>
      </c>
      <c r="F162" s="219" t="s">
        <v>192</v>
      </c>
      <c r="G162" s="206"/>
      <c r="H162" s="206"/>
      <c r="I162" s="209"/>
      <c r="J162" s="220">
        <f>BK162</f>
        <v>0</v>
      </c>
      <c r="K162" s="206"/>
      <c r="L162" s="211"/>
      <c r="M162" s="212"/>
      <c r="N162" s="213"/>
      <c r="O162" s="213"/>
      <c r="P162" s="214">
        <f>SUM(P163:P224)</f>
        <v>0</v>
      </c>
      <c r="Q162" s="213"/>
      <c r="R162" s="214">
        <f>SUM(R163:R224)</f>
        <v>12.225226880000001</v>
      </c>
      <c r="S162" s="213"/>
      <c r="T162" s="215">
        <f>SUM(T163:T224)</f>
        <v>0.0096970800000000003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16" t="s">
        <v>81</v>
      </c>
      <c r="AT162" s="217" t="s">
        <v>72</v>
      </c>
      <c r="AU162" s="217" t="s">
        <v>81</v>
      </c>
      <c r="AY162" s="216" t="s">
        <v>169</v>
      </c>
      <c r="BK162" s="218">
        <f>SUM(BK163:BK224)</f>
        <v>0</v>
      </c>
    </row>
    <row r="163" s="2" customFormat="1" ht="37.8" customHeight="1">
      <c r="A163" s="39"/>
      <c r="B163" s="40"/>
      <c r="C163" s="221" t="s">
        <v>170</v>
      </c>
      <c r="D163" s="221" t="s">
        <v>172</v>
      </c>
      <c r="E163" s="222" t="s">
        <v>193</v>
      </c>
      <c r="F163" s="223" t="s">
        <v>194</v>
      </c>
      <c r="G163" s="224" t="s">
        <v>189</v>
      </c>
      <c r="H163" s="225">
        <v>97.480000000000004</v>
      </c>
      <c r="I163" s="226"/>
      <c r="J163" s="227">
        <f>ROUND(I163*H163,2)</f>
        <v>0</v>
      </c>
      <c r="K163" s="228"/>
      <c r="L163" s="45"/>
      <c r="M163" s="229" t="s">
        <v>1</v>
      </c>
      <c r="N163" s="230" t="s">
        <v>41</v>
      </c>
      <c r="O163" s="93"/>
      <c r="P163" s="231">
        <f>O163*H163</f>
        <v>0</v>
      </c>
      <c r="Q163" s="231">
        <v>0.017600000000000001</v>
      </c>
      <c r="R163" s="231">
        <f>Q163*H163</f>
        <v>1.7156480000000003</v>
      </c>
      <c r="S163" s="231">
        <v>0</v>
      </c>
      <c r="T163" s="232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3" t="s">
        <v>176</v>
      </c>
      <c r="AT163" s="233" t="s">
        <v>172</v>
      </c>
      <c r="AU163" s="233" t="s">
        <v>177</v>
      </c>
      <c r="AY163" s="18" t="s">
        <v>169</v>
      </c>
      <c r="BE163" s="234">
        <f>IF(N163="základní",J163,0)</f>
        <v>0</v>
      </c>
      <c r="BF163" s="234">
        <f>IF(N163="snížená",J163,0)</f>
        <v>0</v>
      </c>
      <c r="BG163" s="234">
        <f>IF(N163="zákl. přenesená",J163,0)</f>
        <v>0</v>
      </c>
      <c r="BH163" s="234">
        <f>IF(N163="sníž. přenesená",J163,0)</f>
        <v>0</v>
      </c>
      <c r="BI163" s="234">
        <f>IF(N163="nulová",J163,0)</f>
        <v>0</v>
      </c>
      <c r="BJ163" s="18" t="s">
        <v>178</v>
      </c>
      <c r="BK163" s="234">
        <f>ROUND(I163*H163,2)</f>
        <v>0</v>
      </c>
      <c r="BL163" s="18" t="s">
        <v>176</v>
      </c>
      <c r="BM163" s="233" t="s">
        <v>190</v>
      </c>
    </row>
    <row r="164" s="2" customFormat="1">
      <c r="A164" s="39"/>
      <c r="B164" s="40"/>
      <c r="C164" s="41"/>
      <c r="D164" s="235" t="s">
        <v>179</v>
      </c>
      <c r="E164" s="41"/>
      <c r="F164" s="236" t="s">
        <v>194</v>
      </c>
      <c r="G164" s="41"/>
      <c r="H164" s="41"/>
      <c r="I164" s="237"/>
      <c r="J164" s="41"/>
      <c r="K164" s="41"/>
      <c r="L164" s="45"/>
      <c r="M164" s="238"/>
      <c r="N164" s="239"/>
      <c r="O164" s="93"/>
      <c r="P164" s="93"/>
      <c r="Q164" s="93"/>
      <c r="R164" s="93"/>
      <c r="S164" s="93"/>
      <c r="T164" s="94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179</v>
      </c>
      <c r="AU164" s="18" t="s">
        <v>177</v>
      </c>
    </row>
    <row r="165" s="14" customFormat="1">
      <c r="A165" s="14"/>
      <c r="B165" s="250"/>
      <c r="C165" s="251"/>
      <c r="D165" s="235" t="s">
        <v>180</v>
      </c>
      <c r="E165" s="252" t="s">
        <v>1</v>
      </c>
      <c r="F165" s="253" t="s">
        <v>2416</v>
      </c>
      <c r="G165" s="251"/>
      <c r="H165" s="254">
        <v>97.480000000000004</v>
      </c>
      <c r="I165" s="255"/>
      <c r="J165" s="251"/>
      <c r="K165" s="251"/>
      <c r="L165" s="256"/>
      <c r="M165" s="257"/>
      <c r="N165" s="258"/>
      <c r="O165" s="258"/>
      <c r="P165" s="258"/>
      <c r="Q165" s="258"/>
      <c r="R165" s="258"/>
      <c r="S165" s="258"/>
      <c r="T165" s="259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0" t="s">
        <v>180</v>
      </c>
      <c r="AU165" s="260" t="s">
        <v>177</v>
      </c>
      <c r="AV165" s="14" t="s">
        <v>177</v>
      </c>
      <c r="AW165" s="14" t="s">
        <v>30</v>
      </c>
      <c r="AX165" s="14" t="s">
        <v>73</v>
      </c>
      <c r="AY165" s="260" t="s">
        <v>169</v>
      </c>
    </row>
    <row r="166" s="15" customFormat="1">
      <c r="A166" s="15"/>
      <c r="B166" s="261"/>
      <c r="C166" s="262"/>
      <c r="D166" s="235" t="s">
        <v>180</v>
      </c>
      <c r="E166" s="263" t="s">
        <v>1</v>
      </c>
      <c r="F166" s="264" t="s">
        <v>183</v>
      </c>
      <c r="G166" s="262"/>
      <c r="H166" s="265">
        <v>97.480000000000004</v>
      </c>
      <c r="I166" s="266"/>
      <c r="J166" s="262"/>
      <c r="K166" s="262"/>
      <c r="L166" s="267"/>
      <c r="M166" s="268"/>
      <c r="N166" s="269"/>
      <c r="O166" s="269"/>
      <c r="P166" s="269"/>
      <c r="Q166" s="269"/>
      <c r="R166" s="269"/>
      <c r="S166" s="269"/>
      <c r="T166" s="270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71" t="s">
        <v>180</v>
      </c>
      <c r="AU166" s="271" t="s">
        <v>177</v>
      </c>
      <c r="AV166" s="15" t="s">
        <v>176</v>
      </c>
      <c r="AW166" s="15" t="s">
        <v>30</v>
      </c>
      <c r="AX166" s="15" t="s">
        <v>81</v>
      </c>
      <c r="AY166" s="271" t="s">
        <v>169</v>
      </c>
    </row>
    <row r="167" s="2" customFormat="1" ht="24.15" customHeight="1">
      <c r="A167" s="39"/>
      <c r="B167" s="40"/>
      <c r="C167" s="221" t="s">
        <v>176</v>
      </c>
      <c r="D167" s="221" t="s">
        <v>172</v>
      </c>
      <c r="E167" s="222" t="s">
        <v>197</v>
      </c>
      <c r="F167" s="223" t="s">
        <v>198</v>
      </c>
      <c r="G167" s="224" t="s">
        <v>189</v>
      </c>
      <c r="H167" s="225">
        <v>249.31899999999999</v>
      </c>
      <c r="I167" s="226"/>
      <c r="J167" s="227">
        <f>ROUND(I167*H167,2)</f>
        <v>0</v>
      </c>
      <c r="K167" s="228"/>
      <c r="L167" s="45"/>
      <c r="M167" s="229" t="s">
        <v>1</v>
      </c>
      <c r="N167" s="230" t="s">
        <v>41</v>
      </c>
      <c r="O167" s="93"/>
      <c r="P167" s="231">
        <f>O167*H167</f>
        <v>0</v>
      </c>
      <c r="Q167" s="231">
        <v>0.00025999999999999998</v>
      </c>
      <c r="R167" s="231">
        <f>Q167*H167</f>
        <v>0.064822939999999996</v>
      </c>
      <c r="S167" s="231">
        <v>0</v>
      </c>
      <c r="T167" s="232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3" t="s">
        <v>176</v>
      </c>
      <c r="AT167" s="233" t="s">
        <v>172</v>
      </c>
      <c r="AU167" s="233" t="s">
        <v>177</v>
      </c>
      <c r="AY167" s="18" t="s">
        <v>169</v>
      </c>
      <c r="BE167" s="234">
        <f>IF(N167="základní",J167,0)</f>
        <v>0</v>
      </c>
      <c r="BF167" s="234">
        <f>IF(N167="snížená",J167,0)</f>
        <v>0</v>
      </c>
      <c r="BG167" s="234">
        <f>IF(N167="zákl. přenesená",J167,0)</f>
        <v>0</v>
      </c>
      <c r="BH167" s="234">
        <f>IF(N167="sníž. přenesená",J167,0)</f>
        <v>0</v>
      </c>
      <c r="BI167" s="234">
        <f>IF(N167="nulová",J167,0)</f>
        <v>0</v>
      </c>
      <c r="BJ167" s="18" t="s">
        <v>178</v>
      </c>
      <c r="BK167" s="234">
        <f>ROUND(I167*H167,2)</f>
        <v>0</v>
      </c>
      <c r="BL167" s="18" t="s">
        <v>176</v>
      </c>
      <c r="BM167" s="233" t="s">
        <v>195</v>
      </c>
    </row>
    <row r="168" s="2" customFormat="1">
      <c r="A168" s="39"/>
      <c r="B168" s="40"/>
      <c r="C168" s="41"/>
      <c r="D168" s="235" t="s">
        <v>179</v>
      </c>
      <c r="E168" s="41"/>
      <c r="F168" s="236" t="s">
        <v>198</v>
      </c>
      <c r="G168" s="41"/>
      <c r="H168" s="41"/>
      <c r="I168" s="237"/>
      <c r="J168" s="41"/>
      <c r="K168" s="41"/>
      <c r="L168" s="45"/>
      <c r="M168" s="238"/>
      <c r="N168" s="239"/>
      <c r="O168" s="93"/>
      <c r="P168" s="93"/>
      <c r="Q168" s="93"/>
      <c r="R168" s="93"/>
      <c r="S168" s="93"/>
      <c r="T168" s="94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179</v>
      </c>
      <c r="AU168" s="18" t="s">
        <v>177</v>
      </c>
    </row>
    <row r="169" s="14" customFormat="1">
      <c r="A169" s="14"/>
      <c r="B169" s="250"/>
      <c r="C169" s="251"/>
      <c r="D169" s="235" t="s">
        <v>180</v>
      </c>
      <c r="E169" s="252" t="s">
        <v>1</v>
      </c>
      <c r="F169" s="253" t="s">
        <v>2417</v>
      </c>
      <c r="G169" s="251"/>
      <c r="H169" s="254">
        <v>162.459</v>
      </c>
      <c r="I169" s="255"/>
      <c r="J169" s="251"/>
      <c r="K169" s="251"/>
      <c r="L169" s="256"/>
      <c r="M169" s="257"/>
      <c r="N169" s="258"/>
      <c r="O169" s="258"/>
      <c r="P169" s="258"/>
      <c r="Q169" s="258"/>
      <c r="R169" s="258"/>
      <c r="S169" s="258"/>
      <c r="T169" s="259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0" t="s">
        <v>180</v>
      </c>
      <c r="AU169" s="260" t="s">
        <v>177</v>
      </c>
      <c r="AV169" s="14" t="s">
        <v>177</v>
      </c>
      <c r="AW169" s="14" t="s">
        <v>30</v>
      </c>
      <c r="AX169" s="14" t="s">
        <v>73</v>
      </c>
      <c r="AY169" s="260" t="s">
        <v>169</v>
      </c>
    </row>
    <row r="170" s="14" customFormat="1">
      <c r="A170" s="14"/>
      <c r="B170" s="250"/>
      <c r="C170" s="251"/>
      <c r="D170" s="235" t="s">
        <v>180</v>
      </c>
      <c r="E170" s="252" t="s">
        <v>1</v>
      </c>
      <c r="F170" s="253" t="s">
        <v>2418</v>
      </c>
      <c r="G170" s="251"/>
      <c r="H170" s="254">
        <v>110.505</v>
      </c>
      <c r="I170" s="255"/>
      <c r="J170" s="251"/>
      <c r="K170" s="251"/>
      <c r="L170" s="256"/>
      <c r="M170" s="257"/>
      <c r="N170" s="258"/>
      <c r="O170" s="258"/>
      <c r="P170" s="258"/>
      <c r="Q170" s="258"/>
      <c r="R170" s="258"/>
      <c r="S170" s="258"/>
      <c r="T170" s="259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0" t="s">
        <v>180</v>
      </c>
      <c r="AU170" s="260" t="s">
        <v>177</v>
      </c>
      <c r="AV170" s="14" t="s">
        <v>177</v>
      </c>
      <c r="AW170" s="14" t="s">
        <v>30</v>
      </c>
      <c r="AX170" s="14" t="s">
        <v>73</v>
      </c>
      <c r="AY170" s="260" t="s">
        <v>169</v>
      </c>
    </row>
    <row r="171" s="13" customFormat="1">
      <c r="A171" s="13"/>
      <c r="B171" s="240"/>
      <c r="C171" s="241"/>
      <c r="D171" s="235" t="s">
        <v>180</v>
      </c>
      <c r="E171" s="242" t="s">
        <v>1</v>
      </c>
      <c r="F171" s="243" t="s">
        <v>204</v>
      </c>
      <c r="G171" s="241"/>
      <c r="H171" s="242" t="s">
        <v>1</v>
      </c>
      <c r="I171" s="244"/>
      <c r="J171" s="241"/>
      <c r="K171" s="241"/>
      <c r="L171" s="245"/>
      <c r="M171" s="246"/>
      <c r="N171" s="247"/>
      <c r="O171" s="247"/>
      <c r="P171" s="247"/>
      <c r="Q171" s="247"/>
      <c r="R171" s="247"/>
      <c r="S171" s="247"/>
      <c r="T171" s="248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9" t="s">
        <v>180</v>
      </c>
      <c r="AU171" s="249" t="s">
        <v>177</v>
      </c>
      <c r="AV171" s="13" t="s">
        <v>81</v>
      </c>
      <c r="AW171" s="13" t="s">
        <v>30</v>
      </c>
      <c r="AX171" s="13" t="s">
        <v>73</v>
      </c>
      <c r="AY171" s="249" t="s">
        <v>169</v>
      </c>
    </row>
    <row r="172" s="14" customFormat="1">
      <c r="A172" s="14"/>
      <c r="B172" s="250"/>
      <c r="C172" s="251"/>
      <c r="D172" s="235" t="s">
        <v>180</v>
      </c>
      <c r="E172" s="252" t="s">
        <v>1</v>
      </c>
      <c r="F172" s="253" t="s">
        <v>2419</v>
      </c>
      <c r="G172" s="251"/>
      <c r="H172" s="254">
        <v>-10.02</v>
      </c>
      <c r="I172" s="255"/>
      <c r="J172" s="251"/>
      <c r="K172" s="251"/>
      <c r="L172" s="256"/>
      <c r="M172" s="257"/>
      <c r="N172" s="258"/>
      <c r="O172" s="258"/>
      <c r="P172" s="258"/>
      <c r="Q172" s="258"/>
      <c r="R172" s="258"/>
      <c r="S172" s="258"/>
      <c r="T172" s="259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0" t="s">
        <v>180</v>
      </c>
      <c r="AU172" s="260" t="s">
        <v>177</v>
      </c>
      <c r="AV172" s="14" t="s">
        <v>177</v>
      </c>
      <c r="AW172" s="14" t="s">
        <v>30</v>
      </c>
      <c r="AX172" s="14" t="s">
        <v>73</v>
      </c>
      <c r="AY172" s="260" t="s">
        <v>169</v>
      </c>
    </row>
    <row r="173" s="14" customFormat="1">
      <c r="A173" s="14"/>
      <c r="B173" s="250"/>
      <c r="C173" s="251"/>
      <c r="D173" s="235" t="s">
        <v>180</v>
      </c>
      <c r="E173" s="252" t="s">
        <v>1</v>
      </c>
      <c r="F173" s="253" t="s">
        <v>2420</v>
      </c>
      <c r="G173" s="251"/>
      <c r="H173" s="254">
        <v>-19.920000000000002</v>
      </c>
      <c r="I173" s="255"/>
      <c r="J173" s="251"/>
      <c r="K173" s="251"/>
      <c r="L173" s="256"/>
      <c r="M173" s="257"/>
      <c r="N173" s="258"/>
      <c r="O173" s="258"/>
      <c r="P173" s="258"/>
      <c r="Q173" s="258"/>
      <c r="R173" s="258"/>
      <c r="S173" s="258"/>
      <c r="T173" s="259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0" t="s">
        <v>180</v>
      </c>
      <c r="AU173" s="260" t="s">
        <v>177</v>
      </c>
      <c r="AV173" s="14" t="s">
        <v>177</v>
      </c>
      <c r="AW173" s="14" t="s">
        <v>30</v>
      </c>
      <c r="AX173" s="14" t="s">
        <v>73</v>
      </c>
      <c r="AY173" s="260" t="s">
        <v>169</v>
      </c>
    </row>
    <row r="174" s="13" customFormat="1">
      <c r="A174" s="13"/>
      <c r="B174" s="240"/>
      <c r="C174" s="241"/>
      <c r="D174" s="235" t="s">
        <v>180</v>
      </c>
      <c r="E174" s="242" t="s">
        <v>1</v>
      </c>
      <c r="F174" s="243" t="s">
        <v>207</v>
      </c>
      <c r="G174" s="241"/>
      <c r="H174" s="242" t="s">
        <v>1</v>
      </c>
      <c r="I174" s="244"/>
      <c r="J174" s="241"/>
      <c r="K174" s="241"/>
      <c r="L174" s="245"/>
      <c r="M174" s="246"/>
      <c r="N174" s="247"/>
      <c r="O174" s="247"/>
      <c r="P174" s="247"/>
      <c r="Q174" s="247"/>
      <c r="R174" s="247"/>
      <c r="S174" s="247"/>
      <c r="T174" s="24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9" t="s">
        <v>180</v>
      </c>
      <c r="AU174" s="249" t="s">
        <v>177</v>
      </c>
      <c r="AV174" s="13" t="s">
        <v>81</v>
      </c>
      <c r="AW174" s="13" t="s">
        <v>30</v>
      </c>
      <c r="AX174" s="13" t="s">
        <v>73</v>
      </c>
      <c r="AY174" s="249" t="s">
        <v>169</v>
      </c>
    </row>
    <row r="175" s="14" customFormat="1">
      <c r="A175" s="14"/>
      <c r="B175" s="250"/>
      <c r="C175" s="251"/>
      <c r="D175" s="235" t="s">
        <v>180</v>
      </c>
      <c r="E175" s="252" t="s">
        <v>1</v>
      </c>
      <c r="F175" s="253" t="s">
        <v>2421</v>
      </c>
      <c r="G175" s="251"/>
      <c r="H175" s="254">
        <v>6.2949999999999999</v>
      </c>
      <c r="I175" s="255"/>
      <c r="J175" s="251"/>
      <c r="K175" s="251"/>
      <c r="L175" s="256"/>
      <c r="M175" s="257"/>
      <c r="N175" s="258"/>
      <c r="O175" s="258"/>
      <c r="P175" s="258"/>
      <c r="Q175" s="258"/>
      <c r="R175" s="258"/>
      <c r="S175" s="258"/>
      <c r="T175" s="259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0" t="s">
        <v>180</v>
      </c>
      <c r="AU175" s="260" t="s">
        <v>177</v>
      </c>
      <c r="AV175" s="14" t="s">
        <v>177</v>
      </c>
      <c r="AW175" s="14" t="s">
        <v>30</v>
      </c>
      <c r="AX175" s="14" t="s">
        <v>73</v>
      </c>
      <c r="AY175" s="260" t="s">
        <v>169</v>
      </c>
    </row>
    <row r="176" s="15" customFormat="1">
      <c r="A176" s="15"/>
      <c r="B176" s="261"/>
      <c r="C176" s="262"/>
      <c r="D176" s="235" t="s">
        <v>180</v>
      </c>
      <c r="E176" s="263" t="s">
        <v>1</v>
      </c>
      <c r="F176" s="264" t="s">
        <v>183</v>
      </c>
      <c r="G176" s="262"/>
      <c r="H176" s="265">
        <v>249.31899999999999</v>
      </c>
      <c r="I176" s="266"/>
      <c r="J176" s="262"/>
      <c r="K176" s="262"/>
      <c r="L176" s="267"/>
      <c r="M176" s="268"/>
      <c r="N176" s="269"/>
      <c r="O176" s="269"/>
      <c r="P176" s="269"/>
      <c r="Q176" s="269"/>
      <c r="R176" s="269"/>
      <c r="S176" s="269"/>
      <c r="T176" s="270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71" t="s">
        <v>180</v>
      </c>
      <c r="AU176" s="271" t="s">
        <v>177</v>
      </c>
      <c r="AV176" s="15" t="s">
        <v>176</v>
      </c>
      <c r="AW176" s="15" t="s">
        <v>30</v>
      </c>
      <c r="AX176" s="15" t="s">
        <v>81</v>
      </c>
      <c r="AY176" s="271" t="s">
        <v>169</v>
      </c>
    </row>
    <row r="177" s="2" customFormat="1" ht="21.75" customHeight="1">
      <c r="A177" s="39"/>
      <c r="B177" s="40"/>
      <c r="C177" s="221" t="s">
        <v>178</v>
      </c>
      <c r="D177" s="221" t="s">
        <v>172</v>
      </c>
      <c r="E177" s="222" t="s">
        <v>212</v>
      </c>
      <c r="F177" s="223" t="s">
        <v>213</v>
      </c>
      <c r="G177" s="224" t="s">
        <v>189</v>
      </c>
      <c r="H177" s="225">
        <v>249.31899999999999</v>
      </c>
      <c r="I177" s="226"/>
      <c r="J177" s="227">
        <f>ROUND(I177*H177,2)</f>
        <v>0</v>
      </c>
      <c r="K177" s="228"/>
      <c r="L177" s="45"/>
      <c r="M177" s="229" t="s">
        <v>1</v>
      </c>
      <c r="N177" s="230" t="s">
        <v>41</v>
      </c>
      <c r="O177" s="93"/>
      <c r="P177" s="231">
        <f>O177*H177</f>
        <v>0</v>
      </c>
      <c r="Q177" s="231">
        <v>0.0043800000000000002</v>
      </c>
      <c r="R177" s="231">
        <f>Q177*H177</f>
        <v>1.09201722</v>
      </c>
      <c r="S177" s="231">
        <v>0</v>
      </c>
      <c r="T177" s="232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3" t="s">
        <v>176</v>
      </c>
      <c r="AT177" s="233" t="s">
        <v>172</v>
      </c>
      <c r="AU177" s="233" t="s">
        <v>177</v>
      </c>
      <c r="AY177" s="18" t="s">
        <v>169</v>
      </c>
      <c r="BE177" s="234">
        <f>IF(N177="základní",J177,0)</f>
        <v>0</v>
      </c>
      <c r="BF177" s="234">
        <f>IF(N177="snížená",J177,0)</f>
        <v>0</v>
      </c>
      <c r="BG177" s="234">
        <f>IF(N177="zákl. přenesená",J177,0)</f>
        <v>0</v>
      </c>
      <c r="BH177" s="234">
        <f>IF(N177="sníž. přenesená",J177,0)</f>
        <v>0</v>
      </c>
      <c r="BI177" s="234">
        <f>IF(N177="nulová",J177,0)</f>
        <v>0</v>
      </c>
      <c r="BJ177" s="18" t="s">
        <v>178</v>
      </c>
      <c r="BK177" s="234">
        <f>ROUND(I177*H177,2)</f>
        <v>0</v>
      </c>
      <c r="BL177" s="18" t="s">
        <v>176</v>
      </c>
      <c r="BM177" s="233" t="s">
        <v>199</v>
      </c>
    </row>
    <row r="178" s="2" customFormat="1">
      <c r="A178" s="39"/>
      <c r="B178" s="40"/>
      <c r="C178" s="41"/>
      <c r="D178" s="235" t="s">
        <v>179</v>
      </c>
      <c r="E178" s="41"/>
      <c r="F178" s="236" t="s">
        <v>213</v>
      </c>
      <c r="G178" s="41"/>
      <c r="H178" s="41"/>
      <c r="I178" s="237"/>
      <c r="J178" s="41"/>
      <c r="K178" s="41"/>
      <c r="L178" s="45"/>
      <c r="M178" s="238"/>
      <c r="N178" s="239"/>
      <c r="O178" s="93"/>
      <c r="P178" s="93"/>
      <c r="Q178" s="93"/>
      <c r="R178" s="93"/>
      <c r="S178" s="93"/>
      <c r="T178" s="94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179</v>
      </c>
      <c r="AU178" s="18" t="s">
        <v>177</v>
      </c>
    </row>
    <row r="179" s="2" customFormat="1" ht="21.75" customHeight="1">
      <c r="A179" s="39"/>
      <c r="B179" s="40"/>
      <c r="C179" s="221" t="s">
        <v>190</v>
      </c>
      <c r="D179" s="221" t="s">
        <v>172</v>
      </c>
      <c r="E179" s="222" t="s">
        <v>215</v>
      </c>
      <c r="F179" s="223" t="s">
        <v>216</v>
      </c>
      <c r="G179" s="224" t="s">
        <v>189</v>
      </c>
      <c r="H179" s="225">
        <v>215.119</v>
      </c>
      <c r="I179" s="226"/>
      <c r="J179" s="227">
        <f>ROUND(I179*H179,2)</f>
        <v>0</v>
      </c>
      <c r="K179" s="228"/>
      <c r="L179" s="45"/>
      <c r="M179" s="229" t="s">
        <v>1</v>
      </c>
      <c r="N179" s="230" t="s">
        <v>41</v>
      </c>
      <c r="O179" s="93"/>
      <c r="P179" s="231">
        <f>O179*H179</f>
        <v>0</v>
      </c>
      <c r="Q179" s="231">
        <v>0.0030000000000000001</v>
      </c>
      <c r="R179" s="231">
        <f>Q179*H179</f>
        <v>0.64535699999999996</v>
      </c>
      <c r="S179" s="231">
        <v>0</v>
      </c>
      <c r="T179" s="232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3" t="s">
        <v>176</v>
      </c>
      <c r="AT179" s="233" t="s">
        <v>172</v>
      </c>
      <c r="AU179" s="233" t="s">
        <v>177</v>
      </c>
      <c r="AY179" s="18" t="s">
        <v>169</v>
      </c>
      <c r="BE179" s="234">
        <f>IF(N179="základní",J179,0)</f>
        <v>0</v>
      </c>
      <c r="BF179" s="234">
        <f>IF(N179="snížená",J179,0)</f>
        <v>0</v>
      </c>
      <c r="BG179" s="234">
        <f>IF(N179="zákl. přenesená",J179,0)</f>
        <v>0</v>
      </c>
      <c r="BH179" s="234">
        <f>IF(N179="sníž. přenesená",J179,0)</f>
        <v>0</v>
      </c>
      <c r="BI179" s="234">
        <f>IF(N179="nulová",J179,0)</f>
        <v>0</v>
      </c>
      <c r="BJ179" s="18" t="s">
        <v>178</v>
      </c>
      <c r="BK179" s="234">
        <f>ROUND(I179*H179,2)</f>
        <v>0</v>
      </c>
      <c r="BL179" s="18" t="s">
        <v>176</v>
      </c>
      <c r="BM179" s="233" t="s">
        <v>8</v>
      </c>
    </row>
    <row r="180" s="2" customFormat="1">
      <c r="A180" s="39"/>
      <c r="B180" s="40"/>
      <c r="C180" s="41"/>
      <c r="D180" s="235" t="s">
        <v>179</v>
      </c>
      <c r="E180" s="41"/>
      <c r="F180" s="236" t="s">
        <v>216</v>
      </c>
      <c r="G180" s="41"/>
      <c r="H180" s="41"/>
      <c r="I180" s="237"/>
      <c r="J180" s="41"/>
      <c r="K180" s="41"/>
      <c r="L180" s="45"/>
      <c r="M180" s="238"/>
      <c r="N180" s="239"/>
      <c r="O180" s="93"/>
      <c r="P180" s="93"/>
      <c r="Q180" s="93"/>
      <c r="R180" s="93"/>
      <c r="S180" s="93"/>
      <c r="T180" s="94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179</v>
      </c>
      <c r="AU180" s="18" t="s">
        <v>177</v>
      </c>
    </row>
    <row r="181" s="14" customFormat="1">
      <c r="A181" s="14"/>
      <c r="B181" s="250"/>
      <c r="C181" s="251"/>
      <c r="D181" s="235" t="s">
        <v>180</v>
      </c>
      <c r="E181" s="252" t="s">
        <v>1</v>
      </c>
      <c r="F181" s="253" t="s">
        <v>2417</v>
      </c>
      <c r="G181" s="251"/>
      <c r="H181" s="254">
        <v>162.459</v>
      </c>
      <c r="I181" s="255"/>
      <c r="J181" s="251"/>
      <c r="K181" s="251"/>
      <c r="L181" s="256"/>
      <c r="M181" s="257"/>
      <c r="N181" s="258"/>
      <c r="O181" s="258"/>
      <c r="P181" s="258"/>
      <c r="Q181" s="258"/>
      <c r="R181" s="258"/>
      <c r="S181" s="258"/>
      <c r="T181" s="259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0" t="s">
        <v>180</v>
      </c>
      <c r="AU181" s="260" t="s">
        <v>177</v>
      </c>
      <c r="AV181" s="14" t="s">
        <v>177</v>
      </c>
      <c r="AW181" s="14" t="s">
        <v>30</v>
      </c>
      <c r="AX181" s="14" t="s">
        <v>73</v>
      </c>
      <c r="AY181" s="260" t="s">
        <v>169</v>
      </c>
    </row>
    <row r="182" s="14" customFormat="1">
      <c r="A182" s="14"/>
      <c r="B182" s="250"/>
      <c r="C182" s="251"/>
      <c r="D182" s="235" t="s">
        <v>180</v>
      </c>
      <c r="E182" s="252" t="s">
        <v>1</v>
      </c>
      <c r="F182" s="253" t="s">
        <v>2418</v>
      </c>
      <c r="G182" s="251"/>
      <c r="H182" s="254">
        <v>110.505</v>
      </c>
      <c r="I182" s="255"/>
      <c r="J182" s="251"/>
      <c r="K182" s="251"/>
      <c r="L182" s="256"/>
      <c r="M182" s="257"/>
      <c r="N182" s="258"/>
      <c r="O182" s="258"/>
      <c r="P182" s="258"/>
      <c r="Q182" s="258"/>
      <c r="R182" s="258"/>
      <c r="S182" s="258"/>
      <c r="T182" s="259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0" t="s">
        <v>180</v>
      </c>
      <c r="AU182" s="260" t="s">
        <v>177</v>
      </c>
      <c r="AV182" s="14" t="s">
        <v>177</v>
      </c>
      <c r="AW182" s="14" t="s">
        <v>30</v>
      </c>
      <c r="AX182" s="14" t="s">
        <v>73</v>
      </c>
      <c r="AY182" s="260" t="s">
        <v>169</v>
      </c>
    </row>
    <row r="183" s="13" customFormat="1">
      <c r="A183" s="13"/>
      <c r="B183" s="240"/>
      <c r="C183" s="241"/>
      <c r="D183" s="235" t="s">
        <v>180</v>
      </c>
      <c r="E183" s="242" t="s">
        <v>1</v>
      </c>
      <c r="F183" s="243" t="s">
        <v>204</v>
      </c>
      <c r="G183" s="241"/>
      <c r="H183" s="242" t="s">
        <v>1</v>
      </c>
      <c r="I183" s="244"/>
      <c r="J183" s="241"/>
      <c r="K183" s="241"/>
      <c r="L183" s="245"/>
      <c r="M183" s="246"/>
      <c r="N183" s="247"/>
      <c r="O183" s="247"/>
      <c r="P183" s="247"/>
      <c r="Q183" s="247"/>
      <c r="R183" s="247"/>
      <c r="S183" s="247"/>
      <c r="T183" s="248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9" t="s">
        <v>180</v>
      </c>
      <c r="AU183" s="249" t="s">
        <v>177</v>
      </c>
      <c r="AV183" s="13" t="s">
        <v>81</v>
      </c>
      <c r="AW183" s="13" t="s">
        <v>30</v>
      </c>
      <c r="AX183" s="13" t="s">
        <v>73</v>
      </c>
      <c r="AY183" s="249" t="s">
        <v>169</v>
      </c>
    </row>
    <row r="184" s="14" customFormat="1">
      <c r="A184" s="14"/>
      <c r="B184" s="250"/>
      <c r="C184" s="251"/>
      <c r="D184" s="235" t="s">
        <v>180</v>
      </c>
      <c r="E184" s="252" t="s">
        <v>1</v>
      </c>
      <c r="F184" s="253" t="s">
        <v>2419</v>
      </c>
      <c r="G184" s="251"/>
      <c r="H184" s="254">
        <v>-10.02</v>
      </c>
      <c r="I184" s="255"/>
      <c r="J184" s="251"/>
      <c r="K184" s="251"/>
      <c r="L184" s="256"/>
      <c r="M184" s="257"/>
      <c r="N184" s="258"/>
      <c r="O184" s="258"/>
      <c r="P184" s="258"/>
      <c r="Q184" s="258"/>
      <c r="R184" s="258"/>
      <c r="S184" s="258"/>
      <c r="T184" s="259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0" t="s">
        <v>180</v>
      </c>
      <c r="AU184" s="260" t="s">
        <v>177</v>
      </c>
      <c r="AV184" s="14" t="s">
        <v>177</v>
      </c>
      <c r="AW184" s="14" t="s">
        <v>30</v>
      </c>
      <c r="AX184" s="14" t="s">
        <v>73</v>
      </c>
      <c r="AY184" s="260" t="s">
        <v>169</v>
      </c>
    </row>
    <row r="185" s="14" customFormat="1">
      <c r="A185" s="14"/>
      <c r="B185" s="250"/>
      <c r="C185" s="251"/>
      <c r="D185" s="235" t="s">
        <v>180</v>
      </c>
      <c r="E185" s="252" t="s">
        <v>1</v>
      </c>
      <c r="F185" s="253" t="s">
        <v>2420</v>
      </c>
      <c r="G185" s="251"/>
      <c r="H185" s="254">
        <v>-19.920000000000002</v>
      </c>
      <c r="I185" s="255"/>
      <c r="J185" s="251"/>
      <c r="K185" s="251"/>
      <c r="L185" s="256"/>
      <c r="M185" s="257"/>
      <c r="N185" s="258"/>
      <c r="O185" s="258"/>
      <c r="P185" s="258"/>
      <c r="Q185" s="258"/>
      <c r="R185" s="258"/>
      <c r="S185" s="258"/>
      <c r="T185" s="259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0" t="s">
        <v>180</v>
      </c>
      <c r="AU185" s="260" t="s">
        <v>177</v>
      </c>
      <c r="AV185" s="14" t="s">
        <v>177</v>
      </c>
      <c r="AW185" s="14" t="s">
        <v>30</v>
      </c>
      <c r="AX185" s="14" t="s">
        <v>73</v>
      </c>
      <c r="AY185" s="260" t="s">
        <v>169</v>
      </c>
    </row>
    <row r="186" s="13" customFormat="1">
      <c r="A186" s="13"/>
      <c r="B186" s="240"/>
      <c r="C186" s="241"/>
      <c r="D186" s="235" t="s">
        <v>180</v>
      </c>
      <c r="E186" s="242" t="s">
        <v>1</v>
      </c>
      <c r="F186" s="243" t="s">
        <v>207</v>
      </c>
      <c r="G186" s="241"/>
      <c r="H186" s="242" t="s">
        <v>1</v>
      </c>
      <c r="I186" s="244"/>
      <c r="J186" s="241"/>
      <c r="K186" s="241"/>
      <c r="L186" s="245"/>
      <c r="M186" s="246"/>
      <c r="N186" s="247"/>
      <c r="O186" s="247"/>
      <c r="P186" s="247"/>
      <c r="Q186" s="247"/>
      <c r="R186" s="247"/>
      <c r="S186" s="247"/>
      <c r="T186" s="248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9" t="s">
        <v>180</v>
      </c>
      <c r="AU186" s="249" t="s">
        <v>177</v>
      </c>
      <c r="AV186" s="13" t="s">
        <v>81</v>
      </c>
      <c r="AW186" s="13" t="s">
        <v>30</v>
      </c>
      <c r="AX186" s="13" t="s">
        <v>73</v>
      </c>
      <c r="AY186" s="249" t="s">
        <v>169</v>
      </c>
    </row>
    <row r="187" s="14" customFormat="1">
      <c r="A187" s="14"/>
      <c r="B187" s="250"/>
      <c r="C187" s="251"/>
      <c r="D187" s="235" t="s">
        <v>180</v>
      </c>
      <c r="E187" s="252" t="s">
        <v>1</v>
      </c>
      <c r="F187" s="253" t="s">
        <v>2421</v>
      </c>
      <c r="G187" s="251"/>
      <c r="H187" s="254">
        <v>6.2949999999999999</v>
      </c>
      <c r="I187" s="255"/>
      <c r="J187" s="251"/>
      <c r="K187" s="251"/>
      <c r="L187" s="256"/>
      <c r="M187" s="257"/>
      <c r="N187" s="258"/>
      <c r="O187" s="258"/>
      <c r="P187" s="258"/>
      <c r="Q187" s="258"/>
      <c r="R187" s="258"/>
      <c r="S187" s="258"/>
      <c r="T187" s="259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0" t="s">
        <v>180</v>
      </c>
      <c r="AU187" s="260" t="s">
        <v>177</v>
      </c>
      <c r="AV187" s="14" t="s">
        <v>177</v>
      </c>
      <c r="AW187" s="14" t="s">
        <v>30</v>
      </c>
      <c r="AX187" s="14" t="s">
        <v>73</v>
      </c>
      <c r="AY187" s="260" t="s">
        <v>169</v>
      </c>
    </row>
    <row r="188" s="13" customFormat="1">
      <c r="A188" s="13"/>
      <c r="B188" s="240"/>
      <c r="C188" s="241"/>
      <c r="D188" s="235" t="s">
        <v>180</v>
      </c>
      <c r="E188" s="242" t="s">
        <v>1</v>
      </c>
      <c r="F188" s="243" t="s">
        <v>218</v>
      </c>
      <c r="G188" s="241"/>
      <c r="H188" s="242" t="s">
        <v>1</v>
      </c>
      <c r="I188" s="244"/>
      <c r="J188" s="241"/>
      <c r="K188" s="241"/>
      <c r="L188" s="245"/>
      <c r="M188" s="246"/>
      <c r="N188" s="247"/>
      <c r="O188" s="247"/>
      <c r="P188" s="247"/>
      <c r="Q188" s="247"/>
      <c r="R188" s="247"/>
      <c r="S188" s="247"/>
      <c r="T188" s="248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9" t="s">
        <v>180</v>
      </c>
      <c r="AU188" s="249" t="s">
        <v>177</v>
      </c>
      <c r="AV188" s="13" t="s">
        <v>81</v>
      </c>
      <c r="AW188" s="13" t="s">
        <v>30</v>
      </c>
      <c r="AX188" s="13" t="s">
        <v>73</v>
      </c>
      <c r="AY188" s="249" t="s">
        <v>169</v>
      </c>
    </row>
    <row r="189" s="14" customFormat="1">
      <c r="A189" s="14"/>
      <c r="B189" s="250"/>
      <c r="C189" s="251"/>
      <c r="D189" s="235" t="s">
        <v>180</v>
      </c>
      <c r="E189" s="252" t="s">
        <v>1</v>
      </c>
      <c r="F189" s="253" t="s">
        <v>2422</v>
      </c>
      <c r="G189" s="251"/>
      <c r="H189" s="254">
        <v>-34.200000000000003</v>
      </c>
      <c r="I189" s="255"/>
      <c r="J189" s="251"/>
      <c r="K189" s="251"/>
      <c r="L189" s="256"/>
      <c r="M189" s="257"/>
      <c r="N189" s="258"/>
      <c r="O189" s="258"/>
      <c r="P189" s="258"/>
      <c r="Q189" s="258"/>
      <c r="R189" s="258"/>
      <c r="S189" s="258"/>
      <c r="T189" s="259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0" t="s">
        <v>180</v>
      </c>
      <c r="AU189" s="260" t="s">
        <v>177</v>
      </c>
      <c r="AV189" s="14" t="s">
        <v>177</v>
      </c>
      <c r="AW189" s="14" t="s">
        <v>30</v>
      </c>
      <c r="AX189" s="14" t="s">
        <v>73</v>
      </c>
      <c r="AY189" s="260" t="s">
        <v>169</v>
      </c>
    </row>
    <row r="190" s="15" customFormat="1">
      <c r="A190" s="15"/>
      <c r="B190" s="261"/>
      <c r="C190" s="262"/>
      <c r="D190" s="235" t="s">
        <v>180</v>
      </c>
      <c r="E190" s="263" t="s">
        <v>1</v>
      </c>
      <c r="F190" s="264" t="s">
        <v>183</v>
      </c>
      <c r="G190" s="262"/>
      <c r="H190" s="265">
        <v>215.11899999999997</v>
      </c>
      <c r="I190" s="266"/>
      <c r="J190" s="262"/>
      <c r="K190" s="262"/>
      <c r="L190" s="267"/>
      <c r="M190" s="268"/>
      <c r="N190" s="269"/>
      <c r="O190" s="269"/>
      <c r="P190" s="269"/>
      <c r="Q190" s="269"/>
      <c r="R190" s="269"/>
      <c r="S190" s="269"/>
      <c r="T190" s="270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71" t="s">
        <v>180</v>
      </c>
      <c r="AU190" s="271" t="s">
        <v>177</v>
      </c>
      <c r="AV190" s="15" t="s">
        <v>176</v>
      </c>
      <c r="AW190" s="15" t="s">
        <v>30</v>
      </c>
      <c r="AX190" s="15" t="s">
        <v>81</v>
      </c>
      <c r="AY190" s="271" t="s">
        <v>169</v>
      </c>
    </row>
    <row r="191" s="2" customFormat="1" ht="37.8" customHeight="1">
      <c r="A191" s="39"/>
      <c r="B191" s="40"/>
      <c r="C191" s="221" t="s">
        <v>211</v>
      </c>
      <c r="D191" s="221" t="s">
        <v>172</v>
      </c>
      <c r="E191" s="222" t="s">
        <v>221</v>
      </c>
      <c r="F191" s="223" t="s">
        <v>222</v>
      </c>
      <c r="G191" s="224" t="s">
        <v>189</v>
      </c>
      <c r="H191" s="225">
        <v>266.44</v>
      </c>
      <c r="I191" s="226"/>
      <c r="J191" s="227">
        <f>ROUND(I191*H191,2)</f>
        <v>0</v>
      </c>
      <c r="K191" s="228"/>
      <c r="L191" s="45"/>
      <c r="M191" s="229" t="s">
        <v>1</v>
      </c>
      <c r="N191" s="230" t="s">
        <v>41</v>
      </c>
      <c r="O191" s="93"/>
      <c r="P191" s="231">
        <f>O191*H191</f>
        <v>0</v>
      </c>
      <c r="Q191" s="231">
        <v>0.029499999999999998</v>
      </c>
      <c r="R191" s="231">
        <f>Q191*H191</f>
        <v>7.8599799999999993</v>
      </c>
      <c r="S191" s="231">
        <v>0</v>
      </c>
      <c r="T191" s="232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3" t="s">
        <v>176</v>
      </c>
      <c r="AT191" s="233" t="s">
        <v>172</v>
      </c>
      <c r="AU191" s="233" t="s">
        <v>177</v>
      </c>
      <c r="AY191" s="18" t="s">
        <v>169</v>
      </c>
      <c r="BE191" s="234">
        <f>IF(N191="základní",J191,0)</f>
        <v>0</v>
      </c>
      <c r="BF191" s="234">
        <f>IF(N191="snížená",J191,0)</f>
        <v>0</v>
      </c>
      <c r="BG191" s="234">
        <f>IF(N191="zákl. přenesená",J191,0)</f>
        <v>0</v>
      </c>
      <c r="BH191" s="234">
        <f>IF(N191="sníž. přenesená",J191,0)</f>
        <v>0</v>
      </c>
      <c r="BI191" s="234">
        <f>IF(N191="nulová",J191,0)</f>
        <v>0</v>
      </c>
      <c r="BJ191" s="18" t="s">
        <v>178</v>
      </c>
      <c r="BK191" s="234">
        <f>ROUND(I191*H191,2)</f>
        <v>0</v>
      </c>
      <c r="BL191" s="18" t="s">
        <v>176</v>
      </c>
      <c r="BM191" s="233" t="s">
        <v>214</v>
      </c>
    </row>
    <row r="192" s="2" customFormat="1">
      <c r="A192" s="39"/>
      <c r="B192" s="40"/>
      <c r="C192" s="41"/>
      <c r="D192" s="235" t="s">
        <v>179</v>
      </c>
      <c r="E192" s="41"/>
      <c r="F192" s="236" t="s">
        <v>222</v>
      </c>
      <c r="G192" s="41"/>
      <c r="H192" s="41"/>
      <c r="I192" s="237"/>
      <c r="J192" s="41"/>
      <c r="K192" s="41"/>
      <c r="L192" s="45"/>
      <c r="M192" s="238"/>
      <c r="N192" s="239"/>
      <c r="O192" s="93"/>
      <c r="P192" s="93"/>
      <c r="Q192" s="93"/>
      <c r="R192" s="93"/>
      <c r="S192" s="93"/>
      <c r="T192" s="94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179</v>
      </c>
      <c r="AU192" s="18" t="s">
        <v>177</v>
      </c>
    </row>
    <row r="193" s="14" customFormat="1">
      <c r="A193" s="14"/>
      <c r="B193" s="250"/>
      <c r="C193" s="251"/>
      <c r="D193" s="235" t="s">
        <v>180</v>
      </c>
      <c r="E193" s="252" t="s">
        <v>1</v>
      </c>
      <c r="F193" s="253" t="s">
        <v>2423</v>
      </c>
      <c r="G193" s="251"/>
      <c r="H193" s="254">
        <v>266.44</v>
      </c>
      <c r="I193" s="255"/>
      <c r="J193" s="251"/>
      <c r="K193" s="251"/>
      <c r="L193" s="256"/>
      <c r="M193" s="257"/>
      <c r="N193" s="258"/>
      <c r="O193" s="258"/>
      <c r="P193" s="258"/>
      <c r="Q193" s="258"/>
      <c r="R193" s="258"/>
      <c r="S193" s="258"/>
      <c r="T193" s="259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0" t="s">
        <v>180</v>
      </c>
      <c r="AU193" s="260" t="s">
        <v>177</v>
      </c>
      <c r="AV193" s="14" t="s">
        <v>177</v>
      </c>
      <c r="AW193" s="14" t="s">
        <v>30</v>
      </c>
      <c r="AX193" s="14" t="s">
        <v>73</v>
      </c>
      <c r="AY193" s="260" t="s">
        <v>169</v>
      </c>
    </row>
    <row r="194" s="15" customFormat="1">
      <c r="A194" s="15"/>
      <c r="B194" s="261"/>
      <c r="C194" s="262"/>
      <c r="D194" s="235" t="s">
        <v>180</v>
      </c>
      <c r="E194" s="263" t="s">
        <v>1</v>
      </c>
      <c r="F194" s="264" t="s">
        <v>183</v>
      </c>
      <c r="G194" s="262"/>
      <c r="H194" s="265">
        <v>266.44</v>
      </c>
      <c r="I194" s="266"/>
      <c r="J194" s="262"/>
      <c r="K194" s="262"/>
      <c r="L194" s="267"/>
      <c r="M194" s="268"/>
      <c r="N194" s="269"/>
      <c r="O194" s="269"/>
      <c r="P194" s="269"/>
      <c r="Q194" s="269"/>
      <c r="R194" s="269"/>
      <c r="S194" s="269"/>
      <c r="T194" s="270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71" t="s">
        <v>180</v>
      </c>
      <c r="AU194" s="271" t="s">
        <v>177</v>
      </c>
      <c r="AV194" s="15" t="s">
        <v>176</v>
      </c>
      <c r="AW194" s="15" t="s">
        <v>30</v>
      </c>
      <c r="AX194" s="15" t="s">
        <v>81</v>
      </c>
      <c r="AY194" s="271" t="s">
        <v>169</v>
      </c>
    </row>
    <row r="195" s="2" customFormat="1" ht="24.15" customHeight="1">
      <c r="A195" s="39"/>
      <c r="B195" s="40"/>
      <c r="C195" s="221" t="s">
        <v>195</v>
      </c>
      <c r="D195" s="221" t="s">
        <v>172</v>
      </c>
      <c r="E195" s="222" t="s">
        <v>225</v>
      </c>
      <c r="F195" s="223" t="s">
        <v>226</v>
      </c>
      <c r="G195" s="224" t="s">
        <v>189</v>
      </c>
      <c r="H195" s="225">
        <v>31.600000000000001</v>
      </c>
      <c r="I195" s="226"/>
      <c r="J195" s="227">
        <f>ROUND(I195*H195,2)</f>
        <v>0</v>
      </c>
      <c r="K195" s="228"/>
      <c r="L195" s="45"/>
      <c r="M195" s="229" t="s">
        <v>1</v>
      </c>
      <c r="N195" s="230" t="s">
        <v>41</v>
      </c>
      <c r="O195" s="93"/>
      <c r="P195" s="231">
        <f>O195*H195</f>
        <v>0</v>
      </c>
      <c r="Q195" s="231">
        <v>0.021000000000000001</v>
      </c>
      <c r="R195" s="231">
        <f>Q195*H195</f>
        <v>0.66360000000000008</v>
      </c>
      <c r="S195" s="231">
        <v>0</v>
      </c>
      <c r="T195" s="232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3" t="s">
        <v>176</v>
      </c>
      <c r="AT195" s="233" t="s">
        <v>172</v>
      </c>
      <c r="AU195" s="233" t="s">
        <v>177</v>
      </c>
      <c r="AY195" s="18" t="s">
        <v>169</v>
      </c>
      <c r="BE195" s="234">
        <f>IF(N195="základní",J195,0)</f>
        <v>0</v>
      </c>
      <c r="BF195" s="234">
        <f>IF(N195="snížená",J195,0)</f>
        <v>0</v>
      </c>
      <c r="BG195" s="234">
        <f>IF(N195="zákl. přenesená",J195,0)</f>
        <v>0</v>
      </c>
      <c r="BH195" s="234">
        <f>IF(N195="sníž. přenesená",J195,0)</f>
        <v>0</v>
      </c>
      <c r="BI195" s="234">
        <f>IF(N195="nulová",J195,0)</f>
        <v>0</v>
      </c>
      <c r="BJ195" s="18" t="s">
        <v>178</v>
      </c>
      <c r="BK195" s="234">
        <f>ROUND(I195*H195,2)</f>
        <v>0</v>
      </c>
      <c r="BL195" s="18" t="s">
        <v>176</v>
      </c>
      <c r="BM195" s="233" t="s">
        <v>217</v>
      </c>
    </row>
    <row r="196" s="2" customFormat="1">
      <c r="A196" s="39"/>
      <c r="B196" s="40"/>
      <c r="C196" s="41"/>
      <c r="D196" s="235" t="s">
        <v>179</v>
      </c>
      <c r="E196" s="41"/>
      <c r="F196" s="236" t="s">
        <v>226</v>
      </c>
      <c r="G196" s="41"/>
      <c r="H196" s="41"/>
      <c r="I196" s="237"/>
      <c r="J196" s="41"/>
      <c r="K196" s="41"/>
      <c r="L196" s="45"/>
      <c r="M196" s="238"/>
      <c r="N196" s="239"/>
      <c r="O196" s="93"/>
      <c r="P196" s="93"/>
      <c r="Q196" s="93"/>
      <c r="R196" s="93"/>
      <c r="S196" s="93"/>
      <c r="T196" s="94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179</v>
      </c>
      <c r="AU196" s="18" t="s">
        <v>177</v>
      </c>
    </row>
    <row r="197" s="14" customFormat="1">
      <c r="A197" s="14"/>
      <c r="B197" s="250"/>
      <c r="C197" s="251"/>
      <c r="D197" s="235" t="s">
        <v>180</v>
      </c>
      <c r="E197" s="252" t="s">
        <v>1</v>
      </c>
      <c r="F197" s="253" t="s">
        <v>2424</v>
      </c>
      <c r="G197" s="251"/>
      <c r="H197" s="254">
        <v>34.200000000000003</v>
      </c>
      <c r="I197" s="255"/>
      <c r="J197" s="251"/>
      <c r="K197" s="251"/>
      <c r="L197" s="256"/>
      <c r="M197" s="257"/>
      <c r="N197" s="258"/>
      <c r="O197" s="258"/>
      <c r="P197" s="258"/>
      <c r="Q197" s="258"/>
      <c r="R197" s="258"/>
      <c r="S197" s="258"/>
      <c r="T197" s="259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0" t="s">
        <v>180</v>
      </c>
      <c r="AU197" s="260" t="s">
        <v>177</v>
      </c>
      <c r="AV197" s="14" t="s">
        <v>177</v>
      </c>
      <c r="AW197" s="14" t="s">
        <v>30</v>
      </c>
      <c r="AX197" s="14" t="s">
        <v>73</v>
      </c>
      <c r="AY197" s="260" t="s">
        <v>169</v>
      </c>
    </row>
    <row r="198" s="13" customFormat="1">
      <c r="A198" s="13"/>
      <c r="B198" s="240"/>
      <c r="C198" s="241"/>
      <c r="D198" s="235" t="s">
        <v>180</v>
      </c>
      <c r="E198" s="242" t="s">
        <v>1</v>
      </c>
      <c r="F198" s="243" t="s">
        <v>204</v>
      </c>
      <c r="G198" s="241"/>
      <c r="H198" s="242" t="s">
        <v>1</v>
      </c>
      <c r="I198" s="244"/>
      <c r="J198" s="241"/>
      <c r="K198" s="241"/>
      <c r="L198" s="245"/>
      <c r="M198" s="246"/>
      <c r="N198" s="247"/>
      <c r="O198" s="247"/>
      <c r="P198" s="247"/>
      <c r="Q198" s="247"/>
      <c r="R198" s="247"/>
      <c r="S198" s="247"/>
      <c r="T198" s="248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9" t="s">
        <v>180</v>
      </c>
      <c r="AU198" s="249" t="s">
        <v>177</v>
      </c>
      <c r="AV198" s="13" t="s">
        <v>81</v>
      </c>
      <c r="AW198" s="13" t="s">
        <v>30</v>
      </c>
      <c r="AX198" s="13" t="s">
        <v>73</v>
      </c>
      <c r="AY198" s="249" t="s">
        <v>169</v>
      </c>
    </row>
    <row r="199" s="14" customFormat="1">
      <c r="A199" s="14"/>
      <c r="B199" s="250"/>
      <c r="C199" s="251"/>
      <c r="D199" s="235" t="s">
        <v>180</v>
      </c>
      <c r="E199" s="252" t="s">
        <v>1</v>
      </c>
      <c r="F199" s="253" t="s">
        <v>229</v>
      </c>
      <c r="G199" s="251"/>
      <c r="H199" s="254">
        <v>-2.6000000000000001</v>
      </c>
      <c r="I199" s="255"/>
      <c r="J199" s="251"/>
      <c r="K199" s="251"/>
      <c r="L199" s="256"/>
      <c r="M199" s="257"/>
      <c r="N199" s="258"/>
      <c r="O199" s="258"/>
      <c r="P199" s="258"/>
      <c r="Q199" s="258"/>
      <c r="R199" s="258"/>
      <c r="S199" s="258"/>
      <c r="T199" s="259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0" t="s">
        <v>180</v>
      </c>
      <c r="AU199" s="260" t="s">
        <v>177</v>
      </c>
      <c r="AV199" s="14" t="s">
        <v>177</v>
      </c>
      <c r="AW199" s="14" t="s">
        <v>30</v>
      </c>
      <c r="AX199" s="14" t="s">
        <v>73</v>
      </c>
      <c r="AY199" s="260" t="s">
        <v>169</v>
      </c>
    </row>
    <row r="200" s="15" customFormat="1">
      <c r="A200" s="15"/>
      <c r="B200" s="261"/>
      <c r="C200" s="262"/>
      <c r="D200" s="235" t="s">
        <v>180</v>
      </c>
      <c r="E200" s="263" t="s">
        <v>1</v>
      </c>
      <c r="F200" s="264" t="s">
        <v>183</v>
      </c>
      <c r="G200" s="262"/>
      <c r="H200" s="265">
        <v>31.600000000000001</v>
      </c>
      <c r="I200" s="266"/>
      <c r="J200" s="262"/>
      <c r="K200" s="262"/>
      <c r="L200" s="267"/>
      <c r="M200" s="268"/>
      <c r="N200" s="269"/>
      <c r="O200" s="269"/>
      <c r="P200" s="269"/>
      <c r="Q200" s="269"/>
      <c r="R200" s="269"/>
      <c r="S200" s="269"/>
      <c r="T200" s="270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71" t="s">
        <v>180</v>
      </c>
      <c r="AU200" s="271" t="s">
        <v>177</v>
      </c>
      <c r="AV200" s="15" t="s">
        <v>176</v>
      </c>
      <c r="AW200" s="15" t="s">
        <v>30</v>
      </c>
      <c r="AX200" s="15" t="s">
        <v>81</v>
      </c>
      <c r="AY200" s="271" t="s">
        <v>169</v>
      </c>
    </row>
    <row r="201" s="2" customFormat="1" ht="16.5" customHeight="1">
      <c r="A201" s="39"/>
      <c r="B201" s="40"/>
      <c r="C201" s="221" t="s">
        <v>220</v>
      </c>
      <c r="D201" s="221" t="s">
        <v>172</v>
      </c>
      <c r="E201" s="222" t="s">
        <v>231</v>
      </c>
      <c r="F201" s="223" t="s">
        <v>232</v>
      </c>
      <c r="G201" s="224" t="s">
        <v>189</v>
      </c>
      <c r="H201" s="225">
        <v>97.477999999999994</v>
      </c>
      <c r="I201" s="226"/>
      <c r="J201" s="227">
        <f>ROUND(I201*H201,2)</f>
        <v>0</v>
      </c>
      <c r="K201" s="228"/>
      <c r="L201" s="45"/>
      <c r="M201" s="229" t="s">
        <v>1</v>
      </c>
      <c r="N201" s="230" t="s">
        <v>41</v>
      </c>
      <c r="O201" s="93"/>
      <c r="P201" s="231">
        <f>O201*H201</f>
        <v>0</v>
      </c>
      <c r="Q201" s="231">
        <v>4.0000000000000003E-05</v>
      </c>
      <c r="R201" s="231">
        <f>Q201*H201</f>
        <v>0.0038991200000000003</v>
      </c>
      <c r="S201" s="231">
        <v>6.0000000000000002E-05</v>
      </c>
      <c r="T201" s="232">
        <f>S201*H201</f>
        <v>0.0058486800000000002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3" t="s">
        <v>176</v>
      </c>
      <c r="AT201" s="233" t="s">
        <v>172</v>
      </c>
      <c r="AU201" s="233" t="s">
        <v>177</v>
      </c>
      <c r="AY201" s="18" t="s">
        <v>169</v>
      </c>
      <c r="BE201" s="234">
        <f>IF(N201="základní",J201,0)</f>
        <v>0</v>
      </c>
      <c r="BF201" s="234">
        <f>IF(N201="snížená",J201,0)</f>
        <v>0</v>
      </c>
      <c r="BG201" s="234">
        <f>IF(N201="zákl. přenesená",J201,0)</f>
        <v>0</v>
      </c>
      <c r="BH201" s="234">
        <f>IF(N201="sníž. přenesená",J201,0)</f>
        <v>0</v>
      </c>
      <c r="BI201" s="234">
        <f>IF(N201="nulová",J201,0)</f>
        <v>0</v>
      </c>
      <c r="BJ201" s="18" t="s">
        <v>178</v>
      </c>
      <c r="BK201" s="234">
        <f>ROUND(I201*H201,2)</f>
        <v>0</v>
      </c>
      <c r="BL201" s="18" t="s">
        <v>176</v>
      </c>
      <c r="BM201" s="233" t="s">
        <v>223</v>
      </c>
    </row>
    <row r="202" s="2" customFormat="1">
      <c r="A202" s="39"/>
      <c r="B202" s="40"/>
      <c r="C202" s="41"/>
      <c r="D202" s="235" t="s">
        <v>179</v>
      </c>
      <c r="E202" s="41"/>
      <c r="F202" s="236" t="s">
        <v>232</v>
      </c>
      <c r="G202" s="41"/>
      <c r="H202" s="41"/>
      <c r="I202" s="237"/>
      <c r="J202" s="41"/>
      <c r="K202" s="41"/>
      <c r="L202" s="45"/>
      <c r="M202" s="238"/>
      <c r="N202" s="239"/>
      <c r="O202" s="93"/>
      <c r="P202" s="93"/>
      <c r="Q202" s="93"/>
      <c r="R202" s="93"/>
      <c r="S202" s="93"/>
      <c r="T202" s="94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179</v>
      </c>
      <c r="AU202" s="18" t="s">
        <v>177</v>
      </c>
    </row>
    <row r="203" s="14" customFormat="1">
      <c r="A203" s="14"/>
      <c r="B203" s="250"/>
      <c r="C203" s="251"/>
      <c r="D203" s="235" t="s">
        <v>180</v>
      </c>
      <c r="E203" s="252" t="s">
        <v>1</v>
      </c>
      <c r="F203" s="253" t="s">
        <v>2425</v>
      </c>
      <c r="G203" s="251"/>
      <c r="H203" s="254">
        <v>97.477999999999994</v>
      </c>
      <c r="I203" s="255"/>
      <c r="J203" s="251"/>
      <c r="K203" s="251"/>
      <c r="L203" s="256"/>
      <c r="M203" s="257"/>
      <c r="N203" s="258"/>
      <c r="O203" s="258"/>
      <c r="P203" s="258"/>
      <c r="Q203" s="258"/>
      <c r="R203" s="258"/>
      <c r="S203" s="258"/>
      <c r="T203" s="259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0" t="s">
        <v>180</v>
      </c>
      <c r="AU203" s="260" t="s">
        <v>177</v>
      </c>
      <c r="AV203" s="14" t="s">
        <v>177</v>
      </c>
      <c r="AW203" s="14" t="s">
        <v>30</v>
      </c>
      <c r="AX203" s="14" t="s">
        <v>73</v>
      </c>
      <c r="AY203" s="260" t="s">
        <v>169</v>
      </c>
    </row>
    <row r="204" s="15" customFormat="1">
      <c r="A204" s="15"/>
      <c r="B204" s="261"/>
      <c r="C204" s="262"/>
      <c r="D204" s="235" t="s">
        <v>180</v>
      </c>
      <c r="E204" s="263" t="s">
        <v>1</v>
      </c>
      <c r="F204" s="264" t="s">
        <v>183</v>
      </c>
      <c r="G204" s="262"/>
      <c r="H204" s="265">
        <v>97.477999999999994</v>
      </c>
      <c r="I204" s="266"/>
      <c r="J204" s="262"/>
      <c r="K204" s="262"/>
      <c r="L204" s="267"/>
      <c r="M204" s="268"/>
      <c r="N204" s="269"/>
      <c r="O204" s="269"/>
      <c r="P204" s="269"/>
      <c r="Q204" s="269"/>
      <c r="R204" s="269"/>
      <c r="S204" s="269"/>
      <c r="T204" s="270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71" t="s">
        <v>180</v>
      </c>
      <c r="AU204" s="271" t="s">
        <v>177</v>
      </c>
      <c r="AV204" s="15" t="s">
        <v>176</v>
      </c>
      <c r="AW204" s="15" t="s">
        <v>30</v>
      </c>
      <c r="AX204" s="15" t="s">
        <v>81</v>
      </c>
      <c r="AY204" s="271" t="s">
        <v>169</v>
      </c>
    </row>
    <row r="205" s="2" customFormat="1" ht="16.5" customHeight="1">
      <c r="A205" s="39"/>
      <c r="B205" s="40"/>
      <c r="C205" s="221" t="s">
        <v>199</v>
      </c>
      <c r="D205" s="221" t="s">
        <v>172</v>
      </c>
      <c r="E205" s="222" t="s">
        <v>234</v>
      </c>
      <c r="F205" s="223" t="s">
        <v>235</v>
      </c>
      <c r="G205" s="224" t="s">
        <v>189</v>
      </c>
      <c r="H205" s="225">
        <v>64.140000000000001</v>
      </c>
      <c r="I205" s="226"/>
      <c r="J205" s="227">
        <f>ROUND(I205*H205,2)</f>
        <v>0</v>
      </c>
      <c r="K205" s="228"/>
      <c r="L205" s="45"/>
      <c r="M205" s="229" t="s">
        <v>1</v>
      </c>
      <c r="N205" s="230" t="s">
        <v>41</v>
      </c>
      <c r="O205" s="93"/>
      <c r="P205" s="231">
        <f>O205*H205</f>
        <v>0</v>
      </c>
      <c r="Q205" s="231">
        <v>9.0000000000000006E-05</v>
      </c>
      <c r="R205" s="231">
        <f>Q205*H205</f>
        <v>0.0057726000000000001</v>
      </c>
      <c r="S205" s="231">
        <v>6.0000000000000002E-05</v>
      </c>
      <c r="T205" s="232">
        <f>S205*H205</f>
        <v>0.0038484000000000001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3" t="s">
        <v>176</v>
      </c>
      <c r="AT205" s="233" t="s">
        <v>172</v>
      </c>
      <c r="AU205" s="233" t="s">
        <v>177</v>
      </c>
      <c r="AY205" s="18" t="s">
        <v>169</v>
      </c>
      <c r="BE205" s="234">
        <f>IF(N205="základní",J205,0)</f>
        <v>0</v>
      </c>
      <c r="BF205" s="234">
        <f>IF(N205="snížená",J205,0)</f>
        <v>0</v>
      </c>
      <c r="BG205" s="234">
        <f>IF(N205="zákl. přenesená",J205,0)</f>
        <v>0</v>
      </c>
      <c r="BH205" s="234">
        <f>IF(N205="sníž. přenesená",J205,0)</f>
        <v>0</v>
      </c>
      <c r="BI205" s="234">
        <f>IF(N205="nulová",J205,0)</f>
        <v>0</v>
      </c>
      <c r="BJ205" s="18" t="s">
        <v>178</v>
      </c>
      <c r="BK205" s="234">
        <f>ROUND(I205*H205,2)</f>
        <v>0</v>
      </c>
      <c r="BL205" s="18" t="s">
        <v>176</v>
      </c>
      <c r="BM205" s="233" t="s">
        <v>227</v>
      </c>
    </row>
    <row r="206" s="2" customFormat="1">
      <c r="A206" s="39"/>
      <c r="B206" s="40"/>
      <c r="C206" s="41"/>
      <c r="D206" s="235" t="s">
        <v>179</v>
      </c>
      <c r="E206" s="41"/>
      <c r="F206" s="236" t="s">
        <v>235</v>
      </c>
      <c r="G206" s="41"/>
      <c r="H206" s="41"/>
      <c r="I206" s="237"/>
      <c r="J206" s="41"/>
      <c r="K206" s="41"/>
      <c r="L206" s="45"/>
      <c r="M206" s="238"/>
      <c r="N206" s="239"/>
      <c r="O206" s="93"/>
      <c r="P206" s="93"/>
      <c r="Q206" s="93"/>
      <c r="R206" s="93"/>
      <c r="S206" s="93"/>
      <c r="T206" s="94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179</v>
      </c>
      <c r="AU206" s="18" t="s">
        <v>177</v>
      </c>
    </row>
    <row r="207" s="13" customFormat="1">
      <c r="A207" s="13"/>
      <c r="B207" s="240"/>
      <c r="C207" s="241"/>
      <c r="D207" s="235" t="s">
        <v>180</v>
      </c>
      <c r="E207" s="242" t="s">
        <v>1</v>
      </c>
      <c r="F207" s="243" t="s">
        <v>237</v>
      </c>
      <c r="G207" s="241"/>
      <c r="H207" s="242" t="s">
        <v>1</v>
      </c>
      <c r="I207" s="244"/>
      <c r="J207" s="241"/>
      <c r="K207" s="241"/>
      <c r="L207" s="245"/>
      <c r="M207" s="246"/>
      <c r="N207" s="247"/>
      <c r="O207" s="247"/>
      <c r="P207" s="247"/>
      <c r="Q207" s="247"/>
      <c r="R207" s="247"/>
      <c r="S207" s="247"/>
      <c r="T207" s="248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9" t="s">
        <v>180</v>
      </c>
      <c r="AU207" s="249" t="s">
        <v>177</v>
      </c>
      <c r="AV207" s="13" t="s">
        <v>81</v>
      </c>
      <c r="AW207" s="13" t="s">
        <v>30</v>
      </c>
      <c r="AX207" s="13" t="s">
        <v>73</v>
      </c>
      <c r="AY207" s="249" t="s">
        <v>169</v>
      </c>
    </row>
    <row r="208" s="14" customFormat="1">
      <c r="A208" s="14"/>
      <c r="B208" s="250"/>
      <c r="C208" s="251"/>
      <c r="D208" s="235" t="s">
        <v>180</v>
      </c>
      <c r="E208" s="252" t="s">
        <v>1</v>
      </c>
      <c r="F208" s="253" t="s">
        <v>2426</v>
      </c>
      <c r="G208" s="251"/>
      <c r="H208" s="254">
        <v>10.02</v>
      </c>
      <c r="I208" s="255"/>
      <c r="J208" s="251"/>
      <c r="K208" s="251"/>
      <c r="L208" s="256"/>
      <c r="M208" s="257"/>
      <c r="N208" s="258"/>
      <c r="O208" s="258"/>
      <c r="P208" s="258"/>
      <c r="Q208" s="258"/>
      <c r="R208" s="258"/>
      <c r="S208" s="258"/>
      <c r="T208" s="259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0" t="s">
        <v>180</v>
      </c>
      <c r="AU208" s="260" t="s">
        <v>177</v>
      </c>
      <c r="AV208" s="14" t="s">
        <v>177</v>
      </c>
      <c r="AW208" s="14" t="s">
        <v>30</v>
      </c>
      <c r="AX208" s="14" t="s">
        <v>73</v>
      </c>
      <c r="AY208" s="260" t="s">
        <v>169</v>
      </c>
    </row>
    <row r="209" s="14" customFormat="1">
      <c r="A209" s="14"/>
      <c r="B209" s="250"/>
      <c r="C209" s="251"/>
      <c r="D209" s="235" t="s">
        <v>180</v>
      </c>
      <c r="E209" s="252" t="s">
        <v>1</v>
      </c>
      <c r="F209" s="253" t="s">
        <v>2427</v>
      </c>
      <c r="G209" s="251"/>
      <c r="H209" s="254">
        <v>19.920000000000002</v>
      </c>
      <c r="I209" s="255"/>
      <c r="J209" s="251"/>
      <c r="K209" s="251"/>
      <c r="L209" s="256"/>
      <c r="M209" s="257"/>
      <c r="N209" s="258"/>
      <c r="O209" s="258"/>
      <c r="P209" s="258"/>
      <c r="Q209" s="258"/>
      <c r="R209" s="258"/>
      <c r="S209" s="258"/>
      <c r="T209" s="259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0" t="s">
        <v>180</v>
      </c>
      <c r="AU209" s="260" t="s">
        <v>177</v>
      </c>
      <c r="AV209" s="14" t="s">
        <v>177</v>
      </c>
      <c r="AW209" s="14" t="s">
        <v>30</v>
      </c>
      <c r="AX209" s="14" t="s">
        <v>73</v>
      </c>
      <c r="AY209" s="260" t="s">
        <v>169</v>
      </c>
    </row>
    <row r="210" s="13" customFormat="1">
      <c r="A210" s="13"/>
      <c r="B210" s="240"/>
      <c r="C210" s="241"/>
      <c r="D210" s="235" t="s">
        <v>180</v>
      </c>
      <c r="E210" s="242" t="s">
        <v>1</v>
      </c>
      <c r="F210" s="243" t="s">
        <v>240</v>
      </c>
      <c r="G210" s="241"/>
      <c r="H210" s="242" t="s">
        <v>1</v>
      </c>
      <c r="I210" s="244"/>
      <c r="J210" s="241"/>
      <c r="K210" s="241"/>
      <c r="L210" s="245"/>
      <c r="M210" s="246"/>
      <c r="N210" s="247"/>
      <c r="O210" s="247"/>
      <c r="P210" s="247"/>
      <c r="Q210" s="247"/>
      <c r="R210" s="247"/>
      <c r="S210" s="247"/>
      <c r="T210" s="248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9" t="s">
        <v>180</v>
      </c>
      <c r="AU210" s="249" t="s">
        <v>177</v>
      </c>
      <c r="AV210" s="13" t="s">
        <v>81</v>
      </c>
      <c r="AW210" s="13" t="s">
        <v>30</v>
      </c>
      <c r="AX210" s="13" t="s">
        <v>73</v>
      </c>
      <c r="AY210" s="249" t="s">
        <v>169</v>
      </c>
    </row>
    <row r="211" s="14" customFormat="1">
      <c r="A211" s="14"/>
      <c r="B211" s="250"/>
      <c r="C211" s="251"/>
      <c r="D211" s="235" t="s">
        <v>180</v>
      </c>
      <c r="E211" s="252" t="s">
        <v>1</v>
      </c>
      <c r="F211" s="253" t="s">
        <v>2428</v>
      </c>
      <c r="G211" s="251"/>
      <c r="H211" s="254">
        <v>34.200000000000003</v>
      </c>
      <c r="I211" s="255"/>
      <c r="J211" s="251"/>
      <c r="K211" s="251"/>
      <c r="L211" s="256"/>
      <c r="M211" s="257"/>
      <c r="N211" s="258"/>
      <c r="O211" s="258"/>
      <c r="P211" s="258"/>
      <c r="Q211" s="258"/>
      <c r="R211" s="258"/>
      <c r="S211" s="258"/>
      <c r="T211" s="259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0" t="s">
        <v>180</v>
      </c>
      <c r="AU211" s="260" t="s">
        <v>177</v>
      </c>
      <c r="AV211" s="14" t="s">
        <v>177</v>
      </c>
      <c r="AW211" s="14" t="s">
        <v>30</v>
      </c>
      <c r="AX211" s="14" t="s">
        <v>73</v>
      </c>
      <c r="AY211" s="260" t="s">
        <v>169</v>
      </c>
    </row>
    <row r="212" s="15" customFormat="1">
      <c r="A212" s="15"/>
      <c r="B212" s="261"/>
      <c r="C212" s="262"/>
      <c r="D212" s="235" t="s">
        <v>180</v>
      </c>
      <c r="E212" s="263" t="s">
        <v>1</v>
      </c>
      <c r="F212" s="264" t="s">
        <v>183</v>
      </c>
      <c r="G212" s="262"/>
      <c r="H212" s="265">
        <v>64.140000000000001</v>
      </c>
      <c r="I212" s="266"/>
      <c r="J212" s="262"/>
      <c r="K212" s="262"/>
      <c r="L212" s="267"/>
      <c r="M212" s="268"/>
      <c r="N212" s="269"/>
      <c r="O212" s="269"/>
      <c r="P212" s="269"/>
      <c r="Q212" s="269"/>
      <c r="R212" s="269"/>
      <c r="S212" s="269"/>
      <c r="T212" s="270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71" t="s">
        <v>180</v>
      </c>
      <c r="AU212" s="271" t="s">
        <v>177</v>
      </c>
      <c r="AV212" s="15" t="s">
        <v>176</v>
      </c>
      <c r="AW212" s="15" t="s">
        <v>30</v>
      </c>
      <c r="AX212" s="15" t="s">
        <v>81</v>
      </c>
      <c r="AY212" s="271" t="s">
        <v>169</v>
      </c>
    </row>
    <row r="213" s="2" customFormat="1" ht="24.15" customHeight="1">
      <c r="A213" s="39"/>
      <c r="B213" s="40"/>
      <c r="C213" s="221" t="s">
        <v>230</v>
      </c>
      <c r="D213" s="221" t="s">
        <v>172</v>
      </c>
      <c r="E213" s="222" t="s">
        <v>243</v>
      </c>
      <c r="F213" s="223" t="s">
        <v>244</v>
      </c>
      <c r="G213" s="224" t="s">
        <v>245</v>
      </c>
      <c r="H213" s="225">
        <v>94.099999999999994</v>
      </c>
      <c r="I213" s="226"/>
      <c r="J213" s="227">
        <f>ROUND(I213*H213,2)</f>
        <v>0</v>
      </c>
      <c r="K213" s="228"/>
      <c r="L213" s="45"/>
      <c r="M213" s="229" t="s">
        <v>1</v>
      </c>
      <c r="N213" s="230" t="s">
        <v>41</v>
      </c>
      <c r="O213" s="93"/>
      <c r="P213" s="231">
        <f>O213*H213</f>
        <v>0</v>
      </c>
      <c r="Q213" s="231">
        <v>0.0015</v>
      </c>
      <c r="R213" s="231">
        <f>Q213*H213</f>
        <v>0.14115</v>
      </c>
      <c r="S213" s="231">
        <v>0</v>
      </c>
      <c r="T213" s="232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3" t="s">
        <v>176</v>
      </c>
      <c r="AT213" s="233" t="s">
        <v>172</v>
      </c>
      <c r="AU213" s="233" t="s">
        <v>177</v>
      </c>
      <c r="AY213" s="18" t="s">
        <v>169</v>
      </c>
      <c r="BE213" s="234">
        <f>IF(N213="základní",J213,0)</f>
        <v>0</v>
      </c>
      <c r="BF213" s="234">
        <f>IF(N213="snížená",J213,0)</f>
        <v>0</v>
      </c>
      <c r="BG213" s="234">
        <f>IF(N213="zákl. přenesená",J213,0)</f>
        <v>0</v>
      </c>
      <c r="BH213" s="234">
        <f>IF(N213="sníž. přenesená",J213,0)</f>
        <v>0</v>
      </c>
      <c r="BI213" s="234">
        <f>IF(N213="nulová",J213,0)</f>
        <v>0</v>
      </c>
      <c r="BJ213" s="18" t="s">
        <v>178</v>
      </c>
      <c r="BK213" s="234">
        <f>ROUND(I213*H213,2)</f>
        <v>0</v>
      </c>
      <c r="BL213" s="18" t="s">
        <v>176</v>
      </c>
      <c r="BM213" s="233" t="s">
        <v>233</v>
      </c>
    </row>
    <row r="214" s="2" customFormat="1">
      <c r="A214" s="39"/>
      <c r="B214" s="40"/>
      <c r="C214" s="41"/>
      <c r="D214" s="235" t="s">
        <v>179</v>
      </c>
      <c r="E214" s="41"/>
      <c r="F214" s="236" t="s">
        <v>244</v>
      </c>
      <c r="G214" s="41"/>
      <c r="H214" s="41"/>
      <c r="I214" s="237"/>
      <c r="J214" s="41"/>
      <c r="K214" s="41"/>
      <c r="L214" s="45"/>
      <c r="M214" s="238"/>
      <c r="N214" s="239"/>
      <c r="O214" s="93"/>
      <c r="P214" s="93"/>
      <c r="Q214" s="93"/>
      <c r="R214" s="93"/>
      <c r="S214" s="93"/>
      <c r="T214" s="94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179</v>
      </c>
      <c r="AU214" s="18" t="s">
        <v>177</v>
      </c>
    </row>
    <row r="215" s="13" customFormat="1">
      <c r="A215" s="13"/>
      <c r="B215" s="240"/>
      <c r="C215" s="241"/>
      <c r="D215" s="235" t="s">
        <v>180</v>
      </c>
      <c r="E215" s="242" t="s">
        <v>1</v>
      </c>
      <c r="F215" s="243" t="s">
        <v>237</v>
      </c>
      <c r="G215" s="241"/>
      <c r="H215" s="242" t="s">
        <v>1</v>
      </c>
      <c r="I215" s="244"/>
      <c r="J215" s="241"/>
      <c r="K215" s="241"/>
      <c r="L215" s="245"/>
      <c r="M215" s="246"/>
      <c r="N215" s="247"/>
      <c r="O215" s="247"/>
      <c r="P215" s="247"/>
      <c r="Q215" s="247"/>
      <c r="R215" s="247"/>
      <c r="S215" s="247"/>
      <c r="T215" s="248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9" t="s">
        <v>180</v>
      </c>
      <c r="AU215" s="249" t="s">
        <v>177</v>
      </c>
      <c r="AV215" s="13" t="s">
        <v>81</v>
      </c>
      <c r="AW215" s="13" t="s">
        <v>30</v>
      </c>
      <c r="AX215" s="13" t="s">
        <v>73</v>
      </c>
      <c r="AY215" s="249" t="s">
        <v>169</v>
      </c>
    </row>
    <row r="216" s="14" customFormat="1">
      <c r="A216" s="14"/>
      <c r="B216" s="250"/>
      <c r="C216" s="251"/>
      <c r="D216" s="235" t="s">
        <v>180</v>
      </c>
      <c r="E216" s="252" t="s">
        <v>1</v>
      </c>
      <c r="F216" s="253" t="s">
        <v>2429</v>
      </c>
      <c r="G216" s="251"/>
      <c r="H216" s="254">
        <v>30.800000000000001</v>
      </c>
      <c r="I216" s="255"/>
      <c r="J216" s="251"/>
      <c r="K216" s="251"/>
      <c r="L216" s="256"/>
      <c r="M216" s="257"/>
      <c r="N216" s="258"/>
      <c r="O216" s="258"/>
      <c r="P216" s="258"/>
      <c r="Q216" s="258"/>
      <c r="R216" s="258"/>
      <c r="S216" s="258"/>
      <c r="T216" s="259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0" t="s">
        <v>180</v>
      </c>
      <c r="AU216" s="260" t="s">
        <v>177</v>
      </c>
      <c r="AV216" s="14" t="s">
        <v>177</v>
      </c>
      <c r="AW216" s="14" t="s">
        <v>30</v>
      </c>
      <c r="AX216" s="14" t="s">
        <v>73</v>
      </c>
      <c r="AY216" s="260" t="s">
        <v>169</v>
      </c>
    </row>
    <row r="217" s="14" customFormat="1">
      <c r="A217" s="14"/>
      <c r="B217" s="250"/>
      <c r="C217" s="251"/>
      <c r="D217" s="235" t="s">
        <v>180</v>
      </c>
      <c r="E217" s="252" t="s">
        <v>1</v>
      </c>
      <c r="F217" s="253" t="s">
        <v>2430</v>
      </c>
      <c r="G217" s="251"/>
      <c r="H217" s="254">
        <v>46.200000000000003</v>
      </c>
      <c r="I217" s="255"/>
      <c r="J217" s="251"/>
      <c r="K217" s="251"/>
      <c r="L217" s="256"/>
      <c r="M217" s="257"/>
      <c r="N217" s="258"/>
      <c r="O217" s="258"/>
      <c r="P217" s="258"/>
      <c r="Q217" s="258"/>
      <c r="R217" s="258"/>
      <c r="S217" s="258"/>
      <c r="T217" s="259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0" t="s">
        <v>180</v>
      </c>
      <c r="AU217" s="260" t="s">
        <v>177</v>
      </c>
      <c r="AV217" s="14" t="s">
        <v>177</v>
      </c>
      <c r="AW217" s="14" t="s">
        <v>30</v>
      </c>
      <c r="AX217" s="14" t="s">
        <v>73</v>
      </c>
      <c r="AY217" s="260" t="s">
        <v>169</v>
      </c>
    </row>
    <row r="218" s="13" customFormat="1">
      <c r="A218" s="13"/>
      <c r="B218" s="240"/>
      <c r="C218" s="241"/>
      <c r="D218" s="235" t="s">
        <v>180</v>
      </c>
      <c r="E218" s="242" t="s">
        <v>1</v>
      </c>
      <c r="F218" s="243" t="s">
        <v>240</v>
      </c>
      <c r="G218" s="241"/>
      <c r="H218" s="242" t="s">
        <v>1</v>
      </c>
      <c r="I218" s="244"/>
      <c r="J218" s="241"/>
      <c r="K218" s="241"/>
      <c r="L218" s="245"/>
      <c r="M218" s="246"/>
      <c r="N218" s="247"/>
      <c r="O218" s="247"/>
      <c r="P218" s="247"/>
      <c r="Q218" s="247"/>
      <c r="R218" s="247"/>
      <c r="S218" s="247"/>
      <c r="T218" s="248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9" t="s">
        <v>180</v>
      </c>
      <c r="AU218" s="249" t="s">
        <v>177</v>
      </c>
      <c r="AV218" s="13" t="s">
        <v>81</v>
      </c>
      <c r="AW218" s="13" t="s">
        <v>30</v>
      </c>
      <c r="AX218" s="13" t="s">
        <v>73</v>
      </c>
      <c r="AY218" s="249" t="s">
        <v>169</v>
      </c>
    </row>
    <row r="219" s="14" customFormat="1">
      <c r="A219" s="14"/>
      <c r="B219" s="250"/>
      <c r="C219" s="251"/>
      <c r="D219" s="235" t="s">
        <v>180</v>
      </c>
      <c r="E219" s="252" t="s">
        <v>1</v>
      </c>
      <c r="F219" s="253" t="s">
        <v>2431</v>
      </c>
      <c r="G219" s="251"/>
      <c r="H219" s="254">
        <v>17.100000000000001</v>
      </c>
      <c r="I219" s="255"/>
      <c r="J219" s="251"/>
      <c r="K219" s="251"/>
      <c r="L219" s="256"/>
      <c r="M219" s="257"/>
      <c r="N219" s="258"/>
      <c r="O219" s="258"/>
      <c r="P219" s="258"/>
      <c r="Q219" s="258"/>
      <c r="R219" s="258"/>
      <c r="S219" s="258"/>
      <c r="T219" s="259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0" t="s">
        <v>180</v>
      </c>
      <c r="AU219" s="260" t="s">
        <v>177</v>
      </c>
      <c r="AV219" s="14" t="s">
        <v>177</v>
      </c>
      <c r="AW219" s="14" t="s">
        <v>30</v>
      </c>
      <c r="AX219" s="14" t="s">
        <v>73</v>
      </c>
      <c r="AY219" s="260" t="s">
        <v>169</v>
      </c>
    </row>
    <row r="220" s="15" customFormat="1">
      <c r="A220" s="15"/>
      <c r="B220" s="261"/>
      <c r="C220" s="262"/>
      <c r="D220" s="235" t="s">
        <v>180</v>
      </c>
      <c r="E220" s="263" t="s">
        <v>1</v>
      </c>
      <c r="F220" s="264" t="s">
        <v>183</v>
      </c>
      <c r="G220" s="262"/>
      <c r="H220" s="265">
        <v>94.099999999999994</v>
      </c>
      <c r="I220" s="266"/>
      <c r="J220" s="262"/>
      <c r="K220" s="262"/>
      <c r="L220" s="267"/>
      <c r="M220" s="268"/>
      <c r="N220" s="269"/>
      <c r="O220" s="269"/>
      <c r="P220" s="269"/>
      <c r="Q220" s="269"/>
      <c r="R220" s="269"/>
      <c r="S220" s="269"/>
      <c r="T220" s="270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71" t="s">
        <v>180</v>
      </c>
      <c r="AU220" s="271" t="s">
        <v>177</v>
      </c>
      <c r="AV220" s="15" t="s">
        <v>176</v>
      </c>
      <c r="AW220" s="15" t="s">
        <v>30</v>
      </c>
      <c r="AX220" s="15" t="s">
        <v>81</v>
      </c>
      <c r="AY220" s="271" t="s">
        <v>169</v>
      </c>
    </row>
    <row r="221" s="2" customFormat="1" ht="24.15" customHeight="1">
      <c r="A221" s="39"/>
      <c r="B221" s="40"/>
      <c r="C221" s="221" t="s">
        <v>8</v>
      </c>
      <c r="D221" s="221" t="s">
        <v>172</v>
      </c>
      <c r="E221" s="222" t="s">
        <v>255</v>
      </c>
      <c r="F221" s="223" t="s">
        <v>256</v>
      </c>
      <c r="G221" s="224" t="s">
        <v>186</v>
      </c>
      <c r="H221" s="225">
        <v>1</v>
      </c>
      <c r="I221" s="226"/>
      <c r="J221" s="227">
        <f>ROUND(I221*H221,2)</f>
        <v>0</v>
      </c>
      <c r="K221" s="228"/>
      <c r="L221" s="45"/>
      <c r="M221" s="229" t="s">
        <v>1</v>
      </c>
      <c r="N221" s="230" t="s">
        <v>41</v>
      </c>
      <c r="O221" s="93"/>
      <c r="P221" s="231">
        <f>O221*H221</f>
        <v>0</v>
      </c>
      <c r="Q221" s="231">
        <v>0.017770000000000001</v>
      </c>
      <c r="R221" s="231">
        <f>Q221*H221</f>
        <v>0.017770000000000001</v>
      </c>
      <c r="S221" s="231">
        <v>0</v>
      </c>
      <c r="T221" s="232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33" t="s">
        <v>176</v>
      </c>
      <c r="AT221" s="233" t="s">
        <v>172</v>
      </c>
      <c r="AU221" s="233" t="s">
        <v>177</v>
      </c>
      <c r="AY221" s="18" t="s">
        <v>169</v>
      </c>
      <c r="BE221" s="234">
        <f>IF(N221="základní",J221,0)</f>
        <v>0</v>
      </c>
      <c r="BF221" s="234">
        <f>IF(N221="snížená",J221,0)</f>
        <v>0</v>
      </c>
      <c r="BG221" s="234">
        <f>IF(N221="zákl. přenesená",J221,0)</f>
        <v>0</v>
      </c>
      <c r="BH221" s="234">
        <f>IF(N221="sníž. přenesená",J221,0)</f>
        <v>0</v>
      </c>
      <c r="BI221" s="234">
        <f>IF(N221="nulová",J221,0)</f>
        <v>0</v>
      </c>
      <c r="BJ221" s="18" t="s">
        <v>178</v>
      </c>
      <c r="BK221" s="234">
        <f>ROUND(I221*H221,2)</f>
        <v>0</v>
      </c>
      <c r="BL221" s="18" t="s">
        <v>176</v>
      </c>
      <c r="BM221" s="233" t="s">
        <v>236</v>
      </c>
    </row>
    <row r="222" s="2" customFormat="1">
      <c r="A222" s="39"/>
      <c r="B222" s="40"/>
      <c r="C222" s="41"/>
      <c r="D222" s="235" t="s">
        <v>179</v>
      </c>
      <c r="E222" s="41"/>
      <c r="F222" s="236" t="s">
        <v>256</v>
      </c>
      <c r="G222" s="41"/>
      <c r="H222" s="41"/>
      <c r="I222" s="237"/>
      <c r="J222" s="41"/>
      <c r="K222" s="41"/>
      <c r="L222" s="45"/>
      <c r="M222" s="238"/>
      <c r="N222" s="239"/>
      <c r="O222" s="93"/>
      <c r="P222" s="93"/>
      <c r="Q222" s="93"/>
      <c r="R222" s="93"/>
      <c r="S222" s="93"/>
      <c r="T222" s="94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179</v>
      </c>
      <c r="AU222" s="18" t="s">
        <v>177</v>
      </c>
    </row>
    <row r="223" s="2" customFormat="1" ht="37.8" customHeight="1">
      <c r="A223" s="39"/>
      <c r="B223" s="40"/>
      <c r="C223" s="272" t="s">
        <v>242</v>
      </c>
      <c r="D223" s="272" t="s">
        <v>258</v>
      </c>
      <c r="E223" s="273" t="s">
        <v>259</v>
      </c>
      <c r="F223" s="274" t="s">
        <v>260</v>
      </c>
      <c r="G223" s="275" t="s">
        <v>186</v>
      </c>
      <c r="H223" s="276">
        <v>1</v>
      </c>
      <c r="I223" s="277"/>
      <c r="J223" s="278">
        <f>ROUND(I223*H223,2)</f>
        <v>0</v>
      </c>
      <c r="K223" s="279"/>
      <c r="L223" s="280"/>
      <c r="M223" s="281" t="s">
        <v>1</v>
      </c>
      <c r="N223" s="282" t="s">
        <v>41</v>
      </c>
      <c r="O223" s="93"/>
      <c r="P223" s="231">
        <f>O223*H223</f>
        <v>0</v>
      </c>
      <c r="Q223" s="231">
        <v>0.01521</v>
      </c>
      <c r="R223" s="231">
        <f>Q223*H223</f>
        <v>0.01521</v>
      </c>
      <c r="S223" s="231">
        <v>0</v>
      </c>
      <c r="T223" s="232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33" t="s">
        <v>195</v>
      </c>
      <c r="AT223" s="233" t="s">
        <v>258</v>
      </c>
      <c r="AU223" s="233" t="s">
        <v>177</v>
      </c>
      <c r="AY223" s="18" t="s">
        <v>169</v>
      </c>
      <c r="BE223" s="234">
        <f>IF(N223="základní",J223,0)</f>
        <v>0</v>
      </c>
      <c r="BF223" s="234">
        <f>IF(N223="snížená",J223,0)</f>
        <v>0</v>
      </c>
      <c r="BG223" s="234">
        <f>IF(N223="zákl. přenesená",J223,0)</f>
        <v>0</v>
      </c>
      <c r="BH223" s="234">
        <f>IF(N223="sníž. přenesená",J223,0)</f>
        <v>0</v>
      </c>
      <c r="BI223" s="234">
        <f>IF(N223="nulová",J223,0)</f>
        <v>0</v>
      </c>
      <c r="BJ223" s="18" t="s">
        <v>178</v>
      </c>
      <c r="BK223" s="234">
        <f>ROUND(I223*H223,2)</f>
        <v>0</v>
      </c>
      <c r="BL223" s="18" t="s">
        <v>176</v>
      </c>
      <c r="BM223" s="233" t="s">
        <v>246</v>
      </c>
    </row>
    <row r="224" s="2" customFormat="1">
      <c r="A224" s="39"/>
      <c r="B224" s="40"/>
      <c r="C224" s="41"/>
      <c r="D224" s="235" t="s">
        <v>179</v>
      </c>
      <c r="E224" s="41"/>
      <c r="F224" s="236" t="s">
        <v>260</v>
      </c>
      <c r="G224" s="41"/>
      <c r="H224" s="41"/>
      <c r="I224" s="237"/>
      <c r="J224" s="41"/>
      <c r="K224" s="41"/>
      <c r="L224" s="45"/>
      <c r="M224" s="238"/>
      <c r="N224" s="239"/>
      <c r="O224" s="93"/>
      <c r="P224" s="93"/>
      <c r="Q224" s="93"/>
      <c r="R224" s="93"/>
      <c r="S224" s="93"/>
      <c r="T224" s="94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179</v>
      </c>
      <c r="AU224" s="18" t="s">
        <v>177</v>
      </c>
    </row>
    <row r="225" s="12" customFormat="1" ht="22.8" customHeight="1">
      <c r="A225" s="12"/>
      <c r="B225" s="205"/>
      <c r="C225" s="206"/>
      <c r="D225" s="207" t="s">
        <v>72</v>
      </c>
      <c r="E225" s="219" t="s">
        <v>220</v>
      </c>
      <c r="F225" s="219" t="s">
        <v>262</v>
      </c>
      <c r="G225" s="206"/>
      <c r="H225" s="206"/>
      <c r="I225" s="209"/>
      <c r="J225" s="220">
        <f>BK225</f>
        <v>0</v>
      </c>
      <c r="K225" s="206"/>
      <c r="L225" s="211"/>
      <c r="M225" s="212"/>
      <c r="N225" s="213"/>
      <c r="O225" s="213"/>
      <c r="P225" s="214">
        <f>SUM(P226:P305)</f>
        <v>0</v>
      </c>
      <c r="Q225" s="213"/>
      <c r="R225" s="214">
        <f>SUM(R226:R305)</f>
        <v>0.1014452</v>
      </c>
      <c r="S225" s="213"/>
      <c r="T225" s="215">
        <f>SUM(T226:T305)</f>
        <v>67.789760000000001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16" t="s">
        <v>81</v>
      </c>
      <c r="AT225" s="217" t="s">
        <v>72</v>
      </c>
      <c r="AU225" s="217" t="s">
        <v>81</v>
      </c>
      <c r="AY225" s="216" t="s">
        <v>169</v>
      </c>
      <c r="BK225" s="218">
        <f>SUM(BK226:BK305)</f>
        <v>0</v>
      </c>
    </row>
    <row r="226" s="2" customFormat="1" ht="33" customHeight="1">
      <c r="A226" s="39"/>
      <c r="B226" s="40"/>
      <c r="C226" s="221" t="s">
        <v>214</v>
      </c>
      <c r="D226" s="221" t="s">
        <v>172</v>
      </c>
      <c r="E226" s="222" t="s">
        <v>264</v>
      </c>
      <c r="F226" s="223" t="s">
        <v>265</v>
      </c>
      <c r="G226" s="224" t="s">
        <v>189</v>
      </c>
      <c r="H226" s="225">
        <v>97.079999999999998</v>
      </c>
      <c r="I226" s="226"/>
      <c r="J226" s="227">
        <f>ROUND(I226*H226,2)</f>
        <v>0</v>
      </c>
      <c r="K226" s="228"/>
      <c r="L226" s="45"/>
      <c r="M226" s="229" t="s">
        <v>1</v>
      </c>
      <c r="N226" s="230" t="s">
        <v>41</v>
      </c>
      <c r="O226" s="93"/>
      <c r="P226" s="231">
        <f>O226*H226</f>
        <v>0</v>
      </c>
      <c r="Q226" s="231">
        <v>0</v>
      </c>
      <c r="R226" s="231">
        <f>Q226*H226</f>
        <v>0</v>
      </c>
      <c r="S226" s="231">
        <v>0</v>
      </c>
      <c r="T226" s="232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3" t="s">
        <v>176</v>
      </c>
      <c r="AT226" s="233" t="s">
        <v>172</v>
      </c>
      <c r="AU226" s="233" t="s">
        <v>177</v>
      </c>
      <c r="AY226" s="18" t="s">
        <v>169</v>
      </c>
      <c r="BE226" s="234">
        <f>IF(N226="základní",J226,0)</f>
        <v>0</v>
      </c>
      <c r="BF226" s="234">
        <f>IF(N226="snížená",J226,0)</f>
        <v>0</v>
      </c>
      <c r="BG226" s="234">
        <f>IF(N226="zákl. přenesená",J226,0)</f>
        <v>0</v>
      </c>
      <c r="BH226" s="234">
        <f>IF(N226="sníž. přenesená",J226,0)</f>
        <v>0</v>
      </c>
      <c r="BI226" s="234">
        <f>IF(N226="nulová",J226,0)</f>
        <v>0</v>
      </c>
      <c r="BJ226" s="18" t="s">
        <v>178</v>
      </c>
      <c r="BK226" s="234">
        <f>ROUND(I226*H226,2)</f>
        <v>0</v>
      </c>
      <c r="BL226" s="18" t="s">
        <v>176</v>
      </c>
      <c r="BM226" s="233" t="s">
        <v>253</v>
      </c>
    </row>
    <row r="227" s="2" customFormat="1">
      <c r="A227" s="39"/>
      <c r="B227" s="40"/>
      <c r="C227" s="41"/>
      <c r="D227" s="235" t="s">
        <v>179</v>
      </c>
      <c r="E227" s="41"/>
      <c r="F227" s="236" t="s">
        <v>265</v>
      </c>
      <c r="G227" s="41"/>
      <c r="H227" s="41"/>
      <c r="I227" s="237"/>
      <c r="J227" s="41"/>
      <c r="K227" s="41"/>
      <c r="L227" s="45"/>
      <c r="M227" s="238"/>
      <c r="N227" s="239"/>
      <c r="O227" s="93"/>
      <c r="P227" s="93"/>
      <c r="Q227" s="93"/>
      <c r="R227" s="93"/>
      <c r="S227" s="93"/>
      <c r="T227" s="94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179</v>
      </c>
      <c r="AU227" s="18" t="s">
        <v>177</v>
      </c>
    </row>
    <row r="228" s="2" customFormat="1" ht="24.15" customHeight="1">
      <c r="A228" s="39"/>
      <c r="B228" s="40"/>
      <c r="C228" s="221" t="s">
        <v>254</v>
      </c>
      <c r="D228" s="221" t="s">
        <v>172</v>
      </c>
      <c r="E228" s="222" t="s">
        <v>267</v>
      </c>
      <c r="F228" s="223" t="s">
        <v>268</v>
      </c>
      <c r="G228" s="224" t="s">
        <v>189</v>
      </c>
      <c r="H228" s="225">
        <v>97.079999999999998</v>
      </c>
      <c r="I228" s="226"/>
      <c r="J228" s="227">
        <f>ROUND(I228*H228,2)</f>
        <v>0</v>
      </c>
      <c r="K228" s="228"/>
      <c r="L228" s="45"/>
      <c r="M228" s="229" t="s">
        <v>1</v>
      </c>
      <c r="N228" s="230" t="s">
        <v>41</v>
      </c>
      <c r="O228" s="93"/>
      <c r="P228" s="231">
        <f>O228*H228</f>
        <v>0</v>
      </c>
      <c r="Q228" s="231">
        <v>4.0000000000000003E-05</v>
      </c>
      <c r="R228" s="231">
        <f>Q228*H228</f>
        <v>0.0038832000000000003</v>
      </c>
      <c r="S228" s="231">
        <v>0</v>
      </c>
      <c r="T228" s="232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3" t="s">
        <v>176</v>
      </c>
      <c r="AT228" s="233" t="s">
        <v>172</v>
      </c>
      <c r="AU228" s="233" t="s">
        <v>177</v>
      </c>
      <c r="AY228" s="18" t="s">
        <v>169</v>
      </c>
      <c r="BE228" s="234">
        <f>IF(N228="základní",J228,0)</f>
        <v>0</v>
      </c>
      <c r="BF228" s="234">
        <f>IF(N228="snížená",J228,0)</f>
        <v>0</v>
      </c>
      <c r="BG228" s="234">
        <f>IF(N228="zákl. přenesená",J228,0)</f>
        <v>0</v>
      </c>
      <c r="BH228" s="234">
        <f>IF(N228="sníž. přenesená",J228,0)</f>
        <v>0</v>
      </c>
      <c r="BI228" s="234">
        <f>IF(N228="nulová",J228,0)</f>
        <v>0</v>
      </c>
      <c r="BJ228" s="18" t="s">
        <v>178</v>
      </c>
      <c r="BK228" s="234">
        <f>ROUND(I228*H228,2)</f>
        <v>0</v>
      </c>
      <c r="BL228" s="18" t="s">
        <v>176</v>
      </c>
      <c r="BM228" s="233" t="s">
        <v>257</v>
      </c>
    </row>
    <row r="229" s="2" customFormat="1">
      <c r="A229" s="39"/>
      <c r="B229" s="40"/>
      <c r="C229" s="41"/>
      <c r="D229" s="235" t="s">
        <v>179</v>
      </c>
      <c r="E229" s="41"/>
      <c r="F229" s="236" t="s">
        <v>268</v>
      </c>
      <c r="G229" s="41"/>
      <c r="H229" s="41"/>
      <c r="I229" s="237"/>
      <c r="J229" s="41"/>
      <c r="K229" s="41"/>
      <c r="L229" s="45"/>
      <c r="M229" s="238"/>
      <c r="N229" s="239"/>
      <c r="O229" s="93"/>
      <c r="P229" s="93"/>
      <c r="Q229" s="93"/>
      <c r="R229" s="93"/>
      <c r="S229" s="93"/>
      <c r="T229" s="94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179</v>
      </c>
      <c r="AU229" s="18" t="s">
        <v>177</v>
      </c>
    </row>
    <row r="230" s="2" customFormat="1" ht="33" customHeight="1">
      <c r="A230" s="39"/>
      <c r="B230" s="40"/>
      <c r="C230" s="221" t="s">
        <v>217</v>
      </c>
      <c r="D230" s="221" t="s">
        <v>172</v>
      </c>
      <c r="E230" s="222" t="s">
        <v>279</v>
      </c>
      <c r="F230" s="223" t="s">
        <v>280</v>
      </c>
      <c r="G230" s="224" t="s">
        <v>281</v>
      </c>
      <c r="H230" s="225">
        <v>1</v>
      </c>
      <c r="I230" s="226"/>
      <c r="J230" s="227">
        <f>ROUND(I230*H230,2)</f>
        <v>0</v>
      </c>
      <c r="K230" s="228"/>
      <c r="L230" s="45"/>
      <c r="M230" s="229" t="s">
        <v>1</v>
      </c>
      <c r="N230" s="230" t="s">
        <v>41</v>
      </c>
      <c r="O230" s="93"/>
      <c r="P230" s="231">
        <f>O230*H230</f>
        <v>0</v>
      </c>
      <c r="Q230" s="231">
        <v>0.072480000000000003</v>
      </c>
      <c r="R230" s="231">
        <f>Q230*H230</f>
        <v>0.072480000000000003</v>
      </c>
      <c r="S230" s="231">
        <v>0.056000000000000001</v>
      </c>
      <c r="T230" s="232">
        <f>S230*H230</f>
        <v>0.056000000000000001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3" t="s">
        <v>176</v>
      </c>
      <c r="AT230" s="233" t="s">
        <v>172</v>
      </c>
      <c r="AU230" s="233" t="s">
        <v>177</v>
      </c>
      <c r="AY230" s="18" t="s">
        <v>169</v>
      </c>
      <c r="BE230" s="234">
        <f>IF(N230="základní",J230,0)</f>
        <v>0</v>
      </c>
      <c r="BF230" s="234">
        <f>IF(N230="snížená",J230,0)</f>
        <v>0</v>
      </c>
      <c r="BG230" s="234">
        <f>IF(N230="zákl. přenesená",J230,0)</f>
        <v>0</v>
      </c>
      <c r="BH230" s="234">
        <f>IF(N230="sníž. přenesená",J230,0)</f>
        <v>0</v>
      </c>
      <c r="BI230" s="234">
        <f>IF(N230="nulová",J230,0)</f>
        <v>0</v>
      </c>
      <c r="BJ230" s="18" t="s">
        <v>178</v>
      </c>
      <c r="BK230" s="234">
        <f>ROUND(I230*H230,2)</f>
        <v>0</v>
      </c>
      <c r="BL230" s="18" t="s">
        <v>176</v>
      </c>
      <c r="BM230" s="233" t="s">
        <v>261</v>
      </c>
    </row>
    <row r="231" s="2" customFormat="1">
      <c r="A231" s="39"/>
      <c r="B231" s="40"/>
      <c r="C231" s="41"/>
      <c r="D231" s="235" t="s">
        <v>179</v>
      </c>
      <c r="E231" s="41"/>
      <c r="F231" s="236" t="s">
        <v>280</v>
      </c>
      <c r="G231" s="41"/>
      <c r="H231" s="41"/>
      <c r="I231" s="237"/>
      <c r="J231" s="41"/>
      <c r="K231" s="41"/>
      <c r="L231" s="45"/>
      <c r="M231" s="238"/>
      <c r="N231" s="239"/>
      <c r="O231" s="93"/>
      <c r="P231" s="93"/>
      <c r="Q231" s="93"/>
      <c r="R231" s="93"/>
      <c r="S231" s="93"/>
      <c r="T231" s="94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179</v>
      </c>
      <c r="AU231" s="18" t="s">
        <v>177</v>
      </c>
    </row>
    <row r="232" s="2" customFormat="1" ht="37.8" customHeight="1">
      <c r="A232" s="39"/>
      <c r="B232" s="40"/>
      <c r="C232" s="221" t="s">
        <v>263</v>
      </c>
      <c r="D232" s="221" t="s">
        <v>172</v>
      </c>
      <c r="E232" s="222" t="s">
        <v>283</v>
      </c>
      <c r="F232" s="223" t="s">
        <v>284</v>
      </c>
      <c r="G232" s="224" t="s">
        <v>245</v>
      </c>
      <c r="H232" s="225">
        <v>5</v>
      </c>
      <c r="I232" s="226"/>
      <c r="J232" s="227">
        <f>ROUND(I232*H232,2)</f>
        <v>0</v>
      </c>
      <c r="K232" s="228"/>
      <c r="L232" s="45"/>
      <c r="M232" s="229" t="s">
        <v>1</v>
      </c>
      <c r="N232" s="230" t="s">
        <v>41</v>
      </c>
      <c r="O232" s="93"/>
      <c r="P232" s="231">
        <f>O232*H232</f>
        <v>0</v>
      </c>
      <c r="Q232" s="231">
        <v>0.00069999999999999999</v>
      </c>
      <c r="R232" s="231">
        <f>Q232*H232</f>
        <v>0.0035000000000000001</v>
      </c>
      <c r="S232" s="231">
        <v>0</v>
      </c>
      <c r="T232" s="232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3" t="s">
        <v>176</v>
      </c>
      <c r="AT232" s="233" t="s">
        <v>172</v>
      </c>
      <c r="AU232" s="233" t="s">
        <v>177</v>
      </c>
      <c r="AY232" s="18" t="s">
        <v>169</v>
      </c>
      <c r="BE232" s="234">
        <f>IF(N232="základní",J232,0)</f>
        <v>0</v>
      </c>
      <c r="BF232" s="234">
        <f>IF(N232="snížená",J232,0)</f>
        <v>0</v>
      </c>
      <c r="BG232" s="234">
        <f>IF(N232="zákl. přenesená",J232,0)</f>
        <v>0</v>
      </c>
      <c r="BH232" s="234">
        <f>IF(N232="sníž. přenesená",J232,0)</f>
        <v>0</v>
      </c>
      <c r="BI232" s="234">
        <f>IF(N232="nulová",J232,0)</f>
        <v>0</v>
      </c>
      <c r="BJ232" s="18" t="s">
        <v>178</v>
      </c>
      <c r="BK232" s="234">
        <f>ROUND(I232*H232,2)</f>
        <v>0</v>
      </c>
      <c r="BL232" s="18" t="s">
        <v>176</v>
      </c>
      <c r="BM232" s="233" t="s">
        <v>266</v>
      </c>
    </row>
    <row r="233" s="2" customFormat="1">
      <c r="A233" s="39"/>
      <c r="B233" s="40"/>
      <c r="C233" s="41"/>
      <c r="D233" s="235" t="s">
        <v>179</v>
      </c>
      <c r="E233" s="41"/>
      <c r="F233" s="236" t="s">
        <v>284</v>
      </c>
      <c r="G233" s="41"/>
      <c r="H233" s="41"/>
      <c r="I233" s="237"/>
      <c r="J233" s="41"/>
      <c r="K233" s="41"/>
      <c r="L233" s="45"/>
      <c r="M233" s="238"/>
      <c r="N233" s="239"/>
      <c r="O233" s="93"/>
      <c r="P233" s="93"/>
      <c r="Q233" s="93"/>
      <c r="R233" s="93"/>
      <c r="S233" s="93"/>
      <c r="T233" s="94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179</v>
      </c>
      <c r="AU233" s="18" t="s">
        <v>177</v>
      </c>
    </row>
    <row r="234" s="2" customFormat="1" ht="16.5" customHeight="1">
      <c r="A234" s="39"/>
      <c r="B234" s="40"/>
      <c r="C234" s="221" t="s">
        <v>223</v>
      </c>
      <c r="D234" s="221" t="s">
        <v>172</v>
      </c>
      <c r="E234" s="222" t="s">
        <v>1656</v>
      </c>
      <c r="F234" s="223" t="s">
        <v>1657</v>
      </c>
      <c r="G234" s="224" t="s">
        <v>186</v>
      </c>
      <c r="H234" s="225">
        <v>1</v>
      </c>
      <c r="I234" s="226"/>
      <c r="J234" s="227">
        <f>ROUND(I234*H234,2)</f>
        <v>0</v>
      </c>
      <c r="K234" s="228"/>
      <c r="L234" s="45"/>
      <c r="M234" s="229" t="s">
        <v>1</v>
      </c>
      <c r="N234" s="230" t="s">
        <v>41</v>
      </c>
      <c r="O234" s="93"/>
      <c r="P234" s="231">
        <f>O234*H234</f>
        <v>0</v>
      </c>
      <c r="Q234" s="231">
        <v>0.015469999999999999</v>
      </c>
      <c r="R234" s="231">
        <f>Q234*H234</f>
        <v>0.015469999999999999</v>
      </c>
      <c r="S234" s="231">
        <v>0</v>
      </c>
      <c r="T234" s="232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3" t="s">
        <v>176</v>
      </c>
      <c r="AT234" s="233" t="s">
        <v>172</v>
      </c>
      <c r="AU234" s="233" t="s">
        <v>177</v>
      </c>
      <c r="AY234" s="18" t="s">
        <v>169</v>
      </c>
      <c r="BE234" s="234">
        <f>IF(N234="základní",J234,0)</f>
        <v>0</v>
      </c>
      <c r="BF234" s="234">
        <f>IF(N234="snížená",J234,0)</f>
        <v>0</v>
      </c>
      <c r="BG234" s="234">
        <f>IF(N234="zákl. přenesená",J234,0)</f>
        <v>0</v>
      </c>
      <c r="BH234" s="234">
        <f>IF(N234="sníž. přenesená",J234,0)</f>
        <v>0</v>
      </c>
      <c r="BI234" s="234">
        <f>IF(N234="nulová",J234,0)</f>
        <v>0</v>
      </c>
      <c r="BJ234" s="18" t="s">
        <v>178</v>
      </c>
      <c r="BK234" s="234">
        <f>ROUND(I234*H234,2)</f>
        <v>0</v>
      </c>
      <c r="BL234" s="18" t="s">
        <v>176</v>
      </c>
      <c r="BM234" s="233" t="s">
        <v>278</v>
      </c>
    </row>
    <row r="235" s="2" customFormat="1">
      <c r="A235" s="39"/>
      <c r="B235" s="40"/>
      <c r="C235" s="41"/>
      <c r="D235" s="235" t="s">
        <v>179</v>
      </c>
      <c r="E235" s="41"/>
      <c r="F235" s="236" t="s">
        <v>1657</v>
      </c>
      <c r="G235" s="41"/>
      <c r="H235" s="41"/>
      <c r="I235" s="237"/>
      <c r="J235" s="41"/>
      <c r="K235" s="41"/>
      <c r="L235" s="45"/>
      <c r="M235" s="238"/>
      <c r="N235" s="239"/>
      <c r="O235" s="93"/>
      <c r="P235" s="93"/>
      <c r="Q235" s="93"/>
      <c r="R235" s="93"/>
      <c r="S235" s="93"/>
      <c r="T235" s="94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179</v>
      </c>
      <c r="AU235" s="18" t="s">
        <v>177</v>
      </c>
    </row>
    <row r="236" s="2" customFormat="1" ht="16.5" customHeight="1">
      <c r="A236" s="39"/>
      <c r="B236" s="40"/>
      <c r="C236" s="272" t="s">
        <v>270</v>
      </c>
      <c r="D236" s="272" t="s">
        <v>258</v>
      </c>
      <c r="E236" s="273" t="s">
        <v>1658</v>
      </c>
      <c r="F236" s="274" t="s">
        <v>1659</v>
      </c>
      <c r="G236" s="275" t="s">
        <v>186</v>
      </c>
      <c r="H236" s="276">
        <v>1</v>
      </c>
      <c r="I236" s="277"/>
      <c r="J236" s="278">
        <f>ROUND(I236*H236,2)</f>
        <v>0</v>
      </c>
      <c r="K236" s="279"/>
      <c r="L236" s="280"/>
      <c r="M236" s="281" t="s">
        <v>1</v>
      </c>
      <c r="N236" s="282" t="s">
        <v>41</v>
      </c>
      <c r="O236" s="93"/>
      <c r="P236" s="231">
        <f>O236*H236</f>
        <v>0</v>
      </c>
      <c r="Q236" s="231">
        <v>0.00016000000000000001</v>
      </c>
      <c r="R236" s="231">
        <f>Q236*H236</f>
        <v>0.00016000000000000001</v>
      </c>
      <c r="S236" s="231">
        <v>0</v>
      </c>
      <c r="T236" s="232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3" t="s">
        <v>195</v>
      </c>
      <c r="AT236" s="233" t="s">
        <v>258</v>
      </c>
      <c r="AU236" s="233" t="s">
        <v>177</v>
      </c>
      <c r="AY236" s="18" t="s">
        <v>169</v>
      </c>
      <c r="BE236" s="234">
        <f>IF(N236="základní",J236,0)</f>
        <v>0</v>
      </c>
      <c r="BF236" s="234">
        <f>IF(N236="snížená",J236,0)</f>
        <v>0</v>
      </c>
      <c r="BG236" s="234">
        <f>IF(N236="zákl. přenesená",J236,0)</f>
        <v>0</v>
      </c>
      <c r="BH236" s="234">
        <f>IF(N236="sníž. přenesená",J236,0)</f>
        <v>0</v>
      </c>
      <c r="BI236" s="234">
        <f>IF(N236="nulová",J236,0)</f>
        <v>0</v>
      </c>
      <c r="BJ236" s="18" t="s">
        <v>178</v>
      </c>
      <c r="BK236" s="234">
        <f>ROUND(I236*H236,2)</f>
        <v>0</v>
      </c>
      <c r="BL236" s="18" t="s">
        <v>176</v>
      </c>
      <c r="BM236" s="233" t="s">
        <v>282</v>
      </c>
    </row>
    <row r="237" s="2" customFormat="1">
      <c r="A237" s="39"/>
      <c r="B237" s="40"/>
      <c r="C237" s="41"/>
      <c r="D237" s="235" t="s">
        <v>179</v>
      </c>
      <c r="E237" s="41"/>
      <c r="F237" s="236" t="s">
        <v>1659</v>
      </c>
      <c r="G237" s="41"/>
      <c r="H237" s="41"/>
      <c r="I237" s="237"/>
      <c r="J237" s="41"/>
      <c r="K237" s="41"/>
      <c r="L237" s="45"/>
      <c r="M237" s="238"/>
      <c r="N237" s="239"/>
      <c r="O237" s="93"/>
      <c r="P237" s="93"/>
      <c r="Q237" s="93"/>
      <c r="R237" s="93"/>
      <c r="S237" s="93"/>
      <c r="T237" s="94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179</v>
      </c>
      <c r="AU237" s="18" t="s">
        <v>177</v>
      </c>
    </row>
    <row r="238" s="2" customFormat="1" ht="37.8" customHeight="1">
      <c r="A238" s="39"/>
      <c r="B238" s="40"/>
      <c r="C238" s="221" t="s">
        <v>227</v>
      </c>
      <c r="D238" s="221" t="s">
        <v>172</v>
      </c>
      <c r="E238" s="222" t="s">
        <v>291</v>
      </c>
      <c r="F238" s="223" t="s">
        <v>292</v>
      </c>
      <c r="G238" s="224" t="s">
        <v>252</v>
      </c>
      <c r="H238" s="225">
        <v>5.6319999999999997</v>
      </c>
      <c r="I238" s="226"/>
      <c r="J238" s="227">
        <f>ROUND(I238*H238,2)</f>
        <v>0</v>
      </c>
      <c r="K238" s="228"/>
      <c r="L238" s="45"/>
      <c r="M238" s="229" t="s">
        <v>1</v>
      </c>
      <c r="N238" s="230" t="s">
        <v>41</v>
      </c>
      <c r="O238" s="93"/>
      <c r="P238" s="231">
        <f>O238*H238</f>
        <v>0</v>
      </c>
      <c r="Q238" s="231">
        <v>0</v>
      </c>
      <c r="R238" s="231">
        <f>Q238*H238</f>
        <v>0</v>
      </c>
      <c r="S238" s="231">
        <v>2.2000000000000002</v>
      </c>
      <c r="T238" s="232">
        <f>S238*H238</f>
        <v>12.3904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3" t="s">
        <v>176</v>
      </c>
      <c r="AT238" s="233" t="s">
        <v>172</v>
      </c>
      <c r="AU238" s="233" t="s">
        <v>177</v>
      </c>
      <c r="AY238" s="18" t="s">
        <v>169</v>
      </c>
      <c r="BE238" s="234">
        <f>IF(N238="základní",J238,0)</f>
        <v>0</v>
      </c>
      <c r="BF238" s="234">
        <f>IF(N238="snížená",J238,0)</f>
        <v>0</v>
      </c>
      <c r="BG238" s="234">
        <f>IF(N238="zákl. přenesená",J238,0)</f>
        <v>0</v>
      </c>
      <c r="BH238" s="234">
        <f>IF(N238="sníž. přenesená",J238,0)</f>
        <v>0</v>
      </c>
      <c r="BI238" s="234">
        <f>IF(N238="nulová",J238,0)</f>
        <v>0</v>
      </c>
      <c r="BJ238" s="18" t="s">
        <v>178</v>
      </c>
      <c r="BK238" s="234">
        <f>ROUND(I238*H238,2)</f>
        <v>0</v>
      </c>
      <c r="BL238" s="18" t="s">
        <v>176</v>
      </c>
      <c r="BM238" s="233" t="s">
        <v>285</v>
      </c>
    </row>
    <row r="239" s="2" customFormat="1">
      <c r="A239" s="39"/>
      <c r="B239" s="40"/>
      <c r="C239" s="41"/>
      <c r="D239" s="235" t="s">
        <v>179</v>
      </c>
      <c r="E239" s="41"/>
      <c r="F239" s="236" t="s">
        <v>292</v>
      </c>
      <c r="G239" s="41"/>
      <c r="H239" s="41"/>
      <c r="I239" s="237"/>
      <c r="J239" s="41"/>
      <c r="K239" s="41"/>
      <c r="L239" s="45"/>
      <c r="M239" s="238"/>
      <c r="N239" s="239"/>
      <c r="O239" s="93"/>
      <c r="P239" s="93"/>
      <c r="Q239" s="93"/>
      <c r="R239" s="93"/>
      <c r="S239" s="93"/>
      <c r="T239" s="94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179</v>
      </c>
      <c r="AU239" s="18" t="s">
        <v>177</v>
      </c>
    </row>
    <row r="240" s="14" customFormat="1">
      <c r="A240" s="14"/>
      <c r="B240" s="250"/>
      <c r="C240" s="251"/>
      <c r="D240" s="235" t="s">
        <v>180</v>
      </c>
      <c r="E240" s="252" t="s">
        <v>1</v>
      </c>
      <c r="F240" s="253" t="s">
        <v>2432</v>
      </c>
      <c r="G240" s="251"/>
      <c r="H240" s="254">
        <v>5.2850000000000001</v>
      </c>
      <c r="I240" s="255"/>
      <c r="J240" s="251"/>
      <c r="K240" s="251"/>
      <c r="L240" s="256"/>
      <c r="M240" s="257"/>
      <c r="N240" s="258"/>
      <c r="O240" s="258"/>
      <c r="P240" s="258"/>
      <c r="Q240" s="258"/>
      <c r="R240" s="258"/>
      <c r="S240" s="258"/>
      <c r="T240" s="259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60" t="s">
        <v>180</v>
      </c>
      <c r="AU240" s="260" t="s">
        <v>177</v>
      </c>
      <c r="AV240" s="14" t="s">
        <v>177</v>
      </c>
      <c r="AW240" s="14" t="s">
        <v>30</v>
      </c>
      <c r="AX240" s="14" t="s">
        <v>73</v>
      </c>
      <c r="AY240" s="260" t="s">
        <v>169</v>
      </c>
    </row>
    <row r="241" s="14" customFormat="1">
      <c r="A241" s="14"/>
      <c r="B241" s="250"/>
      <c r="C241" s="251"/>
      <c r="D241" s="235" t="s">
        <v>180</v>
      </c>
      <c r="E241" s="252" t="s">
        <v>1</v>
      </c>
      <c r="F241" s="253" t="s">
        <v>2433</v>
      </c>
      <c r="G241" s="251"/>
      <c r="H241" s="254">
        <v>0.34699999999999998</v>
      </c>
      <c r="I241" s="255"/>
      <c r="J241" s="251"/>
      <c r="K241" s="251"/>
      <c r="L241" s="256"/>
      <c r="M241" s="257"/>
      <c r="N241" s="258"/>
      <c r="O241" s="258"/>
      <c r="P241" s="258"/>
      <c r="Q241" s="258"/>
      <c r="R241" s="258"/>
      <c r="S241" s="258"/>
      <c r="T241" s="259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0" t="s">
        <v>180</v>
      </c>
      <c r="AU241" s="260" t="s">
        <v>177</v>
      </c>
      <c r="AV241" s="14" t="s">
        <v>177</v>
      </c>
      <c r="AW241" s="14" t="s">
        <v>30</v>
      </c>
      <c r="AX241" s="14" t="s">
        <v>73</v>
      </c>
      <c r="AY241" s="260" t="s">
        <v>169</v>
      </c>
    </row>
    <row r="242" s="15" customFormat="1">
      <c r="A242" s="15"/>
      <c r="B242" s="261"/>
      <c r="C242" s="262"/>
      <c r="D242" s="235" t="s">
        <v>180</v>
      </c>
      <c r="E242" s="263" t="s">
        <v>1</v>
      </c>
      <c r="F242" s="264" t="s">
        <v>183</v>
      </c>
      <c r="G242" s="262"/>
      <c r="H242" s="265">
        <v>5.6319999999999997</v>
      </c>
      <c r="I242" s="266"/>
      <c r="J242" s="262"/>
      <c r="K242" s="262"/>
      <c r="L242" s="267"/>
      <c r="M242" s="268"/>
      <c r="N242" s="269"/>
      <c r="O242" s="269"/>
      <c r="P242" s="269"/>
      <c r="Q242" s="269"/>
      <c r="R242" s="269"/>
      <c r="S242" s="269"/>
      <c r="T242" s="270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71" t="s">
        <v>180</v>
      </c>
      <c r="AU242" s="271" t="s">
        <v>177</v>
      </c>
      <c r="AV242" s="15" t="s">
        <v>176</v>
      </c>
      <c r="AW242" s="15" t="s">
        <v>30</v>
      </c>
      <c r="AX242" s="15" t="s">
        <v>81</v>
      </c>
      <c r="AY242" s="271" t="s">
        <v>169</v>
      </c>
    </row>
    <row r="243" s="2" customFormat="1" ht="24.15" customHeight="1">
      <c r="A243" s="39"/>
      <c r="B243" s="40"/>
      <c r="C243" s="221" t="s">
        <v>7</v>
      </c>
      <c r="D243" s="221" t="s">
        <v>172</v>
      </c>
      <c r="E243" s="222" t="s">
        <v>296</v>
      </c>
      <c r="F243" s="223" t="s">
        <v>297</v>
      </c>
      <c r="G243" s="224" t="s">
        <v>189</v>
      </c>
      <c r="H243" s="225">
        <v>9.4000000000000004</v>
      </c>
      <c r="I243" s="226"/>
      <c r="J243" s="227">
        <f>ROUND(I243*H243,2)</f>
        <v>0</v>
      </c>
      <c r="K243" s="228"/>
      <c r="L243" s="45"/>
      <c r="M243" s="229" t="s">
        <v>1</v>
      </c>
      <c r="N243" s="230" t="s">
        <v>41</v>
      </c>
      <c r="O243" s="93"/>
      <c r="P243" s="231">
        <f>O243*H243</f>
        <v>0</v>
      </c>
      <c r="Q243" s="231">
        <v>0</v>
      </c>
      <c r="R243" s="231">
        <f>Q243*H243</f>
        <v>0</v>
      </c>
      <c r="S243" s="231">
        <v>0.035000000000000003</v>
      </c>
      <c r="T243" s="232">
        <f>S243*H243</f>
        <v>0.32900000000000007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3" t="s">
        <v>176</v>
      </c>
      <c r="AT243" s="233" t="s">
        <v>172</v>
      </c>
      <c r="AU243" s="233" t="s">
        <v>177</v>
      </c>
      <c r="AY243" s="18" t="s">
        <v>169</v>
      </c>
      <c r="BE243" s="234">
        <f>IF(N243="základní",J243,0)</f>
        <v>0</v>
      </c>
      <c r="BF243" s="234">
        <f>IF(N243="snížená",J243,0)</f>
        <v>0</v>
      </c>
      <c r="BG243" s="234">
        <f>IF(N243="zákl. přenesená",J243,0)</f>
        <v>0</v>
      </c>
      <c r="BH243" s="234">
        <f>IF(N243="sníž. přenesená",J243,0)</f>
        <v>0</v>
      </c>
      <c r="BI243" s="234">
        <f>IF(N243="nulová",J243,0)</f>
        <v>0</v>
      </c>
      <c r="BJ243" s="18" t="s">
        <v>178</v>
      </c>
      <c r="BK243" s="234">
        <f>ROUND(I243*H243,2)</f>
        <v>0</v>
      </c>
      <c r="BL243" s="18" t="s">
        <v>176</v>
      </c>
      <c r="BM243" s="233" t="s">
        <v>401</v>
      </c>
    </row>
    <row r="244" s="2" customFormat="1">
      <c r="A244" s="39"/>
      <c r="B244" s="40"/>
      <c r="C244" s="41"/>
      <c r="D244" s="235" t="s">
        <v>179</v>
      </c>
      <c r="E244" s="41"/>
      <c r="F244" s="236" t="s">
        <v>297</v>
      </c>
      <c r="G244" s="41"/>
      <c r="H244" s="41"/>
      <c r="I244" s="237"/>
      <c r="J244" s="41"/>
      <c r="K244" s="41"/>
      <c r="L244" s="45"/>
      <c r="M244" s="238"/>
      <c r="N244" s="239"/>
      <c r="O244" s="93"/>
      <c r="P244" s="93"/>
      <c r="Q244" s="93"/>
      <c r="R244" s="93"/>
      <c r="S244" s="93"/>
      <c r="T244" s="94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179</v>
      </c>
      <c r="AU244" s="18" t="s">
        <v>177</v>
      </c>
    </row>
    <row r="245" s="14" customFormat="1">
      <c r="A245" s="14"/>
      <c r="B245" s="250"/>
      <c r="C245" s="251"/>
      <c r="D245" s="235" t="s">
        <v>180</v>
      </c>
      <c r="E245" s="252" t="s">
        <v>1</v>
      </c>
      <c r="F245" s="253" t="s">
        <v>2434</v>
      </c>
      <c r="G245" s="251"/>
      <c r="H245" s="254">
        <v>9.4000000000000004</v>
      </c>
      <c r="I245" s="255"/>
      <c r="J245" s="251"/>
      <c r="K245" s="251"/>
      <c r="L245" s="256"/>
      <c r="M245" s="257"/>
      <c r="N245" s="258"/>
      <c r="O245" s="258"/>
      <c r="P245" s="258"/>
      <c r="Q245" s="258"/>
      <c r="R245" s="258"/>
      <c r="S245" s="258"/>
      <c r="T245" s="259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0" t="s">
        <v>180</v>
      </c>
      <c r="AU245" s="260" t="s">
        <v>177</v>
      </c>
      <c r="AV245" s="14" t="s">
        <v>177</v>
      </c>
      <c r="AW245" s="14" t="s">
        <v>30</v>
      </c>
      <c r="AX245" s="14" t="s">
        <v>73</v>
      </c>
      <c r="AY245" s="260" t="s">
        <v>169</v>
      </c>
    </row>
    <row r="246" s="15" customFormat="1">
      <c r="A246" s="15"/>
      <c r="B246" s="261"/>
      <c r="C246" s="262"/>
      <c r="D246" s="235" t="s">
        <v>180</v>
      </c>
      <c r="E246" s="263" t="s">
        <v>1</v>
      </c>
      <c r="F246" s="264" t="s">
        <v>183</v>
      </c>
      <c r="G246" s="262"/>
      <c r="H246" s="265">
        <v>9.4000000000000004</v>
      </c>
      <c r="I246" s="266"/>
      <c r="J246" s="262"/>
      <c r="K246" s="262"/>
      <c r="L246" s="267"/>
      <c r="M246" s="268"/>
      <c r="N246" s="269"/>
      <c r="O246" s="269"/>
      <c r="P246" s="269"/>
      <c r="Q246" s="269"/>
      <c r="R246" s="269"/>
      <c r="S246" s="269"/>
      <c r="T246" s="270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71" t="s">
        <v>180</v>
      </c>
      <c r="AU246" s="271" t="s">
        <v>177</v>
      </c>
      <c r="AV246" s="15" t="s">
        <v>176</v>
      </c>
      <c r="AW246" s="15" t="s">
        <v>30</v>
      </c>
      <c r="AX246" s="15" t="s">
        <v>81</v>
      </c>
      <c r="AY246" s="271" t="s">
        <v>169</v>
      </c>
    </row>
    <row r="247" s="2" customFormat="1" ht="24.15" customHeight="1">
      <c r="A247" s="39"/>
      <c r="B247" s="40"/>
      <c r="C247" s="221" t="s">
        <v>233</v>
      </c>
      <c r="D247" s="221" t="s">
        <v>172</v>
      </c>
      <c r="E247" s="222" t="s">
        <v>300</v>
      </c>
      <c r="F247" s="223" t="s">
        <v>301</v>
      </c>
      <c r="G247" s="224" t="s">
        <v>252</v>
      </c>
      <c r="H247" s="225">
        <v>5.4160000000000004</v>
      </c>
      <c r="I247" s="226"/>
      <c r="J247" s="227">
        <f>ROUND(I247*H247,2)</f>
        <v>0</v>
      </c>
      <c r="K247" s="228"/>
      <c r="L247" s="45"/>
      <c r="M247" s="229" t="s">
        <v>1</v>
      </c>
      <c r="N247" s="230" t="s">
        <v>41</v>
      </c>
      <c r="O247" s="93"/>
      <c r="P247" s="231">
        <f>O247*H247</f>
        <v>0</v>
      </c>
      <c r="Q247" s="231">
        <v>0</v>
      </c>
      <c r="R247" s="231">
        <f>Q247*H247</f>
        <v>0</v>
      </c>
      <c r="S247" s="231">
        <v>1.3999999999999999</v>
      </c>
      <c r="T247" s="232">
        <f>S247*H247</f>
        <v>7.5823999999999998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3" t="s">
        <v>176</v>
      </c>
      <c r="AT247" s="233" t="s">
        <v>172</v>
      </c>
      <c r="AU247" s="233" t="s">
        <v>177</v>
      </c>
      <c r="AY247" s="18" t="s">
        <v>169</v>
      </c>
      <c r="BE247" s="234">
        <f>IF(N247="základní",J247,0)</f>
        <v>0</v>
      </c>
      <c r="BF247" s="234">
        <f>IF(N247="snížená",J247,0)</f>
        <v>0</v>
      </c>
      <c r="BG247" s="234">
        <f>IF(N247="zákl. přenesená",J247,0)</f>
        <v>0</v>
      </c>
      <c r="BH247" s="234">
        <f>IF(N247="sníž. přenesená",J247,0)</f>
        <v>0</v>
      </c>
      <c r="BI247" s="234">
        <f>IF(N247="nulová",J247,0)</f>
        <v>0</v>
      </c>
      <c r="BJ247" s="18" t="s">
        <v>178</v>
      </c>
      <c r="BK247" s="234">
        <f>ROUND(I247*H247,2)</f>
        <v>0</v>
      </c>
      <c r="BL247" s="18" t="s">
        <v>176</v>
      </c>
      <c r="BM247" s="233" t="s">
        <v>409</v>
      </c>
    </row>
    <row r="248" s="2" customFormat="1">
      <c r="A248" s="39"/>
      <c r="B248" s="40"/>
      <c r="C248" s="41"/>
      <c r="D248" s="235" t="s">
        <v>179</v>
      </c>
      <c r="E248" s="41"/>
      <c r="F248" s="236" t="s">
        <v>301</v>
      </c>
      <c r="G248" s="41"/>
      <c r="H248" s="41"/>
      <c r="I248" s="237"/>
      <c r="J248" s="41"/>
      <c r="K248" s="41"/>
      <c r="L248" s="45"/>
      <c r="M248" s="238"/>
      <c r="N248" s="239"/>
      <c r="O248" s="93"/>
      <c r="P248" s="93"/>
      <c r="Q248" s="93"/>
      <c r="R248" s="93"/>
      <c r="S248" s="93"/>
      <c r="T248" s="94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179</v>
      </c>
      <c r="AU248" s="18" t="s">
        <v>177</v>
      </c>
    </row>
    <row r="249" s="14" customFormat="1">
      <c r="A249" s="14"/>
      <c r="B249" s="250"/>
      <c r="C249" s="251"/>
      <c r="D249" s="235" t="s">
        <v>180</v>
      </c>
      <c r="E249" s="252" t="s">
        <v>1</v>
      </c>
      <c r="F249" s="253" t="s">
        <v>2435</v>
      </c>
      <c r="G249" s="251"/>
      <c r="H249" s="254">
        <v>4.766</v>
      </c>
      <c r="I249" s="255"/>
      <c r="J249" s="251"/>
      <c r="K249" s="251"/>
      <c r="L249" s="256"/>
      <c r="M249" s="257"/>
      <c r="N249" s="258"/>
      <c r="O249" s="258"/>
      <c r="P249" s="258"/>
      <c r="Q249" s="258"/>
      <c r="R249" s="258"/>
      <c r="S249" s="258"/>
      <c r="T249" s="259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0" t="s">
        <v>180</v>
      </c>
      <c r="AU249" s="260" t="s">
        <v>177</v>
      </c>
      <c r="AV249" s="14" t="s">
        <v>177</v>
      </c>
      <c r="AW249" s="14" t="s">
        <v>30</v>
      </c>
      <c r="AX249" s="14" t="s">
        <v>73</v>
      </c>
      <c r="AY249" s="260" t="s">
        <v>169</v>
      </c>
    </row>
    <row r="250" s="14" customFormat="1">
      <c r="A250" s="14"/>
      <c r="B250" s="250"/>
      <c r="C250" s="251"/>
      <c r="D250" s="235" t="s">
        <v>180</v>
      </c>
      <c r="E250" s="252" t="s">
        <v>1</v>
      </c>
      <c r="F250" s="253" t="s">
        <v>2436</v>
      </c>
      <c r="G250" s="251"/>
      <c r="H250" s="254">
        <v>0.26500000000000001</v>
      </c>
      <c r="I250" s="255"/>
      <c r="J250" s="251"/>
      <c r="K250" s="251"/>
      <c r="L250" s="256"/>
      <c r="M250" s="257"/>
      <c r="N250" s="258"/>
      <c r="O250" s="258"/>
      <c r="P250" s="258"/>
      <c r="Q250" s="258"/>
      <c r="R250" s="258"/>
      <c r="S250" s="258"/>
      <c r="T250" s="259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0" t="s">
        <v>180</v>
      </c>
      <c r="AU250" s="260" t="s">
        <v>177</v>
      </c>
      <c r="AV250" s="14" t="s">
        <v>177</v>
      </c>
      <c r="AW250" s="14" t="s">
        <v>30</v>
      </c>
      <c r="AX250" s="14" t="s">
        <v>73</v>
      </c>
      <c r="AY250" s="260" t="s">
        <v>169</v>
      </c>
    </row>
    <row r="251" s="14" customFormat="1">
      <c r="A251" s="14"/>
      <c r="B251" s="250"/>
      <c r="C251" s="251"/>
      <c r="D251" s="235" t="s">
        <v>180</v>
      </c>
      <c r="E251" s="252" t="s">
        <v>1</v>
      </c>
      <c r="F251" s="253" t="s">
        <v>2437</v>
      </c>
      <c r="G251" s="251"/>
      <c r="H251" s="254">
        <v>0.38500000000000001</v>
      </c>
      <c r="I251" s="255"/>
      <c r="J251" s="251"/>
      <c r="K251" s="251"/>
      <c r="L251" s="256"/>
      <c r="M251" s="257"/>
      <c r="N251" s="258"/>
      <c r="O251" s="258"/>
      <c r="P251" s="258"/>
      <c r="Q251" s="258"/>
      <c r="R251" s="258"/>
      <c r="S251" s="258"/>
      <c r="T251" s="259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0" t="s">
        <v>180</v>
      </c>
      <c r="AU251" s="260" t="s">
        <v>177</v>
      </c>
      <c r="AV251" s="14" t="s">
        <v>177</v>
      </c>
      <c r="AW251" s="14" t="s">
        <v>30</v>
      </c>
      <c r="AX251" s="14" t="s">
        <v>73</v>
      </c>
      <c r="AY251" s="260" t="s">
        <v>169</v>
      </c>
    </row>
    <row r="252" s="15" customFormat="1">
      <c r="A252" s="15"/>
      <c r="B252" s="261"/>
      <c r="C252" s="262"/>
      <c r="D252" s="235" t="s">
        <v>180</v>
      </c>
      <c r="E252" s="263" t="s">
        <v>1</v>
      </c>
      <c r="F252" s="264" t="s">
        <v>183</v>
      </c>
      <c r="G252" s="262"/>
      <c r="H252" s="265">
        <v>5.4159999999999995</v>
      </c>
      <c r="I252" s="266"/>
      <c r="J252" s="262"/>
      <c r="K252" s="262"/>
      <c r="L252" s="267"/>
      <c r="M252" s="268"/>
      <c r="N252" s="269"/>
      <c r="O252" s="269"/>
      <c r="P252" s="269"/>
      <c r="Q252" s="269"/>
      <c r="R252" s="269"/>
      <c r="S252" s="269"/>
      <c r="T252" s="270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71" t="s">
        <v>180</v>
      </c>
      <c r="AU252" s="271" t="s">
        <v>177</v>
      </c>
      <c r="AV252" s="15" t="s">
        <v>176</v>
      </c>
      <c r="AW252" s="15" t="s">
        <v>30</v>
      </c>
      <c r="AX252" s="15" t="s">
        <v>81</v>
      </c>
      <c r="AY252" s="271" t="s">
        <v>169</v>
      </c>
    </row>
    <row r="253" s="2" customFormat="1" ht="24.15" customHeight="1">
      <c r="A253" s="39"/>
      <c r="B253" s="40"/>
      <c r="C253" s="221" t="s">
        <v>286</v>
      </c>
      <c r="D253" s="221" t="s">
        <v>172</v>
      </c>
      <c r="E253" s="222" t="s">
        <v>305</v>
      </c>
      <c r="F253" s="223" t="s">
        <v>306</v>
      </c>
      <c r="G253" s="224" t="s">
        <v>252</v>
      </c>
      <c r="H253" s="225">
        <v>26.818000000000001</v>
      </c>
      <c r="I253" s="226"/>
      <c r="J253" s="227">
        <f>ROUND(I253*H253,2)</f>
        <v>0</v>
      </c>
      <c r="K253" s="228"/>
      <c r="L253" s="45"/>
      <c r="M253" s="229" t="s">
        <v>1</v>
      </c>
      <c r="N253" s="230" t="s">
        <v>41</v>
      </c>
      <c r="O253" s="93"/>
      <c r="P253" s="231">
        <f>O253*H253</f>
        <v>0</v>
      </c>
      <c r="Q253" s="231">
        <v>0</v>
      </c>
      <c r="R253" s="231">
        <f>Q253*H253</f>
        <v>0</v>
      </c>
      <c r="S253" s="231">
        <v>1.3999999999999999</v>
      </c>
      <c r="T253" s="232">
        <f>S253*H253</f>
        <v>37.545200000000001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3" t="s">
        <v>176</v>
      </c>
      <c r="AT253" s="233" t="s">
        <v>172</v>
      </c>
      <c r="AU253" s="233" t="s">
        <v>177</v>
      </c>
      <c r="AY253" s="18" t="s">
        <v>169</v>
      </c>
      <c r="BE253" s="234">
        <f>IF(N253="základní",J253,0)</f>
        <v>0</v>
      </c>
      <c r="BF253" s="234">
        <f>IF(N253="snížená",J253,0)</f>
        <v>0</v>
      </c>
      <c r="BG253" s="234">
        <f>IF(N253="zákl. přenesená",J253,0)</f>
        <v>0</v>
      </c>
      <c r="BH253" s="234">
        <f>IF(N253="sníž. přenesená",J253,0)</f>
        <v>0</v>
      </c>
      <c r="BI253" s="234">
        <f>IF(N253="nulová",J253,0)</f>
        <v>0</v>
      </c>
      <c r="BJ253" s="18" t="s">
        <v>178</v>
      </c>
      <c r="BK253" s="234">
        <f>ROUND(I253*H253,2)</f>
        <v>0</v>
      </c>
      <c r="BL253" s="18" t="s">
        <v>176</v>
      </c>
      <c r="BM253" s="233" t="s">
        <v>289</v>
      </c>
    </row>
    <row r="254" s="2" customFormat="1">
      <c r="A254" s="39"/>
      <c r="B254" s="40"/>
      <c r="C254" s="41"/>
      <c r="D254" s="235" t="s">
        <v>179</v>
      </c>
      <c r="E254" s="41"/>
      <c r="F254" s="236" t="s">
        <v>306</v>
      </c>
      <c r="G254" s="41"/>
      <c r="H254" s="41"/>
      <c r="I254" s="237"/>
      <c r="J254" s="41"/>
      <c r="K254" s="41"/>
      <c r="L254" s="45"/>
      <c r="M254" s="238"/>
      <c r="N254" s="239"/>
      <c r="O254" s="93"/>
      <c r="P254" s="93"/>
      <c r="Q254" s="93"/>
      <c r="R254" s="93"/>
      <c r="S254" s="93"/>
      <c r="T254" s="94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179</v>
      </c>
      <c r="AU254" s="18" t="s">
        <v>177</v>
      </c>
    </row>
    <row r="255" s="14" customFormat="1">
      <c r="A255" s="14"/>
      <c r="B255" s="250"/>
      <c r="C255" s="251"/>
      <c r="D255" s="235" t="s">
        <v>180</v>
      </c>
      <c r="E255" s="252" t="s">
        <v>1</v>
      </c>
      <c r="F255" s="253" t="s">
        <v>2438</v>
      </c>
      <c r="G255" s="251"/>
      <c r="H255" s="254">
        <v>26.818000000000001</v>
      </c>
      <c r="I255" s="255"/>
      <c r="J255" s="251"/>
      <c r="K255" s="251"/>
      <c r="L255" s="256"/>
      <c r="M255" s="257"/>
      <c r="N255" s="258"/>
      <c r="O255" s="258"/>
      <c r="P255" s="258"/>
      <c r="Q255" s="258"/>
      <c r="R255" s="258"/>
      <c r="S255" s="258"/>
      <c r="T255" s="259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60" t="s">
        <v>180</v>
      </c>
      <c r="AU255" s="260" t="s">
        <v>177</v>
      </c>
      <c r="AV255" s="14" t="s">
        <v>177</v>
      </c>
      <c r="AW255" s="14" t="s">
        <v>30</v>
      </c>
      <c r="AX255" s="14" t="s">
        <v>73</v>
      </c>
      <c r="AY255" s="260" t="s">
        <v>169</v>
      </c>
    </row>
    <row r="256" s="15" customFormat="1">
      <c r="A256" s="15"/>
      <c r="B256" s="261"/>
      <c r="C256" s="262"/>
      <c r="D256" s="235" t="s">
        <v>180</v>
      </c>
      <c r="E256" s="263" t="s">
        <v>1</v>
      </c>
      <c r="F256" s="264" t="s">
        <v>183</v>
      </c>
      <c r="G256" s="262"/>
      <c r="H256" s="265">
        <v>26.818000000000001</v>
      </c>
      <c r="I256" s="266"/>
      <c r="J256" s="262"/>
      <c r="K256" s="262"/>
      <c r="L256" s="267"/>
      <c r="M256" s="268"/>
      <c r="N256" s="269"/>
      <c r="O256" s="269"/>
      <c r="P256" s="269"/>
      <c r="Q256" s="269"/>
      <c r="R256" s="269"/>
      <c r="S256" s="269"/>
      <c r="T256" s="270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71" t="s">
        <v>180</v>
      </c>
      <c r="AU256" s="271" t="s">
        <v>177</v>
      </c>
      <c r="AV256" s="15" t="s">
        <v>176</v>
      </c>
      <c r="AW256" s="15" t="s">
        <v>30</v>
      </c>
      <c r="AX256" s="15" t="s">
        <v>81</v>
      </c>
      <c r="AY256" s="271" t="s">
        <v>169</v>
      </c>
    </row>
    <row r="257" s="2" customFormat="1" ht="24.15" customHeight="1">
      <c r="A257" s="39"/>
      <c r="B257" s="40"/>
      <c r="C257" s="221" t="s">
        <v>236</v>
      </c>
      <c r="D257" s="221" t="s">
        <v>172</v>
      </c>
      <c r="E257" s="222" t="s">
        <v>1665</v>
      </c>
      <c r="F257" s="223" t="s">
        <v>1666</v>
      </c>
      <c r="G257" s="224" t="s">
        <v>189</v>
      </c>
      <c r="H257" s="225">
        <v>0.32000000000000001</v>
      </c>
      <c r="I257" s="226"/>
      <c r="J257" s="227">
        <f>ROUND(I257*H257,2)</f>
        <v>0</v>
      </c>
      <c r="K257" s="228"/>
      <c r="L257" s="45"/>
      <c r="M257" s="229" t="s">
        <v>1</v>
      </c>
      <c r="N257" s="230" t="s">
        <v>41</v>
      </c>
      <c r="O257" s="93"/>
      <c r="P257" s="231">
        <f>O257*H257</f>
        <v>0</v>
      </c>
      <c r="Q257" s="231">
        <v>0</v>
      </c>
      <c r="R257" s="231">
        <f>Q257*H257</f>
        <v>0</v>
      </c>
      <c r="S257" s="231">
        <v>0.088999999999999996</v>
      </c>
      <c r="T257" s="232">
        <f>S257*H257</f>
        <v>0.028479999999999998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33" t="s">
        <v>176</v>
      </c>
      <c r="AT257" s="233" t="s">
        <v>172</v>
      </c>
      <c r="AU257" s="233" t="s">
        <v>177</v>
      </c>
      <c r="AY257" s="18" t="s">
        <v>169</v>
      </c>
      <c r="BE257" s="234">
        <f>IF(N257="základní",J257,0)</f>
        <v>0</v>
      </c>
      <c r="BF257" s="234">
        <f>IF(N257="snížená",J257,0)</f>
        <v>0</v>
      </c>
      <c r="BG257" s="234">
        <f>IF(N257="zákl. přenesená",J257,0)</f>
        <v>0</v>
      </c>
      <c r="BH257" s="234">
        <f>IF(N257="sníž. přenesená",J257,0)</f>
        <v>0</v>
      </c>
      <c r="BI257" s="234">
        <f>IF(N257="nulová",J257,0)</f>
        <v>0</v>
      </c>
      <c r="BJ257" s="18" t="s">
        <v>178</v>
      </c>
      <c r="BK257" s="234">
        <f>ROUND(I257*H257,2)</f>
        <v>0</v>
      </c>
      <c r="BL257" s="18" t="s">
        <v>176</v>
      </c>
      <c r="BM257" s="233" t="s">
        <v>293</v>
      </c>
    </row>
    <row r="258" s="2" customFormat="1">
      <c r="A258" s="39"/>
      <c r="B258" s="40"/>
      <c r="C258" s="41"/>
      <c r="D258" s="235" t="s">
        <v>179</v>
      </c>
      <c r="E258" s="41"/>
      <c r="F258" s="236" t="s">
        <v>1666</v>
      </c>
      <c r="G258" s="41"/>
      <c r="H258" s="41"/>
      <c r="I258" s="237"/>
      <c r="J258" s="41"/>
      <c r="K258" s="41"/>
      <c r="L258" s="45"/>
      <c r="M258" s="238"/>
      <c r="N258" s="239"/>
      <c r="O258" s="93"/>
      <c r="P258" s="93"/>
      <c r="Q258" s="93"/>
      <c r="R258" s="93"/>
      <c r="S258" s="93"/>
      <c r="T258" s="94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179</v>
      </c>
      <c r="AU258" s="18" t="s">
        <v>177</v>
      </c>
    </row>
    <row r="259" s="14" customFormat="1">
      <c r="A259" s="14"/>
      <c r="B259" s="250"/>
      <c r="C259" s="251"/>
      <c r="D259" s="235" t="s">
        <v>180</v>
      </c>
      <c r="E259" s="252" t="s">
        <v>1</v>
      </c>
      <c r="F259" s="253" t="s">
        <v>1667</v>
      </c>
      <c r="G259" s="251"/>
      <c r="H259" s="254">
        <v>0.32000000000000001</v>
      </c>
      <c r="I259" s="255"/>
      <c r="J259" s="251"/>
      <c r="K259" s="251"/>
      <c r="L259" s="256"/>
      <c r="M259" s="257"/>
      <c r="N259" s="258"/>
      <c r="O259" s="258"/>
      <c r="P259" s="258"/>
      <c r="Q259" s="258"/>
      <c r="R259" s="258"/>
      <c r="S259" s="258"/>
      <c r="T259" s="259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0" t="s">
        <v>180</v>
      </c>
      <c r="AU259" s="260" t="s">
        <v>177</v>
      </c>
      <c r="AV259" s="14" t="s">
        <v>177</v>
      </c>
      <c r="AW259" s="14" t="s">
        <v>30</v>
      </c>
      <c r="AX259" s="14" t="s">
        <v>73</v>
      </c>
      <c r="AY259" s="260" t="s">
        <v>169</v>
      </c>
    </row>
    <row r="260" s="15" customFormat="1">
      <c r="A260" s="15"/>
      <c r="B260" s="261"/>
      <c r="C260" s="262"/>
      <c r="D260" s="235" t="s">
        <v>180</v>
      </c>
      <c r="E260" s="263" t="s">
        <v>1</v>
      </c>
      <c r="F260" s="264" t="s">
        <v>183</v>
      </c>
      <c r="G260" s="262"/>
      <c r="H260" s="265">
        <v>0.32000000000000001</v>
      </c>
      <c r="I260" s="266"/>
      <c r="J260" s="262"/>
      <c r="K260" s="262"/>
      <c r="L260" s="267"/>
      <c r="M260" s="268"/>
      <c r="N260" s="269"/>
      <c r="O260" s="269"/>
      <c r="P260" s="269"/>
      <c r="Q260" s="269"/>
      <c r="R260" s="269"/>
      <c r="S260" s="269"/>
      <c r="T260" s="270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71" t="s">
        <v>180</v>
      </c>
      <c r="AU260" s="271" t="s">
        <v>177</v>
      </c>
      <c r="AV260" s="15" t="s">
        <v>176</v>
      </c>
      <c r="AW260" s="15" t="s">
        <v>30</v>
      </c>
      <c r="AX260" s="15" t="s">
        <v>81</v>
      </c>
      <c r="AY260" s="271" t="s">
        <v>169</v>
      </c>
    </row>
    <row r="261" s="2" customFormat="1" ht="21.75" customHeight="1">
      <c r="A261" s="39"/>
      <c r="B261" s="40"/>
      <c r="C261" s="221" t="s">
        <v>295</v>
      </c>
      <c r="D261" s="221" t="s">
        <v>172</v>
      </c>
      <c r="E261" s="222" t="s">
        <v>309</v>
      </c>
      <c r="F261" s="223" t="s">
        <v>310</v>
      </c>
      <c r="G261" s="224" t="s">
        <v>189</v>
      </c>
      <c r="H261" s="225">
        <v>10.4</v>
      </c>
      <c r="I261" s="226"/>
      <c r="J261" s="227">
        <f>ROUND(I261*H261,2)</f>
        <v>0</v>
      </c>
      <c r="K261" s="228"/>
      <c r="L261" s="45"/>
      <c r="M261" s="229" t="s">
        <v>1</v>
      </c>
      <c r="N261" s="230" t="s">
        <v>41</v>
      </c>
      <c r="O261" s="93"/>
      <c r="P261" s="231">
        <f>O261*H261</f>
        <v>0</v>
      </c>
      <c r="Q261" s="231">
        <v>0</v>
      </c>
      <c r="R261" s="231">
        <f>Q261*H261</f>
        <v>0</v>
      </c>
      <c r="S261" s="231">
        <v>0.075999999999999998</v>
      </c>
      <c r="T261" s="232">
        <f>S261*H261</f>
        <v>0.79039999999999999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33" t="s">
        <v>176</v>
      </c>
      <c r="AT261" s="233" t="s">
        <v>172</v>
      </c>
      <c r="AU261" s="233" t="s">
        <v>177</v>
      </c>
      <c r="AY261" s="18" t="s">
        <v>169</v>
      </c>
      <c r="BE261" s="234">
        <f>IF(N261="základní",J261,0)</f>
        <v>0</v>
      </c>
      <c r="BF261" s="234">
        <f>IF(N261="snížená",J261,0)</f>
        <v>0</v>
      </c>
      <c r="BG261" s="234">
        <f>IF(N261="zákl. přenesená",J261,0)</f>
        <v>0</v>
      </c>
      <c r="BH261" s="234">
        <f>IF(N261="sníž. přenesená",J261,0)</f>
        <v>0</v>
      </c>
      <c r="BI261" s="234">
        <f>IF(N261="nulová",J261,0)</f>
        <v>0</v>
      </c>
      <c r="BJ261" s="18" t="s">
        <v>178</v>
      </c>
      <c r="BK261" s="234">
        <f>ROUND(I261*H261,2)</f>
        <v>0</v>
      </c>
      <c r="BL261" s="18" t="s">
        <v>176</v>
      </c>
      <c r="BM261" s="233" t="s">
        <v>298</v>
      </c>
    </row>
    <row r="262" s="2" customFormat="1">
      <c r="A262" s="39"/>
      <c r="B262" s="40"/>
      <c r="C262" s="41"/>
      <c r="D262" s="235" t="s">
        <v>179</v>
      </c>
      <c r="E262" s="41"/>
      <c r="F262" s="236" t="s">
        <v>310</v>
      </c>
      <c r="G262" s="41"/>
      <c r="H262" s="41"/>
      <c r="I262" s="237"/>
      <c r="J262" s="41"/>
      <c r="K262" s="41"/>
      <c r="L262" s="45"/>
      <c r="M262" s="238"/>
      <c r="N262" s="239"/>
      <c r="O262" s="93"/>
      <c r="P262" s="93"/>
      <c r="Q262" s="93"/>
      <c r="R262" s="93"/>
      <c r="S262" s="93"/>
      <c r="T262" s="94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179</v>
      </c>
      <c r="AU262" s="18" t="s">
        <v>177</v>
      </c>
    </row>
    <row r="263" s="14" customFormat="1">
      <c r="A263" s="14"/>
      <c r="B263" s="250"/>
      <c r="C263" s="251"/>
      <c r="D263" s="235" t="s">
        <v>180</v>
      </c>
      <c r="E263" s="252" t="s">
        <v>1</v>
      </c>
      <c r="F263" s="253" t="s">
        <v>2439</v>
      </c>
      <c r="G263" s="251"/>
      <c r="H263" s="254">
        <v>10.4</v>
      </c>
      <c r="I263" s="255"/>
      <c r="J263" s="251"/>
      <c r="K263" s="251"/>
      <c r="L263" s="256"/>
      <c r="M263" s="257"/>
      <c r="N263" s="258"/>
      <c r="O263" s="258"/>
      <c r="P263" s="258"/>
      <c r="Q263" s="258"/>
      <c r="R263" s="258"/>
      <c r="S263" s="258"/>
      <c r="T263" s="259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0" t="s">
        <v>180</v>
      </c>
      <c r="AU263" s="260" t="s">
        <v>177</v>
      </c>
      <c r="AV263" s="14" t="s">
        <v>177</v>
      </c>
      <c r="AW263" s="14" t="s">
        <v>30</v>
      </c>
      <c r="AX263" s="14" t="s">
        <v>73</v>
      </c>
      <c r="AY263" s="260" t="s">
        <v>169</v>
      </c>
    </row>
    <row r="264" s="15" customFormat="1">
      <c r="A264" s="15"/>
      <c r="B264" s="261"/>
      <c r="C264" s="262"/>
      <c r="D264" s="235" t="s">
        <v>180</v>
      </c>
      <c r="E264" s="263" t="s">
        <v>1</v>
      </c>
      <c r="F264" s="264" t="s">
        <v>183</v>
      </c>
      <c r="G264" s="262"/>
      <c r="H264" s="265">
        <v>10.4</v>
      </c>
      <c r="I264" s="266"/>
      <c r="J264" s="262"/>
      <c r="K264" s="262"/>
      <c r="L264" s="267"/>
      <c r="M264" s="268"/>
      <c r="N264" s="269"/>
      <c r="O264" s="269"/>
      <c r="P264" s="269"/>
      <c r="Q264" s="269"/>
      <c r="R264" s="269"/>
      <c r="S264" s="269"/>
      <c r="T264" s="270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71" t="s">
        <v>180</v>
      </c>
      <c r="AU264" s="271" t="s">
        <v>177</v>
      </c>
      <c r="AV264" s="15" t="s">
        <v>176</v>
      </c>
      <c r="AW264" s="15" t="s">
        <v>30</v>
      </c>
      <c r="AX264" s="15" t="s">
        <v>81</v>
      </c>
      <c r="AY264" s="271" t="s">
        <v>169</v>
      </c>
    </row>
    <row r="265" s="2" customFormat="1" ht="24.15" customHeight="1">
      <c r="A265" s="39"/>
      <c r="B265" s="40"/>
      <c r="C265" s="221" t="s">
        <v>246</v>
      </c>
      <c r="D265" s="221" t="s">
        <v>172</v>
      </c>
      <c r="E265" s="222" t="s">
        <v>2043</v>
      </c>
      <c r="F265" s="223" t="s">
        <v>2044</v>
      </c>
      <c r="G265" s="224" t="s">
        <v>186</v>
      </c>
      <c r="H265" s="225">
        <v>1</v>
      </c>
      <c r="I265" s="226"/>
      <c r="J265" s="227">
        <f>ROUND(I265*H265,2)</f>
        <v>0</v>
      </c>
      <c r="K265" s="228"/>
      <c r="L265" s="45"/>
      <c r="M265" s="229" t="s">
        <v>1</v>
      </c>
      <c r="N265" s="230" t="s">
        <v>41</v>
      </c>
      <c r="O265" s="93"/>
      <c r="P265" s="231">
        <f>O265*H265</f>
        <v>0</v>
      </c>
      <c r="Q265" s="231">
        <v>0</v>
      </c>
      <c r="R265" s="231">
        <f>Q265*H265</f>
        <v>0</v>
      </c>
      <c r="S265" s="231">
        <v>0.069000000000000006</v>
      </c>
      <c r="T265" s="232">
        <f>S265*H265</f>
        <v>0.069000000000000006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33" t="s">
        <v>176</v>
      </c>
      <c r="AT265" s="233" t="s">
        <v>172</v>
      </c>
      <c r="AU265" s="233" t="s">
        <v>177</v>
      </c>
      <c r="AY265" s="18" t="s">
        <v>169</v>
      </c>
      <c r="BE265" s="234">
        <f>IF(N265="základní",J265,0)</f>
        <v>0</v>
      </c>
      <c r="BF265" s="234">
        <f>IF(N265="snížená",J265,0)</f>
        <v>0</v>
      </c>
      <c r="BG265" s="234">
        <f>IF(N265="zákl. přenesená",J265,0)</f>
        <v>0</v>
      </c>
      <c r="BH265" s="234">
        <f>IF(N265="sníž. přenesená",J265,0)</f>
        <v>0</v>
      </c>
      <c r="BI265" s="234">
        <f>IF(N265="nulová",J265,0)</f>
        <v>0</v>
      </c>
      <c r="BJ265" s="18" t="s">
        <v>178</v>
      </c>
      <c r="BK265" s="234">
        <f>ROUND(I265*H265,2)</f>
        <v>0</v>
      </c>
      <c r="BL265" s="18" t="s">
        <v>176</v>
      </c>
      <c r="BM265" s="233" t="s">
        <v>302</v>
      </c>
    </row>
    <row r="266" s="2" customFormat="1">
      <c r="A266" s="39"/>
      <c r="B266" s="40"/>
      <c r="C266" s="41"/>
      <c r="D266" s="235" t="s">
        <v>179</v>
      </c>
      <c r="E266" s="41"/>
      <c r="F266" s="236" t="s">
        <v>2044</v>
      </c>
      <c r="G266" s="41"/>
      <c r="H266" s="41"/>
      <c r="I266" s="237"/>
      <c r="J266" s="41"/>
      <c r="K266" s="41"/>
      <c r="L266" s="45"/>
      <c r="M266" s="238"/>
      <c r="N266" s="239"/>
      <c r="O266" s="93"/>
      <c r="P266" s="93"/>
      <c r="Q266" s="93"/>
      <c r="R266" s="93"/>
      <c r="S266" s="93"/>
      <c r="T266" s="94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179</v>
      </c>
      <c r="AU266" s="18" t="s">
        <v>177</v>
      </c>
    </row>
    <row r="267" s="2" customFormat="1" ht="24.15" customHeight="1">
      <c r="A267" s="39"/>
      <c r="B267" s="40"/>
      <c r="C267" s="221" t="s">
        <v>304</v>
      </c>
      <c r="D267" s="221" t="s">
        <v>172</v>
      </c>
      <c r="E267" s="222" t="s">
        <v>1670</v>
      </c>
      <c r="F267" s="223" t="s">
        <v>1671</v>
      </c>
      <c r="G267" s="224" t="s">
        <v>186</v>
      </c>
      <c r="H267" s="225">
        <v>21</v>
      </c>
      <c r="I267" s="226"/>
      <c r="J267" s="227">
        <f>ROUND(I267*H267,2)</f>
        <v>0</v>
      </c>
      <c r="K267" s="228"/>
      <c r="L267" s="45"/>
      <c r="M267" s="229" t="s">
        <v>1</v>
      </c>
      <c r="N267" s="230" t="s">
        <v>41</v>
      </c>
      <c r="O267" s="93"/>
      <c r="P267" s="231">
        <f>O267*H267</f>
        <v>0</v>
      </c>
      <c r="Q267" s="231">
        <v>0</v>
      </c>
      <c r="R267" s="231">
        <f>Q267*H267</f>
        <v>0</v>
      </c>
      <c r="S267" s="231">
        <v>0.001</v>
      </c>
      <c r="T267" s="232">
        <f>S267*H267</f>
        <v>0.021000000000000001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3" t="s">
        <v>176</v>
      </c>
      <c r="AT267" s="233" t="s">
        <v>172</v>
      </c>
      <c r="AU267" s="233" t="s">
        <v>177</v>
      </c>
      <c r="AY267" s="18" t="s">
        <v>169</v>
      </c>
      <c r="BE267" s="234">
        <f>IF(N267="základní",J267,0)</f>
        <v>0</v>
      </c>
      <c r="BF267" s="234">
        <f>IF(N267="snížená",J267,0)</f>
        <v>0</v>
      </c>
      <c r="BG267" s="234">
        <f>IF(N267="zákl. přenesená",J267,0)</f>
        <v>0</v>
      </c>
      <c r="BH267" s="234">
        <f>IF(N267="sníž. přenesená",J267,0)</f>
        <v>0</v>
      </c>
      <c r="BI267" s="234">
        <f>IF(N267="nulová",J267,0)</f>
        <v>0</v>
      </c>
      <c r="BJ267" s="18" t="s">
        <v>178</v>
      </c>
      <c r="BK267" s="234">
        <f>ROUND(I267*H267,2)</f>
        <v>0</v>
      </c>
      <c r="BL267" s="18" t="s">
        <v>176</v>
      </c>
      <c r="BM267" s="233" t="s">
        <v>307</v>
      </c>
    </row>
    <row r="268" s="2" customFormat="1">
      <c r="A268" s="39"/>
      <c r="B268" s="40"/>
      <c r="C268" s="41"/>
      <c r="D268" s="235" t="s">
        <v>179</v>
      </c>
      <c r="E268" s="41"/>
      <c r="F268" s="236" t="s">
        <v>1671</v>
      </c>
      <c r="G268" s="41"/>
      <c r="H268" s="41"/>
      <c r="I268" s="237"/>
      <c r="J268" s="41"/>
      <c r="K268" s="41"/>
      <c r="L268" s="45"/>
      <c r="M268" s="238"/>
      <c r="N268" s="239"/>
      <c r="O268" s="93"/>
      <c r="P268" s="93"/>
      <c r="Q268" s="93"/>
      <c r="R268" s="93"/>
      <c r="S268" s="93"/>
      <c r="T268" s="94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179</v>
      </c>
      <c r="AU268" s="18" t="s">
        <v>177</v>
      </c>
    </row>
    <row r="269" s="2" customFormat="1" ht="24.15" customHeight="1">
      <c r="A269" s="39"/>
      <c r="B269" s="40"/>
      <c r="C269" s="221" t="s">
        <v>253</v>
      </c>
      <c r="D269" s="221" t="s">
        <v>172</v>
      </c>
      <c r="E269" s="222" t="s">
        <v>1672</v>
      </c>
      <c r="F269" s="223" t="s">
        <v>1673</v>
      </c>
      <c r="G269" s="224" t="s">
        <v>186</v>
      </c>
      <c r="H269" s="225">
        <v>1</v>
      </c>
      <c r="I269" s="226"/>
      <c r="J269" s="227">
        <f>ROUND(I269*H269,2)</f>
        <v>0</v>
      </c>
      <c r="K269" s="228"/>
      <c r="L269" s="45"/>
      <c r="M269" s="229" t="s">
        <v>1</v>
      </c>
      <c r="N269" s="230" t="s">
        <v>41</v>
      </c>
      <c r="O269" s="93"/>
      <c r="P269" s="231">
        <f>O269*H269</f>
        <v>0</v>
      </c>
      <c r="Q269" s="231">
        <v>0</v>
      </c>
      <c r="R269" s="231">
        <f>Q269*H269</f>
        <v>0</v>
      </c>
      <c r="S269" s="231">
        <v>0.092999999999999999</v>
      </c>
      <c r="T269" s="232">
        <f>S269*H269</f>
        <v>0.092999999999999999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33" t="s">
        <v>176</v>
      </c>
      <c r="AT269" s="233" t="s">
        <v>172</v>
      </c>
      <c r="AU269" s="233" t="s">
        <v>177</v>
      </c>
      <c r="AY269" s="18" t="s">
        <v>169</v>
      </c>
      <c r="BE269" s="234">
        <f>IF(N269="základní",J269,0)</f>
        <v>0</v>
      </c>
      <c r="BF269" s="234">
        <f>IF(N269="snížená",J269,0)</f>
        <v>0</v>
      </c>
      <c r="BG269" s="234">
        <f>IF(N269="zákl. přenesená",J269,0)</f>
        <v>0</v>
      </c>
      <c r="BH269" s="234">
        <f>IF(N269="sníž. přenesená",J269,0)</f>
        <v>0</v>
      </c>
      <c r="BI269" s="234">
        <f>IF(N269="nulová",J269,0)</f>
        <v>0</v>
      </c>
      <c r="BJ269" s="18" t="s">
        <v>178</v>
      </c>
      <c r="BK269" s="234">
        <f>ROUND(I269*H269,2)</f>
        <v>0</v>
      </c>
      <c r="BL269" s="18" t="s">
        <v>176</v>
      </c>
      <c r="BM269" s="233" t="s">
        <v>311</v>
      </c>
    </row>
    <row r="270" s="2" customFormat="1">
      <c r="A270" s="39"/>
      <c r="B270" s="40"/>
      <c r="C270" s="41"/>
      <c r="D270" s="235" t="s">
        <v>179</v>
      </c>
      <c r="E270" s="41"/>
      <c r="F270" s="236" t="s">
        <v>1673</v>
      </c>
      <c r="G270" s="41"/>
      <c r="H270" s="41"/>
      <c r="I270" s="237"/>
      <c r="J270" s="41"/>
      <c r="K270" s="41"/>
      <c r="L270" s="45"/>
      <c r="M270" s="238"/>
      <c r="N270" s="239"/>
      <c r="O270" s="93"/>
      <c r="P270" s="93"/>
      <c r="Q270" s="93"/>
      <c r="R270" s="93"/>
      <c r="S270" s="93"/>
      <c r="T270" s="94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179</v>
      </c>
      <c r="AU270" s="18" t="s">
        <v>177</v>
      </c>
    </row>
    <row r="271" s="2" customFormat="1" ht="24.15" customHeight="1">
      <c r="A271" s="39"/>
      <c r="B271" s="40"/>
      <c r="C271" s="221" t="s">
        <v>313</v>
      </c>
      <c r="D271" s="221" t="s">
        <v>172</v>
      </c>
      <c r="E271" s="222" t="s">
        <v>1674</v>
      </c>
      <c r="F271" s="223" t="s">
        <v>1675</v>
      </c>
      <c r="G271" s="224" t="s">
        <v>189</v>
      </c>
      <c r="H271" s="225">
        <v>0.29999999999999999</v>
      </c>
      <c r="I271" s="226"/>
      <c r="J271" s="227">
        <f>ROUND(I271*H271,2)</f>
        <v>0</v>
      </c>
      <c r="K271" s="228"/>
      <c r="L271" s="45"/>
      <c r="M271" s="229" t="s">
        <v>1</v>
      </c>
      <c r="N271" s="230" t="s">
        <v>41</v>
      </c>
      <c r="O271" s="93"/>
      <c r="P271" s="231">
        <f>O271*H271</f>
        <v>0</v>
      </c>
      <c r="Q271" s="231">
        <v>0</v>
      </c>
      <c r="R271" s="231">
        <f>Q271*H271</f>
        <v>0</v>
      </c>
      <c r="S271" s="231">
        <v>0.23999999999999999</v>
      </c>
      <c r="T271" s="232">
        <f>S271*H271</f>
        <v>0.071999999999999995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3" t="s">
        <v>176</v>
      </c>
      <c r="AT271" s="233" t="s">
        <v>172</v>
      </c>
      <c r="AU271" s="233" t="s">
        <v>177</v>
      </c>
      <c r="AY271" s="18" t="s">
        <v>169</v>
      </c>
      <c r="BE271" s="234">
        <f>IF(N271="základní",J271,0)</f>
        <v>0</v>
      </c>
      <c r="BF271" s="234">
        <f>IF(N271="snížená",J271,0)</f>
        <v>0</v>
      </c>
      <c r="BG271" s="234">
        <f>IF(N271="zákl. přenesená",J271,0)</f>
        <v>0</v>
      </c>
      <c r="BH271" s="234">
        <f>IF(N271="sníž. přenesená",J271,0)</f>
        <v>0</v>
      </c>
      <c r="BI271" s="234">
        <f>IF(N271="nulová",J271,0)</f>
        <v>0</v>
      </c>
      <c r="BJ271" s="18" t="s">
        <v>178</v>
      </c>
      <c r="BK271" s="234">
        <f>ROUND(I271*H271,2)</f>
        <v>0</v>
      </c>
      <c r="BL271" s="18" t="s">
        <v>176</v>
      </c>
      <c r="BM271" s="233" t="s">
        <v>316</v>
      </c>
    </row>
    <row r="272" s="2" customFormat="1">
      <c r="A272" s="39"/>
      <c r="B272" s="40"/>
      <c r="C272" s="41"/>
      <c r="D272" s="235" t="s">
        <v>179</v>
      </c>
      <c r="E272" s="41"/>
      <c r="F272" s="236" t="s">
        <v>1675</v>
      </c>
      <c r="G272" s="41"/>
      <c r="H272" s="41"/>
      <c r="I272" s="237"/>
      <c r="J272" s="41"/>
      <c r="K272" s="41"/>
      <c r="L272" s="45"/>
      <c r="M272" s="238"/>
      <c r="N272" s="239"/>
      <c r="O272" s="93"/>
      <c r="P272" s="93"/>
      <c r="Q272" s="93"/>
      <c r="R272" s="93"/>
      <c r="S272" s="93"/>
      <c r="T272" s="94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179</v>
      </c>
      <c r="AU272" s="18" t="s">
        <v>177</v>
      </c>
    </row>
    <row r="273" s="14" customFormat="1">
      <c r="A273" s="14"/>
      <c r="B273" s="250"/>
      <c r="C273" s="251"/>
      <c r="D273" s="235" t="s">
        <v>180</v>
      </c>
      <c r="E273" s="252" t="s">
        <v>1</v>
      </c>
      <c r="F273" s="253" t="s">
        <v>1676</v>
      </c>
      <c r="G273" s="251"/>
      <c r="H273" s="254">
        <v>0.29999999999999999</v>
      </c>
      <c r="I273" s="255"/>
      <c r="J273" s="251"/>
      <c r="K273" s="251"/>
      <c r="L273" s="256"/>
      <c r="M273" s="257"/>
      <c r="N273" s="258"/>
      <c r="O273" s="258"/>
      <c r="P273" s="258"/>
      <c r="Q273" s="258"/>
      <c r="R273" s="258"/>
      <c r="S273" s="258"/>
      <c r="T273" s="259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60" t="s">
        <v>180</v>
      </c>
      <c r="AU273" s="260" t="s">
        <v>177</v>
      </c>
      <c r="AV273" s="14" t="s">
        <v>177</v>
      </c>
      <c r="AW273" s="14" t="s">
        <v>30</v>
      </c>
      <c r="AX273" s="14" t="s">
        <v>73</v>
      </c>
      <c r="AY273" s="260" t="s">
        <v>169</v>
      </c>
    </row>
    <row r="274" s="15" customFormat="1">
      <c r="A274" s="15"/>
      <c r="B274" s="261"/>
      <c r="C274" s="262"/>
      <c r="D274" s="235" t="s">
        <v>180</v>
      </c>
      <c r="E274" s="263" t="s">
        <v>1</v>
      </c>
      <c r="F274" s="264" t="s">
        <v>183</v>
      </c>
      <c r="G274" s="262"/>
      <c r="H274" s="265">
        <v>0.29999999999999999</v>
      </c>
      <c r="I274" s="266"/>
      <c r="J274" s="262"/>
      <c r="K274" s="262"/>
      <c r="L274" s="267"/>
      <c r="M274" s="268"/>
      <c r="N274" s="269"/>
      <c r="O274" s="269"/>
      <c r="P274" s="269"/>
      <c r="Q274" s="269"/>
      <c r="R274" s="269"/>
      <c r="S274" s="269"/>
      <c r="T274" s="270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71" t="s">
        <v>180</v>
      </c>
      <c r="AU274" s="271" t="s">
        <v>177</v>
      </c>
      <c r="AV274" s="15" t="s">
        <v>176</v>
      </c>
      <c r="AW274" s="15" t="s">
        <v>30</v>
      </c>
      <c r="AX274" s="15" t="s">
        <v>81</v>
      </c>
      <c r="AY274" s="271" t="s">
        <v>169</v>
      </c>
    </row>
    <row r="275" s="2" customFormat="1" ht="24.15" customHeight="1">
      <c r="A275" s="39"/>
      <c r="B275" s="40"/>
      <c r="C275" s="221" t="s">
        <v>257</v>
      </c>
      <c r="D275" s="221" t="s">
        <v>172</v>
      </c>
      <c r="E275" s="222" t="s">
        <v>1677</v>
      </c>
      <c r="F275" s="223" t="s">
        <v>1678</v>
      </c>
      <c r="G275" s="224" t="s">
        <v>245</v>
      </c>
      <c r="H275" s="225">
        <v>1</v>
      </c>
      <c r="I275" s="226"/>
      <c r="J275" s="227">
        <f>ROUND(I275*H275,2)</f>
        <v>0</v>
      </c>
      <c r="K275" s="228"/>
      <c r="L275" s="45"/>
      <c r="M275" s="229" t="s">
        <v>1</v>
      </c>
      <c r="N275" s="230" t="s">
        <v>41</v>
      </c>
      <c r="O275" s="93"/>
      <c r="P275" s="231">
        <f>O275*H275</f>
        <v>0</v>
      </c>
      <c r="Q275" s="231">
        <v>0</v>
      </c>
      <c r="R275" s="231">
        <f>Q275*H275</f>
        <v>0</v>
      </c>
      <c r="S275" s="231">
        <v>0.053999999999999999</v>
      </c>
      <c r="T275" s="232">
        <f>S275*H275</f>
        <v>0.053999999999999999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3" t="s">
        <v>176</v>
      </c>
      <c r="AT275" s="233" t="s">
        <v>172</v>
      </c>
      <c r="AU275" s="233" t="s">
        <v>177</v>
      </c>
      <c r="AY275" s="18" t="s">
        <v>169</v>
      </c>
      <c r="BE275" s="234">
        <f>IF(N275="základní",J275,0)</f>
        <v>0</v>
      </c>
      <c r="BF275" s="234">
        <f>IF(N275="snížená",J275,0)</f>
        <v>0</v>
      </c>
      <c r="BG275" s="234">
        <f>IF(N275="zákl. přenesená",J275,0)</f>
        <v>0</v>
      </c>
      <c r="BH275" s="234">
        <f>IF(N275="sníž. přenesená",J275,0)</f>
        <v>0</v>
      </c>
      <c r="BI275" s="234">
        <f>IF(N275="nulová",J275,0)</f>
        <v>0</v>
      </c>
      <c r="BJ275" s="18" t="s">
        <v>178</v>
      </c>
      <c r="BK275" s="234">
        <f>ROUND(I275*H275,2)</f>
        <v>0</v>
      </c>
      <c r="BL275" s="18" t="s">
        <v>176</v>
      </c>
      <c r="BM275" s="233" t="s">
        <v>319</v>
      </c>
    </row>
    <row r="276" s="2" customFormat="1">
      <c r="A276" s="39"/>
      <c r="B276" s="40"/>
      <c r="C276" s="41"/>
      <c r="D276" s="235" t="s">
        <v>179</v>
      </c>
      <c r="E276" s="41"/>
      <c r="F276" s="236" t="s">
        <v>1678</v>
      </c>
      <c r="G276" s="41"/>
      <c r="H276" s="41"/>
      <c r="I276" s="237"/>
      <c r="J276" s="41"/>
      <c r="K276" s="41"/>
      <c r="L276" s="45"/>
      <c r="M276" s="238"/>
      <c r="N276" s="239"/>
      <c r="O276" s="93"/>
      <c r="P276" s="93"/>
      <c r="Q276" s="93"/>
      <c r="R276" s="93"/>
      <c r="S276" s="93"/>
      <c r="T276" s="94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179</v>
      </c>
      <c r="AU276" s="18" t="s">
        <v>177</v>
      </c>
    </row>
    <row r="277" s="14" customFormat="1">
      <c r="A277" s="14"/>
      <c r="B277" s="250"/>
      <c r="C277" s="251"/>
      <c r="D277" s="235" t="s">
        <v>180</v>
      </c>
      <c r="E277" s="252" t="s">
        <v>1</v>
      </c>
      <c r="F277" s="253" t="s">
        <v>2045</v>
      </c>
      <c r="G277" s="251"/>
      <c r="H277" s="254">
        <v>1</v>
      </c>
      <c r="I277" s="255"/>
      <c r="J277" s="251"/>
      <c r="K277" s="251"/>
      <c r="L277" s="256"/>
      <c r="M277" s="257"/>
      <c r="N277" s="258"/>
      <c r="O277" s="258"/>
      <c r="P277" s="258"/>
      <c r="Q277" s="258"/>
      <c r="R277" s="258"/>
      <c r="S277" s="258"/>
      <c r="T277" s="259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60" t="s">
        <v>180</v>
      </c>
      <c r="AU277" s="260" t="s">
        <v>177</v>
      </c>
      <c r="AV277" s="14" t="s">
        <v>177</v>
      </c>
      <c r="AW277" s="14" t="s">
        <v>30</v>
      </c>
      <c r="AX277" s="14" t="s">
        <v>73</v>
      </c>
      <c r="AY277" s="260" t="s">
        <v>169</v>
      </c>
    </row>
    <row r="278" s="15" customFormat="1">
      <c r="A278" s="15"/>
      <c r="B278" s="261"/>
      <c r="C278" s="262"/>
      <c r="D278" s="235" t="s">
        <v>180</v>
      </c>
      <c r="E278" s="263" t="s">
        <v>1</v>
      </c>
      <c r="F278" s="264" t="s">
        <v>183</v>
      </c>
      <c r="G278" s="262"/>
      <c r="H278" s="265">
        <v>1</v>
      </c>
      <c r="I278" s="266"/>
      <c r="J278" s="262"/>
      <c r="K278" s="262"/>
      <c r="L278" s="267"/>
      <c r="M278" s="268"/>
      <c r="N278" s="269"/>
      <c r="O278" s="269"/>
      <c r="P278" s="269"/>
      <c r="Q278" s="269"/>
      <c r="R278" s="269"/>
      <c r="S278" s="269"/>
      <c r="T278" s="270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71" t="s">
        <v>180</v>
      </c>
      <c r="AU278" s="271" t="s">
        <v>177</v>
      </c>
      <c r="AV278" s="15" t="s">
        <v>176</v>
      </c>
      <c r="AW278" s="15" t="s">
        <v>30</v>
      </c>
      <c r="AX278" s="15" t="s">
        <v>81</v>
      </c>
      <c r="AY278" s="271" t="s">
        <v>169</v>
      </c>
    </row>
    <row r="279" s="2" customFormat="1" ht="24.15" customHeight="1">
      <c r="A279" s="39"/>
      <c r="B279" s="40"/>
      <c r="C279" s="221" t="s">
        <v>321</v>
      </c>
      <c r="D279" s="221" t="s">
        <v>172</v>
      </c>
      <c r="E279" s="222" t="s">
        <v>317</v>
      </c>
      <c r="F279" s="223" t="s">
        <v>318</v>
      </c>
      <c r="G279" s="224" t="s">
        <v>245</v>
      </c>
      <c r="H279" s="225">
        <v>6</v>
      </c>
      <c r="I279" s="226"/>
      <c r="J279" s="227">
        <f>ROUND(I279*H279,2)</f>
        <v>0</v>
      </c>
      <c r="K279" s="228"/>
      <c r="L279" s="45"/>
      <c r="M279" s="229" t="s">
        <v>1</v>
      </c>
      <c r="N279" s="230" t="s">
        <v>41</v>
      </c>
      <c r="O279" s="93"/>
      <c r="P279" s="231">
        <f>O279*H279</f>
        <v>0</v>
      </c>
      <c r="Q279" s="231">
        <v>0.00091</v>
      </c>
      <c r="R279" s="231">
        <f>Q279*H279</f>
        <v>0.0054599999999999996</v>
      </c>
      <c r="S279" s="231">
        <v>0.0028</v>
      </c>
      <c r="T279" s="232">
        <f>S279*H279</f>
        <v>0.016799999999999999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33" t="s">
        <v>176</v>
      </c>
      <c r="AT279" s="233" t="s">
        <v>172</v>
      </c>
      <c r="AU279" s="233" t="s">
        <v>177</v>
      </c>
      <c r="AY279" s="18" t="s">
        <v>169</v>
      </c>
      <c r="BE279" s="234">
        <f>IF(N279="základní",J279,0)</f>
        <v>0</v>
      </c>
      <c r="BF279" s="234">
        <f>IF(N279="snížená",J279,0)</f>
        <v>0</v>
      </c>
      <c r="BG279" s="234">
        <f>IF(N279="zákl. přenesená",J279,0)</f>
        <v>0</v>
      </c>
      <c r="BH279" s="234">
        <f>IF(N279="sníž. přenesená",J279,0)</f>
        <v>0</v>
      </c>
      <c r="BI279" s="234">
        <f>IF(N279="nulová",J279,0)</f>
        <v>0</v>
      </c>
      <c r="BJ279" s="18" t="s">
        <v>178</v>
      </c>
      <c r="BK279" s="234">
        <f>ROUND(I279*H279,2)</f>
        <v>0</v>
      </c>
      <c r="BL279" s="18" t="s">
        <v>176</v>
      </c>
      <c r="BM279" s="233" t="s">
        <v>324</v>
      </c>
    </row>
    <row r="280" s="2" customFormat="1">
      <c r="A280" s="39"/>
      <c r="B280" s="40"/>
      <c r="C280" s="41"/>
      <c r="D280" s="235" t="s">
        <v>179</v>
      </c>
      <c r="E280" s="41"/>
      <c r="F280" s="236" t="s">
        <v>318</v>
      </c>
      <c r="G280" s="41"/>
      <c r="H280" s="41"/>
      <c r="I280" s="237"/>
      <c r="J280" s="41"/>
      <c r="K280" s="41"/>
      <c r="L280" s="45"/>
      <c r="M280" s="238"/>
      <c r="N280" s="239"/>
      <c r="O280" s="93"/>
      <c r="P280" s="93"/>
      <c r="Q280" s="93"/>
      <c r="R280" s="93"/>
      <c r="S280" s="93"/>
      <c r="T280" s="94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179</v>
      </c>
      <c r="AU280" s="18" t="s">
        <v>177</v>
      </c>
    </row>
    <row r="281" s="2" customFormat="1" ht="24.15" customHeight="1">
      <c r="A281" s="39"/>
      <c r="B281" s="40"/>
      <c r="C281" s="221" t="s">
        <v>261</v>
      </c>
      <c r="D281" s="221" t="s">
        <v>172</v>
      </c>
      <c r="E281" s="222" t="s">
        <v>2046</v>
      </c>
      <c r="F281" s="223" t="s">
        <v>2047</v>
      </c>
      <c r="G281" s="224" t="s">
        <v>245</v>
      </c>
      <c r="H281" s="225">
        <v>0.40000000000000002</v>
      </c>
      <c r="I281" s="226"/>
      <c r="J281" s="227">
        <f>ROUND(I281*H281,2)</f>
        <v>0</v>
      </c>
      <c r="K281" s="228"/>
      <c r="L281" s="45"/>
      <c r="M281" s="229" t="s">
        <v>1</v>
      </c>
      <c r="N281" s="230" t="s">
        <v>41</v>
      </c>
      <c r="O281" s="93"/>
      <c r="P281" s="231">
        <f>O281*H281</f>
        <v>0</v>
      </c>
      <c r="Q281" s="231">
        <v>0.00123</v>
      </c>
      <c r="R281" s="231">
        <f>Q281*H281</f>
        <v>0.00049200000000000003</v>
      </c>
      <c r="S281" s="231">
        <v>0.017000000000000001</v>
      </c>
      <c r="T281" s="232">
        <f>S281*H281</f>
        <v>0.0068000000000000005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33" t="s">
        <v>176</v>
      </c>
      <c r="AT281" s="233" t="s">
        <v>172</v>
      </c>
      <c r="AU281" s="233" t="s">
        <v>177</v>
      </c>
      <c r="AY281" s="18" t="s">
        <v>169</v>
      </c>
      <c r="BE281" s="234">
        <f>IF(N281="základní",J281,0)</f>
        <v>0</v>
      </c>
      <c r="BF281" s="234">
        <f>IF(N281="snížená",J281,0)</f>
        <v>0</v>
      </c>
      <c r="BG281" s="234">
        <f>IF(N281="zákl. přenesená",J281,0)</f>
        <v>0</v>
      </c>
      <c r="BH281" s="234">
        <f>IF(N281="sníž. přenesená",J281,0)</f>
        <v>0</v>
      </c>
      <c r="BI281" s="234">
        <f>IF(N281="nulová",J281,0)</f>
        <v>0</v>
      </c>
      <c r="BJ281" s="18" t="s">
        <v>178</v>
      </c>
      <c r="BK281" s="234">
        <f>ROUND(I281*H281,2)</f>
        <v>0</v>
      </c>
      <c r="BL281" s="18" t="s">
        <v>176</v>
      </c>
      <c r="BM281" s="233" t="s">
        <v>328</v>
      </c>
    </row>
    <row r="282" s="2" customFormat="1">
      <c r="A282" s="39"/>
      <c r="B282" s="40"/>
      <c r="C282" s="41"/>
      <c r="D282" s="235" t="s">
        <v>179</v>
      </c>
      <c r="E282" s="41"/>
      <c r="F282" s="236" t="s">
        <v>2047</v>
      </c>
      <c r="G282" s="41"/>
      <c r="H282" s="41"/>
      <c r="I282" s="237"/>
      <c r="J282" s="41"/>
      <c r="K282" s="41"/>
      <c r="L282" s="45"/>
      <c r="M282" s="238"/>
      <c r="N282" s="239"/>
      <c r="O282" s="93"/>
      <c r="P282" s="93"/>
      <c r="Q282" s="93"/>
      <c r="R282" s="93"/>
      <c r="S282" s="93"/>
      <c r="T282" s="94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179</v>
      </c>
      <c r="AU282" s="18" t="s">
        <v>177</v>
      </c>
    </row>
    <row r="283" s="2" customFormat="1" ht="37.8" customHeight="1">
      <c r="A283" s="39"/>
      <c r="B283" s="40"/>
      <c r="C283" s="221" t="s">
        <v>334</v>
      </c>
      <c r="D283" s="221" t="s">
        <v>172</v>
      </c>
      <c r="E283" s="222" t="s">
        <v>322</v>
      </c>
      <c r="F283" s="223" t="s">
        <v>323</v>
      </c>
      <c r="G283" s="224" t="s">
        <v>189</v>
      </c>
      <c r="H283" s="225">
        <v>97.480000000000004</v>
      </c>
      <c r="I283" s="226"/>
      <c r="J283" s="227">
        <f>ROUND(I283*H283,2)</f>
        <v>0</v>
      </c>
      <c r="K283" s="228"/>
      <c r="L283" s="45"/>
      <c r="M283" s="229" t="s">
        <v>1</v>
      </c>
      <c r="N283" s="230" t="s">
        <v>41</v>
      </c>
      <c r="O283" s="93"/>
      <c r="P283" s="231">
        <f>O283*H283</f>
        <v>0</v>
      </c>
      <c r="Q283" s="231">
        <v>0</v>
      </c>
      <c r="R283" s="231">
        <f>Q283*H283</f>
        <v>0</v>
      </c>
      <c r="S283" s="231">
        <v>0.01</v>
      </c>
      <c r="T283" s="232">
        <f>S283*H283</f>
        <v>0.97480000000000011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33" t="s">
        <v>176</v>
      </c>
      <c r="AT283" s="233" t="s">
        <v>172</v>
      </c>
      <c r="AU283" s="233" t="s">
        <v>177</v>
      </c>
      <c r="AY283" s="18" t="s">
        <v>169</v>
      </c>
      <c r="BE283" s="234">
        <f>IF(N283="základní",J283,0)</f>
        <v>0</v>
      </c>
      <c r="BF283" s="234">
        <f>IF(N283="snížená",J283,0)</f>
        <v>0</v>
      </c>
      <c r="BG283" s="234">
        <f>IF(N283="zákl. přenesená",J283,0)</f>
        <v>0</v>
      </c>
      <c r="BH283" s="234">
        <f>IF(N283="sníž. přenesená",J283,0)</f>
        <v>0</v>
      </c>
      <c r="BI283" s="234">
        <f>IF(N283="nulová",J283,0)</f>
        <v>0</v>
      </c>
      <c r="BJ283" s="18" t="s">
        <v>178</v>
      </c>
      <c r="BK283" s="234">
        <f>ROUND(I283*H283,2)</f>
        <v>0</v>
      </c>
      <c r="BL283" s="18" t="s">
        <v>176</v>
      </c>
      <c r="BM283" s="233" t="s">
        <v>337</v>
      </c>
    </row>
    <row r="284" s="2" customFormat="1">
      <c r="A284" s="39"/>
      <c r="B284" s="40"/>
      <c r="C284" s="41"/>
      <c r="D284" s="235" t="s">
        <v>179</v>
      </c>
      <c r="E284" s="41"/>
      <c r="F284" s="236" t="s">
        <v>323</v>
      </c>
      <c r="G284" s="41"/>
      <c r="H284" s="41"/>
      <c r="I284" s="237"/>
      <c r="J284" s="41"/>
      <c r="K284" s="41"/>
      <c r="L284" s="45"/>
      <c r="M284" s="238"/>
      <c r="N284" s="239"/>
      <c r="O284" s="93"/>
      <c r="P284" s="93"/>
      <c r="Q284" s="93"/>
      <c r="R284" s="93"/>
      <c r="S284" s="93"/>
      <c r="T284" s="94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179</v>
      </c>
      <c r="AU284" s="18" t="s">
        <v>177</v>
      </c>
    </row>
    <row r="285" s="14" customFormat="1">
      <c r="A285" s="14"/>
      <c r="B285" s="250"/>
      <c r="C285" s="251"/>
      <c r="D285" s="235" t="s">
        <v>180</v>
      </c>
      <c r="E285" s="252" t="s">
        <v>1</v>
      </c>
      <c r="F285" s="253" t="s">
        <v>2416</v>
      </c>
      <c r="G285" s="251"/>
      <c r="H285" s="254">
        <v>97.480000000000004</v>
      </c>
      <c r="I285" s="255"/>
      <c r="J285" s="251"/>
      <c r="K285" s="251"/>
      <c r="L285" s="256"/>
      <c r="M285" s="257"/>
      <c r="N285" s="258"/>
      <c r="O285" s="258"/>
      <c r="P285" s="258"/>
      <c r="Q285" s="258"/>
      <c r="R285" s="258"/>
      <c r="S285" s="258"/>
      <c r="T285" s="259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60" t="s">
        <v>180</v>
      </c>
      <c r="AU285" s="260" t="s">
        <v>177</v>
      </c>
      <c r="AV285" s="14" t="s">
        <v>177</v>
      </c>
      <c r="AW285" s="14" t="s">
        <v>30</v>
      </c>
      <c r="AX285" s="14" t="s">
        <v>73</v>
      </c>
      <c r="AY285" s="260" t="s">
        <v>169</v>
      </c>
    </row>
    <row r="286" s="15" customFormat="1">
      <c r="A286" s="15"/>
      <c r="B286" s="261"/>
      <c r="C286" s="262"/>
      <c r="D286" s="235" t="s">
        <v>180</v>
      </c>
      <c r="E286" s="263" t="s">
        <v>1</v>
      </c>
      <c r="F286" s="264" t="s">
        <v>183</v>
      </c>
      <c r="G286" s="262"/>
      <c r="H286" s="265">
        <v>97.480000000000004</v>
      </c>
      <c r="I286" s="266"/>
      <c r="J286" s="262"/>
      <c r="K286" s="262"/>
      <c r="L286" s="267"/>
      <c r="M286" s="268"/>
      <c r="N286" s="269"/>
      <c r="O286" s="269"/>
      <c r="P286" s="269"/>
      <c r="Q286" s="269"/>
      <c r="R286" s="269"/>
      <c r="S286" s="269"/>
      <c r="T286" s="270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71" t="s">
        <v>180</v>
      </c>
      <c r="AU286" s="271" t="s">
        <v>177</v>
      </c>
      <c r="AV286" s="15" t="s">
        <v>176</v>
      </c>
      <c r="AW286" s="15" t="s">
        <v>30</v>
      </c>
      <c r="AX286" s="15" t="s">
        <v>81</v>
      </c>
      <c r="AY286" s="271" t="s">
        <v>169</v>
      </c>
    </row>
    <row r="287" s="2" customFormat="1" ht="37.8" customHeight="1">
      <c r="A287" s="39"/>
      <c r="B287" s="40"/>
      <c r="C287" s="221" t="s">
        <v>266</v>
      </c>
      <c r="D287" s="221" t="s">
        <v>172</v>
      </c>
      <c r="E287" s="222" t="s">
        <v>326</v>
      </c>
      <c r="F287" s="223" t="s">
        <v>327</v>
      </c>
      <c r="G287" s="224" t="s">
        <v>189</v>
      </c>
      <c r="H287" s="225">
        <v>266.44</v>
      </c>
      <c r="I287" s="226"/>
      <c r="J287" s="227">
        <f>ROUND(I287*H287,2)</f>
        <v>0</v>
      </c>
      <c r="K287" s="228"/>
      <c r="L287" s="45"/>
      <c r="M287" s="229" t="s">
        <v>1</v>
      </c>
      <c r="N287" s="230" t="s">
        <v>41</v>
      </c>
      <c r="O287" s="93"/>
      <c r="P287" s="231">
        <f>O287*H287</f>
        <v>0</v>
      </c>
      <c r="Q287" s="231">
        <v>0</v>
      </c>
      <c r="R287" s="231">
        <f>Q287*H287</f>
        <v>0</v>
      </c>
      <c r="S287" s="231">
        <v>0.02</v>
      </c>
      <c r="T287" s="232">
        <f>S287*H287</f>
        <v>5.3288000000000002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3" t="s">
        <v>176</v>
      </c>
      <c r="AT287" s="233" t="s">
        <v>172</v>
      </c>
      <c r="AU287" s="233" t="s">
        <v>177</v>
      </c>
      <c r="AY287" s="18" t="s">
        <v>169</v>
      </c>
      <c r="BE287" s="234">
        <f>IF(N287="základní",J287,0)</f>
        <v>0</v>
      </c>
      <c r="BF287" s="234">
        <f>IF(N287="snížená",J287,0)</f>
        <v>0</v>
      </c>
      <c r="BG287" s="234">
        <f>IF(N287="zákl. přenesená",J287,0)</f>
        <v>0</v>
      </c>
      <c r="BH287" s="234">
        <f>IF(N287="sníž. přenesená",J287,0)</f>
        <v>0</v>
      </c>
      <c r="BI287" s="234">
        <f>IF(N287="nulová",J287,0)</f>
        <v>0</v>
      </c>
      <c r="BJ287" s="18" t="s">
        <v>178</v>
      </c>
      <c r="BK287" s="234">
        <f>ROUND(I287*H287,2)</f>
        <v>0</v>
      </c>
      <c r="BL287" s="18" t="s">
        <v>176</v>
      </c>
      <c r="BM287" s="233" t="s">
        <v>345</v>
      </c>
    </row>
    <row r="288" s="2" customFormat="1">
      <c r="A288" s="39"/>
      <c r="B288" s="40"/>
      <c r="C288" s="41"/>
      <c r="D288" s="235" t="s">
        <v>179</v>
      </c>
      <c r="E288" s="41"/>
      <c r="F288" s="236" t="s">
        <v>327</v>
      </c>
      <c r="G288" s="41"/>
      <c r="H288" s="41"/>
      <c r="I288" s="237"/>
      <c r="J288" s="41"/>
      <c r="K288" s="41"/>
      <c r="L288" s="45"/>
      <c r="M288" s="238"/>
      <c r="N288" s="239"/>
      <c r="O288" s="93"/>
      <c r="P288" s="93"/>
      <c r="Q288" s="93"/>
      <c r="R288" s="93"/>
      <c r="S288" s="93"/>
      <c r="T288" s="94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179</v>
      </c>
      <c r="AU288" s="18" t="s">
        <v>177</v>
      </c>
    </row>
    <row r="289" s="14" customFormat="1">
      <c r="A289" s="14"/>
      <c r="B289" s="250"/>
      <c r="C289" s="251"/>
      <c r="D289" s="235" t="s">
        <v>180</v>
      </c>
      <c r="E289" s="252" t="s">
        <v>1</v>
      </c>
      <c r="F289" s="253" t="s">
        <v>2440</v>
      </c>
      <c r="G289" s="251"/>
      <c r="H289" s="254">
        <v>114.25100000000001</v>
      </c>
      <c r="I289" s="255"/>
      <c r="J289" s="251"/>
      <c r="K289" s="251"/>
      <c r="L289" s="256"/>
      <c r="M289" s="257"/>
      <c r="N289" s="258"/>
      <c r="O289" s="258"/>
      <c r="P289" s="258"/>
      <c r="Q289" s="258"/>
      <c r="R289" s="258"/>
      <c r="S289" s="258"/>
      <c r="T289" s="259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0" t="s">
        <v>180</v>
      </c>
      <c r="AU289" s="260" t="s">
        <v>177</v>
      </c>
      <c r="AV289" s="14" t="s">
        <v>177</v>
      </c>
      <c r="AW289" s="14" t="s">
        <v>30</v>
      </c>
      <c r="AX289" s="14" t="s">
        <v>73</v>
      </c>
      <c r="AY289" s="260" t="s">
        <v>169</v>
      </c>
    </row>
    <row r="290" s="14" customFormat="1">
      <c r="A290" s="14"/>
      <c r="B290" s="250"/>
      <c r="C290" s="251"/>
      <c r="D290" s="235" t="s">
        <v>180</v>
      </c>
      <c r="E290" s="252" t="s">
        <v>1</v>
      </c>
      <c r="F290" s="253" t="s">
        <v>2441</v>
      </c>
      <c r="G290" s="251"/>
      <c r="H290" s="254">
        <v>65.974000000000004</v>
      </c>
      <c r="I290" s="255"/>
      <c r="J290" s="251"/>
      <c r="K290" s="251"/>
      <c r="L290" s="256"/>
      <c r="M290" s="257"/>
      <c r="N290" s="258"/>
      <c r="O290" s="258"/>
      <c r="P290" s="258"/>
      <c r="Q290" s="258"/>
      <c r="R290" s="258"/>
      <c r="S290" s="258"/>
      <c r="T290" s="259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60" t="s">
        <v>180</v>
      </c>
      <c r="AU290" s="260" t="s">
        <v>177</v>
      </c>
      <c r="AV290" s="14" t="s">
        <v>177</v>
      </c>
      <c r="AW290" s="14" t="s">
        <v>30</v>
      </c>
      <c r="AX290" s="14" t="s">
        <v>73</v>
      </c>
      <c r="AY290" s="260" t="s">
        <v>169</v>
      </c>
    </row>
    <row r="291" s="14" customFormat="1">
      <c r="A291" s="14"/>
      <c r="B291" s="250"/>
      <c r="C291" s="251"/>
      <c r="D291" s="235" t="s">
        <v>180</v>
      </c>
      <c r="E291" s="252" t="s">
        <v>1</v>
      </c>
      <c r="F291" s="253" t="s">
        <v>2442</v>
      </c>
      <c r="G291" s="251"/>
      <c r="H291" s="254">
        <v>51.893999999999998</v>
      </c>
      <c r="I291" s="255"/>
      <c r="J291" s="251"/>
      <c r="K291" s="251"/>
      <c r="L291" s="256"/>
      <c r="M291" s="257"/>
      <c r="N291" s="258"/>
      <c r="O291" s="258"/>
      <c r="P291" s="258"/>
      <c r="Q291" s="258"/>
      <c r="R291" s="258"/>
      <c r="S291" s="258"/>
      <c r="T291" s="259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0" t="s">
        <v>180</v>
      </c>
      <c r="AU291" s="260" t="s">
        <v>177</v>
      </c>
      <c r="AV291" s="14" t="s">
        <v>177</v>
      </c>
      <c r="AW291" s="14" t="s">
        <v>30</v>
      </c>
      <c r="AX291" s="14" t="s">
        <v>73</v>
      </c>
      <c r="AY291" s="260" t="s">
        <v>169</v>
      </c>
    </row>
    <row r="292" s="14" customFormat="1">
      <c r="A292" s="14"/>
      <c r="B292" s="250"/>
      <c r="C292" s="251"/>
      <c r="D292" s="235" t="s">
        <v>180</v>
      </c>
      <c r="E292" s="252" t="s">
        <v>1</v>
      </c>
      <c r="F292" s="253" t="s">
        <v>2443</v>
      </c>
      <c r="G292" s="251"/>
      <c r="H292" s="254">
        <v>15.4</v>
      </c>
      <c r="I292" s="255"/>
      <c r="J292" s="251"/>
      <c r="K292" s="251"/>
      <c r="L292" s="256"/>
      <c r="M292" s="257"/>
      <c r="N292" s="258"/>
      <c r="O292" s="258"/>
      <c r="P292" s="258"/>
      <c r="Q292" s="258"/>
      <c r="R292" s="258"/>
      <c r="S292" s="258"/>
      <c r="T292" s="259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60" t="s">
        <v>180</v>
      </c>
      <c r="AU292" s="260" t="s">
        <v>177</v>
      </c>
      <c r="AV292" s="14" t="s">
        <v>177</v>
      </c>
      <c r="AW292" s="14" t="s">
        <v>30</v>
      </c>
      <c r="AX292" s="14" t="s">
        <v>73</v>
      </c>
      <c r="AY292" s="260" t="s">
        <v>169</v>
      </c>
    </row>
    <row r="293" s="14" customFormat="1">
      <c r="A293" s="14"/>
      <c r="B293" s="250"/>
      <c r="C293" s="251"/>
      <c r="D293" s="235" t="s">
        <v>180</v>
      </c>
      <c r="E293" s="252" t="s">
        <v>1</v>
      </c>
      <c r="F293" s="253" t="s">
        <v>2444</v>
      </c>
      <c r="G293" s="251"/>
      <c r="H293" s="254">
        <v>42.165999999999997</v>
      </c>
      <c r="I293" s="255"/>
      <c r="J293" s="251"/>
      <c r="K293" s="251"/>
      <c r="L293" s="256"/>
      <c r="M293" s="257"/>
      <c r="N293" s="258"/>
      <c r="O293" s="258"/>
      <c r="P293" s="258"/>
      <c r="Q293" s="258"/>
      <c r="R293" s="258"/>
      <c r="S293" s="258"/>
      <c r="T293" s="259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0" t="s">
        <v>180</v>
      </c>
      <c r="AU293" s="260" t="s">
        <v>177</v>
      </c>
      <c r="AV293" s="14" t="s">
        <v>177</v>
      </c>
      <c r="AW293" s="14" t="s">
        <v>30</v>
      </c>
      <c r="AX293" s="14" t="s">
        <v>73</v>
      </c>
      <c r="AY293" s="260" t="s">
        <v>169</v>
      </c>
    </row>
    <row r="294" s="13" customFormat="1">
      <c r="A294" s="13"/>
      <c r="B294" s="240"/>
      <c r="C294" s="241"/>
      <c r="D294" s="235" t="s">
        <v>180</v>
      </c>
      <c r="E294" s="242" t="s">
        <v>1</v>
      </c>
      <c r="F294" s="243" t="s">
        <v>204</v>
      </c>
      <c r="G294" s="241"/>
      <c r="H294" s="242" t="s">
        <v>1</v>
      </c>
      <c r="I294" s="244"/>
      <c r="J294" s="241"/>
      <c r="K294" s="241"/>
      <c r="L294" s="245"/>
      <c r="M294" s="246"/>
      <c r="N294" s="247"/>
      <c r="O294" s="247"/>
      <c r="P294" s="247"/>
      <c r="Q294" s="247"/>
      <c r="R294" s="247"/>
      <c r="S294" s="247"/>
      <c r="T294" s="248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9" t="s">
        <v>180</v>
      </c>
      <c r="AU294" s="249" t="s">
        <v>177</v>
      </c>
      <c r="AV294" s="13" t="s">
        <v>81</v>
      </c>
      <c r="AW294" s="13" t="s">
        <v>30</v>
      </c>
      <c r="AX294" s="13" t="s">
        <v>73</v>
      </c>
      <c r="AY294" s="249" t="s">
        <v>169</v>
      </c>
    </row>
    <row r="295" s="14" customFormat="1">
      <c r="A295" s="14"/>
      <c r="B295" s="250"/>
      <c r="C295" s="251"/>
      <c r="D295" s="235" t="s">
        <v>180</v>
      </c>
      <c r="E295" s="252" t="s">
        <v>1</v>
      </c>
      <c r="F295" s="253" t="s">
        <v>2419</v>
      </c>
      <c r="G295" s="251"/>
      <c r="H295" s="254">
        <v>-10.02</v>
      </c>
      <c r="I295" s="255"/>
      <c r="J295" s="251"/>
      <c r="K295" s="251"/>
      <c r="L295" s="256"/>
      <c r="M295" s="257"/>
      <c r="N295" s="258"/>
      <c r="O295" s="258"/>
      <c r="P295" s="258"/>
      <c r="Q295" s="258"/>
      <c r="R295" s="258"/>
      <c r="S295" s="258"/>
      <c r="T295" s="259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0" t="s">
        <v>180</v>
      </c>
      <c r="AU295" s="260" t="s">
        <v>177</v>
      </c>
      <c r="AV295" s="14" t="s">
        <v>177</v>
      </c>
      <c r="AW295" s="14" t="s">
        <v>30</v>
      </c>
      <c r="AX295" s="14" t="s">
        <v>73</v>
      </c>
      <c r="AY295" s="260" t="s">
        <v>169</v>
      </c>
    </row>
    <row r="296" s="14" customFormat="1">
      <c r="A296" s="14"/>
      <c r="B296" s="250"/>
      <c r="C296" s="251"/>
      <c r="D296" s="235" t="s">
        <v>180</v>
      </c>
      <c r="E296" s="252" t="s">
        <v>1</v>
      </c>
      <c r="F296" s="253" t="s">
        <v>2445</v>
      </c>
      <c r="G296" s="251"/>
      <c r="H296" s="254">
        <v>-19.52</v>
      </c>
      <c r="I296" s="255"/>
      <c r="J296" s="251"/>
      <c r="K296" s="251"/>
      <c r="L296" s="256"/>
      <c r="M296" s="257"/>
      <c r="N296" s="258"/>
      <c r="O296" s="258"/>
      <c r="P296" s="258"/>
      <c r="Q296" s="258"/>
      <c r="R296" s="258"/>
      <c r="S296" s="258"/>
      <c r="T296" s="259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0" t="s">
        <v>180</v>
      </c>
      <c r="AU296" s="260" t="s">
        <v>177</v>
      </c>
      <c r="AV296" s="14" t="s">
        <v>177</v>
      </c>
      <c r="AW296" s="14" t="s">
        <v>30</v>
      </c>
      <c r="AX296" s="14" t="s">
        <v>73</v>
      </c>
      <c r="AY296" s="260" t="s">
        <v>169</v>
      </c>
    </row>
    <row r="297" s="13" customFormat="1">
      <c r="A297" s="13"/>
      <c r="B297" s="240"/>
      <c r="C297" s="241"/>
      <c r="D297" s="235" t="s">
        <v>180</v>
      </c>
      <c r="E297" s="242" t="s">
        <v>1</v>
      </c>
      <c r="F297" s="243" t="s">
        <v>207</v>
      </c>
      <c r="G297" s="241"/>
      <c r="H297" s="242" t="s">
        <v>1</v>
      </c>
      <c r="I297" s="244"/>
      <c r="J297" s="241"/>
      <c r="K297" s="241"/>
      <c r="L297" s="245"/>
      <c r="M297" s="246"/>
      <c r="N297" s="247"/>
      <c r="O297" s="247"/>
      <c r="P297" s="247"/>
      <c r="Q297" s="247"/>
      <c r="R297" s="247"/>
      <c r="S297" s="247"/>
      <c r="T297" s="248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9" t="s">
        <v>180</v>
      </c>
      <c r="AU297" s="249" t="s">
        <v>177</v>
      </c>
      <c r="AV297" s="13" t="s">
        <v>81</v>
      </c>
      <c r="AW297" s="13" t="s">
        <v>30</v>
      </c>
      <c r="AX297" s="13" t="s">
        <v>73</v>
      </c>
      <c r="AY297" s="249" t="s">
        <v>169</v>
      </c>
    </row>
    <row r="298" s="14" customFormat="1">
      <c r="A298" s="14"/>
      <c r="B298" s="250"/>
      <c r="C298" s="251"/>
      <c r="D298" s="235" t="s">
        <v>180</v>
      </c>
      <c r="E298" s="252" t="s">
        <v>1</v>
      </c>
      <c r="F298" s="253" t="s">
        <v>2421</v>
      </c>
      <c r="G298" s="251"/>
      <c r="H298" s="254">
        <v>6.2949999999999999</v>
      </c>
      <c r="I298" s="255"/>
      <c r="J298" s="251"/>
      <c r="K298" s="251"/>
      <c r="L298" s="256"/>
      <c r="M298" s="257"/>
      <c r="N298" s="258"/>
      <c r="O298" s="258"/>
      <c r="P298" s="258"/>
      <c r="Q298" s="258"/>
      <c r="R298" s="258"/>
      <c r="S298" s="258"/>
      <c r="T298" s="259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60" t="s">
        <v>180</v>
      </c>
      <c r="AU298" s="260" t="s">
        <v>177</v>
      </c>
      <c r="AV298" s="14" t="s">
        <v>177</v>
      </c>
      <c r="AW298" s="14" t="s">
        <v>30</v>
      </c>
      <c r="AX298" s="14" t="s">
        <v>73</v>
      </c>
      <c r="AY298" s="260" t="s">
        <v>169</v>
      </c>
    </row>
    <row r="299" s="15" customFormat="1">
      <c r="A299" s="15"/>
      <c r="B299" s="261"/>
      <c r="C299" s="262"/>
      <c r="D299" s="235" t="s">
        <v>180</v>
      </c>
      <c r="E299" s="263" t="s">
        <v>1</v>
      </c>
      <c r="F299" s="264" t="s">
        <v>183</v>
      </c>
      <c r="G299" s="262"/>
      <c r="H299" s="265">
        <v>266.44000000000011</v>
      </c>
      <c r="I299" s="266"/>
      <c r="J299" s="262"/>
      <c r="K299" s="262"/>
      <c r="L299" s="267"/>
      <c r="M299" s="268"/>
      <c r="N299" s="269"/>
      <c r="O299" s="269"/>
      <c r="P299" s="269"/>
      <c r="Q299" s="269"/>
      <c r="R299" s="269"/>
      <c r="S299" s="269"/>
      <c r="T299" s="270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71" t="s">
        <v>180</v>
      </c>
      <c r="AU299" s="271" t="s">
        <v>177</v>
      </c>
      <c r="AV299" s="15" t="s">
        <v>176</v>
      </c>
      <c r="AW299" s="15" t="s">
        <v>30</v>
      </c>
      <c r="AX299" s="15" t="s">
        <v>81</v>
      </c>
      <c r="AY299" s="271" t="s">
        <v>169</v>
      </c>
    </row>
    <row r="300" s="2" customFormat="1" ht="24.15" customHeight="1">
      <c r="A300" s="39"/>
      <c r="B300" s="40"/>
      <c r="C300" s="221" t="s">
        <v>346</v>
      </c>
      <c r="D300" s="221" t="s">
        <v>172</v>
      </c>
      <c r="E300" s="222" t="s">
        <v>335</v>
      </c>
      <c r="F300" s="223" t="s">
        <v>336</v>
      </c>
      <c r="G300" s="224" t="s">
        <v>189</v>
      </c>
      <c r="H300" s="225">
        <v>35.759999999999998</v>
      </c>
      <c r="I300" s="226"/>
      <c r="J300" s="227">
        <f>ROUND(I300*H300,2)</f>
        <v>0</v>
      </c>
      <c r="K300" s="228"/>
      <c r="L300" s="45"/>
      <c r="M300" s="229" t="s">
        <v>1</v>
      </c>
      <c r="N300" s="230" t="s">
        <v>41</v>
      </c>
      <c r="O300" s="93"/>
      <c r="P300" s="231">
        <f>O300*H300</f>
        <v>0</v>
      </c>
      <c r="Q300" s="231">
        <v>0</v>
      </c>
      <c r="R300" s="231">
        <f>Q300*H300</f>
        <v>0</v>
      </c>
      <c r="S300" s="231">
        <v>0.068000000000000005</v>
      </c>
      <c r="T300" s="232">
        <f>S300*H300</f>
        <v>2.4316800000000001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33" t="s">
        <v>176</v>
      </c>
      <c r="AT300" s="233" t="s">
        <v>172</v>
      </c>
      <c r="AU300" s="233" t="s">
        <v>177</v>
      </c>
      <c r="AY300" s="18" t="s">
        <v>169</v>
      </c>
      <c r="BE300" s="234">
        <f>IF(N300="základní",J300,0)</f>
        <v>0</v>
      </c>
      <c r="BF300" s="234">
        <f>IF(N300="snížená",J300,0)</f>
        <v>0</v>
      </c>
      <c r="BG300" s="234">
        <f>IF(N300="zákl. přenesená",J300,0)</f>
        <v>0</v>
      </c>
      <c r="BH300" s="234">
        <f>IF(N300="sníž. přenesená",J300,0)</f>
        <v>0</v>
      </c>
      <c r="BI300" s="234">
        <f>IF(N300="nulová",J300,0)</f>
        <v>0</v>
      </c>
      <c r="BJ300" s="18" t="s">
        <v>178</v>
      </c>
      <c r="BK300" s="234">
        <f>ROUND(I300*H300,2)</f>
        <v>0</v>
      </c>
      <c r="BL300" s="18" t="s">
        <v>176</v>
      </c>
      <c r="BM300" s="233" t="s">
        <v>349</v>
      </c>
    </row>
    <row r="301" s="2" customFormat="1">
      <c r="A301" s="39"/>
      <c r="B301" s="40"/>
      <c r="C301" s="41"/>
      <c r="D301" s="235" t="s">
        <v>179</v>
      </c>
      <c r="E301" s="41"/>
      <c r="F301" s="236" t="s">
        <v>336</v>
      </c>
      <c r="G301" s="41"/>
      <c r="H301" s="41"/>
      <c r="I301" s="237"/>
      <c r="J301" s="41"/>
      <c r="K301" s="41"/>
      <c r="L301" s="45"/>
      <c r="M301" s="238"/>
      <c r="N301" s="239"/>
      <c r="O301" s="93"/>
      <c r="P301" s="93"/>
      <c r="Q301" s="93"/>
      <c r="R301" s="93"/>
      <c r="S301" s="93"/>
      <c r="T301" s="94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179</v>
      </c>
      <c r="AU301" s="18" t="s">
        <v>177</v>
      </c>
    </row>
    <row r="302" s="14" customFormat="1">
      <c r="A302" s="14"/>
      <c r="B302" s="250"/>
      <c r="C302" s="251"/>
      <c r="D302" s="235" t="s">
        <v>180</v>
      </c>
      <c r="E302" s="252" t="s">
        <v>1</v>
      </c>
      <c r="F302" s="253" t="s">
        <v>2051</v>
      </c>
      <c r="G302" s="251"/>
      <c r="H302" s="254">
        <v>3.7999999999999998</v>
      </c>
      <c r="I302" s="255"/>
      <c r="J302" s="251"/>
      <c r="K302" s="251"/>
      <c r="L302" s="256"/>
      <c r="M302" s="257"/>
      <c r="N302" s="258"/>
      <c r="O302" s="258"/>
      <c r="P302" s="258"/>
      <c r="Q302" s="258"/>
      <c r="R302" s="258"/>
      <c r="S302" s="258"/>
      <c r="T302" s="259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0" t="s">
        <v>180</v>
      </c>
      <c r="AU302" s="260" t="s">
        <v>177</v>
      </c>
      <c r="AV302" s="14" t="s">
        <v>177</v>
      </c>
      <c r="AW302" s="14" t="s">
        <v>30</v>
      </c>
      <c r="AX302" s="14" t="s">
        <v>73</v>
      </c>
      <c r="AY302" s="260" t="s">
        <v>169</v>
      </c>
    </row>
    <row r="303" s="14" customFormat="1">
      <c r="A303" s="14"/>
      <c r="B303" s="250"/>
      <c r="C303" s="251"/>
      <c r="D303" s="235" t="s">
        <v>180</v>
      </c>
      <c r="E303" s="252" t="s">
        <v>1</v>
      </c>
      <c r="F303" s="253" t="s">
        <v>2446</v>
      </c>
      <c r="G303" s="251"/>
      <c r="H303" s="254">
        <v>23</v>
      </c>
      <c r="I303" s="255"/>
      <c r="J303" s="251"/>
      <c r="K303" s="251"/>
      <c r="L303" s="256"/>
      <c r="M303" s="257"/>
      <c r="N303" s="258"/>
      <c r="O303" s="258"/>
      <c r="P303" s="258"/>
      <c r="Q303" s="258"/>
      <c r="R303" s="258"/>
      <c r="S303" s="258"/>
      <c r="T303" s="259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60" t="s">
        <v>180</v>
      </c>
      <c r="AU303" s="260" t="s">
        <v>177</v>
      </c>
      <c r="AV303" s="14" t="s">
        <v>177</v>
      </c>
      <c r="AW303" s="14" t="s">
        <v>30</v>
      </c>
      <c r="AX303" s="14" t="s">
        <v>73</v>
      </c>
      <c r="AY303" s="260" t="s">
        <v>169</v>
      </c>
    </row>
    <row r="304" s="14" customFormat="1">
      <c r="A304" s="14"/>
      <c r="B304" s="250"/>
      <c r="C304" s="251"/>
      <c r="D304" s="235" t="s">
        <v>180</v>
      </c>
      <c r="E304" s="252" t="s">
        <v>1</v>
      </c>
      <c r="F304" s="253" t="s">
        <v>1885</v>
      </c>
      <c r="G304" s="251"/>
      <c r="H304" s="254">
        <v>8.9600000000000009</v>
      </c>
      <c r="I304" s="255"/>
      <c r="J304" s="251"/>
      <c r="K304" s="251"/>
      <c r="L304" s="256"/>
      <c r="M304" s="257"/>
      <c r="N304" s="258"/>
      <c r="O304" s="258"/>
      <c r="P304" s="258"/>
      <c r="Q304" s="258"/>
      <c r="R304" s="258"/>
      <c r="S304" s="258"/>
      <c r="T304" s="259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60" t="s">
        <v>180</v>
      </c>
      <c r="AU304" s="260" t="s">
        <v>177</v>
      </c>
      <c r="AV304" s="14" t="s">
        <v>177</v>
      </c>
      <c r="AW304" s="14" t="s">
        <v>30</v>
      </c>
      <c r="AX304" s="14" t="s">
        <v>73</v>
      </c>
      <c r="AY304" s="260" t="s">
        <v>169</v>
      </c>
    </row>
    <row r="305" s="15" customFormat="1">
      <c r="A305" s="15"/>
      <c r="B305" s="261"/>
      <c r="C305" s="262"/>
      <c r="D305" s="235" t="s">
        <v>180</v>
      </c>
      <c r="E305" s="263" t="s">
        <v>1</v>
      </c>
      <c r="F305" s="264" t="s">
        <v>183</v>
      </c>
      <c r="G305" s="262"/>
      <c r="H305" s="265">
        <v>35.760000000000005</v>
      </c>
      <c r="I305" s="266"/>
      <c r="J305" s="262"/>
      <c r="K305" s="262"/>
      <c r="L305" s="267"/>
      <c r="M305" s="268"/>
      <c r="N305" s="269"/>
      <c r="O305" s="269"/>
      <c r="P305" s="269"/>
      <c r="Q305" s="269"/>
      <c r="R305" s="269"/>
      <c r="S305" s="269"/>
      <c r="T305" s="270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71" t="s">
        <v>180</v>
      </c>
      <c r="AU305" s="271" t="s">
        <v>177</v>
      </c>
      <c r="AV305" s="15" t="s">
        <v>176</v>
      </c>
      <c r="AW305" s="15" t="s">
        <v>30</v>
      </c>
      <c r="AX305" s="15" t="s">
        <v>81</v>
      </c>
      <c r="AY305" s="271" t="s">
        <v>169</v>
      </c>
    </row>
    <row r="306" s="12" customFormat="1" ht="22.8" customHeight="1">
      <c r="A306" s="12"/>
      <c r="B306" s="205"/>
      <c r="C306" s="206"/>
      <c r="D306" s="207" t="s">
        <v>72</v>
      </c>
      <c r="E306" s="219" t="s">
        <v>341</v>
      </c>
      <c r="F306" s="219" t="s">
        <v>342</v>
      </c>
      <c r="G306" s="206"/>
      <c r="H306" s="206"/>
      <c r="I306" s="209"/>
      <c r="J306" s="220">
        <f>BK306</f>
        <v>0</v>
      </c>
      <c r="K306" s="206"/>
      <c r="L306" s="211"/>
      <c r="M306" s="212"/>
      <c r="N306" s="213"/>
      <c r="O306" s="213"/>
      <c r="P306" s="214">
        <f>SUM(P307:P318)</f>
        <v>0</v>
      </c>
      <c r="Q306" s="213"/>
      <c r="R306" s="214">
        <f>SUM(R307:R318)</f>
        <v>0</v>
      </c>
      <c r="S306" s="213"/>
      <c r="T306" s="215">
        <f>SUM(T307:T318)</f>
        <v>0</v>
      </c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R306" s="216" t="s">
        <v>81</v>
      </c>
      <c r="AT306" s="217" t="s">
        <v>72</v>
      </c>
      <c r="AU306" s="217" t="s">
        <v>81</v>
      </c>
      <c r="AY306" s="216" t="s">
        <v>169</v>
      </c>
      <c r="BK306" s="218">
        <f>SUM(BK307:BK318)</f>
        <v>0</v>
      </c>
    </row>
    <row r="307" s="2" customFormat="1" ht="24.15" customHeight="1">
      <c r="A307" s="39"/>
      <c r="B307" s="40"/>
      <c r="C307" s="221" t="s">
        <v>269</v>
      </c>
      <c r="D307" s="221" t="s">
        <v>172</v>
      </c>
      <c r="E307" s="222" t="s">
        <v>343</v>
      </c>
      <c r="F307" s="223" t="s">
        <v>344</v>
      </c>
      <c r="G307" s="224" t="s">
        <v>175</v>
      </c>
      <c r="H307" s="225">
        <v>73.138999999999996</v>
      </c>
      <c r="I307" s="226"/>
      <c r="J307" s="227">
        <f>ROUND(I307*H307,2)</f>
        <v>0</v>
      </c>
      <c r="K307" s="228"/>
      <c r="L307" s="45"/>
      <c r="M307" s="229" t="s">
        <v>1</v>
      </c>
      <c r="N307" s="230" t="s">
        <v>41</v>
      </c>
      <c r="O307" s="93"/>
      <c r="P307" s="231">
        <f>O307*H307</f>
        <v>0</v>
      </c>
      <c r="Q307" s="231">
        <v>0</v>
      </c>
      <c r="R307" s="231">
        <f>Q307*H307</f>
        <v>0</v>
      </c>
      <c r="S307" s="231">
        <v>0</v>
      </c>
      <c r="T307" s="232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33" t="s">
        <v>176</v>
      </c>
      <c r="AT307" s="233" t="s">
        <v>172</v>
      </c>
      <c r="AU307" s="233" t="s">
        <v>177</v>
      </c>
      <c r="AY307" s="18" t="s">
        <v>169</v>
      </c>
      <c r="BE307" s="234">
        <f>IF(N307="základní",J307,0)</f>
        <v>0</v>
      </c>
      <c r="BF307" s="234">
        <f>IF(N307="snížená",J307,0)</f>
        <v>0</v>
      </c>
      <c r="BG307" s="234">
        <f>IF(N307="zákl. přenesená",J307,0)</f>
        <v>0</v>
      </c>
      <c r="BH307" s="234">
        <f>IF(N307="sníž. přenesená",J307,0)</f>
        <v>0</v>
      </c>
      <c r="BI307" s="234">
        <f>IF(N307="nulová",J307,0)</f>
        <v>0</v>
      </c>
      <c r="BJ307" s="18" t="s">
        <v>178</v>
      </c>
      <c r="BK307" s="234">
        <f>ROUND(I307*H307,2)</f>
        <v>0</v>
      </c>
      <c r="BL307" s="18" t="s">
        <v>176</v>
      </c>
      <c r="BM307" s="233" t="s">
        <v>2447</v>
      </c>
    </row>
    <row r="308" s="2" customFormat="1">
      <c r="A308" s="39"/>
      <c r="B308" s="40"/>
      <c r="C308" s="41"/>
      <c r="D308" s="235" t="s">
        <v>179</v>
      </c>
      <c r="E308" s="41"/>
      <c r="F308" s="236" t="s">
        <v>344</v>
      </c>
      <c r="G308" s="41"/>
      <c r="H308" s="41"/>
      <c r="I308" s="237"/>
      <c r="J308" s="41"/>
      <c r="K308" s="41"/>
      <c r="L308" s="45"/>
      <c r="M308" s="238"/>
      <c r="N308" s="239"/>
      <c r="O308" s="93"/>
      <c r="P308" s="93"/>
      <c r="Q308" s="93"/>
      <c r="R308" s="93"/>
      <c r="S308" s="93"/>
      <c r="T308" s="94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179</v>
      </c>
      <c r="AU308" s="18" t="s">
        <v>177</v>
      </c>
    </row>
    <row r="309" s="2" customFormat="1" ht="24.15" customHeight="1">
      <c r="A309" s="39"/>
      <c r="B309" s="40"/>
      <c r="C309" s="221" t="s">
        <v>354</v>
      </c>
      <c r="D309" s="221" t="s">
        <v>172</v>
      </c>
      <c r="E309" s="222" t="s">
        <v>347</v>
      </c>
      <c r="F309" s="223" t="s">
        <v>348</v>
      </c>
      <c r="G309" s="224" t="s">
        <v>175</v>
      </c>
      <c r="H309" s="225">
        <v>73.138999999999996</v>
      </c>
      <c r="I309" s="226"/>
      <c r="J309" s="227">
        <f>ROUND(I309*H309,2)</f>
        <v>0</v>
      </c>
      <c r="K309" s="228"/>
      <c r="L309" s="45"/>
      <c r="M309" s="229" t="s">
        <v>1</v>
      </c>
      <c r="N309" s="230" t="s">
        <v>41</v>
      </c>
      <c r="O309" s="93"/>
      <c r="P309" s="231">
        <f>O309*H309</f>
        <v>0</v>
      </c>
      <c r="Q309" s="231">
        <v>0</v>
      </c>
      <c r="R309" s="231">
        <f>Q309*H309</f>
        <v>0</v>
      </c>
      <c r="S309" s="231">
        <v>0</v>
      </c>
      <c r="T309" s="232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33" t="s">
        <v>176</v>
      </c>
      <c r="AT309" s="233" t="s">
        <v>172</v>
      </c>
      <c r="AU309" s="233" t="s">
        <v>177</v>
      </c>
      <c r="AY309" s="18" t="s">
        <v>169</v>
      </c>
      <c r="BE309" s="234">
        <f>IF(N309="základní",J309,0)</f>
        <v>0</v>
      </c>
      <c r="BF309" s="234">
        <f>IF(N309="snížená",J309,0)</f>
        <v>0</v>
      </c>
      <c r="BG309" s="234">
        <f>IF(N309="zákl. přenesená",J309,0)</f>
        <v>0</v>
      </c>
      <c r="BH309" s="234">
        <f>IF(N309="sníž. přenesená",J309,0)</f>
        <v>0</v>
      </c>
      <c r="BI309" s="234">
        <f>IF(N309="nulová",J309,0)</f>
        <v>0</v>
      </c>
      <c r="BJ309" s="18" t="s">
        <v>178</v>
      </c>
      <c r="BK309" s="234">
        <f>ROUND(I309*H309,2)</f>
        <v>0</v>
      </c>
      <c r="BL309" s="18" t="s">
        <v>176</v>
      </c>
      <c r="BM309" s="233" t="s">
        <v>357</v>
      </c>
    </row>
    <row r="310" s="2" customFormat="1">
      <c r="A310" s="39"/>
      <c r="B310" s="40"/>
      <c r="C310" s="41"/>
      <c r="D310" s="235" t="s">
        <v>179</v>
      </c>
      <c r="E310" s="41"/>
      <c r="F310" s="236" t="s">
        <v>348</v>
      </c>
      <c r="G310" s="41"/>
      <c r="H310" s="41"/>
      <c r="I310" s="237"/>
      <c r="J310" s="41"/>
      <c r="K310" s="41"/>
      <c r="L310" s="45"/>
      <c r="M310" s="238"/>
      <c r="N310" s="239"/>
      <c r="O310" s="93"/>
      <c r="P310" s="93"/>
      <c r="Q310" s="93"/>
      <c r="R310" s="93"/>
      <c r="S310" s="93"/>
      <c r="T310" s="94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179</v>
      </c>
      <c r="AU310" s="18" t="s">
        <v>177</v>
      </c>
    </row>
    <row r="311" s="2" customFormat="1" ht="24.15" customHeight="1">
      <c r="A311" s="39"/>
      <c r="B311" s="40"/>
      <c r="C311" s="221" t="s">
        <v>273</v>
      </c>
      <c r="D311" s="221" t="s">
        <v>172</v>
      </c>
      <c r="E311" s="222" t="s">
        <v>350</v>
      </c>
      <c r="F311" s="223" t="s">
        <v>351</v>
      </c>
      <c r="G311" s="224" t="s">
        <v>175</v>
      </c>
      <c r="H311" s="225">
        <v>658.25099999999998</v>
      </c>
      <c r="I311" s="226"/>
      <c r="J311" s="227">
        <f>ROUND(I311*H311,2)</f>
        <v>0</v>
      </c>
      <c r="K311" s="228"/>
      <c r="L311" s="45"/>
      <c r="M311" s="229" t="s">
        <v>1</v>
      </c>
      <c r="N311" s="230" t="s">
        <v>41</v>
      </c>
      <c r="O311" s="93"/>
      <c r="P311" s="231">
        <f>O311*H311</f>
        <v>0</v>
      </c>
      <c r="Q311" s="231">
        <v>0</v>
      </c>
      <c r="R311" s="231">
        <f>Q311*H311</f>
        <v>0</v>
      </c>
      <c r="S311" s="231">
        <v>0</v>
      </c>
      <c r="T311" s="232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3" t="s">
        <v>176</v>
      </c>
      <c r="AT311" s="233" t="s">
        <v>172</v>
      </c>
      <c r="AU311" s="233" t="s">
        <v>177</v>
      </c>
      <c r="AY311" s="18" t="s">
        <v>169</v>
      </c>
      <c r="BE311" s="234">
        <f>IF(N311="základní",J311,0)</f>
        <v>0</v>
      </c>
      <c r="BF311" s="234">
        <f>IF(N311="snížená",J311,0)</f>
        <v>0</v>
      </c>
      <c r="BG311" s="234">
        <f>IF(N311="zákl. přenesená",J311,0)</f>
        <v>0</v>
      </c>
      <c r="BH311" s="234">
        <f>IF(N311="sníž. přenesená",J311,0)</f>
        <v>0</v>
      </c>
      <c r="BI311" s="234">
        <f>IF(N311="nulová",J311,0)</f>
        <v>0</v>
      </c>
      <c r="BJ311" s="18" t="s">
        <v>178</v>
      </c>
      <c r="BK311" s="234">
        <f>ROUND(I311*H311,2)</f>
        <v>0</v>
      </c>
      <c r="BL311" s="18" t="s">
        <v>176</v>
      </c>
      <c r="BM311" s="233" t="s">
        <v>360</v>
      </c>
    </row>
    <row r="312" s="2" customFormat="1">
      <c r="A312" s="39"/>
      <c r="B312" s="40"/>
      <c r="C312" s="41"/>
      <c r="D312" s="235" t="s">
        <v>179</v>
      </c>
      <c r="E312" s="41"/>
      <c r="F312" s="236" t="s">
        <v>351</v>
      </c>
      <c r="G312" s="41"/>
      <c r="H312" s="41"/>
      <c r="I312" s="237"/>
      <c r="J312" s="41"/>
      <c r="K312" s="41"/>
      <c r="L312" s="45"/>
      <c r="M312" s="238"/>
      <c r="N312" s="239"/>
      <c r="O312" s="93"/>
      <c r="P312" s="93"/>
      <c r="Q312" s="93"/>
      <c r="R312" s="93"/>
      <c r="S312" s="93"/>
      <c r="T312" s="94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179</v>
      </c>
      <c r="AU312" s="18" t="s">
        <v>177</v>
      </c>
    </row>
    <row r="313" s="14" customFormat="1">
      <c r="A313" s="14"/>
      <c r="B313" s="250"/>
      <c r="C313" s="251"/>
      <c r="D313" s="235" t="s">
        <v>180</v>
      </c>
      <c r="E313" s="252" t="s">
        <v>1</v>
      </c>
      <c r="F313" s="253" t="s">
        <v>2448</v>
      </c>
      <c r="G313" s="251"/>
      <c r="H313" s="254">
        <v>658.25099999999998</v>
      </c>
      <c r="I313" s="255"/>
      <c r="J313" s="251"/>
      <c r="K313" s="251"/>
      <c r="L313" s="256"/>
      <c r="M313" s="257"/>
      <c r="N313" s="258"/>
      <c r="O313" s="258"/>
      <c r="P313" s="258"/>
      <c r="Q313" s="258"/>
      <c r="R313" s="258"/>
      <c r="S313" s="258"/>
      <c r="T313" s="259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60" t="s">
        <v>180</v>
      </c>
      <c r="AU313" s="260" t="s">
        <v>177</v>
      </c>
      <c r="AV313" s="14" t="s">
        <v>177</v>
      </c>
      <c r="AW313" s="14" t="s">
        <v>30</v>
      </c>
      <c r="AX313" s="14" t="s">
        <v>73</v>
      </c>
      <c r="AY313" s="260" t="s">
        <v>169</v>
      </c>
    </row>
    <row r="314" s="15" customFormat="1">
      <c r="A314" s="15"/>
      <c r="B314" s="261"/>
      <c r="C314" s="262"/>
      <c r="D314" s="235" t="s">
        <v>180</v>
      </c>
      <c r="E314" s="263" t="s">
        <v>1</v>
      </c>
      <c r="F314" s="264" t="s">
        <v>183</v>
      </c>
      <c r="G314" s="262"/>
      <c r="H314" s="265">
        <v>658.25099999999998</v>
      </c>
      <c r="I314" s="266"/>
      <c r="J314" s="262"/>
      <c r="K314" s="262"/>
      <c r="L314" s="267"/>
      <c r="M314" s="268"/>
      <c r="N314" s="269"/>
      <c r="O314" s="269"/>
      <c r="P314" s="269"/>
      <c r="Q314" s="269"/>
      <c r="R314" s="269"/>
      <c r="S314" s="269"/>
      <c r="T314" s="270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71" t="s">
        <v>180</v>
      </c>
      <c r="AU314" s="271" t="s">
        <v>177</v>
      </c>
      <c r="AV314" s="15" t="s">
        <v>176</v>
      </c>
      <c r="AW314" s="15" t="s">
        <v>30</v>
      </c>
      <c r="AX314" s="15" t="s">
        <v>81</v>
      </c>
      <c r="AY314" s="271" t="s">
        <v>169</v>
      </c>
    </row>
    <row r="315" s="2" customFormat="1" ht="44.25" customHeight="1">
      <c r="A315" s="39"/>
      <c r="B315" s="40"/>
      <c r="C315" s="221" t="s">
        <v>363</v>
      </c>
      <c r="D315" s="221" t="s">
        <v>172</v>
      </c>
      <c r="E315" s="222" t="s">
        <v>355</v>
      </c>
      <c r="F315" s="223" t="s">
        <v>356</v>
      </c>
      <c r="G315" s="224" t="s">
        <v>175</v>
      </c>
      <c r="H315" s="225">
        <v>73.138999999999996</v>
      </c>
      <c r="I315" s="226"/>
      <c r="J315" s="227">
        <f>ROUND(I315*H315,2)</f>
        <v>0</v>
      </c>
      <c r="K315" s="228"/>
      <c r="L315" s="45"/>
      <c r="M315" s="229" t="s">
        <v>1</v>
      </c>
      <c r="N315" s="230" t="s">
        <v>41</v>
      </c>
      <c r="O315" s="93"/>
      <c r="P315" s="231">
        <f>O315*H315</f>
        <v>0</v>
      </c>
      <c r="Q315" s="231">
        <v>0</v>
      </c>
      <c r="R315" s="231">
        <f>Q315*H315</f>
        <v>0</v>
      </c>
      <c r="S315" s="231">
        <v>0</v>
      </c>
      <c r="T315" s="232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33" t="s">
        <v>176</v>
      </c>
      <c r="AT315" s="233" t="s">
        <v>172</v>
      </c>
      <c r="AU315" s="233" t="s">
        <v>177</v>
      </c>
      <c r="AY315" s="18" t="s">
        <v>169</v>
      </c>
      <c r="BE315" s="234">
        <f>IF(N315="základní",J315,0)</f>
        <v>0</v>
      </c>
      <c r="BF315" s="234">
        <f>IF(N315="snížená",J315,0)</f>
        <v>0</v>
      </c>
      <c r="BG315" s="234">
        <f>IF(N315="zákl. přenesená",J315,0)</f>
        <v>0</v>
      </c>
      <c r="BH315" s="234">
        <f>IF(N315="sníž. přenesená",J315,0)</f>
        <v>0</v>
      </c>
      <c r="BI315" s="234">
        <f>IF(N315="nulová",J315,0)</f>
        <v>0</v>
      </c>
      <c r="BJ315" s="18" t="s">
        <v>178</v>
      </c>
      <c r="BK315" s="234">
        <f>ROUND(I315*H315,2)</f>
        <v>0</v>
      </c>
      <c r="BL315" s="18" t="s">
        <v>176</v>
      </c>
      <c r="BM315" s="233" t="s">
        <v>366</v>
      </c>
    </row>
    <row r="316" s="2" customFormat="1">
      <c r="A316" s="39"/>
      <c r="B316" s="40"/>
      <c r="C316" s="41"/>
      <c r="D316" s="235" t="s">
        <v>179</v>
      </c>
      <c r="E316" s="41"/>
      <c r="F316" s="236" t="s">
        <v>356</v>
      </c>
      <c r="G316" s="41"/>
      <c r="H316" s="41"/>
      <c r="I316" s="237"/>
      <c r="J316" s="41"/>
      <c r="K316" s="41"/>
      <c r="L316" s="45"/>
      <c r="M316" s="238"/>
      <c r="N316" s="239"/>
      <c r="O316" s="93"/>
      <c r="P316" s="93"/>
      <c r="Q316" s="93"/>
      <c r="R316" s="93"/>
      <c r="S316" s="93"/>
      <c r="T316" s="94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179</v>
      </c>
      <c r="AU316" s="18" t="s">
        <v>177</v>
      </c>
    </row>
    <row r="317" s="2" customFormat="1" ht="24.15" customHeight="1">
      <c r="A317" s="39"/>
      <c r="B317" s="40"/>
      <c r="C317" s="221" t="s">
        <v>278</v>
      </c>
      <c r="D317" s="221" t="s">
        <v>172</v>
      </c>
      <c r="E317" s="222" t="s">
        <v>358</v>
      </c>
      <c r="F317" s="223" t="s">
        <v>359</v>
      </c>
      <c r="G317" s="224" t="s">
        <v>175</v>
      </c>
      <c r="H317" s="225">
        <v>73.138999999999996</v>
      </c>
      <c r="I317" s="226"/>
      <c r="J317" s="227">
        <f>ROUND(I317*H317,2)</f>
        <v>0</v>
      </c>
      <c r="K317" s="228"/>
      <c r="L317" s="45"/>
      <c r="M317" s="229" t="s">
        <v>1</v>
      </c>
      <c r="N317" s="230" t="s">
        <v>41</v>
      </c>
      <c r="O317" s="93"/>
      <c r="P317" s="231">
        <f>O317*H317</f>
        <v>0</v>
      </c>
      <c r="Q317" s="231">
        <v>0</v>
      </c>
      <c r="R317" s="231">
        <f>Q317*H317</f>
        <v>0</v>
      </c>
      <c r="S317" s="231">
        <v>0</v>
      </c>
      <c r="T317" s="232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33" t="s">
        <v>176</v>
      </c>
      <c r="AT317" s="233" t="s">
        <v>172</v>
      </c>
      <c r="AU317" s="233" t="s">
        <v>177</v>
      </c>
      <c r="AY317" s="18" t="s">
        <v>169</v>
      </c>
      <c r="BE317" s="234">
        <f>IF(N317="základní",J317,0)</f>
        <v>0</v>
      </c>
      <c r="BF317" s="234">
        <f>IF(N317="snížená",J317,0)</f>
        <v>0</v>
      </c>
      <c r="BG317" s="234">
        <f>IF(N317="zákl. přenesená",J317,0)</f>
        <v>0</v>
      </c>
      <c r="BH317" s="234">
        <f>IF(N317="sníž. přenesená",J317,0)</f>
        <v>0</v>
      </c>
      <c r="BI317" s="234">
        <f>IF(N317="nulová",J317,0)</f>
        <v>0</v>
      </c>
      <c r="BJ317" s="18" t="s">
        <v>178</v>
      </c>
      <c r="BK317" s="234">
        <f>ROUND(I317*H317,2)</f>
        <v>0</v>
      </c>
      <c r="BL317" s="18" t="s">
        <v>176</v>
      </c>
      <c r="BM317" s="233" t="s">
        <v>373</v>
      </c>
    </row>
    <row r="318" s="2" customFormat="1">
      <c r="A318" s="39"/>
      <c r="B318" s="40"/>
      <c r="C318" s="41"/>
      <c r="D318" s="235" t="s">
        <v>179</v>
      </c>
      <c r="E318" s="41"/>
      <c r="F318" s="236" t="s">
        <v>359</v>
      </c>
      <c r="G318" s="41"/>
      <c r="H318" s="41"/>
      <c r="I318" s="237"/>
      <c r="J318" s="41"/>
      <c r="K318" s="41"/>
      <c r="L318" s="45"/>
      <c r="M318" s="238"/>
      <c r="N318" s="239"/>
      <c r="O318" s="93"/>
      <c r="P318" s="93"/>
      <c r="Q318" s="93"/>
      <c r="R318" s="93"/>
      <c r="S318" s="93"/>
      <c r="T318" s="94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179</v>
      </c>
      <c r="AU318" s="18" t="s">
        <v>177</v>
      </c>
    </row>
    <row r="319" s="12" customFormat="1" ht="22.8" customHeight="1">
      <c r="A319" s="12"/>
      <c r="B319" s="205"/>
      <c r="C319" s="206"/>
      <c r="D319" s="207" t="s">
        <v>72</v>
      </c>
      <c r="E319" s="219" t="s">
        <v>361</v>
      </c>
      <c r="F319" s="219" t="s">
        <v>362</v>
      </c>
      <c r="G319" s="206"/>
      <c r="H319" s="206"/>
      <c r="I319" s="209"/>
      <c r="J319" s="220">
        <f>BK319</f>
        <v>0</v>
      </c>
      <c r="K319" s="206"/>
      <c r="L319" s="211"/>
      <c r="M319" s="212"/>
      <c r="N319" s="213"/>
      <c r="O319" s="213"/>
      <c r="P319" s="214">
        <f>SUM(P320:P321)</f>
        <v>0</v>
      </c>
      <c r="Q319" s="213"/>
      <c r="R319" s="214">
        <f>SUM(R320:R321)</f>
        <v>0</v>
      </c>
      <c r="S319" s="213"/>
      <c r="T319" s="215">
        <f>SUM(T320:T321)</f>
        <v>0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16" t="s">
        <v>81</v>
      </c>
      <c r="AT319" s="217" t="s">
        <v>72</v>
      </c>
      <c r="AU319" s="217" t="s">
        <v>81</v>
      </c>
      <c r="AY319" s="216" t="s">
        <v>169</v>
      </c>
      <c r="BK319" s="218">
        <f>SUM(BK320:BK321)</f>
        <v>0</v>
      </c>
    </row>
    <row r="320" s="2" customFormat="1" ht="24.15" customHeight="1">
      <c r="A320" s="39"/>
      <c r="B320" s="40"/>
      <c r="C320" s="221" t="s">
        <v>374</v>
      </c>
      <c r="D320" s="221" t="s">
        <v>172</v>
      </c>
      <c r="E320" s="222" t="s">
        <v>364</v>
      </c>
      <c r="F320" s="223" t="s">
        <v>365</v>
      </c>
      <c r="G320" s="224" t="s">
        <v>175</v>
      </c>
      <c r="H320" s="225">
        <v>12.632999999999999</v>
      </c>
      <c r="I320" s="226"/>
      <c r="J320" s="227">
        <f>ROUND(I320*H320,2)</f>
        <v>0</v>
      </c>
      <c r="K320" s="228"/>
      <c r="L320" s="45"/>
      <c r="M320" s="229" t="s">
        <v>1</v>
      </c>
      <c r="N320" s="230" t="s">
        <v>41</v>
      </c>
      <c r="O320" s="93"/>
      <c r="P320" s="231">
        <f>O320*H320</f>
        <v>0</v>
      </c>
      <c r="Q320" s="231">
        <v>0</v>
      </c>
      <c r="R320" s="231">
        <f>Q320*H320</f>
        <v>0</v>
      </c>
      <c r="S320" s="231">
        <v>0</v>
      </c>
      <c r="T320" s="232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33" t="s">
        <v>176</v>
      </c>
      <c r="AT320" s="233" t="s">
        <v>172</v>
      </c>
      <c r="AU320" s="233" t="s">
        <v>177</v>
      </c>
      <c r="AY320" s="18" t="s">
        <v>169</v>
      </c>
      <c r="BE320" s="234">
        <f>IF(N320="základní",J320,0)</f>
        <v>0</v>
      </c>
      <c r="BF320" s="234">
        <f>IF(N320="snížená",J320,0)</f>
        <v>0</v>
      </c>
      <c r="BG320" s="234">
        <f>IF(N320="zákl. přenesená",J320,0)</f>
        <v>0</v>
      </c>
      <c r="BH320" s="234">
        <f>IF(N320="sníž. přenesená",J320,0)</f>
        <v>0</v>
      </c>
      <c r="BI320" s="234">
        <f>IF(N320="nulová",J320,0)</f>
        <v>0</v>
      </c>
      <c r="BJ320" s="18" t="s">
        <v>178</v>
      </c>
      <c r="BK320" s="234">
        <f>ROUND(I320*H320,2)</f>
        <v>0</v>
      </c>
      <c r="BL320" s="18" t="s">
        <v>176</v>
      </c>
      <c r="BM320" s="233" t="s">
        <v>377</v>
      </c>
    </row>
    <row r="321" s="2" customFormat="1">
      <c r="A321" s="39"/>
      <c r="B321" s="40"/>
      <c r="C321" s="41"/>
      <c r="D321" s="235" t="s">
        <v>179</v>
      </c>
      <c r="E321" s="41"/>
      <c r="F321" s="236" t="s">
        <v>365</v>
      </c>
      <c r="G321" s="41"/>
      <c r="H321" s="41"/>
      <c r="I321" s="237"/>
      <c r="J321" s="41"/>
      <c r="K321" s="41"/>
      <c r="L321" s="45"/>
      <c r="M321" s="238"/>
      <c r="N321" s="239"/>
      <c r="O321" s="93"/>
      <c r="P321" s="93"/>
      <c r="Q321" s="93"/>
      <c r="R321" s="93"/>
      <c r="S321" s="93"/>
      <c r="T321" s="94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179</v>
      </c>
      <c r="AU321" s="18" t="s">
        <v>177</v>
      </c>
    </row>
    <row r="322" s="12" customFormat="1" ht="25.92" customHeight="1">
      <c r="A322" s="12"/>
      <c r="B322" s="205"/>
      <c r="C322" s="206"/>
      <c r="D322" s="207" t="s">
        <v>72</v>
      </c>
      <c r="E322" s="208" t="s">
        <v>367</v>
      </c>
      <c r="F322" s="208" t="s">
        <v>368</v>
      </c>
      <c r="G322" s="206"/>
      <c r="H322" s="206"/>
      <c r="I322" s="209"/>
      <c r="J322" s="210">
        <f>BK322</f>
        <v>0</v>
      </c>
      <c r="K322" s="206"/>
      <c r="L322" s="211"/>
      <c r="M322" s="212"/>
      <c r="N322" s="213"/>
      <c r="O322" s="213"/>
      <c r="P322" s="214">
        <f>P323+P332+P339+P378+P428+P477+P521+P526+P533+P560+P612+P627+P652+P806+P835+P880+P917+P977+P1023+P1032+P1056+P1061+P1084+P1116+P1121+P1144+P1155</f>
        <v>0</v>
      </c>
      <c r="Q322" s="213"/>
      <c r="R322" s="214">
        <f>R323+R332+R339+R378+R428+R477+R521+R526+R533+R560+R612+R627+R652+R806+R835+R880+R917+R977+R1023+R1032+R1056+R1061+R1084+R1116+R1121+R1144+R1155</f>
        <v>15.253587420000002</v>
      </c>
      <c r="S322" s="213"/>
      <c r="T322" s="215">
        <f>T323+T332+T339+T378+T428+T477+T521+T526+T533+T560+T612+T627+T652+T806+T835+T880+T917+T977+T1023+T1032+T1056+T1061+T1084+T1116+T1121+T1144+T1155</f>
        <v>5.3400088600000002</v>
      </c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R322" s="216" t="s">
        <v>177</v>
      </c>
      <c r="AT322" s="217" t="s">
        <v>72</v>
      </c>
      <c r="AU322" s="217" t="s">
        <v>73</v>
      </c>
      <c r="AY322" s="216" t="s">
        <v>169</v>
      </c>
      <c r="BK322" s="218">
        <f>BK323+BK332+BK339+BK378+BK428+BK477+BK521+BK526+BK533+BK560+BK612+BK627+BK652+BK806+BK835+BK880+BK917+BK977+BK1023+BK1032+BK1056+BK1061+BK1084+BK1116+BK1121+BK1144+BK1155</f>
        <v>0</v>
      </c>
    </row>
    <row r="323" s="12" customFormat="1" ht="22.8" customHeight="1">
      <c r="A323" s="12"/>
      <c r="B323" s="205"/>
      <c r="C323" s="206"/>
      <c r="D323" s="207" t="s">
        <v>72</v>
      </c>
      <c r="E323" s="219" t="s">
        <v>369</v>
      </c>
      <c r="F323" s="219" t="s">
        <v>370</v>
      </c>
      <c r="G323" s="206"/>
      <c r="H323" s="206"/>
      <c r="I323" s="209"/>
      <c r="J323" s="220">
        <f>BK323</f>
        <v>0</v>
      </c>
      <c r="K323" s="206"/>
      <c r="L323" s="211"/>
      <c r="M323" s="212"/>
      <c r="N323" s="213"/>
      <c r="O323" s="213"/>
      <c r="P323" s="214">
        <f>SUM(P324:P331)</f>
        <v>0</v>
      </c>
      <c r="Q323" s="213"/>
      <c r="R323" s="214">
        <f>SUM(R324:R331)</f>
        <v>0.18175200000000003</v>
      </c>
      <c r="S323" s="213"/>
      <c r="T323" s="215">
        <f>SUM(T324:T331)</f>
        <v>0</v>
      </c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R323" s="216" t="s">
        <v>177</v>
      </c>
      <c r="AT323" s="217" t="s">
        <v>72</v>
      </c>
      <c r="AU323" s="217" t="s">
        <v>81</v>
      </c>
      <c r="AY323" s="216" t="s">
        <v>169</v>
      </c>
      <c r="BK323" s="218">
        <f>SUM(BK324:BK331)</f>
        <v>0</v>
      </c>
    </row>
    <row r="324" s="2" customFormat="1" ht="37.8" customHeight="1">
      <c r="A324" s="39"/>
      <c r="B324" s="40"/>
      <c r="C324" s="221" t="s">
        <v>282</v>
      </c>
      <c r="D324" s="221" t="s">
        <v>172</v>
      </c>
      <c r="E324" s="222" t="s">
        <v>371</v>
      </c>
      <c r="F324" s="223" t="s">
        <v>372</v>
      </c>
      <c r="G324" s="224" t="s">
        <v>189</v>
      </c>
      <c r="H324" s="225">
        <v>7.54</v>
      </c>
      <c r="I324" s="226"/>
      <c r="J324" s="227">
        <f>ROUND(I324*H324,2)</f>
        <v>0</v>
      </c>
      <c r="K324" s="228"/>
      <c r="L324" s="45"/>
      <c r="M324" s="229" t="s">
        <v>1</v>
      </c>
      <c r="N324" s="230" t="s">
        <v>41</v>
      </c>
      <c r="O324" s="93"/>
      <c r="P324" s="231">
        <f>O324*H324</f>
        <v>0</v>
      </c>
      <c r="Q324" s="231">
        <v>0.0060000000000000001</v>
      </c>
      <c r="R324" s="231">
        <f>Q324*H324</f>
        <v>0.045240000000000002</v>
      </c>
      <c r="S324" s="231">
        <v>0</v>
      </c>
      <c r="T324" s="232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33" t="s">
        <v>217</v>
      </c>
      <c r="AT324" s="233" t="s">
        <v>172</v>
      </c>
      <c r="AU324" s="233" t="s">
        <v>177</v>
      </c>
      <c r="AY324" s="18" t="s">
        <v>169</v>
      </c>
      <c r="BE324" s="234">
        <f>IF(N324="základní",J324,0)</f>
        <v>0</v>
      </c>
      <c r="BF324" s="234">
        <f>IF(N324="snížená",J324,0)</f>
        <v>0</v>
      </c>
      <c r="BG324" s="234">
        <f>IF(N324="zákl. přenesená",J324,0)</f>
        <v>0</v>
      </c>
      <c r="BH324" s="234">
        <f>IF(N324="sníž. přenesená",J324,0)</f>
        <v>0</v>
      </c>
      <c r="BI324" s="234">
        <f>IF(N324="nulová",J324,0)</f>
        <v>0</v>
      </c>
      <c r="BJ324" s="18" t="s">
        <v>178</v>
      </c>
      <c r="BK324" s="234">
        <f>ROUND(I324*H324,2)</f>
        <v>0</v>
      </c>
      <c r="BL324" s="18" t="s">
        <v>217</v>
      </c>
      <c r="BM324" s="233" t="s">
        <v>566</v>
      </c>
    </row>
    <row r="325" s="2" customFormat="1">
      <c r="A325" s="39"/>
      <c r="B325" s="40"/>
      <c r="C325" s="41"/>
      <c r="D325" s="235" t="s">
        <v>179</v>
      </c>
      <c r="E325" s="41"/>
      <c r="F325" s="236" t="s">
        <v>372</v>
      </c>
      <c r="G325" s="41"/>
      <c r="H325" s="41"/>
      <c r="I325" s="237"/>
      <c r="J325" s="41"/>
      <c r="K325" s="41"/>
      <c r="L325" s="45"/>
      <c r="M325" s="238"/>
      <c r="N325" s="239"/>
      <c r="O325" s="93"/>
      <c r="P325" s="93"/>
      <c r="Q325" s="93"/>
      <c r="R325" s="93"/>
      <c r="S325" s="93"/>
      <c r="T325" s="94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179</v>
      </c>
      <c r="AU325" s="18" t="s">
        <v>177</v>
      </c>
    </row>
    <row r="326" s="2" customFormat="1" ht="37.8" customHeight="1">
      <c r="A326" s="39"/>
      <c r="B326" s="40"/>
      <c r="C326" s="221" t="s">
        <v>385</v>
      </c>
      <c r="D326" s="221" t="s">
        <v>172</v>
      </c>
      <c r="E326" s="222" t="s">
        <v>375</v>
      </c>
      <c r="F326" s="223" t="s">
        <v>376</v>
      </c>
      <c r="G326" s="224" t="s">
        <v>189</v>
      </c>
      <c r="H326" s="225">
        <v>21.600000000000001</v>
      </c>
      <c r="I326" s="226"/>
      <c r="J326" s="227">
        <f>ROUND(I326*H326,2)</f>
        <v>0</v>
      </c>
      <c r="K326" s="228"/>
      <c r="L326" s="45"/>
      <c r="M326" s="229" t="s">
        <v>1</v>
      </c>
      <c r="N326" s="230" t="s">
        <v>41</v>
      </c>
      <c r="O326" s="93"/>
      <c r="P326" s="231">
        <f>O326*H326</f>
        <v>0</v>
      </c>
      <c r="Q326" s="231">
        <v>0.0063200000000000001</v>
      </c>
      <c r="R326" s="231">
        <f>Q326*H326</f>
        <v>0.13651200000000002</v>
      </c>
      <c r="S326" s="231">
        <v>0</v>
      </c>
      <c r="T326" s="232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33" t="s">
        <v>217</v>
      </c>
      <c r="AT326" s="233" t="s">
        <v>172</v>
      </c>
      <c r="AU326" s="233" t="s">
        <v>177</v>
      </c>
      <c r="AY326" s="18" t="s">
        <v>169</v>
      </c>
      <c r="BE326" s="234">
        <f>IF(N326="základní",J326,0)</f>
        <v>0</v>
      </c>
      <c r="BF326" s="234">
        <f>IF(N326="snížená",J326,0)</f>
        <v>0</v>
      </c>
      <c r="BG326" s="234">
        <f>IF(N326="zákl. přenesená",J326,0)</f>
        <v>0</v>
      </c>
      <c r="BH326" s="234">
        <f>IF(N326="sníž. přenesená",J326,0)</f>
        <v>0</v>
      </c>
      <c r="BI326" s="234">
        <f>IF(N326="nulová",J326,0)</f>
        <v>0</v>
      </c>
      <c r="BJ326" s="18" t="s">
        <v>178</v>
      </c>
      <c r="BK326" s="234">
        <f>ROUND(I326*H326,2)</f>
        <v>0</v>
      </c>
      <c r="BL326" s="18" t="s">
        <v>217</v>
      </c>
      <c r="BM326" s="233" t="s">
        <v>388</v>
      </c>
    </row>
    <row r="327" s="2" customFormat="1">
      <c r="A327" s="39"/>
      <c r="B327" s="40"/>
      <c r="C327" s="41"/>
      <c r="D327" s="235" t="s">
        <v>179</v>
      </c>
      <c r="E327" s="41"/>
      <c r="F327" s="236" t="s">
        <v>376</v>
      </c>
      <c r="G327" s="41"/>
      <c r="H327" s="41"/>
      <c r="I327" s="237"/>
      <c r="J327" s="41"/>
      <c r="K327" s="41"/>
      <c r="L327" s="45"/>
      <c r="M327" s="238"/>
      <c r="N327" s="239"/>
      <c r="O327" s="93"/>
      <c r="P327" s="93"/>
      <c r="Q327" s="93"/>
      <c r="R327" s="93"/>
      <c r="S327" s="93"/>
      <c r="T327" s="94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179</v>
      </c>
      <c r="AU327" s="18" t="s">
        <v>177</v>
      </c>
    </row>
    <row r="328" s="14" customFormat="1">
      <c r="A328" s="14"/>
      <c r="B328" s="250"/>
      <c r="C328" s="251"/>
      <c r="D328" s="235" t="s">
        <v>180</v>
      </c>
      <c r="E328" s="252" t="s">
        <v>1</v>
      </c>
      <c r="F328" s="253" t="s">
        <v>2449</v>
      </c>
      <c r="G328" s="251"/>
      <c r="H328" s="254">
        <v>21.600000000000001</v>
      </c>
      <c r="I328" s="255"/>
      <c r="J328" s="251"/>
      <c r="K328" s="251"/>
      <c r="L328" s="256"/>
      <c r="M328" s="257"/>
      <c r="N328" s="258"/>
      <c r="O328" s="258"/>
      <c r="P328" s="258"/>
      <c r="Q328" s="258"/>
      <c r="R328" s="258"/>
      <c r="S328" s="258"/>
      <c r="T328" s="259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60" t="s">
        <v>180</v>
      </c>
      <c r="AU328" s="260" t="s">
        <v>177</v>
      </c>
      <c r="AV328" s="14" t="s">
        <v>177</v>
      </c>
      <c r="AW328" s="14" t="s">
        <v>30</v>
      </c>
      <c r="AX328" s="14" t="s">
        <v>73</v>
      </c>
      <c r="AY328" s="260" t="s">
        <v>169</v>
      </c>
    </row>
    <row r="329" s="15" customFormat="1">
      <c r="A329" s="15"/>
      <c r="B329" s="261"/>
      <c r="C329" s="262"/>
      <c r="D329" s="235" t="s">
        <v>180</v>
      </c>
      <c r="E329" s="263" t="s">
        <v>1</v>
      </c>
      <c r="F329" s="264" t="s">
        <v>183</v>
      </c>
      <c r="G329" s="262"/>
      <c r="H329" s="265">
        <v>21.600000000000001</v>
      </c>
      <c r="I329" s="266"/>
      <c r="J329" s="262"/>
      <c r="K329" s="262"/>
      <c r="L329" s="267"/>
      <c r="M329" s="268"/>
      <c r="N329" s="269"/>
      <c r="O329" s="269"/>
      <c r="P329" s="269"/>
      <c r="Q329" s="269"/>
      <c r="R329" s="269"/>
      <c r="S329" s="269"/>
      <c r="T329" s="270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271" t="s">
        <v>180</v>
      </c>
      <c r="AU329" s="271" t="s">
        <v>177</v>
      </c>
      <c r="AV329" s="15" t="s">
        <v>176</v>
      </c>
      <c r="AW329" s="15" t="s">
        <v>30</v>
      </c>
      <c r="AX329" s="15" t="s">
        <v>81</v>
      </c>
      <c r="AY329" s="271" t="s">
        <v>169</v>
      </c>
    </row>
    <row r="330" s="2" customFormat="1" ht="33" customHeight="1">
      <c r="A330" s="39"/>
      <c r="B330" s="40"/>
      <c r="C330" s="221" t="s">
        <v>285</v>
      </c>
      <c r="D330" s="221" t="s">
        <v>172</v>
      </c>
      <c r="E330" s="222" t="s">
        <v>1888</v>
      </c>
      <c r="F330" s="223" t="s">
        <v>1889</v>
      </c>
      <c r="G330" s="224" t="s">
        <v>175</v>
      </c>
      <c r="H330" s="225">
        <v>0.182</v>
      </c>
      <c r="I330" s="226"/>
      <c r="J330" s="227">
        <f>ROUND(I330*H330,2)</f>
        <v>0</v>
      </c>
      <c r="K330" s="228"/>
      <c r="L330" s="45"/>
      <c r="M330" s="229" t="s">
        <v>1</v>
      </c>
      <c r="N330" s="230" t="s">
        <v>41</v>
      </c>
      <c r="O330" s="93"/>
      <c r="P330" s="231">
        <f>O330*H330</f>
        <v>0</v>
      </c>
      <c r="Q330" s="231">
        <v>0</v>
      </c>
      <c r="R330" s="231">
        <f>Q330*H330</f>
        <v>0</v>
      </c>
      <c r="S330" s="231">
        <v>0</v>
      </c>
      <c r="T330" s="232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33" t="s">
        <v>217</v>
      </c>
      <c r="AT330" s="233" t="s">
        <v>172</v>
      </c>
      <c r="AU330" s="233" t="s">
        <v>177</v>
      </c>
      <c r="AY330" s="18" t="s">
        <v>169</v>
      </c>
      <c r="BE330" s="234">
        <f>IF(N330="základní",J330,0)</f>
        <v>0</v>
      </c>
      <c r="BF330" s="234">
        <f>IF(N330="snížená",J330,0)</f>
        <v>0</v>
      </c>
      <c r="BG330" s="234">
        <f>IF(N330="zákl. přenesená",J330,0)</f>
        <v>0</v>
      </c>
      <c r="BH330" s="234">
        <f>IF(N330="sníž. přenesená",J330,0)</f>
        <v>0</v>
      </c>
      <c r="BI330" s="234">
        <f>IF(N330="nulová",J330,0)</f>
        <v>0</v>
      </c>
      <c r="BJ330" s="18" t="s">
        <v>178</v>
      </c>
      <c r="BK330" s="234">
        <f>ROUND(I330*H330,2)</f>
        <v>0</v>
      </c>
      <c r="BL330" s="18" t="s">
        <v>217</v>
      </c>
      <c r="BM330" s="233" t="s">
        <v>2450</v>
      </c>
    </row>
    <row r="331" s="2" customFormat="1">
      <c r="A331" s="39"/>
      <c r="B331" s="40"/>
      <c r="C331" s="41"/>
      <c r="D331" s="235" t="s">
        <v>179</v>
      </c>
      <c r="E331" s="41"/>
      <c r="F331" s="236" t="s">
        <v>1891</v>
      </c>
      <c r="G331" s="41"/>
      <c r="H331" s="41"/>
      <c r="I331" s="237"/>
      <c r="J331" s="41"/>
      <c r="K331" s="41"/>
      <c r="L331" s="45"/>
      <c r="M331" s="238"/>
      <c r="N331" s="239"/>
      <c r="O331" s="93"/>
      <c r="P331" s="93"/>
      <c r="Q331" s="93"/>
      <c r="R331" s="93"/>
      <c r="S331" s="93"/>
      <c r="T331" s="94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179</v>
      </c>
      <c r="AU331" s="18" t="s">
        <v>177</v>
      </c>
    </row>
    <row r="332" s="12" customFormat="1" ht="22.8" customHeight="1">
      <c r="A332" s="12"/>
      <c r="B332" s="205"/>
      <c r="C332" s="206"/>
      <c r="D332" s="207" t="s">
        <v>72</v>
      </c>
      <c r="E332" s="219" t="s">
        <v>383</v>
      </c>
      <c r="F332" s="219" t="s">
        <v>384</v>
      </c>
      <c r="G332" s="206"/>
      <c r="H332" s="206"/>
      <c r="I332" s="209"/>
      <c r="J332" s="220">
        <f>BK332</f>
        <v>0</v>
      </c>
      <c r="K332" s="206"/>
      <c r="L332" s="211"/>
      <c r="M332" s="212"/>
      <c r="N332" s="213"/>
      <c r="O332" s="213"/>
      <c r="P332" s="214">
        <f>SUM(P333:P338)</f>
        <v>0</v>
      </c>
      <c r="Q332" s="213"/>
      <c r="R332" s="214">
        <f>SUM(R333:R338)</f>
        <v>0.45782400000000001</v>
      </c>
      <c r="S332" s="213"/>
      <c r="T332" s="215">
        <f>SUM(T333:T338)</f>
        <v>0</v>
      </c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R332" s="216" t="s">
        <v>177</v>
      </c>
      <c r="AT332" s="217" t="s">
        <v>72</v>
      </c>
      <c r="AU332" s="217" t="s">
        <v>81</v>
      </c>
      <c r="AY332" s="216" t="s">
        <v>169</v>
      </c>
      <c r="BK332" s="218">
        <f>SUM(BK333:BK338)</f>
        <v>0</v>
      </c>
    </row>
    <row r="333" s="2" customFormat="1" ht="37.8" customHeight="1">
      <c r="A333" s="39"/>
      <c r="B333" s="40"/>
      <c r="C333" s="221" t="s">
        <v>396</v>
      </c>
      <c r="D333" s="221" t="s">
        <v>172</v>
      </c>
      <c r="E333" s="222" t="s">
        <v>386</v>
      </c>
      <c r="F333" s="223" t="s">
        <v>387</v>
      </c>
      <c r="G333" s="224" t="s">
        <v>252</v>
      </c>
      <c r="H333" s="225">
        <v>9.5380000000000003</v>
      </c>
      <c r="I333" s="226"/>
      <c r="J333" s="227">
        <f>ROUND(I333*H333,2)</f>
        <v>0</v>
      </c>
      <c r="K333" s="228"/>
      <c r="L333" s="45"/>
      <c r="M333" s="229" t="s">
        <v>1</v>
      </c>
      <c r="N333" s="230" t="s">
        <v>41</v>
      </c>
      <c r="O333" s="93"/>
      <c r="P333" s="231">
        <f>O333*H333</f>
        <v>0</v>
      </c>
      <c r="Q333" s="231">
        <v>0.048000000000000001</v>
      </c>
      <c r="R333" s="231">
        <f>Q333*H333</f>
        <v>0.45782400000000001</v>
      </c>
      <c r="S333" s="231">
        <v>0</v>
      </c>
      <c r="T333" s="232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33" t="s">
        <v>217</v>
      </c>
      <c r="AT333" s="233" t="s">
        <v>172</v>
      </c>
      <c r="AU333" s="233" t="s">
        <v>177</v>
      </c>
      <c r="AY333" s="18" t="s">
        <v>169</v>
      </c>
      <c r="BE333" s="234">
        <f>IF(N333="základní",J333,0)</f>
        <v>0</v>
      </c>
      <c r="BF333" s="234">
        <f>IF(N333="snížená",J333,0)</f>
        <v>0</v>
      </c>
      <c r="BG333" s="234">
        <f>IF(N333="zákl. přenesená",J333,0)</f>
        <v>0</v>
      </c>
      <c r="BH333" s="234">
        <f>IF(N333="sníž. přenesená",J333,0)</f>
        <v>0</v>
      </c>
      <c r="BI333" s="234">
        <f>IF(N333="nulová",J333,0)</f>
        <v>0</v>
      </c>
      <c r="BJ333" s="18" t="s">
        <v>178</v>
      </c>
      <c r="BK333" s="234">
        <f>ROUND(I333*H333,2)</f>
        <v>0</v>
      </c>
      <c r="BL333" s="18" t="s">
        <v>217</v>
      </c>
      <c r="BM333" s="233" t="s">
        <v>399</v>
      </c>
    </row>
    <row r="334" s="2" customFormat="1">
      <c r="A334" s="39"/>
      <c r="B334" s="40"/>
      <c r="C334" s="41"/>
      <c r="D334" s="235" t="s">
        <v>179</v>
      </c>
      <c r="E334" s="41"/>
      <c r="F334" s="236" t="s">
        <v>387</v>
      </c>
      <c r="G334" s="41"/>
      <c r="H334" s="41"/>
      <c r="I334" s="237"/>
      <c r="J334" s="41"/>
      <c r="K334" s="41"/>
      <c r="L334" s="45"/>
      <c r="M334" s="238"/>
      <c r="N334" s="239"/>
      <c r="O334" s="93"/>
      <c r="P334" s="93"/>
      <c r="Q334" s="93"/>
      <c r="R334" s="93"/>
      <c r="S334" s="93"/>
      <c r="T334" s="94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179</v>
      </c>
      <c r="AU334" s="18" t="s">
        <v>177</v>
      </c>
    </row>
    <row r="335" s="14" customFormat="1">
      <c r="A335" s="14"/>
      <c r="B335" s="250"/>
      <c r="C335" s="251"/>
      <c r="D335" s="235" t="s">
        <v>180</v>
      </c>
      <c r="E335" s="252" t="s">
        <v>1</v>
      </c>
      <c r="F335" s="253" t="s">
        <v>2451</v>
      </c>
      <c r="G335" s="251"/>
      <c r="H335" s="254">
        <v>9.5380000000000003</v>
      </c>
      <c r="I335" s="255"/>
      <c r="J335" s="251"/>
      <c r="K335" s="251"/>
      <c r="L335" s="256"/>
      <c r="M335" s="257"/>
      <c r="N335" s="258"/>
      <c r="O335" s="258"/>
      <c r="P335" s="258"/>
      <c r="Q335" s="258"/>
      <c r="R335" s="258"/>
      <c r="S335" s="258"/>
      <c r="T335" s="259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60" t="s">
        <v>180</v>
      </c>
      <c r="AU335" s="260" t="s">
        <v>177</v>
      </c>
      <c r="AV335" s="14" t="s">
        <v>177</v>
      </c>
      <c r="AW335" s="14" t="s">
        <v>30</v>
      </c>
      <c r="AX335" s="14" t="s">
        <v>73</v>
      </c>
      <c r="AY335" s="260" t="s">
        <v>169</v>
      </c>
    </row>
    <row r="336" s="15" customFormat="1">
      <c r="A336" s="15"/>
      <c r="B336" s="261"/>
      <c r="C336" s="262"/>
      <c r="D336" s="235" t="s">
        <v>180</v>
      </c>
      <c r="E336" s="263" t="s">
        <v>1</v>
      </c>
      <c r="F336" s="264" t="s">
        <v>183</v>
      </c>
      <c r="G336" s="262"/>
      <c r="H336" s="265">
        <v>9.5380000000000003</v>
      </c>
      <c r="I336" s="266"/>
      <c r="J336" s="262"/>
      <c r="K336" s="262"/>
      <c r="L336" s="267"/>
      <c r="M336" s="268"/>
      <c r="N336" s="269"/>
      <c r="O336" s="269"/>
      <c r="P336" s="269"/>
      <c r="Q336" s="269"/>
      <c r="R336" s="269"/>
      <c r="S336" s="269"/>
      <c r="T336" s="270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71" t="s">
        <v>180</v>
      </c>
      <c r="AU336" s="271" t="s">
        <v>177</v>
      </c>
      <c r="AV336" s="15" t="s">
        <v>176</v>
      </c>
      <c r="AW336" s="15" t="s">
        <v>30</v>
      </c>
      <c r="AX336" s="15" t="s">
        <v>81</v>
      </c>
      <c r="AY336" s="271" t="s">
        <v>169</v>
      </c>
    </row>
    <row r="337" s="2" customFormat="1" ht="24.15" customHeight="1">
      <c r="A337" s="39"/>
      <c r="B337" s="40"/>
      <c r="C337" s="221" t="s">
        <v>401</v>
      </c>
      <c r="D337" s="221" t="s">
        <v>172</v>
      </c>
      <c r="E337" s="222" t="s">
        <v>390</v>
      </c>
      <c r="F337" s="223" t="s">
        <v>391</v>
      </c>
      <c r="G337" s="224" t="s">
        <v>175</v>
      </c>
      <c r="H337" s="225">
        <v>0.45800000000000002</v>
      </c>
      <c r="I337" s="226"/>
      <c r="J337" s="227">
        <f>ROUND(I337*H337,2)</f>
        <v>0</v>
      </c>
      <c r="K337" s="228"/>
      <c r="L337" s="45"/>
      <c r="M337" s="229" t="s">
        <v>1</v>
      </c>
      <c r="N337" s="230" t="s">
        <v>41</v>
      </c>
      <c r="O337" s="93"/>
      <c r="P337" s="231">
        <f>O337*H337</f>
        <v>0</v>
      </c>
      <c r="Q337" s="231">
        <v>0</v>
      </c>
      <c r="R337" s="231">
        <f>Q337*H337</f>
        <v>0</v>
      </c>
      <c r="S337" s="231">
        <v>0</v>
      </c>
      <c r="T337" s="232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33" t="s">
        <v>217</v>
      </c>
      <c r="AT337" s="233" t="s">
        <v>172</v>
      </c>
      <c r="AU337" s="233" t="s">
        <v>177</v>
      </c>
      <c r="AY337" s="18" t="s">
        <v>169</v>
      </c>
      <c r="BE337" s="234">
        <f>IF(N337="základní",J337,0)</f>
        <v>0</v>
      </c>
      <c r="BF337" s="234">
        <f>IF(N337="snížená",J337,0)</f>
        <v>0</v>
      </c>
      <c r="BG337" s="234">
        <f>IF(N337="zákl. přenesená",J337,0)</f>
        <v>0</v>
      </c>
      <c r="BH337" s="234">
        <f>IF(N337="sníž. přenesená",J337,0)</f>
        <v>0</v>
      </c>
      <c r="BI337" s="234">
        <f>IF(N337="nulová",J337,0)</f>
        <v>0</v>
      </c>
      <c r="BJ337" s="18" t="s">
        <v>178</v>
      </c>
      <c r="BK337" s="234">
        <f>ROUND(I337*H337,2)</f>
        <v>0</v>
      </c>
      <c r="BL337" s="18" t="s">
        <v>217</v>
      </c>
      <c r="BM337" s="233" t="s">
        <v>2452</v>
      </c>
    </row>
    <row r="338" s="2" customFormat="1">
      <c r="A338" s="39"/>
      <c r="B338" s="40"/>
      <c r="C338" s="41"/>
      <c r="D338" s="235" t="s">
        <v>179</v>
      </c>
      <c r="E338" s="41"/>
      <c r="F338" s="236" t="s">
        <v>393</v>
      </c>
      <c r="G338" s="41"/>
      <c r="H338" s="41"/>
      <c r="I338" s="237"/>
      <c r="J338" s="41"/>
      <c r="K338" s="41"/>
      <c r="L338" s="45"/>
      <c r="M338" s="238"/>
      <c r="N338" s="239"/>
      <c r="O338" s="93"/>
      <c r="P338" s="93"/>
      <c r="Q338" s="93"/>
      <c r="R338" s="93"/>
      <c r="S338" s="93"/>
      <c r="T338" s="94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18" t="s">
        <v>179</v>
      </c>
      <c r="AU338" s="18" t="s">
        <v>177</v>
      </c>
    </row>
    <row r="339" s="12" customFormat="1" ht="22.8" customHeight="1">
      <c r="A339" s="12"/>
      <c r="B339" s="205"/>
      <c r="C339" s="206"/>
      <c r="D339" s="207" t="s">
        <v>72</v>
      </c>
      <c r="E339" s="219" t="s">
        <v>394</v>
      </c>
      <c r="F339" s="219" t="s">
        <v>395</v>
      </c>
      <c r="G339" s="206"/>
      <c r="H339" s="206"/>
      <c r="I339" s="209"/>
      <c r="J339" s="220">
        <f>BK339</f>
        <v>0</v>
      </c>
      <c r="K339" s="206"/>
      <c r="L339" s="211"/>
      <c r="M339" s="212"/>
      <c r="N339" s="213"/>
      <c r="O339" s="213"/>
      <c r="P339" s="214">
        <f>SUM(P340:P377)</f>
        <v>0</v>
      </c>
      <c r="Q339" s="213"/>
      <c r="R339" s="214">
        <f>SUM(R340:R377)</f>
        <v>0.05951</v>
      </c>
      <c r="S339" s="213"/>
      <c r="T339" s="215">
        <f>SUM(T340:T377)</f>
        <v>0.18390000000000001</v>
      </c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R339" s="216" t="s">
        <v>177</v>
      </c>
      <c r="AT339" s="217" t="s">
        <v>72</v>
      </c>
      <c r="AU339" s="217" t="s">
        <v>81</v>
      </c>
      <c r="AY339" s="216" t="s">
        <v>169</v>
      </c>
      <c r="BK339" s="218">
        <f>SUM(BK340:BK377)</f>
        <v>0</v>
      </c>
    </row>
    <row r="340" s="2" customFormat="1" ht="16.5" customHeight="1">
      <c r="A340" s="39"/>
      <c r="B340" s="40"/>
      <c r="C340" s="221" t="s">
        <v>405</v>
      </c>
      <c r="D340" s="221" t="s">
        <v>172</v>
      </c>
      <c r="E340" s="222" t="s">
        <v>397</v>
      </c>
      <c r="F340" s="223" t="s">
        <v>398</v>
      </c>
      <c r="G340" s="224" t="s">
        <v>245</v>
      </c>
      <c r="H340" s="225">
        <v>6</v>
      </c>
      <c r="I340" s="226"/>
      <c r="J340" s="227">
        <f>ROUND(I340*H340,2)</f>
        <v>0</v>
      </c>
      <c r="K340" s="228"/>
      <c r="L340" s="45"/>
      <c r="M340" s="229" t="s">
        <v>1</v>
      </c>
      <c r="N340" s="230" t="s">
        <v>41</v>
      </c>
      <c r="O340" s="93"/>
      <c r="P340" s="231">
        <f>O340*H340</f>
        <v>0</v>
      </c>
      <c r="Q340" s="231">
        <v>0</v>
      </c>
      <c r="R340" s="231">
        <f>Q340*H340</f>
        <v>0</v>
      </c>
      <c r="S340" s="231">
        <v>0.03065</v>
      </c>
      <c r="T340" s="232">
        <f>S340*H340</f>
        <v>0.18390000000000001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33" t="s">
        <v>217</v>
      </c>
      <c r="AT340" s="233" t="s">
        <v>172</v>
      </c>
      <c r="AU340" s="233" t="s">
        <v>177</v>
      </c>
      <c r="AY340" s="18" t="s">
        <v>169</v>
      </c>
      <c r="BE340" s="234">
        <f>IF(N340="základní",J340,0)</f>
        <v>0</v>
      </c>
      <c r="BF340" s="234">
        <f>IF(N340="snížená",J340,0)</f>
        <v>0</v>
      </c>
      <c r="BG340" s="234">
        <f>IF(N340="zákl. přenesená",J340,0)</f>
        <v>0</v>
      </c>
      <c r="BH340" s="234">
        <f>IF(N340="sníž. přenesená",J340,0)</f>
        <v>0</v>
      </c>
      <c r="BI340" s="234">
        <f>IF(N340="nulová",J340,0)</f>
        <v>0</v>
      </c>
      <c r="BJ340" s="18" t="s">
        <v>178</v>
      </c>
      <c r="BK340" s="234">
        <f>ROUND(I340*H340,2)</f>
        <v>0</v>
      </c>
      <c r="BL340" s="18" t="s">
        <v>217</v>
      </c>
      <c r="BM340" s="233" t="s">
        <v>408</v>
      </c>
    </row>
    <row r="341" s="2" customFormat="1">
      <c r="A341" s="39"/>
      <c r="B341" s="40"/>
      <c r="C341" s="41"/>
      <c r="D341" s="235" t="s">
        <v>179</v>
      </c>
      <c r="E341" s="41"/>
      <c r="F341" s="236" t="s">
        <v>398</v>
      </c>
      <c r="G341" s="41"/>
      <c r="H341" s="41"/>
      <c r="I341" s="237"/>
      <c r="J341" s="41"/>
      <c r="K341" s="41"/>
      <c r="L341" s="45"/>
      <c r="M341" s="238"/>
      <c r="N341" s="239"/>
      <c r="O341" s="93"/>
      <c r="P341" s="93"/>
      <c r="Q341" s="93"/>
      <c r="R341" s="93"/>
      <c r="S341" s="93"/>
      <c r="T341" s="94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179</v>
      </c>
      <c r="AU341" s="18" t="s">
        <v>177</v>
      </c>
    </row>
    <row r="342" s="14" customFormat="1">
      <c r="A342" s="14"/>
      <c r="B342" s="250"/>
      <c r="C342" s="251"/>
      <c r="D342" s="235" t="s">
        <v>180</v>
      </c>
      <c r="E342" s="252" t="s">
        <v>1</v>
      </c>
      <c r="F342" s="253" t="s">
        <v>400</v>
      </c>
      <c r="G342" s="251"/>
      <c r="H342" s="254">
        <v>6</v>
      </c>
      <c r="I342" s="255"/>
      <c r="J342" s="251"/>
      <c r="K342" s="251"/>
      <c r="L342" s="256"/>
      <c r="M342" s="257"/>
      <c r="N342" s="258"/>
      <c r="O342" s="258"/>
      <c r="P342" s="258"/>
      <c r="Q342" s="258"/>
      <c r="R342" s="258"/>
      <c r="S342" s="258"/>
      <c r="T342" s="259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60" t="s">
        <v>180</v>
      </c>
      <c r="AU342" s="260" t="s">
        <v>177</v>
      </c>
      <c r="AV342" s="14" t="s">
        <v>177</v>
      </c>
      <c r="AW342" s="14" t="s">
        <v>30</v>
      </c>
      <c r="AX342" s="14" t="s">
        <v>73</v>
      </c>
      <c r="AY342" s="260" t="s">
        <v>169</v>
      </c>
    </row>
    <row r="343" s="15" customFormat="1">
      <c r="A343" s="15"/>
      <c r="B343" s="261"/>
      <c r="C343" s="262"/>
      <c r="D343" s="235" t="s">
        <v>180</v>
      </c>
      <c r="E343" s="263" t="s">
        <v>1</v>
      </c>
      <c r="F343" s="264" t="s">
        <v>183</v>
      </c>
      <c r="G343" s="262"/>
      <c r="H343" s="265">
        <v>6</v>
      </c>
      <c r="I343" s="266"/>
      <c r="J343" s="262"/>
      <c r="K343" s="262"/>
      <c r="L343" s="267"/>
      <c r="M343" s="268"/>
      <c r="N343" s="269"/>
      <c r="O343" s="269"/>
      <c r="P343" s="269"/>
      <c r="Q343" s="269"/>
      <c r="R343" s="269"/>
      <c r="S343" s="269"/>
      <c r="T343" s="270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71" t="s">
        <v>180</v>
      </c>
      <c r="AU343" s="271" t="s">
        <v>177</v>
      </c>
      <c r="AV343" s="15" t="s">
        <v>176</v>
      </c>
      <c r="AW343" s="15" t="s">
        <v>30</v>
      </c>
      <c r="AX343" s="15" t="s">
        <v>81</v>
      </c>
      <c r="AY343" s="271" t="s">
        <v>169</v>
      </c>
    </row>
    <row r="344" s="2" customFormat="1" ht="21.75" customHeight="1">
      <c r="A344" s="39"/>
      <c r="B344" s="40"/>
      <c r="C344" s="221" t="s">
        <v>409</v>
      </c>
      <c r="D344" s="221" t="s">
        <v>172</v>
      </c>
      <c r="E344" s="222" t="s">
        <v>1699</v>
      </c>
      <c r="F344" s="223" t="s">
        <v>1700</v>
      </c>
      <c r="G344" s="224" t="s">
        <v>245</v>
      </c>
      <c r="H344" s="225">
        <v>12</v>
      </c>
      <c r="I344" s="226"/>
      <c r="J344" s="227">
        <f>ROUND(I344*H344,2)</f>
        <v>0</v>
      </c>
      <c r="K344" s="228"/>
      <c r="L344" s="45"/>
      <c r="M344" s="229" t="s">
        <v>1</v>
      </c>
      <c r="N344" s="230" t="s">
        <v>41</v>
      </c>
      <c r="O344" s="93"/>
      <c r="P344" s="231">
        <f>O344*H344</f>
        <v>0</v>
      </c>
      <c r="Q344" s="231">
        <v>0.00142</v>
      </c>
      <c r="R344" s="231">
        <f>Q344*H344</f>
        <v>0.01704</v>
      </c>
      <c r="S344" s="231">
        <v>0</v>
      </c>
      <c r="T344" s="232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33" t="s">
        <v>217</v>
      </c>
      <c r="AT344" s="233" t="s">
        <v>172</v>
      </c>
      <c r="AU344" s="233" t="s">
        <v>177</v>
      </c>
      <c r="AY344" s="18" t="s">
        <v>169</v>
      </c>
      <c r="BE344" s="234">
        <f>IF(N344="základní",J344,0)</f>
        <v>0</v>
      </c>
      <c r="BF344" s="234">
        <f>IF(N344="snížená",J344,0)</f>
        <v>0</v>
      </c>
      <c r="BG344" s="234">
        <f>IF(N344="zákl. přenesená",J344,0)</f>
        <v>0</v>
      </c>
      <c r="BH344" s="234">
        <f>IF(N344="sníž. přenesená",J344,0)</f>
        <v>0</v>
      </c>
      <c r="BI344" s="234">
        <f>IF(N344="nulová",J344,0)</f>
        <v>0</v>
      </c>
      <c r="BJ344" s="18" t="s">
        <v>178</v>
      </c>
      <c r="BK344" s="234">
        <f>ROUND(I344*H344,2)</f>
        <v>0</v>
      </c>
      <c r="BL344" s="18" t="s">
        <v>217</v>
      </c>
      <c r="BM344" s="233" t="s">
        <v>412</v>
      </c>
    </row>
    <row r="345" s="2" customFormat="1">
      <c r="A345" s="39"/>
      <c r="B345" s="40"/>
      <c r="C345" s="41"/>
      <c r="D345" s="235" t="s">
        <v>179</v>
      </c>
      <c r="E345" s="41"/>
      <c r="F345" s="236" t="s">
        <v>1700</v>
      </c>
      <c r="G345" s="41"/>
      <c r="H345" s="41"/>
      <c r="I345" s="237"/>
      <c r="J345" s="41"/>
      <c r="K345" s="41"/>
      <c r="L345" s="45"/>
      <c r="M345" s="238"/>
      <c r="N345" s="239"/>
      <c r="O345" s="93"/>
      <c r="P345" s="93"/>
      <c r="Q345" s="93"/>
      <c r="R345" s="93"/>
      <c r="S345" s="93"/>
      <c r="T345" s="94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179</v>
      </c>
      <c r="AU345" s="18" t="s">
        <v>177</v>
      </c>
    </row>
    <row r="346" s="2" customFormat="1" ht="21.75" customHeight="1">
      <c r="A346" s="39"/>
      <c r="B346" s="40"/>
      <c r="C346" s="221" t="s">
        <v>413</v>
      </c>
      <c r="D346" s="221" t="s">
        <v>172</v>
      </c>
      <c r="E346" s="222" t="s">
        <v>402</v>
      </c>
      <c r="F346" s="223" t="s">
        <v>403</v>
      </c>
      <c r="G346" s="224" t="s">
        <v>245</v>
      </c>
      <c r="H346" s="225">
        <v>16</v>
      </c>
      <c r="I346" s="226"/>
      <c r="J346" s="227">
        <f>ROUND(I346*H346,2)</f>
        <v>0</v>
      </c>
      <c r="K346" s="228"/>
      <c r="L346" s="45"/>
      <c r="M346" s="229" t="s">
        <v>1</v>
      </c>
      <c r="N346" s="230" t="s">
        <v>41</v>
      </c>
      <c r="O346" s="93"/>
      <c r="P346" s="231">
        <f>O346*H346</f>
        <v>0</v>
      </c>
      <c r="Q346" s="231">
        <v>0.00197</v>
      </c>
      <c r="R346" s="231">
        <f>Q346*H346</f>
        <v>0.031519999999999999</v>
      </c>
      <c r="S346" s="231">
        <v>0</v>
      </c>
      <c r="T346" s="232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33" t="s">
        <v>217</v>
      </c>
      <c r="AT346" s="233" t="s">
        <v>172</v>
      </c>
      <c r="AU346" s="233" t="s">
        <v>177</v>
      </c>
      <c r="AY346" s="18" t="s">
        <v>169</v>
      </c>
      <c r="BE346" s="234">
        <f>IF(N346="základní",J346,0)</f>
        <v>0</v>
      </c>
      <c r="BF346" s="234">
        <f>IF(N346="snížená",J346,0)</f>
        <v>0</v>
      </c>
      <c r="BG346" s="234">
        <f>IF(N346="zákl. přenesená",J346,0)</f>
        <v>0</v>
      </c>
      <c r="BH346" s="234">
        <f>IF(N346="sníž. přenesená",J346,0)</f>
        <v>0</v>
      </c>
      <c r="BI346" s="234">
        <f>IF(N346="nulová",J346,0)</f>
        <v>0</v>
      </c>
      <c r="BJ346" s="18" t="s">
        <v>178</v>
      </c>
      <c r="BK346" s="234">
        <f>ROUND(I346*H346,2)</f>
        <v>0</v>
      </c>
      <c r="BL346" s="18" t="s">
        <v>217</v>
      </c>
      <c r="BM346" s="233" t="s">
        <v>416</v>
      </c>
    </row>
    <row r="347" s="2" customFormat="1">
      <c r="A347" s="39"/>
      <c r="B347" s="40"/>
      <c r="C347" s="41"/>
      <c r="D347" s="235" t="s">
        <v>179</v>
      </c>
      <c r="E347" s="41"/>
      <c r="F347" s="236" t="s">
        <v>403</v>
      </c>
      <c r="G347" s="41"/>
      <c r="H347" s="41"/>
      <c r="I347" s="237"/>
      <c r="J347" s="41"/>
      <c r="K347" s="41"/>
      <c r="L347" s="45"/>
      <c r="M347" s="238"/>
      <c r="N347" s="239"/>
      <c r="O347" s="93"/>
      <c r="P347" s="93"/>
      <c r="Q347" s="93"/>
      <c r="R347" s="93"/>
      <c r="S347" s="93"/>
      <c r="T347" s="94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T347" s="18" t="s">
        <v>179</v>
      </c>
      <c r="AU347" s="18" t="s">
        <v>177</v>
      </c>
    </row>
    <row r="348" s="2" customFormat="1" ht="24.15" customHeight="1">
      <c r="A348" s="39"/>
      <c r="B348" s="40"/>
      <c r="C348" s="272" t="s">
        <v>289</v>
      </c>
      <c r="D348" s="272" t="s">
        <v>258</v>
      </c>
      <c r="E348" s="273" t="s">
        <v>406</v>
      </c>
      <c r="F348" s="274" t="s">
        <v>407</v>
      </c>
      <c r="G348" s="275" t="s">
        <v>186</v>
      </c>
      <c r="H348" s="276">
        <v>2</v>
      </c>
      <c r="I348" s="277"/>
      <c r="J348" s="278">
        <f>ROUND(I348*H348,2)</f>
        <v>0</v>
      </c>
      <c r="K348" s="279"/>
      <c r="L348" s="280"/>
      <c r="M348" s="281" t="s">
        <v>1</v>
      </c>
      <c r="N348" s="282" t="s">
        <v>41</v>
      </c>
      <c r="O348" s="93"/>
      <c r="P348" s="231">
        <f>O348*H348</f>
        <v>0</v>
      </c>
      <c r="Q348" s="231">
        <v>0.00040000000000000002</v>
      </c>
      <c r="R348" s="231">
        <f>Q348*H348</f>
        <v>0.00080000000000000004</v>
      </c>
      <c r="S348" s="231">
        <v>0</v>
      </c>
      <c r="T348" s="232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33" t="s">
        <v>261</v>
      </c>
      <c r="AT348" s="233" t="s">
        <v>258</v>
      </c>
      <c r="AU348" s="233" t="s">
        <v>177</v>
      </c>
      <c r="AY348" s="18" t="s">
        <v>169</v>
      </c>
      <c r="BE348" s="234">
        <f>IF(N348="základní",J348,0)</f>
        <v>0</v>
      </c>
      <c r="BF348" s="234">
        <f>IF(N348="snížená",J348,0)</f>
        <v>0</v>
      </c>
      <c r="BG348" s="234">
        <f>IF(N348="zákl. přenesená",J348,0)</f>
        <v>0</v>
      </c>
      <c r="BH348" s="234">
        <f>IF(N348="sníž. přenesená",J348,0)</f>
        <v>0</v>
      </c>
      <c r="BI348" s="234">
        <f>IF(N348="nulová",J348,0)</f>
        <v>0</v>
      </c>
      <c r="BJ348" s="18" t="s">
        <v>178</v>
      </c>
      <c r="BK348" s="234">
        <f>ROUND(I348*H348,2)</f>
        <v>0</v>
      </c>
      <c r="BL348" s="18" t="s">
        <v>217</v>
      </c>
      <c r="BM348" s="233" t="s">
        <v>420</v>
      </c>
    </row>
    <row r="349" s="2" customFormat="1">
      <c r="A349" s="39"/>
      <c r="B349" s="40"/>
      <c r="C349" s="41"/>
      <c r="D349" s="235" t="s">
        <v>179</v>
      </c>
      <c r="E349" s="41"/>
      <c r="F349" s="236" t="s">
        <v>407</v>
      </c>
      <c r="G349" s="41"/>
      <c r="H349" s="41"/>
      <c r="I349" s="237"/>
      <c r="J349" s="41"/>
      <c r="K349" s="41"/>
      <c r="L349" s="45"/>
      <c r="M349" s="238"/>
      <c r="N349" s="239"/>
      <c r="O349" s="93"/>
      <c r="P349" s="93"/>
      <c r="Q349" s="93"/>
      <c r="R349" s="93"/>
      <c r="S349" s="93"/>
      <c r="T349" s="94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T349" s="18" t="s">
        <v>179</v>
      </c>
      <c r="AU349" s="18" t="s">
        <v>177</v>
      </c>
    </row>
    <row r="350" s="2" customFormat="1" ht="24.15" customHeight="1">
      <c r="A350" s="39"/>
      <c r="B350" s="40"/>
      <c r="C350" s="272" t="s">
        <v>421</v>
      </c>
      <c r="D350" s="272" t="s">
        <v>258</v>
      </c>
      <c r="E350" s="273" t="s">
        <v>1701</v>
      </c>
      <c r="F350" s="274" t="s">
        <v>1702</v>
      </c>
      <c r="G350" s="275" t="s">
        <v>186</v>
      </c>
      <c r="H350" s="276">
        <v>1</v>
      </c>
      <c r="I350" s="277"/>
      <c r="J350" s="278">
        <f>ROUND(I350*H350,2)</f>
        <v>0</v>
      </c>
      <c r="K350" s="279"/>
      <c r="L350" s="280"/>
      <c r="M350" s="281" t="s">
        <v>1</v>
      </c>
      <c r="N350" s="282" t="s">
        <v>41</v>
      </c>
      <c r="O350" s="93"/>
      <c r="P350" s="231">
        <f>O350*H350</f>
        <v>0</v>
      </c>
      <c r="Q350" s="231">
        <v>0.00033</v>
      </c>
      <c r="R350" s="231">
        <f>Q350*H350</f>
        <v>0.00033</v>
      </c>
      <c r="S350" s="231">
        <v>0</v>
      </c>
      <c r="T350" s="232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33" t="s">
        <v>261</v>
      </c>
      <c r="AT350" s="233" t="s">
        <v>258</v>
      </c>
      <c r="AU350" s="233" t="s">
        <v>177</v>
      </c>
      <c r="AY350" s="18" t="s">
        <v>169</v>
      </c>
      <c r="BE350" s="234">
        <f>IF(N350="základní",J350,0)</f>
        <v>0</v>
      </c>
      <c r="BF350" s="234">
        <f>IF(N350="snížená",J350,0)</f>
        <v>0</v>
      </c>
      <c r="BG350" s="234">
        <f>IF(N350="zákl. přenesená",J350,0)</f>
        <v>0</v>
      </c>
      <c r="BH350" s="234">
        <f>IF(N350="sníž. přenesená",J350,0)</f>
        <v>0</v>
      </c>
      <c r="BI350" s="234">
        <f>IF(N350="nulová",J350,0)</f>
        <v>0</v>
      </c>
      <c r="BJ350" s="18" t="s">
        <v>178</v>
      </c>
      <c r="BK350" s="234">
        <f>ROUND(I350*H350,2)</f>
        <v>0</v>
      </c>
      <c r="BL350" s="18" t="s">
        <v>217</v>
      </c>
      <c r="BM350" s="233" t="s">
        <v>424</v>
      </c>
    </row>
    <row r="351" s="2" customFormat="1">
      <c r="A351" s="39"/>
      <c r="B351" s="40"/>
      <c r="C351" s="41"/>
      <c r="D351" s="235" t="s">
        <v>179</v>
      </c>
      <c r="E351" s="41"/>
      <c r="F351" s="236" t="s">
        <v>1702</v>
      </c>
      <c r="G351" s="41"/>
      <c r="H351" s="41"/>
      <c r="I351" s="237"/>
      <c r="J351" s="41"/>
      <c r="K351" s="41"/>
      <c r="L351" s="45"/>
      <c r="M351" s="238"/>
      <c r="N351" s="239"/>
      <c r="O351" s="93"/>
      <c r="P351" s="93"/>
      <c r="Q351" s="93"/>
      <c r="R351" s="93"/>
      <c r="S351" s="93"/>
      <c r="T351" s="94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179</v>
      </c>
      <c r="AU351" s="18" t="s">
        <v>177</v>
      </c>
    </row>
    <row r="352" s="2" customFormat="1" ht="16.5" customHeight="1">
      <c r="A352" s="39"/>
      <c r="B352" s="40"/>
      <c r="C352" s="272" t="s">
        <v>293</v>
      </c>
      <c r="D352" s="272" t="s">
        <v>258</v>
      </c>
      <c r="E352" s="273" t="s">
        <v>418</v>
      </c>
      <c r="F352" s="274" t="s">
        <v>419</v>
      </c>
      <c r="G352" s="275" t="s">
        <v>186</v>
      </c>
      <c r="H352" s="276">
        <v>2</v>
      </c>
      <c r="I352" s="277"/>
      <c r="J352" s="278">
        <f>ROUND(I352*H352,2)</f>
        <v>0</v>
      </c>
      <c r="K352" s="279"/>
      <c r="L352" s="280"/>
      <c r="M352" s="281" t="s">
        <v>1</v>
      </c>
      <c r="N352" s="282" t="s">
        <v>41</v>
      </c>
      <c r="O352" s="93"/>
      <c r="P352" s="231">
        <f>O352*H352</f>
        <v>0</v>
      </c>
      <c r="Q352" s="231">
        <v>0.00040999999999999999</v>
      </c>
      <c r="R352" s="231">
        <f>Q352*H352</f>
        <v>0.00081999999999999998</v>
      </c>
      <c r="S352" s="231">
        <v>0</v>
      </c>
      <c r="T352" s="232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33" t="s">
        <v>261</v>
      </c>
      <c r="AT352" s="233" t="s">
        <v>258</v>
      </c>
      <c r="AU352" s="233" t="s">
        <v>177</v>
      </c>
      <c r="AY352" s="18" t="s">
        <v>169</v>
      </c>
      <c r="BE352" s="234">
        <f>IF(N352="základní",J352,0)</f>
        <v>0</v>
      </c>
      <c r="BF352" s="234">
        <f>IF(N352="snížená",J352,0)</f>
        <v>0</v>
      </c>
      <c r="BG352" s="234">
        <f>IF(N352="zákl. přenesená",J352,0)</f>
        <v>0</v>
      </c>
      <c r="BH352" s="234">
        <f>IF(N352="sníž. přenesená",J352,0)</f>
        <v>0</v>
      </c>
      <c r="BI352" s="234">
        <f>IF(N352="nulová",J352,0)</f>
        <v>0</v>
      </c>
      <c r="BJ352" s="18" t="s">
        <v>178</v>
      </c>
      <c r="BK352" s="234">
        <f>ROUND(I352*H352,2)</f>
        <v>0</v>
      </c>
      <c r="BL352" s="18" t="s">
        <v>217</v>
      </c>
      <c r="BM352" s="233" t="s">
        <v>427</v>
      </c>
    </row>
    <row r="353" s="2" customFormat="1">
      <c r="A353" s="39"/>
      <c r="B353" s="40"/>
      <c r="C353" s="41"/>
      <c r="D353" s="235" t="s">
        <v>179</v>
      </c>
      <c r="E353" s="41"/>
      <c r="F353" s="236" t="s">
        <v>419</v>
      </c>
      <c r="G353" s="41"/>
      <c r="H353" s="41"/>
      <c r="I353" s="237"/>
      <c r="J353" s="41"/>
      <c r="K353" s="41"/>
      <c r="L353" s="45"/>
      <c r="M353" s="238"/>
      <c r="N353" s="239"/>
      <c r="O353" s="93"/>
      <c r="P353" s="93"/>
      <c r="Q353" s="93"/>
      <c r="R353" s="93"/>
      <c r="S353" s="93"/>
      <c r="T353" s="94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T353" s="18" t="s">
        <v>179</v>
      </c>
      <c r="AU353" s="18" t="s">
        <v>177</v>
      </c>
    </row>
    <row r="354" s="2" customFormat="1" ht="16.5" customHeight="1">
      <c r="A354" s="39"/>
      <c r="B354" s="40"/>
      <c r="C354" s="272" t="s">
        <v>428</v>
      </c>
      <c r="D354" s="272" t="s">
        <v>258</v>
      </c>
      <c r="E354" s="273" t="s">
        <v>1703</v>
      </c>
      <c r="F354" s="274" t="s">
        <v>1704</v>
      </c>
      <c r="G354" s="275" t="s">
        <v>186</v>
      </c>
      <c r="H354" s="276">
        <v>1</v>
      </c>
      <c r="I354" s="277"/>
      <c r="J354" s="278">
        <f>ROUND(I354*H354,2)</f>
        <v>0</v>
      </c>
      <c r="K354" s="279"/>
      <c r="L354" s="280"/>
      <c r="M354" s="281" t="s">
        <v>1</v>
      </c>
      <c r="N354" s="282" t="s">
        <v>41</v>
      </c>
      <c r="O354" s="93"/>
      <c r="P354" s="231">
        <f>O354*H354</f>
        <v>0</v>
      </c>
      <c r="Q354" s="231">
        <v>0.00023000000000000001</v>
      </c>
      <c r="R354" s="231">
        <f>Q354*H354</f>
        <v>0.00023000000000000001</v>
      </c>
      <c r="S354" s="231">
        <v>0</v>
      </c>
      <c r="T354" s="232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33" t="s">
        <v>261</v>
      </c>
      <c r="AT354" s="233" t="s">
        <v>258</v>
      </c>
      <c r="AU354" s="233" t="s">
        <v>177</v>
      </c>
      <c r="AY354" s="18" t="s">
        <v>169</v>
      </c>
      <c r="BE354" s="234">
        <f>IF(N354="základní",J354,0)</f>
        <v>0</v>
      </c>
      <c r="BF354" s="234">
        <f>IF(N354="snížená",J354,0)</f>
        <v>0</v>
      </c>
      <c r="BG354" s="234">
        <f>IF(N354="zákl. přenesená",J354,0)</f>
        <v>0</v>
      </c>
      <c r="BH354" s="234">
        <f>IF(N354="sníž. přenesená",J354,0)</f>
        <v>0</v>
      </c>
      <c r="BI354" s="234">
        <f>IF(N354="nulová",J354,0)</f>
        <v>0</v>
      </c>
      <c r="BJ354" s="18" t="s">
        <v>178</v>
      </c>
      <c r="BK354" s="234">
        <f>ROUND(I354*H354,2)</f>
        <v>0</v>
      </c>
      <c r="BL354" s="18" t="s">
        <v>217</v>
      </c>
      <c r="BM354" s="233" t="s">
        <v>431</v>
      </c>
    </row>
    <row r="355" s="2" customFormat="1">
      <c r="A355" s="39"/>
      <c r="B355" s="40"/>
      <c r="C355" s="41"/>
      <c r="D355" s="235" t="s">
        <v>179</v>
      </c>
      <c r="E355" s="41"/>
      <c r="F355" s="236" t="s">
        <v>1704</v>
      </c>
      <c r="G355" s="41"/>
      <c r="H355" s="41"/>
      <c r="I355" s="237"/>
      <c r="J355" s="41"/>
      <c r="K355" s="41"/>
      <c r="L355" s="45"/>
      <c r="M355" s="238"/>
      <c r="N355" s="239"/>
      <c r="O355" s="93"/>
      <c r="P355" s="93"/>
      <c r="Q355" s="93"/>
      <c r="R355" s="93"/>
      <c r="S355" s="93"/>
      <c r="T355" s="94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T355" s="18" t="s">
        <v>179</v>
      </c>
      <c r="AU355" s="18" t="s">
        <v>177</v>
      </c>
    </row>
    <row r="356" s="2" customFormat="1" ht="16.5" customHeight="1">
      <c r="A356" s="39"/>
      <c r="B356" s="40"/>
      <c r="C356" s="272" t="s">
        <v>298</v>
      </c>
      <c r="D356" s="272" t="s">
        <v>258</v>
      </c>
      <c r="E356" s="273" t="s">
        <v>1896</v>
      </c>
      <c r="F356" s="274" t="s">
        <v>1897</v>
      </c>
      <c r="G356" s="275" t="s">
        <v>186</v>
      </c>
      <c r="H356" s="276">
        <v>1</v>
      </c>
      <c r="I356" s="277"/>
      <c r="J356" s="278">
        <f>ROUND(I356*H356,2)</f>
        <v>0</v>
      </c>
      <c r="K356" s="279"/>
      <c r="L356" s="280"/>
      <c r="M356" s="281" t="s">
        <v>1</v>
      </c>
      <c r="N356" s="282" t="s">
        <v>41</v>
      </c>
      <c r="O356" s="93"/>
      <c r="P356" s="231">
        <f>O356*H356</f>
        <v>0</v>
      </c>
      <c r="Q356" s="231">
        <v>0.00012</v>
      </c>
      <c r="R356" s="231">
        <f>Q356*H356</f>
        <v>0.00012</v>
      </c>
      <c r="S356" s="231">
        <v>0</v>
      </c>
      <c r="T356" s="232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33" t="s">
        <v>261</v>
      </c>
      <c r="AT356" s="233" t="s">
        <v>258</v>
      </c>
      <c r="AU356" s="233" t="s">
        <v>177</v>
      </c>
      <c r="AY356" s="18" t="s">
        <v>169</v>
      </c>
      <c r="BE356" s="234">
        <f>IF(N356="základní",J356,0)</f>
        <v>0</v>
      </c>
      <c r="BF356" s="234">
        <f>IF(N356="snížená",J356,0)</f>
        <v>0</v>
      </c>
      <c r="BG356" s="234">
        <f>IF(N356="zákl. přenesená",J356,0)</f>
        <v>0</v>
      </c>
      <c r="BH356" s="234">
        <f>IF(N356="sníž. přenesená",J356,0)</f>
        <v>0</v>
      </c>
      <c r="BI356" s="234">
        <f>IF(N356="nulová",J356,0)</f>
        <v>0</v>
      </c>
      <c r="BJ356" s="18" t="s">
        <v>178</v>
      </c>
      <c r="BK356" s="234">
        <f>ROUND(I356*H356,2)</f>
        <v>0</v>
      </c>
      <c r="BL356" s="18" t="s">
        <v>217</v>
      </c>
      <c r="BM356" s="233" t="s">
        <v>434</v>
      </c>
    </row>
    <row r="357" s="2" customFormat="1">
      <c r="A357" s="39"/>
      <c r="B357" s="40"/>
      <c r="C357" s="41"/>
      <c r="D357" s="235" t="s">
        <v>179</v>
      </c>
      <c r="E357" s="41"/>
      <c r="F357" s="236" t="s">
        <v>1897</v>
      </c>
      <c r="G357" s="41"/>
      <c r="H357" s="41"/>
      <c r="I357" s="237"/>
      <c r="J357" s="41"/>
      <c r="K357" s="41"/>
      <c r="L357" s="45"/>
      <c r="M357" s="238"/>
      <c r="N357" s="239"/>
      <c r="O357" s="93"/>
      <c r="P357" s="93"/>
      <c r="Q357" s="93"/>
      <c r="R357" s="93"/>
      <c r="S357" s="93"/>
      <c r="T357" s="94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T357" s="18" t="s">
        <v>179</v>
      </c>
      <c r="AU357" s="18" t="s">
        <v>177</v>
      </c>
    </row>
    <row r="358" s="2" customFormat="1" ht="16.5" customHeight="1">
      <c r="A358" s="39"/>
      <c r="B358" s="40"/>
      <c r="C358" s="272" t="s">
        <v>435</v>
      </c>
      <c r="D358" s="272" t="s">
        <v>258</v>
      </c>
      <c r="E358" s="273" t="s">
        <v>2453</v>
      </c>
      <c r="F358" s="274" t="s">
        <v>2063</v>
      </c>
      <c r="G358" s="275" t="s">
        <v>186</v>
      </c>
      <c r="H358" s="276">
        <v>1</v>
      </c>
      <c r="I358" s="277"/>
      <c r="J358" s="278">
        <f>ROUND(I358*H358,2)</f>
        <v>0</v>
      </c>
      <c r="K358" s="279"/>
      <c r="L358" s="280"/>
      <c r="M358" s="281" t="s">
        <v>1</v>
      </c>
      <c r="N358" s="282" t="s">
        <v>41</v>
      </c>
      <c r="O358" s="93"/>
      <c r="P358" s="231">
        <f>O358*H358</f>
        <v>0</v>
      </c>
      <c r="Q358" s="231">
        <v>0.00012</v>
      </c>
      <c r="R358" s="231">
        <f>Q358*H358</f>
        <v>0.00012</v>
      </c>
      <c r="S358" s="231">
        <v>0</v>
      </c>
      <c r="T358" s="232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33" t="s">
        <v>261</v>
      </c>
      <c r="AT358" s="233" t="s">
        <v>258</v>
      </c>
      <c r="AU358" s="233" t="s">
        <v>177</v>
      </c>
      <c r="AY358" s="18" t="s">
        <v>169</v>
      </c>
      <c r="BE358" s="234">
        <f>IF(N358="základní",J358,0)</f>
        <v>0</v>
      </c>
      <c r="BF358" s="234">
        <f>IF(N358="snížená",J358,0)</f>
        <v>0</v>
      </c>
      <c r="BG358" s="234">
        <f>IF(N358="zákl. přenesená",J358,0)</f>
        <v>0</v>
      </c>
      <c r="BH358" s="234">
        <f>IF(N358="sníž. přenesená",J358,0)</f>
        <v>0</v>
      </c>
      <c r="BI358" s="234">
        <f>IF(N358="nulová",J358,0)</f>
        <v>0</v>
      </c>
      <c r="BJ358" s="18" t="s">
        <v>178</v>
      </c>
      <c r="BK358" s="234">
        <f>ROUND(I358*H358,2)</f>
        <v>0</v>
      </c>
      <c r="BL358" s="18" t="s">
        <v>217</v>
      </c>
      <c r="BM358" s="233" t="s">
        <v>438</v>
      </c>
    </row>
    <row r="359" s="2" customFormat="1">
      <c r="A359" s="39"/>
      <c r="B359" s="40"/>
      <c r="C359" s="41"/>
      <c r="D359" s="235" t="s">
        <v>179</v>
      </c>
      <c r="E359" s="41"/>
      <c r="F359" s="236" t="s">
        <v>2063</v>
      </c>
      <c r="G359" s="41"/>
      <c r="H359" s="41"/>
      <c r="I359" s="237"/>
      <c r="J359" s="41"/>
      <c r="K359" s="41"/>
      <c r="L359" s="45"/>
      <c r="M359" s="238"/>
      <c r="N359" s="239"/>
      <c r="O359" s="93"/>
      <c r="P359" s="93"/>
      <c r="Q359" s="93"/>
      <c r="R359" s="93"/>
      <c r="S359" s="93"/>
      <c r="T359" s="94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179</v>
      </c>
      <c r="AU359" s="18" t="s">
        <v>177</v>
      </c>
    </row>
    <row r="360" s="2" customFormat="1" ht="21.75" customHeight="1">
      <c r="A360" s="39"/>
      <c r="B360" s="40"/>
      <c r="C360" s="272" t="s">
        <v>302</v>
      </c>
      <c r="D360" s="272" t="s">
        <v>258</v>
      </c>
      <c r="E360" s="273" t="s">
        <v>2454</v>
      </c>
      <c r="F360" s="274" t="s">
        <v>2455</v>
      </c>
      <c r="G360" s="275" t="s">
        <v>186</v>
      </c>
      <c r="H360" s="276">
        <v>2</v>
      </c>
      <c r="I360" s="277"/>
      <c r="J360" s="278">
        <f>ROUND(I360*H360,2)</f>
        <v>0</v>
      </c>
      <c r="K360" s="279"/>
      <c r="L360" s="280"/>
      <c r="M360" s="281" t="s">
        <v>1</v>
      </c>
      <c r="N360" s="282" t="s">
        <v>41</v>
      </c>
      <c r="O360" s="93"/>
      <c r="P360" s="231">
        <f>O360*H360</f>
        <v>0</v>
      </c>
      <c r="Q360" s="231">
        <v>0.00016000000000000001</v>
      </c>
      <c r="R360" s="231">
        <f>Q360*H360</f>
        <v>0.00032000000000000003</v>
      </c>
      <c r="S360" s="231">
        <v>0</v>
      </c>
      <c r="T360" s="232">
        <f>S360*H360</f>
        <v>0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33" t="s">
        <v>261</v>
      </c>
      <c r="AT360" s="233" t="s">
        <v>258</v>
      </c>
      <c r="AU360" s="233" t="s">
        <v>177</v>
      </c>
      <c r="AY360" s="18" t="s">
        <v>169</v>
      </c>
      <c r="BE360" s="234">
        <f>IF(N360="základní",J360,0)</f>
        <v>0</v>
      </c>
      <c r="BF360" s="234">
        <f>IF(N360="snížená",J360,0)</f>
        <v>0</v>
      </c>
      <c r="BG360" s="234">
        <f>IF(N360="zákl. přenesená",J360,0)</f>
        <v>0</v>
      </c>
      <c r="BH360" s="234">
        <f>IF(N360="sníž. přenesená",J360,0)</f>
        <v>0</v>
      </c>
      <c r="BI360" s="234">
        <f>IF(N360="nulová",J360,0)</f>
        <v>0</v>
      </c>
      <c r="BJ360" s="18" t="s">
        <v>178</v>
      </c>
      <c r="BK360" s="234">
        <f>ROUND(I360*H360,2)</f>
        <v>0</v>
      </c>
      <c r="BL360" s="18" t="s">
        <v>217</v>
      </c>
      <c r="BM360" s="233" t="s">
        <v>441</v>
      </c>
    </row>
    <row r="361" s="2" customFormat="1">
      <c r="A361" s="39"/>
      <c r="B361" s="40"/>
      <c r="C361" s="41"/>
      <c r="D361" s="235" t="s">
        <v>179</v>
      </c>
      <c r="E361" s="41"/>
      <c r="F361" s="236" t="s">
        <v>2455</v>
      </c>
      <c r="G361" s="41"/>
      <c r="H361" s="41"/>
      <c r="I361" s="237"/>
      <c r="J361" s="41"/>
      <c r="K361" s="41"/>
      <c r="L361" s="45"/>
      <c r="M361" s="238"/>
      <c r="N361" s="239"/>
      <c r="O361" s="93"/>
      <c r="P361" s="93"/>
      <c r="Q361" s="93"/>
      <c r="R361" s="93"/>
      <c r="S361" s="93"/>
      <c r="T361" s="94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T361" s="18" t="s">
        <v>179</v>
      </c>
      <c r="AU361" s="18" t="s">
        <v>177</v>
      </c>
    </row>
    <row r="362" s="2" customFormat="1" ht="16.5" customHeight="1">
      <c r="A362" s="39"/>
      <c r="B362" s="40"/>
      <c r="C362" s="221" t="s">
        <v>443</v>
      </c>
      <c r="D362" s="221" t="s">
        <v>172</v>
      </c>
      <c r="E362" s="222" t="s">
        <v>425</v>
      </c>
      <c r="F362" s="223" t="s">
        <v>426</v>
      </c>
      <c r="G362" s="224" t="s">
        <v>245</v>
      </c>
      <c r="H362" s="225">
        <v>3</v>
      </c>
      <c r="I362" s="226"/>
      <c r="J362" s="227">
        <f>ROUND(I362*H362,2)</f>
        <v>0</v>
      </c>
      <c r="K362" s="228"/>
      <c r="L362" s="45"/>
      <c r="M362" s="229" t="s">
        <v>1</v>
      </c>
      <c r="N362" s="230" t="s">
        <v>41</v>
      </c>
      <c r="O362" s="93"/>
      <c r="P362" s="231">
        <f>O362*H362</f>
        <v>0</v>
      </c>
      <c r="Q362" s="231">
        <v>0.00042999999999999999</v>
      </c>
      <c r="R362" s="231">
        <f>Q362*H362</f>
        <v>0.0012899999999999999</v>
      </c>
      <c r="S362" s="231">
        <v>0</v>
      </c>
      <c r="T362" s="232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33" t="s">
        <v>217</v>
      </c>
      <c r="AT362" s="233" t="s">
        <v>172</v>
      </c>
      <c r="AU362" s="233" t="s">
        <v>177</v>
      </c>
      <c r="AY362" s="18" t="s">
        <v>169</v>
      </c>
      <c r="BE362" s="234">
        <f>IF(N362="základní",J362,0)</f>
        <v>0</v>
      </c>
      <c r="BF362" s="234">
        <f>IF(N362="snížená",J362,0)</f>
        <v>0</v>
      </c>
      <c r="BG362" s="234">
        <f>IF(N362="zákl. přenesená",J362,0)</f>
        <v>0</v>
      </c>
      <c r="BH362" s="234">
        <f>IF(N362="sníž. přenesená",J362,0)</f>
        <v>0</v>
      </c>
      <c r="BI362" s="234">
        <f>IF(N362="nulová",J362,0)</f>
        <v>0</v>
      </c>
      <c r="BJ362" s="18" t="s">
        <v>178</v>
      </c>
      <c r="BK362" s="234">
        <f>ROUND(I362*H362,2)</f>
        <v>0</v>
      </c>
      <c r="BL362" s="18" t="s">
        <v>217</v>
      </c>
      <c r="BM362" s="233" t="s">
        <v>446</v>
      </c>
    </row>
    <row r="363" s="2" customFormat="1">
      <c r="A363" s="39"/>
      <c r="B363" s="40"/>
      <c r="C363" s="41"/>
      <c r="D363" s="235" t="s">
        <v>179</v>
      </c>
      <c r="E363" s="41"/>
      <c r="F363" s="236" t="s">
        <v>426</v>
      </c>
      <c r="G363" s="41"/>
      <c r="H363" s="41"/>
      <c r="I363" s="237"/>
      <c r="J363" s="41"/>
      <c r="K363" s="41"/>
      <c r="L363" s="45"/>
      <c r="M363" s="238"/>
      <c r="N363" s="239"/>
      <c r="O363" s="93"/>
      <c r="P363" s="93"/>
      <c r="Q363" s="93"/>
      <c r="R363" s="93"/>
      <c r="S363" s="93"/>
      <c r="T363" s="94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179</v>
      </c>
      <c r="AU363" s="18" t="s">
        <v>177</v>
      </c>
    </row>
    <row r="364" s="2" customFormat="1" ht="16.5" customHeight="1">
      <c r="A364" s="39"/>
      <c r="B364" s="40"/>
      <c r="C364" s="221" t="s">
        <v>307</v>
      </c>
      <c r="D364" s="221" t="s">
        <v>172</v>
      </c>
      <c r="E364" s="222" t="s">
        <v>429</v>
      </c>
      <c r="F364" s="223" t="s">
        <v>430</v>
      </c>
      <c r="G364" s="224" t="s">
        <v>245</v>
      </c>
      <c r="H364" s="225">
        <v>6</v>
      </c>
      <c r="I364" s="226"/>
      <c r="J364" s="227">
        <f>ROUND(I364*H364,2)</f>
        <v>0</v>
      </c>
      <c r="K364" s="228"/>
      <c r="L364" s="45"/>
      <c r="M364" s="229" t="s">
        <v>1</v>
      </c>
      <c r="N364" s="230" t="s">
        <v>41</v>
      </c>
      <c r="O364" s="93"/>
      <c r="P364" s="231">
        <f>O364*H364</f>
        <v>0</v>
      </c>
      <c r="Q364" s="231">
        <v>0.00050000000000000001</v>
      </c>
      <c r="R364" s="231">
        <f>Q364*H364</f>
        <v>0.0030000000000000001</v>
      </c>
      <c r="S364" s="231">
        <v>0</v>
      </c>
      <c r="T364" s="232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33" t="s">
        <v>217</v>
      </c>
      <c r="AT364" s="233" t="s">
        <v>172</v>
      </c>
      <c r="AU364" s="233" t="s">
        <v>177</v>
      </c>
      <c r="AY364" s="18" t="s">
        <v>169</v>
      </c>
      <c r="BE364" s="234">
        <f>IF(N364="základní",J364,0)</f>
        <v>0</v>
      </c>
      <c r="BF364" s="234">
        <f>IF(N364="snížená",J364,0)</f>
        <v>0</v>
      </c>
      <c r="BG364" s="234">
        <f>IF(N364="zákl. přenesená",J364,0)</f>
        <v>0</v>
      </c>
      <c r="BH364" s="234">
        <f>IF(N364="sníž. přenesená",J364,0)</f>
        <v>0</v>
      </c>
      <c r="BI364" s="234">
        <f>IF(N364="nulová",J364,0)</f>
        <v>0</v>
      </c>
      <c r="BJ364" s="18" t="s">
        <v>178</v>
      </c>
      <c r="BK364" s="234">
        <f>ROUND(I364*H364,2)</f>
        <v>0</v>
      </c>
      <c r="BL364" s="18" t="s">
        <v>217</v>
      </c>
      <c r="BM364" s="233" t="s">
        <v>449</v>
      </c>
    </row>
    <row r="365" s="2" customFormat="1">
      <c r="A365" s="39"/>
      <c r="B365" s="40"/>
      <c r="C365" s="41"/>
      <c r="D365" s="235" t="s">
        <v>179</v>
      </c>
      <c r="E365" s="41"/>
      <c r="F365" s="236" t="s">
        <v>430</v>
      </c>
      <c r="G365" s="41"/>
      <c r="H365" s="41"/>
      <c r="I365" s="237"/>
      <c r="J365" s="41"/>
      <c r="K365" s="41"/>
      <c r="L365" s="45"/>
      <c r="M365" s="238"/>
      <c r="N365" s="239"/>
      <c r="O365" s="93"/>
      <c r="P365" s="93"/>
      <c r="Q365" s="93"/>
      <c r="R365" s="93"/>
      <c r="S365" s="93"/>
      <c r="T365" s="94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T365" s="18" t="s">
        <v>179</v>
      </c>
      <c r="AU365" s="18" t="s">
        <v>177</v>
      </c>
    </row>
    <row r="366" s="2" customFormat="1" ht="16.5" customHeight="1">
      <c r="A366" s="39"/>
      <c r="B366" s="40"/>
      <c r="C366" s="221" t="s">
        <v>450</v>
      </c>
      <c r="D366" s="221" t="s">
        <v>172</v>
      </c>
      <c r="E366" s="222" t="s">
        <v>432</v>
      </c>
      <c r="F366" s="223" t="s">
        <v>433</v>
      </c>
      <c r="G366" s="224" t="s">
        <v>245</v>
      </c>
      <c r="H366" s="225">
        <v>2</v>
      </c>
      <c r="I366" s="226"/>
      <c r="J366" s="227">
        <f>ROUND(I366*H366,2)</f>
        <v>0</v>
      </c>
      <c r="K366" s="228"/>
      <c r="L366" s="45"/>
      <c r="M366" s="229" t="s">
        <v>1</v>
      </c>
      <c r="N366" s="230" t="s">
        <v>41</v>
      </c>
      <c r="O366" s="93"/>
      <c r="P366" s="231">
        <f>O366*H366</f>
        <v>0</v>
      </c>
      <c r="Q366" s="231">
        <v>0.00076000000000000004</v>
      </c>
      <c r="R366" s="231">
        <f>Q366*H366</f>
        <v>0.0015200000000000001</v>
      </c>
      <c r="S366" s="231">
        <v>0</v>
      </c>
      <c r="T366" s="232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33" t="s">
        <v>217</v>
      </c>
      <c r="AT366" s="233" t="s">
        <v>172</v>
      </c>
      <c r="AU366" s="233" t="s">
        <v>177</v>
      </c>
      <c r="AY366" s="18" t="s">
        <v>169</v>
      </c>
      <c r="BE366" s="234">
        <f>IF(N366="základní",J366,0)</f>
        <v>0</v>
      </c>
      <c r="BF366" s="234">
        <f>IF(N366="snížená",J366,0)</f>
        <v>0</v>
      </c>
      <c r="BG366" s="234">
        <f>IF(N366="zákl. přenesená",J366,0)</f>
        <v>0</v>
      </c>
      <c r="BH366" s="234">
        <f>IF(N366="sníž. přenesená",J366,0)</f>
        <v>0</v>
      </c>
      <c r="BI366" s="234">
        <f>IF(N366="nulová",J366,0)</f>
        <v>0</v>
      </c>
      <c r="BJ366" s="18" t="s">
        <v>178</v>
      </c>
      <c r="BK366" s="234">
        <f>ROUND(I366*H366,2)</f>
        <v>0</v>
      </c>
      <c r="BL366" s="18" t="s">
        <v>217</v>
      </c>
      <c r="BM366" s="233" t="s">
        <v>690</v>
      </c>
    </row>
    <row r="367" s="2" customFormat="1">
      <c r="A367" s="39"/>
      <c r="B367" s="40"/>
      <c r="C367" s="41"/>
      <c r="D367" s="235" t="s">
        <v>179</v>
      </c>
      <c r="E367" s="41"/>
      <c r="F367" s="236" t="s">
        <v>433</v>
      </c>
      <c r="G367" s="41"/>
      <c r="H367" s="41"/>
      <c r="I367" s="237"/>
      <c r="J367" s="41"/>
      <c r="K367" s="41"/>
      <c r="L367" s="45"/>
      <c r="M367" s="238"/>
      <c r="N367" s="239"/>
      <c r="O367" s="93"/>
      <c r="P367" s="93"/>
      <c r="Q367" s="93"/>
      <c r="R367" s="93"/>
      <c r="S367" s="93"/>
      <c r="T367" s="94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T367" s="18" t="s">
        <v>179</v>
      </c>
      <c r="AU367" s="18" t="s">
        <v>177</v>
      </c>
    </row>
    <row r="368" s="2" customFormat="1" ht="16.5" customHeight="1">
      <c r="A368" s="39"/>
      <c r="B368" s="40"/>
      <c r="C368" s="221" t="s">
        <v>311</v>
      </c>
      <c r="D368" s="221" t="s">
        <v>172</v>
      </c>
      <c r="E368" s="222" t="s">
        <v>436</v>
      </c>
      <c r="F368" s="223" t="s">
        <v>437</v>
      </c>
      <c r="G368" s="224" t="s">
        <v>245</v>
      </c>
      <c r="H368" s="225">
        <v>1</v>
      </c>
      <c r="I368" s="226"/>
      <c r="J368" s="227">
        <f>ROUND(I368*H368,2)</f>
        <v>0</v>
      </c>
      <c r="K368" s="228"/>
      <c r="L368" s="45"/>
      <c r="M368" s="229" t="s">
        <v>1</v>
      </c>
      <c r="N368" s="230" t="s">
        <v>41</v>
      </c>
      <c r="O368" s="93"/>
      <c r="P368" s="231">
        <f>O368*H368</f>
        <v>0</v>
      </c>
      <c r="Q368" s="231">
        <v>0.0015299999999999999</v>
      </c>
      <c r="R368" s="231">
        <f>Q368*H368</f>
        <v>0.0015299999999999999</v>
      </c>
      <c r="S368" s="231">
        <v>0</v>
      </c>
      <c r="T368" s="232">
        <f>S368*H368</f>
        <v>0</v>
      </c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R368" s="233" t="s">
        <v>217</v>
      </c>
      <c r="AT368" s="233" t="s">
        <v>172</v>
      </c>
      <c r="AU368" s="233" t="s">
        <v>177</v>
      </c>
      <c r="AY368" s="18" t="s">
        <v>169</v>
      </c>
      <c r="BE368" s="234">
        <f>IF(N368="základní",J368,0)</f>
        <v>0</v>
      </c>
      <c r="BF368" s="234">
        <f>IF(N368="snížená",J368,0)</f>
        <v>0</v>
      </c>
      <c r="BG368" s="234">
        <f>IF(N368="zákl. přenesená",J368,0)</f>
        <v>0</v>
      </c>
      <c r="BH368" s="234">
        <f>IF(N368="sníž. přenesená",J368,0)</f>
        <v>0</v>
      </c>
      <c r="BI368" s="234">
        <f>IF(N368="nulová",J368,0)</f>
        <v>0</v>
      </c>
      <c r="BJ368" s="18" t="s">
        <v>178</v>
      </c>
      <c r="BK368" s="234">
        <f>ROUND(I368*H368,2)</f>
        <v>0</v>
      </c>
      <c r="BL368" s="18" t="s">
        <v>217</v>
      </c>
      <c r="BM368" s="233" t="s">
        <v>459</v>
      </c>
    </row>
    <row r="369" s="2" customFormat="1">
      <c r="A369" s="39"/>
      <c r="B369" s="40"/>
      <c r="C369" s="41"/>
      <c r="D369" s="235" t="s">
        <v>179</v>
      </c>
      <c r="E369" s="41"/>
      <c r="F369" s="236" t="s">
        <v>437</v>
      </c>
      <c r="G369" s="41"/>
      <c r="H369" s="41"/>
      <c r="I369" s="237"/>
      <c r="J369" s="41"/>
      <c r="K369" s="41"/>
      <c r="L369" s="45"/>
      <c r="M369" s="238"/>
      <c r="N369" s="239"/>
      <c r="O369" s="93"/>
      <c r="P369" s="93"/>
      <c r="Q369" s="93"/>
      <c r="R369" s="93"/>
      <c r="S369" s="93"/>
      <c r="T369" s="94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T369" s="18" t="s">
        <v>179</v>
      </c>
      <c r="AU369" s="18" t="s">
        <v>177</v>
      </c>
    </row>
    <row r="370" s="2" customFormat="1" ht="16.5" customHeight="1">
      <c r="A370" s="39"/>
      <c r="B370" s="40"/>
      <c r="C370" s="221" t="s">
        <v>461</v>
      </c>
      <c r="D370" s="221" t="s">
        <v>172</v>
      </c>
      <c r="E370" s="222" t="s">
        <v>2456</v>
      </c>
      <c r="F370" s="223" t="s">
        <v>2457</v>
      </c>
      <c r="G370" s="224" t="s">
        <v>186</v>
      </c>
      <c r="H370" s="225">
        <v>3</v>
      </c>
      <c r="I370" s="226"/>
      <c r="J370" s="227">
        <f>ROUND(I370*H370,2)</f>
        <v>0</v>
      </c>
      <c r="K370" s="228"/>
      <c r="L370" s="45"/>
      <c r="M370" s="229" t="s">
        <v>1</v>
      </c>
      <c r="N370" s="230" t="s">
        <v>41</v>
      </c>
      <c r="O370" s="93"/>
      <c r="P370" s="231">
        <f>O370*H370</f>
        <v>0</v>
      </c>
      <c r="Q370" s="231">
        <v>0.00029</v>
      </c>
      <c r="R370" s="231">
        <f>Q370*H370</f>
        <v>0.00087000000000000001</v>
      </c>
      <c r="S370" s="231">
        <v>0</v>
      </c>
      <c r="T370" s="232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33" t="s">
        <v>217</v>
      </c>
      <c r="AT370" s="233" t="s">
        <v>172</v>
      </c>
      <c r="AU370" s="233" t="s">
        <v>177</v>
      </c>
      <c r="AY370" s="18" t="s">
        <v>169</v>
      </c>
      <c r="BE370" s="234">
        <f>IF(N370="základní",J370,0)</f>
        <v>0</v>
      </c>
      <c r="BF370" s="234">
        <f>IF(N370="snížená",J370,0)</f>
        <v>0</v>
      </c>
      <c r="BG370" s="234">
        <f>IF(N370="zákl. přenesená",J370,0)</f>
        <v>0</v>
      </c>
      <c r="BH370" s="234">
        <f>IF(N370="sníž. přenesená",J370,0)</f>
        <v>0</v>
      </c>
      <c r="BI370" s="234">
        <f>IF(N370="nulová",J370,0)</f>
        <v>0</v>
      </c>
      <c r="BJ370" s="18" t="s">
        <v>178</v>
      </c>
      <c r="BK370" s="234">
        <f>ROUND(I370*H370,2)</f>
        <v>0</v>
      </c>
      <c r="BL370" s="18" t="s">
        <v>217</v>
      </c>
      <c r="BM370" s="233" t="s">
        <v>464</v>
      </c>
    </row>
    <row r="371" s="2" customFormat="1">
      <c r="A371" s="39"/>
      <c r="B371" s="40"/>
      <c r="C371" s="41"/>
      <c r="D371" s="235" t="s">
        <v>179</v>
      </c>
      <c r="E371" s="41"/>
      <c r="F371" s="236" t="s">
        <v>2457</v>
      </c>
      <c r="G371" s="41"/>
      <c r="H371" s="41"/>
      <c r="I371" s="237"/>
      <c r="J371" s="41"/>
      <c r="K371" s="41"/>
      <c r="L371" s="45"/>
      <c r="M371" s="238"/>
      <c r="N371" s="239"/>
      <c r="O371" s="93"/>
      <c r="P371" s="93"/>
      <c r="Q371" s="93"/>
      <c r="R371" s="93"/>
      <c r="S371" s="93"/>
      <c r="T371" s="94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18" t="s">
        <v>179</v>
      </c>
      <c r="AU371" s="18" t="s">
        <v>177</v>
      </c>
    </row>
    <row r="372" s="2" customFormat="1" ht="21.75" customHeight="1">
      <c r="A372" s="39"/>
      <c r="B372" s="40"/>
      <c r="C372" s="221" t="s">
        <v>316</v>
      </c>
      <c r="D372" s="221" t="s">
        <v>172</v>
      </c>
      <c r="E372" s="222" t="s">
        <v>439</v>
      </c>
      <c r="F372" s="223" t="s">
        <v>440</v>
      </c>
      <c r="G372" s="224" t="s">
        <v>245</v>
      </c>
      <c r="H372" s="225">
        <v>40</v>
      </c>
      <c r="I372" s="226"/>
      <c r="J372" s="227">
        <f>ROUND(I372*H372,2)</f>
        <v>0</v>
      </c>
      <c r="K372" s="228"/>
      <c r="L372" s="45"/>
      <c r="M372" s="229" t="s">
        <v>1</v>
      </c>
      <c r="N372" s="230" t="s">
        <v>41</v>
      </c>
      <c r="O372" s="93"/>
      <c r="P372" s="231">
        <f>O372*H372</f>
        <v>0</v>
      </c>
      <c r="Q372" s="231">
        <v>0</v>
      </c>
      <c r="R372" s="231">
        <f>Q372*H372</f>
        <v>0</v>
      </c>
      <c r="S372" s="231">
        <v>0</v>
      </c>
      <c r="T372" s="232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33" t="s">
        <v>217</v>
      </c>
      <c r="AT372" s="233" t="s">
        <v>172</v>
      </c>
      <c r="AU372" s="233" t="s">
        <v>177</v>
      </c>
      <c r="AY372" s="18" t="s">
        <v>169</v>
      </c>
      <c r="BE372" s="234">
        <f>IF(N372="základní",J372,0)</f>
        <v>0</v>
      </c>
      <c r="BF372" s="234">
        <f>IF(N372="snížená",J372,0)</f>
        <v>0</v>
      </c>
      <c r="BG372" s="234">
        <f>IF(N372="zákl. přenesená",J372,0)</f>
        <v>0</v>
      </c>
      <c r="BH372" s="234">
        <f>IF(N372="sníž. přenesená",J372,0)</f>
        <v>0</v>
      </c>
      <c r="BI372" s="234">
        <f>IF(N372="nulová",J372,0)</f>
        <v>0</v>
      </c>
      <c r="BJ372" s="18" t="s">
        <v>178</v>
      </c>
      <c r="BK372" s="234">
        <f>ROUND(I372*H372,2)</f>
        <v>0</v>
      </c>
      <c r="BL372" s="18" t="s">
        <v>217</v>
      </c>
      <c r="BM372" s="233" t="s">
        <v>467</v>
      </c>
    </row>
    <row r="373" s="2" customFormat="1">
      <c r="A373" s="39"/>
      <c r="B373" s="40"/>
      <c r="C373" s="41"/>
      <c r="D373" s="235" t="s">
        <v>179</v>
      </c>
      <c r="E373" s="41"/>
      <c r="F373" s="236" t="s">
        <v>440</v>
      </c>
      <c r="G373" s="41"/>
      <c r="H373" s="41"/>
      <c r="I373" s="237"/>
      <c r="J373" s="41"/>
      <c r="K373" s="41"/>
      <c r="L373" s="45"/>
      <c r="M373" s="238"/>
      <c r="N373" s="239"/>
      <c r="O373" s="93"/>
      <c r="P373" s="93"/>
      <c r="Q373" s="93"/>
      <c r="R373" s="93"/>
      <c r="S373" s="93"/>
      <c r="T373" s="94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18" t="s">
        <v>179</v>
      </c>
      <c r="AU373" s="18" t="s">
        <v>177</v>
      </c>
    </row>
    <row r="374" s="14" customFormat="1">
      <c r="A374" s="14"/>
      <c r="B374" s="250"/>
      <c r="C374" s="251"/>
      <c r="D374" s="235" t="s">
        <v>180</v>
      </c>
      <c r="E374" s="252" t="s">
        <v>1</v>
      </c>
      <c r="F374" s="253" t="s">
        <v>2458</v>
      </c>
      <c r="G374" s="251"/>
      <c r="H374" s="254">
        <v>40</v>
      </c>
      <c r="I374" s="255"/>
      <c r="J374" s="251"/>
      <c r="K374" s="251"/>
      <c r="L374" s="256"/>
      <c r="M374" s="257"/>
      <c r="N374" s="258"/>
      <c r="O374" s="258"/>
      <c r="P374" s="258"/>
      <c r="Q374" s="258"/>
      <c r="R374" s="258"/>
      <c r="S374" s="258"/>
      <c r="T374" s="259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60" t="s">
        <v>180</v>
      </c>
      <c r="AU374" s="260" t="s">
        <v>177</v>
      </c>
      <c r="AV374" s="14" t="s">
        <v>177</v>
      </c>
      <c r="AW374" s="14" t="s">
        <v>30</v>
      </c>
      <c r="AX374" s="14" t="s">
        <v>73</v>
      </c>
      <c r="AY374" s="260" t="s">
        <v>169</v>
      </c>
    </row>
    <row r="375" s="15" customFormat="1">
      <c r="A375" s="15"/>
      <c r="B375" s="261"/>
      <c r="C375" s="262"/>
      <c r="D375" s="235" t="s">
        <v>180</v>
      </c>
      <c r="E375" s="263" t="s">
        <v>1</v>
      </c>
      <c r="F375" s="264" t="s">
        <v>183</v>
      </c>
      <c r="G375" s="262"/>
      <c r="H375" s="265">
        <v>40</v>
      </c>
      <c r="I375" s="266"/>
      <c r="J375" s="262"/>
      <c r="K375" s="262"/>
      <c r="L375" s="267"/>
      <c r="M375" s="268"/>
      <c r="N375" s="269"/>
      <c r="O375" s="269"/>
      <c r="P375" s="269"/>
      <c r="Q375" s="269"/>
      <c r="R375" s="269"/>
      <c r="S375" s="269"/>
      <c r="T375" s="270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T375" s="271" t="s">
        <v>180</v>
      </c>
      <c r="AU375" s="271" t="s">
        <v>177</v>
      </c>
      <c r="AV375" s="15" t="s">
        <v>176</v>
      </c>
      <c r="AW375" s="15" t="s">
        <v>30</v>
      </c>
      <c r="AX375" s="15" t="s">
        <v>81</v>
      </c>
      <c r="AY375" s="271" t="s">
        <v>169</v>
      </c>
    </row>
    <row r="376" s="2" customFormat="1" ht="24.15" customHeight="1">
      <c r="A376" s="39"/>
      <c r="B376" s="40"/>
      <c r="C376" s="221" t="s">
        <v>472</v>
      </c>
      <c r="D376" s="221" t="s">
        <v>172</v>
      </c>
      <c r="E376" s="222" t="s">
        <v>451</v>
      </c>
      <c r="F376" s="223" t="s">
        <v>452</v>
      </c>
      <c r="G376" s="224" t="s">
        <v>175</v>
      </c>
      <c r="H376" s="225">
        <v>0.059999999999999998</v>
      </c>
      <c r="I376" s="226"/>
      <c r="J376" s="227">
        <f>ROUND(I376*H376,2)</f>
        <v>0</v>
      </c>
      <c r="K376" s="228"/>
      <c r="L376" s="45"/>
      <c r="M376" s="229" t="s">
        <v>1</v>
      </c>
      <c r="N376" s="230" t="s">
        <v>41</v>
      </c>
      <c r="O376" s="93"/>
      <c r="P376" s="231">
        <f>O376*H376</f>
        <v>0</v>
      </c>
      <c r="Q376" s="231">
        <v>0</v>
      </c>
      <c r="R376" s="231">
        <f>Q376*H376</f>
        <v>0</v>
      </c>
      <c r="S376" s="231">
        <v>0</v>
      </c>
      <c r="T376" s="232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33" t="s">
        <v>217</v>
      </c>
      <c r="AT376" s="233" t="s">
        <v>172</v>
      </c>
      <c r="AU376" s="233" t="s">
        <v>177</v>
      </c>
      <c r="AY376" s="18" t="s">
        <v>169</v>
      </c>
      <c r="BE376" s="234">
        <f>IF(N376="základní",J376,0)</f>
        <v>0</v>
      </c>
      <c r="BF376" s="234">
        <f>IF(N376="snížená",J376,0)</f>
        <v>0</v>
      </c>
      <c r="BG376" s="234">
        <f>IF(N376="zákl. přenesená",J376,0)</f>
        <v>0</v>
      </c>
      <c r="BH376" s="234">
        <f>IF(N376="sníž. přenesená",J376,0)</f>
        <v>0</v>
      </c>
      <c r="BI376" s="234">
        <f>IF(N376="nulová",J376,0)</f>
        <v>0</v>
      </c>
      <c r="BJ376" s="18" t="s">
        <v>178</v>
      </c>
      <c r="BK376" s="234">
        <f>ROUND(I376*H376,2)</f>
        <v>0</v>
      </c>
      <c r="BL376" s="18" t="s">
        <v>217</v>
      </c>
      <c r="BM376" s="233" t="s">
        <v>2459</v>
      </c>
    </row>
    <row r="377" s="2" customFormat="1">
      <c r="A377" s="39"/>
      <c r="B377" s="40"/>
      <c r="C377" s="41"/>
      <c r="D377" s="235" t="s">
        <v>179</v>
      </c>
      <c r="E377" s="41"/>
      <c r="F377" s="236" t="s">
        <v>454</v>
      </c>
      <c r="G377" s="41"/>
      <c r="H377" s="41"/>
      <c r="I377" s="237"/>
      <c r="J377" s="41"/>
      <c r="K377" s="41"/>
      <c r="L377" s="45"/>
      <c r="M377" s="238"/>
      <c r="N377" s="239"/>
      <c r="O377" s="93"/>
      <c r="P377" s="93"/>
      <c r="Q377" s="93"/>
      <c r="R377" s="93"/>
      <c r="S377" s="93"/>
      <c r="T377" s="94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18" t="s">
        <v>179</v>
      </c>
      <c r="AU377" s="18" t="s">
        <v>177</v>
      </c>
    </row>
    <row r="378" s="12" customFormat="1" ht="22.8" customHeight="1">
      <c r="A378" s="12"/>
      <c r="B378" s="205"/>
      <c r="C378" s="206"/>
      <c r="D378" s="207" t="s">
        <v>72</v>
      </c>
      <c r="E378" s="219" t="s">
        <v>455</v>
      </c>
      <c r="F378" s="219" t="s">
        <v>456</v>
      </c>
      <c r="G378" s="206"/>
      <c r="H378" s="206"/>
      <c r="I378" s="209"/>
      <c r="J378" s="220">
        <f>BK378</f>
        <v>0</v>
      </c>
      <c r="K378" s="206"/>
      <c r="L378" s="211"/>
      <c r="M378" s="212"/>
      <c r="N378" s="213"/>
      <c r="O378" s="213"/>
      <c r="P378" s="214">
        <f>SUM(P379:P427)</f>
        <v>0</v>
      </c>
      <c r="Q378" s="213"/>
      <c r="R378" s="214">
        <f>SUM(R379:R427)</f>
        <v>0.045929999999999999</v>
      </c>
      <c r="S378" s="213"/>
      <c r="T378" s="215">
        <f>SUM(T379:T427)</f>
        <v>0.039404999999999996</v>
      </c>
      <c r="U378" s="12"/>
      <c r="V378" s="12"/>
      <c r="W378" s="12"/>
      <c r="X378" s="12"/>
      <c r="Y378" s="12"/>
      <c r="Z378" s="12"/>
      <c r="AA378" s="12"/>
      <c r="AB378" s="12"/>
      <c r="AC378" s="12"/>
      <c r="AD378" s="12"/>
      <c r="AE378" s="12"/>
      <c r="AR378" s="216" t="s">
        <v>177</v>
      </c>
      <c r="AT378" s="217" t="s">
        <v>72</v>
      </c>
      <c r="AU378" s="217" t="s">
        <v>81</v>
      </c>
      <c r="AY378" s="216" t="s">
        <v>169</v>
      </c>
      <c r="BK378" s="218">
        <f>SUM(BK379:BK427)</f>
        <v>0</v>
      </c>
    </row>
    <row r="379" s="2" customFormat="1" ht="24.15" customHeight="1">
      <c r="A379" s="39"/>
      <c r="B379" s="40"/>
      <c r="C379" s="221" t="s">
        <v>319</v>
      </c>
      <c r="D379" s="221" t="s">
        <v>172</v>
      </c>
      <c r="E379" s="222" t="s">
        <v>457</v>
      </c>
      <c r="F379" s="223" t="s">
        <v>458</v>
      </c>
      <c r="G379" s="224" t="s">
        <v>245</v>
      </c>
      <c r="H379" s="225">
        <v>18.5</v>
      </c>
      <c r="I379" s="226"/>
      <c r="J379" s="227">
        <f>ROUND(I379*H379,2)</f>
        <v>0</v>
      </c>
      <c r="K379" s="228"/>
      <c r="L379" s="45"/>
      <c r="M379" s="229" t="s">
        <v>1</v>
      </c>
      <c r="N379" s="230" t="s">
        <v>41</v>
      </c>
      <c r="O379" s="93"/>
      <c r="P379" s="231">
        <f>O379*H379</f>
        <v>0</v>
      </c>
      <c r="Q379" s="231">
        <v>0</v>
      </c>
      <c r="R379" s="231">
        <f>Q379*H379</f>
        <v>0</v>
      </c>
      <c r="S379" s="231">
        <v>0.0021299999999999999</v>
      </c>
      <c r="T379" s="232">
        <f>S379*H379</f>
        <v>0.039404999999999996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233" t="s">
        <v>217</v>
      </c>
      <c r="AT379" s="233" t="s">
        <v>172</v>
      </c>
      <c r="AU379" s="233" t="s">
        <v>177</v>
      </c>
      <c r="AY379" s="18" t="s">
        <v>169</v>
      </c>
      <c r="BE379" s="234">
        <f>IF(N379="základní",J379,0)</f>
        <v>0</v>
      </c>
      <c r="BF379" s="234">
        <f>IF(N379="snížená",J379,0)</f>
        <v>0</v>
      </c>
      <c r="BG379" s="234">
        <f>IF(N379="zákl. přenesená",J379,0)</f>
        <v>0</v>
      </c>
      <c r="BH379" s="234">
        <f>IF(N379="sníž. přenesená",J379,0)</f>
        <v>0</v>
      </c>
      <c r="BI379" s="234">
        <f>IF(N379="nulová",J379,0)</f>
        <v>0</v>
      </c>
      <c r="BJ379" s="18" t="s">
        <v>178</v>
      </c>
      <c r="BK379" s="234">
        <f>ROUND(I379*H379,2)</f>
        <v>0</v>
      </c>
      <c r="BL379" s="18" t="s">
        <v>217</v>
      </c>
      <c r="BM379" s="233" t="s">
        <v>478</v>
      </c>
    </row>
    <row r="380" s="2" customFormat="1">
      <c r="A380" s="39"/>
      <c r="B380" s="40"/>
      <c r="C380" s="41"/>
      <c r="D380" s="235" t="s">
        <v>179</v>
      </c>
      <c r="E380" s="41"/>
      <c r="F380" s="236" t="s">
        <v>458</v>
      </c>
      <c r="G380" s="41"/>
      <c r="H380" s="41"/>
      <c r="I380" s="237"/>
      <c r="J380" s="41"/>
      <c r="K380" s="41"/>
      <c r="L380" s="45"/>
      <c r="M380" s="238"/>
      <c r="N380" s="239"/>
      <c r="O380" s="93"/>
      <c r="P380" s="93"/>
      <c r="Q380" s="93"/>
      <c r="R380" s="93"/>
      <c r="S380" s="93"/>
      <c r="T380" s="94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T380" s="18" t="s">
        <v>179</v>
      </c>
      <c r="AU380" s="18" t="s">
        <v>177</v>
      </c>
    </row>
    <row r="381" s="14" customFormat="1">
      <c r="A381" s="14"/>
      <c r="B381" s="250"/>
      <c r="C381" s="251"/>
      <c r="D381" s="235" t="s">
        <v>180</v>
      </c>
      <c r="E381" s="252" t="s">
        <v>1</v>
      </c>
      <c r="F381" s="253" t="s">
        <v>2460</v>
      </c>
      <c r="G381" s="251"/>
      <c r="H381" s="254">
        <v>18.5</v>
      </c>
      <c r="I381" s="255"/>
      <c r="J381" s="251"/>
      <c r="K381" s="251"/>
      <c r="L381" s="256"/>
      <c r="M381" s="257"/>
      <c r="N381" s="258"/>
      <c r="O381" s="258"/>
      <c r="P381" s="258"/>
      <c r="Q381" s="258"/>
      <c r="R381" s="258"/>
      <c r="S381" s="258"/>
      <c r="T381" s="259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60" t="s">
        <v>180</v>
      </c>
      <c r="AU381" s="260" t="s">
        <v>177</v>
      </c>
      <c r="AV381" s="14" t="s">
        <v>177</v>
      </c>
      <c r="AW381" s="14" t="s">
        <v>30</v>
      </c>
      <c r="AX381" s="14" t="s">
        <v>73</v>
      </c>
      <c r="AY381" s="260" t="s">
        <v>169</v>
      </c>
    </row>
    <row r="382" s="15" customFormat="1">
      <c r="A382" s="15"/>
      <c r="B382" s="261"/>
      <c r="C382" s="262"/>
      <c r="D382" s="235" t="s">
        <v>180</v>
      </c>
      <c r="E382" s="263" t="s">
        <v>1</v>
      </c>
      <c r="F382" s="264" t="s">
        <v>183</v>
      </c>
      <c r="G382" s="262"/>
      <c r="H382" s="265">
        <v>18.5</v>
      </c>
      <c r="I382" s="266"/>
      <c r="J382" s="262"/>
      <c r="K382" s="262"/>
      <c r="L382" s="267"/>
      <c r="M382" s="268"/>
      <c r="N382" s="269"/>
      <c r="O382" s="269"/>
      <c r="P382" s="269"/>
      <c r="Q382" s="269"/>
      <c r="R382" s="269"/>
      <c r="S382" s="269"/>
      <c r="T382" s="270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T382" s="271" t="s">
        <v>180</v>
      </c>
      <c r="AU382" s="271" t="s">
        <v>177</v>
      </c>
      <c r="AV382" s="15" t="s">
        <v>176</v>
      </c>
      <c r="AW382" s="15" t="s">
        <v>30</v>
      </c>
      <c r="AX382" s="15" t="s">
        <v>81</v>
      </c>
      <c r="AY382" s="271" t="s">
        <v>169</v>
      </c>
    </row>
    <row r="383" s="2" customFormat="1" ht="24.15" customHeight="1">
      <c r="A383" s="39"/>
      <c r="B383" s="40"/>
      <c r="C383" s="221" t="s">
        <v>479</v>
      </c>
      <c r="D383" s="221" t="s">
        <v>172</v>
      </c>
      <c r="E383" s="222" t="s">
        <v>462</v>
      </c>
      <c r="F383" s="223" t="s">
        <v>463</v>
      </c>
      <c r="G383" s="224" t="s">
        <v>245</v>
      </c>
      <c r="H383" s="225">
        <v>2</v>
      </c>
      <c r="I383" s="226"/>
      <c r="J383" s="227">
        <f>ROUND(I383*H383,2)</f>
        <v>0</v>
      </c>
      <c r="K383" s="228"/>
      <c r="L383" s="45"/>
      <c r="M383" s="229" t="s">
        <v>1</v>
      </c>
      <c r="N383" s="230" t="s">
        <v>41</v>
      </c>
      <c r="O383" s="93"/>
      <c r="P383" s="231">
        <f>O383*H383</f>
        <v>0</v>
      </c>
      <c r="Q383" s="231">
        <v>0.00050000000000000001</v>
      </c>
      <c r="R383" s="231">
        <f>Q383*H383</f>
        <v>0.001</v>
      </c>
      <c r="S383" s="231">
        <v>0</v>
      </c>
      <c r="T383" s="232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33" t="s">
        <v>217</v>
      </c>
      <c r="AT383" s="233" t="s">
        <v>172</v>
      </c>
      <c r="AU383" s="233" t="s">
        <v>177</v>
      </c>
      <c r="AY383" s="18" t="s">
        <v>169</v>
      </c>
      <c r="BE383" s="234">
        <f>IF(N383="základní",J383,0)</f>
        <v>0</v>
      </c>
      <c r="BF383" s="234">
        <f>IF(N383="snížená",J383,0)</f>
        <v>0</v>
      </c>
      <c r="BG383" s="234">
        <f>IF(N383="zákl. přenesená",J383,0)</f>
        <v>0</v>
      </c>
      <c r="BH383" s="234">
        <f>IF(N383="sníž. přenesená",J383,0)</f>
        <v>0</v>
      </c>
      <c r="BI383" s="234">
        <f>IF(N383="nulová",J383,0)</f>
        <v>0</v>
      </c>
      <c r="BJ383" s="18" t="s">
        <v>178</v>
      </c>
      <c r="BK383" s="234">
        <f>ROUND(I383*H383,2)</f>
        <v>0</v>
      </c>
      <c r="BL383" s="18" t="s">
        <v>217</v>
      </c>
      <c r="BM383" s="233" t="s">
        <v>482</v>
      </c>
    </row>
    <row r="384" s="2" customFormat="1">
      <c r="A384" s="39"/>
      <c r="B384" s="40"/>
      <c r="C384" s="41"/>
      <c r="D384" s="235" t="s">
        <v>179</v>
      </c>
      <c r="E384" s="41"/>
      <c r="F384" s="236" t="s">
        <v>463</v>
      </c>
      <c r="G384" s="41"/>
      <c r="H384" s="41"/>
      <c r="I384" s="237"/>
      <c r="J384" s="41"/>
      <c r="K384" s="41"/>
      <c r="L384" s="45"/>
      <c r="M384" s="238"/>
      <c r="N384" s="239"/>
      <c r="O384" s="93"/>
      <c r="P384" s="93"/>
      <c r="Q384" s="93"/>
      <c r="R384" s="93"/>
      <c r="S384" s="93"/>
      <c r="T384" s="94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179</v>
      </c>
      <c r="AU384" s="18" t="s">
        <v>177</v>
      </c>
    </row>
    <row r="385" s="2" customFormat="1" ht="24.15" customHeight="1">
      <c r="A385" s="39"/>
      <c r="B385" s="40"/>
      <c r="C385" s="221" t="s">
        <v>324</v>
      </c>
      <c r="D385" s="221" t="s">
        <v>172</v>
      </c>
      <c r="E385" s="222" t="s">
        <v>465</v>
      </c>
      <c r="F385" s="223" t="s">
        <v>466</v>
      </c>
      <c r="G385" s="224" t="s">
        <v>245</v>
      </c>
      <c r="H385" s="225">
        <v>41</v>
      </c>
      <c r="I385" s="226"/>
      <c r="J385" s="227">
        <f>ROUND(I385*H385,2)</f>
        <v>0</v>
      </c>
      <c r="K385" s="228"/>
      <c r="L385" s="45"/>
      <c r="M385" s="229" t="s">
        <v>1</v>
      </c>
      <c r="N385" s="230" t="s">
        <v>41</v>
      </c>
      <c r="O385" s="93"/>
      <c r="P385" s="231">
        <f>O385*H385</f>
        <v>0</v>
      </c>
      <c r="Q385" s="231">
        <v>0.00075000000000000002</v>
      </c>
      <c r="R385" s="231">
        <f>Q385*H385</f>
        <v>0.03075</v>
      </c>
      <c r="S385" s="231">
        <v>0</v>
      </c>
      <c r="T385" s="232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33" t="s">
        <v>217</v>
      </c>
      <c r="AT385" s="233" t="s">
        <v>172</v>
      </c>
      <c r="AU385" s="233" t="s">
        <v>177</v>
      </c>
      <c r="AY385" s="18" t="s">
        <v>169</v>
      </c>
      <c r="BE385" s="234">
        <f>IF(N385="základní",J385,0)</f>
        <v>0</v>
      </c>
      <c r="BF385" s="234">
        <f>IF(N385="snížená",J385,0)</f>
        <v>0</v>
      </c>
      <c r="BG385" s="234">
        <f>IF(N385="zákl. přenesená",J385,0)</f>
        <v>0</v>
      </c>
      <c r="BH385" s="234">
        <f>IF(N385="sníž. přenesená",J385,0)</f>
        <v>0</v>
      </c>
      <c r="BI385" s="234">
        <f>IF(N385="nulová",J385,0)</f>
        <v>0</v>
      </c>
      <c r="BJ385" s="18" t="s">
        <v>178</v>
      </c>
      <c r="BK385" s="234">
        <f>ROUND(I385*H385,2)</f>
        <v>0</v>
      </c>
      <c r="BL385" s="18" t="s">
        <v>217</v>
      </c>
      <c r="BM385" s="233" t="s">
        <v>486</v>
      </c>
    </row>
    <row r="386" s="2" customFormat="1">
      <c r="A386" s="39"/>
      <c r="B386" s="40"/>
      <c r="C386" s="41"/>
      <c r="D386" s="235" t="s">
        <v>179</v>
      </c>
      <c r="E386" s="41"/>
      <c r="F386" s="236" t="s">
        <v>466</v>
      </c>
      <c r="G386" s="41"/>
      <c r="H386" s="41"/>
      <c r="I386" s="237"/>
      <c r="J386" s="41"/>
      <c r="K386" s="41"/>
      <c r="L386" s="45"/>
      <c r="M386" s="238"/>
      <c r="N386" s="239"/>
      <c r="O386" s="93"/>
      <c r="P386" s="93"/>
      <c r="Q386" s="93"/>
      <c r="R386" s="93"/>
      <c r="S386" s="93"/>
      <c r="T386" s="94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T386" s="18" t="s">
        <v>179</v>
      </c>
      <c r="AU386" s="18" t="s">
        <v>177</v>
      </c>
    </row>
    <row r="387" s="13" customFormat="1">
      <c r="A387" s="13"/>
      <c r="B387" s="240"/>
      <c r="C387" s="241"/>
      <c r="D387" s="235" t="s">
        <v>180</v>
      </c>
      <c r="E387" s="242" t="s">
        <v>1</v>
      </c>
      <c r="F387" s="243" t="s">
        <v>468</v>
      </c>
      <c r="G387" s="241"/>
      <c r="H387" s="242" t="s">
        <v>1</v>
      </c>
      <c r="I387" s="244"/>
      <c r="J387" s="241"/>
      <c r="K387" s="241"/>
      <c r="L387" s="245"/>
      <c r="M387" s="246"/>
      <c r="N387" s="247"/>
      <c r="O387" s="247"/>
      <c r="P387" s="247"/>
      <c r="Q387" s="247"/>
      <c r="R387" s="247"/>
      <c r="S387" s="247"/>
      <c r="T387" s="248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9" t="s">
        <v>180</v>
      </c>
      <c r="AU387" s="249" t="s">
        <v>177</v>
      </c>
      <c r="AV387" s="13" t="s">
        <v>81</v>
      </c>
      <c r="AW387" s="13" t="s">
        <v>30</v>
      </c>
      <c r="AX387" s="13" t="s">
        <v>73</v>
      </c>
      <c r="AY387" s="249" t="s">
        <v>169</v>
      </c>
    </row>
    <row r="388" s="14" customFormat="1">
      <c r="A388" s="14"/>
      <c r="B388" s="250"/>
      <c r="C388" s="251"/>
      <c r="D388" s="235" t="s">
        <v>180</v>
      </c>
      <c r="E388" s="252" t="s">
        <v>1</v>
      </c>
      <c r="F388" s="253" t="s">
        <v>2461</v>
      </c>
      <c r="G388" s="251"/>
      <c r="H388" s="254">
        <v>5</v>
      </c>
      <c r="I388" s="255"/>
      <c r="J388" s="251"/>
      <c r="K388" s="251"/>
      <c r="L388" s="256"/>
      <c r="M388" s="257"/>
      <c r="N388" s="258"/>
      <c r="O388" s="258"/>
      <c r="P388" s="258"/>
      <c r="Q388" s="258"/>
      <c r="R388" s="258"/>
      <c r="S388" s="258"/>
      <c r="T388" s="259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60" t="s">
        <v>180</v>
      </c>
      <c r="AU388" s="260" t="s">
        <v>177</v>
      </c>
      <c r="AV388" s="14" t="s">
        <v>177</v>
      </c>
      <c r="AW388" s="14" t="s">
        <v>30</v>
      </c>
      <c r="AX388" s="14" t="s">
        <v>73</v>
      </c>
      <c r="AY388" s="260" t="s">
        <v>169</v>
      </c>
    </row>
    <row r="389" s="13" customFormat="1">
      <c r="A389" s="13"/>
      <c r="B389" s="240"/>
      <c r="C389" s="241"/>
      <c r="D389" s="235" t="s">
        <v>180</v>
      </c>
      <c r="E389" s="242" t="s">
        <v>1</v>
      </c>
      <c r="F389" s="243" t="s">
        <v>470</v>
      </c>
      <c r="G389" s="241"/>
      <c r="H389" s="242" t="s">
        <v>1</v>
      </c>
      <c r="I389" s="244"/>
      <c r="J389" s="241"/>
      <c r="K389" s="241"/>
      <c r="L389" s="245"/>
      <c r="M389" s="246"/>
      <c r="N389" s="247"/>
      <c r="O389" s="247"/>
      <c r="P389" s="247"/>
      <c r="Q389" s="247"/>
      <c r="R389" s="247"/>
      <c r="S389" s="247"/>
      <c r="T389" s="248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9" t="s">
        <v>180</v>
      </c>
      <c r="AU389" s="249" t="s">
        <v>177</v>
      </c>
      <c r="AV389" s="13" t="s">
        <v>81</v>
      </c>
      <c r="AW389" s="13" t="s">
        <v>30</v>
      </c>
      <c r="AX389" s="13" t="s">
        <v>73</v>
      </c>
      <c r="AY389" s="249" t="s">
        <v>169</v>
      </c>
    </row>
    <row r="390" s="14" customFormat="1">
      <c r="A390" s="14"/>
      <c r="B390" s="250"/>
      <c r="C390" s="251"/>
      <c r="D390" s="235" t="s">
        <v>180</v>
      </c>
      <c r="E390" s="252" t="s">
        <v>1</v>
      </c>
      <c r="F390" s="253" t="s">
        <v>2462</v>
      </c>
      <c r="G390" s="251"/>
      <c r="H390" s="254">
        <v>36</v>
      </c>
      <c r="I390" s="255"/>
      <c r="J390" s="251"/>
      <c r="K390" s="251"/>
      <c r="L390" s="256"/>
      <c r="M390" s="257"/>
      <c r="N390" s="258"/>
      <c r="O390" s="258"/>
      <c r="P390" s="258"/>
      <c r="Q390" s="258"/>
      <c r="R390" s="258"/>
      <c r="S390" s="258"/>
      <c r="T390" s="259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60" t="s">
        <v>180</v>
      </c>
      <c r="AU390" s="260" t="s">
        <v>177</v>
      </c>
      <c r="AV390" s="14" t="s">
        <v>177</v>
      </c>
      <c r="AW390" s="14" t="s">
        <v>30</v>
      </c>
      <c r="AX390" s="14" t="s">
        <v>73</v>
      </c>
      <c r="AY390" s="260" t="s">
        <v>169</v>
      </c>
    </row>
    <row r="391" s="15" customFormat="1">
      <c r="A391" s="15"/>
      <c r="B391" s="261"/>
      <c r="C391" s="262"/>
      <c r="D391" s="235" t="s">
        <v>180</v>
      </c>
      <c r="E391" s="263" t="s">
        <v>1</v>
      </c>
      <c r="F391" s="264" t="s">
        <v>183</v>
      </c>
      <c r="G391" s="262"/>
      <c r="H391" s="265">
        <v>41</v>
      </c>
      <c r="I391" s="266"/>
      <c r="J391" s="262"/>
      <c r="K391" s="262"/>
      <c r="L391" s="267"/>
      <c r="M391" s="268"/>
      <c r="N391" s="269"/>
      <c r="O391" s="269"/>
      <c r="P391" s="269"/>
      <c r="Q391" s="269"/>
      <c r="R391" s="269"/>
      <c r="S391" s="269"/>
      <c r="T391" s="270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271" t="s">
        <v>180</v>
      </c>
      <c r="AU391" s="271" t="s">
        <v>177</v>
      </c>
      <c r="AV391" s="15" t="s">
        <v>176</v>
      </c>
      <c r="AW391" s="15" t="s">
        <v>30</v>
      </c>
      <c r="AX391" s="15" t="s">
        <v>81</v>
      </c>
      <c r="AY391" s="271" t="s">
        <v>169</v>
      </c>
    </row>
    <row r="392" s="2" customFormat="1" ht="24.15" customHeight="1">
      <c r="A392" s="39"/>
      <c r="B392" s="40"/>
      <c r="C392" s="221" t="s">
        <v>487</v>
      </c>
      <c r="D392" s="221" t="s">
        <v>172</v>
      </c>
      <c r="E392" s="222" t="s">
        <v>473</v>
      </c>
      <c r="F392" s="223" t="s">
        <v>474</v>
      </c>
      <c r="G392" s="224" t="s">
        <v>245</v>
      </c>
      <c r="H392" s="225">
        <v>2</v>
      </c>
      <c r="I392" s="226"/>
      <c r="J392" s="227">
        <f>ROUND(I392*H392,2)</f>
        <v>0</v>
      </c>
      <c r="K392" s="228"/>
      <c r="L392" s="45"/>
      <c r="M392" s="229" t="s">
        <v>1</v>
      </c>
      <c r="N392" s="230" t="s">
        <v>41</v>
      </c>
      <c r="O392" s="93"/>
      <c r="P392" s="231">
        <f>O392*H392</f>
        <v>0</v>
      </c>
      <c r="Q392" s="231">
        <v>0.00115</v>
      </c>
      <c r="R392" s="231">
        <f>Q392*H392</f>
        <v>0.0023</v>
      </c>
      <c r="S392" s="231">
        <v>0</v>
      </c>
      <c r="T392" s="232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33" t="s">
        <v>217</v>
      </c>
      <c r="AT392" s="233" t="s">
        <v>172</v>
      </c>
      <c r="AU392" s="233" t="s">
        <v>177</v>
      </c>
      <c r="AY392" s="18" t="s">
        <v>169</v>
      </c>
      <c r="BE392" s="234">
        <f>IF(N392="základní",J392,0)</f>
        <v>0</v>
      </c>
      <c r="BF392" s="234">
        <f>IF(N392="snížená",J392,0)</f>
        <v>0</v>
      </c>
      <c r="BG392" s="234">
        <f>IF(N392="zákl. přenesená",J392,0)</f>
        <v>0</v>
      </c>
      <c r="BH392" s="234">
        <f>IF(N392="sníž. přenesená",J392,0)</f>
        <v>0</v>
      </c>
      <c r="BI392" s="234">
        <f>IF(N392="nulová",J392,0)</f>
        <v>0</v>
      </c>
      <c r="BJ392" s="18" t="s">
        <v>178</v>
      </c>
      <c r="BK392" s="234">
        <f>ROUND(I392*H392,2)</f>
        <v>0</v>
      </c>
      <c r="BL392" s="18" t="s">
        <v>217</v>
      </c>
      <c r="BM392" s="233" t="s">
        <v>490</v>
      </c>
    </row>
    <row r="393" s="2" customFormat="1">
      <c r="A393" s="39"/>
      <c r="B393" s="40"/>
      <c r="C393" s="41"/>
      <c r="D393" s="235" t="s">
        <v>179</v>
      </c>
      <c r="E393" s="41"/>
      <c r="F393" s="236" t="s">
        <v>474</v>
      </c>
      <c r="G393" s="41"/>
      <c r="H393" s="41"/>
      <c r="I393" s="237"/>
      <c r="J393" s="41"/>
      <c r="K393" s="41"/>
      <c r="L393" s="45"/>
      <c r="M393" s="238"/>
      <c r="N393" s="239"/>
      <c r="O393" s="93"/>
      <c r="P393" s="93"/>
      <c r="Q393" s="93"/>
      <c r="R393" s="93"/>
      <c r="S393" s="93"/>
      <c r="T393" s="94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179</v>
      </c>
      <c r="AU393" s="18" t="s">
        <v>177</v>
      </c>
    </row>
    <row r="394" s="2" customFormat="1" ht="24.15" customHeight="1">
      <c r="A394" s="39"/>
      <c r="B394" s="40"/>
      <c r="C394" s="221" t="s">
        <v>328</v>
      </c>
      <c r="D394" s="221" t="s">
        <v>172</v>
      </c>
      <c r="E394" s="222" t="s">
        <v>476</v>
      </c>
      <c r="F394" s="223" t="s">
        <v>477</v>
      </c>
      <c r="G394" s="224" t="s">
        <v>245</v>
      </c>
      <c r="H394" s="225">
        <v>2</v>
      </c>
      <c r="I394" s="226"/>
      <c r="J394" s="227">
        <f>ROUND(I394*H394,2)</f>
        <v>0</v>
      </c>
      <c r="K394" s="228"/>
      <c r="L394" s="45"/>
      <c r="M394" s="229" t="s">
        <v>1</v>
      </c>
      <c r="N394" s="230" t="s">
        <v>41</v>
      </c>
      <c r="O394" s="93"/>
      <c r="P394" s="231">
        <f>O394*H394</f>
        <v>0</v>
      </c>
      <c r="Q394" s="231">
        <v>0.0012999999999999999</v>
      </c>
      <c r="R394" s="231">
        <f>Q394*H394</f>
        <v>0.0025999999999999999</v>
      </c>
      <c r="S394" s="231">
        <v>0</v>
      </c>
      <c r="T394" s="232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233" t="s">
        <v>217</v>
      </c>
      <c r="AT394" s="233" t="s">
        <v>172</v>
      </c>
      <c r="AU394" s="233" t="s">
        <v>177</v>
      </c>
      <c r="AY394" s="18" t="s">
        <v>169</v>
      </c>
      <c r="BE394" s="234">
        <f>IF(N394="základní",J394,0)</f>
        <v>0</v>
      </c>
      <c r="BF394" s="234">
        <f>IF(N394="snížená",J394,0)</f>
        <v>0</v>
      </c>
      <c r="BG394" s="234">
        <f>IF(N394="zákl. přenesená",J394,0)</f>
        <v>0</v>
      </c>
      <c r="BH394" s="234">
        <f>IF(N394="sníž. přenesená",J394,0)</f>
        <v>0</v>
      </c>
      <c r="BI394" s="234">
        <f>IF(N394="nulová",J394,0)</f>
        <v>0</v>
      </c>
      <c r="BJ394" s="18" t="s">
        <v>178</v>
      </c>
      <c r="BK394" s="234">
        <f>ROUND(I394*H394,2)</f>
        <v>0</v>
      </c>
      <c r="BL394" s="18" t="s">
        <v>217</v>
      </c>
      <c r="BM394" s="233" t="s">
        <v>493</v>
      </c>
    </row>
    <row r="395" s="2" customFormat="1">
      <c r="A395" s="39"/>
      <c r="B395" s="40"/>
      <c r="C395" s="41"/>
      <c r="D395" s="235" t="s">
        <v>179</v>
      </c>
      <c r="E395" s="41"/>
      <c r="F395" s="236" t="s">
        <v>477</v>
      </c>
      <c r="G395" s="41"/>
      <c r="H395" s="41"/>
      <c r="I395" s="237"/>
      <c r="J395" s="41"/>
      <c r="K395" s="41"/>
      <c r="L395" s="45"/>
      <c r="M395" s="238"/>
      <c r="N395" s="239"/>
      <c r="O395" s="93"/>
      <c r="P395" s="93"/>
      <c r="Q395" s="93"/>
      <c r="R395" s="93"/>
      <c r="S395" s="93"/>
      <c r="T395" s="94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T395" s="18" t="s">
        <v>179</v>
      </c>
      <c r="AU395" s="18" t="s">
        <v>177</v>
      </c>
    </row>
    <row r="396" s="2" customFormat="1" ht="37.8" customHeight="1">
      <c r="A396" s="39"/>
      <c r="B396" s="40"/>
      <c r="C396" s="221" t="s">
        <v>494</v>
      </c>
      <c r="D396" s="221" t="s">
        <v>172</v>
      </c>
      <c r="E396" s="222" t="s">
        <v>480</v>
      </c>
      <c r="F396" s="223" t="s">
        <v>481</v>
      </c>
      <c r="G396" s="224" t="s">
        <v>245</v>
      </c>
      <c r="H396" s="225">
        <v>24</v>
      </c>
      <c r="I396" s="226"/>
      <c r="J396" s="227">
        <f>ROUND(I396*H396,2)</f>
        <v>0</v>
      </c>
      <c r="K396" s="228"/>
      <c r="L396" s="45"/>
      <c r="M396" s="229" t="s">
        <v>1</v>
      </c>
      <c r="N396" s="230" t="s">
        <v>41</v>
      </c>
      <c r="O396" s="93"/>
      <c r="P396" s="231">
        <f>O396*H396</f>
        <v>0</v>
      </c>
      <c r="Q396" s="231">
        <v>4.0000000000000003E-05</v>
      </c>
      <c r="R396" s="231">
        <f>Q396*H396</f>
        <v>0.00096000000000000013</v>
      </c>
      <c r="S396" s="231">
        <v>0</v>
      </c>
      <c r="T396" s="232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33" t="s">
        <v>217</v>
      </c>
      <c r="AT396" s="233" t="s">
        <v>172</v>
      </c>
      <c r="AU396" s="233" t="s">
        <v>177</v>
      </c>
      <c r="AY396" s="18" t="s">
        <v>169</v>
      </c>
      <c r="BE396" s="234">
        <f>IF(N396="základní",J396,0)</f>
        <v>0</v>
      </c>
      <c r="BF396" s="234">
        <f>IF(N396="snížená",J396,0)</f>
        <v>0</v>
      </c>
      <c r="BG396" s="234">
        <f>IF(N396="zákl. přenesená",J396,0)</f>
        <v>0</v>
      </c>
      <c r="BH396" s="234">
        <f>IF(N396="sníž. přenesená",J396,0)</f>
        <v>0</v>
      </c>
      <c r="BI396" s="234">
        <f>IF(N396="nulová",J396,0)</f>
        <v>0</v>
      </c>
      <c r="BJ396" s="18" t="s">
        <v>178</v>
      </c>
      <c r="BK396" s="234">
        <f>ROUND(I396*H396,2)</f>
        <v>0</v>
      </c>
      <c r="BL396" s="18" t="s">
        <v>217</v>
      </c>
      <c r="BM396" s="233" t="s">
        <v>497</v>
      </c>
    </row>
    <row r="397" s="2" customFormat="1">
      <c r="A397" s="39"/>
      <c r="B397" s="40"/>
      <c r="C397" s="41"/>
      <c r="D397" s="235" t="s">
        <v>179</v>
      </c>
      <c r="E397" s="41"/>
      <c r="F397" s="236" t="s">
        <v>481</v>
      </c>
      <c r="G397" s="41"/>
      <c r="H397" s="41"/>
      <c r="I397" s="237"/>
      <c r="J397" s="41"/>
      <c r="K397" s="41"/>
      <c r="L397" s="45"/>
      <c r="M397" s="238"/>
      <c r="N397" s="239"/>
      <c r="O397" s="93"/>
      <c r="P397" s="93"/>
      <c r="Q397" s="93"/>
      <c r="R397" s="93"/>
      <c r="S397" s="93"/>
      <c r="T397" s="94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T397" s="18" t="s">
        <v>179</v>
      </c>
      <c r="AU397" s="18" t="s">
        <v>177</v>
      </c>
    </row>
    <row r="398" s="14" customFormat="1">
      <c r="A398" s="14"/>
      <c r="B398" s="250"/>
      <c r="C398" s="251"/>
      <c r="D398" s="235" t="s">
        <v>180</v>
      </c>
      <c r="E398" s="252" t="s">
        <v>1</v>
      </c>
      <c r="F398" s="253" t="s">
        <v>2463</v>
      </c>
      <c r="G398" s="251"/>
      <c r="H398" s="254">
        <v>24</v>
      </c>
      <c r="I398" s="255"/>
      <c r="J398" s="251"/>
      <c r="K398" s="251"/>
      <c r="L398" s="256"/>
      <c r="M398" s="257"/>
      <c r="N398" s="258"/>
      <c r="O398" s="258"/>
      <c r="P398" s="258"/>
      <c r="Q398" s="258"/>
      <c r="R398" s="258"/>
      <c r="S398" s="258"/>
      <c r="T398" s="259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60" t="s">
        <v>180</v>
      </c>
      <c r="AU398" s="260" t="s">
        <v>177</v>
      </c>
      <c r="AV398" s="14" t="s">
        <v>177</v>
      </c>
      <c r="AW398" s="14" t="s">
        <v>30</v>
      </c>
      <c r="AX398" s="14" t="s">
        <v>73</v>
      </c>
      <c r="AY398" s="260" t="s">
        <v>169</v>
      </c>
    </row>
    <row r="399" s="15" customFormat="1">
      <c r="A399" s="15"/>
      <c r="B399" s="261"/>
      <c r="C399" s="262"/>
      <c r="D399" s="235" t="s">
        <v>180</v>
      </c>
      <c r="E399" s="263" t="s">
        <v>1</v>
      </c>
      <c r="F399" s="264" t="s">
        <v>183</v>
      </c>
      <c r="G399" s="262"/>
      <c r="H399" s="265">
        <v>24</v>
      </c>
      <c r="I399" s="266"/>
      <c r="J399" s="262"/>
      <c r="K399" s="262"/>
      <c r="L399" s="267"/>
      <c r="M399" s="268"/>
      <c r="N399" s="269"/>
      <c r="O399" s="269"/>
      <c r="P399" s="269"/>
      <c r="Q399" s="269"/>
      <c r="R399" s="269"/>
      <c r="S399" s="269"/>
      <c r="T399" s="270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71" t="s">
        <v>180</v>
      </c>
      <c r="AU399" s="271" t="s">
        <v>177</v>
      </c>
      <c r="AV399" s="15" t="s">
        <v>176</v>
      </c>
      <c r="AW399" s="15" t="s">
        <v>30</v>
      </c>
      <c r="AX399" s="15" t="s">
        <v>81</v>
      </c>
      <c r="AY399" s="271" t="s">
        <v>169</v>
      </c>
    </row>
    <row r="400" s="2" customFormat="1" ht="37.8" customHeight="1">
      <c r="A400" s="39"/>
      <c r="B400" s="40"/>
      <c r="C400" s="221" t="s">
        <v>337</v>
      </c>
      <c r="D400" s="221" t="s">
        <v>172</v>
      </c>
      <c r="E400" s="222" t="s">
        <v>484</v>
      </c>
      <c r="F400" s="223" t="s">
        <v>485</v>
      </c>
      <c r="G400" s="224" t="s">
        <v>245</v>
      </c>
      <c r="H400" s="225">
        <v>2</v>
      </c>
      <c r="I400" s="226"/>
      <c r="J400" s="227">
        <f>ROUND(I400*H400,2)</f>
        <v>0</v>
      </c>
      <c r="K400" s="228"/>
      <c r="L400" s="45"/>
      <c r="M400" s="229" t="s">
        <v>1</v>
      </c>
      <c r="N400" s="230" t="s">
        <v>41</v>
      </c>
      <c r="O400" s="93"/>
      <c r="P400" s="231">
        <f>O400*H400</f>
        <v>0</v>
      </c>
      <c r="Q400" s="231">
        <v>4.0000000000000003E-05</v>
      </c>
      <c r="R400" s="231">
        <f>Q400*H400</f>
        <v>8.0000000000000007E-05</v>
      </c>
      <c r="S400" s="231">
        <v>0</v>
      </c>
      <c r="T400" s="232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33" t="s">
        <v>217</v>
      </c>
      <c r="AT400" s="233" t="s">
        <v>172</v>
      </c>
      <c r="AU400" s="233" t="s">
        <v>177</v>
      </c>
      <c r="AY400" s="18" t="s">
        <v>169</v>
      </c>
      <c r="BE400" s="234">
        <f>IF(N400="základní",J400,0)</f>
        <v>0</v>
      </c>
      <c r="BF400" s="234">
        <f>IF(N400="snížená",J400,0)</f>
        <v>0</v>
      </c>
      <c r="BG400" s="234">
        <f>IF(N400="zákl. přenesená",J400,0)</f>
        <v>0</v>
      </c>
      <c r="BH400" s="234">
        <f>IF(N400="sníž. přenesená",J400,0)</f>
        <v>0</v>
      </c>
      <c r="BI400" s="234">
        <f>IF(N400="nulová",J400,0)</f>
        <v>0</v>
      </c>
      <c r="BJ400" s="18" t="s">
        <v>178</v>
      </c>
      <c r="BK400" s="234">
        <f>ROUND(I400*H400,2)</f>
        <v>0</v>
      </c>
      <c r="BL400" s="18" t="s">
        <v>217</v>
      </c>
      <c r="BM400" s="233" t="s">
        <v>501</v>
      </c>
    </row>
    <row r="401" s="2" customFormat="1">
      <c r="A401" s="39"/>
      <c r="B401" s="40"/>
      <c r="C401" s="41"/>
      <c r="D401" s="235" t="s">
        <v>179</v>
      </c>
      <c r="E401" s="41"/>
      <c r="F401" s="236" t="s">
        <v>485</v>
      </c>
      <c r="G401" s="41"/>
      <c r="H401" s="41"/>
      <c r="I401" s="237"/>
      <c r="J401" s="41"/>
      <c r="K401" s="41"/>
      <c r="L401" s="45"/>
      <c r="M401" s="238"/>
      <c r="N401" s="239"/>
      <c r="O401" s="93"/>
      <c r="P401" s="93"/>
      <c r="Q401" s="93"/>
      <c r="R401" s="93"/>
      <c r="S401" s="93"/>
      <c r="T401" s="94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T401" s="18" t="s">
        <v>179</v>
      </c>
      <c r="AU401" s="18" t="s">
        <v>177</v>
      </c>
    </row>
    <row r="402" s="2" customFormat="1" ht="37.8" customHeight="1">
      <c r="A402" s="39"/>
      <c r="B402" s="40"/>
      <c r="C402" s="221" t="s">
        <v>502</v>
      </c>
      <c r="D402" s="221" t="s">
        <v>172</v>
      </c>
      <c r="E402" s="222" t="s">
        <v>488</v>
      </c>
      <c r="F402" s="223" t="s">
        <v>489</v>
      </c>
      <c r="G402" s="224" t="s">
        <v>245</v>
      </c>
      <c r="H402" s="225">
        <v>13</v>
      </c>
      <c r="I402" s="226"/>
      <c r="J402" s="227">
        <f>ROUND(I402*H402,2)</f>
        <v>0</v>
      </c>
      <c r="K402" s="228"/>
      <c r="L402" s="45"/>
      <c r="M402" s="229" t="s">
        <v>1</v>
      </c>
      <c r="N402" s="230" t="s">
        <v>41</v>
      </c>
      <c r="O402" s="93"/>
      <c r="P402" s="231">
        <f>O402*H402</f>
        <v>0</v>
      </c>
      <c r="Q402" s="231">
        <v>4.0000000000000003E-05</v>
      </c>
      <c r="R402" s="231">
        <f>Q402*H402</f>
        <v>0.00052000000000000006</v>
      </c>
      <c r="S402" s="231">
        <v>0</v>
      </c>
      <c r="T402" s="232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33" t="s">
        <v>217</v>
      </c>
      <c r="AT402" s="233" t="s">
        <v>172</v>
      </c>
      <c r="AU402" s="233" t="s">
        <v>177</v>
      </c>
      <c r="AY402" s="18" t="s">
        <v>169</v>
      </c>
      <c r="BE402" s="234">
        <f>IF(N402="základní",J402,0)</f>
        <v>0</v>
      </c>
      <c r="BF402" s="234">
        <f>IF(N402="snížená",J402,0)</f>
        <v>0</v>
      </c>
      <c r="BG402" s="234">
        <f>IF(N402="zákl. přenesená",J402,0)</f>
        <v>0</v>
      </c>
      <c r="BH402" s="234">
        <f>IF(N402="sníž. přenesená",J402,0)</f>
        <v>0</v>
      </c>
      <c r="BI402" s="234">
        <f>IF(N402="nulová",J402,0)</f>
        <v>0</v>
      </c>
      <c r="BJ402" s="18" t="s">
        <v>178</v>
      </c>
      <c r="BK402" s="234">
        <f>ROUND(I402*H402,2)</f>
        <v>0</v>
      </c>
      <c r="BL402" s="18" t="s">
        <v>217</v>
      </c>
      <c r="BM402" s="233" t="s">
        <v>505</v>
      </c>
    </row>
    <row r="403" s="2" customFormat="1">
      <c r="A403" s="39"/>
      <c r="B403" s="40"/>
      <c r="C403" s="41"/>
      <c r="D403" s="235" t="s">
        <v>179</v>
      </c>
      <c r="E403" s="41"/>
      <c r="F403" s="236" t="s">
        <v>489</v>
      </c>
      <c r="G403" s="41"/>
      <c r="H403" s="41"/>
      <c r="I403" s="237"/>
      <c r="J403" s="41"/>
      <c r="K403" s="41"/>
      <c r="L403" s="45"/>
      <c r="M403" s="238"/>
      <c r="N403" s="239"/>
      <c r="O403" s="93"/>
      <c r="P403" s="93"/>
      <c r="Q403" s="93"/>
      <c r="R403" s="93"/>
      <c r="S403" s="93"/>
      <c r="T403" s="94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T403" s="18" t="s">
        <v>179</v>
      </c>
      <c r="AU403" s="18" t="s">
        <v>177</v>
      </c>
    </row>
    <row r="404" s="2" customFormat="1" ht="37.8" customHeight="1">
      <c r="A404" s="39"/>
      <c r="B404" s="40"/>
      <c r="C404" s="221" t="s">
        <v>345</v>
      </c>
      <c r="D404" s="221" t="s">
        <v>172</v>
      </c>
      <c r="E404" s="222" t="s">
        <v>491</v>
      </c>
      <c r="F404" s="223" t="s">
        <v>492</v>
      </c>
      <c r="G404" s="224" t="s">
        <v>245</v>
      </c>
      <c r="H404" s="225">
        <v>2</v>
      </c>
      <c r="I404" s="226"/>
      <c r="J404" s="227">
        <f>ROUND(I404*H404,2)</f>
        <v>0</v>
      </c>
      <c r="K404" s="228"/>
      <c r="L404" s="45"/>
      <c r="M404" s="229" t="s">
        <v>1</v>
      </c>
      <c r="N404" s="230" t="s">
        <v>41</v>
      </c>
      <c r="O404" s="93"/>
      <c r="P404" s="231">
        <f>O404*H404</f>
        <v>0</v>
      </c>
      <c r="Q404" s="231">
        <v>8.0000000000000007E-05</v>
      </c>
      <c r="R404" s="231">
        <f>Q404*H404</f>
        <v>0.00016000000000000001</v>
      </c>
      <c r="S404" s="231">
        <v>0</v>
      </c>
      <c r="T404" s="232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33" t="s">
        <v>217</v>
      </c>
      <c r="AT404" s="233" t="s">
        <v>172</v>
      </c>
      <c r="AU404" s="233" t="s">
        <v>177</v>
      </c>
      <c r="AY404" s="18" t="s">
        <v>169</v>
      </c>
      <c r="BE404" s="234">
        <f>IF(N404="základní",J404,0)</f>
        <v>0</v>
      </c>
      <c r="BF404" s="234">
        <f>IF(N404="snížená",J404,0)</f>
        <v>0</v>
      </c>
      <c r="BG404" s="234">
        <f>IF(N404="zákl. přenesená",J404,0)</f>
        <v>0</v>
      </c>
      <c r="BH404" s="234">
        <f>IF(N404="sníž. přenesená",J404,0)</f>
        <v>0</v>
      </c>
      <c r="BI404" s="234">
        <f>IF(N404="nulová",J404,0)</f>
        <v>0</v>
      </c>
      <c r="BJ404" s="18" t="s">
        <v>178</v>
      </c>
      <c r="BK404" s="234">
        <f>ROUND(I404*H404,2)</f>
        <v>0</v>
      </c>
      <c r="BL404" s="18" t="s">
        <v>217</v>
      </c>
      <c r="BM404" s="233" t="s">
        <v>508</v>
      </c>
    </row>
    <row r="405" s="2" customFormat="1">
      <c r="A405" s="39"/>
      <c r="B405" s="40"/>
      <c r="C405" s="41"/>
      <c r="D405" s="235" t="s">
        <v>179</v>
      </c>
      <c r="E405" s="41"/>
      <c r="F405" s="236" t="s">
        <v>492</v>
      </c>
      <c r="G405" s="41"/>
      <c r="H405" s="41"/>
      <c r="I405" s="237"/>
      <c r="J405" s="41"/>
      <c r="K405" s="41"/>
      <c r="L405" s="45"/>
      <c r="M405" s="238"/>
      <c r="N405" s="239"/>
      <c r="O405" s="93"/>
      <c r="P405" s="93"/>
      <c r="Q405" s="93"/>
      <c r="R405" s="93"/>
      <c r="S405" s="93"/>
      <c r="T405" s="94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T405" s="18" t="s">
        <v>179</v>
      </c>
      <c r="AU405" s="18" t="s">
        <v>177</v>
      </c>
    </row>
    <row r="406" s="2" customFormat="1" ht="21.75" customHeight="1">
      <c r="A406" s="39"/>
      <c r="B406" s="40"/>
      <c r="C406" s="221" t="s">
        <v>509</v>
      </c>
      <c r="D406" s="221" t="s">
        <v>172</v>
      </c>
      <c r="E406" s="222" t="s">
        <v>495</v>
      </c>
      <c r="F406" s="223" t="s">
        <v>496</v>
      </c>
      <c r="G406" s="224" t="s">
        <v>186</v>
      </c>
      <c r="H406" s="225">
        <v>2</v>
      </c>
      <c r="I406" s="226"/>
      <c r="J406" s="227">
        <f>ROUND(I406*H406,2)</f>
        <v>0</v>
      </c>
      <c r="K406" s="228"/>
      <c r="L406" s="45"/>
      <c r="M406" s="229" t="s">
        <v>1</v>
      </c>
      <c r="N406" s="230" t="s">
        <v>41</v>
      </c>
      <c r="O406" s="93"/>
      <c r="P406" s="231">
        <f>O406*H406</f>
        <v>0</v>
      </c>
      <c r="Q406" s="231">
        <v>0.00022000000000000001</v>
      </c>
      <c r="R406" s="231">
        <f>Q406*H406</f>
        <v>0.00044000000000000002</v>
      </c>
      <c r="S406" s="231">
        <v>0</v>
      </c>
      <c r="T406" s="232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33" t="s">
        <v>217</v>
      </c>
      <c r="AT406" s="233" t="s">
        <v>172</v>
      </c>
      <c r="AU406" s="233" t="s">
        <v>177</v>
      </c>
      <c r="AY406" s="18" t="s">
        <v>169</v>
      </c>
      <c r="BE406" s="234">
        <f>IF(N406="základní",J406,0)</f>
        <v>0</v>
      </c>
      <c r="BF406" s="234">
        <f>IF(N406="snížená",J406,0)</f>
        <v>0</v>
      </c>
      <c r="BG406" s="234">
        <f>IF(N406="zákl. přenesená",J406,0)</f>
        <v>0</v>
      </c>
      <c r="BH406" s="234">
        <f>IF(N406="sníž. přenesená",J406,0)</f>
        <v>0</v>
      </c>
      <c r="BI406" s="234">
        <f>IF(N406="nulová",J406,0)</f>
        <v>0</v>
      </c>
      <c r="BJ406" s="18" t="s">
        <v>178</v>
      </c>
      <c r="BK406" s="234">
        <f>ROUND(I406*H406,2)</f>
        <v>0</v>
      </c>
      <c r="BL406" s="18" t="s">
        <v>217</v>
      </c>
      <c r="BM406" s="233" t="s">
        <v>512</v>
      </c>
    </row>
    <row r="407" s="2" customFormat="1">
      <c r="A407" s="39"/>
      <c r="B407" s="40"/>
      <c r="C407" s="41"/>
      <c r="D407" s="235" t="s">
        <v>179</v>
      </c>
      <c r="E407" s="41"/>
      <c r="F407" s="236" t="s">
        <v>496</v>
      </c>
      <c r="G407" s="41"/>
      <c r="H407" s="41"/>
      <c r="I407" s="237"/>
      <c r="J407" s="41"/>
      <c r="K407" s="41"/>
      <c r="L407" s="45"/>
      <c r="M407" s="238"/>
      <c r="N407" s="239"/>
      <c r="O407" s="93"/>
      <c r="P407" s="93"/>
      <c r="Q407" s="93"/>
      <c r="R407" s="93"/>
      <c r="S407" s="93"/>
      <c r="T407" s="94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T407" s="18" t="s">
        <v>179</v>
      </c>
      <c r="AU407" s="18" t="s">
        <v>177</v>
      </c>
    </row>
    <row r="408" s="2" customFormat="1" ht="16.5" customHeight="1">
      <c r="A408" s="39"/>
      <c r="B408" s="40"/>
      <c r="C408" s="221" t="s">
        <v>349</v>
      </c>
      <c r="D408" s="221" t="s">
        <v>172</v>
      </c>
      <c r="E408" s="222" t="s">
        <v>498</v>
      </c>
      <c r="F408" s="223" t="s">
        <v>499</v>
      </c>
      <c r="G408" s="224" t="s">
        <v>500</v>
      </c>
      <c r="H408" s="225">
        <v>4</v>
      </c>
      <c r="I408" s="226"/>
      <c r="J408" s="227">
        <f>ROUND(I408*H408,2)</f>
        <v>0</v>
      </c>
      <c r="K408" s="228"/>
      <c r="L408" s="45"/>
      <c r="M408" s="229" t="s">
        <v>1</v>
      </c>
      <c r="N408" s="230" t="s">
        <v>41</v>
      </c>
      <c r="O408" s="93"/>
      <c r="P408" s="231">
        <f>O408*H408</f>
        <v>0</v>
      </c>
      <c r="Q408" s="231">
        <v>0.00042999999999999999</v>
      </c>
      <c r="R408" s="231">
        <f>Q408*H408</f>
        <v>0.00172</v>
      </c>
      <c r="S408" s="231">
        <v>0</v>
      </c>
      <c r="T408" s="232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33" t="s">
        <v>217</v>
      </c>
      <c r="AT408" s="233" t="s">
        <v>172</v>
      </c>
      <c r="AU408" s="233" t="s">
        <v>177</v>
      </c>
      <c r="AY408" s="18" t="s">
        <v>169</v>
      </c>
      <c r="BE408" s="234">
        <f>IF(N408="základní",J408,0)</f>
        <v>0</v>
      </c>
      <c r="BF408" s="234">
        <f>IF(N408="snížená",J408,0)</f>
        <v>0</v>
      </c>
      <c r="BG408" s="234">
        <f>IF(N408="zákl. přenesená",J408,0)</f>
        <v>0</v>
      </c>
      <c r="BH408" s="234">
        <f>IF(N408="sníž. přenesená",J408,0)</f>
        <v>0</v>
      </c>
      <c r="BI408" s="234">
        <f>IF(N408="nulová",J408,0)</f>
        <v>0</v>
      </c>
      <c r="BJ408" s="18" t="s">
        <v>178</v>
      </c>
      <c r="BK408" s="234">
        <f>ROUND(I408*H408,2)</f>
        <v>0</v>
      </c>
      <c r="BL408" s="18" t="s">
        <v>217</v>
      </c>
      <c r="BM408" s="233" t="s">
        <v>515</v>
      </c>
    </row>
    <row r="409" s="2" customFormat="1">
      <c r="A409" s="39"/>
      <c r="B409" s="40"/>
      <c r="C409" s="41"/>
      <c r="D409" s="235" t="s">
        <v>179</v>
      </c>
      <c r="E409" s="41"/>
      <c r="F409" s="236" t="s">
        <v>499</v>
      </c>
      <c r="G409" s="41"/>
      <c r="H409" s="41"/>
      <c r="I409" s="237"/>
      <c r="J409" s="41"/>
      <c r="K409" s="41"/>
      <c r="L409" s="45"/>
      <c r="M409" s="238"/>
      <c r="N409" s="239"/>
      <c r="O409" s="93"/>
      <c r="P409" s="93"/>
      <c r="Q409" s="93"/>
      <c r="R409" s="93"/>
      <c r="S409" s="93"/>
      <c r="T409" s="94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T409" s="18" t="s">
        <v>179</v>
      </c>
      <c r="AU409" s="18" t="s">
        <v>177</v>
      </c>
    </row>
    <row r="410" s="2" customFormat="1" ht="24.15" customHeight="1">
      <c r="A410" s="39"/>
      <c r="B410" s="40"/>
      <c r="C410" s="221" t="s">
        <v>516</v>
      </c>
      <c r="D410" s="221" t="s">
        <v>172</v>
      </c>
      <c r="E410" s="222" t="s">
        <v>503</v>
      </c>
      <c r="F410" s="223" t="s">
        <v>504</v>
      </c>
      <c r="G410" s="224" t="s">
        <v>186</v>
      </c>
      <c r="H410" s="225">
        <v>1</v>
      </c>
      <c r="I410" s="226"/>
      <c r="J410" s="227">
        <f>ROUND(I410*H410,2)</f>
        <v>0</v>
      </c>
      <c r="K410" s="228"/>
      <c r="L410" s="45"/>
      <c r="M410" s="229" t="s">
        <v>1</v>
      </c>
      <c r="N410" s="230" t="s">
        <v>41</v>
      </c>
      <c r="O410" s="93"/>
      <c r="P410" s="231">
        <f>O410*H410</f>
        <v>0</v>
      </c>
      <c r="Q410" s="231">
        <v>0.00022000000000000001</v>
      </c>
      <c r="R410" s="231">
        <f>Q410*H410</f>
        <v>0.00022000000000000001</v>
      </c>
      <c r="S410" s="231">
        <v>0</v>
      </c>
      <c r="T410" s="232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33" t="s">
        <v>217</v>
      </c>
      <c r="AT410" s="233" t="s">
        <v>172</v>
      </c>
      <c r="AU410" s="233" t="s">
        <v>177</v>
      </c>
      <c r="AY410" s="18" t="s">
        <v>169</v>
      </c>
      <c r="BE410" s="234">
        <f>IF(N410="základní",J410,0)</f>
        <v>0</v>
      </c>
      <c r="BF410" s="234">
        <f>IF(N410="snížená",J410,0)</f>
        <v>0</v>
      </c>
      <c r="BG410" s="234">
        <f>IF(N410="zákl. přenesená",J410,0)</f>
        <v>0</v>
      </c>
      <c r="BH410" s="234">
        <f>IF(N410="sníž. přenesená",J410,0)</f>
        <v>0</v>
      </c>
      <c r="BI410" s="234">
        <f>IF(N410="nulová",J410,0)</f>
        <v>0</v>
      </c>
      <c r="BJ410" s="18" t="s">
        <v>178</v>
      </c>
      <c r="BK410" s="234">
        <f>ROUND(I410*H410,2)</f>
        <v>0</v>
      </c>
      <c r="BL410" s="18" t="s">
        <v>217</v>
      </c>
      <c r="BM410" s="233" t="s">
        <v>519</v>
      </c>
    </row>
    <row r="411" s="2" customFormat="1">
      <c r="A411" s="39"/>
      <c r="B411" s="40"/>
      <c r="C411" s="41"/>
      <c r="D411" s="235" t="s">
        <v>179</v>
      </c>
      <c r="E411" s="41"/>
      <c r="F411" s="236" t="s">
        <v>504</v>
      </c>
      <c r="G411" s="41"/>
      <c r="H411" s="41"/>
      <c r="I411" s="237"/>
      <c r="J411" s="41"/>
      <c r="K411" s="41"/>
      <c r="L411" s="45"/>
      <c r="M411" s="238"/>
      <c r="N411" s="239"/>
      <c r="O411" s="93"/>
      <c r="P411" s="93"/>
      <c r="Q411" s="93"/>
      <c r="R411" s="93"/>
      <c r="S411" s="93"/>
      <c r="T411" s="94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T411" s="18" t="s">
        <v>179</v>
      </c>
      <c r="AU411" s="18" t="s">
        <v>177</v>
      </c>
    </row>
    <row r="412" s="2" customFormat="1" ht="16.5" customHeight="1">
      <c r="A412" s="39"/>
      <c r="B412" s="40"/>
      <c r="C412" s="221" t="s">
        <v>352</v>
      </c>
      <c r="D412" s="221" t="s">
        <v>172</v>
      </c>
      <c r="E412" s="222" t="s">
        <v>506</v>
      </c>
      <c r="F412" s="223" t="s">
        <v>507</v>
      </c>
      <c r="G412" s="224" t="s">
        <v>186</v>
      </c>
      <c r="H412" s="225">
        <v>2</v>
      </c>
      <c r="I412" s="226"/>
      <c r="J412" s="227">
        <f>ROUND(I412*H412,2)</f>
        <v>0</v>
      </c>
      <c r="K412" s="228"/>
      <c r="L412" s="45"/>
      <c r="M412" s="229" t="s">
        <v>1</v>
      </c>
      <c r="N412" s="230" t="s">
        <v>41</v>
      </c>
      <c r="O412" s="93"/>
      <c r="P412" s="231">
        <f>O412*H412</f>
        <v>0</v>
      </c>
      <c r="Q412" s="231">
        <v>0.00056999999999999998</v>
      </c>
      <c r="R412" s="231">
        <f>Q412*H412</f>
        <v>0.00114</v>
      </c>
      <c r="S412" s="231">
        <v>0</v>
      </c>
      <c r="T412" s="232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33" t="s">
        <v>217</v>
      </c>
      <c r="AT412" s="233" t="s">
        <v>172</v>
      </c>
      <c r="AU412" s="233" t="s">
        <v>177</v>
      </c>
      <c r="AY412" s="18" t="s">
        <v>169</v>
      </c>
      <c r="BE412" s="234">
        <f>IF(N412="základní",J412,0)</f>
        <v>0</v>
      </c>
      <c r="BF412" s="234">
        <f>IF(N412="snížená",J412,0)</f>
        <v>0</v>
      </c>
      <c r="BG412" s="234">
        <f>IF(N412="zákl. přenesená",J412,0)</f>
        <v>0</v>
      </c>
      <c r="BH412" s="234">
        <f>IF(N412="sníž. přenesená",J412,0)</f>
        <v>0</v>
      </c>
      <c r="BI412" s="234">
        <f>IF(N412="nulová",J412,0)</f>
        <v>0</v>
      </c>
      <c r="BJ412" s="18" t="s">
        <v>178</v>
      </c>
      <c r="BK412" s="234">
        <f>ROUND(I412*H412,2)</f>
        <v>0</v>
      </c>
      <c r="BL412" s="18" t="s">
        <v>217</v>
      </c>
      <c r="BM412" s="233" t="s">
        <v>522</v>
      </c>
    </row>
    <row r="413" s="2" customFormat="1">
      <c r="A413" s="39"/>
      <c r="B413" s="40"/>
      <c r="C413" s="41"/>
      <c r="D413" s="235" t="s">
        <v>179</v>
      </c>
      <c r="E413" s="41"/>
      <c r="F413" s="236" t="s">
        <v>507</v>
      </c>
      <c r="G413" s="41"/>
      <c r="H413" s="41"/>
      <c r="I413" s="237"/>
      <c r="J413" s="41"/>
      <c r="K413" s="41"/>
      <c r="L413" s="45"/>
      <c r="M413" s="238"/>
      <c r="N413" s="239"/>
      <c r="O413" s="93"/>
      <c r="P413" s="93"/>
      <c r="Q413" s="93"/>
      <c r="R413" s="93"/>
      <c r="S413" s="93"/>
      <c r="T413" s="94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T413" s="18" t="s">
        <v>179</v>
      </c>
      <c r="AU413" s="18" t="s">
        <v>177</v>
      </c>
    </row>
    <row r="414" s="2" customFormat="1" ht="16.5" customHeight="1">
      <c r="A414" s="39"/>
      <c r="B414" s="40"/>
      <c r="C414" s="221" t="s">
        <v>523</v>
      </c>
      <c r="D414" s="221" t="s">
        <v>172</v>
      </c>
      <c r="E414" s="222" t="s">
        <v>510</v>
      </c>
      <c r="F414" s="223" t="s">
        <v>511</v>
      </c>
      <c r="G414" s="224" t="s">
        <v>186</v>
      </c>
      <c r="H414" s="225">
        <v>1</v>
      </c>
      <c r="I414" s="226"/>
      <c r="J414" s="227">
        <f>ROUND(I414*H414,2)</f>
        <v>0</v>
      </c>
      <c r="K414" s="228"/>
      <c r="L414" s="45"/>
      <c r="M414" s="229" t="s">
        <v>1</v>
      </c>
      <c r="N414" s="230" t="s">
        <v>41</v>
      </c>
      <c r="O414" s="93"/>
      <c r="P414" s="231">
        <f>O414*H414</f>
        <v>0</v>
      </c>
      <c r="Q414" s="231">
        <v>0.00072000000000000005</v>
      </c>
      <c r="R414" s="231">
        <f>Q414*H414</f>
        <v>0.00072000000000000005</v>
      </c>
      <c r="S414" s="231">
        <v>0</v>
      </c>
      <c r="T414" s="232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33" t="s">
        <v>217</v>
      </c>
      <c r="AT414" s="233" t="s">
        <v>172</v>
      </c>
      <c r="AU414" s="233" t="s">
        <v>177</v>
      </c>
      <c r="AY414" s="18" t="s">
        <v>169</v>
      </c>
      <c r="BE414" s="234">
        <f>IF(N414="základní",J414,0)</f>
        <v>0</v>
      </c>
      <c r="BF414" s="234">
        <f>IF(N414="snížená",J414,0)</f>
        <v>0</v>
      </c>
      <c r="BG414" s="234">
        <f>IF(N414="zákl. přenesená",J414,0)</f>
        <v>0</v>
      </c>
      <c r="BH414" s="234">
        <f>IF(N414="sníž. přenesená",J414,0)</f>
        <v>0</v>
      </c>
      <c r="BI414" s="234">
        <f>IF(N414="nulová",J414,0)</f>
        <v>0</v>
      </c>
      <c r="BJ414" s="18" t="s">
        <v>178</v>
      </c>
      <c r="BK414" s="234">
        <f>ROUND(I414*H414,2)</f>
        <v>0</v>
      </c>
      <c r="BL414" s="18" t="s">
        <v>217</v>
      </c>
      <c r="BM414" s="233" t="s">
        <v>526</v>
      </c>
    </row>
    <row r="415" s="2" customFormat="1">
      <c r="A415" s="39"/>
      <c r="B415" s="40"/>
      <c r="C415" s="41"/>
      <c r="D415" s="235" t="s">
        <v>179</v>
      </c>
      <c r="E415" s="41"/>
      <c r="F415" s="236" t="s">
        <v>511</v>
      </c>
      <c r="G415" s="41"/>
      <c r="H415" s="41"/>
      <c r="I415" s="237"/>
      <c r="J415" s="41"/>
      <c r="K415" s="41"/>
      <c r="L415" s="45"/>
      <c r="M415" s="238"/>
      <c r="N415" s="239"/>
      <c r="O415" s="93"/>
      <c r="P415" s="93"/>
      <c r="Q415" s="93"/>
      <c r="R415" s="93"/>
      <c r="S415" s="93"/>
      <c r="T415" s="94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179</v>
      </c>
      <c r="AU415" s="18" t="s">
        <v>177</v>
      </c>
    </row>
    <row r="416" s="2" customFormat="1" ht="24.15" customHeight="1">
      <c r="A416" s="39"/>
      <c r="B416" s="40"/>
      <c r="C416" s="221" t="s">
        <v>357</v>
      </c>
      <c r="D416" s="221" t="s">
        <v>172</v>
      </c>
      <c r="E416" s="222" t="s">
        <v>513</v>
      </c>
      <c r="F416" s="223" t="s">
        <v>514</v>
      </c>
      <c r="G416" s="224" t="s">
        <v>186</v>
      </c>
      <c r="H416" s="225">
        <v>1</v>
      </c>
      <c r="I416" s="226"/>
      <c r="J416" s="227">
        <f>ROUND(I416*H416,2)</f>
        <v>0</v>
      </c>
      <c r="K416" s="228"/>
      <c r="L416" s="45"/>
      <c r="M416" s="229" t="s">
        <v>1</v>
      </c>
      <c r="N416" s="230" t="s">
        <v>41</v>
      </c>
      <c r="O416" s="93"/>
      <c r="P416" s="231">
        <f>O416*H416</f>
        <v>0</v>
      </c>
      <c r="Q416" s="231">
        <v>0.00017000000000000001</v>
      </c>
      <c r="R416" s="231">
        <f>Q416*H416</f>
        <v>0.00017000000000000001</v>
      </c>
      <c r="S416" s="231">
        <v>0</v>
      </c>
      <c r="T416" s="232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33" t="s">
        <v>217</v>
      </c>
      <c r="AT416" s="233" t="s">
        <v>172</v>
      </c>
      <c r="AU416" s="233" t="s">
        <v>177</v>
      </c>
      <c r="AY416" s="18" t="s">
        <v>169</v>
      </c>
      <c r="BE416" s="234">
        <f>IF(N416="základní",J416,0)</f>
        <v>0</v>
      </c>
      <c r="BF416" s="234">
        <f>IF(N416="snížená",J416,0)</f>
        <v>0</v>
      </c>
      <c r="BG416" s="234">
        <f>IF(N416="zákl. přenesená",J416,0)</f>
        <v>0</v>
      </c>
      <c r="BH416" s="234">
        <f>IF(N416="sníž. přenesená",J416,0)</f>
        <v>0</v>
      </c>
      <c r="BI416" s="234">
        <f>IF(N416="nulová",J416,0)</f>
        <v>0</v>
      </c>
      <c r="BJ416" s="18" t="s">
        <v>178</v>
      </c>
      <c r="BK416" s="234">
        <f>ROUND(I416*H416,2)</f>
        <v>0</v>
      </c>
      <c r="BL416" s="18" t="s">
        <v>217</v>
      </c>
      <c r="BM416" s="233" t="s">
        <v>529</v>
      </c>
    </row>
    <row r="417" s="2" customFormat="1">
      <c r="A417" s="39"/>
      <c r="B417" s="40"/>
      <c r="C417" s="41"/>
      <c r="D417" s="235" t="s">
        <v>179</v>
      </c>
      <c r="E417" s="41"/>
      <c r="F417" s="236" t="s">
        <v>514</v>
      </c>
      <c r="G417" s="41"/>
      <c r="H417" s="41"/>
      <c r="I417" s="237"/>
      <c r="J417" s="41"/>
      <c r="K417" s="41"/>
      <c r="L417" s="45"/>
      <c r="M417" s="238"/>
      <c r="N417" s="239"/>
      <c r="O417" s="93"/>
      <c r="P417" s="93"/>
      <c r="Q417" s="93"/>
      <c r="R417" s="93"/>
      <c r="S417" s="93"/>
      <c r="T417" s="94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T417" s="18" t="s">
        <v>179</v>
      </c>
      <c r="AU417" s="18" t="s">
        <v>177</v>
      </c>
    </row>
    <row r="418" s="2" customFormat="1" ht="24.15" customHeight="1">
      <c r="A418" s="39"/>
      <c r="B418" s="40"/>
      <c r="C418" s="221" t="s">
        <v>530</v>
      </c>
      <c r="D418" s="221" t="s">
        <v>172</v>
      </c>
      <c r="E418" s="222" t="s">
        <v>517</v>
      </c>
      <c r="F418" s="223" t="s">
        <v>518</v>
      </c>
      <c r="G418" s="224" t="s">
        <v>186</v>
      </c>
      <c r="H418" s="225">
        <v>1</v>
      </c>
      <c r="I418" s="226"/>
      <c r="J418" s="227">
        <f>ROUND(I418*H418,2)</f>
        <v>0</v>
      </c>
      <c r="K418" s="228"/>
      <c r="L418" s="45"/>
      <c r="M418" s="229" t="s">
        <v>1</v>
      </c>
      <c r="N418" s="230" t="s">
        <v>41</v>
      </c>
      <c r="O418" s="93"/>
      <c r="P418" s="231">
        <f>O418*H418</f>
        <v>0</v>
      </c>
      <c r="Q418" s="231">
        <v>0.00040999999999999999</v>
      </c>
      <c r="R418" s="231">
        <f>Q418*H418</f>
        <v>0.00040999999999999999</v>
      </c>
      <c r="S418" s="231">
        <v>0</v>
      </c>
      <c r="T418" s="232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33" t="s">
        <v>217</v>
      </c>
      <c r="AT418" s="233" t="s">
        <v>172</v>
      </c>
      <c r="AU418" s="233" t="s">
        <v>177</v>
      </c>
      <c r="AY418" s="18" t="s">
        <v>169</v>
      </c>
      <c r="BE418" s="234">
        <f>IF(N418="základní",J418,0)</f>
        <v>0</v>
      </c>
      <c r="BF418" s="234">
        <f>IF(N418="snížená",J418,0)</f>
        <v>0</v>
      </c>
      <c r="BG418" s="234">
        <f>IF(N418="zákl. přenesená",J418,0)</f>
        <v>0</v>
      </c>
      <c r="BH418" s="234">
        <f>IF(N418="sníž. přenesená",J418,0)</f>
        <v>0</v>
      </c>
      <c r="BI418" s="234">
        <f>IF(N418="nulová",J418,0)</f>
        <v>0</v>
      </c>
      <c r="BJ418" s="18" t="s">
        <v>178</v>
      </c>
      <c r="BK418" s="234">
        <f>ROUND(I418*H418,2)</f>
        <v>0</v>
      </c>
      <c r="BL418" s="18" t="s">
        <v>217</v>
      </c>
      <c r="BM418" s="233" t="s">
        <v>848</v>
      </c>
    </row>
    <row r="419" s="2" customFormat="1">
      <c r="A419" s="39"/>
      <c r="B419" s="40"/>
      <c r="C419" s="41"/>
      <c r="D419" s="235" t="s">
        <v>179</v>
      </c>
      <c r="E419" s="41"/>
      <c r="F419" s="236" t="s">
        <v>518</v>
      </c>
      <c r="G419" s="41"/>
      <c r="H419" s="41"/>
      <c r="I419" s="237"/>
      <c r="J419" s="41"/>
      <c r="K419" s="41"/>
      <c r="L419" s="45"/>
      <c r="M419" s="238"/>
      <c r="N419" s="239"/>
      <c r="O419" s="93"/>
      <c r="P419" s="93"/>
      <c r="Q419" s="93"/>
      <c r="R419" s="93"/>
      <c r="S419" s="93"/>
      <c r="T419" s="94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T419" s="18" t="s">
        <v>179</v>
      </c>
      <c r="AU419" s="18" t="s">
        <v>177</v>
      </c>
    </row>
    <row r="420" s="2" customFormat="1" ht="37.8" customHeight="1">
      <c r="A420" s="39"/>
      <c r="B420" s="40"/>
      <c r="C420" s="221" t="s">
        <v>360</v>
      </c>
      <c r="D420" s="221" t="s">
        <v>172</v>
      </c>
      <c r="E420" s="222" t="s">
        <v>520</v>
      </c>
      <c r="F420" s="223" t="s">
        <v>521</v>
      </c>
      <c r="G420" s="224" t="s">
        <v>186</v>
      </c>
      <c r="H420" s="225">
        <v>1</v>
      </c>
      <c r="I420" s="226"/>
      <c r="J420" s="227">
        <f>ROUND(I420*H420,2)</f>
        <v>0</v>
      </c>
      <c r="K420" s="228"/>
      <c r="L420" s="45"/>
      <c r="M420" s="229" t="s">
        <v>1</v>
      </c>
      <c r="N420" s="230" t="s">
        <v>41</v>
      </c>
      <c r="O420" s="93"/>
      <c r="P420" s="231">
        <f>O420*H420</f>
        <v>0</v>
      </c>
      <c r="Q420" s="231">
        <v>0.0015100000000000001</v>
      </c>
      <c r="R420" s="231">
        <f>Q420*H420</f>
        <v>0.0015100000000000001</v>
      </c>
      <c r="S420" s="231">
        <v>0</v>
      </c>
      <c r="T420" s="232">
        <f>S420*H420</f>
        <v>0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233" t="s">
        <v>217</v>
      </c>
      <c r="AT420" s="233" t="s">
        <v>172</v>
      </c>
      <c r="AU420" s="233" t="s">
        <v>177</v>
      </c>
      <c r="AY420" s="18" t="s">
        <v>169</v>
      </c>
      <c r="BE420" s="234">
        <f>IF(N420="základní",J420,0)</f>
        <v>0</v>
      </c>
      <c r="BF420" s="234">
        <f>IF(N420="snížená",J420,0)</f>
        <v>0</v>
      </c>
      <c r="BG420" s="234">
        <f>IF(N420="zákl. přenesená",J420,0)</f>
        <v>0</v>
      </c>
      <c r="BH420" s="234">
        <f>IF(N420="sníž. přenesená",J420,0)</f>
        <v>0</v>
      </c>
      <c r="BI420" s="234">
        <f>IF(N420="nulová",J420,0)</f>
        <v>0</v>
      </c>
      <c r="BJ420" s="18" t="s">
        <v>178</v>
      </c>
      <c r="BK420" s="234">
        <f>ROUND(I420*H420,2)</f>
        <v>0</v>
      </c>
      <c r="BL420" s="18" t="s">
        <v>217</v>
      </c>
      <c r="BM420" s="233" t="s">
        <v>859</v>
      </c>
    </row>
    <row r="421" s="2" customFormat="1">
      <c r="A421" s="39"/>
      <c r="B421" s="40"/>
      <c r="C421" s="41"/>
      <c r="D421" s="235" t="s">
        <v>179</v>
      </c>
      <c r="E421" s="41"/>
      <c r="F421" s="236" t="s">
        <v>521</v>
      </c>
      <c r="G421" s="41"/>
      <c r="H421" s="41"/>
      <c r="I421" s="237"/>
      <c r="J421" s="41"/>
      <c r="K421" s="41"/>
      <c r="L421" s="45"/>
      <c r="M421" s="238"/>
      <c r="N421" s="239"/>
      <c r="O421" s="93"/>
      <c r="P421" s="93"/>
      <c r="Q421" s="93"/>
      <c r="R421" s="93"/>
      <c r="S421" s="93"/>
      <c r="T421" s="94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T421" s="18" t="s">
        <v>179</v>
      </c>
      <c r="AU421" s="18" t="s">
        <v>177</v>
      </c>
    </row>
    <row r="422" s="2" customFormat="1" ht="21.75" customHeight="1">
      <c r="A422" s="39"/>
      <c r="B422" s="40"/>
      <c r="C422" s="221" t="s">
        <v>541</v>
      </c>
      <c r="D422" s="221" t="s">
        <v>172</v>
      </c>
      <c r="E422" s="222" t="s">
        <v>524</v>
      </c>
      <c r="F422" s="223" t="s">
        <v>525</v>
      </c>
      <c r="G422" s="224" t="s">
        <v>245</v>
      </c>
      <c r="H422" s="225">
        <v>41</v>
      </c>
      <c r="I422" s="226"/>
      <c r="J422" s="227">
        <f>ROUND(I422*H422,2)</f>
        <v>0</v>
      </c>
      <c r="K422" s="228"/>
      <c r="L422" s="45"/>
      <c r="M422" s="229" t="s">
        <v>1</v>
      </c>
      <c r="N422" s="230" t="s">
        <v>41</v>
      </c>
      <c r="O422" s="93"/>
      <c r="P422" s="231">
        <f>O422*H422</f>
        <v>0</v>
      </c>
      <c r="Q422" s="231">
        <v>1.0000000000000001E-05</v>
      </c>
      <c r="R422" s="231">
        <f>Q422*H422</f>
        <v>0.00041000000000000005</v>
      </c>
      <c r="S422" s="231">
        <v>0</v>
      </c>
      <c r="T422" s="232">
        <f>S422*H422</f>
        <v>0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233" t="s">
        <v>217</v>
      </c>
      <c r="AT422" s="233" t="s">
        <v>172</v>
      </c>
      <c r="AU422" s="233" t="s">
        <v>177</v>
      </c>
      <c r="AY422" s="18" t="s">
        <v>169</v>
      </c>
      <c r="BE422" s="234">
        <f>IF(N422="základní",J422,0)</f>
        <v>0</v>
      </c>
      <c r="BF422" s="234">
        <f>IF(N422="snížená",J422,0)</f>
        <v>0</v>
      </c>
      <c r="BG422" s="234">
        <f>IF(N422="zákl. přenesená",J422,0)</f>
        <v>0</v>
      </c>
      <c r="BH422" s="234">
        <f>IF(N422="sníž. přenesená",J422,0)</f>
        <v>0</v>
      </c>
      <c r="BI422" s="234">
        <f>IF(N422="nulová",J422,0)</f>
        <v>0</v>
      </c>
      <c r="BJ422" s="18" t="s">
        <v>178</v>
      </c>
      <c r="BK422" s="234">
        <f>ROUND(I422*H422,2)</f>
        <v>0</v>
      </c>
      <c r="BL422" s="18" t="s">
        <v>217</v>
      </c>
      <c r="BM422" s="233" t="s">
        <v>539</v>
      </c>
    </row>
    <row r="423" s="2" customFormat="1">
      <c r="A423" s="39"/>
      <c r="B423" s="40"/>
      <c r="C423" s="41"/>
      <c r="D423" s="235" t="s">
        <v>179</v>
      </c>
      <c r="E423" s="41"/>
      <c r="F423" s="236" t="s">
        <v>525</v>
      </c>
      <c r="G423" s="41"/>
      <c r="H423" s="41"/>
      <c r="I423" s="237"/>
      <c r="J423" s="41"/>
      <c r="K423" s="41"/>
      <c r="L423" s="45"/>
      <c r="M423" s="238"/>
      <c r="N423" s="239"/>
      <c r="O423" s="93"/>
      <c r="P423" s="93"/>
      <c r="Q423" s="93"/>
      <c r="R423" s="93"/>
      <c r="S423" s="93"/>
      <c r="T423" s="94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T423" s="18" t="s">
        <v>179</v>
      </c>
      <c r="AU423" s="18" t="s">
        <v>177</v>
      </c>
    </row>
    <row r="424" s="2" customFormat="1" ht="24.15" customHeight="1">
      <c r="A424" s="39"/>
      <c r="B424" s="40"/>
      <c r="C424" s="221" t="s">
        <v>366</v>
      </c>
      <c r="D424" s="221" t="s">
        <v>172</v>
      </c>
      <c r="E424" s="222" t="s">
        <v>527</v>
      </c>
      <c r="F424" s="223" t="s">
        <v>528</v>
      </c>
      <c r="G424" s="224" t="s">
        <v>245</v>
      </c>
      <c r="H424" s="225">
        <v>41</v>
      </c>
      <c r="I424" s="226"/>
      <c r="J424" s="227">
        <f>ROUND(I424*H424,2)</f>
        <v>0</v>
      </c>
      <c r="K424" s="228"/>
      <c r="L424" s="45"/>
      <c r="M424" s="229" t="s">
        <v>1</v>
      </c>
      <c r="N424" s="230" t="s">
        <v>41</v>
      </c>
      <c r="O424" s="93"/>
      <c r="P424" s="231">
        <f>O424*H424</f>
        <v>0</v>
      </c>
      <c r="Q424" s="231">
        <v>2.0000000000000002E-05</v>
      </c>
      <c r="R424" s="231">
        <f>Q424*H424</f>
        <v>0.00082000000000000009</v>
      </c>
      <c r="S424" s="231">
        <v>0</v>
      </c>
      <c r="T424" s="232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33" t="s">
        <v>217</v>
      </c>
      <c r="AT424" s="233" t="s">
        <v>172</v>
      </c>
      <c r="AU424" s="233" t="s">
        <v>177</v>
      </c>
      <c r="AY424" s="18" t="s">
        <v>169</v>
      </c>
      <c r="BE424" s="234">
        <f>IF(N424="základní",J424,0)</f>
        <v>0</v>
      </c>
      <c r="BF424" s="234">
        <f>IF(N424="snížená",J424,0)</f>
        <v>0</v>
      </c>
      <c r="BG424" s="234">
        <f>IF(N424="zákl. přenesená",J424,0)</f>
        <v>0</v>
      </c>
      <c r="BH424" s="234">
        <f>IF(N424="sníž. přenesená",J424,0)</f>
        <v>0</v>
      </c>
      <c r="BI424" s="234">
        <f>IF(N424="nulová",J424,0)</f>
        <v>0</v>
      </c>
      <c r="BJ424" s="18" t="s">
        <v>178</v>
      </c>
      <c r="BK424" s="234">
        <f>ROUND(I424*H424,2)</f>
        <v>0</v>
      </c>
      <c r="BL424" s="18" t="s">
        <v>217</v>
      </c>
      <c r="BM424" s="233" t="s">
        <v>544</v>
      </c>
    </row>
    <row r="425" s="2" customFormat="1">
      <c r="A425" s="39"/>
      <c r="B425" s="40"/>
      <c r="C425" s="41"/>
      <c r="D425" s="235" t="s">
        <v>179</v>
      </c>
      <c r="E425" s="41"/>
      <c r="F425" s="236" t="s">
        <v>528</v>
      </c>
      <c r="G425" s="41"/>
      <c r="H425" s="41"/>
      <c r="I425" s="237"/>
      <c r="J425" s="41"/>
      <c r="K425" s="41"/>
      <c r="L425" s="45"/>
      <c r="M425" s="238"/>
      <c r="N425" s="239"/>
      <c r="O425" s="93"/>
      <c r="P425" s="93"/>
      <c r="Q425" s="93"/>
      <c r="R425" s="93"/>
      <c r="S425" s="93"/>
      <c r="T425" s="94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T425" s="18" t="s">
        <v>179</v>
      </c>
      <c r="AU425" s="18" t="s">
        <v>177</v>
      </c>
    </row>
    <row r="426" s="2" customFormat="1" ht="24.15" customHeight="1">
      <c r="A426" s="39"/>
      <c r="B426" s="40"/>
      <c r="C426" s="221" t="s">
        <v>548</v>
      </c>
      <c r="D426" s="221" t="s">
        <v>172</v>
      </c>
      <c r="E426" s="222" t="s">
        <v>531</v>
      </c>
      <c r="F426" s="223" t="s">
        <v>532</v>
      </c>
      <c r="G426" s="224" t="s">
        <v>175</v>
      </c>
      <c r="H426" s="225">
        <v>0.045999999999999999</v>
      </c>
      <c r="I426" s="226"/>
      <c r="J426" s="227">
        <f>ROUND(I426*H426,2)</f>
        <v>0</v>
      </c>
      <c r="K426" s="228"/>
      <c r="L426" s="45"/>
      <c r="M426" s="229" t="s">
        <v>1</v>
      </c>
      <c r="N426" s="230" t="s">
        <v>41</v>
      </c>
      <c r="O426" s="93"/>
      <c r="P426" s="231">
        <f>O426*H426</f>
        <v>0</v>
      </c>
      <c r="Q426" s="231">
        <v>0</v>
      </c>
      <c r="R426" s="231">
        <f>Q426*H426</f>
        <v>0</v>
      </c>
      <c r="S426" s="231">
        <v>0</v>
      </c>
      <c r="T426" s="232">
        <f>S426*H426</f>
        <v>0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33" t="s">
        <v>217</v>
      </c>
      <c r="AT426" s="233" t="s">
        <v>172</v>
      </c>
      <c r="AU426" s="233" t="s">
        <v>177</v>
      </c>
      <c r="AY426" s="18" t="s">
        <v>169</v>
      </c>
      <c r="BE426" s="234">
        <f>IF(N426="základní",J426,0)</f>
        <v>0</v>
      </c>
      <c r="BF426" s="234">
        <f>IF(N426="snížená",J426,0)</f>
        <v>0</v>
      </c>
      <c r="BG426" s="234">
        <f>IF(N426="zákl. přenesená",J426,0)</f>
        <v>0</v>
      </c>
      <c r="BH426" s="234">
        <f>IF(N426="sníž. přenesená",J426,0)</f>
        <v>0</v>
      </c>
      <c r="BI426" s="234">
        <f>IF(N426="nulová",J426,0)</f>
        <v>0</v>
      </c>
      <c r="BJ426" s="18" t="s">
        <v>178</v>
      </c>
      <c r="BK426" s="234">
        <f>ROUND(I426*H426,2)</f>
        <v>0</v>
      </c>
      <c r="BL426" s="18" t="s">
        <v>217</v>
      </c>
      <c r="BM426" s="233" t="s">
        <v>2464</v>
      </c>
    </row>
    <row r="427" s="2" customFormat="1">
      <c r="A427" s="39"/>
      <c r="B427" s="40"/>
      <c r="C427" s="41"/>
      <c r="D427" s="235" t="s">
        <v>179</v>
      </c>
      <c r="E427" s="41"/>
      <c r="F427" s="236" t="s">
        <v>534</v>
      </c>
      <c r="G427" s="41"/>
      <c r="H427" s="41"/>
      <c r="I427" s="237"/>
      <c r="J427" s="41"/>
      <c r="K427" s="41"/>
      <c r="L427" s="45"/>
      <c r="M427" s="238"/>
      <c r="N427" s="239"/>
      <c r="O427" s="93"/>
      <c r="P427" s="93"/>
      <c r="Q427" s="93"/>
      <c r="R427" s="93"/>
      <c r="S427" s="93"/>
      <c r="T427" s="94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T427" s="18" t="s">
        <v>179</v>
      </c>
      <c r="AU427" s="18" t="s">
        <v>177</v>
      </c>
    </row>
    <row r="428" s="12" customFormat="1" ht="22.8" customHeight="1">
      <c r="A428" s="12"/>
      <c r="B428" s="205"/>
      <c r="C428" s="206"/>
      <c r="D428" s="207" t="s">
        <v>72</v>
      </c>
      <c r="E428" s="219" t="s">
        <v>535</v>
      </c>
      <c r="F428" s="219" t="s">
        <v>536</v>
      </c>
      <c r="G428" s="206"/>
      <c r="H428" s="206"/>
      <c r="I428" s="209"/>
      <c r="J428" s="220">
        <f>BK428</f>
        <v>0</v>
      </c>
      <c r="K428" s="206"/>
      <c r="L428" s="211"/>
      <c r="M428" s="212"/>
      <c r="N428" s="213"/>
      <c r="O428" s="213"/>
      <c r="P428" s="214">
        <f>SUM(P429:P476)</f>
        <v>0</v>
      </c>
      <c r="Q428" s="213"/>
      <c r="R428" s="214">
        <f>SUM(R429:R476)</f>
        <v>0.022554499999999998</v>
      </c>
      <c r="S428" s="213"/>
      <c r="T428" s="215">
        <f>SUM(T429:T476)</f>
        <v>0.035475</v>
      </c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R428" s="216" t="s">
        <v>177</v>
      </c>
      <c r="AT428" s="217" t="s">
        <v>72</v>
      </c>
      <c r="AU428" s="217" t="s">
        <v>81</v>
      </c>
      <c r="AY428" s="216" t="s">
        <v>169</v>
      </c>
      <c r="BK428" s="218">
        <f>SUM(BK429:BK476)</f>
        <v>0</v>
      </c>
    </row>
    <row r="429" s="2" customFormat="1" ht="24.15" customHeight="1">
      <c r="A429" s="39"/>
      <c r="B429" s="40"/>
      <c r="C429" s="221" t="s">
        <v>373</v>
      </c>
      <c r="D429" s="221" t="s">
        <v>172</v>
      </c>
      <c r="E429" s="222" t="s">
        <v>537</v>
      </c>
      <c r="F429" s="223" t="s">
        <v>538</v>
      </c>
      <c r="G429" s="224" t="s">
        <v>245</v>
      </c>
      <c r="H429" s="225">
        <v>16.5</v>
      </c>
      <c r="I429" s="226"/>
      <c r="J429" s="227">
        <f>ROUND(I429*H429,2)</f>
        <v>0</v>
      </c>
      <c r="K429" s="228"/>
      <c r="L429" s="45"/>
      <c r="M429" s="229" t="s">
        <v>1</v>
      </c>
      <c r="N429" s="230" t="s">
        <v>41</v>
      </c>
      <c r="O429" s="93"/>
      <c r="P429" s="231">
        <f>O429*H429</f>
        <v>0</v>
      </c>
      <c r="Q429" s="231">
        <v>0.00011</v>
      </c>
      <c r="R429" s="231">
        <f>Q429*H429</f>
        <v>0.001815</v>
      </c>
      <c r="S429" s="231">
        <v>0.00215</v>
      </c>
      <c r="T429" s="232">
        <f>S429*H429</f>
        <v>0.035475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33" t="s">
        <v>217</v>
      </c>
      <c r="AT429" s="233" t="s">
        <v>172</v>
      </c>
      <c r="AU429" s="233" t="s">
        <v>177</v>
      </c>
      <c r="AY429" s="18" t="s">
        <v>169</v>
      </c>
      <c r="BE429" s="234">
        <f>IF(N429="základní",J429,0)</f>
        <v>0</v>
      </c>
      <c r="BF429" s="234">
        <f>IF(N429="snížená",J429,0)</f>
        <v>0</v>
      </c>
      <c r="BG429" s="234">
        <f>IF(N429="zákl. přenesená",J429,0)</f>
        <v>0</v>
      </c>
      <c r="BH429" s="234">
        <f>IF(N429="sníž. přenesená",J429,0)</f>
        <v>0</v>
      </c>
      <c r="BI429" s="234">
        <f>IF(N429="nulová",J429,0)</f>
        <v>0</v>
      </c>
      <c r="BJ429" s="18" t="s">
        <v>178</v>
      </c>
      <c r="BK429" s="234">
        <f>ROUND(I429*H429,2)</f>
        <v>0</v>
      </c>
      <c r="BL429" s="18" t="s">
        <v>217</v>
      </c>
      <c r="BM429" s="233" t="s">
        <v>554</v>
      </c>
    </row>
    <row r="430" s="2" customFormat="1">
      <c r="A430" s="39"/>
      <c r="B430" s="40"/>
      <c r="C430" s="41"/>
      <c r="D430" s="235" t="s">
        <v>179</v>
      </c>
      <c r="E430" s="41"/>
      <c r="F430" s="236" t="s">
        <v>538</v>
      </c>
      <c r="G430" s="41"/>
      <c r="H430" s="41"/>
      <c r="I430" s="237"/>
      <c r="J430" s="41"/>
      <c r="K430" s="41"/>
      <c r="L430" s="45"/>
      <c r="M430" s="238"/>
      <c r="N430" s="239"/>
      <c r="O430" s="93"/>
      <c r="P430" s="93"/>
      <c r="Q430" s="93"/>
      <c r="R430" s="93"/>
      <c r="S430" s="93"/>
      <c r="T430" s="94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T430" s="18" t="s">
        <v>179</v>
      </c>
      <c r="AU430" s="18" t="s">
        <v>177</v>
      </c>
    </row>
    <row r="431" s="14" customFormat="1">
      <c r="A431" s="14"/>
      <c r="B431" s="250"/>
      <c r="C431" s="251"/>
      <c r="D431" s="235" t="s">
        <v>180</v>
      </c>
      <c r="E431" s="252" t="s">
        <v>1</v>
      </c>
      <c r="F431" s="253" t="s">
        <v>2465</v>
      </c>
      <c r="G431" s="251"/>
      <c r="H431" s="254">
        <v>16.5</v>
      </c>
      <c r="I431" s="255"/>
      <c r="J431" s="251"/>
      <c r="K431" s="251"/>
      <c r="L431" s="256"/>
      <c r="M431" s="257"/>
      <c r="N431" s="258"/>
      <c r="O431" s="258"/>
      <c r="P431" s="258"/>
      <c r="Q431" s="258"/>
      <c r="R431" s="258"/>
      <c r="S431" s="258"/>
      <c r="T431" s="259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60" t="s">
        <v>180</v>
      </c>
      <c r="AU431" s="260" t="s">
        <v>177</v>
      </c>
      <c r="AV431" s="14" t="s">
        <v>177</v>
      </c>
      <c r="AW431" s="14" t="s">
        <v>30</v>
      </c>
      <c r="AX431" s="14" t="s">
        <v>73</v>
      </c>
      <c r="AY431" s="260" t="s">
        <v>169</v>
      </c>
    </row>
    <row r="432" s="15" customFormat="1">
      <c r="A432" s="15"/>
      <c r="B432" s="261"/>
      <c r="C432" s="262"/>
      <c r="D432" s="235" t="s">
        <v>180</v>
      </c>
      <c r="E432" s="263" t="s">
        <v>1</v>
      </c>
      <c r="F432" s="264" t="s">
        <v>183</v>
      </c>
      <c r="G432" s="262"/>
      <c r="H432" s="265">
        <v>16.5</v>
      </c>
      <c r="I432" s="266"/>
      <c r="J432" s="262"/>
      <c r="K432" s="262"/>
      <c r="L432" s="267"/>
      <c r="M432" s="268"/>
      <c r="N432" s="269"/>
      <c r="O432" s="269"/>
      <c r="P432" s="269"/>
      <c r="Q432" s="269"/>
      <c r="R432" s="269"/>
      <c r="S432" s="269"/>
      <c r="T432" s="270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71" t="s">
        <v>180</v>
      </c>
      <c r="AU432" s="271" t="s">
        <v>177</v>
      </c>
      <c r="AV432" s="15" t="s">
        <v>176</v>
      </c>
      <c r="AW432" s="15" t="s">
        <v>30</v>
      </c>
      <c r="AX432" s="15" t="s">
        <v>81</v>
      </c>
      <c r="AY432" s="271" t="s">
        <v>169</v>
      </c>
    </row>
    <row r="433" s="2" customFormat="1" ht="24.15" customHeight="1">
      <c r="A433" s="39"/>
      <c r="B433" s="40"/>
      <c r="C433" s="221" t="s">
        <v>555</v>
      </c>
      <c r="D433" s="221" t="s">
        <v>172</v>
      </c>
      <c r="E433" s="222" t="s">
        <v>542</v>
      </c>
      <c r="F433" s="223" t="s">
        <v>543</v>
      </c>
      <c r="G433" s="224" t="s">
        <v>245</v>
      </c>
      <c r="H433" s="225">
        <v>0.69999999999999996</v>
      </c>
      <c r="I433" s="226"/>
      <c r="J433" s="227">
        <f>ROUND(I433*H433,2)</f>
        <v>0</v>
      </c>
      <c r="K433" s="228"/>
      <c r="L433" s="45"/>
      <c r="M433" s="229" t="s">
        <v>1</v>
      </c>
      <c r="N433" s="230" t="s">
        <v>41</v>
      </c>
      <c r="O433" s="93"/>
      <c r="P433" s="231">
        <f>O433*H433</f>
        <v>0</v>
      </c>
      <c r="Q433" s="231">
        <v>0.00016000000000000001</v>
      </c>
      <c r="R433" s="231">
        <f>Q433*H433</f>
        <v>0.000112</v>
      </c>
      <c r="S433" s="231">
        <v>0</v>
      </c>
      <c r="T433" s="232">
        <f>S433*H433</f>
        <v>0</v>
      </c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R433" s="233" t="s">
        <v>217</v>
      </c>
      <c r="AT433" s="233" t="s">
        <v>172</v>
      </c>
      <c r="AU433" s="233" t="s">
        <v>177</v>
      </c>
      <c r="AY433" s="18" t="s">
        <v>169</v>
      </c>
      <c r="BE433" s="234">
        <f>IF(N433="základní",J433,0)</f>
        <v>0</v>
      </c>
      <c r="BF433" s="234">
        <f>IF(N433="snížená",J433,0)</f>
        <v>0</v>
      </c>
      <c r="BG433" s="234">
        <f>IF(N433="zákl. přenesená",J433,0)</f>
        <v>0</v>
      </c>
      <c r="BH433" s="234">
        <f>IF(N433="sníž. přenesená",J433,0)</f>
        <v>0</v>
      </c>
      <c r="BI433" s="234">
        <f>IF(N433="nulová",J433,0)</f>
        <v>0</v>
      </c>
      <c r="BJ433" s="18" t="s">
        <v>178</v>
      </c>
      <c r="BK433" s="234">
        <f>ROUND(I433*H433,2)</f>
        <v>0</v>
      </c>
      <c r="BL433" s="18" t="s">
        <v>217</v>
      </c>
      <c r="BM433" s="233" t="s">
        <v>558</v>
      </c>
    </row>
    <row r="434" s="2" customFormat="1">
      <c r="A434" s="39"/>
      <c r="B434" s="40"/>
      <c r="C434" s="41"/>
      <c r="D434" s="235" t="s">
        <v>179</v>
      </c>
      <c r="E434" s="41"/>
      <c r="F434" s="236" t="s">
        <v>543</v>
      </c>
      <c r="G434" s="41"/>
      <c r="H434" s="41"/>
      <c r="I434" s="237"/>
      <c r="J434" s="41"/>
      <c r="K434" s="41"/>
      <c r="L434" s="45"/>
      <c r="M434" s="238"/>
      <c r="N434" s="239"/>
      <c r="O434" s="93"/>
      <c r="P434" s="93"/>
      <c r="Q434" s="93"/>
      <c r="R434" s="93"/>
      <c r="S434" s="93"/>
      <c r="T434" s="94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T434" s="18" t="s">
        <v>179</v>
      </c>
      <c r="AU434" s="18" t="s">
        <v>177</v>
      </c>
    </row>
    <row r="435" s="2" customFormat="1" ht="21.75" customHeight="1">
      <c r="A435" s="39"/>
      <c r="B435" s="40"/>
      <c r="C435" s="221" t="s">
        <v>377</v>
      </c>
      <c r="D435" s="221" t="s">
        <v>172</v>
      </c>
      <c r="E435" s="222" t="s">
        <v>545</v>
      </c>
      <c r="F435" s="223" t="s">
        <v>546</v>
      </c>
      <c r="G435" s="224" t="s">
        <v>245</v>
      </c>
      <c r="H435" s="225">
        <v>0.75</v>
      </c>
      <c r="I435" s="226"/>
      <c r="J435" s="227">
        <f>ROUND(I435*H435,2)</f>
        <v>0</v>
      </c>
      <c r="K435" s="228"/>
      <c r="L435" s="45"/>
      <c r="M435" s="229" t="s">
        <v>1</v>
      </c>
      <c r="N435" s="230" t="s">
        <v>41</v>
      </c>
      <c r="O435" s="93"/>
      <c r="P435" s="231">
        <f>O435*H435</f>
        <v>0</v>
      </c>
      <c r="Q435" s="231">
        <v>0.00076999999999999996</v>
      </c>
      <c r="R435" s="231">
        <f>Q435*H435</f>
        <v>0.0005775</v>
      </c>
      <c r="S435" s="231">
        <v>0</v>
      </c>
      <c r="T435" s="232">
        <f>S435*H435</f>
        <v>0</v>
      </c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R435" s="233" t="s">
        <v>217</v>
      </c>
      <c r="AT435" s="233" t="s">
        <v>172</v>
      </c>
      <c r="AU435" s="233" t="s">
        <v>177</v>
      </c>
      <c r="AY435" s="18" t="s">
        <v>169</v>
      </c>
      <c r="BE435" s="234">
        <f>IF(N435="základní",J435,0)</f>
        <v>0</v>
      </c>
      <c r="BF435" s="234">
        <f>IF(N435="snížená",J435,0)</f>
        <v>0</v>
      </c>
      <c r="BG435" s="234">
        <f>IF(N435="zákl. přenesená",J435,0)</f>
        <v>0</v>
      </c>
      <c r="BH435" s="234">
        <f>IF(N435="sníž. přenesená",J435,0)</f>
        <v>0</v>
      </c>
      <c r="BI435" s="234">
        <f>IF(N435="nulová",J435,0)</f>
        <v>0</v>
      </c>
      <c r="BJ435" s="18" t="s">
        <v>178</v>
      </c>
      <c r="BK435" s="234">
        <f>ROUND(I435*H435,2)</f>
        <v>0</v>
      </c>
      <c r="BL435" s="18" t="s">
        <v>217</v>
      </c>
      <c r="BM435" s="233" t="s">
        <v>561</v>
      </c>
    </row>
    <row r="436" s="2" customFormat="1">
      <c r="A436" s="39"/>
      <c r="B436" s="40"/>
      <c r="C436" s="41"/>
      <c r="D436" s="235" t="s">
        <v>179</v>
      </c>
      <c r="E436" s="41"/>
      <c r="F436" s="236" t="s">
        <v>546</v>
      </c>
      <c r="G436" s="41"/>
      <c r="H436" s="41"/>
      <c r="I436" s="237"/>
      <c r="J436" s="41"/>
      <c r="K436" s="41"/>
      <c r="L436" s="45"/>
      <c r="M436" s="238"/>
      <c r="N436" s="239"/>
      <c r="O436" s="93"/>
      <c r="P436" s="93"/>
      <c r="Q436" s="93"/>
      <c r="R436" s="93"/>
      <c r="S436" s="93"/>
      <c r="T436" s="94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T436" s="18" t="s">
        <v>179</v>
      </c>
      <c r="AU436" s="18" t="s">
        <v>177</v>
      </c>
    </row>
    <row r="437" s="2" customFormat="1" ht="24.15" customHeight="1">
      <c r="A437" s="39"/>
      <c r="B437" s="40"/>
      <c r="C437" s="221" t="s">
        <v>562</v>
      </c>
      <c r="D437" s="221" t="s">
        <v>172</v>
      </c>
      <c r="E437" s="222" t="s">
        <v>549</v>
      </c>
      <c r="F437" s="223" t="s">
        <v>550</v>
      </c>
      <c r="G437" s="224" t="s">
        <v>245</v>
      </c>
      <c r="H437" s="225">
        <v>8</v>
      </c>
      <c r="I437" s="226"/>
      <c r="J437" s="227">
        <f>ROUND(I437*H437,2)</f>
        <v>0</v>
      </c>
      <c r="K437" s="228"/>
      <c r="L437" s="45"/>
      <c r="M437" s="229" t="s">
        <v>1</v>
      </c>
      <c r="N437" s="230" t="s">
        <v>41</v>
      </c>
      <c r="O437" s="93"/>
      <c r="P437" s="231">
        <f>O437*H437</f>
        <v>0</v>
      </c>
      <c r="Q437" s="231">
        <v>0.00036999999999999999</v>
      </c>
      <c r="R437" s="231">
        <f>Q437*H437</f>
        <v>0.00296</v>
      </c>
      <c r="S437" s="231">
        <v>0</v>
      </c>
      <c r="T437" s="232">
        <f>S437*H437</f>
        <v>0</v>
      </c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R437" s="233" t="s">
        <v>217</v>
      </c>
      <c r="AT437" s="233" t="s">
        <v>172</v>
      </c>
      <c r="AU437" s="233" t="s">
        <v>177</v>
      </c>
      <c r="AY437" s="18" t="s">
        <v>169</v>
      </c>
      <c r="BE437" s="234">
        <f>IF(N437="základní",J437,0)</f>
        <v>0</v>
      </c>
      <c r="BF437" s="234">
        <f>IF(N437="snížená",J437,0)</f>
        <v>0</v>
      </c>
      <c r="BG437" s="234">
        <f>IF(N437="zákl. přenesená",J437,0)</f>
        <v>0</v>
      </c>
      <c r="BH437" s="234">
        <f>IF(N437="sníž. přenesená",J437,0)</f>
        <v>0</v>
      </c>
      <c r="BI437" s="234">
        <f>IF(N437="nulová",J437,0)</f>
        <v>0</v>
      </c>
      <c r="BJ437" s="18" t="s">
        <v>178</v>
      </c>
      <c r="BK437" s="234">
        <f>ROUND(I437*H437,2)</f>
        <v>0</v>
      </c>
      <c r="BL437" s="18" t="s">
        <v>217</v>
      </c>
      <c r="BM437" s="233" t="s">
        <v>565</v>
      </c>
    </row>
    <row r="438" s="2" customFormat="1">
      <c r="A438" s="39"/>
      <c r="B438" s="40"/>
      <c r="C438" s="41"/>
      <c r="D438" s="235" t="s">
        <v>179</v>
      </c>
      <c r="E438" s="41"/>
      <c r="F438" s="236" t="s">
        <v>550</v>
      </c>
      <c r="G438" s="41"/>
      <c r="H438" s="41"/>
      <c r="I438" s="237"/>
      <c r="J438" s="41"/>
      <c r="K438" s="41"/>
      <c r="L438" s="45"/>
      <c r="M438" s="238"/>
      <c r="N438" s="239"/>
      <c r="O438" s="93"/>
      <c r="P438" s="93"/>
      <c r="Q438" s="93"/>
      <c r="R438" s="93"/>
      <c r="S438" s="93"/>
      <c r="T438" s="94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T438" s="18" t="s">
        <v>179</v>
      </c>
      <c r="AU438" s="18" t="s">
        <v>177</v>
      </c>
    </row>
    <row r="439" s="2" customFormat="1" ht="24.15" customHeight="1">
      <c r="A439" s="39"/>
      <c r="B439" s="40"/>
      <c r="C439" s="221" t="s">
        <v>566</v>
      </c>
      <c r="D439" s="221" t="s">
        <v>172</v>
      </c>
      <c r="E439" s="222" t="s">
        <v>552</v>
      </c>
      <c r="F439" s="223" t="s">
        <v>553</v>
      </c>
      <c r="G439" s="224" t="s">
        <v>245</v>
      </c>
      <c r="H439" s="225">
        <v>20</v>
      </c>
      <c r="I439" s="226"/>
      <c r="J439" s="227">
        <f>ROUND(I439*H439,2)</f>
        <v>0</v>
      </c>
      <c r="K439" s="228"/>
      <c r="L439" s="45"/>
      <c r="M439" s="229" t="s">
        <v>1</v>
      </c>
      <c r="N439" s="230" t="s">
        <v>41</v>
      </c>
      <c r="O439" s="93"/>
      <c r="P439" s="231">
        <f>O439*H439</f>
        <v>0</v>
      </c>
      <c r="Q439" s="231">
        <v>0.00069999999999999999</v>
      </c>
      <c r="R439" s="231">
        <f>Q439*H439</f>
        <v>0.014</v>
      </c>
      <c r="S439" s="231">
        <v>0</v>
      </c>
      <c r="T439" s="232">
        <f>S439*H439</f>
        <v>0</v>
      </c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R439" s="233" t="s">
        <v>217</v>
      </c>
      <c r="AT439" s="233" t="s">
        <v>172</v>
      </c>
      <c r="AU439" s="233" t="s">
        <v>177</v>
      </c>
      <c r="AY439" s="18" t="s">
        <v>169</v>
      </c>
      <c r="BE439" s="234">
        <f>IF(N439="základní",J439,0)</f>
        <v>0</v>
      </c>
      <c r="BF439" s="234">
        <f>IF(N439="snížená",J439,0)</f>
        <v>0</v>
      </c>
      <c r="BG439" s="234">
        <f>IF(N439="zákl. přenesená",J439,0)</f>
        <v>0</v>
      </c>
      <c r="BH439" s="234">
        <f>IF(N439="sníž. přenesená",J439,0)</f>
        <v>0</v>
      </c>
      <c r="BI439" s="234">
        <f>IF(N439="nulová",J439,0)</f>
        <v>0</v>
      </c>
      <c r="BJ439" s="18" t="s">
        <v>178</v>
      </c>
      <c r="BK439" s="234">
        <f>ROUND(I439*H439,2)</f>
        <v>0</v>
      </c>
      <c r="BL439" s="18" t="s">
        <v>217</v>
      </c>
      <c r="BM439" s="233" t="s">
        <v>569</v>
      </c>
    </row>
    <row r="440" s="2" customFormat="1">
      <c r="A440" s="39"/>
      <c r="B440" s="40"/>
      <c r="C440" s="41"/>
      <c r="D440" s="235" t="s">
        <v>179</v>
      </c>
      <c r="E440" s="41"/>
      <c r="F440" s="236" t="s">
        <v>553</v>
      </c>
      <c r="G440" s="41"/>
      <c r="H440" s="41"/>
      <c r="I440" s="237"/>
      <c r="J440" s="41"/>
      <c r="K440" s="41"/>
      <c r="L440" s="45"/>
      <c r="M440" s="238"/>
      <c r="N440" s="239"/>
      <c r="O440" s="93"/>
      <c r="P440" s="93"/>
      <c r="Q440" s="93"/>
      <c r="R440" s="93"/>
      <c r="S440" s="93"/>
      <c r="T440" s="94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T440" s="18" t="s">
        <v>179</v>
      </c>
      <c r="AU440" s="18" t="s">
        <v>177</v>
      </c>
    </row>
    <row r="441" s="2" customFormat="1" ht="21.75" customHeight="1">
      <c r="A441" s="39"/>
      <c r="B441" s="40"/>
      <c r="C441" s="272" t="s">
        <v>570</v>
      </c>
      <c r="D441" s="272" t="s">
        <v>258</v>
      </c>
      <c r="E441" s="273" t="s">
        <v>556</v>
      </c>
      <c r="F441" s="274" t="s">
        <v>557</v>
      </c>
      <c r="G441" s="275" t="s">
        <v>186</v>
      </c>
      <c r="H441" s="276">
        <v>1</v>
      </c>
      <c r="I441" s="277"/>
      <c r="J441" s="278">
        <f>ROUND(I441*H441,2)</f>
        <v>0</v>
      </c>
      <c r="K441" s="279"/>
      <c r="L441" s="280"/>
      <c r="M441" s="281" t="s">
        <v>1</v>
      </c>
      <c r="N441" s="282" t="s">
        <v>41</v>
      </c>
      <c r="O441" s="93"/>
      <c r="P441" s="231">
        <f>O441*H441</f>
        <v>0</v>
      </c>
      <c r="Q441" s="231">
        <v>0</v>
      </c>
      <c r="R441" s="231">
        <f>Q441*H441</f>
        <v>0</v>
      </c>
      <c r="S441" s="231">
        <v>0</v>
      </c>
      <c r="T441" s="232">
        <f>S441*H441</f>
        <v>0</v>
      </c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R441" s="233" t="s">
        <v>261</v>
      </c>
      <c r="AT441" s="233" t="s">
        <v>258</v>
      </c>
      <c r="AU441" s="233" t="s">
        <v>177</v>
      </c>
      <c r="AY441" s="18" t="s">
        <v>169</v>
      </c>
      <c r="BE441" s="234">
        <f>IF(N441="základní",J441,0)</f>
        <v>0</v>
      </c>
      <c r="BF441" s="234">
        <f>IF(N441="snížená",J441,0)</f>
        <v>0</v>
      </c>
      <c r="BG441" s="234">
        <f>IF(N441="zákl. přenesená",J441,0)</f>
        <v>0</v>
      </c>
      <c r="BH441" s="234">
        <f>IF(N441="sníž. přenesená",J441,0)</f>
        <v>0</v>
      </c>
      <c r="BI441" s="234">
        <f>IF(N441="nulová",J441,0)</f>
        <v>0</v>
      </c>
      <c r="BJ441" s="18" t="s">
        <v>178</v>
      </c>
      <c r="BK441" s="234">
        <f>ROUND(I441*H441,2)</f>
        <v>0</v>
      </c>
      <c r="BL441" s="18" t="s">
        <v>217</v>
      </c>
      <c r="BM441" s="233" t="s">
        <v>573</v>
      </c>
    </row>
    <row r="442" s="2" customFormat="1">
      <c r="A442" s="39"/>
      <c r="B442" s="40"/>
      <c r="C442" s="41"/>
      <c r="D442" s="235" t="s">
        <v>179</v>
      </c>
      <c r="E442" s="41"/>
      <c r="F442" s="236" t="s">
        <v>557</v>
      </c>
      <c r="G442" s="41"/>
      <c r="H442" s="41"/>
      <c r="I442" s="237"/>
      <c r="J442" s="41"/>
      <c r="K442" s="41"/>
      <c r="L442" s="45"/>
      <c r="M442" s="238"/>
      <c r="N442" s="239"/>
      <c r="O442" s="93"/>
      <c r="P442" s="93"/>
      <c r="Q442" s="93"/>
      <c r="R442" s="93"/>
      <c r="S442" s="93"/>
      <c r="T442" s="94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T442" s="18" t="s">
        <v>179</v>
      </c>
      <c r="AU442" s="18" t="s">
        <v>177</v>
      </c>
    </row>
    <row r="443" s="2" customFormat="1" ht="37.8" customHeight="1">
      <c r="A443" s="39"/>
      <c r="B443" s="40"/>
      <c r="C443" s="272" t="s">
        <v>388</v>
      </c>
      <c r="D443" s="272" t="s">
        <v>258</v>
      </c>
      <c r="E443" s="273" t="s">
        <v>559</v>
      </c>
      <c r="F443" s="274" t="s">
        <v>560</v>
      </c>
      <c r="G443" s="275" t="s">
        <v>186</v>
      </c>
      <c r="H443" s="276">
        <v>5</v>
      </c>
      <c r="I443" s="277"/>
      <c r="J443" s="278">
        <f>ROUND(I443*H443,2)</f>
        <v>0</v>
      </c>
      <c r="K443" s="279"/>
      <c r="L443" s="280"/>
      <c r="M443" s="281" t="s">
        <v>1</v>
      </c>
      <c r="N443" s="282" t="s">
        <v>41</v>
      </c>
      <c r="O443" s="93"/>
      <c r="P443" s="231">
        <f>O443*H443</f>
        <v>0</v>
      </c>
      <c r="Q443" s="231">
        <v>0</v>
      </c>
      <c r="R443" s="231">
        <f>Q443*H443</f>
        <v>0</v>
      </c>
      <c r="S443" s="231">
        <v>0</v>
      </c>
      <c r="T443" s="232">
        <f>S443*H443</f>
        <v>0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33" t="s">
        <v>261</v>
      </c>
      <c r="AT443" s="233" t="s">
        <v>258</v>
      </c>
      <c r="AU443" s="233" t="s">
        <v>177</v>
      </c>
      <c r="AY443" s="18" t="s">
        <v>169</v>
      </c>
      <c r="BE443" s="234">
        <f>IF(N443="základní",J443,0)</f>
        <v>0</v>
      </c>
      <c r="BF443" s="234">
        <f>IF(N443="snížená",J443,0)</f>
        <v>0</v>
      </c>
      <c r="BG443" s="234">
        <f>IF(N443="zákl. přenesená",J443,0)</f>
        <v>0</v>
      </c>
      <c r="BH443" s="234">
        <f>IF(N443="sníž. přenesená",J443,0)</f>
        <v>0</v>
      </c>
      <c r="BI443" s="234">
        <f>IF(N443="nulová",J443,0)</f>
        <v>0</v>
      </c>
      <c r="BJ443" s="18" t="s">
        <v>178</v>
      </c>
      <c r="BK443" s="234">
        <f>ROUND(I443*H443,2)</f>
        <v>0</v>
      </c>
      <c r="BL443" s="18" t="s">
        <v>217</v>
      </c>
      <c r="BM443" s="233" t="s">
        <v>576</v>
      </c>
    </row>
    <row r="444" s="2" customFormat="1">
      <c r="A444" s="39"/>
      <c r="B444" s="40"/>
      <c r="C444" s="41"/>
      <c r="D444" s="235" t="s">
        <v>179</v>
      </c>
      <c r="E444" s="41"/>
      <c r="F444" s="236" t="s">
        <v>560</v>
      </c>
      <c r="G444" s="41"/>
      <c r="H444" s="41"/>
      <c r="I444" s="237"/>
      <c r="J444" s="41"/>
      <c r="K444" s="41"/>
      <c r="L444" s="45"/>
      <c r="M444" s="238"/>
      <c r="N444" s="239"/>
      <c r="O444" s="93"/>
      <c r="P444" s="93"/>
      <c r="Q444" s="93"/>
      <c r="R444" s="93"/>
      <c r="S444" s="93"/>
      <c r="T444" s="94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T444" s="18" t="s">
        <v>179</v>
      </c>
      <c r="AU444" s="18" t="s">
        <v>177</v>
      </c>
    </row>
    <row r="445" s="2" customFormat="1" ht="33" customHeight="1">
      <c r="A445" s="39"/>
      <c r="B445" s="40"/>
      <c r="C445" s="272" t="s">
        <v>577</v>
      </c>
      <c r="D445" s="272" t="s">
        <v>258</v>
      </c>
      <c r="E445" s="273" t="s">
        <v>563</v>
      </c>
      <c r="F445" s="274" t="s">
        <v>564</v>
      </c>
      <c r="G445" s="275" t="s">
        <v>186</v>
      </c>
      <c r="H445" s="276">
        <v>7</v>
      </c>
      <c r="I445" s="277"/>
      <c r="J445" s="278">
        <f>ROUND(I445*H445,2)</f>
        <v>0</v>
      </c>
      <c r="K445" s="279"/>
      <c r="L445" s="280"/>
      <c r="M445" s="281" t="s">
        <v>1</v>
      </c>
      <c r="N445" s="282" t="s">
        <v>41</v>
      </c>
      <c r="O445" s="93"/>
      <c r="P445" s="231">
        <f>O445*H445</f>
        <v>0</v>
      </c>
      <c r="Q445" s="231">
        <v>0</v>
      </c>
      <c r="R445" s="231">
        <f>Q445*H445</f>
        <v>0</v>
      </c>
      <c r="S445" s="231">
        <v>0</v>
      </c>
      <c r="T445" s="232">
        <f>S445*H445</f>
        <v>0</v>
      </c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R445" s="233" t="s">
        <v>261</v>
      </c>
      <c r="AT445" s="233" t="s">
        <v>258</v>
      </c>
      <c r="AU445" s="233" t="s">
        <v>177</v>
      </c>
      <c r="AY445" s="18" t="s">
        <v>169</v>
      </c>
      <c r="BE445" s="234">
        <f>IF(N445="základní",J445,0)</f>
        <v>0</v>
      </c>
      <c r="BF445" s="234">
        <f>IF(N445="snížená",J445,0)</f>
        <v>0</v>
      </c>
      <c r="BG445" s="234">
        <f>IF(N445="zákl. přenesená",J445,0)</f>
        <v>0</v>
      </c>
      <c r="BH445" s="234">
        <f>IF(N445="sníž. přenesená",J445,0)</f>
        <v>0</v>
      </c>
      <c r="BI445" s="234">
        <f>IF(N445="nulová",J445,0)</f>
        <v>0</v>
      </c>
      <c r="BJ445" s="18" t="s">
        <v>178</v>
      </c>
      <c r="BK445" s="234">
        <f>ROUND(I445*H445,2)</f>
        <v>0</v>
      </c>
      <c r="BL445" s="18" t="s">
        <v>217</v>
      </c>
      <c r="BM445" s="233" t="s">
        <v>580</v>
      </c>
    </row>
    <row r="446" s="2" customFormat="1">
      <c r="A446" s="39"/>
      <c r="B446" s="40"/>
      <c r="C446" s="41"/>
      <c r="D446" s="235" t="s">
        <v>179</v>
      </c>
      <c r="E446" s="41"/>
      <c r="F446" s="236" t="s">
        <v>564</v>
      </c>
      <c r="G446" s="41"/>
      <c r="H446" s="41"/>
      <c r="I446" s="237"/>
      <c r="J446" s="41"/>
      <c r="K446" s="41"/>
      <c r="L446" s="45"/>
      <c r="M446" s="238"/>
      <c r="N446" s="239"/>
      <c r="O446" s="93"/>
      <c r="P446" s="93"/>
      <c r="Q446" s="93"/>
      <c r="R446" s="93"/>
      <c r="S446" s="93"/>
      <c r="T446" s="94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T446" s="18" t="s">
        <v>179</v>
      </c>
      <c r="AU446" s="18" t="s">
        <v>177</v>
      </c>
    </row>
    <row r="447" s="2" customFormat="1" ht="24.15" customHeight="1">
      <c r="A447" s="39"/>
      <c r="B447" s="40"/>
      <c r="C447" s="272" t="s">
        <v>581</v>
      </c>
      <c r="D447" s="272" t="s">
        <v>258</v>
      </c>
      <c r="E447" s="273" t="s">
        <v>567</v>
      </c>
      <c r="F447" s="274" t="s">
        <v>568</v>
      </c>
      <c r="G447" s="275" t="s">
        <v>186</v>
      </c>
      <c r="H447" s="276">
        <v>1</v>
      </c>
      <c r="I447" s="277"/>
      <c r="J447" s="278">
        <f>ROUND(I447*H447,2)</f>
        <v>0</v>
      </c>
      <c r="K447" s="279"/>
      <c r="L447" s="280"/>
      <c r="M447" s="281" t="s">
        <v>1</v>
      </c>
      <c r="N447" s="282" t="s">
        <v>41</v>
      </c>
      <c r="O447" s="93"/>
      <c r="P447" s="231">
        <f>O447*H447</f>
        <v>0</v>
      </c>
      <c r="Q447" s="231">
        <v>2.0000000000000002E-05</v>
      </c>
      <c r="R447" s="231">
        <f>Q447*H447</f>
        <v>2.0000000000000002E-05</v>
      </c>
      <c r="S447" s="231">
        <v>0</v>
      </c>
      <c r="T447" s="232">
        <f>S447*H447</f>
        <v>0</v>
      </c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R447" s="233" t="s">
        <v>261</v>
      </c>
      <c r="AT447" s="233" t="s">
        <v>258</v>
      </c>
      <c r="AU447" s="233" t="s">
        <v>177</v>
      </c>
      <c r="AY447" s="18" t="s">
        <v>169</v>
      </c>
      <c r="BE447" s="234">
        <f>IF(N447="základní",J447,0)</f>
        <v>0</v>
      </c>
      <c r="BF447" s="234">
        <f>IF(N447="snížená",J447,0)</f>
        <v>0</v>
      </c>
      <c r="BG447" s="234">
        <f>IF(N447="zákl. přenesená",J447,0)</f>
        <v>0</v>
      </c>
      <c r="BH447" s="234">
        <f>IF(N447="sníž. přenesená",J447,0)</f>
        <v>0</v>
      </c>
      <c r="BI447" s="234">
        <f>IF(N447="nulová",J447,0)</f>
        <v>0</v>
      </c>
      <c r="BJ447" s="18" t="s">
        <v>178</v>
      </c>
      <c r="BK447" s="234">
        <f>ROUND(I447*H447,2)</f>
        <v>0</v>
      </c>
      <c r="BL447" s="18" t="s">
        <v>217</v>
      </c>
      <c r="BM447" s="233" t="s">
        <v>584</v>
      </c>
    </row>
    <row r="448" s="2" customFormat="1">
      <c r="A448" s="39"/>
      <c r="B448" s="40"/>
      <c r="C448" s="41"/>
      <c r="D448" s="235" t="s">
        <v>179</v>
      </c>
      <c r="E448" s="41"/>
      <c r="F448" s="236" t="s">
        <v>568</v>
      </c>
      <c r="G448" s="41"/>
      <c r="H448" s="41"/>
      <c r="I448" s="237"/>
      <c r="J448" s="41"/>
      <c r="K448" s="41"/>
      <c r="L448" s="45"/>
      <c r="M448" s="238"/>
      <c r="N448" s="239"/>
      <c r="O448" s="93"/>
      <c r="P448" s="93"/>
      <c r="Q448" s="93"/>
      <c r="R448" s="93"/>
      <c r="S448" s="93"/>
      <c r="T448" s="94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T448" s="18" t="s">
        <v>179</v>
      </c>
      <c r="AU448" s="18" t="s">
        <v>177</v>
      </c>
    </row>
    <row r="449" s="2" customFormat="1" ht="24.15" customHeight="1">
      <c r="A449" s="39"/>
      <c r="B449" s="40"/>
      <c r="C449" s="272" t="s">
        <v>585</v>
      </c>
      <c r="D449" s="272" t="s">
        <v>258</v>
      </c>
      <c r="E449" s="273" t="s">
        <v>571</v>
      </c>
      <c r="F449" s="274" t="s">
        <v>572</v>
      </c>
      <c r="G449" s="275" t="s">
        <v>186</v>
      </c>
      <c r="H449" s="276">
        <v>1</v>
      </c>
      <c r="I449" s="277"/>
      <c r="J449" s="278">
        <f>ROUND(I449*H449,2)</f>
        <v>0</v>
      </c>
      <c r="K449" s="279"/>
      <c r="L449" s="280"/>
      <c r="M449" s="281" t="s">
        <v>1</v>
      </c>
      <c r="N449" s="282" t="s">
        <v>41</v>
      </c>
      <c r="O449" s="93"/>
      <c r="P449" s="231">
        <f>O449*H449</f>
        <v>0</v>
      </c>
      <c r="Q449" s="231">
        <v>1.0000000000000001E-05</v>
      </c>
      <c r="R449" s="231">
        <f>Q449*H449</f>
        <v>1.0000000000000001E-05</v>
      </c>
      <c r="S449" s="231">
        <v>0</v>
      </c>
      <c r="T449" s="232">
        <f>S449*H449</f>
        <v>0</v>
      </c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R449" s="233" t="s">
        <v>261</v>
      </c>
      <c r="AT449" s="233" t="s">
        <v>258</v>
      </c>
      <c r="AU449" s="233" t="s">
        <v>177</v>
      </c>
      <c r="AY449" s="18" t="s">
        <v>169</v>
      </c>
      <c r="BE449" s="234">
        <f>IF(N449="základní",J449,0)</f>
        <v>0</v>
      </c>
      <c r="BF449" s="234">
        <f>IF(N449="snížená",J449,0)</f>
        <v>0</v>
      </c>
      <c r="BG449" s="234">
        <f>IF(N449="zákl. přenesená",J449,0)</f>
        <v>0</v>
      </c>
      <c r="BH449" s="234">
        <f>IF(N449="sníž. přenesená",J449,0)</f>
        <v>0</v>
      </c>
      <c r="BI449" s="234">
        <f>IF(N449="nulová",J449,0)</f>
        <v>0</v>
      </c>
      <c r="BJ449" s="18" t="s">
        <v>178</v>
      </c>
      <c r="BK449" s="234">
        <f>ROUND(I449*H449,2)</f>
        <v>0</v>
      </c>
      <c r="BL449" s="18" t="s">
        <v>217</v>
      </c>
      <c r="BM449" s="233" t="s">
        <v>588</v>
      </c>
    </row>
    <row r="450" s="2" customFormat="1">
      <c r="A450" s="39"/>
      <c r="B450" s="40"/>
      <c r="C450" s="41"/>
      <c r="D450" s="235" t="s">
        <v>179</v>
      </c>
      <c r="E450" s="41"/>
      <c r="F450" s="236" t="s">
        <v>572</v>
      </c>
      <c r="G450" s="41"/>
      <c r="H450" s="41"/>
      <c r="I450" s="237"/>
      <c r="J450" s="41"/>
      <c r="K450" s="41"/>
      <c r="L450" s="45"/>
      <c r="M450" s="238"/>
      <c r="N450" s="239"/>
      <c r="O450" s="93"/>
      <c r="P450" s="93"/>
      <c r="Q450" s="93"/>
      <c r="R450" s="93"/>
      <c r="S450" s="93"/>
      <c r="T450" s="94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T450" s="18" t="s">
        <v>179</v>
      </c>
      <c r="AU450" s="18" t="s">
        <v>177</v>
      </c>
    </row>
    <row r="451" s="2" customFormat="1" ht="33" customHeight="1">
      <c r="A451" s="39"/>
      <c r="B451" s="40"/>
      <c r="C451" s="272" t="s">
        <v>399</v>
      </c>
      <c r="D451" s="272" t="s">
        <v>258</v>
      </c>
      <c r="E451" s="273" t="s">
        <v>1905</v>
      </c>
      <c r="F451" s="274" t="s">
        <v>1906</v>
      </c>
      <c r="G451" s="275" t="s">
        <v>186</v>
      </c>
      <c r="H451" s="276">
        <v>1</v>
      </c>
      <c r="I451" s="277"/>
      <c r="J451" s="278">
        <f>ROUND(I451*H451,2)</f>
        <v>0</v>
      </c>
      <c r="K451" s="279"/>
      <c r="L451" s="280"/>
      <c r="M451" s="281" t="s">
        <v>1</v>
      </c>
      <c r="N451" s="282" t="s">
        <v>41</v>
      </c>
      <c r="O451" s="93"/>
      <c r="P451" s="231">
        <f>O451*H451</f>
        <v>0</v>
      </c>
      <c r="Q451" s="231">
        <v>0</v>
      </c>
      <c r="R451" s="231">
        <f>Q451*H451</f>
        <v>0</v>
      </c>
      <c r="S451" s="231">
        <v>0</v>
      </c>
      <c r="T451" s="232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33" t="s">
        <v>261</v>
      </c>
      <c r="AT451" s="233" t="s">
        <v>258</v>
      </c>
      <c r="AU451" s="233" t="s">
        <v>177</v>
      </c>
      <c r="AY451" s="18" t="s">
        <v>169</v>
      </c>
      <c r="BE451" s="234">
        <f>IF(N451="základní",J451,0)</f>
        <v>0</v>
      </c>
      <c r="BF451" s="234">
        <f>IF(N451="snížená",J451,0)</f>
        <v>0</v>
      </c>
      <c r="BG451" s="234">
        <f>IF(N451="zákl. přenesená",J451,0)</f>
        <v>0</v>
      </c>
      <c r="BH451" s="234">
        <f>IF(N451="sníž. přenesená",J451,0)</f>
        <v>0</v>
      </c>
      <c r="BI451" s="234">
        <f>IF(N451="nulová",J451,0)</f>
        <v>0</v>
      </c>
      <c r="BJ451" s="18" t="s">
        <v>178</v>
      </c>
      <c r="BK451" s="234">
        <f>ROUND(I451*H451,2)</f>
        <v>0</v>
      </c>
      <c r="BL451" s="18" t="s">
        <v>217</v>
      </c>
      <c r="BM451" s="233" t="s">
        <v>591</v>
      </c>
    </row>
    <row r="452" s="2" customFormat="1">
      <c r="A452" s="39"/>
      <c r="B452" s="40"/>
      <c r="C452" s="41"/>
      <c r="D452" s="235" t="s">
        <v>179</v>
      </c>
      <c r="E452" s="41"/>
      <c r="F452" s="236" t="s">
        <v>1906</v>
      </c>
      <c r="G452" s="41"/>
      <c r="H452" s="41"/>
      <c r="I452" s="237"/>
      <c r="J452" s="41"/>
      <c r="K452" s="41"/>
      <c r="L452" s="45"/>
      <c r="M452" s="238"/>
      <c r="N452" s="239"/>
      <c r="O452" s="93"/>
      <c r="P452" s="93"/>
      <c r="Q452" s="93"/>
      <c r="R452" s="93"/>
      <c r="S452" s="93"/>
      <c r="T452" s="94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T452" s="18" t="s">
        <v>179</v>
      </c>
      <c r="AU452" s="18" t="s">
        <v>177</v>
      </c>
    </row>
    <row r="453" s="2" customFormat="1" ht="37.8" customHeight="1">
      <c r="A453" s="39"/>
      <c r="B453" s="40"/>
      <c r="C453" s="272" t="s">
        <v>592</v>
      </c>
      <c r="D453" s="272" t="s">
        <v>258</v>
      </c>
      <c r="E453" s="273" t="s">
        <v>578</v>
      </c>
      <c r="F453" s="274" t="s">
        <v>579</v>
      </c>
      <c r="G453" s="275" t="s">
        <v>186</v>
      </c>
      <c r="H453" s="276">
        <v>1</v>
      </c>
      <c r="I453" s="277"/>
      <c r="J453" s="278">
        <f>ROUND(I453*H453,2)</f>
        <v>0</v>
      </c>
      <c r="K453" s="279"/>
      <c r="L453" s="280"/>
      <c r="M453" s="281" t="s">
        <v>1</v>
      </c>
      <c r="N453" s="282" t="s">
        <v>41</v>
      </c>
      <c r="O453" s="93"/>
      <c r="P453" s="231">
        <f>O453*H453</f>
        <v>0</v>
      </c>
      <c r="Q453" s="231">
        <v>0</v>
      </c>
      <c r="R453" s="231">
        <f>Q453*H453</f>
        <v>0</v>
      </c>
      <c r="S453" s="231">
        <v>0</v>
      </c>
      <c r="T453" s="232">
        <f>S453*H453</f>
        <v>0</v>
      </c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R453" s="233" t="s">
        <v>261</v>
      </c>
      <c r="AT453" s="233" t="s">
        <v>258</v>
      </c>
      <c r="AU453" s="233" t="s">
        <v>177</v>
      </c>
      <c r="AY453" s="18" t="s">
        <v>169</v>
      </c>
      <c r="BE453" s="234">
        <f>IF(N453="základní",J453,0)</f>
        <v>0</v>
      </c>
      <c r="BF453" s="234">
        <f>IF(N453="snížená",J453,0)</f>
        <v>0</v>
      </c>
      <c r="BG453" s="234">
        <f>IF(N453="zákl. přenesená",J453,0)</f>
        <v>0</v>
      </c>
      <c r="BH453" s="234">
        <f>IF(N453="sníž. přenesená",J453,0)</f>
        <v>0</v>
      </c>
      <c r="BI453" s="234">
        <f>IF(N453="nulová",J453,0)</f>
        <v>0</v>
      </c>
      <c r="BJ453" s="18" t="s">
        <v>178</v>
      </c>
      <c r="BK453" s="234">
        <f>ROUND(I453*H453,2)</f>
        <v>0</v>
      </c>
      <c r="BL453" s="18" t="s">
        <v>217</v>
      </c>
      <c r="BM453" s="233" t="s">
        <v>595</v>
      </c>
    </row>
    <row r="454" s="2" customFormat="1">
      <c r="A454" s="39"/>
      <c r="B454" s="40"/>
      <c r="C454" s="41"/>
      <c r="D454" s="235" t="s">
        <v>179</v>
      </c>
      <c r="E454" s="41"/>
      <c r="F454" s="236" t="s">
        <v>579</v>
      </c>
      <c r="G454" s="41"/>
      <c r="H454" s="41"/>
      <c r="I454" s="237"/>
      <c r="J454" s="41"/>
      <c r="K454" s="41"/>
      <c r="L454" s="45"/>
      <c r="M454" s="238"/>
      <c r="N454" s="239"/>
      <c r="O454" s="93"/>
      <c r="P454" s="93"/>
      <c r="Q454" s="93"/>
      <c r="R454" s="93"/>
      <c r="S454" s="93"/>
      <c r="T454" s="94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T454" s="18" t="s">
        <v>179</v>
      </c>
      <c r="AU454" s="18" t="s">
        <v>177</v>
      </c>
    </row>
    <row r="455" s="2" customFormat="1" ht="37.8" customHeight="1">
      <c r="A455" s="39"/>
      <c r="B455" s="40"/>
      <c r="C455" s="272" t="s">
        <v>404</v>
      </c>
      <c r="D455" s="272" t="s">
        <v>258</v>
      </c>
      <c r="E455" s="273" t="s">
        <v>582</v>
      </c>
      <c r="F455" s="274" t="s">
        <v>583</v>
      </c>
      <c r="G455" s="275" t="s">
        <v>186</v>
      </c>
      <c r="H455" s="276">
        <v>1</v>
      </c>
      <c r="I455" s="277"/>
      <c r="J455" s="278">
        <f>ROUND(I455*H455,2)</f>
        <v>0</v>
      </c>
      <c r="K455" s="279"/>
      <c r="L455" s="280"/>
      <c r="M455" s="281" t="s">
        <v>1</v>
      </c>
      <c r="N455" s="282" t="s">
        <v>41</v>
      </c>
      <c r="O455" s="93"/>
      <c r="P455" s="231">
        <f>O455*H455</f>
        <v>0</v>
      </c>
      <c r="Q455" s="231">
        <v>0</v>
      </c>
      <c r="R455" s="231">
        <f>Q455*H455</f>
        <v>0</v>
      </c>
      <c r="S455" s="231">
        <v>0</v>
      </c>
      <c r="T455" s="232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33" t="s">
        <v>261</v>
      </c>
      <c r="AT455" s="233" t="s">
        <v>258</v>
      </c>
      <c r="AU455" s="233" t="s">
        <v>177</v>
      </c>
      <c r="AY455" s="18" t="s">
        <v>169</v>
      </c>
      <c r="BE455" s="234">
        <f>IF(N455="základní",J455,0)</f>
        <v>0</v>
      </c>
      <c r="BF455" s="234">
        <f>IF(N455="snížená",J455,0)</f>
        <v>0</v>
      </c>
      <c r="BG455" s="234">
        <f>IF(N455="zákl. přenesená",J455,0)</f>
        <v>0</v>
      </c>
      <c r="BH455" s="234">
        <f>IF(N455="sníž. přenesená",J455,0)</f>
        <v>0</v>
      </c>
      <c r="BI455" s="234">
        <f>IF(N455="nulová",J455,0)</f>
        <v>0</v>
      </c>
      <c r="BJ455" s="18" t="s">
        <v>178</v>
      </c>
      <c r="BK455" s="234">
        <f>ROUND(I455*H455,2)</f>
        <v>0</v>
      </c>
      <c r="BL455" s="18" t="s">
        <v>217</v>
      </c>
      <c r="BM455" s="233" t="s">
        <v>598</v>
      </c>
    </row>
    <row r="456" s="2" customFormat="1">
      <c r="A456" s="39"/>
      <c r="B456" s="40"/>
      <c r="C456" s="41"/>
      <c r="D456" s="235" t="s">
        <v>179</v>
      </c>
      <c r="E456" s="41"/>
      <c r="F456" s="236" t="s">
        <v>583</v>
      </c>
      <c r="G456" s="41"/>
      <c r="H456" s="41"/>
      <c r="I456" s="237"/>
      <c r="J456" s="41"/>
      <c r="K456" s="41"/>
      <c r="L456" s="45"/>
      <c r="M456" s="238"/>
      <c r="N456" s="239"/>
      <c r="O456" s="93"/>
      <c r="P456" s="93"/>
      <c r="Q456" s="93"/>
      <c r="R456" s="93"/>
      <c r="S456" s="93"/>
      <c r="T456" s="94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T456" s="18" t="s">
        <v>179</v>
      </c>
      <c r="AU456" s="18" t="s">
        <v>177</v>
      </c>
    </row>
    <row r="457" s="2" customFormat="1" ht="24.15" customHeight="1">
      <c r="A457" s="39"/>
      <c r="B457" s="40"/>
      <c r="C457" s="221" t="s">
        <v>599</v>
      </c>
      <c r="D457" s="221" t="s">
        <v>172</v>
      </c>
      <c r="E457" s="222" t="s">
        <v>586</v>
      </c>
      <c r="F457" s="223" t="s">
        <v>587</v>
      </c>
      <c r="G457" s="224" t="s">
        <v>281</v>
      </c>
      <c r="H457" s="225">
        <v>1</v>
      </c>
      <c r="I457" s="226"/>
      <c r="J457" s="227">
        <f>ROUND(I457*H457,2)</f>
        <v>0</v>
      </c>
      <c r="K457" s="228"/>
      <c r="L457" s="45"/>
      <c r="M457" s="229" t="s">
        <v>1</v>
      </c>
      <c r="N457" s="230" t="s">
        <v>41</v>
      </c>
      <c r="O457" s="93"/>
      <c r="P457" s="231">
        <f>O457*H457</f>
        <v>0</v>
      </c>
      <c r="Q457" s="231">
        <v>0.00044000000000000002</v>
      </c>
      <c r="R457" s="231">
        <f>Q457*H457</f>
        <v>0.00044000000000000002</v>
      </c>
      <c r="S457" s="231">
        <v>0</v>
      </c>
      <c r="T457" s="232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33" t="s">
        <v>217</v>
      </c>
      <c r="AT457" s="233" t="s">
        <v>172</v>
      </c>
      <c r="AU457" s="233" t="s">
        <v>177</v>
      </c>
      <c r="AY457" s="18" t="s">
        <v>169</v>
      </c>
      <c r="BE457" s="234">
        <f>IF(N457="základní",J457,0)</f>
        <v>0</v>
      </c>
      <c r="BF457" s="234">
        <f>IF(N457="snížená",J457,0)</f>
        <v>0</v>
      </c>
      <c r="BG457" s="234">
        <f>IF(N457="zákl. přenesená",J457,0)</f>
        <v>0</v>
      </c>
      <c r="BH457" s="234">
        <f>IF(N457="sníž. přenesená",J457,0)</f>
        <v>0</v>
      </c>
      <c r="BI457" s="234">
        <f>IF(N457="nulová",J457,0)</f>
        <v>0</v>
      </c>
      <c r="BJ457" s="18" t="s">
        <v>178</v>
      </c>
      <c r="BK457" s="234">
        <f>ROUND(I457*H457,2)</f>
        <v>0</v>
      </c>
      <c r="BL457" s="18" t="s">
        <v>217</v>
      </c>
      <c r="BM457" s="233" t="s">
        <v>602</v>
      </c>
    </row>
    <row r="458" s="2" customFormat="1">
      <c r="A458" s="39"/>
      <c r="B458" s="40"/>
      <c r="C458" s="41"/>
      <c r="D458" s="235" t="s">
        <v>179</v>
      </c>
      <c r="E458" s="41"/>
      <c r="F458" s="236" t="s">
        <v>587</v>
      </c>
      <c r="G458" s="41"/>
      <c r="H458" s="41"/>
      <c r="I458" s="237"/>
      <c r="J458" s="41"/>
      <c r="K458" s="41"/>
      <c r="L458" s="45"/>
      <c r="M458" s="238"/>
      <c r="N458" s="239"/>
      <c r="O458" s="93"/>
      <c r="P458" s="93"/>
      <c r="Q458" s="93"/>
      <c r="R458" s="93"/>
      <c r="S458" s="93"/>
      <c r="T458" s="94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179</v>
      </c>
      <c r="AU458" s="18" t="s">
        <v>177</v>
      </c>
    </row>
    <row r="459" s="2" customFormat="1" ht="16.5" customHeight="1">
      <c r="A459" s="39"/>
      <c r="B459" s="40"/>
      <c r="C459" s="221" t="s">
        <v>408</v>
      </c>
      <c r="D459" s="221" t="s">
        <v>172</v>
      </c>
      <c r="E459" s="222" t="s">
        <v>589</v>
      </c>
      <c r="F459" s="223" t="s">
        <v>590</v>
      </c>
      <c r="G459" s="224" t="s">
        <v>186</v>
      </c>
      <c r="H459" s="225">
        <v>1</v>
      </c>
      <c r="I459" s="226"/>
      <c r="J459" s="227">
        <f>ROUND(I459*H459,2)</f>
        <v>0</v>
      </c>
      <c r="K459" s="228"/>
      <c r="L459" s="45"/>
      <c r="M459" s="229" t="s">
        <v>1</v>
      </c>
      <c r="N459" s="230" t="s">
        <v>41</v>
      </c>
      <c r="O459" s="93"/>
      <c r="P459" s="231">
        <f>O459*H459</f>
        <v>0</v>
      </c>
      <c r="Q459" s="231">
        <v>0</v>
      </c>
      <c r="R459" s="231">
        <f>Q459*H459</f>
        <v>0</v>
      </c>
      <c r="S459" s="231">
        <v>0</v>
      </c>
      <c r="T459" s="232">
        <f>S459*H459</f>
        <v>0</v>
      </c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R459" s="233" t="s">
        <v>217</v>
      </c>
      <c r="AT459" s="233" t="s">
        <v>172</v>
      </c>
      <c r="AU459" s="233" t="s">
        <v>177</v>
      </c>
      <c r="AY459" s="18" t="s">
        <v>169</v>
      </c>
      <c r="BE459" s="234">
        <f>IF(N459="základní",J459,0)</f>
        <v>0</v>
      </c>
      <c r="BF459" s="234">
        <f>IF(N459="snížená",J459,0)</f>
        <v>0</v>
      </c>
      <c r="BG459" s="234">
        <f>IF(N459="zákl. přenesená",J459,0)</f>
        <v>0</v>
      </c>
      <c r="BH459" s="234">
        <f>IF(N459="sníž. přenesená",J459,0)</f>
        <v>0</v>
      </c>
      <c r="BI459" s="234">
        <f>IF(N459="nulová",J459,0)</f>
        <v>0</v>
      </c>
      <c r="BJ459" s="18" t="s">
        <v>178</v>
      </c>
      <c r="BK459" s="234">
        <f>ROUND(I459*H459,2)</f>
        <v>0</v>
      </c>
      <c r="BL459" s="18" t="s">
        <v>217</v>
      </c>
      <c r="BM459" s="233" t="s">
        <v>605</v>
      </c>
    </row>
    <row r="460" s="2" customFormat="1">
      <c r="A460" s="39"/>
      <c r="B460" s="40"/>
      <c r="C460" s="41"/>
      <c r="D460" s="235" t="s">
        <v>179</v>
      </c>
      <c r="E460" s="41"/>
      <c r="F460" s="236" t="s">
        <v>590</v>
      </c>
      <c r="G460" s="41"/>
      <c r="H460" s="41"/>
      <c r="I460" s="237"/>
      <c r="J460" s="41"/>
      <c r="K460" s="41"/>
      <c r="L460" s="45"/>
      <c r="M460" s="238"/>
      <c r="N460" s="239"/>
      <c r="O460" s="93"/>
      <c r="P460" s="93"/>
      <c r="Q460" s="93"/>
      <c r="R460" s="93"/>
      <c r="S460" s="93"/>
      <c r="T460" s="94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T460" s="18" t="s">
        <v>179</v>
      </c>
      <c r="AU460" s="18" t="s">
        <v>177</v>
      </c>
    </row>
    <row r="461" s="2" customFormat="1" ht="16.5" customHeight="1">
      <c r="A461" s="39"/>
      <c r="B461" s="40"/>
      <c r="C461" s="221" t="s">
        <v>606</v>
      </c>
      <c r="D461" s="221" t="s">
        <v>172</v>
      </c>
      <c r="E461" s="222" t="s">
        <v>593</v>
      </c>
      <c r="F461" s="223" t="s">
        <v>594</v>
      </c>
      <c r="G461" s="224" t="s">
        <v>245</v>
      </c>
      <c r="H461" s="225">
        <v>28</v>
      </c>
      <c r="I461" s="226"/>
      <c r="J461" s="227">
        <f>ROUND(I461*H461,2)</f>
        <v>0</v>
      </c>
      <c r="K461" s="228"/>
      <c r="L461" s="45"/>
      <c r="M461" s="229" t="s">
        <v>1</v>
      </c>
      <c r="N461" s="230" t="s">
        <v>41</v>
      </c>
      <c r="O461" s="93"/>
      <c r="P461" s="231">
        <f>O461*H461</f>
        <v>0</v>
      </c>
      <c r="Q461" s="231">
        <v>0</v>
      </c>
      <c r="R461" s="231">
        <f>Q461*H461</f>
        <v>0</v>
      </c>
      <c r="S461" s="231">
        <v>0</v>
      </c>
      <c r="T461" s="232">
        <f>S461*H461</f>
        <v>0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33" t="s">
        <v>217</v>
      </c>
      <c r="AT461" s="233" t="s">
        <v>172</v>
      </c>
      <c r="AU461" s="233" t="s">
        <v>177</v>
      </c>
      <c r="AY461" s="18" t="s">
        <v>169</v>
      </c>
      <c r="BE461" s="234">
        <f>IF(N461="základní",J461,0)</f>
        <v>0</v>
      </c>
      <c r="BF461" s="234">
        <f>IF(N461="snížená",J461,0)</f>
        <v>0</v>
      </c>
      <c r="BG461" s="234">
        <f>IF(N461="zákl. přenesená",J461,0)</f>
        <v>0</v>
      </c>
      <c r="BH461" s="234">
        <f>IF(N461="sníž. přenesená",J461,0)</f>
        <v>0</v>
      </c>
      <c r="BI461" s="234">
        <f>IF(N461="nulová",J461,0)</f>
        <v>0</v>
      </c>
      <c r="BJ461" s="18" t="s">
        <v>178</v>
      </c>
      <c r="BK461" s="234">
        <f>ROUND(I461*H461,2)</f>
        <v>0</v>
      </c>
      <c r="BL461" s="18" t="s">
        <v>217</v>
      </c>
      <c r="BM461" s="233" t="s">
        <v>609</v>
      </c>
    </row>
    <row r="462" s="2" customFormat="1">
      <c r="A462" s="39"/>
      <c r="B462" s="40"/>
      <c r="C462" s="41"/>
      <c r="D462" s="235" t="s">
        <v>179</v>
      </c>
      <c r="E462" s="41"/>
      <c r="F462" s="236" t="s">
        <v>594</v>
      </c>
      <c r="G462" s="41"/>
      <c r="H462" s="41"/>
      <c r="I462" s="237"/>
      <c r="J462" s="41"/>
      <c r="K462" s="41"/>
      <c r="L462" s="45"/>
      <c r="M462" s="238"/>
      <c r="N462" s="239"/>
      <c r="O462" s="93"/>
      <c r="P462" s="93"/>
      <c r="Q462" s="93"/>
      <c r="R462" s="93"/>
      <c r="S462" s="93"/>
      <c r="T462" s="94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T462" s="18" t="s">
        <v>179</v>
      </c>
      <c r="AU462" s="18" t="s">
        <v>177</v>
      </c>
    </row>
    <row r="463" s="2" customFormat="1" ht="16.5" customHeight="1">
      <c r="A463" s="39"/>
      <c r="B463" s="40"/>
      <c r="C463" s="221" t="s">
        <v>412</v>
      </c>
      <c r="D463" s="221" t="s">
        <v>172</v>
      </c>
      <c r="E463" s="222" t="s">
        <v>596</v>
      </c>
      <c r="F463" s="223" t="s">
        <v>597</v>
      </c>
      <c r="G463" s="224" t="s">
        <v>186</v>
      </c>
      <c r="H463" s="225">
        <v>1</v>
      </c>
      <c r="I463" s="226"/>
      <c r="J463" s="227">
        <f>ROUND(I463*H463,2)</f>
        <v>0</v>
      </c>
      <c r="K463" s="228"/>
      <c r="L463" s="45"/>
      <c r="M463" s="229" t="s">
        <v>1</v>
      </c>
      <c r="N463" s="230" t="s">
        <v>41</v>
      </c>
      <c r="O463" s="93"/>
      <c r="P463" s="231">
        <f>O463*H463</f>
        <v>0</v>
      </c>
      <c r="Q463" s="231">
        <v>0</v>
      </c>
      <c r="R463" s="231">
        <f>Q463*H463</f>
        <v>0</v>
      </c>
      <c r="S463" s="231">
        <v>0</v>
      </c>
      <c r="T463" s="232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33" t="s">
        <v>217</v>
      </c>
      <c r="AT463" s="233" t="s">
        <v>172</v>
      </c>
      <c r="AU463" s="233" t="s">
        <v>177</v>
      </c>
      <c r="AY463" s="18" t="s">
        <v>169</v>
      </c>
      <c r="BE463" s="234">
        <f>IF(N463="základní",J463,0)</f>
        <v>0</v>
      </c>
      <c r="BF463" s="234">
        <f>IF(N463="snížená",J463,0)</f>
        <v>0</v>
      </c>
      <c r="BG463" s="234">
        <f>IF(N463="zákl. přenesená",J463,0)</f>
        <v>0</v>
      </c>
      <c r="BH463" s="234">
        <f>IF(N463="sníž. přenesená",J463,0)</f>
        <v>0</v>
      </c>
      <c r="BI463" s="234">
        <f>IF(N463="nulová",J463,0)</f>
        <v>0</v>
      </c>
      <c r="BJ463" s="18" t="s">
        <v>178</v>
      </c>
      <c r="BK463" s="234">
        <f>ROUND(I463*H463,2)</f>
        <v>0</v>
      </c>
      <c r="BL463" s="18" t="s">
        <v>217</v>
      </c>
      <c r="BM463" s="233" t="s">
        <v>612</v>
      </c>
    </row>
    <row r="464" s="2" customFormat="1">
      <c r="A464" s="39"/>
      <c r="B464" s="40"/>
      <c r="C464" s="41"/>
      <c r="D464" s="235" t="s">
        <v>179</v>
      </c>
      <c r="E464" s="41"/>
      <c r="F464" s="236" t="s">
        <v>597</v>
      </c>
      <c r="G464" s="41"/>
      <c r="H464" s="41"/>
      <c r="I464" s="237"/>
      <c r="J464" s="41"/>
      <c r="K464" s="41"/>
      <c r="L464" s="45"/>
      <c r="M464" s="238"/>
      <c r="N464" s="239"/>
      <c r="O464" s="93"/>
      <c r="P464" s="93"/>
      <c r="Q464" s="93"/>
      <c r="R464" s="93"/>
      <c r="S464" s="93"/>
      <c r="T464" s="94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T464" s="18" t="s">
        <v>179</v>
      </c>
      <c r="AU464" s="18" t="s">
        <v>177</v>
      </c>
    </row>
    <row r="465" s="2" customFormat="1" ht="16.5" customHeight="1">
      <c r="A465" s="39"/>
      <c r="B465" s="40"/>
      <c r="C465" s="221" t="s">
        <v>613</v>
      </c>
      <c r="D465" s="221" t="s">
        <v>172</v>
      </c>
      <c r="E465" s="222" t="s">
        <v>600</v>
      </c>
      <c r="F465" s="223" t="s">
        <v>601</v>
      </c>
      <c r="G465" s="224" t="s">
        <v>186</v>
      </c>
      <c r="H465" s="225">
        <v>1</v>
      </c>
      <c r="I465" s="226"/>
      <c r="J465" s="227">
        <f>ROUND(I465*H465,2)</f>
        <v>0</v>
      </c>
      <c r="K465" s="228"/>
      <c r="L465" s="45"/>
      <c r="M465" s="229" t="s">
        <v>1</v>
      </c>
      <c r="N465" s="230" t="s">
        <v>41</v>
      </c>
      <c r="O465" s="93"/>
      <c r="P465" s="231">
        <f>O465*H465</f>
        <v>0</v>
      </c>
      <c r="Q465" s="231">
        <v>0.00025000000000000001</v>
      </c>
      <c r="R465" s="231">
        <f>Q465*H465</f>
        <v>0.00025000000000000001</v>
      </c>
      <c r="S465" s="231">
        <v>0</v>
      </c>
      <c r="T465" s="232">
        <f>S465*H465</f>
        <v>0</v>
      </c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R465" s="233" t="s">
        <v>217</v>
      </c>
      <c r="AT465" s="233" t="s">
        <v>172</v>
      </c>
      <c r="AU465" s="233" t="s">
        <v>177</v>
      </c>
      <c r="AY465" s="18" t="s">
        <v>169</v>
      </c>
      <c r="BE465" s="234">
        <f>IF(N465="základní",J465,0)</f>
        <v>0</v>
      </c>
      <c r="BF465" s="234">
        <f>IF(N465="snížená",J465,0)</f>
        <v>0</v>
      </c>
      <c r="BG465" s="234">
        <f>IF(N465="zákl. přenesená",J465,0)</f>
        <v>0</v>
      </c>
      <c r="BH465" s="234">
        <f>IF(N465="sníž. přenesená",J465,0)</f>
        <v>0</v>
      </c>
      <c r="BI465" s="234">
        <f>IF(N465="nulová",J465,0)</f>
        <v>0</v>
      </c>
      <c r="BJ465" s="18" t="s">
        <v>178</v>
      </c>
      <c r="BK465" s="234">
        <f>ROUND(I465*H465,2)</f>
        <v>0</v>
      </c>
      <c r="BL465" s="18" t="s">
        <v>217</v>
      </c>
      <c r="BM465" s="233" t="s">
        <v>616</v>
      </c>
    </row>
    <row r="466" s="2" customFormat="1">
      <c r="A466" s="39"/>
      <c r="B466" s="40"/>
      <c r="C466" s="41"/>
      <c r="D466" s="235" t="s">
        <v>179</v>
      </c>
      <c r="E466" s="41"/>
      <c r="F466" s="236" t="s">
        <v>601</v>
      </c>
      <c r="G466" s="41"/>
      <c r="H466" s="41"/>
      <c r="I466" s="237"/>
      <c r="J466" s="41"/>
      <c r="K466" s="41"/>
      <c r="L466" s="45"/>
      <c r="M466" s="238"/>
      <c r="N466" s="239"/>
      <c r="O466" s="93"/>
      <c r="P466" s="93"/>
      <c r="Q466" s="93"/>
      <c r="R466" s="93"/>
      <c r="S466" s="93"/>
      <c r="T466" s="94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T466" s="18" t="s">
        <v>179</v>
      </c>
      <c r="AU466" s="18" t="s">
        <v>177</v>
      </c>
    </row>
    <row r="467" s="2" customFormat="1" ht="24.15" customHeight="1">
      <c r="A467" s="39"/>
      <c r="B467" s="40"/>
      <c r="C467" s="221" t="s">
        <v>416</v>
      </c>
      <c r="D467" s="221" t="s">
        <v>172</v>
      </c>
      <c r="E467" s="222" t="s">
        <v>603</v>
      </c>
      <c r="F467" s="223" t="s">
        <v>604</v>
      </c>
      <c r="G467" s="224" t="s">
        <v>186</v>
      </c>
      <c r="H467" s="225">
        <v>1</v>
      </c>
      <c r="I467" s="226"/>
      <c r="J467" s="227">
        <f>ROUND(I467*H467,2)</f>
        <v>0</v>
      </c>
      <c r="K467" s="228"/>
      <c r="L467" s="45"/>
      <c r="M467" s="229" t="s">
        <v>1</v>
      </c>
      <c r="N467" s="230" t="s">
        <v>41</v>
      </c>
      <c r="O467" s="93"/>
      <c r="P467" s="231">
        <f>O467*H467</f>
        <v>0</v>
      </c>
      <c r="Q467" s="231">
        <v>0.00059000000000000003</v>
      </c>
      <c r="R467" s="231">
        <f>Q467*H467</f>
        <v>0.00059000000000000003</v>
      </c>
      <c r="S467" s="231">
        <v>0</v>
      </c>
      <c r="T467" s="232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33" t="s">
        <v>217</v>
      </c>
      <c r="AT467" s="233" t="s">
        <v>172</v>
      </c>
      <c r="AU467" s="233" t="s">
        <v>177</v>
      </c>
      <c r="AY467" s="18" t="s">
        <v>169</v>
      </c>
      <c r="BE467" s="234">
        <f>IF(N467="základní",J467,0)</f>
        <v>0</v>
      </c>
      <c r="BF467" s="234">
        <f>IF(N467="snížená",J467,0)</f>
        <v>0</v>
      </c>
      <c r="BG467" s="234">
        <f>IF(N467="zákl. přenesená",J467,0)</f>
        <v>0</v>
      </c>
      <c r="BH467" s="234">
        <f>IF(N467="sníž. přenesená",J467,0)</f>
        <v>0</v>
      </c>
      <c r="BI467" s="234">
        <f>IF(N467="nulová",J467,0)</f>
        <v>0</v>
      </c>
      <c r="BJ467" s="18" t="s">
        <v>178</v>
      </c>
      <c r="BK467" s="234">
        <f>ROUND(I467*H467,2)</f>
        <v>0</v>
      </c>
      <c r="BL467" s="18" t="s">
        <v>217</v>
      </c>
      <c r="BM467" s="233" t="s">
        <v>1038</v>
      </c>
    </row>
    <row r="468" s="2" customFormat="1">
      <c r="A468" s="39"/>
      <c r="B468" s="40"/>
      <c r="C468" s="41"/>
      <c r="D468" s="235" t="s">
        <v>179</v>
      </c>
      <c r="E468" s="41"/>
      <c r="F468" s="236" t="s">
        <v>604</v>
      </c>
      <c r="G468" s="41"/>
      <c r="H468" s="41"/>
      <c r="I468" s="237"/>
      <c r="J468" s="41"/>
      <c r="K468" s="41"/>
      <c r="L468" s="45"/>
      <c r="M468" s="238"/>
      <c r="N468" s="239"/>
      <c r="O468" s="93"/>
      <c r="P468" s="93"/>
      <c r="Q468" s="93"/>
      <c r="R468" s="93"/>
      <c r="S468" s="93"/>
      <c r="T468" s="94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179</v>
      </c>
      <c r="AU468" s="18" t="s">
        <v>177</v>
      </c>
    </row>
    <row r="469" s="2" customFormat="1" ht="24.15" customHeight="1">
      <c r="A469" s="39"/>
      <c r="B469" s="40"/>
      <c r="C469" s="221" t="s">
        <v>623</v>
      </c>
      <c r="D469" s="221" t="s">
        <v>172</v>
      </c>
      <c r="E469" s="222" t="s">
        <v>607</v>
      </c>
      <c r="F469" s="223" t="s">
        <v>608</v>
      </c>
      <c r="G469" s="224" t="s">
        <v>186</v>
      </c>
      <c r="H469" s="225">
        <v>1</v>
      </c>
      <c r="I469" s="226"/>
      <c r="J469" s="227">
        <f>ROUND(I469*H469,2)</f>
        <v>0</v>
      </c>
      <c r="K469" s="228"/>
      <c r="L469" s="45"/>
      <c r="M469" s="229" t="s">
        <v>1</v>
      </c>
      <c r="N469" s="230" t="s">
        <v>41</v>
      </c>
      <c r="O469" s="93"/>
      <c r="P469" s="231">
        <f>O469*H469</f>
        <v>0</v>
      </c>
      <c r="Q469" s="231">
        <v>0.00093000000000000005</v>
      </c>
      <c r="R469" s="231">
        <f>Q469*H469</f>
        <v>0.00093000000000000005</v>
      </c>
      <c r="S469" s="231">
        <v>0</v>
      </c>
      <c r="T469" s="232">
        <f>S469*H469</f>
        <v>0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233" t="s">
        <v>217</v>
      </c>
      <c r="AT469" s="233" t="s">
        <v>172</v>
      </c>
      <c r="AU469" s="233" t="s">
        <v>177</v>
      </c>
      <c r="AY469" s="18" t="s">
        <v>169</v>
      </c>
      <c r="BE469" s="234">
        <f>IF(N469="základní",J469,0)</f>
        <v>0</v>
      </c>
      <c r="BF469" s="234">
        <f>IF(N469="snížená",J469,0)</f>
        <v>0</v>
      </c>
      <c r="BG469" s="234">
        <f>IF(N469="zákl. přenesená",J469,0)</f>
        <v>0</v>
      </c>
      <c r="BH469" s="234">
        <f>IF(N469="sníž. přenesená",J469,0)</f>
        <v>0</v>
      </c>
      <c r="BI469" s="234">
        <f>IF(N469="nulová",J469,0)</f>
        <v>0</v>
      </c>
      <c r="BJ469" s="18" t="s">
        <v>178</v>
      </c>
      <c r="BK469" s="234">
        <f>ROUND(I469*H469,2)</f>
        <v>0</v>
      </c>
      <c r="BL469" s="18" t="s">
        <v>217</v>
      </c>
      <c r="BM469" s="233" t="s">
        <v>1046</v>
      </c>
    </row>
    <row r="470" s="2" customFormat="1">
      <c r="A470" s="39"/>
      <c r="B470" s="40"/>
      <c r="C470" s="41"/>
      <c r="D470" s="235" t="s">
        <v>179</v>
      </c>
      <c r="E470" s="41"/>
      <c r="F470" s="236" t="s">
        <v>608</v>
      </c>
      <c r="G470" s="41"/>
      <c r="H470" s="41"/>
      <c r="I470" s="237"/>
      <c r="J470" s="41"/>
      <c r="K470" s="41"/>
      <c r="L470" s="45"/>
      <c r="M470" s="238"/>
      <c r="N470" s="239"/>
      <c r="O470" s="93"/>
      <c r="P470" s="93"/>
      <c r="Q470" s="93"/>
      <c r="R470" s="93"/>
      <c r="S470" s="93"/>
      <c r="T470" s="94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T470" s="18" t="s">
        <v>179</v>
      </c>
      <c r="AU470" s="18" t="s">
        <v>177</v>
      </c>
    </row>
    <row r="471" s="2" customFormat="1" ht="24.15" customHeight="1">
      <c r="A471" s="39"/>
      <c r="B471" s="40"/>
      <c r="C471" s="221" t="s">
        <v>420</v>
      </c>
      <c r="D471" s="221" t="s">
        <v>172</v>
      </c>
      <c r="E471" s="222" t="s">
        <v>610</v>
      </c>
      <c r="F471" s="223" t="s">
        <v>611</v>
      </c>
      <c r="G471" s="224" t="s">
        <v>186</v>
      </c>
      <c r="H471" s="225">
        <v>1</v>
      </c>
      <c r="I471" s="226"/>
      <c r="J471" s="227">
        <f>ROUND(I471*H471,2)</f>
        <v>0</v>
      </c>
      <c r="K471" s="228"/>
      <c r="L471" s="45"/>
      <c r="M471" s="229" t="s">
        <v>1</v>
      </c>
      <c r="N471" s="230" t="s">
        <v>41</v>
      </c>
      <c r="O471" s="93"/>
      <c r="P471" s="231">
        <f>O471*H471</f>
        <v>0</v>
      </c>
      <c r="Q471" s="231">
        <v>0.00024000000000000001</v>
      </c>
      <c r="R471" s="231">
        <f>Q471*H471</f>
        <v>0.00024000000000000001</v>
      </c>
      <c r="S471" s="231">
        <v>0</v>
      </c>
      <c r="T471" s="232">
        <f>S471*H471</f>
        <v>0</v>
      </c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R471" s="233" t="s">
        <v>217</v>
      </c>
      <c r="AT471" s="233" t="s">
        <v>172</v>
      </c>
      <c r="AU471" s="233" t="s">
        <v>177</v>
      </c>
      <c r="AY471" s="18" t="s">
        <v>169</v>
      </c>
      <c r="BE471" s="234">
        <f>IF(N471="základní",J471,0)</f>
        <v>0</v>
      </c>
      <c r="BF471" s="234">
        <f>IF(N471="snížená",J471,0)</f>
        <v>0</v>
      </c>
      <c r="BG471" s="234">
        <f>IF(N471="zákl. přenesená",J471,0)</f>
        <v>0</v>
      </c>
      <c r="BH471" s="234">
        <f>IF(N471="sníž. přenesená",J471,0)</f>
        <v>0</v>
      </c>
      <c r="BI471" s="234">
        <f>IF(N471="nulová",J471,0)</f>
        <v>0</v>
      </c>
      <c r="BJ471" s="18" t="s">
        <v>178</v>
      </c>
      <c r="BK471" s="234">
        <f>ROUND(I471*H471,2)</f>
        <v>0</v>
      </c>
      <c r="BL471" s="18" t="s">
        <v>217</v>
      </c>
      <c r="BM471" s="233" t="s">
        <v>626</v>
      </c>
    </row>
    <row r="472" s="2" customFormat="1">
      <c r="A472" s="39"/>
      <c r="B472" s="40"/>
      <c r="C472" s="41"/>
      <c r="D472" s="235" t="s">
        <v>179</v>
      </c>
      <c r="E472" s="41"/>
      <c r="F472" s="236" t="s">
        <v>611</v>
      </c>
      <c r="G472" s="41"/>
      <c r="H472" s="41"/>
      <c r="I472" s="237"/>
      <c r="J472" s="41"/>
      <c r="K472" s="41"/>
      <c r="L472" s="45"/>
      <c r="M472" s="238"/>
      <c r="N472" s="239"/>
      <c r="O472" s="93"/>
      <c r="P472" s="93"/>
      <c r="Q472" s="93"/>
      <c r="R472" s="93"/>
      <c r="S472" s="93"/>
      <c r="T472" s="94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T472" s="18" t="s">
        <v>179</v>
      </c>
      <c r="AU472" s="18" t="s">
        <v>177</v>
      </c>
    </row>
    <row r="473" s="2" customFormat="1" ht="24.15" customHeight="1">
      <c r="A473" s="39"/>
      <c r="B473" s="40"/>
      <c r="C473" s="221" t="s">
        <v>630</v>
      </c>
      <c r="D473" s="221" t="s">
        <v>172</v>
      </c>
      <c r="E473" s="222" t="s">
        <v>614</v>
      </c>
      <c r="F473" s="223" t="s">
        <v>615</v>
      </c>
      <c r="G473" s="224" t="s">
        <v>186</v>
      </c>
      <c r="H473" s="225">
        <v>1</v>
      </c>
      <c r="I473" s="226"/>
      <c r="J473" s="227">
        <f>ROUND(I473*H473,2)</f>
        <v>0</v>
      </c>
      <c r="K473" s="228"/>
      <c r="L473" s="45"/>
      <c r="M473" s="229" t="s">
        <v>1</v>
      </c>
      <c r="N473" s="230" t="s">
        <v>41</v>
      </c>
      <c r="O473" s="93"/>
      <c r="P473" s="231">
        <f>O473*H473</f>
        <v>0</v>
      </c>
      <c r="Q473" s="231">
        <v>0.00060999999999999997</v>
      </c>
      <c r="R473" s="231">
        <f>Q473*H473</f>
        <v>0.00060999999999999997</v>
      </c>
      <c r="S473" s="231">
        <v>0</v>
      </c>
      <c r="T473" s="232">
        <f>S473*H473</f>
        <v>0</v>
      </c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R473" s="233" t="s">
        <v>217</v>
      </c>
      <c r="AT473" s="233" t="s">
        <v>172</v>
      </c>
      <c r="AU473" s="233" t="s">
        <v>177</v>
      </c>
      <c r="AY473" s="18" t="s">
        <v>169</v>
      </c>
      <c r="BE473" s="234">
        <f>IF(N473="základní",J473,0)</f>
        <v>0</v>
      </c>
      <c r="BF473" s="234">
        <f>IF(N473="snížená",J473,0)</f>
        <v>0</v>
      </c>
      <c r="BG473" s="234">
        <f>IF(N473="zákl. přenesená",J473,0)</f>
        <v>0</v>
      </c>
      <c r="BH473" s="234">
        <f>IF(N473="sníž. přenesená",J473,0)</f>
        <v>0</v>
      </c>
      <c r="BI473" s="234">
        <f>IF(N473="nulová",J473,0)</f>
        <v>0</v>
      </c>
      <c r="BJ473" s="18" t="s">
        <v>178</v>
      </c>
      <c r="BK473" s="234">
        <f>ROUND(I473*H473,2)</f>
        <v>0</v>
      </c>
      <c r="BL473" s="18" t="s">
        <v>217</v>
      </c>
      <c r="BM473" s="233" t="s">
        <v>629</v>
      </c>
    </row>
    <row r="474" s="2" customFormat="1">
      <c r="A474" s="39"/>
      <c r="B474" s="40"/>
      <c r="C474" s="41"/>
      <c r="D474" s="235" t="s">
        <v>179</v>
      </c>
      <c r="E474" s="41"/>
      <c r="F474" s="236" t="s">
        <v>615</v>
      </c>
      <c r="G474" s="41"/>
      <c r="H474" s="41"/>
      <c r="I474" s="237"/>
      <c r="J474" s="41"/>
      <c r="K474" s="41"/>
      <c r="L474" s="45"/>
      <c r="M474" s="238"/>
      <c r="N474" s="239"/>
      <c r="O474" s="93"/>
      <c r="P474" s="93"/>
      <c r="Q474" s="93"/>
      <c r="R474" s="93"/>
      <c r="S474" s="93"/>
      <c r="T474" s="94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T474" s="18" t="s">
        <v>179</v>
      </c>
      <c r="AU474" s="18" t="s">
        <v>177</v>
      </c>
    </row>
    <row r="475" s="2" customFormat="1" ht="24.15" customHeight="1">
      <c r="A475" s="39"/>
      <c r="B475" s="40"/>
      <c r="C475" s="221" t="s">
        <v>424</v>
      </c>
      <c r="D475" s="221" t="s">
        <v>172</v>
      </c>
      <c r="E475" s="222" t="s">
        <v>617</v>
      </c>
      <c r="F475" s="223" t="s">
        <v>618</v>
      </c>
      <c r="G475" s="224" t="s">
        <v>175</v>
      </c>
      <c r="H475" s="225">
        <v>0.023</v>
      </c>
      <c r="I475" s="226"/>
      <c r="J475" s="227">
        <f>ROUND(I475*H475,2)</f>
        <v>0</v>
      </c>
      <c r="K475" s="228"/>
      <c r="L475" s="45"/>
      <c r="M475" s="229" t="s">
        <v>1</v>
      </c>
      <c r="N475" s="230" t="s">
        <v>41</v>
      </c>
      <c r="O475" s="93"/>
      <c r="P475" s="231">
        <f>O475*H475</f>
        <v>0</v>
      </c>
      <c r="Q475" s="231">
        <v>0</v>
      </c>
      <c r="R475" s="231">
        <f>Q475*H475</f>
        <v>0</v>
      </c>
      <c r="S475" s="231">
        <v>0</v>
      </c>
      <c r="T475" s="232">
        <f>S475*H475</f>
        <v>0</v>
      </c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R475" s="233" t="s">
        <v>217</v>
      </c>
      <c r="AT475" s="233" t="s">
        <v>172</v>
      </c>
      <c r="AU475" s="233" t="s">
        <v>177</v>
      </c>
      <c r="AY475" s="18" t="s">
        <v>169</v>
      </c>
      <c r="BE475" s="234">
        <f>IF(N475="základní",J475,0)</f>
        <v>0</v>
      </c>
      <c r="BF475" s="234">
        <f>IF(N475="snížená",J475,0)</f>
        <v>0</v>
      </c>
      <c r="BG475" s="234">
        <f>IF(N475="zákl. přenesená",J475,0)</f>
        <v>0</v>
      </c>
      <c r="BH475" s="234">
        <f>IF(N475="sníž. přenesená",J475,0)</f>
        <v>0</v>
      </c>
      <c r="BI475" s="234">
        <f>IF(N475="nulová",J475,0)</f>
        <v>0</v>
      </c>
      <c r="BJ475" s="18" t="s">
        <v>178</v>
      </c>
      <c r="BK475" s="234">
        <f>ROUND(I475*H475,2)</f>
        <v>0</v>
      </c>
      <c r="BL475" s="18" t="s">
        <v>217</v>
      </c>
      <c r="BM475" s="233" t="s">
        <v>2466</v>
      </c>
    </row>
    <row r="476" s="2" customFormat="1">
      <c r="A476" s="39"/>
      <c r="B476" s="40"/>
      <c r="C476" s="41"/>
      <c r="D476" s="235" t="s">
        <v>179</v>
      </c>
      <c r="E476" s="41"/>
      <c r="F476" s="236" t="s">
        <v>620</v>
      </c>
      <c r="G476" s="41"/>
      <c r="H476" s="41"/>
      <c r="I476" s="237"/>
      <c r="J476" s="41"/>
      <c r="K476" s="41"/>
      <c r="L476" s="45"/>
      <c r="M476" s="238"/>
      <c r="N476" s="239"/>
      <c r="O476" s="93"/>
      <c r="P476" s="93"/>
      <c r="Q476" s="93"/>
      <c r="R476" s="93"/>
      <c r="S476" s="93"/>
      <c r="T476" s="94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T476" s="18" t="s">
        <v>179</v>
      </c>
      <c r="AU476" s="18" t="s">
        <v>177</v>
      </c>
    </row>
    <row r="477" s="12" customFormat="1" ht="22.8" customHeight="1">
      <c r="A477" s="12"/>
      <c r="B477" s="205"/>
      <c r="C477" s="206"/>
      <c r="D477" s="207" t="s">
        <v>72</v>
      </c>
      <c r="E477" s="219" t="s">
        <v>621</v>
      </c>
      <c r="F477" s="219" t="s">
        <v>622</v>
      </c>
      <c r="G477" s="206"/>
      <c r="H477" s="206"/>
      <c r="I477" s="209"/>
      <c r="J477" s="220">
        <f>BK477</f>
        <v>0</v>
      </c>
      <c r="K477" s="206"/>
      <c r="L477" s="211"/>
      <c r="M477" s="212"/>
      <c r="N477" s="213"/>
      <c r="O477" s="213"/>
      <c r="P477" s="214">
        <f>SUM(P478:P520)</f>
        <v>0</v>
      </c>
      <c r="Q477" s="213"/>
      <c r="R477" s="214">
        <f>SUM(R478:R520)</f>
        <v>0.13738</v>
      </c>
      <c r="S477" s="213"/>
      <c r="T477" s="215">
        <f>SUM(T478:T520)</f>
        <v>0.093790000000000012</v>
      </c>
      <c r="U477" s="12"/>
      <c r="V477" s="12"/>
      <c r="W477" s="12"/>
      <c r="X477" s="12"/>
      <c r="Y477" s="12"/>
      <c r="Z477" s="12"/>
      <c r="AA477" s="12"/>
      <c r="AB477" s="12"/>
      <c r="AC477" s="12"/>
      <c r="AD477" s="12"/>
      <c r="AE477" s="12"/>
      <c r="AR477" s="216" t="s">
        <v>177</v>
      </c>
      <c r="AT477" s="217" t="s">
        <v>72</v>
      </c>
      <c r="AU477" s="217" t="s">
        <v>81</v>
      </c>
      <c r="AY477" s="216" t="s">
        <v>169</v>
      </c>
      <c r="BK477" s="218">
        <f>SUM(BK478:BK520)</f>
        <v>0</v>
      </c>
    </row>
    <row r="478" s="2" customFormat="1" ht="16.5" customHeight="1">
      <c r="A478" s="39"/>
      <c r="B478" s="40"/>
      <c r="C478" s="221" t="s">
        <v>637</v>
      </c>
      <c r="D478" s="221" t="s">
        <v>172</v>
      </c>
      <c r="E478" s="222" t="s">
        <v>624</v>
      </c>
      <c r="F478" s="223" t="s">
        <v>625</v>
      </c>
      <c r="G478" s="224" t="s">
        <v>281</v>
      </c>
      <c r="H478" s="225">
        <v>1</v>
      </c>
      <c r="I478" s="226"/>
      <c r="J478" s="227">
        <f>ROUND(I478*H478,2)</f>
        <v>0</v>
      </c>
      <c r="K478" s="228"/>
      <c r="L478" s="45"/>
      <c r="M478" s="229" t="s">
        <v>1</v>
      </c>
      <c r="N478" s="230" t="s">
        <v>41</v>
      </c>
      <c r="O478" s="93"/>
      <c r="P478" s="231">
        <f>O478*H478</f>
        <v>0</v>
      </c>
      <c r="Q478" s="231">
        <v>0</v>
      </c>
      <c r="R478" s="231">
        <f>Q478*H478</f>
        <v>0</v>
      </c>
      <c r="S478" s="231">
        <v>0.034200000000000001</v>
      </c>
      <c r="T478" s="232">
        <f>S478*H478</f>
        <v>0.034200000000000001</v>
      </c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R478" s="233" t="s">
        <v>217</v>
      </c>
      <c r="AT478" s="233" t="s">
        <v>172</v>
      </c>
      <c r="AU478" s="233" t="s">
        <v>177</v>
      </c>
      <c r="AY478" s="18" t="s">
        <v>169</v>
      </c>
      <c r="BE478" s="234">
        <f>IF(N478="základní",J478,0)</f>
        <v>0</v>
      </c>
      <c r="BF478" s="234">
        <f>IF(N478="snížená",J478,0)</f>
        <v>0</v>
      </c>
      <c r="BG478" s="234">
        <f>IF(N478="zákl. přenesená",J478,0)</f>
        <v>0</v>
      </c>
      <c r="BH478" s="234">
        <f>IF(N478="sníž. přenesená",J478,0)</f>
        <v>0</v>
      </c>
      <c r="BI478" s="234">
        <f>IF(N478="nulová",J478,0)</f>
        <v>0</v>
      </c>
      <c r="BJ478" s="18" t="s">
        <v>178</v>
      </c>
      <c r="BK478" s="234">
        <f>ROUND(I478*H478,2)</f>
        <v>0</v>
      </c>
      <c r="BL478" s="18" t="s">
        <v>217</v>
      </c>
      <c r="BM478" s="233" t="s">
        <v>640</v>
      </c>
    </row>
    <row r="479" s="2" customFormat="1">
      <c r="A479" s="39"/>
      <c r="B479" s="40"/>
      <c r="C479" s="41"/>
      <c r="D479" s="235" t="s">
        <v>179</v>
      </c>
      <c r="E479" s="41"/>
      <c r="F479" s="236" t="s">
        <v>625</v>
      </c>
      <c r="G479" s="41"/>
      <c r="H479" s="41"/>
      <c r="I479" s="237"/>
      <c r="J479" s="41"/>
      <c r="K479" s="41"/>
      <c r="L479" s="45"/>
      <c r="M479" s="238"/>
      <c r="N479" s="239"/>
      <c r="O479" s="93"/>
      <c r="P479" s="93"/>
      <c r="Q479" s="93"/>
      <c r="R479" s="93"/>
      <c r="S479" s="93"/>
      <c r="T479" s="94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T479" s="18" t="s">
        <v>179</v>
      </c>
      <c r="AU479" s="18" t="s">
        <v>177</v>
      </c>
    </row>
    <row r="480" s="2" customFormat="1" ht="24.15" customHeight="1">
      <c r="A480" s="39"/>
      <c r="B480" s="40"/>
      <c r="C480" s="221" t="s">
        <v>427</v>
      </c>
      <c r="D480" s="221" t="s">
        <v>172</v>
      </c>
      <c r="E480" s="222" t="s">
        <v>627</v>
      </c>
      <c r="F480" s="223" t="s">
        <v>628</v>
      </c>
      <c r="G480" s="224" t="s">
        <v>281</v>
      </c>
      <c r="H480" s="225">
        <v>1</v>
      </c>
      <c r="I480" s="226"/>
      <c r="J480" s="227">
        <f>ROUND(I480*H480,2)</f>
        <v>0</v>
      </c>
      <c r="K480" s="228"/>
      <c r="L480" s="45"/>
      <c r="M480" s="229" t="s">
        <v>1</v>
      </c>
      <c r="N480" s="230" t="s">
        <v>41</v>
      </c>
      <c r="O480" s="93"/>
      <c r="P480" s="231">
        <f>O480*H480</f>
        <v>0</v>
      </c>
      <c r="Q480" s="231">
        <v>0.017469999999999999</v>
      </c>
      <c r="R480" s="231">
        <f>Q480*H480</f>
        <v>0.017469999999999999</v>
      </c>
      <c r="S480" s="231">
        <v>0</v>
      </c>
      <c r="T480" s="232">
        <f>S480*H480</f>
        <v>0</v>
      </c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R480" s="233" t="s">
        <v>217</v>
      </c>
      <c r="AT480" s="233" t="s">
        <v>172</v>
      </c>
      <c r="AU480" s="233" t="s">
        <v>177</v>
      </c>
      <c r="AY480" s="18" t="s">
        <v>169</v>
      </c>
      <c r="BE480" s="234">
        <f>IF(N480="základní",J480,0)</f>
        <v>0</v>
      </c>
      <c r="BF480" s="234">
        <f>IF(N480="snížená",J480,0)</f>
        <v>0</v>
      </c>
      <c r="BG480" s="234">
        <f>IF(N480="zákl. přenesená",J480,0)</f>
        <v>0</v>
      </c>
      <c r="BH480" s="234">
        <f>IF(N480="sníž. přenesená",J480,0)</f>
        <v>0</v>
      </c>
      <c r="BI480" s="234">
        <f>IF(N480="nulová",J480,0)</f>
        <v>0</v>
      </c>
      <c r="BJ480" s="18" t="s">
        <v>178</v>
      </c>
      <c r="BK480" s="234">
        <f>ROUND(I480*H480,2)</f>
        <v>0</v>
      </c>
      <c r="BL480" s="18" t="s">
        <v>217</v>
      </c>
      <c r="BM480" s="233" t="s">
        <v>643</v>
      </c>
    </row>
    <row r="481" s="2" customFormat="1">
      <c r="A481" s="39"/>
      <c r="B481" s="40"/>
      <c r="C481" s="41"/>
      <c r="D481" s="235" t="s">
        <v>179</v>
      </c>
      <c r="E481" s="41"/>
      <c r="F481" s="236" t="s">
        <v>628</v>
      </c>
      <c r="G481" s="41"/>
      <c r="H481" s="41"/>
      <c r="I481" s="237"/>
      <c r="J481" s="41"/>
      <c r="K481" s="41"/>
      <c r="L481" s="45"/>
      <c r="M481" s="238"/>
      <c r="N481" s="239"/>
      <c r="O481" s="93"/>
      <c r="P481" s="93"/>
      <c r="Q481" s="93"/>
      <c r="R481" s="93"/>
      <c r="S481" s="93"/>
      <c r="T481" s="94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T481" s="18" t="s">
        <v>179</v>
      </c>
      <c r="AU481" s="18" t="s">
        <v>177</v>
      </c>
    </row>
    <row r="482" s="2" customFormat="1" ht="16.5" customHeight="1">
      <c r="A482" s="39"/>
      <c r="B482" s="40"/>
      <c r="C482" s="221" t="s">
        <v>644</v>
      </c>
      <c r="D482" s="221" t="s">
        <v>172</v>
      </c>
      <c r="E482" s="222" t="s">
        <v>631</v>
      </c>
      <c r="F482" s="223" t="s">
        <v>632</v>
      </c>
      <c r="G482" s="224" t="s">
        <v>281</v>
      </c>
      <c r="H482" s="225">
        <v>1</v>
      </c>
      <c r="I482" s="226"/>
      <c r="J482" s="227">
        <f>ROUND(I482*H482,2)</f>
        <v>0</v>
      </c>
      <c r="K482" s="228"/>
      <c r="L482" s="45"/>
      <c r="M482" s="229" t="s">
        <v>1</v>
      </c>
      <c r="N482" s="230" t="s">
        <v>41</v>
      </c>
      <c r="O482" s="93"/>
      <c r="P482" s="231">
        <f>O482*H482</f>
        <v>0</v>
      </c>
      <c r="Q482" s="231">
        <v>0</v>
      </c>
      <c r="R482" s="231">
        <f>Q482*H482</f>
        <v>0</v>
      </c>
      <c r="S482" s="231">
        <v>0.019460000000000002</v>
      </c>
      <c r="T482" s="232">
        <f>S482*H482</f>
        <v>0.019460000000000002</v>
      </c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R482" s="233" t="s">
        <v>217</v>
      </c>
      <c r="AT482" s="233" t="s">
        <v>172</v>
      </c>
      <c r="AU482" s="233" t="s">
        <v>177</v>
      </c>
      <c r="AY482" s="18" t="s">
        <v>169</v>
      </c>
      <c r="BE482" s="234">
        <f>IF(N482="základní",J482,0)</f>
        <v>0</v>
      </c>
      <c r="BF482" s="234">
        <f>IF(N482="snížená",J482,0)</f>
        <v>0</v>
      </c>
      <c r="BG482" s="234">
        <f>IF(N482="zákl. přenesená",J482,0)</f>
        <v>0</v>
      </c>
      <c r="BH482" s="234">
        <f>IF(N482="sníž. přenesená",J482,0)</f>
        <v>0</v>
      </c>
      <c r="BI482" s="234">
        <f>IF(N482="nulová",J482,0)</f>
        <v>0</v>
      </c>
      <c r="BJ482" s="18" t="s">
        <v>178</v>
      </c>
      <c r="BK482" s="234">
        <f>ROUND(I482*H482,2)</f>
        <v>0</v>
      </c>
      <c r="BL482" s="18" t="s">
        <v>217</v>
      </c>
      <c r="BM482" s="233" t="s">
        <v>647</v>
      </c>
    </row>
    <row r="483" s="2" customFormat="1">
      <c r="A483" s="39"/>
      <c r="B483" s="40"/>
      <c r="C483" s="41"/>
      <c r="D483" s="235" t="s">
        <v>179</v>
      </c>
      <c r="E483" s="41"/>
      <c r="F483" s="236" t="s">
        <v>632</v>
      </c>
      <c r="G483" s="41"/>
      <c r="H483" s="41"/>
      <c r="I483" s="237"/>
      <c r="J483" s="41"/>
      <c r="K483" s="41"/>
      <c r="L483" s="45"/>
      <c r="M483" s="238"/>
      <c r="N483" s="239"/>
      <c r="O483" s="93"/>
      <c r="P483" s="93"/>
      <c r="Q483" s="93"/>
      <c r="R483" s="93"/>
      <c r="S483" s="93"/>
      <c r="T483" s="94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T483" s="18" t="s">
        <v>179</v>
      </c>
      <c r="AU483" s="18" t="s">
        <v>177</v>
      </c>
    </row>
    <row r="484" s="2" customFormat="1" ht="24.15" customHeight="1">
      <c r="A484" s="39"/>
      <c r="B484" s="40"/>
      <c r="C484" s="221" t="s">
        <v>431</v>
      </c>
      <c r="D484" s="221" t="s">
        <v>172</v>
      </c>
      <c r="E484" s="222" t="s">
        <v>634</v>
      </c>
      <c r="F484" s="223" t="s">
        <v>635</v>
      </c>
      <c r="G484" s="224" t="s">
        <v>281</v>
      </c>
      <c r="H484" s="225">
        <v>1</v>
      </c>
      <c r="I484" s="226"/>
      <c r="J484" s="227">
        <f>ROUND(I484*H484,2)</f>
        <v>0</v>
      </c>
      <c r="K484" s="228"/>
      <c r="L484" s="45"/>
      <c r="M484" s="229" t="s">
        <v>1</v>
      </c>
      <c r="N484" s="230" t="s">
        <v>41</v>
      </c>
      <c r="O484" s="93"/>
      <c r="P484" s="231">
        <f>O484*H484</f>
        <v>0</v>
      </c>
      <c r="Q484" s="231">
        <v>0.02273</v>
      </c>
      <c r="R484" s="231">
        <f>Q484*H484</f>
        <v>0.02273</v>
      </c>
      <c r="S484" s="231">
        <v>0</v>
      </c>
      <c r="T484" s="232">
        <f>S484*H484</f>
        <v>0</v>
      </c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R484" s="233" t="s">
        <v>217</v>
      </c>
      <c r="AT484" s="233" t="s">
        <v>172</v>
      </c>
      <c r="AU484" s="233" t="s">
        <v>177</v>
      </c>
      <c r="AY484" s="18" t="s">
        <v>169</v>
      </c>
      <c r="BE484" s="234">
        <f>IF(N484="základní",J484,0)</f>
        <v>0</v>
      </c>
      <c r="BF484" s="234">
        <f>IF(N484="snížená",J484,0)</f>
        <v>0</v>
      </c>
      <c r="BG484" s="234">
        <f>IF(N484="zákl. přenesená",J484,0)</f>
        <v>0</v>
      </c>
      <c r="BH484" s="234">
        <f>IF(N484="sníž. přenesená",J484,0)</f>
        <v>0</v>
      </c>
      <c r="BI484" s="234">
        <f>IF(N484="nulová",J484,0)</f>
        <v>0</v>
      </c>
      <c r="BJ484" s="18" t="s">
        <v>178</v>
      </c>
      <c r="BK484" s="234">
        <f>ROUND(I484*H484,2)</f>
        <v>0</v>
      </c>
      <c r="BL484" s="18" t="s">
        <v>217</v>
      </c>
      <c r="BM484" s="233" t="s">
        <v>650</v>
      </c>
    </row>
    <row r="485" s="2" customFormat="1">
      <c r="A485" s="39"/>
      <c r="B485" s="40"/>
      <c r="C485" s="41"/>
      <c r="D485" s="235" t="s">
        <v>179</v>
      </c>
      <c r="E485" s="41"/>
      <c r="F485" s="236" t="s">
        <v>635</v>
      </c>
      <c r="G485" s="41"/>
      <c r="H485" s="41"/>
      <c r="I485" s="237"/>
      <c r="J485" s="41"/>
      <c r="K485" s="41"/>
      <c r="L485" s="45"/>
      <c r="M485" s="238"/>
      <c r="N485" s="239"/>
      <c r="O485" s="93"/>
      <c r="P485" s="93"/>
      <c r="Q485" s="93"/>
      <c r="R485" s="93"/>
      <c r="S485" s="93"/>
      <c r="T485" s="94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T485" s="18" t="s">
        <v>179</v>
      </c>
      <c r="AU485" s="18" t="s">
        <v>177</v>
      </c>
    </row>
    <row r="486" s="2" customFormat="1" ht="16.5" customHeight="1">
      <c r="A486" s="39"/>
      <c r="B486" s="40"/>
      <c r="C486" s="221" t="s">
        <v>651</v>
      </c>
      <c r="D486" s="221" t="s">
        <v>172</v>
      </c>
      <c r="E486" s="222" t="s">
        <v>638</v>
      </c>
      <c r="F486" s="223" t="s">
        <v>639</v>
      </c>
      <c r="G486" s="224" t="s">
        <v>281</v>
      </c>
      <c r="H486" s="225">
        <v>1</v>
      </c>
      <c r="I486" s="226"/>
      <c r="J486" s="227">
        <f>ROUND(I486*H486,2)</f>
        <v>0</v>
      </c>
      <c r="K486" s="228"/>
      <c r="L486" s="45"/>
      <c r="M486" s="229" t="s">
        <v>1</v>
      </c>
      <c r="N486" s="230" t="s">
        <v>41</v>
      </c>
      <c r="O486" s="93"/>
      <c r="P486" s="231">
        <f>O486*H486</f>
        <v>0</v>
      </c>
      <c r="Q486" s="231">
        <v>0</v>
      </c>
      <c r="R486" s="231">
        <f>Q486*H486</f>
        <v>0</v>
      </c>
      <c r="S486" s="231">
        <v>0.032899999999999999</v>
      </c>
      <c r="T486" s="232">
        <f>S486*H486</f>
        <v>0.032899999999999999</v>
      </c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R486" s="233" t="s">
        <v>217</v>
      </c>
      <c r="AT486" s="233" t="s">
        <v>172</v>
      </c>
      <c r="AU486" s="233" t="s">
        <v>177</v>
      </c>
      <c r="AY486" s="18" t="s">
        <v>169</v>
      </c>
      <c r="BE486" s="234">
        <f>IF(N486="základní",J486,0)</f>
        <v>0</v>
      </c>
      <c r="BF486" s="234">
        <f>IF(N486="snížená",J486,0)</f>
        <v>0</v>
      </c>
      <c r="BG486" s="234">
        <f>IF(N486="zákl. přenesená",J486,0)</f>
        <v>0</v>
      </c>
      <c r="BH486" s="234">
        <f>IF(N486="sníž. přenesená",J486,0)</f>
        <v>0</v>
      </c>
      <c r="BI486" s="234">
        <f>IF(N486="nulová",J486,0)</f>
        <v>0</v>
      </c>
      <c r="BJ486" s="18" t="s">
        <v>178</v>
      </c>
      <c r="BK486" s="234">
        <f>ROUND(I486*H486,2)</f>
        <v>0</v>
      </c>
      <c r="BL486" s="18" t="s">
        <v>217</v>
      </c>
      <c r="BM486" s="233" t="s">
        <v>654</v>
      </c>
    </row>
    <row r="487" s="2" customFormat="1">
      <c r="A487" s="39"/>
      <c r="B487" s="40"/>
      <c r="C487" s="41"/>
      <c r="D487" s="235" t="s">
        <v>179</v>
      </c>
      <c r="E487" s="41"/>
      <c r="F487" s="236" t="s">
        <v>639</v>
      </c>
      <c r="G487" s="41"/>
      <c r="H487" s="41"/>
      <c r="I487" s="237"/>
      <c r="J487" s="41"/>
      <c r="K487" s="41"/>
      <c r="L487" s="45"/>
      <c r="M487" s="238"/>
      <c r="N487" s="239"/>
      <c r="O487" s="93"/>
      <c r="P487" s="93"/>
      <c r="Q487" s="93"/>
      <c r="R487" s="93"/>
      <c r="S487" s="93"/>
      <c r="T487" s="94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T487" s="18" t="s">
        <v>179</v>
      </c>
      <c r="AU487" s="18" t="s">
        <v>177</v>
      </c>
    </row>
    <row r="488" s="2" customFormat="1" ht="24.15" customHeight="1">
      <c r="A488" s="39"/>
      <c r="B488" s="40"/>
      <c r="C488" s="221" t="s">
        <v>434</v>
      </c>
      <c r="D488" s="221" t="s">
        <v>172</v>
      </c>
      <c r="E488" s="222" t="s">
        <v>641</v>
      </c>
      <c r="F488" s="223" t="s">
        <v>642</v>
      </c>
      <c r="G488" s="224" t="s">
        <v>281</v>
      </c>
      <c r="H488" s="225">
        <v>1</v>
      </c>
      <c r="I488" s="226"/>
      <c r="J488" s="227">
        <f>ROUND(I488*H488,2)</f>
        <v>0</v>
      </c>
      <c r="K488" s="228"/>
      <c r="L488" s="45"/>
      <c r="M488" s="229" t="s">
        <v>1</v>
      </c>
      <c r="N488" s="230" t="s">
        <v>41</v>
      </c>
      <c r="O488" s="93"/>
      <c r="P488" s="231">
        <f>O488*H488</f>
        <v>0</v>
      </c>
      <c r="Q488" s="231">
        <v>0.024369999999999999</v>
      </c>
      <c r="R488" s="231">
        <f>Q488*H488</f>
        <v>0.024369999999999999</v>
      </c>
      <c r="S488" s="231">
        <v>0</v>
      </c>
      <c r="T488" s="232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33" t="s">
        <v>217</v>
      </c>
      <c r="AT488" s="233" t="s">
        <v>172</v>
      </c>
      <c r="AU488" s="233" t="s">
        <v>177</v>
      </c>
      <c r="AY488" s="18" t="s">
        <v>169</v>
      </c>
      <c r="BE488" s="234">
        <f>IF(N488="základní",J488,0)</f>
        <v>0</v>
      </c>
      <c r="BF488" s="234">
        <f>IF(N488="snížená",J488,0)</f>
        <v>0</v>
      </c>
      <c r="BG488" s="234">
        <f>IF(N488="zákl. přenesená",J488,0)</f>
        <v>0</v>
      </c>
      <c r="BH488" s="234">
        <f>IF(N488="sníž. přenesená",J488,0)</f>
        <v>0</v>
      </c>
      <c r="BI488" s="234">
        <f>IF(N488="nulová",J488,0)</f>
        <v>0</v>
      </c>
      <c r="BJ488" s="18" t="s">
        <v>178</v>
      </c>
      <c r="BK488" s="234">
        <f>ROUND(I488*H488,2)</f>
        <v>0</v>
      </c>
      <c r="BL488" s="18" t="s">
        <v>217</v>
      </c>
      <c r="BM488" s="233" t="s">
        <v>657</v>
      </c>
    </row>
    <row r="489" s="2" customFormat="1">
      <c r="A489" s="39"/>
      <c r="B489" s="40"/>
      <c r="C489" s="41"/>
      <c r="D489" s="235" t="s">
        <v>179</v>
      </c>
      <c r="E489" s="41"/>
      <c r="F489" s="236" t="s">
        <v>642</v>
      </c>
      <c r="G489" s="41"/>
      <c r="H489" s="41"/>
      <c r="I489" s="237"/>
      <c r="J489" s="41"/>
      <c r="K489" s="41"/>
      <c r="L489" s="45"/>
      <c r="M489" s="238"/>
      <c r="N489" s="239"/>
      <c r="O489" s="93"/>
      <c r="P489" s="93"/>
      <c r="Q489" s="93"/>
      <c r="R489" s="93"/>
      <c r="S489" s="93"/>
      <c r="T489" s="94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T489" s="18" t="s">
        <v>179</v>
      </c>
      <c r="AU489" s="18" t="s">
        <v>177</v>
      </c>
    </row>
    <row r="490" s="2" customFormat="1" ht="33" customHeight="1">
      <c r="A490" s="39"/>
      <c r="B490" s="40"/>
      <c r="C490" s="221" t="s">
        <v>658</v>
      </c>
      <c r="D490" s="221" t="s">
        <v>172</v>
      </c>
      <c r="E490" s="222" t="s">
        <v>645</v>
      </c>
      <c r="F490" s="223" t="s">
        <v>646</v>
      </c>
      <c r="G490" s="224" t="s">
        <v>281</v>
      </c>
      <c r="H490" s="225">
        <v>1</v>
      </c>
      <c r="I490" s="226"/>
      <c r="J490" s="227">
        <f>ROUND(I490*H490,2)</f>
        <v>0</v>
      </c>
      <c r="K490" s="228"/>
      <c r="L490" s="45"/>
      <c r="M490" s="229" t="s">
        <v>1</v>
      </c>
      <c r="N490" s="230" t="s">
        <v>41</v>
      </c>
      <c r="O490" s="93"/>
      <c r="P490" s="231">
        <f>O490*H490</f>
        <v>0</v>
      </c>
      <c r="Q490" s="231">
        <v>0.018319999999999999</v>
      </c>
      <c r="R490" s="231">
        <f>Q490*H490</f>
        <v>0.018319999999999999</v>
      </c>
      <c r="S490" s="231">
        <v>0</v>
      </c>
      <c r="T490" s="232">
        <f>S490*H490</f>
        <v>0</v>
      </c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R490" s="233" t="s">
        <v>217</v>
      </c>
      <c r="AT490" s="233" t="s">
        <v>172</v>
      </c>
      <c r="AU490" s="233" t="s">
        <v>177</v>
      </c>
      <c r="AY490" s="18" t="s">
        <v>169</v>
      </c>
      <c r="BE490" s="234">
        <f>IF(N490="základní",J490,0)</f>
        <v>0</v>
      </c>
      <c r="BF490" s="234">
        <f>IF(N490="snížená",J490,0)</f>
        <v>0</v>
      </c>
      <c r="BG490" s="234">
        <f>IF(N490="zákl. přenesená",J490,0)</f>
        <v>0</v>
      </c>
      <c r="BH490" s="234">
        <f>IF(N490="sníž. přenesená",J490,0)</f>
        <v>0</v>
      </c>
      <c r="BI490" s="234">
        <f>IF(N490="nulová",J490,0)</f>
        <v>0</v>
      </c>
      <c r="BJ490" s="18" t="s">
        <v>178</v>
      </c>
      <c r="BK490" s="234">
        <f>ROUND(I490*H490,2)</f>
        <v>0</v>
      </c>
      <c r="BL490" s="18" t="s">
        <v>217</v>
      </c>
      <c r="BM490" s="233" t="s">
        <v>661</v>
      </c>
    </row>
    <row r="491" s="2" customFormat="1">
      <c r="A491" s="39"/>
      <c r="B491" s="40"/>
      <c r="C491" s="41"/>
      <c r="D491" s="235" t="s">
        <v>179</v>
      </c>
      <c r="E491" s="41"/>
      <c r="F491" s="236" t="s">
        <v>646</v>
      </c>
      <c r="G491" s="41"/>
      <c r="H491" s="41"/>
      <c r="I491" s="237"/>
      <c r="J491" s="41"/>
      <c r="K491" s="41"/>
      <c r="L491" s="45"/>
      <c r="M491" s="238"/>
      <c r="N491" s="239"/>
      <c r="O491" s="93"/>
      <c r="P491" s="93"/>
      <c r="Q491" s="93"/>
      <c r="R491" s="93"/>
      <c r="S491" s="93"/>
      <c r="T491" s="94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T491" s="18" t="s">
        <v>179</v>
      </c>
      <c r="AU491" s="18" t="s">
        <v>177</v>
      </c>
    </row>
    <row r="492" s="2" customFormat="1" ht="24.15" customHeight="1">
      <c r="A492" s="39"/>
      <c r="B492" s="40"/>
      <c r="C492" s="221" t="s">
        <v>438</v>
      </c>
      <c r="D492" s="221" t="s">
        <v>172</v>
      </c>
      <c r="E492" s="222" t="s">
        <v>648</v>
      </c>
      <c r="F492" s="223" t="s">
        <v>649</v>
      </c>
      <c r="G492" s="224" t="s">
        <v>281</v>
      </c>
      <c r="H492" s="225">
        <v>1</v>
      </c>
      <c r="I492" s="226"/>
      <c r="J492" s="227">
        <f>ROUND(I492*H492,2)</f>
        <v>0</v>
      </c>
      <c r="K492" s="228"/>
      <c r="L492" s="45"/>
      <c r="M492" s="229" t="s">
        <v>1</v>
      </c>
      <c r="N492" s="230" t="s">
        <v>41</v>
      </c>
      <c r="O492" s="93"/>
      <c r="P492" s="231">
        <f>O492*H492</f>
        <v>0</v>
      </c>
      <c r="Q492" s="231">
        <v>0.00095</v>
      </c>
      <c r="R492" s="231">
        <f>Q492*H492</f>
        <v>0.00095</v>
      </c>
      <c r="S492" s="231">
        <v>0</v>
      </c>
      <c r="T492" s="232">
        <f>S492*H492</f>
        <v>0</v>
      </c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R492" s="233" t="s">
        <v>217</v>
      </c>
      <c r="AT492" s="233" t="s">
        <v>172</v>
      </c>
      <c r="AU492" s="233" t="s">
        <v>177</v>
      </c>
      <c r="AY492" s="18" t="s">
        <v>169</v>
      </c>
      <c r="BE492" s="234">
        <f>IF(N492="základní",J492,0)</f>
        <v>0</v>
      </c>
      <c r="BF492" s="234">
        <f>IF(N492="snížená",J492,0)</f>
        <v>0</v>
      </c>
      <c r="BG492" s="234">
        <f>IF(N492="zákl. přenesená",J492,0)</f>
        <v>0</v>
      </c>
      <c r="BH492" s="234">
        <f>IF(N492="sníž. přenesená",J492,0)</f>
        <v>0</v>
      </c>
      <c r="BI492" s="234">
        <f>IF(N492="nulová",J492,0)</f>
        <v>0</v>
      </c>
      <c r="BJ492" s="18" t="s">
        <v>178</v>
      </c>
      <c r="BK492" s="234">
        <f>ROUND(I492*H492,2)</f>
        <v>0</v>
      </c>
      <c r="BL492" s="18" t="s">
        <v>217</v>
      </c>
      <c r="BM492" s="233" t="s">
        <v>664</v>
      </c>
    </row>
    <row r="493" s="2" customFormat="1">
      <c r="A493" s="39"/>
      <c r="B493" s="40"/>
      <c r="C493" s="41"/>
      <c r="D493" s="235" t="s">
        <v>179</v>
      </c>
      <c r="E493" s="41"/>
      <c r="F493" s="236" t="s">
        <v>649</v>
      </c>
      <c r="G493" s="41"/>
      <c r="H493" s="41"/>
      <c r="I493" s="237"/>
      <c r="J493" s="41"/>
      <c r="K493" s="41"/>
      <c r="L493" s="45"/>
      <c r="M493" s="238"/>
      <c r="N493" s="239"/>
      <c r="O493" s="93"/>
      <c r="P493" s="93"/>
      <c r="Q493" s="93"/>
      <c r="R493" s="93"/>
      <c r="S493" s="93"/>
      <c r="T493" s="94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T493" s="18" t="s">
        <v>179</v>
      </c>
      <c r="AU493" s="18" t="s">
        <v>177</v>
      </c>
    </row>
    <row r="494" s="2" customFormat="1" ht="16.5" customHeight="1">
      <c r="A494" s="39"/>
      <c r="B494" s="40"/>
      <c r="C494" s="221" t="s">
        <v>665</v>
      </c>
      <c r="D494" s="221" t="s">
        <v>172</v>
      </c>
      <c r="E494" s="222" t="s">
        <v>652</v>
      </c>
      <c r="F494" s="223" t="s">
        <v>653</v>
      </c>
      <c r="G494" s="224" t="s">
        <v>186</v>
      </c>
      <c r="H494" s="225">
        <v>1</v>
      </c>
      <c r="I494" s="226"/>
      <c r="J494" s="227">
        <f>ROUND(I494*H494,2)</f>
        <v>0</v>
      </c>
      <c r="K494" s="228"/>
      <c r="L494" s="45"/>
      <c r="M494" s="229" t="s">
        <v>1</v>
      </c>
      <c r="N494" s="230" t="s">
        <v>41</v>
      </c>
      <c r="O494" s="93"/>
      <c r="P494" s="231">
        <f>O494*H494</f>
        <v>0</v>
      </c>
      <c r="Q494" s="231">
        <v>0.002</v>
      </c>
      <c r="R494" s="231">
        <f>Q494*H494</f>
        <v>0.002</v>
      </c>
      <c r="S494" s="231">
        <v>0</v>
      </c>
      <c r="T494" s="232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233" t="s">
        <v>217</v>
      </c>
      <c r="AT494" s="233" t="s">
        <v>172</v>
      </c>
      <c r="AU494" s="233" t="s">
        <v>177</v>
      </c>
      <c r="AY494" s="18" t="s">
        <v>169</v>
      </c>
      <c r="BE494" s="234">
        <f>IF(N494="základní",J494,0)</f>
        <v>0</v>
      </c>
      <c r="BF494" s="234">
        <f>IF(N494="snížená",J494,0)</f>
        <v>0</v>
      </c>
      <c r="BG494" s="234">
        <f>IF(N494="zákl. přenesená",J494,0)</f>
        <v>0</v>
      </c>
      <c r="BH494" s="234">
        <f>IF(N494="sníž. přenesená",J494,0)</f>
        <v>0</v>
      </c>
      <c r="BI494" s="234">
        <f>IF(N494="nulová",J494,0)</f>
        <v>0</v>
      </c>
      <c r="BJ494" s="18" t="s">
        <v>178</v>
      </c>
      <c r="BK494" s="234">
        <f>ROUND(I494*H494,2)</f>
        <v>0</v>
      </c>
      <c r="BL494" s="18" t="s">
        <v>217</v>
      </c>
      <c r="BM494" s="233" t="s">
        <v>668</v>
      </c>
    </row>
    <row r="495" s="2" customFormat="1">
      <c r="A495" s="39"/>
      <c r="B495" s="40"/>
      <c r="C495" s="41"/>
      <c r="D495" s="235" t="s">
        <v>179</v>
      </c>
      <c r="E495" s="41"/>
      <c r="F495" s="236" t="s">
        <v>653</v>
      </c>
      <c r="G495" s="41"/>
      <c r="H495" s="41"/>
      <c r="I495" s="237"/>
      <c r="J495" s="41"/>
      <c r="K495" s="41"/>
      <c r="L495" s="45"/>
      <c r="M495" s="238"/>
      <c r="N495" s="239"/>
      <c r="O495" s="93"/>
      <c r="P495" s="93"/>
      <c r="Q495" s="93"/>
      <c r="R495" s="93"/>
      <c r="S495" s="93"/>
      <c r="T495" s="94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T495" s="18" t="s">
        <v>179</v>
      </c>
      <c r="AU495" s="18" t="s">
        <v>177</v>
      </c>
    </row>
    <row r="496" s="2" customFormat="1" ht="24.15" customHeight="1">
      <c r="A496" s="39"/>
      <c r="B496" s="40"/>
      <c r="C496" s="272" t="s">
        <v>441</v>
      </c>
      <c r="D496" s="272" t="s">
        <v>258</v>
      </c>
      <c r="E496" s="273" t="s">
        <v>655</v>
      </c>
      <c r="F496" s="274" t="s">
        <v>656</v>
      </c>
      <c r="G496" s="275" t="s">
        <v>186</v>
      </c>
      <c r="H496" s="276">
        <v>1</v>
      </c>
      <c r="I496" s="277"/>
      <c r="J496" s="278">
        <f>ROUND(I496*H496,2)</f>
        <v>0</v>
      </c>
      <c r="K496" s="279"/>
      <c r="L496" s="280"/>
      <c r="M496" s="281" t="s">
        <v>1</v>
      </c>
      <c r="N496" s="282" t="s">
        <v>41</v>
      </c>
      <c r="O496" s="93"/>
      <c r="P496" s="231">
        <f>O496*H496</f>
        <v>0</v>
      </c>
      <c r="Q496" s="231">
        <v>0.040899999999999999</v>
      </c>
      <c r="R496" s="231">
        <f>Q496*H496</f>
        <v>0.040899999999999999</v>
      </c>
      <c r="S496" s="231">
        <v>0</v>
      </c>
      <c r="T496" s="232">
        <f>S496*H496</f>
        <v>0</v>
      </c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R496" s="233" t="s">
        <v>261</v>
      </c>
      <c r="AT496" s="233" t="s">
        <v>258</v>
      </c>
      <c r="AU496" s="233" t="s">
        <v>177</v>
      </c>
      <c r="AY496" s="18" t="s">
        <v>169</v>
      </c>
      <c r="BE496" s="234">
        <f>IF(N496="základní",J496,0)</f>
        <v>0</v>
      </c>
      <c r="BF496" s="234">
        <f>IF(N496="snížená",J496,0)</f>
        <v>0</v>
      </c>
      <c r="BG496" s="234">
        <f>IF(N496="zákl. přenesená",J496,0)</f>
        <v>0</v>
      </c>
      <c r="BH496" s="234">
        <f>IF(N496="sníž. přenesená",J496,0)</f>
        <v>0</v>
      </c>
      <c r="BI496" s="234">
        <f>IF(N496="nulová",J496,0)</f>
        <v>0</v>
      </c>
      <c r="BJ496" s="18" t="s">
        <v>178</v>
      </c>
      <c r="BK496" s="234">
        <f>ROUND(I496*H496,2)</f>
        <v>0</v>
      </c>
      <c r="BL496" s="18" t="s">
        <v>217</v>
      </c>
      <c r="BM496" s="233" t="s">
        <v>671</v>
      </c>
    </row>
    <row r="497" s="2" customFormat="1">
      <c r="A497" s="39"/>
      <c r="B497" s="40"/>
      <c r="C497" s="41"/>
      <c r="D497" s="235" t="s">
        <v>179</v>
      </c>
      <c r="E497" s="41"/>
      <c r="F497" s="236" t="s">
        <v>656</v>
      </c>
      <c r="G497" s="41"/>
      <c r="H497" s="41"/>
      <c r="I497" s="237"/>
      <c r="J497" s="41"/>
      <c r="K497" s="41"/>
      <c r="L497" s="45"/>
      <c r="M497" s="238"/>
      <c r="N497" s="239"/>
      <c r="O497" s="93"/>
      <c r="P497" s="93"/>
      <c r="Q497" s="93"/>
      <c r="R497" s="93"/>
      <c r="S497" s="93"/>
      <c r="T497" s="94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T497" s="18" t="s">
        <v>179</v>
      </c>
      <c r="AU497" s="18" t="s">
        <v>177</v>
      </c>
    </row>
    <row r="498" s="2" customFormat="1">
      <c r="A498" s="39"/>
      <c r="B498" s="40"/>
      <c r="C498" s="41"/>
      <c r="D498" s="235" t="s">
        <v>1453</v>
      </c>
      <c r="E498" s="41"/>
      <c r="F498" s="294" t="s">
        <v>1717</v>
      </c>
      <c r="G498" s="41"/>
      <c r="H498" s="41"/>
      <c r="I498" s="237"/>
      <c r="J498" s="41"/>
      <c r="K498" s="41"/>
      <c r="L498" s="45"/>
      <c r="M498" s="238"/>
      <c r="N498" s="239"/>
      <c r="O498" s="93"/>
      <c r="P498" s="93"/>
      <c r="Q498" s="93"/>
      <c r="R498" s="93"/>
      <c r="S498" s="93"/>
      <c r="T498" s="94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T498" s="18" t="s">
        <v>1453</v>
      </c>
      <c r="AU498" s="18" t="s">
        <v>177</v>
      </c>
    </row>
    <row r="499" s="2" customFormat="1" ht="16.5" customHeight="1">
      <c r="A499" s="39"/>
      <c r="B499" s="40"/>
      <c r="C499" s="221" t="s">
        <v>672</v>
      </c>
      <c r="D499" s="221" t="s">
        <v>172</v>
      </c>
      <c r="E499" s="222" t="s">
        <v>659</v>
      </c>
      <c r="F499" s="223" t="s">
        <v>660</v>
      </c>
      <c r="G499" s="224" t="s">
        <v>281</v>
      </c>
      <c r="H499" s="225">
        <v>1</v>
      </c>
      <c r="I499" s="226"/>
      <c r="J499" s="227">
        <f>ROUND(I499*H499,2)</f>
        <v>0</v>
      </c>
      <c r="K499" s="228"/>
      <c r="L499" s="45"/>
      <c r="M499" s="229" t="s">
        <v>1</v>
      </c>
      <c r="N499" s="230" t="s">
        <v>41</v>
      </c>
      <c r="O499" s="93"/>
      <c r="P499" s="231">
        <f>O499*H499</f>
        <v>0</v>
      </c>
      <c r="Q499" s="231">
        <v>0.00189</v>
      </c>
      <c r="R499" s="231">
        <f>Q499*H499</f>
        <v>0.00189</v>
      </c>
      <c r="S499" s="231">
        <v>0</v>
      </c>
      <c r="T499" s="232">
        <f>S499*H499</f>
        <v>0</v>
      </c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R499" s="233" t="s">
        <v>217</v>
      </c>
      <c r="AT499" s="233" t="s">
        <v>172</v>
      </c>
      <c r="AU499" s="233" t="s">
        <v>177</v>
      </c>
      <c r="AY499" s="18" t="s">
        <v>169</v>
      </c>
      <c r="BE499" s="234">
        <f>IF(N499="základní",J499,0)</f>
        <v>0</v>
      </c>
      <c r="BF499" s="234">
        <f>IF(N499="snížená",J499,0)</f>
        <v>0</v>
      </c>
      <c r="BG499" s="234">
        <f>IF(N499="zákl. přenesená",J499,0)</f>
        <v>0</v>
      </c>
      <c r="BH499" s="234">
        <f>IF(N499="sníž. přenesená",J499,0)</f>
        <v>0</v>
      </c>
      <c r="BI499" s="234">
        <f>IF(N499="nulová",J499,0)</f>
        <v>0</v>
      </c>
      <c r="BJ499" s="18" t="s">
        <v>178</v>
      </c>
      <c r="BK499" s="234">
        <f>ROUND(I499*H499,2)</f>
        <v>0</v>
      </c>
      <c r="BL499" s="18" t="s">
        <v>217</v>
      </c>
      <c r="BM499" s="233" t="s">
        <v>675</v>
      </c>
    </row>
    <row r="500" s="2" customFormat="1">
      <c r="A500" s="39"/>
      <c r="B500" s="40"/>
      <c r="C500" s="41"/>
      <c r="D500" s="235" t="s">
        <v>179</v>
      </c>
      <c r="E500" s="41"/>
      <c r="F500" s="236" t="s">
        <v>660</v>
      </c>
      <c r="G500" s="41"/>
      <c r="H500" s="41"/>
      <c r="I500" s="237"/>
      <c r="J500" s="41"/>
      <c r="K500" s="41"/>
      <c r="L500" s="45"/>
      <c r="M500" s="238"/>
      <c r="N500" s="239"/>
      <c r="O500" s="93"/>
      <c r="P500" s="93"/>
      <c r="Q500" s="93"/>
      <c r="R500" s="93"/>
      <c r="S500" s="93"/>
      <c r="T500" s="94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T500" s="18" t="s">
        <v>179</v>
      </c>
      <c r="AU500" s="18" t="s">
        <v>177</v>
      </c>
    </row>
    <row r="501" s="2" customFormat="1" ht="24.15" customHeight="1">
      <c r="A501" s="39"/>
      <c r="B501" s="40"/>
      <c r="C501" s="221" t="s">
        <v>446</v>
      </c>
      <c r="D501" s="221" t="s">
        <v>172</v>
      </c>
      <c r="E501" s="222" t="s">
        <v>662</v>
      </c>
      <c r="F501" s="223" t="s">
        <v>663</v>
      </c>
      <c r="G501" s="224" t="s">
        <v>281</v>
      </c>
      <c r="H501" s="225">
        <v>4</v>
      </c>
      <c r="I501" s="226"/>
      <c r="J501" s="227">
        <f>ROUND(I501*H501,2)</f>
        <v>0</v>
      </c>
      <c r="K501" s="228"/>
      <c r="L501" s="45"/>
      <c r="M501" s="229" t="s">
        <v>1</v>
      </c>
      <c r="N501" s="230" t="s">
        <v>41</v>
      </c>
      <c r="O501" s="93"/>
      <c r="P501" s="231">
        <f>O501*H501</f>
        <v>0</v>
      </c>
      <c r="Q501" s="231">
        <v>0.00024000000000000001</v>
      </c>
      <c r="R501" s="231">
        <f>Q501*H501</f>
        <v>0.00096000000000000002</v>
      </c>
      <c r="S501" s="231">
        <v>0</v>
      </c>
      <c r="T501" s="232">
        <f>S501*H501</f>
        <v>0</v>
      </c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R501" s="233" t="s">
        <v>217</v>
      </c>
      <c r="AT501" s="233" t="s">
        <v>172</v>
      </c>
      <c r="AU501" s="233" t="s">
        <v>177</v>
      </c>
      <c r="AY501" s="18" t="s">
        <v>169</v>
      </c>
      <c r="BE501" s="234">
        <f>IF(N501="základní",J501,0)</f>
        <v>0</v>
      </c>
      <c r="BF501" s="234">
        <f>IF(N501="snížená",J501,0)</f>
        <v>0</v>
      </c>
      <c r="BG501" s="234">
        <f>IF(N501="zákl. přenesená",J501,0)</f>
        <v>0</v>
      </c>
      <c r="BH501" s="234">
        <f>IF(N501="sníž. přenesená",J501,0)</f>
        <v>0</v>
      </c>
      <c r="BI501" s="234">
        <f>IF(N501="nulová",J501,0)</f>
        <v>0</v>
      </c>
      <c r="BJ501" s="18" t="s">
        <v>178</v>
      </c>
      <c r="BK501" s="234">
        <f>ROUND(I501*H501,2)</f>
        <v>0</v>
      </c>
      <c r="BL501" s="18" t="s">
        <v>217</v>
      </c>
      <c r="BM501" s="233" t="s">
        <v>678</v>
      </c>
    </row>
    <row r="502" s="2" customFormat="1">
      <c r="A502" s="39"/>
      <c r="B502" s="40"/>
      <c r="C502" s="41"/>
      <c r="D502" s="235" t="s">
        <v>179</v>
      </c>
      <c r="E502" s="41"/>
      <c r="F502" s="236" t="s">
        <v>663</v>
      </c>
      <c r="G502" s="41"/>
      <c r="H502" s="41"/>
      <c r="I502" s="237"/>
      <c r="J502" s="41"/>
      <c r="K502" s="41"/>
      <c r="L502" s="45"/>
      <c r="M502" s="238"/>
      <c r="N502" s="239"/>
      <c r="O502" s="93"/>
      <c r="P502" s="93"/>
      <c r="Q502" s="93"/>
      <c r="R502" s="93"/>
      <c r="S502" s="93"/>
      <c r="T502" s="94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T502" s="18" t="s">
        <v>179</v>
      </c>
      <c r="AU502" s="18" t="s">
        <v>177</v>
      </c>
    </row>
    <row r="503" s="2" customFormat="1" ht="16.5" customHeight="1">
      <c r="A503" s="39"/>
      <c r="B503" s="40"/>
      <c r="C503" s="221" t="s">
        <v>679</v>
      </c>
      <c r="D503" s="221" t="s">
        <v>172</v>
      </c>
      <c r="E503" s="222" t="s">
        <v>666</v>
      </c>
      <c r="F503" s="223" t="s">
        <v>667</v>
      </c>
      <c r="G503" s="224" t="s">
        <v>281</v>
      </c>
      <c r="H503" s="225">
        <v>3</v>
      </c>
      <c r="I503" s="226"/>
      <c r="J503" s="227">
        <f>ROUND(I503*H503,2)</f>
        <v>0</v>
      </c>
      <c r="K503" s="228"/>
      <c r="L503" s="45"/>
      <c r="M503" s="229" t="s">
        <v>1</v>
      </c>
      <c r="N503" s="230" t="s">
        <v>41</v>
      </c>
      <c r="O503" s="93"/>
      <c r="P503" s="231">
        <f>O503*H503</f>
        <v>0</v>
      </c>
      <c r="Q503" s="231">
        <v>0</v>
      </c>
      <c r="R503" s="231">
        <f>Q503*H503</f>
        <v>0</v>
      </c>
      <c r="S503" s="231">
        <v>0.00156</v>
      </c>
      <c r="T503" s="232">
        <f>S503*H503</f>
        <v>0.0046800000000000001</v>
      </c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R503" s="233" t="s">
        <v>217</v>
      </c>
      <c r="AT503" s="233" t="s">
        <v>172</v>
      </c>
      <c r="AU503" s="233" t="s">
        <v>177</v>
      </c>
      <c r="AY503" s="18" t="s">
        <v>169</v>
      </c>
      <c r="BE503" s="234">
        <f>IF(N503="základní",J503,0)</f>
        <v>0</v>
      </c>
      <c r="BF503" s="234">
        <f>IF(N503="snížená",J503,0)</f>
        <v>0</v>
      </c>
      <c r="BG503" s="234">
        <f>IF(N503="zákl. přenesená",J503,0)</f>
        <v>0</v>
      </c>
      <c r="BH503" s="234">
        <f>IF(N503="sníž. přenesená",J503,0)</f>
        <v>0</v>
      </c>
      <c r="BI503" s="234">
        <f>IF(N503="nulová",J503,0)</f>
        <v>0</v>
      </c>
      <c r="BJ503" s="18" t="s">
        <v>178</v>
      </c>
      <c r="BK503" s="234">
        <f>ROUND(I503*H503,2)</f>
        <v>0</v>
      </c>
      <c r="BL503" s="18" t="s">
        <v>217</v>
      </c>
      <c r="BM503" s="233" t="s">
        <v>682</v>
      </c>
    </row>
    <row r="504" s="2" customFormat="1">
      <c r="A504" s="39"/>
      <c r="B504" s="40"/>
      <c r="C504" s="41"/>
      <c r="D504" s="235" t="s">
        <v>179</v>
      </c>
      <c r="E504" s="41"/>
      <c r="F504" s="236" t="s">
        <v>667</v>
      </c>
      <c r="G504" s="41"/>
      <c r="H504" s="41"/>
      <c r="I504" s="237"/>
      <c r="J504" s="41"/>
      <c r="K504" s="41"/>
      <c r="L504" s="45"/>
      <c r="M504" s="238"/>
      <c r="N504" s="239"/>
      <c r="O504" s="93"/>
      <c r="P504" s="93"/>
      <c r="Q504" s="93"/>
      <c r="R504" s="93"/>
      <c r="S504" s="93"/>
      <c r="T504" s="94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T504" s="18" t="s">
        <v>179</v>
      </c>
      <c r="AU504" s="18" t="s">
        <v>177</v>
      </c>
    </row>
    <row r="505" s="2" customFormat="1" ht="24.15" customHeight="1">
      <c r="A505" s="39"/>
      <c r="B505" s="40"/>
      <c r="C505" s="221" t="s">
        <v>449</v>
      </c>
      <c r="D505" s="221" t="s">
        <v>172</v>
      </c>
      <c r="E505" s="222" t="s">
        <v>669</v>
      </c>
      <c r="F505" s="223" t="s">
        <v>670</v>
      </c>
      <c r="G505" s="224" t="s">
        <v>281</v>
      </c>
      <c r="H505" s="225">
        <v>1</v>
      </c>
      <c r="I505" s="226"/>
      <c r="J505" s="227">
        <f>ROUND(I505*H505,2)</f>
        <v>0</v>
      </c>
      <c r="K505" s="228"/>
      <c r="L505" s="45"/>
      <c r="M505" s="229" t="s">
        <v>1</v>
      </c>
      <c r="N505" s="230" t="s">
        <v>41</v>
      </c>
      <c r="O505" s="93"/>
      <c r="P505" s="231">
        <f>O505*H505</f>
        <v>0</v>
      </c>
      <c r="Q505" s="231">
        <v>0.0018</v>
      </c>
      <c r="R505" s="231">
        <f>Q505*H505</f>
        <v>0.0018</v>
      </c>
      <c r="S505" s="231">
        <v>0</v>
      </c>
      <c r="T505" s="232">
        <f>S505*H505</f>
        <v>0</v>
      </c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R505" s="233" t="s">
        <v>217</v>
      </c>
      <c r="AT505" s="233" t="s">
        <v>172</v>
      </c>
      <c r="AU505" s="233" t="s">
        <v>177</v>
      </c>
      <c r="AY505" s="18" t="s">
        <v>169</v>
      </c>
      <c r="BE505" s="234">
        <f>IF(N505="základní",J505,0)</f>
        <v>0</v>
      </c>
      <c r="BF505" s="234">
        <f>IF(N505="snížená",J505,0)</f>
        <v>0</v>
      </c>
      <c r="BG505" s="234">
        <f>IF(N505="zákl. přenesená",J505,0)</f>
        <v>0</v>
      </c>
      <c r="BH505" s="234">
        <f>IF(N505="sníž. přenesená",J505,0)</f>
        <v>0</v>
      </c>
      <c r="BI505" s="234">
        <f>IF(N505="nulová",J505,0)</f>
        <v>0</v>
      </c>
      <c r="BJ505" s="18" t="s">
        <v>178</v>
      </c>
      <c r="BK505" s="234">
        <f>ROUND(I505*H505,2)</f>
        <v>0</v>
      </c>
      <c r="BL505" s="18" t="s">
        <v>217</v>
      </c>
      <c r="BM505" s="233" t="s">
        <v>685</v>
      </c>
    </row>
    <row r="506" s="2" customFormat="1">
      <c r="A506" s="39"/>
      <c r="B506" s="40"/>
      <c r="C506" s="41"/>
      <c r="D506" s="235" t="s">
        <v>179</v>
      </c>
      <c r="E506" s="41"/>
      <c r="F506" s="236" t="s">
        <v>670</v>
      </c>
      <c r="G506" s="41"/>
      <c r="H506" s="41"/>
      <c r="I506" s="237"/>
      <c r="J506" s="41"/>
      <c r="K506" s="41"/>
      <c r="L506" s="45"/>
      <c r="M506" s="238"/>
      <c r="N506" s="239"/>
      <c r="O506" s="93"/>
      <c r="P506" s="93"/>
      <c r="Q506" s="93"/>
      <c r="R506" s="93"/>
      <c r="S506" s="93"/>
      <c r="T506" s="94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T506" s="18" t="s">
        <v>179</v>
      </c>
      <c r="AU506" s="18" t="s">
        <v>177</v>
      </c>
    </row>
    <row r="507" s="2" customFormat="1" ht="16.5" customHeight="1">
      <c r="A507" s="39"/>
      <c r="B507" s="40"/>
      <c r="C507" s="221" t="s">
        <v>686</v>
      </c>
      <c r="D507" s="221" t="s">
        <v>172</v>
      </c>
      <c r="E507" s="222" t="s">
        <v>673</v>
      </c>
      <c r="F507" s="223" t="s">
        <v>674</v>
      </c>
      <c r="G507" s="224" t="s">
        <v>281</v>
      </c>
      <c r="H507" s="225">
        <v>1</v>
      </c>
      <c r="I507" s="226"/>
      <c r="J507" s="227">
        <f>ROUND(I507*H507,2)</f>
        <v>0</v>
      </c>
      <c r="K507" s="228"/>
      <c r="L507" s="45"/>
      <c r="M507" s="229" t="s">
        <v>1</v>
      </c>
      <c r="N507" s="230" t="s">
        <v>41</v>
      </c>
      <c r="O507" s="93"/>
      <c r="P507" s="231">
        <f>O507*H507</f>
        <v>0</v>
      </c>
      <c r="Q507" s="231">
        <v>0.0018400000000000001</v>
      </c>
      <c r="R507" s="231">
        <f>Q507*H507</f>
        <v>0.0018400000000000001</v>
      </c>
      <c r="S507" s="231">
        <v>0</v>
      </c>
      <c r="T507" s="232">
        <f>S507*H507</f>
        <v>0</v>
      </c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R507" s="233" t="s">
        <v>217</v>
      </c>
      <c r="AT507" s="233" t="s">
        <v>172</v>
      </c>
      <c r="AU507" s="233" t="s">
        <v>177</v>
      </c>
      <c r="AY507" s="18" t="s">
        <v>169</v>
      </c>
      <c r="BE507" s="234">
        <f>IF(N507="základní",J507,0)</f>
        <v>0</v>
      </c>
      <c r="BF507" s="234">
        <f>IF(N507="snížená",J507,0)</f>
        <v>0</v>
      </c>
      <c r="BG507" s="234">
        <f>IF(N507="zákl. přenesená",J507,0)</f>
        <v>0</v>
      </c>
      <c r="BH507" s="234">
        <f>IF(N507="sníž. přenesená",J507,0)</f>
        <v>0</v>
      </c>
      <c r="BI507" s="234">
        <f>IF(N507="nulová",J507,0)</f>
        <v>0</v>
      </c>
      <c r="BJ507" s="18" t="s">
        <v>178</v>
      </c>
      <c r="BK507" s="234">
        <f>ROUND(I507*H507,2)</f>
        <v>0</v>
      </c>
      <c r="BL507" s="18" t="s">
        <v>217</v>
      </c>
      <c r="BM507" s="233" t="s">
        <v>689</v>
      </c>
    </row>
    <row r="508" s="2" customFormat="1">
      <c r="A508" s="39"/>
      <c r="B508" s="40"/>
      <c r="C508" s="41"/>
      <c r="D508" s="235" t="s">
        <v>179</v>
      </c>
      <c r="E508" s="41"/>
      <c r="F508" s="236" t="s">
        <v>674</v>
      </c>
      <c r="G508" s="41"/>
      <c r="H508" s="41"/>
      <c r="I508" s="237"/>
      <c r="J508" s="41"/>
      <c r="K508" s="41"/>
      <c r="L508" s="45"/>
      <c r="M508" s="238"/>
      <c r="N508" s="239"/>
      <c r="O508" s="93"/>
      <c r="P508" s="93"/>
      <c r="Q508" s="93"/>
      <c r="R508" s="93"/>
      <c r="S508" s="93"/>
      <c r="T508" s="94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T508" s="18" t="s">
        <v>179</v>
      </c>
      <c r="AU508" s="18" t="s">
        <v>177</v>
      </c>
    </row>
    <row r="509" s="2" customFormat="1" ht="24.15" customHeight="1">
      <c r="A509" s="39"/>
      <c r="B509" s="40"/>
      <c r="C509" s="221" t="s">
        <v>690</v>
      </c>
      <c r="D509" s="221" t="s">
        <v>172</v>
      </c>
      <c r="E509" s="222" t="s">
        <v>676</v>
      </c>
      <c r="F509" s="223" t="s">
        <v>677</v>
      </c>
      <c r="G509" s="224" t="s">
        <v>281</v>
      </c>
      <c r="H509" s="225">
        <v>1</v>
      </c>
      <c r="I509" s="226"/>
      <c r="J509" s="227">
        <f>ROUND(I509*H509,2)</f>
        <v>0</v>
      </c>
      <c r="K509" s="228"/>
      <c r="L509" s="45"/>
      <c r="M509" s="229" t="s">
        <v>1</v>
      </c>
      <c r="N509" s="230" t="s">
        <v>41</v>
      </c>
      <c r="O509" s="93"/>
      <c r="P509" s="231">
        <f>O509*H509</f>
        <v>0</v>
      </c>
      <c r="Q509" s="231">
        <v>0.0019599999999999999</v>
      </c>
      <c r="R509" s="231">
        <f>Q509*H509</f>
        <v>0.0019599999999999999</v>
      </c>
      <c r="S509" s="231">
        <v>0</v>
      </c>
      <c r="T509" s="232">
        <f>S509*H509</f>
        <v>0</v>
      </c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R509" s="233" t="s">
        <v>217</v>
      </c>
      <c r="AT509" s="233" t="s">
        <v>172</v>
      </c>
      <c r="AU509" s="233" t="s">
        <v>177</v>
      </c>
      <c r="AY509" s="18" t="s">
        <v>169</v>
      </c>
      <c r="BE509" s="234">
        <f>IF(N509="základní",J509,0)</f>
        <v>0</v>
      </c>
      <c r="BF509" s="234">
        <f>IF(N509="snížená",J509,0)</f>
        <v>0</v>
      </c>
      <c r="BG509" s="234">
        <f>IF(N509="zákl. přenesená",J509,0)</f>
        <v>0</v>
      </c>
      <c r="BH509" s="234">
        <f>IF(N509="sníž. přenesená",J509,0)</f>
        <v>0</v>
      </c>
      <c r="BI509" s="234">
        <f>IF(N509="nulová",J509,0)</f>
        <v>0</v>
      </c>
      <c r="BJ509" s="18" t="s">
        <v>178</v>
      </c>
      <c r="BK509" s="234">
        <f>ROUND(I509*H509,2)</f>
        <v>0</v>
      </c>
      <c r="BL509" s="18" t="s">
        <v>217</v>
      </c>
      <c r="BM509" s="233" t="s">
        <v>693</v>
      </c>
    </row>
    <row r="510" s="2" customFormat="1">
      <c r="A510" s="39"/>
      <c r="B510" s="40"/>
      <c r="C510" s="41"/>
      <c r="D510" s="235" t="s">
        <v>179</v>
      </c>
      <c r="E510" s="41"/>
      <c r="F510" s="236" t="s">
        <v>677</v>
      </c>
      <c r="G510" s="41"/>
      <c r="H510" s="41"/>
      <c r="I510" s="237"/>
      <c r="J510" s="41"/>
      <c r="K510" s="41"/>
      <c r="L510" s="45"/>
      <c r="M510" s="238"/>
      <c r="N510" s="239"/>
      <c r="O510" s="93"/>
      <c r="P510" s="93"/>
      <c r="Q510" s="93"/>
      <c r="R510" s="93"/>
      <c r="S510" s="93"/>
      <c r="T510" s="94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T510" s="18" t="s">
        <v>179</v>
      </c>
      <c r="AU510" s="18" t="s">
        <v>177</v>
      </c>
    </row>
    <row r="511" s="2" customFormat="1" ht="16.5" customHeight="1">
      <c r="A511" s="39"/>
      <c r="B511" s="40"/>
      <c r="C511" s="221" t="s">
        <v>694</v>
      </c>
      <c r="D511" s="221" t="s">
        <v>172</v>
      </c>
      <c r="E511" s="222" t="s">
        <v>680</v>
      </c>
      <c r="F511" s="223" t="s">
        <v>681</v>
      </c>
      <c r="G511" s="224" t="s">
        <v>186</v>
      </c>
      <c r="H511" s="225">
        <v>3</v>
      </c>
      <c r="I511" s="226"/>
      <c r="J511" s="227">
        <f>ROUND(I511*H511,2)</f>
        <v>0</v>
      </c>
      <c r="K511" s="228"/>
      <c r="L511" s="45"/>
      <c r="M511" s="229" t="s">
        <v>1</v>
      </c>
      <c r="N511" s="230" t="s">
        <v>41</v>
      </c>
      <c r="O511" s="93"/>
      <c r="P511" s="231">
        <f>O511*H511</f>
        <v>0</v>
      </c>
      <c r="Q511" s="231">
        <v>0</v>
      </c>
      <c r="R511" s="231">
        <f>Q511*H511</f>
        <v>0</v>
      </c>
      <c r="S511" s="231">
        <v>0.00084999999999999995</v>
      </c>
      <c r="T511" s="232">
        <f>S511*H511</f>
        <v>0.0025499999999999997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33" t="s">
        <v>217</v>
      </c>
      <c r="AT511" s="233" t="s">
        <v>172</v>
      </c>
      <c r="AU511" s="233" t="s">
        <v>177</v>
      </c>
      <c r="AY511" s="18" t="s">
        <v>169</v>
      </c>
      <c r="BE511" s="234">
        <f>IF(N511="základní",J511,0)</f>
        <v>0</v>
      </c>
      <c r="BF511" s="234">
        <f>IF(N511="snížená",J511,0)</f>
        <v>0</v>
      </c>
      <c r="BG511" s="234">
        <f>IF(N511="zákl. přenesená",J511,0)</f>
        <v>0</v>
      </c>
      <c r="BH511" s="234">
        <f>IF(N511="sníž. přenesená",J511,0)</f>
        <v>0</v>
      </c>
      <c r="BI511" s="234">
        <f>IF(N511="nulová",J511,0)</f>
        <v>0</v>
      </c>
      <c r="BJ511" s="18" t="s">
        <v>178</v>
      </c>
      <c r="BK511" s="234">
        <f>ROUND(I511*H511,2)</f>
        <v>0</v>
      </c>
      <c r="BL511" s="18" t="s">
        <v>217</v>
      </c>
      <c r="BM511" s="233" t="s">
        <v>1200</v>
      </c>
    </row>
    <row r="512" s="2" customFormat="1">
      <c r="A512" s="39"/>
      <c r="B512" s="40"/>
      <c r="C512" s="41"/>
      <c r="D512" s="235" t="s">
        <v>179</v>
      </c>
      <c r="E512" s="41"/>
      <c r="F512" s="236" t="s">
        <v>681</v>
      </c>
      <c r="G512" s="41"/>
      <c r="H512" s="41"/>
      <c r="I512" s="237"/>
      <c r="J512" s="41"/>
      <c r="K512" s="41"/>
      <c r="L512" s="45"/>
      <c r="M512" s="238"/>
      <c r="N512" s="239"/>
      <c r="O512" s="93"/>
      <c r="P512" s="93"/>
      <c r="Q512" s="93"/>
      <c r="R512" s="93"/>
      <c r="S512" s="93"/>
      <c r="T512" s="94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T512" s="18" t="s">
        <v>179</v>
      </c>
      <c r="AU512" s="18" t="s">
        <v>177</v>
      </c>
    </row>
    <row r="513" s="2" customFormat="1" ht="16.5" customHeight="1">
      <c r="A513" s="39"/>
      <c r="B513" s="40"/>
      <c r="C513" s="221" t="s">
        <v>459</v>
      </c>
      <c r="D513" s="221" t="s">
        <v>172</v>
      </c>
      <c r="E513" s="222" t="s">
        <v>683</v>
      </c>
      <c r="F513" s="223" t="s">
        <v>684</v>
      </c>
      <c r="G513" s="224" t="s">
        <v>186</v>
      </c>
      <c r="H513" s="225">
        <v>1</v>
      </c>
      <c r="I513" s="226"/>
      <c r="J513" s="227">
        <f>ROUND(I513*H513,2)</f>
        <v>0</v>
      </c>
      <c r="K513" s="228"/>
      <c r="L513" s="45"/>
      <c r="M513" s="229" t="s">
        <v>1</v>
      </c>
      <c r="N513" s="230" t="s">
        <v>41</v>
      </c>
      <c r="O513" s="93"/>
      <c r="P513" s="231">
        <f>O513*H513</f>
        <v>0</v>
      </c>
      <c r="Q513" s="231">
        <v>0.00024000000000000001</v>
      </c>
      <c r="R513" s="231">
        <f>Q513*H513</f>
        <v>0.00024000000000000001</v>
      </c>
      <c r="S513" s="231">
        <v>0</v>
      </c>
      <c r="T513" s="232">
        <f>S513*H513</f>
        <v>0</v>
      </c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R513" s="233" t="s">
        <v>217</v>
      </c>
      <c r="AT513" s="233" t="s">
        <v>172</v>
      </c>
      <c r="AU513" s="233" t="s">
        <v>177</v>
      </c>
      <c r="AY513" s="18" t="s">
        <v>169</v>
      </c>
      <c r="BE513" s="234">
        <f>IF(N513="základní",J513,0)</f>
        <v>0</v>
      </c>
      <c r="BF513" s="234">
        <f>IF(N513="snížená",J513,0)</f>
        <v>0</v>
      </c>
      <c r="BG513" s="234">
        <f>IF(N513="zákl. přenesená",J513,0)</f>
        <v>0</v>
      </c>
      <c r="BH513" s="234">
        <f>IF(N513="sníž. přenesená",J513,0)</f>
        <v>0</v>
      </c>
      <c r="BI513" s="234">
        <f>IF(N513="nulová",J513,0)</f>
        <v>0</v>
      </c>
      <c r="BJ513" s="18" t="s">
        <v>178</v>
      </c>
      <c r="BK513" s="234">
        <f>ROUND(I513*H513,2)</f>
        <v>0</v>
      </c>
      <c r="BL513" s="18" t="s">
        <v>217</v>
      </c>
      <c r="BM513" s="233" t="s">
        <v>703</v>
      </c>
    </row>
    <row r="514" s="2" customFormat="1">
      <c r="A514" s="39"/>
      <c r="B514" s="40"/>
      <c r="C514" s="41"/>
      <c r="D514" s="235" t="s">
        <v>179</v>
      </c>
      <c r="E514" s="41"/>
      <c r="F514" s="236" t="s">
        <v>684</v>
      </c>
      <c r="G514" s="41"/>
      <c r="H514" s="41"/>
      <c r="I514" s="237"/>
      <c r="J514" s="41"/>
      <c r="K514" s="41"/>
      <c r="L514" s="45"/>
      <c r="M514" s="238"/>
      <c r="N514" s="239"/>
      <c r="O514" s="93"/>
      <c r="P514" s="93"/>
      <c r="Q514" s="93"/>
      <c r="R514" s="93"/>
      <c r="S514" s="93"/>
      <c r="T514" s="94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T514" s="18" t="s">
        <v>179</v>
      </c>
      <c r="AU514" s="18" t="s">
        <v>177</v>
      </c>
    </row>
    <row r="515" s="2" customFormat="1" ht="24.15" customHeight="1">
      <c r="A515" s="39"/>
      <c r="B515" s="40"/>
      <c r="C515" s="221" t="s">
        <v>704</v>
      </c>
      <c r="D515" s="221" t="s">
        <v>172</v>
      </c>
      <c r="E515" s="222" t="s">
        <v>687</v>
      </c>
      <c r="F515" s="223" t="s">
        <v>688</v>
      </c>
      <c r="G515" s="224" t="s">
        <v>186</v>
      </c>
      <c r="H515" s="225">
        <v>2</v>
      </c>
      <c r="I515" s="226"/>
      <c r="J515" s="227">
        <f>ROUND(I515*H515,2)</f>
        <v>0</v>
      </c>
      <c r="K515" s="228"/>
      <c r="L515" s="45"/>
      <c r="M515" s="229" t="s">
        <v>1</v>
      </c>
      <c r="N515" s="230" t="s">
        <v>41</v>
      </c>
      <c r="O515" s="93"/>
      <c r="P515" s="231">
        <f>O515*H515</f>
        <v>0</v>
      </c>
      <c r="Q515" s="231">
        <v>0.00046999999999999999</v>
      </c>
      <c r="R515" s="231">
        <f>Q515*H515</f>
        <v>0.00093999999999999997</v>
      </c>
      <c r="S515" s="231">
        <v>0</v>
      </c>
      <c r="T515" s="232">
        <f>S515*H515</f>
        <v>0</v>
      </c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R515" s="233" t="s">
        <v>217</v>
      </c>
      <c r="AT515" s="233" t="s">
        <v>172</v>
      </c>
      <c r="AU515" s="233" t="s">
        <v>177</v>
      </c>
      <c r="AY515" s="18" t="s">
        <v>169</v>
      </c>
      <c r="BE515" s="234">
        <f>IF(N515="základní",J515,0)</f>
        <v>0</v>
      </c>
      <c r="BF515" s="234">
        <f>IF(N515="snížená",J515,0)</f>
        <v>0</v>
      </c>
      <c r="BG515" s="234">
        <f>IF(N515="zákl. přenesená",J515,0)</f>
        <v>0</v>
      </c>
      <c r="BH515" s="234">
        <f>IF(N515="sníž. přenesená",J515,0)</f>
        <v>0</v>
      </c>
      <c r="BI515" s="234">
        <f>IF(N515="nulová",J515,0)</f>
        <v>0</v>
      </c>
      <c r="BJ515" s="18" t="s">
        <v>178</v>
      </c>
      <c r="BK515" s="234">
        <f>ROUND(I515*H515,2)</f>
        <v>0</v>
      </c>
      <c r="BL515" s="18" t="s">
        <v>217</v>
      </c>
      <c r="BM515" s="233" t="s">
        <v>1218</v>
      </c>
    </row>
    <row r="516" s="2" customFormat="1">
      <c r="A516" s="39"/>
      <c r="B516" s="40"/>
      <c r="C516" s="41"/>
      <c r="D516" s="235" t="s">
        <v>179</v>
      </c>
      <c r="E516" s="41"/>
      <c r="F516" s="236" t="s">
        <v>688</v>
      </c>
      <c r="G516" s="41"/>
      <c r="H516" s="41"/>
      <c r="I516" s="237"/>
      <c r="J516" s="41"/>
      <c r="K516" s="41"/>
      <c r="L516" s="45"/>
      <c r="M516" s="238"/>
      <c r="N516" s="239"/>
      <c r="O516" s="93"/>
      <c r="P516" s="93"/>
      <c r="Q516" s="93"/>
      <c r="R516" s="93"/>
      <c r="S516" s="93"/>
      <c r="T516" s="94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T516" s="18" t="s">
        <v>179</v>
      </c>
      <c r="AU516" s="18" t="s">
        <v>177</v>
      </c>
    </row>
    <row r="517" s="2" customFormat="1" ht="24.15" customHeight="1">
      <c r="A517" s="39"/>
      <c r="B517" s="40"/>
      <c r="C517" s="221" t="s">
        <v>464</v>
      </c>
      <c r="D517" s="221" t="s">
        <v>172</v>
      </c>
      <c r="E517" s="222" t="s">
        <v>691</v>
      </c>
      <c r="F517" s="223" t="s">
        <v>692</v>
      </c>
      <c r="G517" s="224" t="s">
        <v>186</v>
      </c>
      <c r="H517" s="225">
        <v>1</v>
      </c>
      <c r="I517" s="226"/>
      <c r="J517" s="227">
        <f>ROUND(I517*H517,2)</f>
        <v>0</v>
      </c>
      <c r="K517" s="228"/>
      <c r="L517" s="45"/>
      <c r="M517" s="229" t="s">
        <v>1</v>
      </c>
      <c r="N517" s="230" t="s">
        <v>41</v>
      </c>
      <c r="O517" s="93"/>
      <c r="P517" s="231">
        <f>O517*H517</f>
        <v>0</v>
      </c>
      <c r="Q517" s="231">
        <v>0.0010100000000000001</v>
      </c>
      <c r="R517" s="231">
        <f>Q517*H517</f>
        <v>0.0010100000000000001</v>
      </c>
      <c r="S517" s="231">
        <v>0</v>
      </c>
      <c r="T517" s="232">
        <f>S517*H517</f>
        <v>0</v>
      </c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R517" s="233" t="s">
        <v>217</v>
      </c>
      <c r="AT517" s="233" t="s">
        <v>172</v>
      </c>
      <c r="AU517" s="233" t="s">
        <v>177</v>
      </c>
      <c r="AY517" s="18" t="s">
        <v>169</v>
      </c>
      <c r="BE517" s="234">
        <f>IF(N517="základní",J517,0)</f>
        <v>0</v>
      </c>
      <c r="BF517" s="234">
        <f>IF(N517="snížená",J517,0)</f>
        <v>0</v>
      </c>
      <c r="BG517" s="234">
        <f>IF(N517="zákl. přenesená",J517,0)</f>
        <v>0</v>
      </c>
      <c r="BH517" s="234">
        <f>IF(N517="sníž. přenesená",J517,0)</f>
        <v>0</v>
      </c>
      <c r="BI517" s="234">
        <f>IF(N517="nulová",J517,0)</f>
        <v>0</v>
      </c>
      <c r="BJ517" s="18" t="s">
        <v>178</v>
      </c>
      <c r="BK517" s="234">
        <f>ROUND(I517*H517,2)</f>
        <v>0</v>
      </c>
      <c r="BL517" s="18" t="s">
        <v>217</v>
      </c>
      <c r="BM517" s="233" t="s">
        <v>713</v>
      </c>
    </row>
    <row r="518" s="2" customFormat="1">
      <c r="A518" s="39"/>
      <c r="B518" s="40"/>
      <c r="C518" s="41"/>
      <c r="D518" s="235" t="s">
        <v>179</v>
      </c>
      <c r="E518" s="41"/>
      <c r="F518" s="236" t="s">
        <v>692</v>
      </c>
      <c r="G518" s="41"/>
      <c r="H518" s="41"/>
      <c r="I518" s="237"/>
      <c r="J518" s="41"/>
      <c r="K518" s="41"/>
      <c r="L518" s="45"/>
      <c r="M518" s="238"/>
      <c r="N518" s="239"/>
      <c r="O518" s="93"/>
      <c r="P518" s="93"/>
      <c r="Q518" s="93"/>
      <c r="R518" s="93"/>
      <c r="S518" s="93"/>
      <c r="T518" s="94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T518" s="18" t="s">
        <v>179</v>
      </c>
      <c r="AU518" s="18" t="s">
        <v>177</v>
      </c>
    </row>
    <row r="519" s="2" customFormat="1" ht="24.15" customHeight="1">
      <c r="A519" s="39"/>
      <c r="B519" s="40"/>
      <c r="C519" s="221" t="s">
        <v>714</v>
      </c>
      <c r="D519" s="221" t="s">
        <v>172</v>
      </c>
      <c r="E519" s="222" t="s">
        <v>695</v>
      </c>
      <c r="F519" s="223" t="s">
        <v>696</v>
      </c>
      <c r="G519" s="224" t="s">
        <v>175</v>
      </c>
      <c r="H519" s="225">
        <v>0.13700000000000001</v>
      </c>
      <c r="I519" s="226"/>
      <c r="J519" s="227">
        <f>ROUND(I519*H519,2)</f>
        <v>0</v>
      </c>
      <c r="K519" s="228"/>
      <c r="L519" s="45"/>
      <c r="M519" s="229" t="s">
        <v>1</v>
      </c>
      <c r="N519" s="230" t="s">
        <v>41</v>
      </c>
      <c r="O519" s="93"/>
      <c r="P519" s="231">
        <f>O519*H519</f>
        <v>0</v>
      </c>
      <c r="Q519" s="231">
        <v>0</v>
      </c>
      <c r="R519" s="231">
        <f>Q519*H519</f>
        <v>0</v>
      </c>
      <c r="S519" s="231">
        <v>0</v>
      </c>
      <c r="T519" s="232">
        <f>S519*H519</f>
        <v>0</v>
      </c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R519" s="233" t="s">
        <v>217</v>
      </c>
      <c r="AT519" s="233" t="s">
        <v>172</v>
      </c>
      <c r="AU519" s="233" t="s">
        <v>177</v>
      </c>
      <c r="AY519" s="18" t="s">
        <v>169</v>
      </c>
      <c r="BE519" s="234">
        <f>IF(N519="základní",J519,0)</f>
        <v>0</v>
      </c>
      <c r="BF519" s="234">
        <f>IF(N519="snížená",J519,0)</f>
        <v>0</v>
      </c>
      <c r="BG519" s="234">
        <f>IF(N519="zákl. přenesená",J519,0)</f>
        <v>0</v>
      </c>
      <c r="BH519" s="234">
        <f>IF(N519="sníž. přenesená",J519,0)</f>
        <v>0</v>
      </c>
      <c r="BI519" s="234">
        <f>IF(N519="nulová",J519,0)</f>
        <v>0</v>
      </c>
      <c r="BJ519" s="18" t="s">
        <v>178</v>
      </c>
      <c r="BK519" s="234">
        <f>ROUND(I519*H519,2)</f>
        <v>0</v>
      </c>
      <c r="BL519" s="18" t="s">
        <v>217</v>
      </c>
      <c r="BM519" s="233" t="s">
        <v>2467</v>
      </c>
    </row>
    <row r="520" s="2" customFormat="1">
      <c r="A520" s="39"/>
      <c r="B520" s="40"/>
      <c r="C520" s="41"/>
      <c r="D520" s="235" t="s">
        <v>179</v>
      </c>
      <c r="E520" s="41"/>
      <c r="F520" s="236" t="s">
        <v>698</v>
      </c>
      <c r="G520" s="41"/>
      <c r="H520" s="41"/>
      <c r="I520" s="237"/>
      <c r="J520" s="41"/>
      <c r="K520" s="41"/>
      <c r="L520" s="45"/>
      <c r="M520" s="238"/>
      <c r="N520" s="239"/>
      <c r="O520" s="93"/>
      <c r="P520" s="93"/>
      <c r="Q520" s="93"/>
      <c r="R520" s="93"/>
      <c r="S520" s="93"/>
      <c r="T520" s="94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T520" s="18" t="s">
        <v>179</v>
      </c>
      <c r="AU520" s="18" t="s">
        <v>177</v>
      </c>
    </row>
    <row r="521" s="12" customFormat="1" ht="22.8" customHeight="1">
      <c r="A521" s="12"/>
      <c r="B521" s="205"/>
      <c r="C521" s="206"/>
      <c r="D521" s="207" t="s">
        <v>72</v>
      </c>
      <c r="E521" s="219" t="s">
        <v>699</v>
      </c>
      <c r="F521" s="219" t="s">
        <v>700</v>
      </c>
      <c r="G521" s="206"/>
      <c r="H521" s="206"/>
      <c r="I521" s="209"/>
      <c r="J521" s="220">
        <f>BK521</f>
        <v>0</v>
      </c>
      <c r="K521" s="206"/>
      <c r="L521" s="211"/>
      <c r="M521" s="212"/>
      <c r="N521" s="213"/>
      <c r="O521" s="213"/>
      <c r="P521" s="214">
        <f>SUM(P522:P525)</f>
        <v>0</v>
      </c>
      <c r="Q521" s="213"/>
      <c r="R521" s="214">
        <f>SUM(R522:R525)</f>
        <v>0.0091999999999999998</v>
      </c>
      <c r="S521" s="213"/>
      <c r="T521" s="215">
        <f>SUM(T522:T525)</f>
        <v>0</v>
      </c>
      <c r="U521" s="12"/>
      <c r="V521" s="12"/>
      <c r="W521" s="12"/>
      <c r="X521" s="12"/>
      <c r="Y521" s="12"/>
      <c r="Z521" s="12"/>
      <c r="AA521" s="12"/>
      <c r="AB521" s="12"/>
      <c r="AC521" s="12"/>
      <c r="AD521" s="12"/>
      <c r="AE521" s="12"/>
      <c r="AR521" s="216" t="s">
        <v>177</v>
      </c>
      <c r="AT521" s="217" t="s">
        <v>72</v>
      </c>
      <c r="AU521" s="217" t="s">
        <v>81</v>
      </c>
      <c r="AY521" s="216" t="s">
        <v>169</v>
      </c>
      <c r="BK521" s="218">
        <f>SUM(BK522:BK525)</f>
        <v>0</v>
      </c>
    </row>
    <row r="522" s="2" customFormat="1" ht="33" customHeight="1">
      <c r="A522" s="39"/>
      <c r="B522" s="40"/>
      <c r="C522" s="221" t="s">
        <v>467</v>
      </c>
      <c r="D522" s="221" t="s">
        <v>172</v>
      </c>
      <c r="E522" s="222" t="s">
        <v>701</v>
      </c>
      <c r="F522" s="223" t="s">
        <v>702</v>
      </c>
      <c r="G522" s="224" t="s">
        <v>281</v>
      </c>
      <c r="H522" s="225">
        <v>1</v>
      </c>
      <c r="I522" s="226"/>
      <c r="J522" s="227">
        <f>ROUND(I522*H522,2)</f>
        <v>0</v>
      </c>
      <c r="K522" s="228"/>
      <c r="L522" s="45"/>
      <c r="M522" s="229" t="s">
        <v>1</v>
      </c>
      <c r="N522" s="230" t="s">
        <v>41</v>
      </c>
      <c r="O522" s="93"/>
      <c r="P522" s="231">
        <f>O522*H522</f>
        <v>0</v>
      </c>
      <c r="Q522" s="231">
        <v>0.0091999999999999998</v>
      </c>
      <c r="R522" s="231">
        <f>Q522*H522</f>
        <v>0.0091999999999999998</v>
      </c>
      <c r="S522" s="231">
        <v>0</v>
      </c>
      <c r="T522" s="232">
        <f>S522*H522</f>
        <v>0</v>
      </c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R522" s="233" t="s">
        <v>217</v>
      </c>
      <c r="AT522" s="233" t="s">
        <v>172</v>
      </c>
      <c r="AU522" s="233" t="s">
        <v>177</v>
      </c>
      <c r="AY522" s="18" t="s">
        <v>169</v>
      </c>
      <c r="BE522" s="234">
        <f>IF(N522="základní",J522,0)</f>
        <v>0</v>
      </c>
      <c r="BF522" s="234">
        <f>IF(N522="snížená",J522,0)</f>
        <v>0</v>
      </c>
      <c r="BG522" s="234">
        <f>IF(N522="zákl. přenesená",J522,0)</f>
        <v>0</v>
      </c>
      <c r="BH522" s="234">
        <f>IF(N522="sníž. přenesená",J522,0)</f>
        <v>0</v>
      </c>
      <c r="BI522" s="234">
        <f>IF(N522="nulová",J522,0)</f>
        <v>0</v>
      </c>
      <c r="BJ522" s="18" t="s">
        <v>178</v>
      </c>
      <c r="BK522" s="234">
        <f>ROUND(I522*H522,2)</f>
        <v>0</v>
      </c>
      <c r="BL522" s="18" t="s">
        <v>217</v>
      </c>
      <c r="BM522" s="233" t="s">
        <v>1240</v>
      </c>
    </row>
    <row r="523" s="2" customFormat="1">
      <c r="A523" s="39"/>
      <c r="B523" s="40"/>
      <c r="C523" s="41"/>
      <c r="D523" s="235" t="s">
        <v>179</v>
      </c>
      <c r="E523" s="41"/>
      <c r="F523" s="236" t="s">
        <v>702</v>
      </c>
      <c r="G523" s="41"/>
      <c r="H523" s="41"/>
      <c r="I523" s="237"/>
      <c r="J523" s="41"/>
      <c r="K523" s="41"/>
      <c r="L523" s="45"/>
      <c r="M523" s="238"/>
      <c r="N523" s="239"/>
      <c r="O523" s="93"/>
      <c r="P523" s="93"/>
      <c r="Q523" s="93"/>
      <c r="R523" s="93"/>
      <c r="S523" s="93"/>
      <c r="T523" s="94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T523" s="18" t="s">
        <v>179</v>
      </c>
      <c r="AU523" s="18" t="s">
        <v>177</v>
      </c>
    </row>
    <row r="524" s="2" customFormat="1" ht="24.15" customHeight="1">
      <c r="A524" s="39"/>
      <c r="B524" s="40"/>
      <c r="C524" s="221" t="s">
        <v>724</v>
      </c>
      <c r="D524" s="221" t="s">
        <v>172</v>
      </c>
      <c r="E524" s="222" t="s">
        <v>705</v>
      </c>
      <c r="F524" s="223" t="s">
        <v>706</v>
      </c>
      <c r="G524" s="224" t="s">
        <v>175</v>
      </c>
      <c r="H524" s="225">
        <v>0.0089999999999999993</v>
      </c>
      <c r="I524" s="226"/>
      <c r="J524" s="227">
        <f>ROUND(I524*H524,2)</f>
        <v>0</v>
      </c>
      <c r="K524" s="228"/>
      <c r="L524" s="45"/>
      <c r="M524" s="229" t="s">
        <v>1</v>
      </c>
      <c r="N524" s="230" t="s">
        <v>41</v>
      </c>
      <c r="O524" s="93"/>
      <c r="P524" s="231">
        <f>O524*H524</f>
        <v>0</v>
      </c>
      <c r="Q524" s="231">
        <v>0</v>
      </c>
      <c r="R524" s="231">
        <f>Q524*H524</f>
        <v>0</v>
      </c>
      <c r="S524" s="231">
        <v>0</v>
      </c>
      <c r="T524" s="232">
        <f>S524*H524</f>
        <v>0</v>
      </c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R524" s="233" t="s">
        <v>217</v>
      </c>
      <c r="AT524" s="233" t="s">
        <v>172</v>
      </c>
      <c r="AU524" s="233" t="s">
        <v>177</v>
      </c>
      <c r="AY524" s="18" t="s">
        <v>169</v>
      </c>
      <c r="BE524" s="234">
        <f>IF(N524="základní",J524,0)</f>
        <v>0</v>
      </c>
      <c r="BF524" s="234">
        <f>IF(N524="snížená",J524,0)</f>
        <v>0</v>
      </c>
      <c r="BG524" s="234">
        <f>IF(N524="zákl. přenesená",J524,0)</f>
        <v>0</v>
      </c>
      <c r="BH524" s="234">
        <f>IF(N524="sníž. přenesená",J524,0)</f>
        <v>0</v>
      </c>
      <c r="BI524" s="234">
        <f>IF(N524="nulová",J524,0)</f>
        <v>0</v>
      </c>
      <c r="BJ524" s="18" t="s">
        <v>178</v>
      </c>
      <c r="BK524" s="234">
        <f>ROUND(I524*H524,2)</f>
        <v>0</v>
      </c>
      <c r="BL524" s="18" t="s">
        <v>217</v>
      </c>
      <c r="BM524" s="233" t="s">
        <v>2468</v>
      </c>
    </row>
    <row r="525" s="2" customFormat="1">
      <c r="A525" s="39"/>
      <c r="B525" s="40"/>
      <c r="C525" s="41"/>
      <c r="D525" s="235" t="s">
        <v>179</v>
      </c>
      <c r="E525" s="41"/>
      <c r="F525" s="236" t="s">
        <v>708</v>
      </c>
      <c r="G525" s="41"/>
      <c r="H525" s="41"/>
      <c r="I525" s="237"/>
      <c r="J525" s="41"/>
      <c r="K525" s="41"/>
      <c r="L525" s="45"/>
      <c r="M525" s="238"/>
      <c r="N525" s="239"/>
      <c r="O525" s="93"/>
      <c r="P525" s="93"/>
      <c r="Q525" s="93"/>
      <c r="R525" s="93"/>
      <c r="S525" s="93"/>
      <c r="T525" s="94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T525" s="18" t="s">
        <v>179</v>
      </c>
      <c r="AU525" s="18" t="s">
        <v>177</v>
      </c>
    </row>
    <row r="526" s="12" customFormat="1" ht="22.8" customHeight="1">
      <c r="A526" s="12"/>
      <c r="B526" s="205"/>
      <c r="C526" s="206"/>
      <c r="D526" s="207" t="s">
        <v>72</v>
      </c>
      <c r="E526" s="219" t="s">
        <v>709</v>
      </c>
      <c r="F526" s="219" t="s">
        <v>710</v>
      </c>
      <c r="G526" s="206"/>
      <c r="H526" s="206"/>
      <c r="I526" s="209"/>
      <c r="J526" s="220">
        <f>BK526</f>
        <v>0</v>
      </c>
      <c r="K526" s="206"/>
      <c r="L526" s="211"/>
      <c r="M526" s="212"/>
      <c r="N526" s="213"/>
      <c r="O526" s="213"/>
      <c r="P526" s="214">
        <f>SUM(P527:P532)</f>
        <v>0</v>
      </c>
      <c r="Q526" s="213"/>
      <c r="R526" s="214">
        <f>SUM(R527:R532)</f>
        <v>0.0035999999999999999</v>
      </c>
      <c r="S526" s="213"/>
      <c r="T526" s="215">
        <f>SUM(T527:T532)</f>
        <v>0</v>
      </c>
      <c r="U526" s="12"/>
      <c r="V526" s="12"/>
      <c r="W526" s="12"/>
      <c r="X526" s="12"/>
      <c r="Y526" s="12"/>
      <c r="Z526" s="12"/>
      <c r="AA526" s="12"/>
      <c r="AB526" s="12"/>
      <c r="AC526" s="12"/>
      <c r="AD526" s="12"/>
      <c r="AE526" s="12"/>
      <c r="AR526" s="216" t="s">
        <v>177</v>
      </c>
      <c r="AT526" s="217" t="s">
        <v>72</v>
      </c>
      <c r="AU526" s="217" t="s">
        <v>81</v>
      </c>
      <c r="AY526" s="216" t="s">
        <v>169</v>
      </c>
      <c r="BK526" s="218">
        <f>SUM(BK527:BK532)</f>
        <v>0</v>
      </c>
    </row>
    <row r="527" s="2" customFormat="1" ht="37.8" customHeight="1">
      <c r="A527" s="39"/>
      <c r="B527" s="40"/>
      <c r="C527" s="221" t="s">
        <v>475</v>
      </c>
      <c r="D527" s="221" t="s">
        <v>172</v>
      </c>
      <c r="E527" s="222" t="s">
        <v>711</v>
      </c>
      <c r="F527" s="223" t="s">
        <v>712</v>
      </c>
      <c r="G527" s="224" t="s">
        <v>186</v>
      </c>
      <c r="H527" s="225">
        <v>3</v>
      </c>
      <c r="I527" s="226"/>
      <c r="J527" s="227">
        <f>ROUND(I527*H527,2)</f>
        <v>0</v>
      </c>
      <c r="K527" s="228"/>
      <c r="L527" s="45"/>
      <c r="M527" s="229" t="s">
        <v>1</v>
      </c>
      <c r="N527" s="230" t="s">
        <v>41</v>
      </c>
      <c r="O527" s="93"/>
      <c r="P527" s="231">
        <f>O527*H527</f>
        <v>0</v>
      </c>
      <c r="Q527" s="231">
        <v>0.00050000000000000001</v>
      </c>
      <c r="R527" s="231">
        <f>Q527*H527</f>
        <v>0.0015</v>
      </c>
      <c r="S527" s="231">
        <v>0</v>
      </c>
      <c r="T527" s="232">
        <f>S527*H527</f>
        <v>0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33" t="s">
        <v>217</v>
      </c>
      <c r="AT527" s="233" t="s">
        <v>172</v>
      </c>
      <c r="AU527" s="233" t="s">
        <v>177</v>
      </c>
      <c r="AY527" s="18" t="s">
        <v>169</v>
      </c>
      <c r="BE527" s="234">
        <f>IF(N527="základní",J527,0)</f>
        <v>0</v>
      </c>
      <c r="BF527" s="234">
        <f>IF(N527="snížená",J527,0)</f>
        <v>0</v>
      </c>
      <c r="BG527" s="234">
        <f>IF(N527="zákl. přenesená",J527,0)</f>
        <v>0</v>
      </c>
      <c r="BH527" s="234">
        <f>IF(N527="sníž. přenesená",J527,0)</f>
        <v>0</v>
      </c>
      <c r="BI527" s="234">
        <f>IF(N527="nulová",J527,0)</f>
        <v>0</v>
      </c>
      <c r="BJ527" s="18" t="s">
        <v>178</v>
      </c>
      <c r="BK527" s="234">
        <f>ROUND(I527*H527,2)</f>
        <v>0</v>
      </c>
      <c r="BL527" s="18" t="s">
        <v>217</v>
      </c>
      <c r="BM527" s="233" t="s">
        <v>730</v>
      </c>
    </row>
    <row r="528" s="2" customFormat="1">
      <c r="A528" s="39"/>
      <c r="B528" s="40"/>
      <c r="C528" s="41"/>
      <c r="D528" s="235" t="s">
        <v>179</v>
      </c>
      <c r="E528" s="41"/>
      <c r="F528" s="236" t="s">
        <v>712</v>
      </c>
      <c r="G528" s="41"/>
      <c r="H528" s="41"/>
      <c r="I528" s="237"/>
      <c r="J528" s="41"/>
      <c r="K528" s="41"/>
      <c r="L528" s="45"/>
      <c r="M528" s="238"/>
      <c r="N528" s="239"/>
      <c r="O528" s="93"/>
      <c r="P528" s="93"/>
      <c r="Q528" s="93"/>
      <c r="R528" s="93"/>
      <c r="S528" s="93"/>
      <c r="T528" s="94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T528" s="18" t="s">
        <v>179</v>
      </c>
      <c r="AU528" s="18" t="s">
        <v>177</v>
      </c>
    </row>
    <row r="529" s="2" customFormat="1" ht="37.8" customHeight="1">
      <c r="A529" s="39"/>
      <c r="B529" s="40"/>
      <c r="C529" s="221" t="s">
        <v>731</v>
      </c>
      <c r="D529" s="221" t="s">
        <v>172</v>
      </c>
      <c r="E529" s="222" t="s">
        <v>715</v>
      </c>
      <c r="F529" s="223" t="s">
        <v>716</v>
      </c>
      <c r="G529" s="224" t="s">
        <v>186</v>
      </c>
      <c r="H529" s="225">
        <v>3</v>
      </c>
      <c r="I529" s="226"/>
      <c r="J529" s="227">
        <f>ROUND(I529*H529,2)</f>
        <v>0</v>
      </c>
      <c r="K529" s="228"/>
      <c r="L529" s="45"/>
      <c r="M529" s="229" t="s">
        <v>1</v>
      </c>
      <c r="N529" s="230" t="s">
        <v>41</v>
      </c>
      <c r="O529" s="93"/>
      <c r="P529" s="231">
        <f>O529*H529</f>
        <v>0</v>
      </c>
      <c r="Q529" s="231">
        <v>0.00069999999999999999</v>
      </c>
      <c r="R529" s="231">
        <f>Q529*H529</f>
        <v>0.0020999999999999999</v>
      </c>
      <c r="S529" s="231">
        <v>0</v>
      </c>
      <c r="T529" s="232">
        <f>S529*H529</f>
        <v>0</v>
      </c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R529" s="233" t="s">
        <v>217</v>
      </c>
      <c r="AT529" s="233" t="s">
        <v>172</v>
      </c>
      <c r="AU529" s="233" t="s">
        <v>177</v>
      </c>
      <c r="AY529" s="18" t="s">
        <v>169</v>
      </c>
      <c r="BE529" s="234">
        <f>IF(N529="základní",J529,0)</f>
        <v>0</v>
      </c>
      <c r="BF529" s="234">
        <f>IF(N529="snížená",J529,0)</f>
        <v>0</v>
      </c>
      <c r="BG529" s="234">
        <f>IF(N529="zákl. přenesená",J529,0)</f>
        <v>0</v>
      </c>
      <c r="BH529" s="234">
        <f>IF(N529="sníž. přenesená",J529,0)</f>
        <v>0</v>
      </c>
      <c r="BI529" s="234">
        <f>IF(N529="nulová",J529,0)</f>
        <v>0</v>
      </c>
      <c r="BJ529" s="18" t="s">
        <v>178</v>
      </c>
      <c r="BK529" s="234">
        <f>ROUND(I529*H529,2)</f>
        <v>0</v>
      </c>
      <c r="BL529" s="18" t="s">
        <v>217</v>
      </c>
      <c r="BM529" s="233" t="s">
        <v>734</v>
      </c>
    </row>
    <row r="530" s="2" customFormat="1">
      <c r="A530" s="39"/>
      <c r="B530" s="40"/>
      <c r="C530" s="41"/>
      <c r="D530" s="235" t="s">
        <v>179</v>
      </c>
      <c r="E530" s="41"/>
      <c r="F530" s="236" t="s">
        <v>716</v>
      </c>
      <c r="G530" s="41"/>
      <c r="H530" s="41"/>
      <c r="I530" s="237"/>
      <c r="J530" s="41"/>
      <c r="K530" s="41"/>
      <c r="L530" s="45"/>
      <c r="M530" s="238"/>
      <c r="N530" s="239"/>
      <c r="O530" s="93"/>
      <c r="P530" s="93"/>
      <c r="Q530" s="93"/>
      <c r="R530" s="93"/>
      <c r="S530" s="93"/>
      <c r="T530" s="94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T530" s="18" t="s">
        <v>179</v>
      </c>
      <c r="AU530" s="18" t="s">
        <v>177</v>
      </c>
    </row>
    <row r="531" s="2" customFormat="1" ht="24.15" customHeight="1">
      <c r="A531" s="39"/>
      <c r="B531" s="40"/>
      <c r="C531" s="221" t="s">
        <v>478</v>
      </c>
      <c r="D531" s="221" t="s">
        <v>172</v>
      </c>
      <c r="E531" s="222" t="s">
        <v>718</v>
      </c>
      <c r="F531" s="223" t="s">
        <v>719</v>
      </c>
      <c r="G531" s="224" t="s">
        <v>175</v>
      </c>
      <c r="H531" s="225">
        <v>0.0040000000000000001</v>
      </c>
      <c r="I531" s="226"/>
      <c r="J531" s="227">
        <f>ROUND(I531*H531,2)</f>
        <v>0</v>
      </c>
      <c r="K531" s="228"/>
      <c r="L531" s="45"/>
      <c r="M531" s="229" t="s">
        <v>1</v>
      </c>
      <c r="N531" s="230" t="s">
        <v>41</v>
      </c>
      <c r="O531" s="93"/>
      <c r="P531" s="231">
        <f>O531*H531</f>
        <v>0</v>
      </c>
      <c r="Q531" s="231">
        <v>0</v>
      </c>
      <c r="R531" s="231">
        <f>Q531*H531</f>
        <v>0</v>
      </c>
      <c r="S531" s="231">
        <v>0</v>
      </c>
      <c r="T531" s="232">
        <f>S531*H531</f>
        <v>0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233" t="s">
        <v>217</v>
      </c>
      <c r="AT531" s="233" t="s">
        <v>172</v>
      </c>
      <c r="AU531" s="233" t="s">
        <v>177</v>
      </c>
      <c r="AY531" s="18" t="s">
        <v>169</v>
      </c>
      <c r="BE531" s="234">
        <f>IF(N531="základní",J531,0)</f>
        <v>0</v>
      </c>
      <c r="BF531" s="234">
        <f>IF(N531="snížená",J531,0)</f>
        <v>0</v>
      </c>
      <c r="BG531" s="234">
        <f>IF(N531="zákl. přenesená",J531,0)</f>
        <v>0</v>
      </c>
      <c r="BH531" s="234">
        <f>IF(N531="sníž. přenesená",J531,0)</f>
        <v>0</v>
      </c>
      <c r="BI531" s="234">
        <f>IF(N531="nulová",J531,0)</f>
        <v>0</v>
      </c>
      <c r="BJ531" s="18" t="s">
        <v>178</v>
      </c>
      <c r="BK531" s="234">
        <f>ROUND(I531*H531,2)</f>
        <v>0</v>
      </c>
      <c r="BL531" s="18" t="s">
        <v>217</v>
      </c>
      <c r="BM531" s="233" t="s">
        <v>2469</v>
      </c>
    </row>
    <row r="532" s="2" customFormat="1">
      <c r="A532" s="39"/>
      <c r="B532" s="40"/>
      <c r="C532" s="41"/>
      <c r="D532" s="235" t="s">
        <v>179</v>
      </c>
      <c r="E532" s="41"/>
      <c r="F532" s="236" t="s">
        <v>721</v>
      </c>
      <c r="G532" s="41"/>
      <c r="H532" s="41"/>
      <c r="I532" s="237"/>
      <c r="J532" s="41"/>
      <c r="K532" s="41"/>
      <c r="L532" s="45"/>
      <c r="M532" s="238"/>
      <c r="N532" s="239"/>
      <c r="O532" s="93"/>
      <c r="P532" s="93"/>
      <c r="Q532" s="93"/>
      <c r="R532" s="93"/>
      <c r="S532" s="93"/>
      <c r="T532" s="94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T532" s="18" t="s">
        <v>179</v>
      </c>
      <c r="AU532" s="18" t="s">
        <v>177</v>
      </c>
    </row>
    <row r="533" s="12" customFormat="1" ht="22.8" customHeight="1">
      <c r="A533" s="12"/>
      <c r="B533" s="205"/>
      <c r="C533" s="206"/>
      <c r="D533" s="207" t="s">
        <v>72</v>
      </c>
      <c r="E533" s="219" t="s">
        <v>722</v>
      </c>
      <c r="F533" s="219" t="s">
        <v>723</v>
      </c>
      <c r="G533" s="206"/>
      <c r="H533" s="206"/>
      <c r="I533" s="209"/>
      <c r="J533" s="220">
        <f>BK533</f>
        <v>0</v>
      </c>
      <c r="K533" s="206"/>
      <c r="L533" s="211"/>
      <c r="M533" s="212"/>
      <c r="N533" s="213"/>
      <c r="O533" s="213"/>
      <c r="P533" s="214">
        <f>SUM(P534:P559)</f>
        <v>0</v>
      </c>
      <c r="Q533" s="213"/>
      <c r="R533" s="214">
        <f>SUM(R534:R559)</f>
        <v>0.04267</v>
      </c>
      <c r="S533" s="213"/>
      <c r="T533" s="215">
        <f>SUM(T534:T559)</f>
        <v>0.22625000000000001</v>
      </c>
      <c r="U533" s="12"/>
      <c r="V533" s="12"/>
      <c r="W533" s="12"/>
      <c r="X533" s="12"/>
      <c r="Y533" s="12"/>
      <c r="Z533" s="12"/>
      <c r="AA533" s="12"/>
      <c r="AB533" s="12"/>
      <c r="AC533" s="12"/>
      <c r="AD533" s="12"/>
      <c r="AE533" s="12"/>
      <c r="AR533" s="216" t="s">
        <v>177</v>
      </c>
      <c r="AT533" s="217" t="s">
        <v>72</v>
      </c>
      <c r="AU533" s="217" t="s">
        <v>81</v>
      </c>
      <c r="AY533" s="216" t="s">
        <v>169</v>
      </c>
      <c r="BK533" s="218">
        <f>SUM(BK534:BK559)</f>
        <v>0</v>
      </c>
    </row>
    <row r="534" s="2" customFormat="1" ht="24.15" customHeight="1">
      <c r="A534" s="39"/>
      <c r="B534" s="40"/>
      <c r="C534" s="221" t="s">
        <v>738</v>
      </c>
      <c r="D534" s="221" t="s">
        <v>172</v>
      </c>
      <c r="E534" s="222" t="s">
        <v>725</v>
      </c>
      <c r="F534" s="223" t="s">
        <v>726</v>
      </c>
      <c r="G534" s="224" t="s">
        <v>186</v>
      </c>
      <c r="H534" s="225">
        <v>1</v>
      </c>
      <c r="I534" s="226"/>
      <c r="J534" s="227">
        <f>ROUND(I534*H534,2)</f>
        <v>0</v>
      </c>
      <c r="K534" s="228"/>
      <c r="L534" s="45"/>
      <c r="M534" s="229" t="s">
        <v>1</v>
      </c>
      <c r="N534" s="230" t="s">
        <v>41</v>
      </c>
      <c r="O534" s="93"/>
      <c r="P534" s="231">
        <f>O534*H534</f>
        <v>0</v>
      </c>
      <c r="Q534" s="231">
        <v>0.00017000000000000001</v>
      </c>
      <c r="R534" s="231">
        <f>Q534*H534</f>
        <v>0.00017000000000000001</v>
      </c>
      <c r="S534" s="231">
        <v>0.22625000000000001</v>
      </c>
      <c r="T534" s="232">
        <f>S534*H534</f>
        <v>0.22625000000000001</v>
      </c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R534" s="233" t="s">
        <v>217</v>
      </c>
      <c r="AT534" s="233" t="s">
        <v>172</v>
      </c>
      <c r="AU534" s="233" t="s">
        <v>177</v>
      </c>
      <c r="AY534" s="18" t="s">
        <v>169</v>
      </c>
      <c r="BE534" s="234">
        <f>IF(N534="základní",J534,0)</f>
        <v>0</v>
      </c>
      <c r="BF534" s="234">
        <f>IF(N534="snížená",J534,0)</f>
        <v>0</v>
      </c>
      <c r="BG534" s="234">
        <f>IF(N534="zákl. přenesená",J534,0)</f>
        <v>0</v>
      </c>
      <c r="BH534" s="234">
        <f>IF(N534="sníž. přenesená",J534,0)</f>
        <v>0</v>
      </c>
      <c r="BI534" s="234">
        <f>IF(N534="nulová",J534,0)</f>
        <v>0</v>
      </c>
      <c r="BJ534" s="18" t="s">
        <v>178</v>
      </c>
      <c r="BK534" s="234">
        <f>ROUND(I534*H534,2)</f>
        <v>0</v>
      </c>
      <c r="BL534" s="18" t="s">
        <v>217</v>
      </c>
      <c r="BM534" s="233" t="s">
        <v>741</v>
      </c>
    </row>
    <row r="535" s="2" customFormat="1">
      <c r="A535" s="39"/>
      <c r="B535" s="40"/>
      <c r="C535" s="41"/>
      <c r="D535" s="235" t="s">
        <v>179</v>
      </c>
      <c r="E535" s="41"/>
      <c r="F535" s="236" t="s">
        <v>726</v>
      </c>
      <c r="G535" s="41"/>
      <c r="H535" s="41"/>
      <c r="I535" s="237"/>
      <c r="J535" s="41"/>
      <c r="K535" s="41"/>
      <c r="L535" s="45"/>
      <c r="M535" s="238"/>
      <c r="N535" s="239"/>
      <c r="O535" s="93"/>
      <c r="P535" s="93"/>
      <c r="Q535" s="93"/>
      <c r="R535" s="93"/>
      <c r="S535" s="93"/>
      <c r="T535" s="94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T535" s="18" t="s">
        <v>179</v>
      </c>
      <c r="AU535" s="18" t="s">
        <v>177</v>
      </c>
    </row>
    <row r="536" s="2" customFormat="1" ht="37.8" customHeight="1">
      <c r="A536" s="39"/>
      <c r="B536" s="40"/>
      <c r="C536" s="221" t="s">
        <v>482</v>
      </c>
      <c r="D536" s="221" t="s">
        <v>172</v>
      </c>
      <c r="E536" s="222" t="s">
        <v>728</v>
      </c>
      <c r="F536" s="223" t="s">
        <v>729</v>
      </c>
      <c r="G536" s="224" t="s">
        <v>281</v>
      </c>
      <c r="H536" s="225">
        <v>1</v>
      </c>
      <c r="I536" s="226"/>
      <c r="J536" s="227">
        <f>ROUND(I536*H536,2)</f>
        <v>0</v>
      </c>
      <c r="K536" s="228"/>
      <c r="L536" s="45"/>
      <c r="M536" s="229" t="s">
        <v>1</v>
      </c>
      <c r="N536" s="230" t="s">
        <v>41</v>
      </c>
      <c r="O536" s="93"/>
      <c r="P536" s="231">
        <f>O536*H536</f>
        <v>0</v>
      </c>
      <c r="Q536" s="231">
        <v>0.038519999999999999</v>
      </c>
      <c r="R536" s="231">
        <f>Q536*H536</f>
        <v>0.038519999999999999</v>
      </c>
      <c r="S536" s="231">
        <v>0</v>
      </c>
      <c r="T536" s="232">
        <f>S536*H536</f>
        <v>0</v>
      </c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R536" s="233" t="s">
        <v>217</v>
      </c>
      <c r="AT536" s="233" t="s">
        <v>172</v>
      </c>
      <c r="AU536" s="233" t="s">
        <v>177</v>
      </c>
      <c r="AY536" s="18" t="s">
        <v>169</v>
      </c>
      <c r="BE536" s="234">
        <f>IF(N536="základní",J536,0)</f>
        <v>0</v>
      </c>
      <c r="BF536" s="234">
        <f>IF(N536="snížená",J536,0)</f>
        <v>0</v>
      </c>
      <c r="BG536" s="234">
        <f>IF(N536="zákl. přenesená",J536,0)</f>
        <v>0</v>
      </c>
      <c r="BH536" s="234">
        <f>IF(N536="sníž. přenesená",J536,0)</f>
        <v>0</v>
      </c>
      <c r="BI536" s="234">
        <f>IF(N536="nulová",J536,0)</f>
        <v>0</v>
      </c>
      <c r="BJ536" s="18" t="s">
        <v>178</v>
      </c>
      <c r="BK536" s="234">
        <f>ROUND(I536*H536,2)</f>
        <v>0</v>
      </c>
      <c r="BL536" s="18" t="s">
        <v>217</v>
      </c>
      <c r="BM536" s="233" t="s">
        <v>744</v>
      </c>
    </row>
    <row r="537" s="2" customFormat="1">
      <c r="A537" s="39"/>
      <c r="B537" s="40"/>
      <c r="C537" s="41"/>
      <c r="D537" s="235" t="s">
        <v>179</v>
      </c>
      <c r="E537" s="41"/>
      <c r="F537" s="236" t="s">
        <v>729</v>
      </c>
      <c r="G537" s="41"/>
      <c r="H537" s="41"/>
      <c r="I537" s="237"/>
      <c r="J537" s="41"/>
      <c r="K537" s="41"/>
      <c r="L537" s="45"/>
      <c r="M537" s="238"/>
      <c r="N537" s="239"/>
      <c r="O537" s="93"/>
      <c r="P537" s="93"/>
      <c r="Q537" s="93"/>
      <c r="R537" s="93"/>
      <c r="S537" s="93"/>
      <c r="T537" s="94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T537" s="18" t="s">
        <v>179</v>
      </c>
      <c r="AU537" s="18" t="s">
        <v>177</v>
      </c>
    </row>
    <row r="538" s="2" customFormat="1" ht="24.15" customHeight="1">
      <c r="A538" s="39"/>
      <c r="B538" s="40"/>
      <c r="C538" s="221" t="s">
        <v>745</v>
      </c>
      <c r="D538" s="221" t="s">
        <v>172</v>
      </c>
      <c r="E538" s="222" t="s">
        <v>732</v>
      </c>
      <c r="F538" s="223" t="s">
        <v>733</v>
      </c>
      <c r="G538" s="224" t="s">
        <v>186</v>
      </c>
      <c r="H538" s="225">
        <v>1</v>
      </c>
      <c r="I538" s="226"/>
      <c r="J538" s="227">
        <f>ROUND(I538*H538,2)</f>
        <v>0</v>
      </c>
      <c r="K538" s="228"/>
      <c r="L538" s="45"/>
      <c r="M538" s="229" t="s">
        <v>1</v>
      </c>
      <c r="N538" s="230" t="s">
        <v>41</v>
      </c>
      <c r="O538" s="93"/>
      <c r="P538" s="231">
        <f>O538*H538</f>
        <v>0</v>
      </c>
      <c r="Q538" s="231">
        <v>0</v>
      </c>
      <c r="R538" s="231">
        <f>Q538*H538</f>
        <v>0</v>
      </c>
      <c r="S538" s="231">
        <v>0</v>
      </c>
      <c r="T538" s="232">
        <f>S538*H538</f>
        <v>0</v>
      </c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R538" s="233" t="s">
        <v>217</v>
      </c>
      <c r="AT538" s="233" t="s">
        <v>172</v>
      </c>
      <c r="AU538" s="233" t="s">
        <v>177</v>
      </c>
      <c r="AY538" s="18" t="s">
        <v>169</v>
      </c>
      <c r="BE538" s="234">
        <f>IF(N538="základní",J538,0)</f>
        <v>0</v>
      </c>
      <c r="BF538" s="234">
        <f>IF(N538="snížená",J538,0)</f>
        <v>0</v>
      </c>
      <c r="BG538" s="234">
        <f>IF(N538="zákl. přenesená",J538,0)</f>
        <v>0</v>
      </c>
      <c r="BH538" s="234">
        <f>IF(N538="sníž. přenesená",J538,0)</f>
        <v>0</v>
      </c>
      <c r="BI538" s="234">
        <f>IF(N538="nulová",J538,0)</f>
        <v>0</v>
      </c>
      <c r="BJ538" s="18" t="s">
        <v>178</v>
      </c>
      <c r="BK538" s="234">
        <f>ROUND(I538*H538,2)</f>
        <v>0</v>
      </c>
      <c r="BL538" s="18" t="s">
        <v>217</v>
      </c>
      <c r="BM538" s="233" t="s">
        <v>748</v>
      </c>
    </row>
    <row r="539" s="2" customFormat="1">
      <c r="A539" s="39"/>
      <c r="B539" s="40"/>
      <c r="C539" s="41"/>
      <c r="D539" s="235" t="s">
        <v>179</v>
      </c>
      <c r="E539" s="41"/>
      <c r="F539" s="236" t="s">
        <v>733</v>
      </c>
      <c r="G539" s="41"/>
      <c r="H539" s="41"/>
      <c r="I539" s="237"/>
      <c r="J539" s="41"/>
      <c r="K539" s="41"/>
      <c r="L539" s="45"/>
      <c r="M539" s="238"/>
      <c r="N539" s="239"/>
      <c r="O539" s="93"/>
      <c r="P539" s="93"/>
      <c r="Q539" s="93"/>
      <c r="R539" s="93"/>
      <c r="S539" s="93"/>
      <c r="T539" s="94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T539" s="18" t="s">
        <v>179</v>
      </c>
      <c r="AU539" s="18" t="s">
        <v>177</v>
      </c>
    </row>
    <row r="540" s="2" customFormat="1" ht="37.8" customHeight="1">
      <c r="A540" s="39"/>
      <c r="B540" s="40"/>
      <c r="C540" s="221" t="s">
        <v>486</v>
      </c>
      <c r="D540" s="221" t="s">
        <v>172</v>
      </c>
      <c r="E540" s="222" t="s">
        <v>2075</v>
      </c>
      <c r="F540" s="223" t="s">
        <v>2076</v>
      </c>
      <c r="G540" s="224" t="s">
        <v>281</v>
      </c>
      <c r="H540" s="225">
        <v>1</v>
      </c>
      <c r="I540" s="226"/>
      <c r="J540" s="227">
        <f>ROUND(I540*H540,2)</f>
        <v>0</v>
      </c>
      <c r="K540" s="228"/>
      <c r="L540" s="45"/>
      <c r="M540" s="229" t="s">
        <v>1</v>
      </c>
      <c r="N540" s="230" t="s">
        <v>41</v>
      </c>
      <c r="O540" s="93"/>
      <c r="P540" s="231">
        <f>O540*H540</f>
        <v>0</v>
      </c>
      <c r="Q540" s="231">
        <v>0.00088000000000000003</v>
      </c>
      <c r="R540" s="231">
        <f>Q540*H540</f>
        <v>0.00088000000000000003</v>
      </c>
      <c r="S540" s="231">
        <v>0</v>
      </c>
      <c r="T540" s="232">
        <f>S540*H540</f>
        <v>0</v>
      </c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R540" s="233" t="s">
        <v>217</v>
      </c>
      <c r="AT540" s="233" t="s">
        <v>172</v>
      </c>
      <c r="AU540" s="233" t="s">
        <v>177</v>
      </c>
      <c r="AY540" s="18" t="s">
        <v>169</v>
      </c>
      <c r="BE540" s="234">
        <f>IF(N540="základní",J540,0)</f>
        <v>0</v>
      </c>
      <c r="BF540" s="234">
        <f>IF(N540="snížená",J540,0)</f>
        <v>0</v>
      </c>
      <c r="BG540" s="234">
        <f>IF(N540="zákl. přenesená",J540,0)</f>
        <v>0</v>
      </c>
      <c r="BH540" s="234">
        <f>IF(N540="sníž. přenesená",J540,0)</f>
        <v>0</v>
      </c>
      <c r="BI540" s="234">
        <f>IF(N540="nulová",J540,0)</f>
        <v>0</v>
      </c>
      <c r="BJ540" s="18" t="s">
        <v>178</v>
      </c>
      <c r="BK540" s="234">
        <f>ROUND(I540*H540,2)</f>
        <v>0</v>
      </c>
      <c r="BL540" s="18" t="s">
        <v>217</v>
      </c>
      <c r="BM540" s="233" t="s">
        <v>751</v>
      </c>
    </row>
    <row r="541" s="2" customFormat="1">
      <c r="A541" s="39"/>
      <c r="B541" s="40"/>
      <c r="C541" s="41"/>
      <c r="D541" s="235" t="s">
        <v>179</v>
      </c>
      <c r="E541" s="41"/>
      <c r="F541" s="236" t="s">
        <v>2076</v>
      </c>
      <c r="G541" s="41"/>
      <c r="H541" s="41"/>
      <c r="I541" s="237"/>
      <c r="J541" s="41"/>
      <c r="K541" s="41"/>
      <c r="L541" s="45"/>
      <c r="M541" s="238"/>
      <c r="N541" s="239"/>
      <c r="O541" s="93"/>
      <c r="P541" s="93"/>
      <c r="Q541" s="93"/>
      <c r="R541" s="93"/>
      <c r="S541" s="93"/>
      <c r="T541" s="94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T541" s="18" t="s">
        <v>179</v>
      </c>
      <c r="AU541" s="18" t="s">
        <v>177</v>
      </c>
    </row>
    <row r="542" s="2" customFormat="1" ht="37.8" customHeight="1">
      <c r="A542" s="39"/>
      <c r="B542" s="40"/>
      <c r="C542" s="221" t="s">
        <v>752</v>
      </c>
      <c r="D542" s="221" t="s">
        <v>172</v>
      </c>
      <c r="E542" s="222" t="s">
        <v>2077</v>
      </c>
      <c r="F542" s="223" t="s">
        <v>2078</v>
      </c>
      <c r="G542" s="224" t="s">
        <v>281</v>
      </c>
      <c r="H542" s="225">
        <v>1</v>
      </c>
      <c r="I542" s="226"/>
      <c r="J542" s="227">
        <f>ROUND(I542*H542,2)</f>
        <v>0</v>
      </c>
      <c r="K542" s="228"/>
      <c r="L542" s="45"/>
      <c r="M542" s="229" t="s">
        <v>1</v>
      </c>
      <c r="N542" s="230" t="s">
        <v>41</v>
      </c>
      <c r="O542" s="93"/>
      <c r="P542" s="231">
        <f>O542*H542</f>
        <v>0</v>
      </c>
      <c r="Q542" s="231">
        <v>0.00149</v>
      </c>
      <c r="R542" s="231">
        <f>Q542*H542</f>
        <v>0.00149</v>
      </c>
      <c r="S542" s="231">
        <v>0</v>
      </c>
      <c r="T542" s="232">
        <f>S542*H542</f>
        <v>0</v>
      </c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R542" s="233" t="s">
        <v>217</v>
      </c>
      <c r="AT542" s="233" t="s">
        <v>172</v>
      </c>
      <c r="AU542" s="233" t="s">
        <v>177</v>
      </c>
      <c r="AY542" s="18" t="s">
        <v>169</v>
      </c>
      <c r="BE542" s="234">
        <f>IF(N542="základní",J542,0)</f>
        <v>0</v>
      </c>
      <c r="BF542" s="234">
        <f>IF(N542="snížená",J542,0)</f>
        <v>0</v>
      </c>
      <c r="BG542" s="234">
        <f>IF(N542="zákl. přenesená",J542,0)</f>
        <v>0</v>
      </c>
      <c r="BH542" s="234">
        <f>IF(N542="sníž. přenesená",J542,0)</f>
        <v>0</v>
      </c>
      <c r="BI542" s="234">
        <f>IF(N542="nulová",J542,0)</f>
        <v>0</v>
      </c>
      <c r="BJ542" s="18" t="s">
        <v>178</v>
      </c>
      <c r="BK542" s="234">
        <f>ROUND(I542*H542,2)</f>
        <v>0</v>
      </c>
      <c r="BL542" s="18" t="s">
        <v>217</v>
      </c>
      <c r="BM542" s="233" t="s">
        <v>755</v>
      </c>
    </row>
    <row r="543" s="2" customFormat="1">
      <c r="A543" s="39"/>
      <c r="B543" s="40"/>
      <c r="C543" s="41"/>
      <c r="D543" s="235" t="s">
        <v>179</v>
      </c>
      <c r="E543" s="41"/>
      <c r="F543" s="236" t="s">
        <v>2078</v>
      </c>
      <c r="G543" s="41"/>
      <c r="H543" s="41"/>
      <c r="I543" s="237"/>
      <c r="J543" s="41"/>
      <c r="K543" s="41"/>
      <c r="L543" s="45"/>
      <c r="M543" s="238"/>
      <c r="N543" s="239"/>
      <c r="O543" s="93"/>
      <c r="P543" s="93"/>
      <c r="Q543" s="93"/>
      <c r="R543" s="93"/>
      <c r="S543" s="93"/>
      <c r="T543" s="94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T543" s="18" t="s">
        <v>179</v>
      </c>
      <c r="AU543" s="18" t="s">
        <v>177</v>
      </c>
    </row>
    <row r="544" s="2" customFormat="1" ht="24.15" customHeight="1">
      <c r="A544" s="39"/>
      <c r="B544" s="40"/>
      <c r="C544" s="221" t="s">
        <v>490</v>
      </c>
      <c r="D544" s="221" t="s">
        <v>172</v>
      </c>
      <c r="E544" s="222" t="s">
        <v>2079</v>
      </c>
      <c r="F544" s="223" t="s">
        <v>2080</v>
      </c>
      <c r="G544" s="224" t="s">
        <v>245</v>
      </c>
      <c r="H544" s="225">
        <v>2</v>
      </c>
      <c r="I544" s="226"/>
      <c r="J544" s="227">
        <f>ROUND(I544*H544,2)</f>
        <v>0</v>
      </c>
      <c r="K544" s="228"/>
      <c r="L544" s="45"/>
      <c r="M544" s="229" t="s">
        <v>1</v>
      </c>
      <c r="N544" s="230" t="s">
        <v>41</v>
      </c>
      <c r="O544" s="93"/>
      <c r="P544" s="231">
        <f>O544*H544</f>
        <v>0</v>
      </c>
      <c r="Q544" s="231">
        <v>0.00044999999999999999</v>
      </c>
      <c r="R544" s="231">
        <f>Q544*H544</f>
        <v>0.00089999999999999998</v>
      </c>
      <c r="S544" s="231">
        <v>0</v>
      </c>
      <c r="T544" s="232">
        <f>S544*H544</f>
        <v>0</v>
      </c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R544" s="233" t="s">
        <v>217</v>
      </c>
      <c r="AT544" s="233" t="s">
        <v>172</v>
      </c>
      <c r="AU544" s="233" t="s">
        <v>177</v>
      </c>
      <c r="AY544" s="18" t="s">
        <v>169</v>
      </c>
      <c r="BE544" s="234">
        <f>IF(N544="základní",J544,0)</f>
        <v>0</v>
      </c>
      <c r="BF544" s="234">
        <f>IF(N544="snížená",J544,0)</f>
        <v>0</v>
      </c>
      <c r="BG544" s="234">
        <f>IF(N544="zákl. přenesená",J544,0)</f>
        <v>0</v>
      </c>
      <c r="BH544" s="234">
        <f>IF(N544="sníž. přenesená",J544,0)</f>
        <v>0</v>
      </c>
      <c r="BI544" s="234">
        <f>IF(N544="nulová",J544,0)</f>
        <v>0</v>
      </c>
      <c r="BJ544" s="18" t="s">
        <v>178</v>
      </c>
      <c r="BK544" s="234">
        <f>ROUND(I544*H544,2)</f>
        <v>0</v>
      </c>
      <c r="BL544" s="18" t="s">
        <v>217</v>
      </c>
      <c r="BM544" s="233" t="s">
        <v>758</v>
      </c>
    </row>
    <row r="545" s="2" customFormat="1">
      <c r="A545" s="39"/>
      <c r="B545" s="40"/>
      <c r="C545" s="41"/>
      <c r="D545" s="235" t="s">
        <v>179</v>
      </c>
      <c r="E545" s="41"/>
      <c r="F545" s="236" t="s">
        <v>2080</v>
      </c>
      <c r="G545" s="41"/>
      <c r="H545" s="41"/>
      <c r="I545" s="237"/>
      <c r="J545" s="41"/>
      <c r="K545" s="41"/>
      <c r="L545" s="45"/>
      <c r="M545" s="238"/>
      <c r="N545" s="239"/>
      <c r="O545" s="93"/>
      <c r="P545" s="93"/>
      <c r="Q545" s="93"/>
      <c r="R545" s="93"/>
      <c r="S545" s="93"/>
      <c r="T545" s="94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T545" s="18" t="s">
        <v>179</v>
      </c>
      <c r="AU545" s="18" t="s">
        <v>177</v>
      </c>
    </row>
    <row r="546" s="2" customFormat="1" ht="24.15" customHeight="1">
      <c r="A546" s="39"/>
      <c r="B546" s="40"/>
      <c r="C546" s="221" t="s">
        <v>759</v>
      </c>
      <c r="D546" s="221" t="s">
        <v>172</v>
      </c>
      <c r="E546" s="222" t="s">
        <v>2081</v>
      </c>
      <c r="F546" s="223" t="s">
        <v>2082</v>
      </c>
      <c r="G546" s="224" t="s">
        <v>186</v>
      </c>
      <c r="H546" s="225">
        <v>1</v>
      </c>
      <c r="I546" s="226"/>
      <c r="J546" s="227">
        <f>ROUND(I546*H546,2)</f>
        <v>0</v>
      </c>
      <c r="K546" s="228"/>
      <c r="L546" s="45"/>
      <c r="M546" s="229" t="s">
        <v>1</v>
      </c>
      <c r="N546" s="230" t="s">
        <v>41</v>
      </c>
      <c r="O546" s="93"/>
      <c r="P546" s="231">
        <f>O546*H546</f>
        <v>0</v>
      </c>
      <c r="Q546" s="231">
        <v>0.00038999999999999999</v>
      </c>
      <c r="R546" s="231">
        <f>Q546*H546</f>
        <v>0.00038999999999999999</v>
      </c>
      <c r="S546" s="231">
        <v>0</v>
      </c>
      <c r="T546" s="232">
        <f>S546*H546</f>
        <v>0</v>
      </c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R546" s="233" t="s">
        <v>217</v>
      </c>
      <c r="AT546" s="233" t="s">
        <v>172</v>
      </c>
      <c r="AU546" s="233" t="s">
        <v>177</v>
      </c>
      <c r="AY546" s="18" t="s">
        <v>169</v>
      </c>
      <c r="BE546" s="234">
        <f>IF(N546="základní",J546,0)</f>
        <v>0</v>
      </c>
      <c r="BF546" s="234">
        <f>IF(N546="snížená",J546,0)</f>
        <v>0</v>
      </c>
      <c r="BG546" s="234">
        <f>IF(N546="zákl. přenesená",J546,0)</f>
        <v>0</v>
      </c>
      <c r="BH546" s="234">
        <f>IF(N546="sníž. přenesená",J546,0)</f>
        <v>0</v>
      </c>
      <c r="BI546" s="234">
        <f>IF(N546="nulová",J546,0)</f>
        <v>0</v>
      </c>
      <c r="BJ546" s="18" t="s">
        <v>178</v>
      </c>
      <c r="BK546" s="234">
        <f>ROUND(I546*H546,2)</f>
        <v>0</v>
      </c>
      <c r="BL546" s="18" t="s">
        <v>217</v>
      </c>
      <c r="BM546" s="233" t="s">
        <v>762</v>
      </c>
    </row>
    <row r="547" s="2" customFormat="1">
      <c r="A547" s="39"/>
      <c r="B547" s="40"/>
      <c r="C547" s="41"/>
      <c r="D547" s="235" t="s">
        <v>179</v>
      </c>
      <c r="E547" s="41"/>
      <c r="F547" s="236" t="s">
        <v>2082</v>
      </c>
      <c r="G547" s="41"/>
      <c r="H547" s="41"/>
      <c r="I547" s="237"/>
      <c r="J547" s="41"/>
      <c r="K547" s="41"/>
      <c r="L547" s="45"/>
      <c r="M547" s="238"/>
      <c r="N547" s="239"/>
      <c r="O547" s="93"/>
      <c r="P547" s="93"/>
      <c r="Q547" s="93"/>
      <c r="R547" s="93"/>
      <c r="S547" s="93"/>
      <c r="T547" s="94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T547" s="18" t="s">
        <v>179</v>
      </c>
      <c r="AU547" s="18" t="s">
        <v>177</v>
      </c>
    </row>
    <row r="548" s="2" customFormat="1" ht="24.15" customHeight="1">
      <c r="A548" s="39"/>
      <c r="B548" s="40"/>
      <c r="C548" s="272" t="s">
        <v>493</v>
      </c>
      <c r="D548" s="272" t="s">
        <v>258</v>
      </c>
      <c r="E548" s="273" t="s">
        <v>2083</v>
      </c>
      <c r="F548" s="274" t="s">
        <v>2084</v>
      </c>
      <c r="G548" s="275" t="s">
        <v>186</v>
      </c>
      <c r="H548" s="276">
        <v>1</v>
      </c>
      <c r="I548" s="277"/>
      <c r="J548" s="278">
        <f>ROUND(I548*H548,2)</f>
        <v>0</v>
      </c>
      <c r="K548" s="279"/>
      <c r="L548" s="280"/>
      <c r="M548" s="281" t="s">
        <v>1</v>
      </c>
      <c r="N548" s="282" t="s">
        <v>41</v>
      </c>
      <c r="O548" s="93"/>
      <c r="P548" s="231">
        <f>O548*H548</f>
        <v>0</v>
      </c>
      <c r="Q548" s="231">
        <v>0.00032000000000000003</v>
      </c>
      <c r="R548" s="231">
        <f>Q548*H548</f>
        <v>0.00032000000000000003</v>
      </c>
      <c r="S548" s="231">
        <v>0</v>
      </c>
      <c r="T548" s="232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33" t="s">
        <v>261</v>
      </c>
      <c r="AT548" s="233" t="s">
        <v>258</v>
      </c>
      <c r="AU548" s="233" t="s">
        <v>177</v>
      </c>
      <c r="AY548" s="18" t="s">
        <v>169</v>
      </c>
      <c r="BE548" s="234">
        <f>IF(N548="základní",J548,0)</f>
        <v>0</v>
      </c>
      <c r="BF548" s="234">
        <f>IF(N548="snížená",J548,0)</f>
        <v>0</v>
      </c>
      <c r="BG548" s="234">
        <f>IF(N548="zákl. přenesená",J548,0)</f>
        <v>0</v>
      </c>
      <c r="BH548" s="234">
        <f>IF(N548="sníž. přenesená",J548,0)</f>
        <v>0</v>
      </c>
      <c r="BI548" s="234">
        <f>IF(N548="nulová",J548,0)</f>
        <v>0</v>
      </c>
      <c r="BJ548" s="18" t="s">
        <v>178</v>
      </c>
      <c r="BK548" s="234">
        <f>ROUND(I548*H548,2)</f>
        <v>0</v>
      </c>
      <c r="BL548" s="18" t="s">
        <v>217</v>
      </c>
      <c r="BM548" s="233" t="s">
        <v>765</v>
      </c>
    </row>
    <row r="549" s="2" customFormat="1">
      <c r="A549" s="39"/>
      <c r="B549" s="40"/>
      <c r="C549" s="41"/>
      <c r="D549" s="235" t="s">
        <v>179</v>
      </c>
      <c r="E549" s="41"/>
      <c r="F549" s="236" t="s">
        <v>2084</v>
      </c>
      <c r="G549" s="41"/>
      <c r="H549" s="41"/>
      <c r="I549" s="237"/>
      <c r="J549" s="41"/>
      <c r="K549" s="41"/>
      <c r="L549" s="45"/>
      <c r="M549" s="238"/>
      <c r="N549" s="239"/>
      <c r="O549" s="93"/>
      <c r="P549" s="93"/>
      <c r="Q549" s="93"/>
      <c r="R549" s="93"/>
      <c r="S549" s="93"/>
      <c r="T549" s="94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T549" s="18" t="s">
        <v>179</v>
      </c>
      <c r="AU549" s="18" t="s">
        <v>177</v>
      </c>
    </row>
    <row r="550" s="2" customFormat="1" ht="16.5" customHeight="1">
      <c r="A550" s="39"/>
      <c r="B550" s="40"/>
      <c r="C550" s="272" t="s">
        <v>766</v>
      </c>
      <c r="D550" s="272" t="s">
        <v>258</v>
      </c>
      <c r="E550" s="273" t="s">
        <v>2085</v>
      </c>
      <c r="F550" s="274" t="s">
        <v>2086</v>
      </c>
      <c r="G550" s="275" t="s">
        <v>186</v>
      </c>
      <c r="H550" s="276">
        <v>1</v>
      </c>
      <c r="I550" s="277"/>
      <c r="J550" s="278">
        <f>ROUND(I550*H550,2)</f>
        <v>0</v>
      </c>
      <c r="K550" s="279"/>
      <c r="L550" s="280"/>
      <c r="M550" s="281" t="s">
        <v>1</v>
      </c>
      <c r="N550" s="282" t="s">
        <v>41</v>
      </c>
      <c r="O550" s="93"/>
      <c r="P550" s="231">
        <f>O550*H550</f>
        <v>0</v>
      </c>
      <c r="Q550" s="231">
        <v>0</v>
      </c>
      <c r="R550" s="231">
        <f>Q550*H550</f>
        <v>0</v>
      </c>
      <c r="S550" s="231">
        <v>0</v>
      </c>
      <c r="T550" s="232">
        <f>S550*H550</f>
        <v>0</v>
      </c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R550" s="233" t="s">
        <v>261</v>
      </c>
      <c r="AT550" s="233" t="s">
        <v>258</v>
      </c>
      <c r="AU550" s="233" t="s">
        <v>177</v>
      </c>
      <c r="AY550" s="18" t="s">
        <v>169</v>
      </c>
      <c r="BE550" s="234">
        <f>IF(N550="základní",J550,0)</f>
        <v>0</v>
      </c>
      <c r="BF550" s="234">
        <f>IF(N550="snížená",J550,0)</f>
        <v>0</v>
      </c>
      <c r="BG550" s="234">
        <f>IF(N550="zákl. přenesená",J550,0)</f>
        <v>0</v>
      </c>
      <c r="BH550" s="234">
        <f>IF(N550="sníž. přenesená",J550,0)</f>
        <v>0</v>
      </c>
      <c r="BI550" s="234">
        <f>IF(N550="nulová",J550,0)</f>
        <v>0</v>
      </c>
      <c r="BJ550" s="18" t="s">
        <v>178</v>
      </c>
      <c r="BK550" s="234">
        <f>ROUND(I550*H550,2)</f>
        <v>0</v>
      </c>
      <c r="BL550" s="18" t="s">
        <v>217</v>
      </c>
      <c r="BM550" s="233" t="s">
        <v>1356</v>
      </c>
    </row>
    <row r="551" s="2" customFormat="1">
      <c r="A551" s="39"/>
      <c r="B551" s="40"/>
      <c r="C551" s="41"/>
      <c r="D551" s="235" t="s">
        <v>179</v>
      </c>
      <c r="E551" s="41"/>
      <c r="F551" s="236" t="s">
        <v>2086</v>
      </c>
      <c r="G551" s="41"/>
      <c r="H551" s="41"/>
      <c r="I551" s="237"/>
      <c r="J551" s="41"/>
      <c r="K551" s="41"/>
      <c r="L551" s="45"/>
      <c r="M551" s="238"/>
      <c r="N551" s="239"/>
      <c r="O551" s="93"/>
      <c r="P551" s="93"/>
      <c r="Q551" s="93"/>
      <c r="R551" s="93"/>
      <c r="S551" s="93"/>
      <c r="T551" s="94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T551" s="18" t="s">
        <v>179</v>
      </c>
      <c r="AU551" s="18" t="s">
        <v>177</v>
      </c>
    </row>
    <row r="552" s="2" customFormat="1" ht="21.75" customHeight="1">
      <c r="A552" s="39"/>
      <c r="B552" s="40"/>
      <c r="C552" s="272" t="s">
        <v>497</v>
      </c>
      <c r="D552" s="272" t="s">
        <v>258</v>
      </c>
      <c r="E552" s="273" t="s">
        <v>2087</v>
      </c>
      <c r="F552" s="274" t="s">
        <v>2088</v>
      </c>
      <c r="G552" s="275" t="s">
        <v>186</v>
      </c>
      <c r="H552" s="276">
        <v>1</v>
      </c>
      <c r="I552" s="277"/>
      <c r="J552" s="278">
        <f>ROUND(I552*H552,2)</f>
        <v>0</v>
      </c>
      <c r="K552" s="279"/>
      <c r="L552" s="280"/>
      <c r="M552" s="281" t="s">
        <v>1</v>
      </c>
      <c r="N552" s="282" t="s">
        <v>41</v>
      </c>
      <c r="O552" s="93"/>
      <c r="P552" s="231">
        <f>O552*H552</f>
        <v>0</v>
      </c>
      <c r="Q552" s="231">
        <v>0</v>
      </c>
      <c r="R552" s="231">
        <f>Q552*H552</f>
        <v>0</v>
      </c>
      <c r="S552" s="231">
        <v>0</v>
      </c>
      <c r="T552" s="232">
        <f>S552*H552</f>
        <v>0</v>
      </c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R552" s="233" t="s">
        <v>261</v>
      </c>
      <c r="AT552" s="233" t="s">
        <v>258</v>
      </c>
      <c r="AU552" s="233" t="s">
        <v>177</v>
      </c>
      <c r="AY552" s="18" t="s">
        <v>169</v>
      </c>
      <c r="BE552" s="234">
        <f>IF(N552="základní",J552,0)</f>
        <v>0</v>
      </c>
      <c r="BF552" s="234">
        <f>IF(N552="snížená",J552,0)</f>
        <v>0</v>
      </c>
      <c r="BG552" s="234">
        <f>IF(N552="zákl. přenesená",J552,0)</f>
        <v>0</v>
      </c>
      <c r="BH552" s="234">
        <f>IF(N552="sníž. přenesená",J552,0)</f>
        <v>0</v>
      </c>
      <c r="BI552" s="234">
        <f>IF(N552="nulová",J552,0)</f>
        <v>0</v>
      </c>
      <c r="BJ552" s="18" t="s">
        <v>178</v>
      </c>
      <c r="BK552" s="234">
        <f>ROUND(I552*H552,2)</f>
        <v>0</v>
      </c>
      <c r="BL552" s="18" t="s">
        <v>217</v>
      </c>
      <c r="BM552" s="233" t="s">
        <v>775</v>
      </c>
    </row>
    <row r="553" s="2" customFormat="1">
      <c r="A553" s="39"/>
      <c r="B553" s="40"/>
      <c r="C553" s="41"/>
      <c r="D553" s="235" t="s">
        <v>179</v>
      </c>
      <c r="E553" s="41"/>
      <c r="F553" s="236" t="s">
        <v>2088</v>
      </c>
      <c r="G553" s="41"/>
      <c r="H553" s="41"/>
      <c r="I553" s="237"/>
      <c r="J553" s="41"/>
      <c r="K553" s="41"/>
      <c r="L553" s="45"/>
      <c r="M553" s="238"/>
      <c r="N553" s="239"/>
      <c r="O553" s="93"/>
      <c r="P553" s="93"/>
      <c r="Q553" s="93"/>
      <c r="R553" s="93"/>
      <c r="S553" s="93"/>
      <c r="T553" s="94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T553" s="18" t="s">
        <v>179</v>
      </c>
      <c r="AU553" s="18" t="s">
        <v>177</v>
      </c>
    </row>
    <row r="554" s="2" customFormat="1" ht="16.5" customHeight="1">
      <c r="A554" s="39"/>
      <c r="B554" s="40"/>
      <c r="C554" s="272" t="s">
        <v>777</v>
      </c>
      <c r="D554" s="272" t="s">
        <v>258</v>
      </c>
      <c r="E554" s="273" t="s">
        <v>2089</v>
      </c>
      <c r="F554" s="274" t="s">
        <v>2090</v>
      </c>
      <c r="G554" s="275" t="s">
        <v>186</v>
      </c>
      <c r="H554" s="276">
        <v>4</v>
      </c>
      <c r="I554" s="277"/>
      <c r="J554" s="278">
        <f>ROUND(I554*H554,2)</f>
        <v>0</v>
      </c>
      <c r="K554" s="279"/>
      <c r="L554" s="280"/>
      <c r="M554" s="281" t="s">
        <v>1</v>
      </c>
      <c r="N554" s="282" t="s">
        <v>41</v>
      </c>
      <c r="O554" s="93"/>
      <c r="P554" s="231">
        <f>O554*H554</f>
        <v>0</v>
      </c>
      <c r="Q554" s="231">
        <v>0</v>
      </c>
      <c r="R554" s="231">
        <f>Q554*H554</f>
        <v>0</v>
      </c>
      <c r="S554" s="231">
        <v>0</v>
      </c>
      <c r="T554" s="232">
        <f>S554*H554</f>
        <v>0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33" t="s">
        <v>261</v>
      </c>
      <c r="AT554" s="233" t="s">
        <v>258</v>
      </c>
      <c r="AU554" s="233" t="s">
        <v>177</v>
      </c>
      <c r="AY554" s="18" t="s">
        <v>169</v>
      </c>
      <c r="BE554" s="234">
        <f>IF(N554="základní",J554,0)</f>
        <v>0</v>
      </c>
      <c r="BF554" s="234">
        <f>IF(N554="snížená",J554,0)</f>
        <v>0</v>
      </c>
      <c r="BG554" s="234">
        <f>IF(N554="zákl. přenesená",J554,0)</f>
        <v>0</v>
      </c>
      <c r="BH554" s="234">
        <f>IF(N554="sníž. přenesená",J554,0)</f>
        <v>0</v>
      </c>
      <c r="BI554" s="234">
        <f>IF(N554="nulová",J554,0)</f>
        <v>0</v>
      </c>
      <c r="BJ554" s="18" t="s">
        <v>178</v>
      </c>
      <c r="BK554" s="234">
        <f>ROUND(I554*H554,2)</f>
        <v>0</v>
      </c>
      <c r="BL554" s="18" t="s">
        <v>217</v>
      </c>
      <c r="BM554" s="233" t="s">
        <v>780</v>
      </c>
    </row>
    <row r="555" s="2" customFormat="1">
      <c r="A555" s="39"/>
      <c r="B555" s="40"/>
      <c r="C555" s="41"/>
      <c r="D555" s="235" t="s">
        <v>179</v>
      </c>
      <c r="E555" s="41"/>
      <c r="F555" s="236" t="s">
        <v>2090</v>
      </c>
      <c r="G555" s="41"/>
      <c r="H555" s="41"/>
      <c r="I555" s="237"/>
      <c r="J555" s="41"/>
      <c r="K555" s="41"/>
      <c r="L555" s="45"/>
      <c r="M555" s="238"/>
      <c r="N555" s="239"/>
      <c r="O555" s="93"/>
      <c r="P555" s="93"/>
      <c r="Q555" s="93"/>
      <c r="R555" s="93"/>
      <c r="S555" s="93"/>
      <c r="T555" s="94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T555" s="18" t="s">
        <v>179</v>
      </c>
      <c r="AU555" s="18" t="s">
        <v>177</v>
      </c>
    </row>
    <row r="556" s="2" customFormat="1" ht="16.5" customHeight="1">
      <c r="A556" s="39"/>
      <c r="B556" s="40"/>
      <c r="C556" s="272" t="s">
        <v>501</v>
      </c>
      <c r="D556" s="272" t="s">
        <v>258</v>
      </c>
      <c r="E556" s="273" t="s">
        <v>2091</v>
      </c>
      <c r="F556" s="274" t="s">
        <v>2092</v>
      </c>
      <c r="G556" s="275" t="s">
        <v>186</v>
      </c>
      <c r="H556" s="276">
        <v>1</v>
      </c>
      <c r="I556" s="277"/>
      <c r="J556" s="278">
        <f>ROUND(I556*H556,2)</f>
        <v>0</v>
      </c>
      <c r="K556" s="279"/>
      <c r="L556" s="280"/>
      <c r="M556" s="281" t="s">
        <v>1</v>
      </c>
      <c r="N556" s="282" t="s">
        <v>41</v>
      </c>
      <c r="O556" s="93"/>
      <c r="P556" s="231">
        <f>O556*H556</f>
        <v>0</v>
      </c>
      <c r="Q556" s="231">
        <v>0</v>
      </c>
      <c r="R556" s="231">
        <f>Q556*H556</f>
        <v>0</v>
      </c>
      <c r="S556" s="231">
        <v>0</v>
      </c>
      <c r="T556" s="232">
        <f>S556*H556</f>
        <v>0</v>
      </c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R556" s="233" t="s">
        <v>261</v>
      </c>
      <c r="AT556" s="233" t="s">
        <v>258</v>
      </c>
      <c r="AU556" s="233" t="s">
        <v>177</v>
      </c>
      <c r="AY556" s="18" t="s">
        <v>169</v>
      </c>
      <c r="BE556" s="234">
        <f>IF(N556="základní",J556,0)</f>
        <v>0</v>
      </c>
      <c r="BF556" s="234">
        <f>IF(N556="snížená",J556,0)</f>
        <v>0</v>
      </c>
      <c r="BG556" s="234">
        <f>IF(N556="zákl. přenesená",J556,0)</f>
        <v>0</v>
      </c>
      <c r="BH556" s="234">
        <f>IF(N556="sníž. přenesená",J556,0)</f>
        <v>0</v>
      </c>
      <c r="BI556" s="234">
        <f>IF(N556="nulová",J556,0)</f>
        <v>0</v>
      </c>
      <c r="BJ556" s="18" t="s">
        <v>178</v>
      </c>
      <c r="BK556" s="234">
        <f>ROUND(I556*H556,2)</f>
        <v>0</v>
      </c>
      <c r="BL556" s="18" t="s">
        <v>217</v>
      </c>
      <c r="BM556" s="233" t="s">
        <v>783</v>
      </c>
    </row>
    <row r="557" s="2" customFormat="1">
      <c r="A557" s="39"/>
      <c r="B557" s="40"/>
      <c r="C557" s="41"/>
      <c r="D557" s="235" t="s">
        <v>179</v>
      </c>
      <c r="E557" s="41"/>
      <c r="F557" s="236" t="s">
        <v>2092</v>
      </c>
      <c r="G557" s="41"/>
      <c r="H557" s="41"/>
      <c r="I557" s="237"/>
      <c r="J557" s="41"/>
      <c r="K557" s="41"/>
      <c r="L557" s="45"/>
      <c r="M557" s="238"/>
      <c r="N557" s="239"/>
      <c r="O557" s="93"/>
      <c r="P557" s="93"/>
      <c r="Q557" s="93"/>
      <c r="R557" s="93"/>
      <c r="S557" s="93"/>
      <c r="T557" s="94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T557" s="18" t="s">
        <v>179</v>
      </c>
      <c r="AU557" s="18" t="s">
        <v>177</v>
      </c>
    </row>
    <row r="558" s="2" customFormat="1" ht="24.15" customHeight="1">
      <c r="A558" s="39"/>
      <c r="B558" s="40"/>
      <c r="C558" s="221" t="s">
        <v>784</v>
      </c>
      <c r="D558" s="221" t="s">
        <v>172</v>
      </c>
      <c r="E558" s="222" t="s">
        <v>767</v>
      </c>
      <c r="F558" s="223" t="s">
        <v>768</v>
      </c>
      <c r="G558" s="224" t="s">
        <v>175</v>
      </c>
      <c r="H558" s="225">
        <v>0.042999999999999997</v>
      </c>
      <c r="I558" s="226"/>
      <c r="J558" s="227">
        <f>ROUND(I558*H558,2)</f>
        <v>0</v>
      </c>
      <c r="K558" s="228"/>
      <c r="L558" s="45"/>
      <c r="M558" s="229" t="s">
        <v>1</v>
      </c>
      <c r="N558" s="230" t="s">
        <v>41</v>
      </c>
      <c r="O558" s="93"/>
      <c r="P558" s="231">
        <f>O558*H558</f>
        <v>0</v>
      </c>
      <c r="Q558" s="231">
        <v>0</v>
      </c>
      <c r="R558" s="231">
        <f>Q558*H558</f>
        <v>0</v>
      </c>
      <c r="S558" s="231">
        <v>0</v>
      </c>
      <c r="T558" s="232">
        <f>S558*H558</f>
        <v>0</v>
      </c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R558" s="233" t="s">
        <v>217</v>
      </c>
      <c r="AT558" s="233" t="s">
        <v>172</v>
      </c>
      <c r="AU558" s="233" t="s">
        <v>177</v>
      </c>
      <c r="AY558" s="18" t="s">
        <v>169</v>
      </c>
      <c r="BE558" s="234">
        <f>IF(N558="základní",J558,0)</f>
        <v>0</v>
      </c>
      <c r="BF558" s="234">
        <f>IF(N558="snížená",J558,0)</f>
        <v>0</v>
      </c>
      <c r="BG558" s="234">
        <f>IF(N558="zákl. přenesená",J558,0)</f>
        <v>0</v>
      </c>
      <c r="BH558" s="234">
        <f>IF(N558="sníž. přenesená",J558,0)</f>
        <v>0</v>
      </c>
      <c r="BI558" s="234">
        <f>IF(N558="nulová",J558,0)</f>
        <v>0</v>
      </c>
      <c r="BJ558" s="18" t="s">
        <v>178</v>
      </c>
      <c r="BK558" s="234">
        <f>ROUND(I558*H558,2)</f>
        <v>0</v>
      </c>
      <c r="BL558" s="18" t="s">
        <v>217</v>
      </c>
      <c r="BM558" s="233" t="s">
        <v>2470</v>
      </c>
    </row>
    <row r="559" s="2" customFormat="1">
      <c r="A559" s="39"/>
      <c r="B559" s="40"/>
      <c r="C559" s="41"/>
      <c r="D559" s="235" t="s">
        <v>179</v>
      </c>
      <c r="E559" s="41"/>
      <c r="F559" s="236" t="s">
        <v>770</v>
      </c>
      <c r="G559" s="41"/>
      <c r="H559" s="41"/>
      <c r="I559" s="237"/>
      <c r="J559" s="41"/>
      <c r="K559" s="41"/>
      <c r="L559" s="45"/>
      <c r="M559" s="238"/>
      <c r="N559" s="239"/>
      <c r="O559" s="93"/>
      <c r="P559" s="93"/>
      <c r="Q559" s="93"/>
      <c r="R559" s="93"/>
      <c r="S559" s="93"/>
      <c r="T559" s="94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T559" s="18" t="s">
        <v>179</v>
      </c>
      <c r="AU559" s="18" t="s">
        <v>177</v>
      </c>
    </row>
    <row r="560" s="12" customFormat="1" ht="22.8" customHeight="1">
      <c r="A560" s="12"/>
      <c r="B560" s="205"/>
      <c r="C560" s="206"/>
      <c r="D560" s="207" t="s">
        <v>72</v>
      </c>
      <c r="E560" s="219" t="s">
        <v>771</v>
      </c>
      <c r="F560" s="219" t="s">
        <v>772</v>
      </c>
      <c r="G560" s="206"/>
      <c r="H560" s="206"/>
      <c r="I560" s="209"/>
      <c r="J560" s="220">
        <f>BK560</f>
        <v>0</v>
      </c>
      <c r="K560" s="206"/>
      <c r="L560" s="211"/>
      <c r="M560" s="212"/>
      <c r="N560" s="213"/>
      <c r="O560" s="213"/>
      <c r="P560" s="214">
        <f>SUM(P561:P611)</f>
        <v>0</v>
      </c>
      <c r="Q560" s="213"/>
      <c r="R560" s="214">
        <f>SUM(R561:R611)</f>
        <v>0.092934000000000003</v>
      </c>
      <c r="S560" s="213"/>
      <c r="T560" s="215">
        <f>SUM(T561:T611)</f>
        <v>0.14080000000000001</v>
      </c>
      <c r="U560" s="12"/>
      <c r="V560" s="12"/>
      <c r="W560" s="12"/>
      <c r="X560" s="12"/>
      <c r="Y560" s="12"/>
      <c r="Z560" s="12"/>
      <c r="AA560" s="12"/>
      <c r="AB560" s="12"/>
      <c r="AC560" s="12"/>
      <c r="AD560" s="12"/>
      <c r="AE560" s="12"/>
      <c r="AR560" s="216" t="s">
        <v>177</v>
      </c>
      <c r="AT560" s="217" t="s">
        <v>72</v>
      </c>
      <c r="AU560" s="217" t="s">
        <v>81</v>
      </c>
      <c r="AY560" s="216" t="s">
        <v>169</v>
      </c>
      <c r="BK560" s="218">
        <f>SUM(BK561:BK611)</f>
        <v>0</v>
      </c>
    </row>
    <row r="561" s="2" customFormat="1" ht="24.15" customHeight="1">
      <c r="A561" s="39"/>
      <c r="B561" s="40"/>
      <c r="C561" s="221" t="s">
        <v>505</v>
      </c>
      <c r="D561" s="221" t="s">
        <v>172</v>
      </c>
      <c r="E561" s="222" t="s">
        <v>773</v>
      </c>
      <c r="F561" s="223" t="s">
        <v>774</v>
      </c>
      <c r="G561" s="224" t="s">
        <v>245</v>
      </c>
      <c r="H561" s="225">
        <v>44</v>
      </c>
      <c r="I561" s="226"/>
      <c r="J561" s="227">
        <f>ROUND(I561*H561,2)</f>
        <v>0</v>
      </c>
      <c r="K561" s="228"/>
      <c r="L561" s="45"/>
      <c r="M561" s="229" t="s">
        <v>1</v>
      </c>
      <c r="N561" s="230" t="s">
        <v>41</v>
      </c>
      <c r="O561" s="93"/>
      <c r="P561" s="231">
        <f>O561*H561</f>
        <v>0</v>
      </c>
      <c r="Q561" s="231">
        <v>2.0000000000000002E-05</v>
      </c>
      <c r="R561" s="231">
        <f>Q561*H561</f>
        <v>0.00088000000000000003</v>
      </c>
      <c r="S561" s="231">
        <v>0.0032000000000000002</v>
      </c>
      <c r="T561" s="232">
        <f>S561*H561</f>
        <v>0.14080000000000001</v>
      </c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R561" s="233" t="s">
        <v>217</v>
      </c>
      <c r="AT561" s="233" t="s">
        <v>172</v>
      </c>
      <c r="AU561" s="233" t="s">
        <v>177</v>
      </c>
      <c r="AY561" s="18" t="s">
        <v>169</v>
      </c>
      <c r="BE561" s="234">
        <f>IF(N561="základní",J561,0)</f>
        <v>0</v>
      </c>
      <c r="BF561" s="234">
        <f>IF(N561="snížená",J561,0)</f>
        <v>0</v>
      </c>
      <c r="BG561" s="234">
        <f>IF(N561="zákl. přenesená",J561,0)</f>
        <v>0</v>
      </c>
      <c r="BH561" s="234">
        <f>IF(N561="sníž. přenesená",J561,0)</f>
        <v>0</v>
      </c>
      <c r="BI561" s="234">
        <f>IF(N561="nulová",J561,0)</f>
        <v>0</v>
      </c>
      <c r="BJ561" s="18" t="s">
        <v>178</v>
      </c>
      <c r="BK561" s="234">
        <f>ROUND(I561*H561,2)</f>
        <v>0</v>
      </c>
      <c r="BL561" s="18" t="s">
        <v>217</v>
      </c>
      <c r="BM561" s="233" t="s">
        <v>790</v>
      </c>
    </row>
    <row r="562" s="2" customFormat="1">
      <c r="A562" s="39"/>
      <c r="B562" s="40"/>
      <c r="C562" s="41"/>
      <c r="D562" s="235" t="s">
        <v>179</v>
      </c>
      <c r="E562" s="41"/>
      <c r="F562" s="236" t="s">
        <v>774</v>
      </c>
      <c r="G562" s="41"/>
      <c r="H562" s="41"/>
      <c r="I562" s="237"/>
      <c r="J562" s="41"/>
      <c r="K562" s="41"/>
      <c r="L562" s="45"/>
      <c r="M562" s="238"/>
      <c r="N562" s="239"/>
      <c r="O562" s="93"/>
      <c r="P562" s="93"/>
      <c r="Q562" s="93"/>
      <c r="R562" s="93"/>
      <c r="S562" s="93"/>
      <c r="T562" s="94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T562" s="18" t="s">
        <v>179</v>
      </c>
      <c r="AU562" s="18" t="s">
        <v>177</v>
      </c>
    </row>
    <row r="563" s="14" customFormat="1">
      <c r="A563" s="14"/>
      <c r="B563" s="250"/>
      <c r="C563" s="251"/>
      <c r="D563" s="235" t="s">
        <v>180</v>
      </c>
      <c r="E563" s="252" t="s">
        <v>1</v>
      </c>
      <c r="F563" s="253" t="s">
        <v>2471</v>
      </c>
      <c r="G563" s="251"/>
      <c r="H563" s="254">
        <v>44</v>
      </c>
      <c r="I563" s="255"/>
      <c r="J563" s="251"/>
      <c r="K563" s="251"/>
      <c r="L563" s="256"/>
      <c r="M563" s="257"/>
      <c r="N563" s="258"/>
      <c r="O563" s="258"/>
      <c r="P563" s="258"/>
      <c r="Q563" s="258"/>
      <c r="R563" s="258"/>
      <c r="S563" s="258"/>
      <c r="T563" s="259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60" t="s">
        <v>180</v>
      </c>
      <c r="AU563" s="260" t="s">
        <v>177</v>
      </c>
      <c r="AV563" s="14" t="s">
        <v>177</v>
      </c>
      <c r="AW563" s="14" t="s">
        <v>30</v>
      </c>
      <c r="AX563" s="14" t="s">
        <v>73</v>
      </c>
      <c r="AY563" s="260" t="s">
        <v>169</v>
      </c>
    </row>
    <row r="564" s="15" customFormat="1">
      <c r="A564" s="15"/>
      <c r="B564" s="261"/>
      <c r="C564" s="262"/>
      <c r="D564" s="235" t="s">
        <v>180</v>
      </c>
      <c r="E564" s="263" t="s">
        <v>1</v>
      </c>
      <c r="F564" s="264" t="s">
        <v>183</v>
      </c>
      <c r="G564" s="262"/>
      <c r="H564" s="265">
        <v>44</v>
      </c>
      <c r="I564" s="266"/>
      <c r="J564" s="262"/>
      <c r="K564" s="262"/>
      <c r="L564" s="267"/>
      <c r="M564" s="268"/>
      <c r="N564" s="269"/>
      <c r="O564" s="269"/>
      <c r="P564" s="269"/>
      <c r="Q564" s="269"/>
      <c r="R564" s="269"/>
      <c r="S564" s="269"/>
      <c r="T564" s="270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T564" s="271" t="s">
        <v>180</v>
      </c>
      <c r="AU564" s="271" t="s">
        <v>177</v>
      </c>
      <c r="AV564" s="15" t="s">
        <v>176</v>
      </c>
      <c r="AW564" s="15" t="s">
        <v>30</v>
      </c>
      <c r="AX564" s="15" t="s">
        <v>81</v>
      </c>
      <c r="AY564" s="271" t="s">
        <v>169</v>
      </c>
    </row>
    <row r="565" s="2" customFormat="1" ht="21.75" customHeight="1">
      <c r="A565" s="39"/>
      <c r="B565" s="40"/>
      <c r="C565" s="221" t="s">
        <v>793</v>
      </c>
      <c r="D565" s="221" t="s">
        <v>172</v>
      </c>
      <c r="E565" s="222" t="s">
        <v>778</v>
      </c>
      <c r="F565" s="223" t="s">
        <v>779</v>
      </c>
      <c r="G565" s="224" t="s">
        <v>186</v>
      </c>
      <c r="H565" s="225">
        <v>15</v>
      </c>
      <c r="I565" s="226"/>
      <c r="J565" s="227">
        <f>ROUND(I565*H565,2)</f>
        <v>0</v>
      </c>
      <c r="K565" s="228"/>
      <c r="L565" s="45"/>
      <c r="M565" s="229" t="s">
        <v>1</v>
      </c>
      <c r="N565" s="230" t="s">
        <v>41</v>
      </c>
      <c r="O565" s="93"/>
      <c r="P565" s="231">
        <f>O565*H565</f>
        <v>0</v>
      </c>
      <c r="Q565" s="231">
        <v>0.00125</v>
      </c>
      <c r="R565" s="231">
        <f>Q565*H565</f>
        <v>0.018749999999999999</v>
      </c>
      <c r="S565" s="231">
        <v>0</v>
      </c>
      <c r="T565" s="232">
        <f>S565*H565</f>
        <v>0</v>
      </c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R565" s="233" t="s">
        <v>217</v>
      </c>
      <c r="AT565" s="233" t="s">
        <v>172</v>
      </c>
      <c r="AU565" s="233" t="s">
        <v>177</v>
      </c>
      <c r="AY565" s="18" t="s">
        <v>169</v>
      </c>
      <c r="BE565" s="234">
        <f>IF(N565="základní",J565,0)</f>
        <v>0</v>
      </c>
      <c r="BF565" s="234">
        <f>IF(N565="snížená",J565,0)</f>
        <v>0</v>
      </c>
      <c r="BG565" s="234">
        <f>IF(N565="zákl. přenesená",J565,0)</f>
        <v>0</v>
      </c>
      <c r="BH565" s="234">
        <f>IF(N565="sníž. přenesená",J565,0)</f>
        <v>0</v>
      </c>
      <c r="BI565" s="234">
        <f>IF(N565="nulová",J565,0)</f>
        <v>0</v>
      </c>
      <c r="BJ565" s="18" t="s">
        <v>178</v>
      </c>
      <c r="BK565" s="234">
        <f>ROUND(I565*H565,2)</f>
        <v>0</v>
      </c>
      <c r="BL565" s="18" t="s">
        <v>217</v>
      </c>
      <c r="BM565" s="233" t="s">
        <v>796</v>
      </c>
    </row>
    <row r="566" s="2" customFormat="1">
      <c r="A566" s="39"/>
      <c r="B566" s="40"/>
      <c r="C566" s="41"/>
      <c r="D566" s="235" t="s">
        <v>179</v>
      </c>
      <c r="E566" s="41"/>
      <c r="F566" s="236" t="s">
        <v>779</v>
      </c>
      <c r="G566" s="41"/>
      <c r="H566" s="41"/>
      <c r="I566" s="237"/>
      <c r="J566" s="41"/>
      <c r="K566" s="41"/>
      <c r="L566" s="45"/>
      <c r="M566" s="238"/>
      <c r="N566" s="239"/>
      <c r="O566" s="93"/>
      <c r="P566" s="93"/>
      <c r="Q566" s="93"/>
      <c r="R566" s="93"/>
      <c r="S566" s="93"/>
      <c r="T566" s="94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T566" s="18" t="s">
        <v>179</v>
      </c>
      <c r="AU566" s="18" t="s">
        <v>177</v>
      </c>
    </row>
    <row r="567" s="2" customFormat="1" ht="24.15" customHeight="1">
      <c r="A567" s="39"/>
      <c r="B567" s="40"/>
      <c r="C567" s="221" t="s">
        <v>508</v>
      </c>
      <c r="D567" s="221" t="s">
        <v>172</v>
      </c>
      <c r="E567" s="222" t="s">
        <v>781</v>
      </c>
      <c r="F567" s="223" t="s">
        <v>782</v>
      </c>
      <c r="G567" s="224" t="s">
        <v>186</v>
      </c>
      <c r="H567" s="225">
        <v>5</v>
      </c>
      <c r="I567" s="226"/>
      <c r="J567" s="227">
        <f>ROUND(I567*H567,2)</f>
        <v>0</v>
      </c>
      <c r="K567" s="228"/>
      <c r="L567" s="45"/>
      <c r="M567" s="229" t="s">
        <v>1</v>
      </c>
      <c r="N567" s="230" t="s">
        <v>41</v>
      </c>
      <c r="O567" s="93"/>
      <c r="P567" s="231">
        <f>O567*H567</f>
        <v>0</v>
      </c>
      <c r="Q567" s="231">
        <v>0.0018799999999999999</v>
      </c>
      <c r="R567" s="231">
        <f>Q567*H567</f>
        <v>0.0094000000000000004</v>
      </c>
      <c r="S567" s="231">
        <v>0</v>
      </c>
      <c r="T567" s="232">
        <f>S567*H567</f>
        <v>0</v>
      </c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R567" s="233" t="s">
        <v>217</v>
      </c>
      <c r="AT567" s="233" t="s">
        <v>172</v>
      </c>
      <c r="AU567" s="233" t="s">
        <v>177</v>
      </c>
      <c r="AY567" s="18" t="s">
        <v>169</v>
      </c>
      <c r="BE567" s="234">
        <f>IF(N567="základní",J567,0)</f>
        <v>0</v>
      </c>
      <c r="BF567" s="234">
        <f>IF(N567="snížená",J567,0)</f>
        <v>0</v>
      </c>
      <c r="BG567" s="234">
        <f>IF(N567="zákl. přenesená",J567,0)</f>
        <v>0</v>
      </c>
      <c r="BH567" s="234">
        <f>IF(N567="sníž. přenesená",J567,0)</f>
        <v>0</v>
      </c>
      <c r="BI567" s="234">
        <f>IF(N567="nulová",J567,0)</f>
        <v>0</v>
      </c>
      <c r="BJ567" s="18" t="s">
        <v>178</v>
      </c>
      <c r="BK567" s="234">
        <f>ROUND(I567*H567,2)</f>
        <v>0</v>
      </c>
      <c r="BL567" s="18" t="s">
        <v>217</v>
      </c>
      <c r="BM567" s="233" t="s">
        <v>800</v>
      </c>
    </row>
    <row r="568" s="2" customFormat="1">
      <c r="A568" s="39"/>
      <c r="B568" s="40"/>
      <c r="C568" s="41"/>
      <c r="D568" s="235" t="s">
        <v>179</v>
      </c>
      <c r="E568" s="41"/>
      <c r="F568" s="236" t="s">
        <v>782</v>
      </c>
      <c r="G568" s="41"/>
      <c r="H568" s="41"/>
      <c r="I568" s="237"/>
      <c r="J568" s="41"/>
      <c r="K568" s="41"/>
      <c r="L568" s="45"/>
      <c r="M568" s="238"/>
      <c r="N568" s="239"/>
      <c r="O568" s="93"/>
      <c r="P568" s="93"/>
      <c r="Q568" s="93"/>
      <c r="R568" s="93"/>
      <c r="S568" s="93"/>
      <c r="T568" s="94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T568" s="18" t="s">
        <v>179</v>
      </c>
      <c r="AU568" s="18" t="s">
        <v>177</v>
      </c>
    </row>
    <row r="569" s="2" customFormat="1" ht="24.15" customHeight="1">
      <c r="A569" s="39"/>
      <c r="B569" s="40"/>
      <c r="C569" s="221" t="s">
        <v>801</v>
      </c>
      <c r="D569" s="221" t="s">
        <v>172</v>
      </c>
      <c r="E569" s="222" t="s">
        <v>785</v>
      </c>
      <c r="F569" s="223" t="s">
        <v>786</v>
      </c>
      <c r="G569" s="224" t="s">
        <v>245</v>
      </c>
      <c r="H569" s="225">
        <v>22</v>
      </c>
      <c r="I569" s="226"/>
      <c r="J569" s="227">
        <f>ROUND(I569*H569,2)</f>
        <v>0</v>
      </c>
      <c r="K569" s="228"/>
      <c r="L569" s="45"/>
      <c r="M569" s="229" t="s">
        <v>1</v>
      </c>
      <c r="N569" s="230" t="s">
        <v>41</v>
      </c>
      <c r="O569" s="93"/>
      <c r="P569" s="231">
        <f>O569*H569</f>
        <v>0</v>
      </c>
      <c r="Q569" s="231">
        <v>0.00048000000000000001</v>
      </c>
      <c r="R569" s="231">
        <f>Q569*H569</f>
        <v>0.01056</v>
      </c>
      <c r="S569" s="231">
        <v>0</v>
      </c>
      <c r="T569" s="232">
        <f>S569*H569</f>
        <v>0</v>
      </c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R569" s="233" t="s">
        <v>217</v>
      </c>
      <c r="AT569" s="233" t="s">
        <v>172</v>
      </c>
      <c r="AU569" s="233" t="s">
        <v>177</v>
      </c>
      <c r="AY569" s="18" t="s">
        <v>169</v>
      </c>
      <c r="BE569" s="234">
        <f>IF(N569="základní",J569,0)</f>
        <v>0</v>
      </c>
      <c r="BF569" s="234">
        <f>IF(N569="snížená",J569,0)</f>
        <v>0</v>
      </c>
      <c r="BG569" s="234">
        <f>IF(N569="zákl. přenesená",J569,0)</f>
        <v>0</v>
      </c>
      <c r="BH569" s="234">
        <f>IF(N569="sníž. přenesená",J569,0)</f>
        <v>0</v>
      </c>
      <c r="BI569" s="234">
        <f>IF(N569="nulová",J569,0)</f>
        <v>0</v>
      </c>
      <c r="BJ569" s="18" t="s">
        <v>178</v>
      </c>
      <c r="BK569" s="234">
        <f>ROUND(I569*H569,2)</f>
        <v>0</v>
      </c>
      <c r="BL569" s="18" t="s">
        <v>217</v>
      </c>
      <c r="BM569" s="233" t="s">
        <v>804</v>
      </c>
    </row>
    <row r="570" s="2" customFormat="1">
      <c r="A570" s="39"/>
      <c r="B570" s="40"/>
      <c r="C570" s="41"/>
      <c r="D570" s="235" t="s">
        <v>179</v>
      </c>
      <c r="E570" s="41"/>
      <c r="F570" s="236" t="s">
        <v>786</v>
      </c>
      <c r="G570" s="41"/>
      <c r="H570" s="41"/>
      <c r="I570" s="237"/>
      <c r="J570" s="41"/>
      <c r="K570" s="41"/>
      <c r="L570" s="45"/>
      <c r="M570" s="238"/>
      <c r="N570" s="239"/>
      <c r="O570" s="93"/>
      <c r="P570" s="93"/>
      <c r="Q570" s="93"/>
      <c r="R570" s="93"/>
      <c r="S570" s="93"/>
      <c r="T570" s="94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T570" s="18" t="s">
        <v>179</v>
      </c>
      <c r="AU570" s="18" t="s">
        <v>177</v>
      </c>
    </row>
    <row r="571" s="2" customFormat="1" ht="24.15" customHeight="1">
      <c r="A571" s="39"/>
      <c r="B571" s="40"/>
      <c r="C571" s="221" t="s">
        <v>512</v>
      </c>
      <c r="D571" s="221" t="s">
        <v>172</v>
      </c>
      <c r="E571" s="222" t="s">
        <v>788</v>
      </c>
      <c r="F571" s="223" t="s">
        <v>789</v>
      </c>
      <c r="G571" s="224" t="s">
        <v>245</v>
      </c>
      <c r="H571" s="225">
        <v>65.200000000000003</v>
      </c>
      <c r="I571" s="226"/>
      <c r="J571" s="227">
        <f>ROUND(I571*H571,2)</f>
        <v>0</v>
      </c>
      <c r="K571" s="228"/>
      <c r="L571" s="45"/>
      <c r="M571" s="229" t="s">
        <v>1</v>
      </c>
      <c r="N571" s="230" t="s">
        <v>41</v>
      </c>
      <c r="O571" s="93"/>
      <c r="P571" s="231">
        <f>O571*H571</f>
        <v>0</v>
      </c>
      <c r="Q571" s="231">
        <v>0.00073999999999999999</v>
      </c>
      <c r="R571" s="231">
        <f>Q571*H571</f>
        <v>0.048247999999999999</v>
      </c>
      <c r="S571" s="231">
        <v>0</v>
      </c>
      <c r="T571" s="232">
        <f>S571*H571</f>
        <v>0</v>
      </c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R571" s="233" t="s">
        <v>217</v>
      </c>
      <c r="AT571" s="233" t="s">
        <v>172</v>
      </c>
      <c r="AU571" s="233" t="s">
        <v>177</v>
      </c>
      <c r="AY571" s="18" t="s">
        <v>169</v>
      </c>
      <c r="BE571" s="234">
        <f>IF(N571="základní",J571,0)</f>
        <v>0</v>
      </c>
      <c r="BF571" s="234">
        <f>IF(N571="snížená",J571,0)</f>
        <v>0</v>
      </c>
      <c r="BG571" s="234">
        <f>IF(N571="zákl. přenesená",J571,0)</f>
        <v>0</v>
      </c>
      <c r="BH571" s="234">
        <f>IF(N571="sníž. přenesená",J571,0)</f>
        <v>0</v>
      </c>
      <c r="BI571" s="234">
        <f>IF(N571="nulová",J571,0)</f>
        <v>0</v>
      </c>
      <c r="BJ571" s="18" t="s">
        <v>178</v>
      </c>
      <c r="BK571" s="234">
        <f>ROUND(I571*H571,2)</f>
        <v>0</v>
      </c>
      <c r="BL571" s="18" t="s">
        <v>217</v>
      </c>
      <c r="BM571" s="233" t="s">
        <v>807</v>
      </c>
    </row>
    <row r="572" s="2" customFormat="1">
      <c r="A572" s="39"/>
      <c r="B572" s="40"/>
      <c r="C572" s="41"/>
      <c r="D572" s="235" t="s">
        <v>179</v>
      </c>
      <c r="E572" s="41"/>
      <c r="F572" s="236" t="s">
        <v>789</v>
      </c>
      <c r="G572" s="41"/>
      <c r="H572" s="41"/>
      <c r="I572" s="237"/>
      <c r="J572" s="41"/>
      <c r="K572" s="41"/>
      <c r="L572" s="45"/>
      <c r="M572" s="238"/>
      <c r="N572" s="239"/>
      <c r="O572" s="93"/>
      <c r="P572" s="93"/>
      <c r="Q572" s="93"/>
      <c r="R572" s="93"/>
      <c r="S572" s="93"/>
      <c r="T572" s="94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T572" s="18" t="s">
        <v>179</v>
      </c>
      <c r="AU572" s="18" t="s">
        <v>177</v>
      </c>
    </row>
    <row r="573" s="14" customFormat="1">
      <c r="A573" s="14"/>
      <c r="B573" s="250"/>
      <c r="C573" s="251"/>
      <c r="D573" s="235" t="s">
        <v>180</v>
      </c>
      <c r="E573" s="252" t="s">
        <v>1</v>
      </c>
      <c r="F573" s="253" t="s">
        <v>2095</v>
      </c>
      <c r="G573" s="251"/>
      <c r="H573" s="254">
        <v>64</v>
      </c>
      <c r="I573" s="255"/>
      <c r="J573" s="251"/>
      <c r="K573" s="251"/>
      <c r="L573" s="256"/>
      <c r="M573" s="257"/>
      <c r="N573" s="258"/>
      <c r="O573" s="258"/>
      <c r="P573" s="258"/>
      <c r="Q573" s="258"/>
      <c r="R573" s="258"/>
      <c r="S573" s="258"/>
      <c r="T573" s="259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T573" s="260" t="s">
        <v>180</v>
      </c>
      <c r="AU573" s="260" t="s">
        <v>177</v>
      </c>
      <c r="AV573" s="14" t="s">
        <v>177</v>
      </c>
      <c r="AW573" s="14" t="s">
        <v>30</v>
      </c>
      <c r="AX573" s="14" t="s">
        <v>73</v>
      </c>
      <c r="AY573" s="260" t="s">
        <v>169</v>
      </c>
    </row>
    <row r="574" s="14" customFormat="1">
      <c r="A574" s="14"/>
      <c r="B574" s="250"/>
      <c r="C574" s="251"/>
      <c r="D574" s="235" t="s">
        <v>180</v>
      </c>
      <c r="E574" s="252" t="s">
        <v>1</v>
      </c>
      <c r="F574" s="253" t="s">
        <v>1914</v>
      </c>
      <c r="G574" s="251"/>
      <c r="H574" s="254">
        <v>1.2</v>
      </c>
      <c r="I574" s="255"/>
      <c r="J574" s="251"/>
      <c r="K574" s="251"/>
      <c r="L574" s="256"/>
      <c r="M574" s="257"/>
      <c r="N574" s="258"/>
      <c r="O574" s="258"/>
      <c r="P574" s="258"/>
      <c r="Q574" s="258"/>
      <c r="R574" s="258"/>
      <c r="S574" s="258"/>
      <c r="T574" s="259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60" t="s">
        <v>180</v>
      </c>
      <c r="AU574" s="260" t="s">
        <v>177</v>
      </c>
      <c r="AV574" s="14" t="s">
        <v>177</v>
      </c>
      <c r="AW574" s="14" t="s">
        <v>30</v>
      </c>
      <c r="AX574" s="14" t="s">
        <v>73</v>
      </c>
      <c r="AY574" s="260" t="s">
        <v>169</v>
      </c>
    </row>
    <row r="575" s="15" customFormat="1">
      <c r="A575" s="15"/>
      <c r="B575" s="261"/>
      <c r="C575" s="262"/>
      <c r="D575" s="235" t="s">
        <v>180</v>
      </c>
      <c r="E575" s="263" t="s">
        <v>1</v>
      </c>
      <c r="F575" s="264" t="s">
        <v>183</v>
      </c>
      <c r="G575" s="262"/>
      <c r="H575" s="265">
        <v>65.200000000000003</v>
      </c>
      <c r="I575" s="266"/>
      <c r="J575" s="262"/>
      <c r="K575" s="262"/>
      <c r="L575" s="267"/>
      <c r="M575" s="268"/>
      <c r="N575" s="269"/>
      <c r="O575" s="269"/>
      <c r="P575" s="269"/>
      <c r="Q575" s="269"/>
      <c r="R575" s="269"/>
      <c r="S575" s="269"/>
      <c r="T575" s="270"/>
      <c r="U575" s="15"/>
      <c r="V575" s="15"/>
      <c r="W575" s="15"/>
      <c r="X575" s="15"/>
      <c r="Y575" s="15"/>
      <c r="Z575" s="15"/>
      <c r="AA575" s="15"/>
      <c r="AB575" s="15"/>
      <c r="AC575" s="15"/>
      <c r="AD575" s="15"/>
      <c r="AE575" s="15"/>
      <c r="AT575" s="271" t="s">
        <v>180</v>
      </c>
      <c r="AU575" s="271" t="s">
        <v>177</v>
      </c>
      <c r="AV575" s="15" t="s">
        <v>176</v>
      </c>
      <c r="AW575" s="15" t="s">
        <v>30</v>
      </c>
      <c r="AX575" s="15" t="s">
        <v>81</v>
      </c>
      <c r="AY575" s="271" t="s">
        <v>169</v>
      </c>
    </row>
    <row r="576" s="2" customFormat="1" ht="24.15" customHeight="1">
      <c r="A576" s="39"/>
      <c r="B576" s="40"/>
      <c r="C576" s="221" t="s">
        <v>808</v>
      </c>
      <c r="D576" s="221" t="s">
        <v>172</v>
      </c>
      <c r="E576" s="222" t="s">
        <v>794</v>
      </c>
      <c r="F576" s="223" t="s">
        <v>795</v>
      </c>
      <c r="G576" s="224" t="s">
        <v>245</v>
      </c>
      <c r="H576" s="225">
        <v>1.2</v>
      </c>
      <c r="I576" s="226"/>
      <c r="J576" s="227">
        <f>ROUND(I576*H576,2)</f>
        <v>0</v>
      </c>
      <c r="K576" s="228"/>
      <c r="L576" s="45"/>
      <c r="M576" s="229" t="s">
        <v>1</v>
      </c>
      <c r="N576" s="230" t="s">
        <v>41</v>
      </c>
      <c r="O576" s="93"/>
      <c r="P576" s="231">
        <f>O576*H576</f>
        <v>0</v>
      </c>
      <c r="Q576" s="231">
        <v>0.00158</v>
      </c>
      <c r="R576" s="231">
        <f>Q576*H576</f>
        <v>0.0018959999999999999</v>
      </c>
      <c r="S576" s="231">
        <v>0</v>
      </c>
      <c r="T576" s="232">
        <f>S576*H576</f>
        <v>0</v>
      </c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R576" s="233" t="s">
        <v>217</v>
      </c>
      <c r="AT576" s="233" t="s">
        <v>172</v>
      </c>
      <c r="AU576" s="233" t="s">
        <v>177</v>
      </c>
      <c r="AY576" s="18" t="s">
        <v>169</v>
      </c>
      <c r="BE576" s="234">
        <f>IF(N576="základní",J576,0)</f>
        <v>0</v>
      </c>
      <c r="BF576" s="234">
        <f>IF(N576="snížená",J576,0)</f>
        <v>0</v>
      </c>
      <c r="BG576" s="234">
        <f>IF(N576="zákl. přenesená",J576,0)</f>
        <v>0</v>
      </c>
      <c r="BH576" s="234">
        <f>IF(N576="sníž. přenesená",J576,0)</f>
        <v>0</v>
      </c>
      <c r="BI576" s="234">
        <f>IF(N576="nulová",J576,0)</f>
        <v>0</v>
      </c>
      <c r="BJ576" s="18" t="s">
        <v>178</v>
      </c>
      <c r="BK576" s="234">
        <f>ROUND(I576*H576,2)</f>
        <v>0</v>
      </c>
      <c r="BL576" s="18" t="s">
        <v>217</v>
      </c>
      <c r="BM576" s="233" t="s">
        <v>811</v>
      </c>
    </row>
    <row r="577" s="2" customFormat="1">
      <c r="A577" s="39"/>
      <c r="B577" s="40"/>
      <c r="C577" s="41"/>
      <c r="D577" s="235" t="s">
        <v>179</v>
      </c>
      <c r="E577" s="41"/>
      <c r="F577" s="236" t="s">
        <v>795</v>
      </c>
      <c r="G577" s="41"/>
      <c r="H577" s="41"/>
      <c r="I577" s="237"/>
      <c r="J577" s="41"/>
      <c r="K577" s="41"/>
      <c r="L577" s="45"/>
      <c r="M577" s="238"/>
      <c r="N577" s="239"/>
      <c r="O577" s="93"/>
      <c r="P577" s="93"/>
      <c r="Q577" s="93"/>
      <c r="R577" s="93"/>
      <c r="S577" s="93"/>
      <c r="T577" s="94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T577" s="18" t="s">
        <v>179</v>
      </c>
      <c r="AU577" s="18" t="s">
        <v>177</v>
      </c>
    </row>
    <row r="578" s="14" customFormat="1">
      <c r="A578" s="14"/>
      <c r="B578" s="250"/>
      <c r="C578" s="251"/>
      <c r="D578" s="235" t="s">
        <v>180</v>
      </c>
      <c r="E578" s="252" t="s">
        <v>1</v>
      </c>
      <c r="F578" s="253" t="s">
        <v>797</v>
      </c>
      <c r="G578" s="251"/>
      <c r="H578" s="254">
        <v>1.2</v>
      </c>
      <c r="I578" s="255"/>
      <c r="J578" s="251"/>
      <c r="K578" s="251"/>
      <c r="L578" s="256"/>
      <c r="M578" s="257"/>
      <c r="N578" s="258"/>
      <c r="O578" s="258"/>
      <c r="P578" s="258"/>
      <c r="Q578" s="258"/>
      <c r="R578" s="258"/>
      <c r="S578" s="258"/>
      <c r="T578" s="259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60" t="s">
        <v>180</v>
      </c>
      <c r="AU578" s="260" t="s">
        <v>177</v>
      </c>
      <c r="AV578" s="14" t="s">
        <v>177</v>
      </c>
      <c r="AW578" s="14" t="s">
        <v>30</v>
      </c>
      <c r="AX578" s="14" t="s">
        <v>73</v>
      </c>
      <c r="AY578" s="260" t="s">
        <v>169</v>
      </c>
    </row>
    <row r="579" s="15" customFormat="1">
      <c r="A579" s="15"/>
      <c r="B579" s="261"/>
      <c r="C579" s="262"/>
      <c r="D579" s="235" t="s">
        <v>180</v>
      </c>
      <c r="E579" s="263" t="s">
        <v>1</v>
      </c>
      <c r="F579" s="264" t="s">
        <v>183</v>
      </c>
      <c r="G579" s="262"/>
      <c r="H579" s="265">
        <v>1.2</v>
      </c>
      <c r="I579" s="266"/>
      <c r="J579" s="262"/>
      <c r="K579" s="262"/>
      <c r="L579" s="267"/>
      <c r="M579" s="268"/>
      <c r="N579" s="269"/>
      <c r="O579" s="269"/>
      <c r="P579" s="269"/>
      <c r="Q579" s="269"/>
      <c r="R579" s="269"/>
      <c r="S579" s="269"/>
      <c r="T579" s="270"/>
      <c r="U579" s="15"/>
      <c r="V579" s="15"/>
      <c r="W579" s="15"/>
      <c r="X579" s="15"/>
      <c r="Y579" s="15"/>
      <c r="Z579" s="15"/>
      <c r="AA579" s="15"/>
      <c r="AB579" s="15"/>
      <c r="AC579" s="15"/>
      <c r="AD579" s="15"/>
      <c r="AE579" s="15"/>
      <c r="AT579" s="271" t="s">
        <v>180</v>
      </c>
      <c r="AU579" s="271" t="s">
        <v>177</v>
      </c>
      <c r="AV579" s="15" t="s">
        <v>176</v>
      </c>
      <c r="AW579" s="15" t="s">
        <v>30</v>
      </c>
      <c r="AX579" s="15" t="s">
        <v>81</v>
      </c>
      <c r="AY579" s="271" t="s">
        <v>169</v>
      </c>
    </row>
    <row r="580" s="2" customFormat="1" ht="16.5" customHeight="1">
      <c r="A580" s="39"/>
      <c r="B580" s="40"/>
      <c r="C580" s="272" t="s">
        <v>515</v>
      </c>
      <c r="D580" s="272" t="s">
        <v>258</v>
      </c>
      <c r="E580" s="273" t="s">
        <v>798</v>
      </c>
      <c r="F580" s="274" t="s">
        <v>799</v>
      </c>
      <c r="G580" s="275" t="s">
        <v>186</v>
      </c>
      <c r="H580" s="276">
        <v>4</v>
      </c>
      <c r="I580" s="277"/>
      <c r="J580" s="278">
        <f>ROUND(I580*H580,2)</f>
        <v>0</v>
      </c>
      <c r="K580" s="279"/>
      <c r="L580" s="280"/>
      <c r="M580" s="281" t="s">
        <v>1</v>
      </c>
      <c r="N580" s="282" t="s">
        <v>41</v>
      </c>
      <c r="O580" s="93"/>
      <c r="P580" s="231">
        <f>O580*H580</f>
        <v>0</v>
      </c>
      <c r="Q580" s="231">
        <v>0</v>
      </c>
      <c r="R580" s="231">
        <f>Q580*H580</f>
        <v>0</v>
      </c>
      <c r="S580" s="231">
        <v>0</v>
      </c>
      <c r="T580" s="232">
        <f>S580*H580</f>
        <v>0</v>
      </c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R580" s="233" t="s">
        <v>261</v>
      </c>
      <c r="AT580" s="233" t="s">
        <v>258</v>
      </c>
      <c r="AU580" s="233" t="s">
        <v>177</v>
      </c>
      <c r="AY580" s="18" t="s">
        <v>169</v>
      </c>
      <c r="BE580" s="234">
        <f>IF(N580="základní",J580,0)</f>
        <v>0</v>
      </c>
      <c r="BF580" s="234">
        <f>IF(N580="snížená",J580,0)</f>
        <v>0</v>
      </c>
      <c r="BG580" s="234">
        <f>IF(N580="zákl. přenesená",J580,0)</f>
        <v>0</v>
      </c>
      <c r="BH580" s="234">
        <f>IF(N580="sníž. přenesená",J580,0)</f>
        <v>0</v>
      </c>
      <c r="BI580" s="234">
        <f>IF(N580="nulová",J580,0)</f>
        <v>0</v>
      </c>
      <c r="BJ580" s="18" t="s">
        <v>178</v>
      </c>
      <c r="BK580" s="234">
        <f>ROUND(I580*H580,2)</f>
        <v>0</v>
      </c>
      <c r="BL580" s="18" t="s">
        <v>217</v>
      </c>
      <c r="BM580" s="233" t="s">
        <v>814</v>
      </c>
    </row>
    <row r="581" s="2" customFormat="1">
      <c r="A581" s="39"/>
      <c r="B581" s="40"/>
      <c r="C581" s="41"/>
      <c r="D581" s="235" t="s">
        <v>179</v>
      </c>
      <c r="E581" s="41"/>
      <c r="F581" s="236" t="s">
        <v>799</v>
      </c>
      <c r="G581" s="41"/>
      <c r="H581" s="41"/>
      <c r="I581" s="237"/>
      <c r="J581" s="41"/>
      <c r="K581" s="41"/>
      <c r="L581" s="45"/>
      <c r="M581" s="238"/>
      <c r="N581" s="239"/>
      <c r="O581" s="93"/>
      <c r="P581" s="93"/>
      <c r="Q581" s="93"/>
      <c r="R581" s="93"/>
      <c r="S581" s="93"/>
      <c r="T581" s="94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T581" s="18" t="s">
        <v>179</v>
      </c>
      <c r="AU581" s="18" t="s">
        <v>177</v>
      </c>
    </row>
    <row r="582" s="2" customFormat="1" ht="16.5" customHeight="1">
      <c r="A582" s="39"/>
      <c r="B582" s="40"/>
      <c r="C582" s="272" t="s">
        <v>815</v>
      </c>
      <c r="D582" s="272" t="s">
        <v>258</v>
      </c>
      <c r="E582" s="273" t="s">
        <v>802</v>
      </c>
      <c r="F582" s="274" t="s">
        <v>803</v>
      </c>
      <c r="G582" s="275" t="s">
        <v>186</v>
      </c>
      <c r="H582" s="276">
        <v>4</v>
      </c>
      <c r="I582" s="277"/>
      <c r="J582" s="278">
        <f>ROUND(I582*H582,2)</f>
        <v>0</v>
      </c>
      <c r="K582" s="279"/>
      <c r="L582" s="280"/>
      <c r="M582" s="281" t="s">
        <v>1</v>
      </c>
      <c r="N582" s="282" t="s">
        <v>41</v>
      </c>
      <c r="O582" s="93"/>
      <c r="P582" s="231">
        <f>O582*H582</f>
        <v>0</v>
      </c>
      <c r="Q582" s="231">
        <v>0</v>
      </c>
      <c r="R582" s="231">
        <f>Q582*H582</f>
        <v>0</v>
      </c>
      <c r="S582" s="231">
        <v>0</v>
      </c>
      <c r="T582" s="232">
        <f>S582*H582</f>
        <v>0</v>
      </c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R582" s="233" t="s">
        <v>261</v>
      </c>
      <c r="AT582" s="233" t="s">
        <v>258</v>
      </c>
      <c r="AU582" s="233" t="s">
        <v>177</v>
      </c>
      <c r="AY582" s="18" t="s">
        <v>169</v>
      </c>
      <c r="BE582" s="234">
        <f>IF(N582="základní",J582,0)</f>
        <v>0</v>
      </c>
      <c r="BF582" s="234">
        <f>IF(N582="snížená",J582,0)</f>
        <v>0</v>
      </c>
      <c r="BG582" s="234">
        <f>IF(N582="zákl. přenesená",J582,0)</f>
        <v>0</v>
      </c>
      <c r="BH582" s="234">
        <f>IF(N582="sníž. přenesená",J582,0)</f>
        <v>0</v>
      </c>
      <c r="BI582" s="234">
        <f>IF(N582="nulová",J582,0)</f>
        <v>0</v>
      </c>
      <c r="BJ582" s="18" t="s">
        <v>178</v>
      </c>
      <c r="BK582" s="234">
        <f>ROUND(I582*H582,2)</f>
        <v>0</v>
      </c>
      <c r="BL582" s="18" t="s">
        <v>217</v>
      </c>
      <c r="BM582" s="233" t="s">
        <v>818</v>
      </c>
    </row>
    <row r="583" s="2" customFormat="1">
      <c r="A583" s="39"/>
      <c r="B583" s="40"/>
      <c r="C583" s="41"/>
      <c r="D583" s="235" t="s">
        <v>179</v>
      </c>
      <c r="E583" s="41"/>
      <c r="F583" s="236" t="s">
        <v>803</v>
      </c>
      <c r="G583" s="41"/>
      <c r="H583" s="41"/>
      <c r="I583" s="237"/>
      <c r="J583" s="41"/>
      <c r="K583" s="41"/>
      <c r="L583" s="45"/>
      <c r="M583" s="238"/>
      <c r="N583" s="239"/>
      <c r="O583" s="93"/>
      <c r="P583" s="93"/>
      <c r="Q583" s="93"/>
      <c r="R583" s="93"/>
      <c r="S583" s="93"/>
      <c r="T583" s="94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T583" s="18" t="s">
        <v>179</v>
      </c>
      <c r="AU583" s="18" t="s">
        <v>177</v>
      </c>
    </row>
    <row r="584" s="2" customFormat="1" ht="21.75" customHeight="1">
      <c r="A584" s="39"/>
      <c r="B584" s="40"/>
      <c r="C584" s="272" t="s">
        <v>519</v>
      </c>
      <c r="D584" s="272" t="s">
        <v>258</v>
      </c>
      <c r="E584" s="273" t="s">
        <v>805</v>
      </c>
      <c r="F584" s="274" t="s">
        <v>806</v>
      </c>
      <c r="G584" s="275" t="s">
        <v>186</v>
      </c>
      <c r="H584" s="276">
        <v>20</v>
      </c>
      <c r="I584" s="277"/>
      <c r="J584" s="278">
        <f>ROUND(I584*H584,2)</f>
        <v>0</v>
      </c>
      <c r="K584" s="279"/>
      <c r="L584" s="280"/>
      <c r="M584" s="281" t="s">
        <v>1</v>
      </c>
      <c r="N584" s="282" t="s">
        <v>41</v>
      </c>
      <c r="O584" s="93"/>
      <c r="P584" s="231">
        <f>O584*H584</f>
        <v>0</v>
      </c>
      <c r="Q584" s="231">
        <v>0</v>
      </c>
      <c r="R584" s="231">
        <f>Q584*H584</f>
        <v>0</v>
      </c>
      <c r="S584" s="231">
        <v>0</v>
      </c>
      <c r="T584" s="232">
        <f>S584*H584</f>
        <v>0</v>
      </c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R584" s="233" t="s">
        <v>261</v>
      </c>
      <c r="AT584" s="233" t="s">
        <v>258</v>
      </c>
      <c r="AU584" s="233" t="s">
        <v>177</v>
      </c>
      <c r="AY584" s="18" t="s">
        <v>169</v>
      </c>
      <c r="BE584" s="234">
        <f>IF(N584="základní",J584,0)</f>
        <v>0</v>
      </c>
      <c r="BF584" s="234">
        <f>IF(N584="snížená",J584,0)</f>
        <v>0</v>
      </c>
      <c r="BG584" s="234">
        <f>IF(N584="zákl. přenesená",J584,0)</f>
        <v>0</v>
      </c>
      <c r="BH584" s="234">
        <f>IF(N584="sníž. přenesená",J584,0)</f>
        <v>0</v>
      </c>
      <c r="BI584" s="234">
        <f>IF(N584="nulová",J584,0)</f>
        <v>0</v>
      </c>
      <c r="BJ584" s="18" t="s">
        <v>178</v>
      </c>
      <c r="BK584" s="234">
        <f>ROUND(I584*H584,2)</f>
        <v>0</v>
      </c>
      <c r="BL584" s="18" t="s">
        <v>217</v>
      </c>
      <c r="BM584" s="233" t="s">
        <v>821</v>
      </c>
    </row>
    <row r="585" s="2" customFormat="1">
      <c r="A585" s="39"/>
      <c r="B585" s="40"/>
      <c r="C585" s="41"/>
      <c r="D585" s="235" t="s">
        <v>179</v>
      </c>
      <c r="E585" s="41"/>
      <c r="F585" s="236" t="s">
        <v>806</v>
      </c>
      <c r="G585" s="41"/>
      <c r="H585" s="41"/>
      <c r="I585" s="237"/>
      <c r="J585" s="41"/>
      <c r="K585" s="41"/>
      <c r="L585" s="45"/>
      <c r="M585" s="238"/>
      <c r="N585" s="239"/>
      <c r="O585" s="93"/>
      <c r="P585" s="93"/>
      <c r="Q585" s="93"/>
      <c r="R585" s="93"/>
      <c r="S585" s="93"/>
      <c r="T585" s="94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T585" s="18" t="s">
        <v>179</v>
      </c>
      <c r="AU585" s="18" t="s">
        <v>177</v>
      </c>
    </row>
    <row r="586" s="2" customFormat="1" ht="21.75" customHeight="1">
      <c r="A586" s="39"/>
      <c r="B586" s="40"/>
      <c r="C586" s="272" t="s">
        <v>822</v>
      </c>
      <c r="D586" s="272" t="s">
        <v>258</v>
      </c>
      <c r="E586" s="273" t="s">
        <v>809</v>
      </c>
      <c r="F586" s="274" t="s">
        <v>810</v>
      </c>
      <c r="G586" s="275" t="s">
        <v>186</v>
      </c>
      <c r="H586" s="276">
        <v>22</v>
      </c>
      <c r="I586" s="277"/>
      <c r="J586" s="278">
        <f>ROUND(I586*H586,2)</f>
        <v>0</v>
      </c>
      <c r="K586" s="279"/>
      <c r="L586" s="280"/>
      <c r="M586" s="281" t="s">
        <v>1</v>
      </c>
      <c r="N586" s="282" t="s">
        <v>41</v>
      </c>
      <c r="O586" s="93"/>
      <c r="P586" s="231">
        <f>O586*H586</f>
        <v>0</v>
      </c>
      <c r="Q586" s="231">
        <v>0</v>
      </c>
      <c r="R586" s="231">
        <f>Q586*H586</f>
        <v>0</v>
      </c>
      <c r="S586" s="231">
        <v>0</v>
      </c>
      <c r="T586" s="232">
        <f>S586*H586</f>
        <v>0</v>
      </c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R586" s="233" t="s">
        <v>261</v>
      </c>
      <c r="AT586" s="233" t="s">
        <v>258</v>
      </c>
      <c r="AU586" s="233" t="s">
        <v>177</v>
      </c>
      <c r="AY586" s="18" t="s">
        <v>169</v>
      </c>
      <c r="BE586" s="234">
        <f>IF(N586="základní",J586,0)</f>
        <v>0</v>
      </c>
      <c r="BF586" s="234">
        <f>IF(N586="snížená",J586,0)</f>
        <v>0</v>
      </c>
      <c r="BG586" s="234">
        <f>IF(N586="zákl. přenesená",J586,0)</f>
        <v>0</v>
      </c>
      <c r="BH586" s="234">
        <f>IF(N586="sníž. přenesená",J586,0)</f>
        <v>0</v>
      </c>
      <c r="BI586" s="234">
        <f>IF(N586="nulová",J586,0)</f>
        <v>0</v>
      </c>
      <c r="BJ586" s="18" t="s">
        <v>178</v>
      </c>
      <c r="BK586" s="234">
        <f>ROUND(I586*H586,2)</f>
        <v>0</v>
      </c>
      <c r="BL586" s="18" t="s">
        <v>217</v>
      </c>
      <c r="BM586" s="233" t="s">
        <v>825</v>
      </c>
    </row>
    <row r="587" s="2" customFormat="1">
      <c r="A587" s="39"/>
      <c r="B587" s="40"/>
      <c r="C587" s="41"/>
      <c r="D587" s="235" t="s">
        <v>179</v>
      </c>
      <c r="E587" s="41"/>
      <c r="F587" s="236" t="s">
        <v>810</v>
      </c>
      <c r="G587" s="41"/>
      <c r="H587" s="41"/>
      <c r="I587" s="237"/>
      <c r="J587" s="41"/>
      <c r="K587" s="41"/>
      <c r="L587" s="45"/>
      <c r="M587" s="238"/>
      <c r="N587" s="239"/>
      <c r="O587" s="93"/>
      <c r="P587" s="93"/>
      <c r="Q587" s="93"/>
      <c r="R587" s="93"/>
      <c r="S587" s="93"/>
      <c r="T587" s="94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T587" s="18" t="s">
        <v>179</v>
      </c>
      <c r="AU587" s="18" t="s">
        <v>177</v>
      </c>
    </row>
    <row r="588" s="2" customFormat="1" ht="16.5" customHeight="1">
      <c r="A588" s="39"/>
      <c r="B588" s="40"/>
      <c r="C588" s="272" t="s">
        <v>522</v>
      </c>
      <c r="D588" s="272" t="s">
        <v>258</v>
      </c>
      <c r="E588" s="273" t="s">
        <v>812</v>
      </c>
      <c r="F588" s="274" t="s">
        <v>813</v>
      </c>
      <c r="G588" s="275" t="s">
        <v>186</v>
      </c>
      <c r="H588" s="276">
        <v>2</v>
      </c>
      <c r="I588" s="277"/>
      <c r="J588" s="278">
        <f>ROUND(I588*H588,2)</f>
        <v>0</v>
      </c>
      <c r="K588" s="279"/>
      <c r="L588" s="280"/>
      <c r="M588" s="281" t="s">
        <v>1</v>
      </c>
      <c r="N588" s="282" t="s">
        <v>41</v>
      </c>
      <c r="O588" s="93"/>
      <c r="P588" s="231">
        <f>O588*H588</f>
        <v>0</v>
      </c>
      <c r="Q588" s="231">
        <v>0</v>
      </c>
      <c r="R588" s="231">
        <f>Q588*H588</f>
        <v>0</v>
      </c>
      <c r="S588" s="231">
        <v>0</v>
      </c>
      <c r="T588" s="232">
        <f>S588*H588</f>
        <v>0</v>
      </c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R588" s="233" t="s">
        <v>261</v>
      </c>
      <c r="AT588" s="233" t="s">
        <v>258</v>
      </c>
      <c r="AU588" s="233" t="s">
        <v>177</v>
      </c>
      <c r="AY588" s="18" t="s">
        <v>169</v>
      </c>
      <c r="BE588" s="234">
        <f>IF(N588="základní",J588,0)</f>
        <v>0</v>
      </c>
      <c r="BF588" s="234">
        <f>IF(N588="snížená",J588,0)</f>
        <v>0</v>
      </c>
      <c r="BG588" s="234">
        <f>IF(N588="zákl. přenesená",J588,0)</f>
        <v>0</v>
      </c>
      <c r="BH588" s="234">
        <f>IF(N588="sníž. přenesená",J588,0)</f>
        <v>0</v>
      </c>
      <c r="BI588" s="234">
        <f>IF(N588="nulová",J588,0)</f>
        <v>0</v>
      </c>
      <c r="BJ588" s="18" t="s">
        <v>178</v>
      </c>
      <c r="BK588" s="234">
        <f>ROUND(I588*H588,2)</f>
        <v>0</v>
      </c>
      <c r="BL588" s="18" t="s">
        <v>217</v>
      </c>
      <c r="BM588" s="233" t="s">
        <v>828</v>
      </c>
    </row>
    <row r="589" s="2" customFormat="1">
      <c r="A589" s="39"/>
      <c r="B589" s="40"/>
      <c r="C589" s="41"/>
      <c r="D589" s="235" t="s">
        <v>179</v>
      </c>
      <c r="E589" s="41"/>
      <c r="F589" s="236" t="s">
        <v>813</v>
      </c>
      <c r="G589" s="41"/>
      <c r="H589" s="41"/>
      <c r="I589" s="237"/>
      <c r="J589" s="41"/>
      <c r="K589" s="41"/>
      <c r="L589" s="45"/>
      <c r="M589" s="238"/>
      <c r="N589" s="239"/>
      <c r="O589" s="93"/>
      <c r="P589" s="93"/>
      <c r="Q589" s="93"/>
      <c r="R589" s="93"/>
      <c r="S589" s="93"/>
      <c r="T589" s="94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T589" s="18" t="s">
        <v>179</v>
      </c>
      <c r="AU589" s="18" t="s">
        <v>177</v>
      </c>
    </row>
    <row r="590" s="2" customFormat="1" ht="16.5" customHeight="1">
      <c r="A590" s="39"/>
      <c r="B590" s="40"/>
      <c r="C590" s="272" t="s">
        <v>829</v>
      </c>
      <c r="D590" s="272" t="s">
        <v>258</v>
      </c>
      <c r="E590" s="273" t="s">
        <v>816</v>
      </c>
      <c r="F590" s="274" t="s">
        <v>817</v>
      </c>
      <c r="G590" s="275" t="s">
        <v>186</v>
      </c>
      <c r="H590" s="276">
        <v>2</v>
      </c>
      <c r="I590" s="277"/>
      <c r="J590" s="278">
        <f>ROUND(I590*H590,2)</f>
        <v>0</v>
      </c>
      <c r="K590" s="279"/>
      <c r="L590" s="280"/>
      <c r="M590" s="281" t="s">
        <v>1</v>
      </c>
      <c r="N590" s="282" t="s">
        <v>41</v>
      </c>
      <c r="O590" s="93"/>
      <c r="P590" s="231">
        <f>O590*H590</f>
        <v>0</v>
      </c>
      <c r="Q590" s="231">
        <v>0</v>
      </c>
      <c r="R590" s="231">
        <f>Q590*H590</f>
        <v>0</v>
      </c>
      <c r="S590" s="231">
        <v>0</v>
      </c>
      <c r="T590" s="232">
        <f>S590*H590</f>
        <v>0</v>
      </c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R590" s="233" t="s">
        <v>261</v>
      </c>
      <c r="AT590" s="233" t="s">
        <v>258</v>
      </c>
      <c r="AU590" s="233" t="s">
        <v>177</v>
      </c>
      <c r="AY590" s="18" t="s">
        <v>169</v>
      </c>
      <c r="BE590" s="234">
        <f>IF(N590="základní",J590,0)</f>
        <v>0</v>
      </c>
      <c r="BF590" s="234">
        <f>IF(N590="snížená",J590,0)</f>
        <v>0</v>
      </c>
      <c r="BG590" s="234">
        <f>IF(N590="zákl. přenesená",J590,0)</f>
        <v>0</v>
      </c>
      <c r="BH590" s="234">
        <f>IF(N590="sníž. přenesená",J590,0)</f>
        <v>0</v>
      </c>
      <c r="BI590" s="234">
        <f>IF(N590="nulová",J590,0)</f>
        <v>0</v>
      </c>
      <c r="BJ590" s="18" t="s">
        <v>178</v>
      </c>
      <c r="BK590" s="234">
        <f>ROUND(I590*H590,2)</f>
        <v>0</v>
      </c>
      <c r="BL590" s="18" t="s">
        <v>217</v>
      </c>
      <c r="BM590" s="233" t="s">
        <v>832</v>
      </c>
    </row>
    <row r="591" s="2" customFormat="1">
      <c r="A591" s="39"/>
      <c r="B591" s="40"/>
      <c r="C591" s="41"/>
      <c r="D591" s="235" t="s">
        <v>179</v>
      </c>
      <c r="E591" s="41"/>
      <c r="F591" s="236" t="s">
        <v>817</v>
      </c>
      <c r="G591" s="41"/>
      <c r="H591" s="41"/>
      <c r="I591" s="237"/>
      <c r="J591" s="41"/>
      <c r="K591" s="41"/>
      <c r="L591" s="45"/>
      <c r="M591" s="238"/>
      <c r="N591" s="239"/>
      <c r="O591" s="93"/>
      <c r="P591" s="93"/>
      <c r="Q591" s="93"/>
      <c r="R591" s="93"/>
      <c r="S591" s="93"/>
      <c r="T591" s="94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T591" s="18" t="s">
        <v>179</v>
      </c>
      <c r="AU591" s="18" t="s">
        <v>177</v>
      </c>
    </row>
    <row r="592" s="2" customFormat="1" ht="24.15" customHeight="1">
      <c r="A592" s="39"/>
      <c r="B592" s="40"/>
      <c r="C592" s="272" t="s">
        <v>526</v>
      </c>
      <c r="D592" s="272" t="s">
        <v>258</v>
      </c>
      <c r="E592" s="273" t="s">
        <v>819</v>
      </c>
      <c r="F592" s="274" t="s">
        <v>820</v>
      </c>
      <c r="G592" s="275" t="s">
        <v>186</v>
      </c>
      <c r="H592" s="276">
        <v>6</v>
      </c>
      <c r="I592" s="277"/>
      <c r="J592" s="278">
        <f>ROUND(I592*H592,2)</f>
        <v>0</v>
      </c>
      <c r="K592" s="279"/>
      <c r="L592" s="280"/>
      <c r="M592" s="281" t="s">
        <v>1</v>
      </c>
      <c r="N592" s="282" t="s">
        <v>41</v>
      </c>
      <c r="O592" s="93"/>
      <c r="P592" s="231">
        <f>O592*H592</f>
        <v>0</v>
      </c>
      <c r="Q592" s="231">
        <v>0</v>
      </c>
      <c r="R592" s="231">
        <f>Q592*H592</f>
        <v>0</v>
      </c>
      <c r="S592" s="231">
        <v>0</v>
      </c>
      <c r="T592" s="232">
        <f>S592*H592</f>
        <v>0</v>
      </c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R592" s="233" t="s">
        <v>261</v>
      </c>
      <c r="AT592" s="233" t="s">
        <v>258</v>
      </c>
      <c r="AU592" s="233" t="s">
        <v>177</v>
      </c>
      <c r="AY592" s="18" t="s">
        <v>169</v>
      </c>
      <c r="BE592" s="234">
        <f>IF(N592="základní",J592,0)</f>
        <v>0</v>
      </c>
      <c r="BF592" s="234">
        <f>IF(N592="snížená",J592,0)</f>
        <v>0</v>
      </c>
      <c r="BG592" s="234">
        <f>IF(N592="zákl. přenesená",J592,0)</f>
        <v>0</v>
      </c>
      <c r="BH592" s="234">
        <f>IF(N592="sníž. přenesená",J592,0)</f>
        <v>0</v>
      </c>
      <c r="BI592" s="234">
        <f>IF(N592="nulová",J592,0)</f>
        <v>0</v>
      </c>
      <c r="BJ592" s="18" t="s">
        <v>178</v>
      </c>
      <c r="BK592" s="234">
        <f>ROUND(I592*H592,2)</f>
        <v>0</v>
      </c>
      <c r="BL592" s="18" t="s">
        <v>217</v>
      </c>
      <c r="BM592" s="233" t="s">
        <v>835</v>
      </c>
    </row>
    <row r="593" s="2" customFormat="1">
      <c r="A593" s="39"/>
      <c r="B593" s="40"/>
      <c r="C593" s="41"/>
      <c r="D593" s="235" t="s">
        <v>179</v>
      </c>
      <c r="E593" s="41"/>
      <c r="F593" s="236" t="s">
        <v>820</v>
      </c>
      <c r="G593" s="41"/>
      <c r="H593" s="41"/>
      <c r="I593" s="237"/>
      <c r="J593" s="41"/>
      <c r="K593" s="41"/>
      <c r="L593" s="45"/>
      <c r="M593" s="238"/>
      <c r="N593" s="239"/>
      <c r="O593" s="93"/>
      <c r="P593" s="93"/>
      <c r="Q593" s="93"/>
      <c r="R593" s="93"/>
      <c r="S593" s="93"/>
      <c r="T593" s="94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T593" s="18" t="s">
        <v>179</v>
      </c>
      <c r="AU593" s="18" t="s">
        <v>177</v>
      </c>
    </row>
    <row r="594" s="2" customFormat="1" ht="24.15" customHeight="1">
      <c r="A594" s="39"/>
      <c r="B594" s="40"/>
      <c r="C594" s="272" t="s">
        <v>836</v>
      </c>
      <c r="D594" s="272" t="s">
        <v>258</v>
      </c>
      <c r="E594" s="273" t="s">
        <v>823</v>
      </c>
      <c r="F594" s="274" t="s">
        <v>824</v>
      </c>
      <c r="G594" s="275" t="s">
        <v>186</v>
      </c>
      <c r="H594" s="276">
        <v>4</v>
      </c>
      <c r="I594" s="277"/>
      <c r="J594" s="278">
        <f>ROUND(I594*H594,2)</f>
        <v>0</v>
      </c>
      <c r="K594" s="279"/>
      <c r="L594" s="280"/>
      <c r="M594" s="281" t="s">
        <v>1</v>
      </c>
      <c r="N594" s="282" t="s">
        <v>41</v>
      </c>
      <c r="O594" s="93"/>
      <c r="P594" s="231">
        <f>O594*H594</f>
        <v>0</v>
      </c>
      <c r="Q594" s="231">
        <v>0</v>
      </c>
      <c r="R594" s="231">
        <f>Q594*H594</f>
        <v>0</v>
      </c>
      <c r="S594" s="231">
        <v>0</v>
      </c>
      <c r="T594" s="232">
        <f>S594*H594</f>
        <v>0</v>
      </c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R594" s="233" t="s">
        <v>261</v>
      </c>
      <c r="AT594" s="233" t="s">
        <v>258</v>
      </c>
      <c r="AU594" s="233" t="s">
        <v>177</v>
      </c>
      <c r="AY594" s="18" t="s">
        <v>169</v>
      </c>
      <c r="BE594" s="234">
        <f>IF(N594="základní",J594,0)</f>
        <v>0</v>
      </c>
      <c r="BF594" s="234">
        <f>IF(N594="snížená",J594,0)</f>
        <v>0</v>
      </c>
      <c r="BG594" s="234">
        <f>IF(N594="zákl. přenesená",J594,0)</f>
        <v>0</v>
      </c>
      <c r="BH594" s="234">
        <f>IF(N594="sníž. přenesená",J594,0)</f>
        <v>0</v>
      </c>
      <c r="BI594" s="234">
        <f>IF(N594="nulová",J594,0)</f>
        <v>0</v>
      </c>
      <c r="BJ594" s="18" t="s">
        <v>178</v>
      </c>
      <c r="BK594" s="234">
        <f>ROUND(I594*H594,2)</f>
        <v>0</v>
      </c>
      <c r="BL594" s="18" t="s">
        <v>217</v>
      </c>
      <c r="BM594" s="233" t="s">
        <v>839</v>
      </c>
    </row>
    <row r="595" s="2" customFormat="1">
      <c r="A595" s="39"/>
      <c r="B595" s="40"/>
      <c r="C595" s="41"/>
      <c r="D595" s="235" t="s">
        <v>179</v>
      </c>
      <c r="E595" s="41"/>
      <c r="F595" s="236" t="s">
        <v>824</v>
      </c>
      <c r="G595" s="41"/>
      <c r="H595" s="41"/>
      <c r="I595" s="237"/>
      <c r="J595" s="41"/>
      <c r="K595" s="41"/>
      <c r="L595" s="45"/>
      <c r="M595" s="238"/>
      <c r="N595" s="239"/>
      <c r="O595" s="93"/>
      <c r="P595" s="93"/>
      <c r="Q595" s="93"/>
      <c r="R595" s="93"/>
      <c r="S595" s="93"/>
      <c r="T595" s="94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T595" s="18" t="s">
        <v>179</v>
      </c>
      <c r="AU595" s="18" t="s">
        <v>177</v>
      </c>
    </row>
    <row r="596" s="2" customFormat="1" ht="21.75" customHeight="1">
      <c r="A596" s="39"/>
      <c r="B596" s="40"/>
      <c r="C596" s="272" t="s">
        <v>529</v>
      </c>
      <c r="D596" s="272" t="s">
        <v>258</v>
      </c>
      <c r="E596" s="273" t="s">
        <v>2096</v>
      </c>
      <c r="F596" s="274" t="s">
        <v>827</v>
      </c>
      <c r="G596" s="275" t="s">
        <v>186</v>
      </c>
      <c r="H596" s="276">
        <v>6</v>
      </c>
      <c r="I596" s="277"/>
      <c r="J596" s="278">
        <f>ROUND(I596*H596,2)</f>
        <v>0</v>
      </c>
      <c r="K596" s="279"/>
      <c r="L596" s="280"/>
      <c r="M596" s="281" t="s">
        <v>1</v>
      </c>
      <c r="N596" s="282" t="s">
        <v>41</v>
      </c>
      <c r="O596" s="93"/>
      <c r="P596" s="231">
        <f>O596*H596</f>
        <v>0</v>
      </c>
      <c r="Q596" s="231">
        <v>0</v>
      </c>
      <c r="R596" s="231">
        <f>Q596*H596</f>
        <v>0</v>
      </c>
      <c r="S596" s="231">
        <v>0</v>
      </c>
      <c r="T596" s="232">
        <f>S596*H596</f>
        <v>0</v>
      </c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R596" s="233" t="s">
        <v>261</v>
      </c>
      <c r="AT596" s="233" t="s">
        <v>258</v>
      </c>
      <c r="AU596" s="233" t="s">
        <v>177</v>
      </c>
      <c r="AY596" s="18" t="s">
        <v>169</v>
      </c>
      <c r="BE596" s="234">
        <f>IF(N596="základní",J596,0)</f>
        <v>0</v>
      </c>
      <c r="BF596" s="234">
        <f>IF(N596="snížená",J596,0)</f>
        <v>0</v>
      </c>
      <c r="BG596" s="234">
        <f>IF(N596="zákl. přenesená",J596,0)</f>
        <v>0</v>
      </c>
      <c r="BH596" s="234">
        <f>IF(N596="sníž. přenesená",J596,0)</f>
        <v>0</v>
      </c>
      <c r="BI596" s="234">
        <f>IF(N596="nulová",J596,0)</f>
        <v>0</v>
      </c>
      <c r="BJ596" s="18" t="s">
        <v>178</v>
      </c>
      <c r="BK596" s="234">
        <f>ROUND(I596*H596,2)</f>
        <v>0</v>
      </c>
      <c r="BL596" s="18" t="s">
        <v>217</v>
      </c>
      <c r="BM596" s="233" t="s">
        <v>842</v>
      </c>
    </row>
    <row r="597" s="2" customFormat="1">
      <c r="A597" s="39"/>
      <c r="B597" s="40"/>
      <c r="C597" s="41"/>
      <c r="D597" s="235" t="s">
        <v>179</v>
      </c>
      <c r="E597" s="41"/>
      <c r="F597" s="236" t="s">
        <v>827</v>
      </c>
      <c r="G597" s="41"/>
      <c r="H597" s="41"/>
      <c r="I597" s="237"/>
      <c r="J597" s="41"/>
      <c r="K597" s="41"/>
      <c r="L597" s="45"/>
      <c r="M597" s="238"/>
      <c r="N597" s="239"/>
      <c r="O597" s="93"/>
      <c r="P597" s="93"/>
      <c r="Q597" s="93"/>
      <c r="R597" s="93"/>
      <c r="S597" s="93"/>
      <c r="T597" s="94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T597" s="18" t="s">
        <v>179</v>
      </c>
      <c r="AU597" s="18" t="s">
        <v>177</v>
      </c>
    </row>
    <row r="598" s="2" customFormat="1" ht="24.15" customHeight="1">
      <c r="A598" s="39"/>
      <c r="B598" s="40"/>
      <c r="C598" s="272" t="s">
        <v>843</v>
      </c>
      <c r="D598" s="272" t="s">
        <v>258</v>
      </c>
      <c r="E598" s="273" t="s">
        <v>830</v>
      </c>
      <c r="F598" s="274" t="s">
        <v>831</v>
      </c>
      <c r="G598" s="275" t="s">
        <v>186</v>
      </c>
      <c r="H598" s="276">
        <v>3</v>
      </c>
      <c r="I598" s="277"/>
      <c r="J598" s="278">
        <f>ROUND(I598*H598,2)</f>
        <v>0</v>
      </c>
      <c r="K598" s="279"/>
      <c r="L598" s="280"/>
      <c r="M598" s="281" t="s">
        <v>1</v>
      </c>
      <c r="N598" s="282" t="s">
        <v>41</v>
      </c>
      <c r="O598" s="93"/>
      <c r="P598" s="231">
        <f>O598*H598</f>
        <v>0</v>
      </c>
      <c r="Q598" s="231">
        <v>0</v>
      </c>
      <c r="R598" s="231">
        <f>Q598*H598</f>
        <v>0</v>
      </c>
      <c r="S598" s="231">
        <v>0</v>
      </c>
      <c r="T598" s="232">
        <f>S598*H598</f>
        <v>0</v>
      </c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R598" s="233" t="s">
        <v>261</v>
      </c>
      <c r="AT598" s="233" t="s">
        <v>258</v>
      </c>
      <c r="AU598" s="233" t="s">
        <v>177</v>
      </c>
      <c r="AY598" s="18" t="s">
        <v>169</v>
      </c>
      <c r="BE598" s="234">
        <f>IF(N598="základní",J598,0)</f>
        <v>0</v>
      </c>
      <c r="BF598" s="234">
        <f>IF(N598="snížená",J598,0)</f>
        <v>0</v>
      </c>
      <c r="BG598" s="234">
        <f>IF(N598="zákl. přenesená",J598,0)</f>
        <v>0</v>
      </c>
      <c r="BH598" s="234">
        <f>IF(N598="sníž. přenesená",J598,0)</f>
        <v>0</v>
      </c>
      <c r="BI598" s="234">
        <f>IF(N598="nulová",J598,0)</f>
        <v>0</v>
      </c>
      <c r="BJ598" s="18" t="s">
        <v>178</v>
      </c>
      <c r="BK598" s="234">
        <f>ROUND(I598*H598,2)</f>
        <v>0</v>
      </c>
      <c r="BL598" s="18" t="s">
        <v>217</v>
      </c>
      <c r="BM598" s="233" t="s">
        <v>1526</v>
      </c>
    </row>
    <row r="599" s="2" customFormat="1">
      <c r="A599" s="39"/>
      <c r="B599" s="40"/>
      <c r="C599" s="41"/>
      <c r="D599" s="235" t="s">
        <v>179</v>
      </c>
      <c r="E599" s="41"/>
      <c r="F599" s="236" t="s">
        <v>831</v>
      </c>
      <c r="G599" s="41"/>
      <c r="H599" s="41"/>
      <c r="I599" s="237"/>
      <c r="J599" s="41"/>
      <c r="K599" s="41"/>
      <c r="L599" s="45"/>
      <c r="M599" s="238"/>
      <c r="N599" s="239"/>
      <c r="O599" s="93"/>
      <c r="P599" s="93"/>
      <c r="Q599" s="93"/>
      <c r="R599" s="93"/>
      <c r="S599" s="93"/>
      <c r="T599" s="94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T599" s="18" t="s">
        <v>179</v>
      </c>
      <c r="AU599" s="18" t="s">
        <v>177</v>
      </c>
    </row>
    <row r="600" s="2" customFormat="1" ht="24.15" customHeight="1">
      <c r="A600" s="39"/>
      <c r="B600" s="40"/>
      <c r="C600" s="272" t="s">
        <v>848</v>
      </c>
      <c r="D600" s="272" t="s">
        <v>258</v>
      </c>
      <c r="E600" s="273" t="s">
        <v>2472</v>
      </c>
      <c r="F600" s="274" t="s">
        <v>834</v>
      </c>
      <c r="G600" s="275" t="s">
        <v>186</v>
      </c>
      <c r="H600" s="276">
        <v>5</v>
      </c>
      <c r="I600" s="277"/>
      <c r="J600" s="278">
        <f>ROUND(I600*H600,2)</f>
        <v>0</v>
      </c>
      <c r="K600" s="279"/>
      <c r="L600" s="280"/>
      <c r="M600" s="281" t="s">
        <v>1</v>
      </c>
      <c r="N600" s="282" t="s">
        <v>41</v>
      </c>
      <c r="O600" s="93"/>
      <c r="P600" s="231">
        <f>O600*H600</f>
        <v>0</v>
      </c>
      <c r="Q600" s="231">
        <v>0</v>
      </c>
      <c r="R600" s="231">
        <f>Q600*H600</f>
        <v>0</v>
      </c>
      <c r="S600" s="231">
        <v>0</v>
      </c>
      <c r="T600" s="232">
        <f>S600*H600</f>
        <v>0</v>
      </c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R600" s="233" t="s">
        <v>261</v>
      </c>
      <c r="AT600" s="233" t="s">
        <v>258</v>
      </c>
      <c r="AU600" s="233" t="s">
        <v>177</v>
      </c>
      <c r="AY600" s="18" t="s">
        <v>169</v>
      </c>
      <c r="BE600" s="234">
        <f>IF(N600="základní",J600,0)</f>
        <v>0</v>
      </c>
      <c r="BF600" s="234">
        <f>IF(N600="snížená",J600,0)</f>
        <v>0</v>
      </c>
      <c r="BG600" s="234">
        <f>IF(N600="zákl. přenesená",J600,0)</f>
        <v>0</v>
      </c>
      <c r="BH600" s="234">
        <f>IF(N600="sníž. přenesená",J600,0)</f>
        <v>0</v>
      </c>
      <c r="BI600" s="234">
        <f>IF(N600="nulová",J600,0)</f>
        <v>0</v>
      </c>
      <c r="BJ600" s="18" t="s">
        <v>178</v>
      </c>
      <c r="BK600" s="234">
        <f>ROUND(I600*H600,2)</f>
        <v>0</v>
      </c>
      <c r="BL600" s="18" t="s">
        <v>217</v>
      </c>
      <c r="BM600" s="233" t="s">
        <v>846</v>
      </c>
    </row>
    <row r="601" s="2" customFormat="1">
      <c r="A601" s="39"/>
      <c r="B601" s="40"/>
      <c r="C601" s="41"/>
      <c r="D601" s="235" t="s">
        <v>179</v>
      </c>
      <c r="E601" s="41"/>
      <c r="F601" s="236" t="s">
        <v>834</v>
      </c>
      <c r="G601" s="41"/>
      <c r="H601" s="41"/>
      <c r="I601" s="237"/>
      <c r="J601" s="41"/>
      <c r="K601" s="41"/>
      <c r="L601" s="45"/>
      <c r="M601" s="238"/>
      <c r="N601" s="239"/>
      <c r="O601" s="93"/>
      <c r="P601" s="93"/>
      <c r="Q601" s="93"/>
      <c r="R601" s="93"/>
      <c r="S601" s="93"/>
      <c r="T601" s="94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T601" s="18" t="s">
        <v>179</v>
      </c>
      <c r="AU601" s="18" t="s">
        <v>177</v>
      </c>
    </row>
    <row r="602" s="2" customFormat="1" ht="24.15" customHeight="1">
      <c r="A602" s="39"/>
      <c r="B602" s="40"/>
      <c r="C602" s="272" t="s">
        <v>855</v>
      </c>
      <c r="D602" s="272" t="s">
        <v>258</v>
      </c>
      <c r="E602" s="273" t="s">
        <v>837</v>
      </c>
      <c r="F602" s="274" t="s">
        <v>838</v>
      </c>
      <c r="G602" s="275" t="s">
        <v>186</v>
      </c>
      <c r="H602" s="276">
        <v>2</v>
      </c>
      <c r="I602" s="277"/>
      <c r="J602" s="278">
        <f>ROUND(I602*H602,2)</f>
        <v>0</v>
      </c>
      <c r="K602" s="279"/>
      <c r="L602" s="280"/>
      <c r="M602" s="281" t="s">
        <v>1</v>
      </c>
      <c r="N602" s="282" t="s">
        <v>41</v>
      </c>
      <c r="O602" s="93"/>
      <c r="P602" s="231">
        <f>O602*H602</f>
        <v>0</v>
      </c>
      <c r="Q602" s="231">
        <v>0</v>
      </c>
      <c r="R602" s="231">
        <f>Q602*H602</f>
        <v>0</v>
      </c>
      <c r="S602" s="231">
        <v>0</v>
      </c>
      <c r="T602" s="232">
        <f>S602*H602</f>
        <v>0</v>
      </c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R602" s="233" t="s">
        <v>261</v>
      </c>
      <c r="AT602" s="233" t="s">
        <v>258</v>
      </c>
      <c r="AU602" s="233" t="s">
        <v>177</v>
      </c>
      <c r="AY602" s="18" t="s">
        <v>169</v>
      </c>
      <c r="BE602" s="234">
        <f>IF(N602="základní",J602,0)</f>
        <v>0</v>
      </c>
      <c r="BF602" s="234">
        <f>IF(N602="snížená",J602,0)</f>
        <v>0</v>
      </c>
      <c r="BG602" s="234">
        <f>IF(N602="zákl. přenesená",J602,0)</f>
        <v>0</v>
      </c>
      <c r="BH602" s="234">
        <f>IF(N602="sníž. přenesená",J602,0)</f>
        <v>0</v>
      </c>
      <c r="BI602" s="234">
        <f>IF(N602="nulová",J602,0)</f>
        <v>0</v>
      </c>
      <c r="BJ602" s="18" t="s">
        <v>178</v>
      </c>
      <c r="BK602" s="234">
        <f>ROUND(I602*H602,2)</f>
        <v>0</v>
      </c>
      <c r="BL602" s="18" t="s">
        <v>217</v>
      </c>
      <c r="BM602" s="233" t="s">
        <v>1547</v>
      </c>
    </row>
    <row r="603" s="2" customFormat="1">
      <c r="A603" s="39"/>
      <c r="B603" s="40"/>
      <c r="C603" s="41"/>
      <c r="D603" s="235" t="s">
        <v>179</v>
      </c>
      <c r="E603" s="41"/>
      <c r="F603" s="236" t="s">
        <v>838</v>
      </c>
      <c r="G603" s="41"/>
      <c r="H603" s="41"/>
      <c r="I603" s="237"/>
      <c r="J603" s="41"/>
      <c r="K603" s="41"/>
      <c r="L603" s="45"/>
      <c r="M603" s="238"/>
      <c r="N603" s="239"/>
      <c r="O603" s="93"/>
      <c r="P603" s="93"/>
      <c r="Q603" s="93"/>
      <c r="R603" s="93"/>
      <c r="S603" s="93"/>
      <c r="T603" s="94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T603" s="18" t="s">
        <v>179</v>
      </c>
      <c r="AU603" s="18" t="s">
        <v>177</v>
      </c>
    </row>
    <row r="604" s="2" customFormat="1" ht="16.5" customHeight="1">
      <c r="A604" s="39"/>
      <c r="B604" s="40"/>
      <c r="C604" s="221" t="s">
        <v>859</v>
      </c>
      <c r="D604" s="221" t="s">
        <v>172</v>
      </c>
      <c r="E604" s="222" t="s">
        <v>840</v>
      </c>
      <c r="F604" s="223" t="s">
        <v>841</v>
      </c>
      <c r="G604" s="224" t="s">
        <v>245</v>
      </c>
      <c r="H604" s="225">
        <v>86</v>
      </c>
      <c r="I604" s="226"/>
      <c r="J604" s="227">
        <f>ROUND(I604*H604,2)</f>
        <v>0</v>
      </c>
      <c r="K604" s="228"/>
      <c r="L604" s="45"/>
      <c r="M604" s="229" t="s">
        <v>1</v>
      </c>
      <c r="N604" s="230" t="s">
        <v>41</v>
      </c>
      <c r="O604" s="93"/>
      <c r="P604" s="231">
        <f>O604*H604</f>
        <v>0</v>
      </c>
      <c r="Q604" s="231">
        <v>0</v>
      </c>
      <c r="R604" s="231">
        <f>Q604*H604</f>
        <v>0</v>
      </c>
      <c r="S604" s="231">
        <v>0</v>
      </c>
      <c r="T604" s="232">
        <f>S604*H604</f>
        <v>0</v>
      </c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R604" s="233" t="s">
        <v>217</v>
      </c>
      <c r="AT604" s="233" t="s">
        <v>172</v>
      </c>
      <c r="AU604" s="233" t="s">
        <v>177</v>
      </c>
      <c r="AY604" s="18" t="s">
        <v>169</v>
      </c>
      <c r="BE604" s="234">
        <f>IF(N604="základní",J604,0)</f>
        <v>0</v>
      </c>
      <c r="BF604" s="234">
        <f>IF(N604="snížená",J604,0)</f>
        <v>0</v>
      </c>
      <c r="BG604" s="234">
        <f>IF(N604="zákl. přenesená",J604,0)</f>
        <v>0</v>
      </c>
      <c r="BH604" s="234">
        <f>IF(N604="sníž. přenesená",J604,0)</f>
        <v>0</v>
      </c>
      <c r="BI604" s="234">
        <f>IF(N604="nulová",J604,0)</f>
        <v>0</v>
      </c>
      <c r="BJ604" s="18" t="s">
        <v>178</v>
      </c>
      <c r="BK604" s="234">
        <f>ROUND(I604*H604,2)</f>
        <v>0</v>
      </c>
      <c r="BL604" s="18" t="s">
        <v>217</v>
      </c>
      <c r="BM604" s="233" t="s">
        <v>858</v>
      </c>
    </row>
    <row r="605" s="2" customFormat="1">
      <c r="A605" s="39"/>
      <c r="B605" s="40"/>
      <c r="C605" s="41"/>
      <c r="D605" s="235" t="s">
        <v>179</v>
      </c>
      <c r="E605" s="41"/>
      <c r="F605" s="236" t="s">
        <v>841</v>
      </c>
      <c r="G605" s="41"/>
      <c r="H605" s="41"/>
      <c r="I605" s="237"/>
      <c r="J605" s="41"/>
      <c r="K605" s="41"/>
      <c r="L605" s="45"/>
      <c r="M605" s="238"/>
      <c r="N605" s="239"/>
      <c r="O605" s="93"/>
      <c r="P605" s="93"/>
      <c r="Q605" s="93"/>
      <c r="R605" s="93"/>
      <c r="S605" s="93"/>
      <c r="T605" s="94"/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T605" s="18" t="s">
        <v>179</v>
      </c>
      <c r="AU605" s="18" t="s">
        <v>177</v>
      </c>
    </row>
    <row r="606" s="2" customFormat="1" ht="33" customHeight="1">
      <c r="A606" s="39"/>
      <c r="B606" s="40"/>
      <c r="C606" s="221" t="s">
        <v>863</v>
      </c>
      <c r="D606" s="221" t="s">
        <v>172</v>
      </c>
      <c r="E606" s="222" t="s">
        <v>844</v>
      </c>
      <c r="F606" s="223" t="s">
        <v>845</v>
      </c>
      <c r="G606" s="224" t="s">
        <v>245</v>
      </c>
      <c r="H606" s="225">
        <v>80</v>
      </c>
      <c r="I606" s="226"/>
      <c r="J606" s="227">
        <f>ROUND(I606*H606,2)</f>
        <v>0</v>
      </c>
      <c r="K606" s="228"/>
      <c r="L606" s="45"/>
      <c r="M606" s="229" t="s">
        <v>1</v>
      </c>
      <c r="N606" s="230" t="s">
        <v>41</v>
      </c>
      <c r="O606" s="93"/>
      <c r="P606" s="231">
        <f>O606*H606</f>
        <v>0</v>
      </c>
      <c r="Q606" s="231">
        <v>4.0000000000000003E-05</v>
      </c>
      <c r="R606" s="231">
        <f>Q606*H606</f>
        <v>0.0032000000000000002</v>
      </c>
      <c r="S606" s="231">
        <v>0</v>
      </c>
      <c r="T606" s="232">
        <f>S606*H606</f>
        <v>0</v>
      </c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R606" s="233" t="s">
        <v>217</v>
      </c>
      <c r="AT606" s="233" t="s">
        <v>172</v>
      </c>
      <c r="AU606" s="233" t="s">
        <v>177</v>
      </c>
      <c r="AY606" s="18" t="s">
        <v>169</v>
      </c>
      <c r="BE606" s="234">
        <f>IF(N606="základní",J606,0)</f>
        <v>0</v>
      </c>
      <c r="BF606" s="234">
        <f>IF(N606="snížená",J606,0)</f>
        <v>0</v>
      </c>
      <c r="BG606" s="234">
        <f>IF(N606="zákl. přenesená",J606,0)</f>
        <v>0</v>
      </c>
      <c r="BH606" s="234">
        <f>IF(N606="sníž. přenesená",J606,0)</f>
        <v>0</v>
      </c>
      <c r="BI606" s="234">
        <f>IF(N606="nulová",J606,0)</f>
        <v>0</v>
      </c>
      <c r="BJ606" s="18" t="s">
        <v>178</v>
      </c>
      <c r="BK606" s="234">
        <f>ROUND(I606*H606,2)</f>
        <v>0</v>
      </c>
      <c r="BL606" s="18" t="s">
        <v>217</v>
      </c>
      <c r="BM606" s="233" t="s">
        <v>866</v>
      </c>
    </row>
    <row r="607" s="2" customFormat="1">
      <c r="A607" s="39"/>
      <c r="B607" s="40"/>
      <c r="C607" s="41"/>
      <c r="D607" s="235" t="s">
        <v>179</v>
      </c>
      <c r="E607" s="41"/>
      <c r="F607" s="236" t="s">
        <v>845</v>
      </c>
      <c r="G607" s="41"/>
      <c r="H607" s="41"/>
      <c r="I607" s="237"/>
      <c r="J607" s="41"/>
      <c r="K607" s="41"/>
      <c r="L607" s="45"/>
      <c r="M607" s="238"/>
      <c r="N607" s="239"/>
      <c r="O607" s="93"/>
      <c r="P607" s="93"/>
      <c r="Q607" s="93"/>
      <c r="R607" s="93"/>
      <c r="S607" s="93"/>
      <c r="T607" s="94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T607" s="18" t="s">
        <v>179</v>
      </c>
      <c r="AU607" s="18" t="s">
        <v>177</v>
      </c>
    </row>
    <row r="608" s="14" customFormat="1">
      <c r="A608" s="14"/>
      <c r="B608" s="250"/>
      <c r="C608" s="251"/>
      <c r="D608" s="235" t="s">
        <v>180</v>
      </c>
      <c r="E608" s="252" t="s">
        <v>1</v>
      </c>
      <c r="F608" s="253" t="s">
        <v>2097</v>
      </c>
      <c r="G608" s="251"/>
      <c r="H608" s="254">
        <v>80</v>
      </c>
      <c r="I608" s="255"/>
      <c r="J608" s="251"/>
      <c r="K608" s="251"/>
      <c r="L608" s="256"/>
      <c r="M608" s="257"/>
      <c r="N608" s="258"/>
      <c r="O608" s="258"/>
      <c r="P608" s="258"/>
      <c r="Q608" s="258"/>
      <c r="R608" s="258"/>
      <c r="S608" s="258"/>
      <c r="T608" s="259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60" t="s">
        <v>180</v>
      </c>
      <c r="AU608" s="260" t="s">
        <v>177</v>
      </c>
      <c r="AV608" s="14" t="s">
        <v>177</v>
      </c>
      <c r="AW608" s="14" t="s">
        <v>30</v>
      </c>
      <c r="AX608" s="14" t="s">
        <v>73</v>
      </c>
      <c r="AY608" s="260" t="s">
        <v>169</v>
      </c>
    </row>
    <row r="609" s="15" customFormat="1">
      <c r="A609" s="15"/>
      <c r="B609" s="261"/>
      <c r="C609" s="262"/>
      <c r="D609" s="235" t="s">
        <v>180</v>
      </c>
      <c r="E609" s="263" t="s">
        <v>1</v>
      </c>
      <c r="F609" s="264" t="s">
        <v>183</v>
      </c>
      <c r="G609" s="262"/>
      <c r="H609" s="265">
        <v>80</v>
      </c>
      <c r="I609" s="266"/>
      <c r="J609" s="262"/>
      <c r="K609" s="262"/>
      <c r="L609" s="267"/>
      <c r="M609" s="268"/>
      <c r="N609" s="269"/>
      <c r="O609" s="269"/>
      <c r="P609" s="269"/>
      <c r="Q609" s="269"/>
      <c r="R609" s="269"/>
      <c r="S609" s="269"/>
      <c r="T609" s="270"/>
      <c r="U609" s="15"/>
      <c r="V609" s="15"/>
      <c r="W609" s="15"/>
      <c r="X609" s="15"/>
      <c r="Y609" s="15"/>
      <c r="Z609" s="15"/>
      <c r="AA609" s="15"/>
      <c r="AB609" s="15"/>
      <c r="AC609" s="15"/>
      <c r="AD609" s="15"/>
      <c r="AE609" s="15"/>
      <c r="AT609" s="271" t="s">
        <v>180</v>
      </c>
      <c r="AU609" s="271" t="s">
        <v>177</v>
      </c>
      <c r="AV609" s="15" t="s">
        <v>176</v>
      </c>
      <c r="AW609" s="15" t="s">
        <v>30</v>
      </c>
      <c r="AX609" s="15" t="s">
        <v>81</v>
      </c>
      <c r="AY609" s="271" t="s">
        <v>169</v>
      </c>
    </row>
    <row r="610" s="2" customFormat="1" ht="24.15" customHeight="1">
      <c r="A610" s="39"/>
      <c r="B610" s="40"/>
      <c r="C610" s="221" t="s">
        <v>539</v>
      </c>
      <c r="D610" s="221" t="s">
        <v>172</v>
      </c>
      <c r="E610" s="222" t="s">
        <v>849</v>
      </c>
      <c r="F610" s="223" t="s">
        <v>850</v>
      </c>
      <c r="G610" s="224" t="s">
        <v>175</v>
      </c>
      <c r="H610" s="225">
        <v>0.092999999999999999</v>
      </c>
      <c r="I610" s="226"/>
      <c r="J610" s="227">
        <f>ROUND(I610*H610,2)</f>
        <v>0</v>
      </c>
      <c r="K610" s="228"/>
      <c r="L610" s="45"/>
      <c r="M610" s="229" t="s">
        <v>1</v>
      </c>
      <c r="N610" s="230" t="s">
        <v>41</v>
      </c>
      <c r="O610" s="93"/>
      <c r="P610" s="231">
        <f>O610*H610</f>
        <v>0</v>
      </c>
      <c r="Q610" s="231">
        <v>0</v>
      </c>
      <c r="R610" s="231">
        <f>Q610*H610</f>
        <v>0</v>
      </c>
      <c r="S610" s="231">
        <v>0</v>
      </c>
      <c r="T610" s="232">
        <f>S610*H610</f>
        <v>0</v>
      </c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R610" s="233" t="s">
        <v>217</v>
      </c>
      <c r="AT610" s="233" t="s">
        <v>172</v>
      </c>
      <c r="AU610" s="233" t="s">
        <v>177</v>
      </c>
      <c r="AY610" s="18" t="s">
        <v>169</v>
      </c>
      <c r="BE610" s="234">
        <f>IF(N610="základní",J610,0)</f>
        <v>0</v>
      </c>
      <c r="BF610" s="234">
        <f>IF(N610="snížená",J610,0)</f>
        <v>0</v>
      </c>
      <c r="BG610" s="234">
        <f>IF(N610="zákl. přenesená",J610,0)</f>
        <v>0</v>
      </c>
      <c r="BH610" s="234">
        <f>IF(N610="sníž. přenesená",J610,0)</f>
        <v>0</v>
      </c>
      <c r="BI610" s="234">
        <f>IF(N610="nulová",J610,0)</f>
        <v>0</v>
      </c>
      <c r="BJ610" s="18" t="s">
        <v>178</v>
      </c>
      <c r="BK610" s="234">
        <f>ROUND(I610*H610,2)</f>
        <v>0</v>
      </c>
      <c r="BL610" s="18" t="s">
        <v>217</v>
      </c>
      <c r="BM610" s="233" t="s">
        <v>2473</v>
      </c>
    </row>
    <row r="611" s="2" customFormat="1">
      <c r="A611" s="39"/>
      <c r="B611" s="40"/>
      <c r="C611" s="41"/>
      <c r="D611" s="235" t="s">
        <v>179</v>
      </c>
      <c r="E611" s="41"/>
      <c r="F611" s="236" t="s">
        <v>852</v>
      </c>
      <c r="G611" s="41"/>
      <c r="H611" s="41"/>
      <c r="I611" s="237"/>
      <c r="J611" s="41"/>
      <c r="K611" s="41"/>
      <c r="L611" s="45"/>
      <c r="M611" s="238"/>
      <c r="N611" s="239"/>
      <c r="O611" s="93"/>
      <c r="P611" s="93"/>
      <c r="Q611" s="93"/>
      <c r="R611" s="93"/>
      <c r="S611" s="93"/>
      <c r="T611" s="94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T611" s="18" t="s">
        <v>179</v>
      </c>
      <c r="AU611" s="18" t="s">
        <v>177</v>
      </c>
    </row>
    <row r="612" s="12" customFormat="1" ht="22.8" customHeight="1">
      <c r="A612" s="12"/>
      <c r="B612" s="205"/>
      <c r="C612" s="206"/>
      <c r="D612" s="207" t="s">
        <v>72</v>
      </c>
      <c r="E612" s="219" t="s">
        <v>853</v>
      </c>
      <c r="F612" s="219" t="s">
        <v>854</v>
      </c>
      <c r="G612" s="206"/>
      <c r="H612" s="206"/>
      <c r="I612" s="209"/>
      <c r="J612" s="220">
        <f>BK612</f>
        <v>0</v>
      </c>
      <c r="K612" s="206"/>
      <c r="L612" s="211"/>
      <c r="M612" s="212"/>
      <c r="N612" s="213"/>
      <c r="O612" s="213"/>
      <c r="P612" s="214">
        <f>SUM(P613:P626)</f>
        <v>0</v>
      </c>
      <c r="Q612" s="213"/>
      <c r="R612" s="214">
        <f>SUM(R613:R626)</f>
        <v>0.00809</v>
      </c>
      <c r="S612" s="213"/>
      <c r="T612" s="215">
        <f>SUM(T613:T626)</f>
        <v>0</v>
      </c>
      <c r="U612" s="12"/>
      <c r="V612" s="12"/>
      <c r="W612" s="12"/>
      <c r="X612" s="12"/>
      <c r="Y612" s="12"/>
      <c r="Z612" s="12"/>
      <c r="AA612" s="12"/>
      <c r="AB612" s="12"/>
      <c r="AC612" s="12"/>
      <c r="AD612" s="12"/>
      <c r="AE612" s="12"/>
      <c r="AR612" s="216" t="s">
        <v>177</v>
      </c>
      <c r="AT612" s="217" t="s">
        <v>72</v>
      </c>
      <c r="AU612" s="217" t="s">
        <v>81</v>
      </c>
      <c r="AY612" s="216" t="s">
        <v>169</v>
      </c>
      <c r="BK612" s="218">
        <f>SUM(BK613:BK626)</f>
        <v>0</v>
      </c>
    </row>
    <row r="613" s="2" customFormat="1" ht="24.15" customHeight="1">
      <c r="A613" s="39"/>
      <c r="B613" s="40"/>
      <c r="C613" s="221" t="s">
        <v>870</v>
      </c>
      <c r="D613" s="221" t="s">
        <v>172</v>
      </c>
      <c r="E613" s="222" t="s">
        <v>856</v>
      </c>
      <c r="F613" s="223" t="s">
        <v>857</v>
      </c>
      <c r="G613" s="224" t="s">
        <v>186</v>
      </c>
      <c r="H613" s="225">
        <v>6</v>
      </c>
      <c r="I613" s="226"/>
      <c r="J613" s="227">
        <f>ROUND(I613*H613,2)</f>
        <v>0</v>
      </c>
      <c r="K613" s="228"/>
      <c r="L613" s="45"/>
      <c r="M613" s="229" t="s">
        <v>1</v>
      </c>
      <c r="N613" s="230" t="s">
        <v>41</v>
      </c>
      <c r="O613" s="93"/>
      <c r="P613" s="231">
        <f>O613*H613</f>
        <v>0</v>
      </c>
      <c r="Q613" s="231">
        <v>9.0000000000000006E-05</v>
      </c>
      <c r="R613" s="231">
        <f>Q613*H613</f>
        <v>0.00054000000000000001</v>
      </c>
      <c r="S613" s="231">
        <v>0</v>
      </c>
      <c r="T613" s="232">
        <f>S613*H613</f>
        <v>0</v>
      </c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R613" s="233" t="s">
        <v>217</v>
      </c>
      <c r="AT613" s="233" t="s">
        <v>172</v>
      </c>
      <c r="AU613" s="233" t="s">
        <v>177</v>
      </c>
      <c r="AY613" s="18" t="s">
        <v>169</v>
      </c>
      <c r="BE613" s="234">
        <f>IF(N613="základní",J613,0)</f>
        <v>0</v>
      </c>
      <c r="BF613" s="234">
        <f>IF(N613="snížená",J613,0)</f>
        <v>0</v>
      </c>
      <c r="BG613" s="234">
        <f>IF(N613="zákl. přenesená",J613,0)</f>
        <v>0</v>
      </c>
      <c r="BH613" s="234">
        <f>IF(N613="sníž. přenesená",J613,0)</f>
        <v>0</v>
      </c>
      <c r="BI613" s="234">
        <f>IF(N613="nulová",J613,0)</f>
        <v>0</v>
      </c>
      <c r="BJ613" s="18" t="s">
        <v>178</v>
      </c>
      <c r="BK613" s="234">
        <f>ROUND(I613*H613,2)</f>
        <v>0</v>
      </c>
      <c r="BL613" s="18" t="s">
        <v>217</v>
      </c>
      <c r="BM613" s="233" t="s">
        <v>873</v>
      </c>
    </row>
    <row r="614" s="2" customFormat="1">
      <c r="A614" s="39"/>
      <c r="B614" s="40"/>
      <c r="C614" s="41"/>
      <c r="D614" s="235" t="s">
        <v>179</v>
      </c>
      <c r="E614" s="41"/>
      <c r="F614" s="236" t="s">
        <v>857</v>
      </c>
      <c r="G614" s="41"/>
      <c r="H614" s="41"/>
      <c r="I614" s="237"/>
      <c r="J614" s="41"/>
      <c r="K614" s="41"/>
      <c r="L614" s="45"/>
      <c r="M614" s="238"/>
      <c r="N614" s="239"/>
      <c r="O614" s="93"/>
      <c r="P614" s="93"/>
      <c r="Q614" s="93"/>
      <c r="R614" s="93"/>
      <c r="S614" s="93"/>
      <c r="T614" s="94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T614" s="18" t="s">
        <v>179</v>
      </c>
      <c r="AU614" s="18" t="s">
        <v>177</v>
      </c>
    </row>
    <row r="615" s="2" customFormat="1" ht="24.15" customHeight="1">
      <c r="A615" s="39"/>
      <c r="B615" s="40"/>
      <c r="C615" s="221" t="s">
        <v>544</v>
      </c>
      <c r="D615" s="221" t="s">
        <v>172</v>
      </c>
      <c r="E615" s="222" t="s">
        <v>860</v>
      </c>
      <c r="F615" s="223" t="s">
        <v>861</v>
      </c>
      <c r="G615" s="224" t="s">
        <v>186</v>
      </c>
      <c r="H615" s="225">
        <v>6</v>
      </c>
      <c r="I615" s="226"/>
      <c r="J615" s="227">
        <f>ROUND(I615*H615,2)</f>
        <v>0</v>
      </c>
      <c r="K615" s="228"/>
      <c r="L615" s="45"/>
      <c r="M615" s="229" t="s">
        <v>1</v>
      </c>
      <c r="N615" s="230" t="s">
        <v>41</v>
      </c>
      <c r="O615" s="93"/>
      <c r="P615" s="231">
        <f>O615*H615</f>
        <v>0</v>
      </c>
      <c r="Q615" s="231">
        <v>0.00013999999999999999</v>
      </c>
      <c r="R615" s="231">
        <f>Q615*H615</f>
        <v>0.00083999999999999993</v>
      </c>
      <c r="S615" s="231">
        <v>0</v>
      </c>
      <c r="T615" s="232">
        <f>S615*H615</f>
        <v>0</v>
      </c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R615" s="233" t="s">
        <v>217</v>
      </c>
      <c r="AT615" s="233" t="s">
        <v>172</v>
      </c>
      <c r="AU615" s="233" t="s">
        <v>177</v>
      </c>
      <c r="AY615" s="18" t="s">
        <v>169</v>
      </c>
      <c r="BE615" s="234">
        <f>IF(N615="základní",J615,0)</f>
        <v>0</v>
      </c>
      <c r="BF615" s="234">
        <f>IF(N615="snížená",J615,0)</f>
        <v>0</v>
      </c>
      <c r="BG615" s="234">
        <f>IF(N615="zákl. přenesená",J615,0)</f>
        <v>0</v>
      </c>
      <c r="BH615" s="234">
        <f>IF(N615="sníž. přenesená",J615,0)</f>
        <v>0</v>
      </c>
      <c r="BI615" s="234">
        <f>IF(N615="nulová",J615,0)</f>
        <v>0</v>
      </c>
      <c r="BJ615" s="18" t="s">
        <v>178</v>
      </c>
      <c r="BK615" s="234">
        <f>ROUND(I615*H615,2)</f>
        <v>0</v>
      </c>
      <c r="BL615" s="18" t="s">
        <v>217</v>
      </c>
      <c r="BM615" s="233" t="s">
        <v>876</v>
      </c>
    </row>
    <row r="616" s="2" customFormat="1">
      <c r="A616" s="39"/>
      <c r="B616" s="40"/>
      <c r="C616" s="41"/>
      <c r="D616" s="235" t="s">
        <v>179</v>
      </c>
      <c r="E616" s="41"/>
      <c r="F616" s="236" t="s">
        <v>861</v>
      </c>
      <c r="G616" s="41"/>
      <c r="H616" s="41"/>
      <c r="I616" s="237"/>
      <c r="J616" s="41"/>
      <c r="K616" s="41"/>
      <c r="L616" s="45"/>
      <c r="M616" s="238"/>
      <c r="N616" s="239"/>
      <c r="O616" s="93"/>
      <c r="P616" s="93"/>
      <c r="Q616" s="93"/>
      <c r="R616" s="93"/>
      <c r="S616" s="93"/>
      <c r="T616" s="94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T616" s="18" t="s">
        <v>179</v>
      </c>
      <c r="AU616" s="18" t="s">
        <v>177</v>
      </c>
    </row>
    <row r="617" s="2" customFormat="1" ht="24.15" customHeight="1">
      <c r="A617" s="39"/>
      <c r="B617" s="40"/>
      <c r="C617" s="221" t="s">
        <v>877</v>
      </c>
      <c r="D617" s="221" t="s">
        <v>172</v>
      </c>
      <c r="E617" s="222" t="s">
        <v>864</v>
      </c>
      <c r="F617" s="223" t="s">
        <v>865</v>
      </c>
      <c r="G617" s="224" t="s">
        <v>186</v>
      </c>
      <c r="H617" s="225">
        <v>6</v>
      </c>
      <c r="I617" s="226"/>
      <c r="J617" s="227">
        <f>ROUND(I617*H617,2)</f>
        <v>0</v>
      </c>
      <c r="K617" s="228"/>
      <c r="L617" s="45"/>
      <c r="M617" s="229" t="s">
        <v>1</v>
      </c>
      <c r="N617" s="230" t="s">
        <v>41</v>
      </c>
      <c r="O617" s="93"/>
      <c r="P617" s="231">
        <f>O617*H617</f>
        <v>0</v>
      </c>
      <c r="Q617" s="231">
        <v>0.00069999999999999999</v>
      </c>
      <c r="R617" s="231">
        <f>Q617*H617</f>
        <v>0.0041999999999999997</v>
      </c>
      <c r="S617" s="231">
        <v>0</v>
      </c>
      <c r="T617" s="232">
        <f>S617*H617</f>
        <v>0</v>
      </c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R617" s="233" t="s">
        <v>217</v>
      </c>
      <c r="AT617" s="233" t="s">
        <v>172</v>
      </c>
      <c r="AU617" s="233" t="s">
        <v>177</v>
      </c>
      <c r="AY617" s="18" t="s">
        <v>169</v>
      </c>
      <c r="BE617" s="234">
        <f>IF(N617="základní",J617,0)</f>
        <v>0</v>
      </c>
      <c r="BF617" s="234">
        <f>IF(N617="snížená",J617,0)</f>
        <v>0</v>
      </c>
      <c r="BG617" s="234">
        <f>IF(N617="zákl. přenesená",J617,0)</f>
        <v>0</v>
      </c>
      <c r="BH617" s="234">
        <f>IF(N617="sníž. přenesená",J617,0)</f>
        <v>0</v>
      </c>
      <c r="BI617" s="234">
        <f>IF(N617="nulová",J617,0)</f>
        <v>0</v>
      </c>
      <c r="BJ617" s="18" t="s">
        <v>178</v>
      </c>
      <c r="BK617" s="234">
        <f>ROUND(I617*H617,2)</f>
        <v>0</v>
      </c>
      <c r="BL617" s="18" t="s">
        <v>217</v>
      </c>
      <c r="BM617" s="233" t="s">
        <v>1615</v>
      </c>
    </row>
    <row r="618" s="2" customFormat="1">
      <c r="A618" s="39"/>
      <c r="B618" s="40"/>
      <c r="C618" s="41"/>
      <c r="D618" s="235" t="s">
        <v>179</v>
      </c>
      <c r="E618" s="41"/>
      <c r="F618" s="236" t="s">
        <v>865</v>
      </c>
      <c r="G618" s="41"/>
      <c r="H618" s="41"/>
      <c r="I618" s="237"/>
      <c r="J618" s="41"/>
      <c r="K618" s="41"/>
      <c r="L618" s="45"/>
      <c r="M618" s="238"/>
      <c r="N618" s="239"/>
      <c r="O618" s="93"/>
      <c r="P618" s="93"/>
      <c r="Q618" s="93"/>
      <c r="R618" s="93"/>
      <c r="S618" s="93"/>
      <c r="T618" s="94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T618" s="18" t="s">
        <v>179</v>
      </c>
      <c r="AU618" s="18" t="s">
        <v>177</v>
      </c>
    </row>
    <row r="619" s="2" customFormat="1" ht="24.15" customHeight="1">
      <c r="A619" s="39"/>
      <c r="B619" s="40"/>
      <c r="C619" s="221" t="s">
        <v>547</v>
      </c>
      <c r="D619" s="221" t="s">
        <v>172</v>
      </c>
      <c r="E619" s="222" t="s">
        <v>867</v>
      </c>
      <c r="F619" s="223" t="s">
        <v>868</v>
      </c>
      <c r="G619" s="224" t="s">
        <v>186</v>
      </c>
      <c r="H619" s="225">
        <v>2</v>
      </c>
      <c r="I619" s="226"/>
      <c r="J619" s="227">
        <f>ROUND(I619*H619,2)</f>
        <v>0</v>
      </c>
      <c r="K619" s="228"/>
      <c r="L619" s="45"/>
      <c r="M619" s="229" t="s">
        <v>1</v>
      </c>
      <c r="N619" s="230" t="s">
        <v>41</v>
      </c>
      <c r="O619" s="93"/>
      <c r="P619" s="231">
        <f>O619*H619</f>
        <v>0</v>
      </c>
      <c r="Q619" s="231">
        <v>0.00022000000000000001</v>
      </c>
      <c r="R619" s="231">
        <f>Q619*H619</f>
        <v>0.00044000000000000002</v>
      </c>
      <c r="S619" s="231">
        <v>0</v>
      </c>
      <c r="T619" s="232">
        <f>S619*H619</f>
        <v>0</v>
      </c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R619" s="233" t="s">
        <v>217</v>
      </c>
      <c r="AT619" s="233" t="s">
        <v>172</v>
      </c>
      <c r="AU619" s="233" t="s">
        <v>177</v>
      </c>
      <c r="AY619" s="18" t="s">
        <v>169</v>
      </c>
      <c r="BE619" s="234">
        <f>IF(N619="základní",J619,0)</f>
        <v>0</v>
      </c>
      <c r="BF619" s="234">
        <f>IF(N619="snížená",J619,0)</f>
        <v>0</v>
      </c>
      <c r="BG619" s="234">
        <f>IF(N619="zákl. přenesená",J619,0)</f>
        <v>0</v>
      </c>
      <c r="BH619" s="234">
        <f>IF(N619="sníž. přenesená",J619,0)</f>
        <v>0</v>
      </c>
      <c r="BI619" s="234">
        <f>IF(N619="nulová",J619,0)</f>
        <v>0</v>
      </c>
      <c r="BJ619" s="18" t="s">
        <v>178</v>
      </c>
      <c r="BK619" s="234">
        <f>ROUND(I619*H619,2)</f>
        <v>0</v>
      </c>
      <c r="BL619" s="18" t="s">
        <v>217</v>
      </c>
      <c r="BM619" s="233" t="s">
        <v>886</v>
      </c>
    </row>
    <row r="620" s="2" customFormat="1">
      <c r="A620" s="39"/>
      <c r="B620" s="40"/>
      <c r="C620" s="41"/>
      <c r="D620" s="235" t="s">
        <v>179</v>
      </c>
      <c r="E620" s="41"/>
      <c r="F620" s="236" t="s">
        <v>868</v>
      </c>
      <c r="G620" s="41"/>
      <c r="H620" s="41"/>
      <c r="I620" s="237"/>
      <c r="J620" s="41"/>
      <c r="K620" s="41"/>
      <c r="L620" s="45"/>
      <c r="M620" s="238"/>
      <c r="N620" s="239"/>
      <c r="O620" s="93"/>
      <c r="P620" s="93"/>
      <c r="Q620" s="93"/>
      <c r="R620" s="93"/>
      <c r="S620" s="93"/>
      <c r="T620" s="94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T620" s="18" t="s">
        <v>179</v>
      </c>
      <c r="AU620" s="18" t="s">
        <v>177</v>
      </c>
    </row>
    <row r="621" s="2" customFormat="1" ht="24.15" customHeight="1">
      <c r="A621" s="39"/>
      <c r="B621" s="40"/>
      <c r="C621" s="221" t="s">
        <v>888</v>
      </c>
      <c r="D621" s="221" t="s">
        <v>172</v>
      </c>
      <c r="E621" s="222" t="s">
        <v>871</v>
      </c>
      <c r="F621" s="223" t="s">
        <v>872</v>
      </c>
      <c r="G621" s="224" t="s">
        <v>186</v>
      </c>
      <c r="H621" s="225">
        <v>1</v>
      </c>
      <c r="I621" s="226"/>
      <c r="J621" s="227">
        <f>ROUND(I621*H621,2)</f>
        <v>0</v>
      </c>
      <c r="K621" s="228"/>
      <c r="L621" s="45"/>
      <c r="M621" s="229" t="s">
        <v>1</v>
      </c>
      <c r="N621" s="230" t="s">
        <v>41</v>
      </c>
      <c r="O621" s="93"/>
      <c r="P621" s="231">
        <f>O621*H621</f>
        <v>0</v>
      </c>
      <c r="Q621" s="231">
        <v>0.00056999999999999998</v>
      </c>
      <c r="R621" s="231">
        <f>Q621*H621</f>
        <v>0.00056999999999999998</v>
      </c>
      <c r="S621" s="231">
        <v>0</v>
      </c>
      <c r="T621" s="232">
        <f>S621*H621</f>
        <v>0</v>
      </c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R621" s="233" t="s">
        <v>217</v>
      </c>
      <c r="AT621" s="233" t="s">
        <v>172</v>
      </c>
      <c r="AU621" s="233" t="s">
        <v>177</v>
      </c>
      <c r="AY621" s="18" t="s">
        <v>169</v>
      </c>
      <c r="BE621" s="234">
        <f>IF(N621="základní",J621,0)</f>
        <v>0</v>
      </c>
      <c r="BF621" s="234">
        <f>IF(N621="snížená",J621,0)</f>
        <v>0</v>
      </c>
      <c r="BG621" s="234">
        <f>IF(N621="zákl. přenesená",J621,0)</f>
        <v>0</v>
      </c>
      <c r="BH621" s="234">
        <f>IF(N621="sníž. přenesená",J621,0)</f>
        <v>0</v>
      </c>
      <c r="BI621" s="234">
        <f>IF(N621="nulová",J621,0)</f>
        <v>0</v>
      </c>
      <c r="BJ621" s="18" t="s">
        <v>178</v>
      </c>
      <c r="BK621" s="234">
        <f>ROUND(I621*H621,2)</f>
        <v>0</v>
      </c>
      <c r="BL621" s="18" t="s">
        <v>217</v>
      </c>
      <c r="BM621" s="233" t="s">
        <v>891</v>
      </c>
    </row>
    <row r="622" s="2" customFormat="1">
      <c r="A622" s="39"/>
      <c r="B622" s="40"/>
      <c r="C622" s="41"/>
      <c r="D622" s="235" t="s">
        <v>179</v>
      </c>
      <c r="E622" s="41"/>
      <c r="F622" s="236" t="s">
        <v>872</v>
      </c>
      <c r="G622" s="41"/>
      <c r="H622" s="41"/>
      <c r="I622" s="237"/>
      <c r="J622" s="41"/>
      <c r="K622" s="41"/>
      <c r="L622" s="45"/>
      <c r="M622" s="238"/>
      <c r="N622" s="239"/>
      <c r="O622" s="93"/>
      <c r="P622" s="93"/>
      <c r="Q622" s="93"/>
      <c r="R622" s="93"/>
      <c r="S622" s="93"/>
      <c r="T622" s="94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T622" s="18" t="s">
        <v>179</v>
      </c>
      <c r="AU622" s="18" t="s">
        <v>177</v>
      </c>
    </row>
    <row r="623" s="2" customFormat="1" ht="21.75" customHeight="1">
      <c r="A623" s="39"/>
      <c r="B623" s="40"/>
      <c r="C623" s="221" t="s">
        <v>551</v>
      </c>
      <c r="D623" s="221" t="s">
        <v>172</v>
      </c>
      <c r="E623" s="222" t="s">
        <v>874</v>
      </c>
      <c r="F623" s="223" t="s">
        <v>875</v>
      </c>
      <c r="G623" s="224" t="s">
        <v>186</v>
      </c>
      <c r="H623" s="225">
        <v>3</v>
      </c>
      <c r="I623" s="226"/>
      <c r="J623" s="227">
        <f>ROUND(I623*H623,2)</f>
        <v>0</v>
      </c>
      <c r="K623" s="228"/>
      <c r="L623" s="45"/>
      <c r="M623" s="229" t="s">
        <v>1</v>
      </c>
      <c r="N623" s="230" t="s">
        <v>41</v>
      </c>
      <c r="O623" s="93"/>
      <c r="P623" s="231">
        <f>O623*H623</f>
        <v>0</v>
      </c>
      <c r="Q623" s="231">
        <v>0.00050000000000000001</v>
      </c>
      <c r="R623" s="231">
        <f>Q623*H623</f>
        <v>0.0015</v>
      </c>
      <c r="S623" s="231">
        <v>0</v>
      </c>
      <c r="T623" s="232">
        <f>S623*H623</f>
        <v>0</v>
      </c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R623" s="233" t="s">
        <v>217</v>
      </c>
      <c r="AT623" s="233" t="s">
        <v>172</v>
      </c>
      <c r="AU623" s="233" t="s">
        <v>177</v>
      </c>
      <c r="AY623" s="18" t="s">
        <v>169</v>
      </c>
      <c r="BE623" s="234">
        <f>IF(N623="základní",J623,0)</f>
        <v>0</v>
      </c>
      <c r="BF623" s="234">
        <f>IF(N623="snížená",J623,0)</f>
        <v>0</v>
      </c>
      <c r="BG623" s="234">
        <f>IF(N623="zákl. přenesená",J623,0)</f>
        <v>0</v>
      </c>
      <c r="BH623" s="234">
        <f>IF(N623="sníž. přenesená",J623,0)</f>
        <v>0</v>
      </c>
      <c r="BI623" s="234">
        <f>IF(N623="nulová",J623,0)</f>
        <v>0</v>
      </c>
      <c r="BJ623" s="18" t="s">
        <v>178</v>
      </c>
      <c r="BK623" s="234">
        <f>ROUND(I623*H623,2)</f>
        <v>0</v>
      </c>
      <c r="BL623" s="18" t="s">
        <v>217</v>
      </c>
      <c r="BM623" s="233" t="s">
        <v>894</v>
      </c>
    </row>
    <row r="624" s="2" customFormat="1">
      <c r="A624" s="39"/>
      <c r="B624" s="40"/>
      <c r="C624" s="41"/>
      <c r="D624" s="235" t="s">
        <v>179</v>
      </c>
      <c r="E624" s="41"/>
      <c r="F624" s="236" t="s">
        <v>875</v>
      </c>
      <c r="G624" s="41"/>
      <c r="H624" s="41"/>
      <c r="I624" s="237"/>
      <c r="J624" s="41"/>
      <c r="K624" s="41"/>
      <c r="L624" s="45"/>
      <c r="M624" s="238"/>
      <c r="N624" s="239"/>
      <c r="O624" s="93"/>
      <c r="P624" s="93"/>
      <c r="Q624" s="93"/>
      <c r="R624" s="93"/>
      <c r="S624" s="93"/>
      <c r="T624" s="94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T624" s="18" t="s">
        <v>179</v>
      </c>
      <c r="AU624" s="18" t="s">
        <v>177</v>
      </c>
    </row>
    <row r="625" s="2" customFormat="1" ht="24.15" customHeight="1">
      <c r="A625" s="39"/>
      <c r="B625" s="40"/>
      <c r="C625" s="221" t="s">
        <v>895</v>
      </c>
      <c r="D625" s="221" t="s">
        <v>172</v>
      </c>
      <c r="E625" s="222" t="s">
        <v>878</v>
      </c>
      <c r="F625" s="223" t="s">
        <v>879</v>
      </c>
      <c r="G625" s="224" t="s">
        <v>175</v>
      </c>
      <c r="H625" s="225">
        <v>0.0080000000000000002</v>
      </c>
      <c r="I625" s="226"/>
      <c r="J625" s="227">
        <f>ROUND(I625*H625,2)</f>
        <v>0</v>
      </c>
      <c r="K625" s="228"/>
      <c r="L625" s="45"/>
      <c r="M625" s="229" t="s">
        <v>1</v>
      </c>
      <c r="N625" s="230" t="s">
        <v>41</v>
      </c>
      <c r="O625" s="93"/>
      <c r="P625" s="231">
        <f>O625*H625</f>
        <v>0</v>
      </c>
      <c r="Q625" s="231">
        <v>0</v>
      </c>
      <c r="R625" s="231">
        <f>Q625*H625</f>
        <v>0</v>
      </c>
      <c r="S625" s="231">
        <v>0</v>
      </c>
      <c r="T625" s="232">
        <f>S625*H625</f>
        <v>0</v>
      </c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R625" s="233" t="s">
        <v>217</v>
      </c>
      <c r="AT625" s="233" t="s">
        <v>172</v>
      </c>
      <c r="AU625" s="233" t="s">
        <v>177</v>
      </c>
      <c r="AY625" s="18" t="s">
        <v>169</v>
      </c>
      <c r="BE625" s="234">
        <f>IF(N625="základní",J625,0)</f>
        <v>0</v>
      </c>
      <c r="BF625" s="234">
        <f>IF(N625="snížená",J625,0)</f>
        <v>0</v>
      </c>
      <c r="BG625" s="234">
        <f>IF(N625="zákl. přenesená",J625,0)</f>
        <v>0</v>
      </c>
      <c r="BH625" s="234">
        <f>IF(N625="sníž. přenesená",J625,0)</f>
        <v>0</v>
      </c>
      <c r="BI625" s="234">
        <f>IF(N625="nulová",J625,0)</f>
        <v>0</v>
      </c>
      <c r="BJ625" s="18" t="s">
        <v>178</v>
      </c>
      <c r="BK625" s="234">
        <f>ROUND(I625*H625,2)</f>
        <v>0</v>
      </c>
      <c r="BL625" s="18" t="s">
        <v>217</v>
      </c>
      <c r="BM625" s="233" t="s">
        <v>2474</v>
      </c>
    </row>
    <row r="626" s="2" customFormat="1">
      <c r="A626" s="39"/>
      <c r="B626" s="40"/>
      <c r="C626" s="41"/>
      <c r="D626" s="235" t="s">
        <v>179</v>
      </c>
      <c r="E626" s="41"/>
      <c r="F626" s="236" t="s">
        <v>881</v>
      </c>
      <c r="G626" s="41"/>
      <c r="H626" s="41"/>
      <c r="I626" s="237"/>
      <c r="J626" s="41"/>
      <c r="K626" s="41"/>
      <c r="L626" s="45"/>
      <c r="M626" s="238"/>
      <c r="N626" s="239"/>
      <c r="O626" s="93"/>
      <c r="P626" s="93"/>
      <c r="Q626" s="93"/>
      <c r="R626" s="93"/>
      <c r="S626" s="93"/>
      <c r="T626" s="94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T626" s="18" t="s">
        <v>179</v>
      </c>
      <c r="AU626" s="18" t="s">
        <v>177</v>
      </c>
    </row>
    <row r="627" s="12" customFormat="1" ht="22.8" customHeight="1">
      <c r="A627" s="12"/>
      <c r="B627" s="205"/>
      <c r="C627" s="206"/>
      <c r="D627" s="207" t="s">
        <v>72</v>
      </c>
      <c r="E627" s="219" t="s">
        <v>882</v>
      </c>
      <c r="F627" s="219" t="s">
        <v>883</v>
      </c>
      <c r="G627" s="206"/>
      <c r="H627" s="206"/>
      <c r="I627" s="209"/>
      <c r="J627" s="220">
        <f>BK627</f>
        <v>0</v>
      </c>
      <c r="K627" s="206"/>
      <c r="L627" s="211"/>
      <c r="M627" s="212"/>
      <c r="N627" s="213"/>
      <c r="O627" s="213"/>
      <c r="P627" s="214">
        <f>SUM(P628:P651)</f>
        <v>0</v>
      </c>
      <c r="Q627" s="213"/>
      <c r="R627" s="214">
        <f>SUM(R628:R651)</f>
        <v>0.30430000000000001</v>
      </c>
      <c r="S627" s="213"/>
      <c r="T627" s="215">
        <f>SUM(T628:T651)</f>
        <v>0.0491505</v>
      </c>
      <c r="U627" s="12"/>
      <c r="V627" s="12"/>
      <c r="W627" s="12"/>
      <c r="X627" s="12"/>
      <c r="Y627" s="12"/>
      <c r="Z627" s="12"/>
      <c r="AA627" s="12"/>
      <c r="AB627" s="12"/>
      <c r="AC627" s="12"/>
      <c r="AD627" s="12"/>
      <c r="AE627" s="12"/>
      <c r="AR627" s="216" t="s">
        <v>177</v>
      </c>
      <c r="AT627" s="217" t="s">
        <v>72</v>
      </c>
      <c r="AU627" s="217" t="s">
        <v>81</v>
      </c>
      <c r="AY627" s="216" t="s">
        <v>169</v>
      </c>
      <c r="BK627" s="218">
        <f>SUM(BK628:BK651)</f>
        <v>0</v>
      </c>
    </row>
    <row r="628" s="2" customFormat="1" ht="16.5" customHeight="1">
      <c r="A628" s="39"/>
      <c r="B628" s="40"/>
      <c r="C628" s="221" t="s">
        <v>554</v>
      </c>
      <c r="D628" s="221" t="s">
        <v>172</v>
      </c>
      <c r="E628" s="222" t="s">
        <v>884</v>
      </c>
      <c r="F628" s="223" t="s">
        <v>885</v>
      </c>
      <c r="G628" s="224" t="s">
        <v>189</v>
      </c>
      <c r="H628" s="225">
        <v>4.6500000000000004</v>
      </c>
      <c r="I628" s="226"/>
      <c r="J628" s="227">
        <f>ROUND(I628*H628,2)</f>
        <v>0</v>
      </c>
      <c r="K628" s="228"/>
      <c r="L628" s="45"/>
      <c r="M628" s="229" t="s">
        <v>1</v>
      </c>
      <c r="N628" s="230" t="s">
        <v>41</v>
      </c>
      <c r="O628" s="93"/>
      <c r="P628" s="231">
        <f>O628*H628</f>
        <v>0</v>
      </c>
      <c r="Q628" s="231">
        <v>0</v>
      </c>
      <c r="R628" s="231">
        <f>Q628*H628</f>
        <v>0</v>
      </c>
      <c r="S628" s="231">
        <v>0.01057</v>
      </c>
      <c r="T628" s="232">
        <f>S628*H628</f>
        <v>0.0491505</v>
      </c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R628" s="233" t="s">
        <v>217</v>
      </c>
      <c r="AT628" s="233" t="s">
        <v>172</v>
      </c>
      <c r="AU628" s="233" t="s">
        <v>177</v>
      </c>
      <c r="AY628" s="18" t="s">
        <v>169</v>
      </c>
      <c r="BE628" s="234">
        <f>IF(N628="základní",J628,0)</f>
        <v>0</v>
      </c>
      <c r="BF628" s="234">
        <f>IF(N628="snížená",J628,0)</f>
        <v>0</v>
      </c>
      <c r="BG628" s="234">
        <f>IF(N628="zákl. přenesená",J628,0)</f>
        <v>0</v>
      </c>
      <c r="BH628" s="234">
        <f>IF(N628="sníž. přenesená",J628,0)</f>
        <v>0</v>
      </c>
      <c r="BI628" s="234">
        <f>IF(N628="nulová",J628,0)</f>
        <v>0</v>
      </c>
      <c r="BJ628" s="18" t="s">
        <v>178</v>
      </c>
      <c r="BK628" s="234">
        <f>ROUND(I628*H628,2)</f>
        <v>0</v>
      </c>
      <c r="BL628" s="18" t="s">
        <v>217</v>
      </c>
      <c r="BM628" s="233" t="s">
        <v>901</v>
      </c>
    </row>
    <row r="629" s="2" customFormat="1">
      <c r="A629" s="39"/>
      <c r="B629" s="40"/>
      <c r="C629" s="41"/>
      <c r="D629" s="235" t="s">
        <v>179</v>
      </c>
      <c r="E629" s="41"/>
      <c r="F629" s="236" t="s">
        <v>885</v>
      </c>
      <c r="G629" s="41"/>
      <c r="H629" s="41"/>
      <c r="I629" s="237"/>
      <c r="J629" s="41"/>
      <c r="K629" s="41"/>
      <c r="L629" s="45"/>
      <c r="M629" s="238"/>
      <c r="N629" s="239"/>
      <c r="O629" s="93"/>
      <c r="P629" s="93"/>
      <c r="Q629" s="93"/>
      <c r="R629" s="93"/>
      <c r="S629" s="93"/>
      <c r="T629" s="94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T629" s="18" t="s">
        <v>179</v>
      </c>
      <c r="AU629" s="18" t="s">
        <v>177</v>
      </c>
    </row>
    <row r="630" s="14" customFormat="1">
      <c r="A630" s="14"/>
      <c r="B630" s="250"/>
      <c r="C630" s="251"/>
      <c r="D630" s="235" t="s">
        <v>180</v>
      </c>
      <c r="E630" s="252" t="s">
        <v>1</v>
      </c>
      <c r="F630" s="253" t="s">
        <v>2475</v>
      </c>
      <c r="G630" s="251"/>
      <c r="H630" s="254">
        <v>4.6500000000000004</v>
      </c>
      <c r="I630" s="255"/>
      <c r="J630" s="251"/>
      <c r="K630" s="251"/>
      <c r="L630" s="256"/>
      <c r="M630" s="257"/>
      <c r="N630" s="258"/>
      <c r="O630" s="258"/>
      <c r="P630" s="258"/>
      <c r="Q630" s="258"/>
      <c r="R630" s="258"/>
      <c r="S630" s="258"/>
      <c r="T630" s="259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T630" s="260" t="s">
        <v>180</v>
      </c>
      <c r="AU630" s="260" t="s">
        <v>177</v>
      </c>
      <c r="AV630" s="14" t="s">
        <v>177</v>
      </c>
      <c r="AW630" s="14" t="s">
        <v>30</v>
      </c>
      <c r="AX630" s="14" t="s">
        <v>73</v>
      </c>
      <c r="AY630" s="260" t="s">
        <v>169</v>
      </c>
    </row>
    <row r="631" s="15" customFormat="1">
      <c r="A631" s="15"/>
      <c r="B631" s="261"/>
      <c r="C631" s="262"/>
      <c r="D631" s="235" t="s">
        <v>180</v>
      </c>
      <c r="E631" s="263" t="s">
        <v>1</v>
      </c>
      <c r="F631" s="264" t="s">
        <v>183</v>
      </c>
      <c r="G631" s="262"/>
      <c r="H631" s="265">
        <v>4.6500000000000004</v>
      </c>
      <c r="I631" s="266"/>
      <c r="J631" s="262"/>
      <c r="K631" s="262"/>
      <c r="L631" s="267"/>
      <c r="M631" s="268"/>
      <c r="N631" s="269"/>
      <c r="O631" s="269"/>
      <c r="P631" s="269"/>
      <c r="Q631" s="269"/>
      <c r="R631" s="269"/>
      <c r="S631" s="269"/>
      <c r="T631" s="270"/>
      <c r="U631" s="15"/>
      <c r="V631" s="15"/>
      <c r="W631" s="15"/>
      <c r="X631" s="15"/>
      <c r="Y631" s="15"/>
      <c r="Z631" s="15"/>
      <c r="AA631" s="15"/>
      <c r="AB631" s="15"/>
      <c r="AC631" s="15"/>
      <c r="AD631" s="15"/>
      <c r="AE631" s="15"/>
      <c r="AT631" s="271" t="s">
        <v>180</v>
      </c>
      <c r="AU631" s="271" t="s">
        <v>177</v>
      </c>
      <c r="AV631" s="15" t="s">
        <v>176</v>
      </c>
      <c r="AW631" s="15" t="s">
        <v>30</v>
      </c>
      <c r="AX631" s="15" t="s">
        <v>81</v>
      </c>
      <c r="AY631" s="271" t="s">
        <v>169</v>
      </c>
    </row>
    <row r="632" s="2" customFormat="1" ht="24.15" customHeight="1">
      <c r="A632" s="39"/>
      <c r="B632" s="40"/>
      <c r="C632" s="221" t="s">
        <v>902</v>
      </c>
      <c r="D632" s="221" t="s">
        <v>172</v>
      </c>
      <c r="E632" s="222" t="s">
        <v>892</v>
      </c>
      <c r="F632" s="223" t="s">
        <v>893</v>
      </c>
      <c r="G632" s="224" t="s">
        <v>186</v>
      </c>
      <c r="H632" s="225">
        <v>2</v>
      </c>
      <c r="I632" s="226"/>
      <c r="J632" s="227">
        <f>ROUND(I632*H632,2)</f>
        <v>0</v>
      </c>
      <c r="K632" s="228"/>
      <c r="L632" s="45"/>
      <c r="M632" s="229" t="s">
        <v>1</v>
      </c>
      <c r="N632" s="230" t="s">
        <v>41</v>
      </c>
      <c r="O632" s="93"/>
      <c r="P632" s="231">
        <f>O632*H632</f>
        <v>0</v>
      </c>
      <c r="Q632" s="231">
        <v>0</v>
      </c>
      <c r="R632" s="231">
        <f>Q632*H632</f>
        <v>0</v>
      </c>
      <c r="S632" s="231">
        <v>0</v>
      </c>
      <c r="T632" s="232">
        <f>S632*H632</f>
        <v>0</v>
      </c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R632" s="233" t="s">
        <v>217</v>
      </c>
      <c r="AT632" s="233" t="s">
        <v>172</v>
      </c>
      <c r="AU632" s="233" t="s">
        <v>177</v>
      </c>
      <c r="AY632" s="18" t="s">
        <v>169</v>
      </c>
      <c r="BE632" s="234">
        <f>IF(N632="základní",J632,0)</f>
        <v>0</v>
      </c>
      <c r="BF632" s="234">
        <f>IF(N632="snížená",J632,0)</f>
        <v>0</v>
      </c>
      <c r="BG632" s="234">
        <f>IF(N632="zákl. přenesená",J632,0)</f>
        <v>0</v>
      </c>
      <c r="BH632" s="234">
        <f>IF(N632="sníž. přenesená",J632,0)</f>
        <v>0</v>
      </c>
      <c r="BI632" s="234">
        <f>IF(N632="nulová",J632,0)</f>
        <v>0</v>
      </c>
      <c r="BJ632" s="18" t="s">
        <v>178</v>
      </c>
      <c r="BK632" s="234">
        <f>ROUND(I632*H632,2)</f>
        <v>0</v>
      </c>
      <c r="BL632" s="18" t="s">
        <v>217</v>
      </c>
      <c r="BM632" s="233" t="s">
        <v>905</v>
      </c>
    </row>
    <row r="633" s="2" customFormat="1">
      <c r="A633" s="39"/>
      <c r="B633" s="40"/>
      <c r="C633" s="41"/>
      <c r="D633" s="235" t="s">
        <v>179</v>
      </c>
      <c r="E633" s="41"/>
      <c r="F633" s="236" t="s">
        <v>893</v>
      </c>
      <c r="G633" s="41"/>
      <c r="H633" s="41"/>
      <c r="I633" s="237"/>
      <c r="J633" s="41"/>
      <c r="K633" s="41"/>
      <c r="L633" s="45"/>
      <c r="M633" s="238"/>
      <c r="N633" s="239"/>
      <c r="O633" s="93"/>
      <c r="P633" s="93"/>
      <c r="Q633" s="93"/>
      <c r="R633" s="93"/>
      <c r="S633" s="93"/>
      <c r="T633" s="94"/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T633" s="18" t="s">
        <v>179</v>
      </c>
      <c r="AU633" s="18" t="s">
        <v>177</v>
      </c>
    </row>
    <row r="634" s="2" customFormat="1" ht="24.15" customHeight="1">
      <c r="A634" s="39"/>
      <c r="B634" s="40"/>
      <c r="C634" s="272" t="s">
        <v>558</v>
      </c>
      <c r="D634" s="272" t="s">
        <v>258</v>
      </c>
      <c r="E634" s="273" t="s">
        <v>1921</v>
      </c>
      <c r="F634" s="274" t="s">
        <v>1922</v>
      </c>
      <c r="G634" s="275" t="s">
        <v>186</v>
      </c>
      <c r="H634" s="276">
        <v>2</v>
      </c>
      <c r="I634" s="277"/>
      <c r="J634" s="278">
        <f>ROUND(I634*H634,2)</f>
        <v>0</v>
      </c>
      <c r="K634" s="279"/>
      <c r="L634" s="280"/>
      <c r="M634" s="281" t="s">
        <v>1</v>
      </c>
      <c r="N634" s="282" t="s">
        <v>41</v>
      </c>
      <c r="O634" s="93"/>
      <c r="P634" s="231">
        <f>O634*H634</f>
        <v>0</v>
      </c>
      <c r="Q634" s="231">
        <v>0.036400000000000002</v>
      </c>
      <c r="R634" s="231">
        <f>Q634*H634</f>
        <v>0.072800000000000004</v>
      </c>
      <c r="S634" s="231">
        <v>0</v>
      </c>
      <c r="T634" s="232">
        <f>S634*H634</f>
        <v>0</v>
      </c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R634" s="233" t="s">
        <v>261</v>
      </c>
      <c r="AT634" s="233" t="s">
        <v>258</v>
      </c>
      <c r="AU634" s="233" t="s">
        <v>177</v>
      </c>
      <c r="AY634" s="18" t="s">
        <v>169</v>
      </c>
      <c r="BE634" s="234">
        <f>IF(N634="základní",J634,0)</f>
        <v>0</v>
      </c>
      <c r="BF634" s="234">
        <f>IF(N634="snížená",J634,0)</f>
        <v>0</v>
      </c>
      <c r="BG634" s="234">
        <f>IF(N634="zákl. přenesená",J634,0)</f>
        <v>0</v>
      </c>
      <c r="BH634" s="234">
        <f>IF(N634="sníž. přenesená",J634,0)</f>
        <v>0</v>
      </c>
      <c r="BI634" s="234">
        <f>IF(N634="nulová",J634,0)</f>
        <v>0</v>
      </c>
      <c r="BJ634" s="18" t="s">
        <v>178</v>
      </c>
      <c r="BK634" s="234">
        <f>ROUND(I634*H634,2)</f>
        <v>0</v>
      </c>
      <c r="BL634" s="18" t="s">
        <v>217</v>
      </c>
      <c r="BM634" s="233" t="s">
        <v>908</v>
      </c>
    </row>
    <row r="635" s="2" customFormat="1">
      <c r="A635" s="39"/>
      <c r="B635" s="40"/>
      <c r="C635" s="41"/>
      <c r="D635" s="235" t="s">
        <v>179</v>
      </c>
      <c r="E635" s="41"/>
      <c r="F635" s="236" t="s">
        <v>1922</v>
      </c>
      <c r="G635" s="41"/>
      <c r="H635" s="41"/>
      <c r="I635" s="237"/>
      <c r="J635" s="41"/>
      <c r="K635" s="41"/>
      <c r="L635" s="45"/>
      <c r="M635" s="238"/>
      <c r="N635" s="239"/>
      <c r="O635" s="93"/>
      <c r="P635" s="93"/>
      <c r="Q635" s="93"/>
      <c r="R635" s="93"/>
      <c r="S635" s="93"/>
      <c r="T635" s="94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T635" s="18" t="s">
        <v>179</v>
      </c>
      <c r="AU635" s="18" t="s">
        <v>177</v>
      </c>
    </row>
    <row r="636" s="2" customFormat="1" ht="24.15" customHeight="1">
      <c r="A636" s="39"/>
      <c r="B636" s="40"/>
      <c r="C636" s="221" t="s">
        <v>909</v>
      </c>
      <c r="D636" s="221" t="s">
        <v>172</v>
      </c>
      <c r="E636" s="222" t="s">
        <v>1734</v>
      </c>
      <c r="F636" s="223" t="s">
        <v>1735</v>
      </c>
      <c r="G636" s="224" t="s">
        <v>186</v>
      </c>
      <c r="H636" s="225">
        <v>2</v>
      </c>
      <c r="I636" s="226"/>
      <c r="J636" s="227">
        <f>ROUND(I636*H636,2)</f>
        <v>0</v>
      </c>
      <c r="K636" s="228"/>
      <c r="L636" s="45"/>
      <c r="M636" s="229" t="s">
        <v>1</v>
      </c>
      <c r="N636" s="230" t="s">
        <v>41</v>
      </c>
      <c r="O636" s="93"/>
      <c r="P636" s="231">
        <f>O636*H636</f>
        <v>0</v>
      </c>
      <c r="Q636" s="231">
        <v>0</v>
      </c>
      <c r="R636" s="231">
        <f>Q636*H636</f>
        <v>0</v>
      </c>
      <c r="S636" s="231">
        <v>0</v>
      </c>
      <c r="T636" s="232">
        <f>S636*H636</f>
        <v>0</v>
      </c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R636" s="233" t="s">
        <v>217</v>
      </c>
      <c r="AT636" s="233" t="s">
        <v>172</v>
      </c>
      <c r="AU636" s="233" t="s">
        <v>177</v>
      </c>
      <c r="AY636" s="18" t="s">
        <v>169</v>
      </c>
      <c r="BE636" s="234">
        <f>IF(N636="základní",J636,0)</f>
        <v>0</v>
      </c>
      <c r="BF636" s="234">
        <f>IF(N636="snížená",J636,0)</f>
        <v>0</v>
      </c>
      <c r="BG636" s="234">
        <f>IF(N636="zákl. přenesená",J636,0)</f>
        <v>0</v>
      </c>
      <c r="BH636" s="234">
        <f>IF(N636="sníž. přenesená",J636,0)</f>
        <v>0</v>
      </c>
      <c r="BI636" s="234">
        <f>IF(N636="nulová",J636,0)</f>
        <v>0</v>
      </c>
      <c r="BJ636" s="18" t="s">
        <v>178</v>
      </c>
      <c r="BK636" s="234">
        <f>ROUND(I636*H636,2)</f>
        <v>0</v>
      </c>
      <c r="BL636" s="18" t="s">
        <v>217</v>
      </c>
      <c r="BM636" s="233" t="s">
        <v>912</v>
      </c>
    </row>
    <row r="637" s="2" customFormat="1">
      <c r="A637" s="39"/>
      <c r="B637" s="40"/>
      <c r="C637" s="41"/>
      <c r="D637" s="235" t="s">
        <v>179</v>
      </c>
      <c r="E637" s="41"/>
      <c r="F637" s="236" t="s">
        <v>1735</v>
      </c>
      <c r="G637" s="41"/>
      <c r="H637" s="41"/>
      <c r="I637" s="237"/>
      <c r="J637" s="41"/>
      <c r="K637" s="41"/>
      <c r="L637" s="45"/>
      <c r="M637" s="238"/>
      <c r="N637" s="239"/>
      <c r="O637" s="93"/>
      <c r="P637" s="93"/>
      <c r="Q637" s="93"/>
      <c r="R637" s="93"/>
      <c r="S637" s="93"/>
      <c r="T637" s="94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T637" s="18" t="s">
        <v>179</v>
      </c>
      <c r="AU637" s="18" t="s">
        <v>177</v>
      </c>
    </row>
    <row r="638" s="2" customFormat="1" ht="24.15" customHeight="1">
      <c r="A638" s="39"/>
      <c r="B638" s="40"/>
      <c r="C638" s="272" t="s">
        <v>561</v>
      </c>
      <c r="D638" s="272" t="s">
        <v>258</v>
      </c>
      <c r="E638" s="273" t="s">
        <v>1736</v>
      </c>
      <c r="F638" s="274" t="s">
        <v>1737</v>
      </c>
      <c r="G638" s="275" t="s">
        <v>186</v>
      </c>
      <c r="H638" s="276">
        <v>2</v>
      </c>
      <c r="I638" s="277"/>
      <c r="J638" s="278">
        <f>ROUND(I638*H638,2)</f>
        <v>0</v>
      </c>
      <c r="K638" s="279"/>
      <c r="L638" s="280"/>
      <c r="M638" s="281" t="s">
        <v>1</v>
      </c>
      <c r="N638" s="282" t="s">
        <v>41</v>
      </c>
      <c r="O638" s="93"/>
      <c r="P638" s="231">
        <f>O638*H638</f>
        <v>0</v>
      </c>
      <c r="Q638" s="231">
        <v>0.0596</v>
      </c>
      <c r="R638" s="231">
        <f>Q638*H638</f>
        <v>0.1192</v>
      </c>
      <c r="S638" s="231">
        <v>0</v>
      </c>
      <c r="T638" s="232">
        <f>S638*H638</f>
        <v>0</v>
      </c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R638" s="233" t="s">
        <v>261</v>
      </c>
      <c r="AT638" s="233" t="s">
        <v>258</v>
      </c>
      <c r="AU638" s="233" t="s">
        <v>177</v>
      </c>
      <c r="AY638" s="18" t="s">
        <v>169</v>
      </c>
      <c r="BE638" s="234">
        <f>IF(N638="základní",J638,0)</f>
        <v>0</v>
      </c>
      <c r="BF638" s="234">
        <f>IF(N638="snížená",J638,0)</f>
        <v>0</v>
      </c>
      <c r="BG638" s="234">
        <f>IF(N638="zákl. přenesená",J638,0)</f>
        <v>0</v>
      </c>
      <c r="BH638" s="234">
        <f>IF(N638="sníž. přenesená",J638,0)</f>
        <v>0</v>
      </c>
      <c r="BI638" s="234">
        <f>IF(N638="nulová",J638,0)</f>
        <v>0</v>
      </c>
      <c r="BJ638" s="18" t="s">
        <v>178</v>
      </c>
      <c r="BK638" s="234">
        <f>ROUND(I638*H638,2)</f>
        <v>0</v>
      </c>
      <c r="BL638" s="18" t="s">
        <v>217</v>
      </c>
      <c r="BM638" s="233" t="s">
        <v>915</v>
      </c>
    </row>
    <row r="639" s="2" customFormat="1">
      <c r="A639" s="39"/>
      <c r="B639" s="40"/>
      <c r="C639" s="41"/>
      <c r="D639" s="235" t="s">
        <v>179</v>
      </c>
      <c r="E639" s="41"/>
      <c r="F639" s="236" t="s">
        <v>1737</v>
      </c>
      <c r="G639" s="41"/>
      <c r="H639" s="41"/>
      <c r="I639" s="237"/>
      <c r="J639" s="41"/>
      <c r="K639" s="41"/>
      <c r="L639" s="45"/>
      <c r="M639" s="238"/>
      <c r="N639" s="239"/>
      <c r="O639" s="93"/>
      <c r="P639" s="93"/>
      <c r="Q639" s="93"/>
      <c r="R639" s="93"/>
      <c r="S639" s="93"/>
      <c r="T639" s="94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T639" s="18" t="s">
        <v>179</v>
      </c>
      <c r="AU639" s="18" t="s">
        <v>177</v>
      </c>
    </row>
    <row r="640" s="2" customFormat="1" ht="24.15" customHeight="1">
      <c r="A640" s="39"/>
      <c r="B640" s="40"/>
      <c r="C640" s="221" t="s">
        <v>916</v>
      </c>
      <c r="D640" s="221" t="s">
        <v>172</v>
      </c>
      <c r="E640" s="222" t="s">
        <v>903</v>
      </c>
      <c r="F640" s="223" t="s">
        <v>904</v>
      </c>
      <c r="G640" s="224" t="s">
        <v>186</v>
      </c>
      <c r="H640" s="225">
        <v>1</v>
      </c>
      <c r="I640" s="226"/>
      <c r="J640" s="227">
        <f>ROUND(I640*H640,2)</f>
        <v>0</v>
      </c>
      <c r="K640" s="228"/>
      <c r="L640" s="45"/>
      <c r="M640" s="229" t="s">
        <v>1</v>
      </c>
      <c r="N640" s="230" t="s">
        <v>41</v>
      </c>
      <c r="O640" s="93"/>
      <c r="P640" s="231">
        <f>O640*H640</f>
        <v>0</v>
      </c>
      <c r="Q640" s="231">
        <v>0</v>
      </c>
      <c r="R640" s="231">
        <f>Q640*H640</f>
        <v>0</v>
      </c>
      <c r="S640" s="231">
        <v>0</v>
      </c>
      <c r="T640" s="232">
        <f>S640*H640</f>
        <v>0</v>
      </c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R640" s="233" t="s">
        <v>217</v>
      </c>
      <c r="AT640" s="233" t="s">
        <v>172</v>
      </c>
      <c r="AU640" s="233" t="s">
        <v>177</v>
      </c>
      <c r="AY640" s="18" t="s">
        <v>169</v>
      </c>
      <c r="BE640" s="234">
        <f>IF(N640="základní",J640,0)</f>
        <v>0</v>
      </c>
      <c r="BF640" s="234">
        <f>IF(N640="snížená",J640,0)</f>
        <v>0</v>
      </c>
      <c r="BG640" s="234">
        <f>IF(N640="zákl. přenesená",J640,0)</f>
        <v>0</v>
      </c>
      <c r="BH640" s="234">
        <f>IF(N640="sníž. přenesená",J640,0)</f>
        <v>0</v>
      </c>
      <c r="BI640" s="234">
        <f>IF(N640="nulová",J640,0)</f>
        <v>0</v>
      </c>
      <c r="BJ640" s="18" t="s">
        <v>178</v>
      </c>
      <c r="BK640" s="234">
        <f>ROUND(I640*H640,2)</f>
        <v>0</v>
      </c>
      <c r="BL640" s="18" t="s">
        <v>217</v>
      </c>
      <c r="BM640" s="233" t="s">
        <v>919</v>
      </c>
    </row>
    <row r="641" s="2" customFormat="1">
      <c r="A641" s="39"/>
      <c r="B641" s="40"/>
      <c r="C641" s="41"/>
      <c r="D641" s="235" t="s">
        <v>179</v>
      </c>
      <c r="E641" s="41"/>
      <c r="F641" s="236" t="s">
        <v>904</v>
      </c>
      <c r="G641" s="41"/>
      <c r="H641" s="41"/>
      <c r="I641" s="237"/>
      <c r="J641" s="41"/>
      <c r="K641" s="41"/>
      <c r="L641" s="45"/>
      <c r="M641" s="238"/>
      <c r="N641" s="239"/>
      <c r="O641" s="93"/>
      <c r="P641" s="93"/>
      <c r="Q641" s="93"/>
      <c r="R641" s="93"/>
      <c r="S641" s="93"/>
      <c r="T641" s="94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T641" s="18" t="s">
        <v>179</v>
      </c>
      <c r="AU641" s="18" t="s">
        <v>177</v>
      </c>
    </row>
    <row r="642" s="2" customFormat="1" ht="24.15" customHeight="1">
      <c r="A642" s="39"/>
      <c r="B642" s="40"/>
      <c r="C642" s="272" t="s">
        <v>565</v>
      </c>
      <c r="D642" s="272" t="s">
        <v>258</v>
      </c>
      <c r="E642" s="273" t="s">
        <v>906</v>
      </c>
      <c r="F642" s="274" t="s">
        <v>907</v>
      </c>
      <c r="G642" s="275" t="s">
        <v>186</v>
      </c>
      <c r="H642" s="276">
        <v>1</v>
      </c>
      <c r="I642" s="277"/>
      <c r="J642" s="278">
        <f>ROUND(I642*H642,2)</f>
        <v>0</v>
      </c>
      <c r="K642" s="279"/>
      <c r="L642" s="280"/>
      <c r="M642" s="281" t="s">
        <v>1</v>
      </c>
      <c r="N642" s="282" t="s">
        <v>41</v>
      </c>
      <c r="O642" s="93"/>
      <c r="P642" s="231">
        <f>O642*H642</f>
        <v>0</v>
      </c>
      <c r="Q642" s="231">
        <v>0.072800000000000004</v>
      </c>
      <c r="R642" s="231">
        <f>Q642*H642</f>
        <v>0.072800000000000004</v>
      </c>
      <c r="S642" s="231">
        <v>0</v>
      </c>
      <c r="T642" s="232">
        <f>S642*H642</f>
        <v>0</v>
      </c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R642" s="233" t="s">
        <v>261</v>
      </c>
      <c r="AT642" s="233" t="s">
        <v>258</v>
      </c>
      <c r="AU642" s="233" t="s">
        <v>177</v>
      </c>
      <c r="AY642" s="18" t="s">
        <v>169</v>
      </c>
      <c r="BE642" s="234">
        <f>IF(N642="základní",J642,0)</f>
        <v>0</v>
      </c>
      <c r="BF642" s="234">
        <f>IF(N642="snížená",J642,0)</f>
        <v>0</v>
      </c>
      <c r="BG642" s="234">
        <f>IF(N642="zákl. přenesená",J642,0)</f>
        <v>0</v>
      </c>
      <c r="BH642" s="234">
        <f>IF(N642="sníž. přenesená",J642,0)</f>
        <v>0</v>
      </c>
      <c r="BI642" s="234">
        <f>IF(N642="nulová",J642,0)</f>
        <v>0</v>
      </c>
      <c r="BJ642" s="18" t="s">
        <v>178</v>
      </c>
      <c r="BK642" s="234">
        <f>ROUND(I642*H642,2)</f>
        <v>0</v>
      </c>
      <c r="BL642" s="18" t="s">
        <v>217</v>
      </c>
      <c r="BM642" s="233" t="s">
        <v>922</v>
      </c>
    </row>
    <row r="643" s="2" customFormat="1">
      <c r="A643" s="39"/>
      <c r="B643" s="40"/>
      <c r="C643" s="41"/>
      <c r="D643" s="235" t="s">
        <v>179</v>
      </c>
      <c r="E643" s="41"/>
      <c r="F643" s="236" t="s">
        <v>907</v>
      </c>
      <c r="G643" s="41"/>
      <c r="H643" s="41"/>
      <c r="I643" s="237"/>
      <c r="J643" s="41"/>
      <c r="K643" s="41"/>
      <c r="L643" s="45"/>
      <c r="M643" s="238"/>
      <c r="N643" s="239"/>
      <c r="O643" s="93"/>
      <c r="P643" s="93"/>
      <c r="Q643" s="93"/>
      <c r="R643" s="93"/>
      <c r="S643" s="93"/>
      <c r="T643" s="94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T643" s="18" t="s">
        <v>179</v>
      </c>
      <c r="AU643" s="18" t="s">
        <v>177</v>
      </c>
    </row>
    <row r="644" s="2" customFormat="1" ht="24.15" customHeight="1">
      <c r="A644" s="39"/>
      <c r="B644" s="40"/>
      <c r="C644" s="221" t="s">
        <v>923</v>
      </c>
      <c r="D644" s="221" t="s">
        <v>172</v>
      </c>
      <c r="E644" s="222" t="s">
        <v>913</v>
      </c>
      <c r="F644" s="223" t="s">
        <v>914</v>
      </c>
      <c r="G644" s="224" t="s">
        <v>186</v>
      </c>
      <c r="H644" s="225">
        <v>1</v>
      </c>
      <c r="I644" s="226"/>
      <c r="J644" s="227">
        <f>ROUND(I644*H644,2)</f>
        <v>0</v>
      </c>
      <c r="K644" s="228"/>
      <c r="L644" s="45"/>
      <c r="M644" s="229" t="s">
        <v>1</v>
      </c>
      <c r="N644" s="230" t="s">
        <v>41</v>
      </c>
      <c r="O644" s="93"/>
      <c r="P644" s="231">
        <f>O644*H644</f>
        <v>0</v>
      </c>
      <c r="Q644" s="231">
        <v>0.0395</v>
      </c>
      <c r="R644" s="231">
        <f>Q644*H644</f>
        <v>0.0395</v>
      </c>
      <c r="S644" s="231">
        <v>0</v>
      </c>
      <c r="T644" s="232">
        <f>S644*H644</f>
        <v>0</v>
      </c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R644" s="233" t="s">
        <v>217</v>
      </c>
      <c r="AT644" s="233" t="s">
        <v>172</v>
      </c>
      <c r="AU644" s="233" t="s">
        <v>177</v>
      </c>
      <c r="AY644" s="18" t="s">
        <v>169</v>
      </c>
      <c r="BE644" s="234">
        <f>IF(N644="základní",J644,0)</f>
        <v>0</v>
      </c>
      <c r="BF644" s="234">
        <f>IF(N644="snížená",J644,0)</f>
        <v>0</v>
      </c>
      <c r="BG644" s="234">
        <f>IF(N644="zákl. přenesená",J644,0)</f>
        <v>0</v>
      </c>
      <c r="BH644" s="234">
        <f>IF(N644="sníž. přenesená",J644,0)</f>
        <v>0</v>
      </c>
      <c r="BI644" s="234">
        <f>IF(N644="nulová",J644,0)</f>
        <v>0</v>
      </c>
      <c r="BJ644" s="18" t="s">
        <v>178</v>
      </c>
      <c r="BK644" s="234">
        <f>ROUND(I644*H644,2)</f>
        <v>0</v>
      </c>
      <c r="BL644" s="18" t="s">
        <v>217</v>
      </c>
      <c r="BM644" s="233" t="s">
        <v>926</v>
      </c>
    </row>
    <row r="645" s="2" customFormat="1">
      <c r="A645" s="39"/>
      <c r="B645" s="40"/>
      <c r="C645" s="41"/>
      <c r="D645" s="235" t="s">
        <v>179</v>
      </c>
      <c r="E645" s="41"/>
      <c r="F645" s="236" t="s">
        <v>914</v>
      </c>
      <c r="G645" s="41"/>
      <c r="H645" s="41"/>
      <c r="I645" s="237"/>
      <c r="J645" s="41"/>
      <c r="K645" s="41"/>
      <c r="L645" s="45"/>
      <c r="M645" s="238"/>
      <c r="N645" s="239"/>
      <c r="O645" s="93"/>
      <c r="P645" s="93"/>
      <c r="Q645" s="93"/>
      <c r="R645" s="93"/>
      <c r="S645" s="93"/>
      <c r="T645" s="94"/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T645" s="18" t="s">
        <v>179</v>
      </c>
      <c r="AU645" s="18" t="s">
        <v>177</v>
      </c>
    </row>
    <row r="646" s="2" customFormat="1" ht="16.5" customHeight="1">
      <c r="A646" s="39"/>
      <c r="B646" s="40"/>
      <c r="C646" s="221" t="s">
        <v>569</v>
      </c>
      <c r="D646" s="221" t="s">
        <v>172</v>
      </c>
      <c r="E646" s="222" t="s">
        <v>917</v>
      </c>
      <c r="F646" s="223" t="s">
        <v>918</v>
      </c>
      <c r="G646" s="224" t="s">
        <v>186</v>
      </c>
      <c r="H646" s="225">
        <v>6</v>
      </c>
      <c r="I646" s="226"/>
      <c r="J646" s="227">
        <f>ROUND(I646*H646,2)</f>
        <v>0</v>
      </c>
      <c r="K646" s="228"/>
      <c r="L646" s="45"/>
      <c r="M646" s="229" t="s">
        <v>1</v>
      </c>
      <c r="N646" s="230" t="s">
        <v>41</v>
      </c>
      <c r="O646" s="93"/>
      <c r="P646" s="231">
        <f>O646*H646</f>
        <v>0</v>
      </c>
      <c r="Q646" s="231">
        <v>0</v>
      </c>
      <c r="R646" s="231">
        <f>Q646*H646</f>
        <v>0</v>
      </c>
      <c r="S646" s="231">
        <v>0</v>
      </c>
      <c r="T646" s="232">
        <f>S646*H646</f>
        <v>0</v>
      </c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R646" s="233" t="s">
        <v>217</v>
      </c>
      <c r="AT646" s="233" t="s">
        <v>172</v>
      </c>
      <c r="AU646" s="233" t="s">
        <v>177</v>
      </c>
      <c r="AY646" s="18" t="s">
        <v>169</v>
      </c>
      <c r="BE646" s="234">
        <f>IF(N646="základní",J646,0)</f>
        <v>0</v>
      </c>
      <c r="BF646" s="234">
        <f>IF(N646="snížená",J646,0)</f>
        <v>0</v>
      </c>
      <c r="BG646" s="234">
        <f>IF(N646="zákl. přenesená",J646,0)</f>
        <v>0</v>
      </c>
      <c r="BH646" s="234">
        <f>IF(N646="sníž. přenesená",J646,0)</f>
        <v>0</v>
      </c>
      <c r="BI646" s="234">
        <f>IF(N646="nulová",J646,0)</f>
        <v>0</v>
      </c>
      <c r="BJ646" s="18" t="s">
        <v>178</v>
      </c>
      <c r="BK646" s="234">
        <f>ROUND(I646*H646,2)</f>
        <v>0</v>
      </c>
      <c r="BL646" s="18" t="s">
        <v>217</v>
      </c>
      <c r="BM646" s="233" t="s">
        <v>1742</v>
      </c>
    </row>
    <row r="647" s="2" customFormat="1">
      <c r="A647" s="39"/>
      <c r="B647" s="40"/>
      <c r="C647" s="41"/>
      <c r="D647" s="235" t="s">
        <v>179</v>
      </c>
      <c r="E647" s="41"/>
      <c r="F647" s="236" t="s">
        <v>918</v>
      </c>
      <c r="G647" s="41"/>
      <c r="H647" s="41"/>
      <c r="I647" s="237"/>
      <c r="J647" s="41"/>
      <c r="K647" s="41"/>
      <c r="L647" s="45"/>
      <c r="M647" s="238"/>
      <c r="N647" s="239"/>
      <c r="O647" s="93"/>
      <c r="P647" s="93"/>
      <c r="Q647" s="93"/>
      <c r="R647" s="93"/>
      <c r="S647" s="93"/>
      <c r="T647" s="94"/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T647" s="18" t="s">
        <v>179</v>
      </c>
      <c r="AU647" s="18" t="s">
        <v>177</v>
      </c>
    </row>
    <row r="648" s="2" customFormat="1" ht="16.5" customHeight="1">
      <c r="A648" s="39"/>
      <c r="B648" s="40"/>
      <c r="C648" s="221" t="s">
        <v>933</v>
      </c>
      <c r="D648" s="221" t="s">
        <v>172</v>
      </c>
      <c r="E648" s="222" t="s">
        <v>920</v>
      </c>
      <c r="F648" s="223" t="s">
        <v>921</v>
      </c>
      <c r="G648" s="224" t="s">
        <v>189</v>
      </c>
      <c r="H648" s="225">
        <v>10</v>
      </c>
      <c r="I648" s="226"/>
      <c r="J648" s="227">
        <f>ROUND(I648*H648,2)</f>
        <v>0</v>
      </c>
      <c r="K648" s="228"/>
      <c r="L648" s="45"/>
      <c r="M648" s="229" t="s">
        <v>1</v>
      </c>
      <c r="N648" s="230" t="s">
        <v>41</v>
      </c>
      <c r="O648" s="93"/>
      <c r="P648" s="231">
        <f>O648*H648</f>
        <v>0</v>
      </c>
      <c r="Q648" s="231">
        <v>0</v>
      </c>
      <c r="R648" s="231">
        <f>Q648*H648</f>
        <v>0</v>
      </c>
      <c r="S648" s="231">
        <v>0</v>
      </c>
      <c r="T648" s="232">
        <f>S648*H648</f>
        <v>0</v>
      </c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R648" s="233" t="s">
        <v>217</v>
      </c>
      <c r="AT648" s="233" t="s">
        <v>172</v>
      </c>
      <c r="AU648" s="233" t="s">
        <v>177</v>
      </c>
      <c r="AY648" s="18" t="s">
        <v>169</v>
      </c>
      <c r="BE648" s="234">
        <f>IF(N648="základní",J648,0)</f>
        <v>0</v>
      </c>
      <c r="BF648" s="234">
        <f>IF(N648="snížená",J648,0)</f>
        <v>0</v>
      </c>
      <c r="BG648" s="234">
        <f>IF(N648="zákl. přenesená",J648,0)</f>
        <v>0</v>
      </c>
      <c r="BH648" s="234">
        <f>IF(N648="sníž. přenesená",J648,0)</f>
        <v>0</v>
      </c>
      <c r="BI648" s="234">
        <f>IF(N648="nulová",J648,0)</f>
        <v>0</v>
      </c>
      <c r="BJ648" s="18" t="s">
        <v>178</v>
      </c>
      <c r="BK648" s="234">
        <f>ROUND(I648*H648,2)</f>
        <v>0</v>
      </c>
      <c r="BL648" s="18" t="s">
        <v>217</v>
      </c>
      <c r="BM648" s="233" t="s">
        <v>936</v>
      </c>
    </row>
    <row r="649" s="2" customFormat="1">
      <c r="A649" s="39"/>
      <c r="B649" s="40"/>
      <c r="C649" s="41"/>
      <c r="D649" s="235" t="s">
        <v>179</v>
      </c>
      <c r="E649" s="41"/>
      <c r="F649" s="236" t="s">
        <v>921</v>
      </c>
      <c r="G649" s="41"/>
      <c r="H649" s="41"/>
      <c r="I649" s="237"/>
      <c r="J649" s="41"/>
      <c r="K649" s="41"/>
      <c r="L649" s="45"/>
      <c r="M649" s="238"/>
      <c r="N649" s="239"/>
      <c r="O649" s="93"/>
      <c r="P649" s="93"/>
      <c r="Q649" s="93"/>
      <c r="R649" s="93"/>
      <c r="S649" s="93"/>
      <c r="T649" s="94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T649" s="18" t="s">
        <v>179</v>
      </c>
      <c r="AU649" s="18" t="s">
        <v>177</v>
      </c>
    </row>
    <row r="650" s="2" customFormat="1" ht="24.15" customHeight="1">
      <c r="A650" s="39"/>
      <c r="B650" s="40"/>
      <c r="C650" s="221" t="s">
        <v>573</v>
      </c>
      <c r="D650" s="221" t="s">
        <v>172</v>
      </c>
      <c r="E650" s="222" t="s">
        <v>927</v>
      </c>
      <c r="F650" s="223" t="s">
        <v>928</v>
      </c>
      <c r="G650" s="224" t="s">
        <v>175</v>
      </c>
      <c r="H650" s="225">
        <v>0.30399999999999999</v>
      </c>
      <c r="I650" s="226"/>
      <c r="J650" s="227">
        <f>ROUND(I650*H650,2)</f>
        <v>0</v>
      </c>
      <c r="K650" s="228"/>
      <c r="L650" s="45"/>
      <c r="M650" s="229" t="s">
        <v>1</v>
      </c>
      <c r="N650" s="230" t="s">
        <v>41</v>
      </c>
      <c r="O650" s="93"/>
      <c r="P650" s="231">
        <f>O650*H650</f>
        <v>0</v>
      </c>
      <c r="Q650" s="231">
        <v>0</v>
      </c>
      <c r="R650" s="231">
        <f>Q650*H650</f>
        <v>0</v>
      </c>
      <c r="S650" s="231">
        <v>0</v>
      </c>
      <c r="T650" s="232">
        <f>S650*H650</f>
        <v>0</v>
      </c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R650" s="233" t="s">
        <v>217</v>
      </c>
      <c r="AT650" s="233" t="s">
        <v>172</v>
      </c>
      <c r="AU650" s="233" t="s">
        <v>177</v>
      </c>
      <c r="AY650" s="18" t="s">
        <v>169</v>
      </c>
      <c r="BE650" s="234">
        <f>IF(N650="základní",J650,0)</f>
        <v>0</v>
      </c>
      <c r="BF650" s="234">
        <f>IF(N650="snížená",J650,0)</f>
        <v>0</v>
      </c>
      <c r="BG650" s="234">
        <f>IF(N650="zákl. přenesená",J650,0)</f>
        <v>0</v>
      </c>
      <c r="BH650" s="234">
        <f>IF(N650="sníž. přenesená",J650,0)</f>
        <v>0</v>
      </c>
      <c r="BI650" s="234">
        <f>IF(N650="nulová",J650,0)</f>
        <v>0</v>
      </c>
      <c r="BJ650" s="18" t="s">
        <v>178</v>
      </c>
      <c r="BK650" s="234">
        <f>ROUND(I650*H650,2)</f>
        <v>0</v>
      </c>
      <c r="BL650" s="18" t="s">
        <v>217</v>
      </c>
      <c r="BM650" s="233" t="s">
        <v>2476</v>
      </c>
    </row>
    <row r="651" s="2" customFormat="1">
      <c r="A651" s="39"/>
      <c r="B651" s="40"/>
      <c r="C651" s="41"/>
      <c r="D651" s="235" t="s">
        <v>179</v>
      </c>
      <c r="E651" s="41"/>
      <c r="F651" s="236" t="s">
        <v>930</v>
      </c>
      <c r="G651" s="41"/>
      <c r="H651" s="41"/>
      <c r="I651" s="237"/>
      <c r="J651" s="41"/>
      <c r="K651" s="41"/>
      <c r="L651" s="45"/>
      <c r="M651" s="238"/>
      <c r="N651" s="239"/>
      <c r="O651" s="93"/>
      <c r="P651" s="93"/>
      <c r="Q651" s="93"/>
      <c r="R651" s="93"/>
      <c r="S651" s="93"/>
      <c r="T651" s="94"/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T651" s="18" t="s">
        <v>179</v>
      </c>
      <c r="AU651" s="18" t="s">
        <v>177</v>
      </c>
    </row>
    <row r="652" s="12" customFormat="1" ht="22.8" customHeight="1">
      <c r="A652" s="12"/>
      <c r="B652" s="205"/>
      <c r="C652" s="206"/>
      <c r="D652" s="207" t="s">
        <v>72</v>
      </c>
      <c r="E652" s="219" t="s">
        <v>931</v>
      </c>
      <c r="F652" s="219" t="s">
        <v>932</v>
      </c>
      <c r="G652" s="206"/>
      <c r="H652" s="206"/>
      <c r="I652" s="209"/>
      <c r="J652" s="220">
        <f>BK652</f>
        <v>0</v>
      </c>
      <c r="K652" s="206"/>
      <c r="L652" s="211"/>
      <c r="M652" s="212"/>
      <c r="N652" s="213"/>
      <c r="O652" s="213"/>
      <c r="P652" s="214">
        <f>SUM(P653:P805)</f>
        <v>0</v>
      </c>
      <c r="Q652" s="213"/>
      <c r="R652" s="214">
        <f>SUM(R653:R805)</f>
        <v>0.11012150000000001</v>
      </c>
      <c r="S652" s="213"/>
      <c r="T652" s="215">
        <f>SUM(T653:T805)</f>
        <v>1.1723199999999998</v>
      </c>
      <c r="U652" s="12"/>
      <c r="V652" s="12"/>
      <c r="W652" s="12"/>
      <c r="X652" s="12"/>
      <c r="Y652" s="12"/>
      <c r="Z652" s="12"/>
      <c r="AA652" s="12"/>
      <c r="AB652" s="12"/>
      <c r="AC652" s="12"/>
      <c r="AD652" s="12"/>
      <c r="AE652" s="12"/>
      <c r="AR652" s="216" t="s">
        <v>177</v>
      </c>
      <c r="AT652" s="217" t="s">
        <v>72</v>
      </c>
      <c r="AU652" s="217" t="s">
        <v>81</v>
      </c>
      <c r="AY652" s="216" t="s">
        <v>169</v>
      </c>
      <c r="BK652" s="218">
        <f>SUM(BK653:BK805)</f>
        <v>0</v>
      </c>
    </row>
    <row r="653" s="2" customFormat="1" ht="24.15" customHeight="1">
      <c r="A653" s="39"/>
      <c r="B653" s="40"/>
      <c r="C653" s="221" t="s">
        <v>941</v>
      </c>
      <c r="D653" s="221" t="s">
        <v>172</v>
      </c>
      <c r="E653" s="222" t="s">
        <v>934</v>
      </c>
      <c r="F653" s="223" t="s">
        <v>935</v>
      </c>
      <c r="G653" s="224" t="s">
        <v>245</v>
      </c>
      <c r="H653" s="225">
        <v>50</v>
      </c>
      <c r="I653" s="226"/>
      <c r="J653" s="227">
        <f>ROUND(I653*H653,2)</f>
        <v>0</v>
      </c>
      <c r="K653" s="228"/>
      <c r="L653" s="45"/>
      <c r="M653" s="229" t="s">
        <v>1</v>
      </c>
      <c r="N653" s="230" t="s">
        <v>41</v>
      </c>
      <c r="O653" s="93"/>
      <c r="P653" s="231">
        <f>O653*H653</f>
        <v>0</v>
      </c>
      <c r="Q653" s="231">
        <v>0</v>
      </c>
      <c r="R653" s="231">
        <f>Q653*H653</f>
        <v>0</v>
      </c>
      <c r="S653" s="231">
        <v>0</v>
      </c>
      <c r="T653" s="232">
        <f>S653*H653</f>
        <v>0</v>
      </c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R653" s="233" t="s">
        <v>217</v>
      </c>
      <c r="AT653" s="233" t="s">
        <v>172</v>
      </c>
      <c r="AU653" s="233" t="s">
        <v>177</v>
      </c>
      <c r="AY653" s="18" t="s">
        <v>169</v>
      </c>
      <c r="BE653" s="234">
        <f>IF(N653="základní",J653,0)</f>
        <v>0</v>
      </c>
      <c r="BF653" s="234">
        <f>IF(N653="snížená",J653,0)</f>
        <v>0</v>
      </c>
      <c r="BG653" s="234">
        <f>IF(N653="zákl. přenesená",J653,0)</f>
        <v>0</v>
      </c>
      <c r="BH653" s="234">
        <f>IF(N653="sníž. přenesená",J653,0)</f>
        <v>0</v>
      </c>
      <c r="BI653" s="234">
        <f>IF(N653="nulová",J653,0)</f>
        <v>0</v>
      </c>
      <c r="BJ653" s="18" t="s">
        <v>178</v>
      </c>
      <c r="BK653" s="234">
        <f>ROUND(I653*H653,2)</f>
        <v>0</v>
      </c>
      <c r="BL653" s="18" t="s">
        <v>217</v>
      </c>
      <c r="BM653" s="233" t="s">
        <v>944</v>
      </c>
    </row>
    <row r="654" s="2" customFormat="1">
      <c r="A654" s="39"/>
      <c r="B654" s="40"/>
      <c r="C654" s="41"/>
      <c r="D654" s="235" t="s">
        <v>179</v>
      </c>
      <c r="E654" s="41"/>
      <c r="F654" s="236" t="s">
        <v>935</v>
      </c>
      <c r="G654" s="41"/>
      <c r="H654" s="41"/>
      <c r="I654" s="237"/>
      <c r="J654" s="41"/>
      <c r="K654" s="41"/>
      <c r="L654" s="45"/>
      <c r="M654" s="238"/>
      <c r="N654" s="239"/>
      <c r="O654" s="93"/>
      <c r="P654" s="93"/>
      <c r="Q654" s="93"/>
      <c r="R654" s="93"/>
      <c r="S654" s="93"/>
      <c r="T654" s="94"/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T654" s="18" t="s">
        <v>179</v>
      </c>
      <c r="AU654" s="18" t="s">
        <v>177</v>
      </c>
    </row>
    <row r="655" s="2" customFormat="1" ht="16.5" customHeight="1">
      <c r="A655" s="39"/>
      <c r="B655" s="40"/>
      <c r="C655" s="272" t="s">
        <v>576</v>
      </c>
      <c r="D655" s="272" t="s">
        <v>258</v>
      </c>
      <c r="E655" s="273" t="s">
        <v>937</v>
      </c>
      <c r="F655" s="274" t="s">
        <v>938</v>
      </c>
      <c r="G655" s="275" t="s">
        <v>245</v>
      </c>
      <c r="H655" s="276">
        <v>52.5</v>
      </c>
      <c r="I655" s="277"/>
      <c r="J655" s="278">
        <f>ROUND(I655*H655,2)</f>
        <v>0</v>
      </c>
      <c r="K655" s="279"/>
      <c r="L655" s="280"/>
      <c r="M655" s="281" t="s">
        <v>1</v>
      </c>
      <c r="N655" s="282" t="s">
        <v>41</v>
      </c>
      <c r="O655" s="93"/>
      <c r="P655" s="231">
        <f>O655*H655</f>
        <v>0</v>
      </c>
      <c r="Q655" s="231">
        <v>0.00012999999999999999</v>
      </c>
      <c r="R655" s="231">
        <f>Q655*H655</f>
        <v>0.0068249999999999995</v>
      </c>
      <c r="S655" s="231">
        <v>0</v>
      </c>
      <c r="T655" s="232">
        <f>S655*H655</f>
        <v>0</v>
      </c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R655" s="233" t="s">
        <v>261</v>
      </c>
      <c r="AT655" s="233" t="s">
        <v>258</v>
      </c>
      <c r="AU655" s="233" t="s">
        <v>177</v>
      </c>
      <c r="AY655" s="18" t="s">
        <v>169</v>
      </c>
      <c r="BE655" s="234">
        <f>IF(N655="základní",J655,0)</f>
        <v>0</v>
      </c>
      <c r="BF655" s="234">
        <f>IF(N655="snížená",J655,0)</f>
        <v>0</v>
      </c>
      <c r="BG655" s="234">
        <f>IF(N655="zákl. přenesená",J655,0)</f>
        <v>0</v>
      </c>
      <c r="BH655" s="234">
        <f>IF(N655="sníž. přenesená",J655,0)</f>
        <v>0</v>
      </c>
      <c r="BI655" s="234">
        <f>IF(N655="nulová",J655,0)</f>
        <v>0</v>
      </c>
      <c r="BJ655" s="18" t="s">
        <v>178</v>
      </c>
      <c r="BK655" s="234">
        <f>ROUND(I655*H655,2)</f>
        <v>0</v>
      </c>
      <c r="BL655" s="18" t="s">
        <v>217</v>
      </c>
      <c r="BM655" s="233" t="s">
        <v>948</v>
      </c>
    </row>
    <row r="656" s="2" customFormat="1">
      <c r="A656" s="39"/>
      <c r="B656" s="40"/>
      <c r="C656" s="41"/>
      <c r="D656" s="235" t="s">
        <v>179</v>
      </c>
      <c r="E656" s="41"/>
      <c r="F656" s="236" t="s">
        <v>938</v>
      </c>
      <c r="G656" s="41"/>
      <c r="H656" s="41"/>
      <c r="I656" s="237"/>
      <c r="J656" s="41"/>
      <c r="K656" s="41"/>
      <c r="L656" s="45"/>
      <c r="M656" s="238"/>
      <c r="N656" s="239"/>
      <c r="O656" s="93"/>
      <c r="P656" s="93"/>
      <c r="Q656" s="93"/>
      <c r="R656" s="93"/>
      <c r="S656" s="93"/>
      <c r="T656" s="94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T656" s="18" t="s">
        <v>179</v>
      </c>
      <c r="AU656" s="18" t="s">
        <v>177</v>
      </c>
    </row>
    <row r="657" s="14" customFormat="1">
      <c r="A657" s="14"/>
      <c r="B657" s="250"/>
      <c r="C657" s="251"/>
      <c r="D657" s="235" t="s">
        <v>180</v>
      </c>
      <c r="E657" s="252" t="s">
        <v>1</v>
      </c>
      <c r="F657" s="253" t="s">
        <v>940</v>
      </c>
      <c r="G657" s="251"/>
      <c r="H657" s="254">
        <v>52.5</v>
      </c>
      <c r="I657" s="255"/>
      <c r="J657" s="251"/>
      <c r="K657" s="251"/>
      <c r="L657" s="256"/>
      <c r="M657" s="257"/>
      <c r="N657" s="258"/>
      <c r="O657" s="258"/>
      <c r="P657" s="258"/>
      <c r="Q657" s="258"/>
      <c r="R657" s="258"/>
      <c r="S657" s="258"/>
      <c r="T657" s="259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60" t="s">
        <v>180</v>
      </c>
      <c r="AU657" s="260" t="s">
        <v>177</v>
      </c>
      <c r="AV657" s="14" t="s">
        <v>177</v>
      </c>
      <c r="AW657" s="14" t="s">
        <v>30</v>
      </c>
      <c r="AX657" s="14" t="s">
        <v>73</v>
      </c>
      <c r="AY657" s="260" t="s">
        <v>169</v>
      </c>
    </row>
    <row r="658" s="15" customFormat="1">
      <c r="A658" s="15"/>
      <c r="B658" s="261"/>
      <c r="C658" s="262"/>
      <c r="D658" s="235" t="s">
        <v>180</v>
      </c>
      <c r="E658" s="263" t="s">
        <v>1</v>
      </c>
      <c r="F658" s="264" t="s">
        <v>183</v>
      </c>
      <c r="G658" s="262"/>
      <c r="H658" s="265">
        <v>52.5</v>
      </c>
      <c r="I658" s="266"/>
      <c r="J658" s="262"/>
      <c r="K658" s="262"/>
      <c r="L658" s="267"/>
      <c r="M658" s="268"/>
      <c r="N658" s="269"/>
      <c r="O658" s="269"/>
      <c r="P658" s="269"/>
      <c r="Q658" s="269"/>
      <c r="R658" s="269"/>
      <c r="S658" s="269"/>
      <c r="T658" s="270"/>
      <c r="U658" s="15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T658" s="271" t="s">
        <v>180</v>
      </c>
      <c r="AU658" s="271" t="s">
        <v>177</v>
      </c>
      <c r="AV658" s="15" t="s">
        <v>176</v>
      </c>
      <c r="AW658" s="15" t="s">
        <v>30</v>
      </c>
      <c r="AX658" s="15" t="s">
        <v>81</v>
      </c>
      <c r="AY658" s="271" t="s">
        <v>169</v>
      </c>
    </row>
    <row r="659" s="2" customFormat="1" ht="16.5" customHeight="1">
      <c r="A659" s="39"/>
      <c r="B659" s="40"/>
      <c r="C659" s="221" t="s">
        <v>949</v>
      </c>
      <c r="D659" s="221" t="s">
        <v>172</v>
      </c>
      <c r="E659" s="222" t="s">
        <v>942</v>
      </c>
      <c r="F659" s="223" t="s">
        <v>943</v>
      </c>
      <c r="G659" s="224" t="s">
        <v>186</v>
      </c>
      <c r="H659" s="225">
        <v>22</v>
      </c>
      <c r="I659" s="226"/>
      <c r="J659" s="227">
        <f>ROUND(I659*H659,2)</f>
        <v>0</v>
      </c>
      <c r="K659" s="228"/>
      <c r="L659" s="45"/>
      <c r="M659" s="229" t="s">
        <v>1</v>
      </c>
      <c r="N659" s="230" t="s">
        <v>41</v>
      </c>
      <c r="O659" s="93"/>
      <c r="P659" s="231">
        <f>O659*H659</f>
        <v>0</v>
      </c>
      <c r="Q659" s="231">
        <v>0</v>
      </c>
      <c r="R659" s="231">
        <f>Q659*H659</f>
        <v>0</v>
      </c>
      <c r="S659" s="231">
        <v>0</v>
      </c>
      <c r="T659" s="232">
        <f>S659*H659</f>
        <v>0</v>
      </c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R659" s="233" t="s">
        <v>217</v>
      </c>
      <c r="AT659" s="233" t="s">
        <v>172</v>
      </c>
      <c r="AU659" s="233" t="s">
        <v>177</v>
      </c>
      <c r="AY659" s="18" t="s">
        <v>169</v>
      </c>
      <c r="BE659" s="234">
        <f>IF(N659="základní",J659,0)</f>
        <v>0</v>
      </c>
      <c r="BF659" s="234">
        <f>IF(N659="snížená",J659,0)</f>
        <v>0</v>
      </c>
      <c r="BG659" s="234">
        <f>IF(N659="zákl. přenesená",J659,0)</f>
        <v>0</v>
      </c>
      <c r="BH659" s="234">
        <f>IF(N659="sníž. přenesená",J659,0)</f>
        <v>0</v>
      </c>
      <c r="BI659" s="234">
        <f>IF(N659="nulová",J659,0)</f>
        <v>0</v>
      </c>
      <c r="BJ659" s="18" t="s">
        <v>178</v>
      </c>
      <c r="BK659" s="234">
        <f>ROUND(I659*H659,2)</f>
        <v>0</v>
      </c>
      <c r="BL659" s="18" t="s">
        <v>217</v>
      </c>
      <c r="BM659" s="233" t="s">
        <v>950</v>
      </c>
    </row>
    <row r="660" s="2" customFormat="1">
      <c r="A660" s="39"/>
      <c r="B660" s="40"/>
      <c r="C660" s="41"/>
      <c r="D660" s="235" t="s">
        <v>179</v>
      </c>
      <c r="E660" s="41"/>
      <c r="F660" s="236" t="s">
        <v>943</v>
      </c>
      <c r="G660" s="41"/>
      <c r="H660" s="41"/>
      <c r="I660" s="237"/>
      <c r="J660" s="41"/>
      <c r="K660" s="41"/>
      <c r="L660" s="45"/>
      <c r="M660" s="238"/>
      <c r="N660" s="239"/>
      <c r="O660" s="93"/>
      <c r="P660" s="93"/>
      <c r="Q660" s="93"/>
      <c r="R660" s="93"/>
      <c r="S660" s="93"/>
      <c r="T660" s="94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T660" s="18" t="s">
        <v>179</v>
      </c>
      <c r="AU660" s="18" t="s">
        <v>177</v>
      </c>
    </row>
    <row r="661" s="14" customFormat="1">
      <c r="A661" s="14"/>
      <c r="B661" s="250"/>
      <c r="C661" s="251"/>
      <c r="D661" s="235" t="s">
        <v>180</v>
      </c>
      <c r="E661" s="252" t="s">
        <v>1</v>
      </c>
      <c r="F661" s="253" t="s">
        <v>1744</v>
      </c>
      <c r="G661" s="251"/>
      <c r="H661" s="254">
        <v>22</v>
      </c>
      <c r="I661" s="255"/>
      <c r="J661" s="251"/>
      <c r="K661" s="251"/>
      <c r="L661" s="256"/>
      <c r="M661" s="257"/>
      <c r="N661" s="258"/>
      <c r="O661" s="258"/>
      <c r="P661" s="258"/>
      <c r="Q661" s="258"/>
      <c r="R661" s="258"/>
      <c r="S661" s="258"/>
      <c r="T661" s="259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60" t="s">
        <v>180</v>
      </c>
      <c r="AU661" s="260" t="s">
        <v>177</v>
      </c>
      <c r="AV661" s="14" t="s">
        <v>177</v>
      </c>
      <c r="AW661" s="14" t="s">
        <v>30</v>
      </c>
      <c r="AX661" s="14" t="s">
        <v>73</v>
      </c>
      <c r="AY661" s="260" t="s">
        <v>169</v>
      </c>
    </row>
    <row r="662" s="15" customFormat="1">
      <c r="A662" s="15"/>
      <c r="B662" s="261"/>
      <c r="C662" s="262"/>
      <c r="D662" s="235" t="s">
        <v>180</v>
      </c>
      <c r="E662" s="263" t="s">
        <v>1</v>
      </c>
      <c r="F662" s="264" t="s">
        <v>183</v>
      </c>
      <c r="G662" s="262"/>
      <c r="H662" s="265">
        <v>22</v>
      </c>
      <c r="I662" s="266"/>
      <c r="J662" s="262"/>
      <c r="K662" s="262"/>
      <c r="L662" s="267"/>
      <c r="M662" s="268"/>
      <c r="N662" s="269"/>
      <c r="O662" s="269"/>
      <c r="P662" s="269"/>
      <c r="Q662" s="269"/>
      <c r="R662" s="269"/>
      <c r="S662" s="269"/>
      <c r="T662" s="270"/>
      <c r="U662" s="15"/>
      <c r="V662" s="15"/>
      <c r="W662" s="15"/>
      <c r="X662" s="15"/>
      <c r="Y662" s="15"/>
      <c r="Z662" s="15"/>
      <c r="AA662" s="15"/>
      <c r="AB662" s="15"/>
      <c r="AC662" s="15"/>
      <c r="AD662" s="15"/>
      <c r="AE662" s="15"/>
      <c r="AT662" s="271" t="s">
        <v>180</v>
      </c>
      <c r="AU662" s="271" t="s">
        <v>177</v>
      </c>
      <c r="AV662" s="15" t="s">
        <v>176</v>
      </c>
      <c r="AW662" s="15" t="s">
        <v>30</v>
      </c>
      <c r="AX662" s="15" t="s">
        <v>81</v>
      </c>
      <c r="AY662" s="271" t="s">
        <v>169</v>
      </c>
    </row>
    <row r="663" s="2" customFormat="1" ht="24.15" customHeight="1">
      <c r="A663" s="39"/>
      <c r="B663" s="40"/>
      <c r="C663" s="272" t="s">
        <v>580</v>
      </c>
      <c r="D663" s="272" t="s">
        <v>258</v>
      </c>
      <c r="E663" s="273" t="s">
        <v>946</v>
      </c>
      <c r="F663" s="274" t="s">
        <v>1745</v>
      </c>
      <c r="G663" s="275" t="s">
        <v>186</v>
      </c>
      <c r="H663" s="276">
        <v>3</v>
      </c>
      <c r="I663" s="277"/>
      <c r="J663" s="278">
        <f>ROUND(I663*H663,2)</f>
        <v>0</v>
      </c>
      <c r="K663" s="279"/>
      <c r="L663" s="280"/>
      <c r="M663" s="281" t="s">
        <v>1</v>
      </c>
      <c r="N663" s="282" t="s">
        <v>41</v>
      </c>
      <c r="O663" s="93"/>
      <c r="P663" s="231">
        <f>O663*H663</f>
        <v>0</v>
      </c>
      <c r="Q663" s="231">
        <v>0</v>
      </c>
      <c r="R663" s="231">
        <f>Q663*H663</f>
        <v>0</v>
      </c>
      <c r="S663" s="231">
        <v>0</v>
      </c>
      <c r="T663" s="232">
        <f>S663*H663</f>
        <v>0</v>
      </c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R663" s="233" t="s">
        <v>261</v>
      </c>
      <c r="AT663" s="233" t="s">
        <v>258</v>
      </c>
      <c r="AU663" s="233" t="s">
        <v>177</v>
      </c>
      <c r="AY663" s="18" t="s">
        <v>169</v>
      </c>
      <c r="BE663" s="234">
        <f>IF(N663="základní",J663,0)</f>
        <v>0</v>
      </c>
      <c r="BF663" s="234">
        <f>IF(N663="snížená",J663,0)</f>
        <v>0</v>
      </c>
      <c r="BG663" s="234">
        <f>IF(N663="zákl. přenesená",J663,0)</f>
        <v>0</v>
      </c>
      <c r="BH663" s="234">
        <f>IF(N663="sníž. přenesená",J663,0)</f>
        <v>0</v>
      </c>
      <c r="BI663" s="234">
        <f>IF(N663="nulová",J663,0)</f>
        <v>0</v>
      </c>
      <c r="BJ663" s="18" t="s">
        <v>178</v>
      </c>
      <c r="BK663" s="234">
        <f>ROUND(I663*H663,2)</f>
        <v>0</v>
      </c>
      <c r="BL663" s="18" t="s">
        <v>217</v>
      </c>
      <c r="BM663" s="233" t="s">
        <v>953</v>
      </c>
    </row>
    <row r="664" s="2" customFormat="1">
      <c r="A664" s="39"/>
      <c r="B664" s="40"/>
      <c r="C664" s="41"/>
      <c r="D664" s="235" t="s">
        <v>179</v>
      </c>
      <c r="E664" s="41"/>
      <c r="F664" s="236" t="s">
        <v>1745</v>
      </c>
      <c r="G664" s="41"/>
      <c r="H664" s="41"/>
      <c r="I664" s="237"/>
      <c r="J664" s="41"/>
      <c r="K664" s="41"/>
      <c r="L664" s="45"/>
      <c r="M664" s="238"/>
      <c r="N664" s="239"/>
      <c r="O664" s="93"/>
      <c r="P664" s="93"/>
      <c r="Q664" s="93"/>
      <c r="R664" s="93"/>
      <c r="S664" s="93"/>
      <c r="T664" s="94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T664" s="18" t="s">
        <v>179</v>
      </c>
      <c r="AU664" s="18" t="s">
        <v>177</v>
      </c>
    </row>
    <row r="665" s="2" customFormat="1" ht="24.15" customHeight="1">
      <c r="A665" s="39"/>
      <c r="B665" s="40"/>
      <c r="C665" s="272" t="s">
        <v>954</v>
      </c>
      <c r="D665" s="272" t="s">
        <v>258</v>
      </c>
      <c r="E665" s="273" t="s">
        <v>2477</v>
      </c>
      <c r="F665" s="274" t="s">
        <v>947</v>
      </c>
      <c r="G665" s="275" t="s">
        <v>186</v>
      </c>
      <c r="H665" s="276">
        <v>14</v>
      </c>
      <c r="I665" s="277"/>
      <c r="J665" s="278">
        <f>ROUND(I665*H665,2)</f>
        <v>0</v>
      </c>
      <c r="K665" s="279"/>
      <c r="L665" s="280"/>
      <c r="M665" s="281" t="s">
        <v>1</v>
      </c>
      <c r="N665" s="282" t="s">
        <v>41</v>
      </c>
      <c r="O665" s="93"/>
      <c r="P665" s="231">
        <f>O665*H665</f>
        <v>0</v>
      </c>
      <c r="Q665" s="231">
        <v>0</v>
      </c>
      <c r="R665" s="231">
        <f>Q665*H665</f>
        <v>0</v>
      </c>
      <c r="S665" s="231">
        <v>0</v>
      </c>
      <c r="T665" s="232">
        <f>S665*H665</f>
        <v>0</v>
      </c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R665" s="233" t="s">
        <v>261</v>
      </c>
      <c r="AT665" s="233" t="s">
        <v>258</v>
      </c>
      <c r="AU665" s="233" t="s">
        <v>177</v>
      </c>
      <c r="AY665" s="18" t="s">
        <v>169</v>
      </c>
      <c r="BE665" s="234">
        <f>IF(N665="základní",J665,0)</f>
        <v>0</v>
      </c>
      <c r="BF665" s="234">
        <f>IF(N665="snížená",J665,0)</f>
        <v>0</v>
      </c>
      <c r="BG665" s="234">
        <f>IF(N665="zákl. přenesená",J665,0)</f>
        <v>0</v>
      </c>
      <c r="BH665" s="234">
        <f>IF(N665="sníž. přenesená",J665,0)</f>
        <v>0</v>
      </c>
      <c r="BI665" s="234">
        <f>IF(N665="nulová",J665,0)</f>
        <v>0</v>
      </c>
      <c r="BJ665" s="18" t="s">
        <v>178</v>
      </c>
      <c r="BK665" s="234">
        <f>ROUND(I665*H665,2)</f>
        <v>0</v>
      </c>
      <c r="BL665" s="18" t="s">
        <v>217</v>
      </c>
      <c r="BM665" s="233" t="s">
        <v>957</v>
      </c>
    </row>
    <row r="666" s="2" customFormat="1">
      <c r="A666" s="39"/>
      <c r="B666" s="40"/>
      <c r="C666" s="41"/>
      <c r="D666" s="235" t="s">
        <v>179</v>
      </c>
      <c r="E666" s="41"/>
      <c r="F666" s="236" t="s">
        <v>947</v>
      </c>
      <c r="G666" s="41"/>
      <c r="H666" s="41"/>
      <c r="I666" s="237"/>
      <c r="J666" s="41"/>
      <c r="K666" s="41"/>
      <c r="L666" s="45"/>
      <c r="M666" s="238"/>
      <c r="N666" s="239"/>
      <c r="O666" s="93"/>
      <c r="P666" s="93"/>
      <c r="Q666" s="93"/>
      <c r="R666" s="93"/>
      <c r="S666" s="93"/>
      <c r="T666" s="94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T666" s="18" t="s">
        <v>179</v>
      </c>
      <c r="AU666" s="18" t="s">
        <v>177</v>
      </c>
    </row>
    <row r="667" s="2" customFormat="1" ht="16.5" customHeight="1">
      <c r="A667" s="39"/>
      <c r="B667" s="40"/>
      <c r="C667" s="272" t="s">
        <v>584</v>
      </c>
      <c r="D667" s="272" t="s">
        <v>258</v>
      </c>
      <c r="E667" s="273" t="s">
        <v>951</v>
      </c>
      <c r="F667" s="274" t="s">
        <v>952</v>
      </c>
      <c r="G667" s="275" t="s">
        <v>186</v>
      </c>
      <c r="H667" s="276">
        <v>5</v>
      </c>
      <c r="I667" s="277"/>
      <c r="J667" s="278">
        <f>ROUND(I667*H667,2)</f>
        <v>0</v>
      </c>
      <c r="K667" s="279"/>
      <c r="L667" s="280"/>
      <c r="M667" s="281" t="s">
        <v>1</v>
      </c>
      <c r="N667" s="282" t="s">
        <v>41</v>
      </c>
      <c r="O667" s="93"/>
      <c r="P667" s="231">
        <f>O667*H667</f>
        <v>0</v>
      </c>
      <c r="Q667" s="231">
        <v>0</v>
      </c>
      <c r="R667" s="231">
        <f>Q667*H667</f>
        <v>0</v>
      </c>
      <c r="S667" s="231">
        <v>0</v>
      </c>
      <c r="T667" s="232">
        <f>S667*H667</f>
        <v>0</v>
      </c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R667" s="233" t="s">
        <v>261</v>
      </c>
      <c r="AT667" s="233" t="s">
        <v>258</v>
      </c>
      <c r="AU667" s="233" t="s">
        <v>177</v>
      </c>
      <c r="AY667" s="18" t="s">
        <v>169</v>
      </c>
      <c r="BE667" s="234">
        <f>IF(N667="základní",J667,0)</f>
        <v>0</v>
      </c>
      <c r="BF667" s="234">
        <f>IF(N667="snížená",J667,0)</f>
        <v>0</v>
      </c>
      <c r="BG667" s="234">
        <f>IF(N667="zákl. přenesená",J667,0)</f>
        <v>0</v>
      </c>
      <c r="BH667" s="234">
        <f>IF(N667="sníž. přenesená",J667,0)</f>
        <v>0</v>
      </c>
      <c r="BI667" s="234">
        <f>IF(N667="nulová",J667,0)</f>
        <v>0</v>
      </c>
      <c r="BJ667" s="18" t="s">
        <v>178</v>
      </c>
      <c r="BK667" s="234">
        <f>ROUND(I667*H667,2)</f>
        <v>0</v>
      </c>
      <c r="BL667" s="18" t="s">
        <v>217</v>
      </c>
      <c r="BM667" s="233" t="s">
        <v>960</v>
      </c>
    </row>
    <row r="668" s="2" customFormat="1">
      <c r="A668" s="39"/>
      <c r="B668" s="40"/>
      <c r="C668" s="41"/>
      <c r="D668" s="235" t="s">
        <v>179</v>
      </c>
      <c r="E668" s="41"/>
      <c r="F668" s="236" t="s">
        <v>952</v>
      </c>
      <c r="G668" s="41"/>
      <c r="H668" s="41"/>
      <c r="I668" s="237"/>
      <c r="J668" s="41"/>
      <c r="K668" s="41"/>
      <c r="L668" s="45"/>
      <c r="M668" s="238"/>
      <c r="N668" s="239"/>
      <c r="O668" s="93"/>
      <c r="P668" s="93"/>
      <c r="Q668" s="93"/>
      <c r="R668" s="93"/>
      <c r="S668" s="93"/>
      <c r="T668" s="94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T668" s="18" t="s">
        <v>179</v>
      </c>
      <c r="AU668" s="18" t="s">
        <v>177</v>
      </c>
    </row>
    <row r="669" s="2" customFormat="1" ht="21.75" customHeight="1">
      <c r="A669" s="39"/>
      <c r="B669" s="40"/>
      <c r="C669" s="221" t="s">
        <v>961</v>
      </c>
      <c r="D669" s="221" t="s">
        <v>172</v>
      </c>
      <c r="E669" s="222" t="s">
        <v>955</v>
      </c>
      <c r="F669" s="223" t="s">
        <v>956</v>
      </c>
      <c r="G669" s="224" t="s">
        <v>186</v>
      </c>
      <c r="H669" s="225">
        <v>40</v>
      </c>
      <c r="I669" s="226"/>
      <c r="J669" s="227">
        <f>ROUND(I669*H669,2)</f>
        <v>0</v>
      </c>
      <c r="K669" s="228"/>
      <c r="L669" s="45"/>
      <c r="M669" s="229" t="s">
        <v>1</v>
      </c>
      <c r="N669" s="230" t="s">
        <v>41</v>
      </c>
      <c r="O669" s="93"/>
      <c r="P669" s="231">
        <f>O669*H669</f>
        <v>0</v>
      </c>
      <c r="Q669" s="231">
        <v>0</v>
      </c>
      <c r="R669" s="231">
        <f>Q669*H669</f>
        <v>0</v>
      </c>
      <c r="S669" s="231">
        <v>0</v>
      </c>
      <c r="T669" s="232">
        <f>S669*H669</f>
        <v>0</v>
      </c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R669" s="233" t="s">
        <v>217</v>
      </c>
      <c r="AT669" s="233" t="s">
        <v>172</v>
      </c>
      <c r="AU669" s="233" t="s">
        <v>177</v>
      </c>
      <c r="AY669" s="18" t="s">
        <v>169</v>
      </c>
      <c r="BE669" s="234">
        <f>IF(N669="základní",J669,0)</f>
        <v>0</v>
      </c>
      <c r="BF669" s="234">
        <f>IF(N669="snížená",J669,0)</f>
        <v>0</v>
      </c>
      <c r="BG669" s="234">
        <f>IF(N669="zákl. přenesená",J669,0)</f>
        <v>0</v>
      </c>
      <c r="BH669" s="234">
        <f>IF(N669="sníž. přenesená",J669,0)</f>
        <v>0</v>
      </c>
      <c r="BI669" s="234">
        <f>IF(N669="nulová",J669,0)</f>
        <v>0</v>
      </c>
      <c r="BJ669" s="18" t="s">
        <v>178</v>
      </c>
      <c r="BK669" s="234">
        <f>ROUND(I669*H669,2)</f>
        <v>0</v>
      </c>
      <c r="BL669" s="18" t="s">
        <v>217</v>
      </c>
      <c r="BM669" s="233" t="s">
        <v>964</v>
      </c>
    </row>
    <row r="670" s="2" customFormat="1">
      <c r="A670" s="39"/>
      <c r="B670" s="40"/>
      <c r="C670" s="41"/>
      <c r="D670" s="235" t="s">
        <v>179</v>
      </c>
      <c r="E670" s="41"/>
      <c r="F670" s="236" t="s">
        <v>956</v>
      </c>
      <c r="G670" s="41"/>
      <c r="H670" s="41"/>
      <c r="I670" s="237"/>
      <c r="J670" s="41"/>
      <c r="K670" s="41"/>
      <c r="L670" s="45"/>
      <c r="M670" s="238"/>
      <c r="N670" s="239"/>
      <c r="O670" s="93"/>
      <c r="P670" s="93"/>
      <c r="Q670" s="93"/>
      <c r="R670" s="93"/>
      <c r="S670" s="93"/>
      <c r="T670" s="94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T670" s="18" t="s">
        <v>179</v>
      </c>
      <c r="AU670" s="18" t="s">
        <v>177</v>
      </c>
    </row>
    <row r="671" s="2" customFormat="1" ht="24.15" customHeight="1">
      <c r="A671" s="39"/>
      <c r="B671" s="40"/>
      <c r="C671" s="272" t="s">
        <v>588</v>
      </c>
      <c r="D671" s="272" t="s">
        <v>258</v>
      </c>
      <c r="E671" s="273" t="s">
        <v>958</v>
      </c>
      <c r="F671" s="274" t="s">
        <v>959</v>
      </c>
      <c r="G671" s="275" t="s">
        <v>186</v>
      </c>
      <c r="H671" s="276">
        <v>40</v>
      </c>
      <c r="I671" s="277"/>
      <c r="J671" s="278">
        <f>ROUND(I671*H671,2)</f>
        <v>0</v>
      </c>
      <c r="K671" s="279"/>
      <c r="L671" s="280"/>
      <c r="M671" s="281" t="s">
        <v>1</v>
      </c>
      <c r="N671" s="282" t="s">
        <v>41</v>
      </c>
      <c r="O671" s="93"/>
      <c r="P671" s="231">
        <f>O671*H671</f>
        <v>0</v>
      </c>
      <c r="Q671" s="231">
        <v>0</v>
      </c>
      <c r="R671" s="231">
        <f>Q671*H671</f>
        <v>0</v>
      </c>
      <c r="S671" s="231">
        <v>0</v>
      </c>
      <c r="T671" s="232">
        <f>S671*H671</f>
        <v>0</v>
      </c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R671" s="233" t="s">
        <v>261</v>
      </c>
      <c r="AT671" s="233" t="s">
        <v>258</v>
      </c>
      <c r="AU671" s="233" t="s">
        <v>177</v>
      </c>
      <c r="AY671" s="18" t="s">
        <v>169</v>
      </c>
      <c r="BE671" s="234">
        <f>IF(N671="základní",J671,0)</f>
        <v>0</v>
      </c>
      <c r="BF671" s="234">
        <f>IF(N671="snížená",J671,0)</f>
        <v>0</v>
      </c>
      <c r="BG671" s="234">
        <f>IF(N671="zákl. přenesená",J671,0)</f>
        <v>0</v>
      </c>
      <c r="BH671" s="234">
        <f>IF(N671="sníž. přenesená",J671,0)</f>
        <v>0</v>
      </c>
      <c r="BI671" s="234">
        <f>IF(N671="nulová",J671,0)</f>
        <v>0</v>
      </c>
      <c r="BJ671" s="18" t="s">
        <v>178</v>
      </c>
      <c r="BK671" s="234">
        <f>ROUND(I671*H671,2)</f>
        <v>0</v>
      </c>
      <c r="BL671" s="18" t="s">
        <v>217</v>
      </c>
      <c r="BM671" s="233" t="s">
        <v>967</v>
      </c>
    </row>
    <row r="672" s="2" customFormat="1">
      <c r="A672" s="39"/>
      <c r="B672" s="40"/>
      <c r="C672" s="41"/>
      <c r="D672" s="235" t="s">
        <v>179</v>
      </c>
      <c r="E672" s="41"/>
      <c r="F672" s="236" t="s">
        <v>959</v>
      </c>
      <c r="G672" s="41"/>
      <c r="H672" s="41"/>
      <c r="I672" s="237"/>
      <c r="J672" s="41"/>
      <c r="K672" s="41"/>
      <c r="L672" s="45"/>
      <c r="M672" s="238"/>
      <c r="N672" s="239"/>
      <c r="O672" s="93"/>
      <c r="P672" s="93"/>
      <c r="Q672" s="93"/>
      <c r="R672" s="93"/>
      <c r="S672" s="93"/>
      <c r="T672" s="94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T672" s="18" t="s">
        <v>179</v>
      </c>
      <c r="AU672" s="18" t="s">
        <v>177</v>
      </c>
    </row>
    <row r="673" s="2" customFormat="1" ht="33" customHeight="1">
      <c r="A673" s="39"/>
      <c r="B673" s="40"/>
      <c r="C673" s="221" t="s">
        <v>969</v>
      </c>
      <c r="D673" s="221" t="s">
        <v>172</v>
      </c>
      <c r="E673" s="222" t="s">
        <v>962</v>
      </c>
      <c r="F673" s="223" t="s">
        <v>963</v>
      </c>
      <c r="G673" s="224" t="s">
        <v>245</v>
      </c>
      <c r="H673" s="225">
        <v>30</v>
      </c>
      <c r="I673" s="226"/>
      <c r="J673" s="227">
        <f>ROUND(I673*H673,2)</f>
        <v>0</v>
      </c>
      <c r="K673" s="228"/>
      <c r="L673" s="45"/>
      <c r="M673" s="229" t="s">
        <v>1</v>
      </c>
      <c r="N673" s="230" t="s">
        <v>41</v>
      </c>
      <c r="O673" s="93"/>
      <c r="P673" s="231">
        <f>O673*H673</f>
        <v>0</v>
      </c>
      <c r="Q673" s="231">
        <v>0</v>
      </c>
      <c r="R673" s="231">
        <f>Q673*H673</f>
        <v>0</v>
      </c>
      <c r="S673" s="231">
        <v>0</v>
      </c>
      <c r="T673" s="232">
        <f>S673*H673</f>
        <v>0</v>
      </c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R673" s="233" t="s">
        <v>217</v>
      </c>
      <c r="AT673" s="233" t="s">
        <v>172</v>
      </c>
      <c r="AU673" s="233" t="s">
        <v>177</v>
      </c>
      <c r="AY673" s="18" t="s">
        <v>169</v>
      </c>
      <c r="BE673" s="234">
        <f>IF(N673="základní",J673,0)</f>
        <v>0</v>
      </c>
      <c r="BF673" s="234">
        <f>IF(N673="snížená",J673,0)</f>
        <v>0</v>
      </c>
      <c r="BG673" s="234">
        <f>IF(N673="zákl. přenesená",J673,0)</f>
        <v>0</v>
      </c>
      <c r="BH673" s="234">
        <f>IF(N673="sníž. přenesená",J673,0)</f>
        <v>0</v>
      </c>
      <c r="BI673" s="234">
        <f>IF(N673="nulová",J673,0)</f>
        <v>0</v>
      </c>
      <c r="BJ673" s="18" t="s">
        <v>178</v>
      </c>
      <c r="BK673" s="234">
        <f>ROUND(I673*H673,2)</f>
        <v>0</v>
      </c>
      <c r="BL673" s="18" t="s">
        <v>217</v>
      </c>
      <c r="BM673" s="233" t="s">
        <v>972</v>
      </c>
    </row>
    <row r="674" s="2" customFormat="1">
      <c r="A674" s="39"/>
      <c r="B674" s="40"/>
      <c r="C674" s="41"/>
      <c r="D674" s="235" t="s">
        <v>179</v>
      </c>
      <c r="E674" s="41"/>
      <c r="F674" s="236" t="s">
        <v>963</v>
      </c>
      <c r="G674" s="41"/>
      <c r="H674" s="41"/>
      <c r="I674" s="237"/>
      <c r="J674" s="41"/>
      <c r="K674" s="41"/>
      <c r="L674" s="45"/>
      <c r="M674" s="238"/>
      <c r="N674" s="239"/>
      <c r="O674" s="93"/>
      <c r="P674" s="93"/>
      <c r="Q674" s="93"/>
      <c r="R674" s="93"/>
      <c r="S674" s="93"/>
      <c r="T674" s="94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T674" s="18" t="s">
        <v>179</v>
      </c>
      <c r="AU674" s="18" t="s">
        <v>177</v>
      </c>
    </row>
    <row r="675" s="2" customFormat="1" ht="24.15" customHeight="1">
      <c r="A675" s="39"/>
      <c r="B675" s="40"/>
      <c r="C675" s="272" t="s">
        <v>591</v>
      </c>
      <c r="D675" s="272" t="s">
        <v>258</v>
      </c>
      <c r="E675" s="273" t="s">
        <v>965</v>
      </c>
      <c r="F675" s="274" t="s">
        <v>966</v>
      </c>
      <c r="G675" s="275" t="s">
        <v>245</v>
      </c>
      <c r="H675" s="276">
        <v>34.5</v>
      </c>
      <c r="I675" s="277"/>
      <c r="J675" s="278">
        <f>ROUND(I675*H675,2)</f>
        <v>0</v>
      </c>
      <c r="K675" s="279"/>
      <c r="L675" s="280"/>
      <c r="M675" s="281" t="s">
        <v>1</v>
      </c>
      <c r="N675" s="282" t="s">
        <v>41</v>
      </c>
      <c r="O675" s="93"/>
      <c r="P675" s="231">
        <f>O675*H675</f>
        <v>0</v>
      </c>
      <c r="Q675" s="231">
        <v>4.0000000000000003E-05</v>
      </c>
      <c r="R675" s="231">
        <f>Q675*H675</f>
        <v>0.0013800000000000002</v>
      </c>
      <c r="S675" s="231">
        <v>0</v>
      </c>
      <c r="T675" s="232">
        <f>S675*H675</f>
        <v>0</v>
      </c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R675" s="233" t="s">
        <v>261</v>
      </c>
      <c r="AT675" s="233" t="s">
        <v>258</v>
      </c>
      <c r="AU675" s="233" t="s">
        <v>177</v>
      </c>
      <c r="AY675" s="18" t="s">
        <v>169</v>
      </c>
      <c r="BE675" s="234">
        <f>IF(N675="základní",J675,0)</f>
        <v>0</v>
      </c>
      <c r="BF675" s="234">
        <f>IF(N675="snížená",J675,0)</f>
        <v>0</v>
      </c>
      <c r="BG675" s="234">
        <f>IF(N675="zákl. přenesená",J675,0)</f>
        <v>0</v>
      </c>
      <c r="BH675" s="234">
        <f>IF(N675="sníž. přenesená",J675,0)</f>
        <v>0</v>
      </c>
      <c r="BI675" s="234">
        <f>IF(N675="nulová",J675,0)</f>
        <v>0</v>
      </c>
      <c r="BJ675" s="18" t="s">
        <v>178</v>
      </c>
      <c r="BK675" s="234">
        <f>ROUND(I675*H675,2)</f>
        <v>0</v>
      </c>
      <c r="BL675" s="18" t="s">
        <v>217</v>
      </c>
      <c r="BM675" s="233" t="s">
        <v>976</v>
      </c>
    </row>
    <row r="676" s="2" customFormat="1">
      <c r="A676" s="39"/>
      <c r="B676" s="40"/>
      <c r="C676" s="41"/>
      <c r="D676" s="235" t="s">
        <v>179</v>
      </c>
      <c r="E676" s="41"/>
      <c r="F676" s="236" t="s">
        <v>966</v>
      </c>
      <c r="G676" s="41"/>
      <c r="H676" s="41"/>
      <c r="I676" s="237"/>
      <c r="J676" s="41"/>
      <c r="K676" s="41"/>
      <c r="L676" s="45"/>
      <c r="M676" s="238"/>
      <c r="N676" s="239"/>
      <c r="O676" s="93"/>
      <c r="P676" s="93"/>
      <c r="Q676" s="93"/>
      <c r="R676" s="93"/>
      <c r="S676" s="93"/>
      <c r="T676" s="94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T676" s="18" t="s">
        <v>179</v>
      </c>
      <c r="AU676" s="18" t="s">
        <v>177</v>
      </c>
    </row>
    <row r="677" s="14" customFormat="1">
      <c r="A677" s="14"/>
      <c r="B677" s="250"/>
      <c r="C677" s="251"/>
      <c r="D677" s="235" t="s">
        <v>180</v>
      </c>
      <c r="E677" s="252" t="s">
        <v>1</v>
      </c>
      <c r="F677" s="253" t="s">
        <v>968</v>
      </c>
      <c r="G677" s="251"/>
      <c r="H677" s="254">
        <v>34.5</v>
      </c>
      <c r="I677" s="255"/>
      <c r="J677" s="251"/>
      <c r="K677" s="251"/>
      <c r="L677" s="256"/>
      <c r="M677" s="257"/>
      <c r="N677" s="258"/>
      <c r="O677" s="258"/>
      <c r="P677" s="258"/>
      <c r="Q677" s="258"/>
      <c r="R677" s="258"/>
      <c r="S677" s="258"/>
      <c r="T677" s="259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60" t="s">
        <v>180</v>
      </c>
      <c r="AU677" s="260" t="s">
        <v>177</v>
      </c>
      <c r="AV677" s="14" t="s">
        <v>177</v>
      </c>
      <c r="AW677" s="14" t="s">
        <v>30</v>
      </c>
      <c r="AX677" s="14" t="s">
        <v>73</v>
      </c>
      <c r="AY677" s="260" t="s">
        <v>169</v>
      </c>
    </row>
    <row r="678" s="15" customFormat="1">
      <c r="A678" s="15"/>
      <c r="B678" s="261"/>
      <c r="C678" s="262"/>
      <c r="D678" s="235" t="s">
        <v>180</v>
      </c>
      <c r="E678" s="263" t="s">
        <v>1</v>
      </c>
      <c r="F678" s="264" t="s">
        <v>183</v>
      </c>
      <c r="G678" s="262"/>
      <c r="H678" s="265">
        <v>34.5</v>
      </c>
      <c r="I678" s="266"/>
      <c r="J678" s="262"/>
      <c r="K678" s="262"/>
      <c r="L678" s="267"/>
      <c r="M678" s="268"/>
      <c r="N678" s="269"/>
      <c r="O678" s="269"/>
      <c r="P678" s="269"/>
      <c r="Q678" s="269"/>
      <c r="R678" s="269"/>
      <c r="S678" s="269"/>
      <c r="T678" s="270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T678" s="271" t="s">
        <v>180</v>
      </c>
      <c r="AU678" s="271" t="s">
        <v>177</v>
      </c>
      <c r="AV678" s="15" t="s">
        <v>176</v>
      </c>
      <c r="AW678" s="15" t="s">
        <v>30</v>
      </c>
      <c r="AX678" s="15" t="s">
        <v>81</v>
      </c>
      <c r="AY678" s="271" t="s">
        <v>169</v>
      </c>
    </row>
    <row r="679" s="2" customFormat="1" ht="24.15" customHeight="1">
      <c r="A679" s="39"/>
      <c r="B679" s="40"/>
      <c r="C679" s="221" t="s">
        <v>977</v>
      </c>
      <c r="D679" s="221" t="s">
        <v>172</v>
      </c>
      <c r="E679" s="222" t="s">
        <v>970</v>
      </c>
      <c r="F679" s="223" t="s">
        <v>971</v>
      </c>
      <c r="G679" s="224" t="s">
        <v>245</v>
      </c>
      <c r="H679" s="225">
        <v>550</v>
      </c>
      <c r="I679" s="226"/>
      <c r="J679" s="227">
        <f>ROUND(I679*H679,2)</f>
        <v>0</v>
      </c>
      <c r="K679" s="228"/>
      <c r="L679" s="45"/>
      <c r="M679" s="229" t="s">
        <v>1</v>
      </c>
      <c r="N679" s="230" t="s">
        <v>41</v>
      </c>
      <c r="O679" s="93"/>
      <c r="P679" s="231">
        <f>O679*H679</f>
        <v>0</v>
      </c>
      <c r="Q679" s="231">
        <v>0</v>
      </c>
      <c r="R679" s="231">
        <f>Q679*H679</f>
        <v>0</v>
      </c>
      <c r="S679" s="231">
        <v>0.0021199999999999999</v>
      </c>
      <c r="T679" s="232">
        <f>S679*H679</f>
        <v>1.1659999999999999</v>
      </c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R679" s="233" t="s">
        <v>217</v>
      </c>
      <c r="AT679" s="233" t="s">
        <v>172</v>
      </c>
      <c r="AU679" s="233" t="s">
        <v>177</v>
      </c>
      <c r="AY679" s="18" t="s">
        <v>169</v>
      </c>
      <c r="BE679" s="234">
        <f>IF(N679="základní",J679,0)</f>
        <v>0</v>
      </c>
      <c r="BF679" s="234">
        <f>IF(N679="snížená",J679,0)</f>
        <v>0</v>
      </c>
      <c r="BG679" s="234">
        <f>IF(N679="zákl. přenesená",J679,0)</f>
        <v>0</v>
      </c>
      <c r="BH679" s="234">
        <f>IF(N679="sníž. přenesená",J679,0)</f>
        <v>0</v>
      </c>
      <c r="BI679" s="234">
        <f>IF(N679="nulová",J679,0)</f>
        <v>0</v>
      </c>
      <c r="BJ679" s="18" t="s">
        <v>178</v>
      </c>
      <c r="BK679" s="234">
        <f>ROUND(I679*H679,2)</f>
        <v>0</v>
      </c>
      <c r="BL679" s="18" t="s">
        <v>217</v>
      </c>
      <c r="BM679" s="233" t="s">
        <v>980</v>
      </c>
    </row>
    <row r="680" s="2" customFormat="1">
      <c r="A680" s="39"/>
      <c r="B680" s="40"/>
      <c r="C680" s="41"/>
      <c r="D680" s="235" t="s">
        <v>179</v>
      </c>
      <c r="E680" s="41"/>
      <c r="F680" s="236" t="s">
        <v>971</v>
      </c>
      <c r="G680" s="41"/>
      <c r="H680" s="41"/>
      <c r="I680" s="237"/>
      <c r="J680" s="41"/>
      <c r="K680" s="41"/>
      <c r="L680" s="45"/>
      <c r="M680" s="238"/>
      <c r="N680" s="239"/>
      <c r="O680" s="93"/>
      <c r="P680" s="93"/>
      <c r="Q680" s="93"/>
      <c r="R680" s="93"/>
      <c r="S680" s="93"/>
      <c r="T680" s="94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T680" s="18" t="s">
        <v>179</v>
      </c>
      <c r="AU680" s="18" t="s">
        <v>177</v>
      </c>
    </row>
    <row r="681" s="14" customFormat="1">
      <c r="A681" s="14"/>
      <c r="B681" s="250"/>
      <c r="C681" s="251"/>
      <c r="D681" s="235" t="s">
        <v>180</v>
      </c>
      <c r="E681" s="252" t="s">
        <v>1</v>
      </c>
      <c r="F681" s="253" t="s">
        <v>1926</v>
      </c>
      <c r="G681" s="251"/>
      <c r="H681" s="254">
        <v>550</v>
      </c>
      <c r="I681" s="255"/>
      <c r="J681" s="251"/>
      <c r="K681" s="251"/>
      <c r="L681" s="256"/>
      <c r="M681" s="257"/>
      <c r="N681" s="258"/>
      <c r="O681" s="258"/>
      <c r="P681" s="258"/>
      <c r="Q681" s="258"/>
      <c r="R681" s="258"/>
      <c r="S681" s="258"/>
      <c r="T681" s="259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60" t="s">
        <v>180</v>
      </c>
      <c r="AU681" s="260" t="s">
        <v>177</v>
      </c>
      <c r="AV681" s="14" t="s">
        <v>177</v>
      </c>
      <c r="AW681" s="14" t="s">
        <v>30</v>
      </c>
      <c r="AX681" s="14" t="s">
        <v>73</v>
      </c>
      <c r="AY681" s="260" t="s">
        <v>169</v>
      </c>
    </row>
    <row r="682" s="15" customFormat="1">
      <c r="A682" s="15"/>
      <c r="B682" s="261"/>
      <c r="C682" s="262"/>
      <c r="D682" s="235" t="s">
        <v>180</v>
      </c>
      <c r="E682" s="263" t="s">
        <v>1</v>
      </c>
      <c r="F682" s="264" t="s">
        <v>183</v>
      </c>
      <c r="G682" s="262"/>
      <c r="H682" s="265">
        <v>550</v>
      </c>
      <c r="I682" s="266"/>
      <c r="J682" s="262"/>
      <c r="K682" s="262"/>
      <c r="L682" s="267"/>
      <c r="M682" s="268"/>
      <c r="N682" s="269"/>
      <c r="O682" s="269"/>
      <c r="P682" s="269"/>
      <c r="Q682" s="269"/>
      <c r="R682" s="269"/>
      <c r="S682" s="269"/>
      <c r="T682" s="270"/>
      <c r="U682" s="15"/>
      <c r="V682" s="15"/>
      <c r="W682" s="15"/>
      <c r="X682" s="15"/>
      <c r="Y682" s="15"/>
      <c r="Z682" s="15"/>
      <c r="AA682" s="15"/>
      <c r="AB682" s="15"/>
      <c r="AC682" s="15"/>
      <c r="AD682" s="15"/>
      <c r="AE682" s="15"/>
      <c r="AT682" s="271" t="s">
        <v>180</v>
      </c>
      <c r="AU682" s="271" t="s">
        <v>177</v>
      </c>
      <c r="AV682" s="15" t="s">
        <v>176</v>
      </c>
      <c r="AW682" s="15" t="s">
        <v>30</v>
      </c>
      <c r="AX682" s="15" t="s">
        <v>81</v>
      </c>
      <c r="AY682" s="271" t="s">
        <v>169</v>
      </c>
    </row>
    <row r="683" s="2" customFormat="1" ht="24.15" customHeight="1">
      <c r="A683" s="39"/>
      <c r="B683" s="40"/>
      <c r="C683" s="221" t="s">
        <v>595</v>
      </c>
      <c r="D683" s="221" t="s">
        <v>172</v>
      </c>
      <c r="E683" s="222" t="s">
        <v>974</v>
      </c>
      <c r="F683" s="223" t="s">
        <v>975</v>
      </c>
      <c r="G683" s="224" t="s">
        <v>245</v>
      </c>
      <c r="H683" s="225">
        <v>190</v>
      </c>
      <c r="I683" s="226"/>
      <c r="J683" s="227">
        <f>ROUND(I683*H683,2)</f>
        <v>0</v>
      </c>
      <c r="K683" s="228"/>
      <c r="L683" s="45"/>
      <c r="M683" s="229" t="s">
        <v>1</v>
      </c>
      <c r="N683" s="230" t="s">
        <v>41</v>
      </c>
      <c r="O683" s="93"/>
      <c r="P683" s="231">
        <f>O683*H683</f>
        <v>0</v>
      </c>
      <c r="Q683" s="231">
        <v>0</v>
      </c>
      <c r="R683" s="231">
        <f>Q683*H683</f>
        <v>0</v>
      </c>
      <c r="S683" s="231">
        <v>0</v>
      </c>
      <c r="T683" s="232">
        <f>S683*H683</f>
        <v>0</v>
      </c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R683" s="233" t="s">
        <v>217</v>
      </c>
      <c r="AT683" s="233" t="s">
        <v>172</v>
      </c>
      <c r="AU683" s="233" t="s">
        <v>177</v>
      </c>
      <c r="AY683" s="18" t="s">
        <v>169</v>
      </c>
      <c r="BE683" s="234">
        <f>IF(N683="základní",J683,0)</f>
        <v>0</v>
      </c>
      <c r="BF683" s="234">
        <f>IF(N683="snížená",J683,0)</f>
        <v>0</v>
      </c>
      <c r="BG683" s="234">
        <f>IF(N683="zákl. přenesená",J683,0)</f>
        <v>0</v>
      </c>
      <c r="BH683" s="234">
        <f>IF(N683="sníž. přenesená",J683,0)</f>
        <v>0</v>
      </c>
      <c r="BI683" s="234">
        <f>IF(N683="nulová",J683,0)</f>
        <v>0</v>
      </c>
      <c r="BJ683" s="18" t="s">
        <v>178</v>
      </c>
      <c r="BK683" s="234">
        <f>ROUND(I683*H683,2)</f>
        <v>0</v>
      </c>
      <c r="BL683" s="18" t="s">
        <v>217</v>
      </c>
      <c r="BM683" s="233" t="s">
        <v>984</v>
      </c>
    </row>
    <row r="684" s="2" customFormat="1">
      <c r="A684" s="39"/>
      <c r="B684" s="40"/>
      <c r="C684" s="41"/>
      <c r="D684" s="235" t="s">
        <v>179</v>
      </c>
      <c r="E684" s="41"/>
      <c r="F684" s="236" t="s">
        <v>975</v>
      </c>
      <c r="G684" s="41"/>
      <c r="H684" s="41"/>
      <c r="I684" s="237"/>
      <c r="J684" s="41"/>
      <c r="K684" s="41"/>
      <c r="L684" s="45"/>
      <c r="M684" s="238"/>
      <c r="N684" s="239"/>
      <c r="O684" s="93"/>
      <c r="P684" s="93"/>
      <c r="Q684" s="93"/>
      <c r="R684" s="93"/>
      <c r="S684" s="93"/>
      <c r="T684" s="94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T684" s="18" t="s">
        <v>179</v>
      </c>
      <c r="AU684" s="18" t="s">
        <v>177</v>
      </c>
    </row>
    <row r="685" s="2" customFormat="1" ht="24.15" customHeight="1">
      <c r="A685" s="39"/>
      <c r="B685" s="40"/>
      <c r="C685" s="272" t="s">
        <v>985</v>
      </c>
      <c r="D685" s="272" t="s">
        <v>258</v>
      </c>
      <c r="E685" s="273" t="s">
        <v>978</v>
      </c>
      <c r="F685" s="274" t="s">
        <v>979</v>
      </c>
      <c r="G685" s="275" t="s">
        <v>245</v>
      </c>
      <c r="H685" s="276">
        <v>218.5</v>
      </c>
      <c r="I685" s="277"/>
      <c r="J685" s="278">
        <f>ROUND(I685*H685,2)</f>
        <v>0</v>
      </c>
      <c r="K685" s="279"/>
      <c r="L685" s="280"/>
      <c r="M685" s="281" t="s">
        <v>1</v>
      </c>
      <c r="N685" s="282" t="s">
        <v>41</v>
      </c>
      <c r="O685" s="93"/>
      <c r="P685" s="231">
        <f>O685*H685</f>
        <v>0</v>
      </c>
      <c r="Q685" s="231">
        <v>0.00012</v>
      </c>
      <c r="R685" s="231">
        <f>Q685*H685</f>
        <v>0.02622</v>
      </c>
      <c r="S685" s="231">
        <v>0</v>
      </c>
      <c r="T685" s="232">
        <f>S685*H685</f>
        <v>0</v>
      </c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R685" s="233" t="s">
        <v>261</v>
      </c>
      <c r="AT685" s="233" t="s">
        <v>258</v>
      </c>
      <c r="AU685" s="233" t="s">
        <v>177</v>
      </c>
      <c r="AY685" s="18" t="s">
        <v>169</v>
      </c>
      <c r="BE685" s="234">
        <f>IF(N685="základní",J685,0)</f>
        <v>0</v>
      </c>
      <c r="BF685" s="234">
        <f>IF(N685="snížená",J685,0)</f>
        <v>0</v>
      </c>
      <c r="BG685" s="234">
        <f>IF(N685="zákl. přenesená",J685,0)</f>
        <v>0</v>
      </c>
      <c r="BH685" s="234">
        <f>IF(N685="sníž. přenesená",J685,0)</f>
        <v>0</v>
      </c>
      <c r="BI685" s="234">
        <f>IF(N685="nulová",J685,0)</f>
        <v>0</v>
      </c>
      <c r="BJ685" s="18" t="s">
        <v>178</v>
      </c>
      <c r="BK685" s="234">
        <f>ROUND(I685*H685,2)</f>
        <v>0</v>
      </c>
      <c r="BL685" s="18" t="s">
        <v>217</v>
      </c>
      <c r="BM685" s="233" t="s">
        <v>988</v>
      </c>
    </row>
    <row r="686" s="2" customFormat="1">
      <c r="A686" s="39"/>
      <c r="B686" s="40"/>
      <c r="C686" s="41"/>
      <c r="D686" s="235" t="s">
        <v>179</v>
      </c>
      <c r="E686" s="41"/>
      <c r="F686" s="236" t="s">
        <v>979</v>
      </c>
      <c r="G686" s="41"/>
      <c r="H686" s="41"/>
      <c r="I686" s="237"/>
      <c r="J686" s="41"/>
      <c r="K686" s="41"/>
      <c r="L686" s="45"/>
      <c r="M686" s="238"/>
      <c r="N686" s="239"/>
      <c r="O686" s="93"/>
      <c r="P686" s="93"/>
      <c r="Q686" s="93"/>
      <c r="R686" s="93"/>
      <c r="S686" s="93"/>
      <c r="T686" s="94"/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T686" s="18" t="s">
        <v>179</v>
      </c>
      <c r="AU686" s="18" t="s">
        <v>177</v>
      </c>
    </row>
    <row r="687" s="14" customFormat="1">
      <c r="A687" s="14"/>
      <c r="B687" s="250"/>
      <c r="C687" s="251"/>
      <c r="D687" s="235" t="s">
        <v>180</v>
      </c>
      <c r="E687" s="252" t="s">
        <v>1</v>
      </c>
      <c r="F687" s="253" t="s">
        <v>1927</v>
      </c>
      <c r="G687" s="251"/>
      <c r="H687" s="254">
        <v>218.5</v>
      </c>
      <c r="I687" s="255"/>
      <c r="J687" s="251"/>
      <c r="K687" s="251"/>
      <c r="L687" s="256"/>
      <c r="M687" s="257"/>
      <c r="N687" s="258"/>
      <c r="O687" s="258"/>
      <c r="P687" s="258"/>
      <c r="Q687" s="258"/>
      <c r="R687" s="258"/>
      <c r="S687" s="258"/>
      <c r="T687" s="259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60" t="s">
        <v>180</v>
      </c>
      <c r="AU687" s="260" t="s">
        <v>177</v>
      </c>
      <c r="AV687" s="14" t="s">
        <v>177</v>
      </c>
      <c r="AW687" s="14" t="s">
        <v>30</v>
      </c>
      <c r="AX687" s="14" t="s">
        <v>73</v>
      </c>
      <c r="AY687" s="260" t="s">
        <v>169</v>
      </c>
    </row>
    <row r="688" s="15" customFormat="1">
      <c r="A688" s="15"/>
      <c r="B688" s="261"/>
      <c r="C688" s="262"/>
      <c r="D688" s="235" t="s">
        <v>180</v>
      </c>
      <c r="E688" s="263" t="s">
        <v>1</v>
      </c>
      <c r="F688" s="264" t="s">
        <v>183</v>
      </c>
      <c r="G688" s="262"/>
      <c r="H688" s="265">
        <v>218.5</v>
      </c>
      <c r="I688" s="266"/>
      <c r="J688" s="262"/>
      <c r="K688" s="262"/>
      <c r="L688" s="267"/>
      <c r="M688" s="268"/>
      <c r="N688" s="269"/>
      <c r="O688" s="269"/>
      <c r="P688" s="269"/>
      <c r="Q688" s="269"/>
      <c r="R688" s="269"/>
      <c r="S688" s="269"/>
      <c r="T688" s="270"/>
      <c r="U688" s="15"/>
      <c r="V688" s="15"/>
      <c r="W688" s="15"/>
      <c r="X688" s="15"/>
      <c r="Y688" s="15"/>
      <c r="Z688" s="15"/>
      <c r="AA688" s="15"/>
      <c r="AB688" s="15"/>
      <c r="AC688" s="15"/>
      <c r="AD688" s="15"/>
      <c r="AE688" s="15"/>
      <c r="AT688" s="271" t="s">
        <v>180</v>
      </c>
      <c r="AU688" s="271" t="s">
        <v>177</v>
      </c>
      <c r="AV688" s="15" t="s">
        <v>176</v>
      </c>
      <c r="AW688" s="15" t="s">
        <v>30</v>
      </c>
      <c r="AX688" s="15" t="s">
        <v>81</v>
      </c>
      <c r="AY688" s="271" t="s">
        <v>169</v>
      </c>
    </row>
    <row r="689" s="2" customFormat="1" ht="33" customHeight="1">
      <c r="A689" s="39"/>
      <c r="B689" s="40"/>
      <c r="C689" s="221" t="s">
        <v>598</v>
      </c>
      <c r="D689" s="221" t="s">
        <v>172</v>
      </c>
      <c r="E689" s="222" t="s">
        <v>982</v>
      </c>
      <c r="F689" s="223" t="s">
        <v>983</v>
      </c>
      <c r="G689" s="224" t="s">
        <v>245</v>
      </c>
      <c r="H689" s="225">
        <v>320</v>
      </c>
      <c r="I689" s="226"/>
      <c r="J689" s="227">
        <f>ROUND(I689*H689,2)</f>
        <v>0</v>
      </c>
      <c r="K689" s="228"/>
      <c r="L689" s="45"/>
      <c r="M689" s="229" t="s">
        <v>1</v>
      </c>
      <c r="N689" s="230" t="s">
        <v>41</v>
      </c>
      <c r="O689" s="93"/>
      <c r="P689" s="231">
        <f>O689*H689</f>
        <v>0</v>
      </c>
      <c r="Q689" s="231">
        <v>0</v>
      </c>
      <c r="R689" s="231">
        <f>Q689*H689</f>
        <v>0</v>
      </c>
      <c r="S689" s="231">
        <v>0</v>
      </c>
      <c r="T689" s="232">
        <f>S689*H689</f>
        <v>0</v>
      </c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R689" s="233" t="s">
        <v>217</v>
      </c>
      <c r="AT689" s="233" t="s">
        <v>172</v>
      </c>
      <c r="AU689" s="233" t="s">
        <v>177</v>
      </c>
      <c r="AY689" s="18" t="s">
        <v>169</v>
      </c>
      <c r="BE689" s="234">
        <f>IF(N689="základní",J689,0)</f>
        <v>0</v>
      </c>
      <c r="BF689" s="234">
        <f>IF(N689="snížená",J689,0)</f>
        <v>0</v>
      </c>
      <c r="BG689" s="234">
        <f>IF(N689="zákl. přenesená",J689,0)</f>
        <v>0</v>
      </c>
      <c r="BH689" s="234">
        <f>IF(N689="sníž. přenesená",J689,0)</f>
        <v>0</v>
      </c>
      <c r="BI689" s="234">
        <f>IF(N689="nulová",J689,0)</f>
        <v>0</v>
      </c>
      <c r="BJ689" s="18" t="s">
        <v>178</v>
      </c>
      <c r="BK689" s="234">
        <f>ROUND(I689*H689,2)</f>
        <v>0</v>
      </c>
      <c r="BL689" s="18" t="s">
        <v>217</v>
      </c>
      <c r="BM689" s="233" t="s">
        <v>992</v>
      </c>
    </row>
    <row r="690" s="2" customFormat="1">
      <c r="A690" s="39"/>
      <c r="B690" s="40"/>
      <c r="C690" s="41"/>
      <c r="D690" s="235" t="s">
        <v>179</v>
      </c>
      <c r="E690" s="41"/>
      <c r="F690" s="236" t="s">
        <v>983</v>
      </c>
      <c r="G690" s="41"/>
      <c r="H690" s="41"/>
      <c r="I690" s="237"/>
      <c r="J690" s="41"/>
      <c r="K690" s="41"/>
      <c r="L690" s="45"/>
      <c r="M690" s="238"/>
      <c r="N690" s="239"/>
      <c r="O690" s="93"/>
      <c r="P690" s="93"/>
      <c r="Q690" s="93"/>
      <c r="R690" s="93"/>
      <c r="S690" s="93"/>
      <c r="T690" s="94"/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T690" s="18" t="s">
        <v>179</v>
      </c>
      <c r="AU690" s="18" t="s">
        <v>177</v>
      </c>
    </row>
    <row r="691" s="2" customFormat="1" ht="24.15" customHeight="1">
      <c r="A691" s="39"/>
      <c r="B691" s="40"/>
      <c r="C691" s="272" t="s">
        <v>993</v>
      </c>
      <c r="D691" s="272" t="s">
        <v>258</v>
      </c>
      <c r="E691" s="273" t="s">
        <v>986</v>
      </c>
      <c r="F691" s="274" t="s">
        <v>987</v>
      </c>
      <c r="G691" s="275" t="s">
        <v>245</v>
      </c>
      <c r="H691" s="276">
        <v>368</v>
      </c>
      <c r="I691" s="277"/>
      <c r="J691" s="278">
        <f>ROUND(I691*H691,2)</f>
        <v>0</v>
      </c>
      <c r="K691" s="279"/>
      <c r="L691" s="280"/>
      <c r="M691" s="281" t="s">
        <v>1</v>
      </c>
      <c r="N691" s="282" t="s">
        <v>41</v>
      </c>
      <c r="O691" s="93"/>
      <c r="P691" s="231">
        <f>O691*H691</f>
        <v>0</v>
      </c>
      <c r="Q691" s="231">
        <v>0.00017000000000000001</v>
      </c>
      <c r="R691" s="231">
        <f>Q691*H691</f>
        <v>0.062560000000000004</v>
      </c>
      <c r="S691" s="231">
        <v>0</v>
      </c>
      <c r="T691" s="232">
        <f>S691*H691</f>
        <v>0</v>
      </c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R691" s="233" t="s">
        <v>261</v>
      </c>
      <c r="AT691" s="233" t="s">
        <v>258</v>
      </c>
      <c r="AU691" s="233" t="s">
        <v>177</v>
      </c>
      <c r="AY691" s="18" t="s">
        <v>169</v>
      </c>
      <c r="BE691" s="234">
        <f>IF(N691="základní",J691,0)</f>
        <v>0</v>
      </c>
      <c r="BF691" s="234">
        <f>IF(N691="snížená",J691,0)</f>
        <v>0</v>
      </c>
      <c r="BG691" s="234">
        <f>IF(N691="zákl. přenesená",J691,0)</f>
        <v>0</v>
      </c>
      <c r="BH691" s="234">
        <f>IF(N691="sníž. přenesená",J691,0)</f>
        <v>0</v>
      </c>
      <c r="BI691" s="234">
        <f>IF(N691="nulová",J691,0)</f>
        <v>0</v>
      </c>
      <c r="BJ691" s="18" t="s">
        <v>178</v>
      </c>
      <c r="BK691" s="234">
        <f>ROUND(I691*H691,2)</f>
        <v>0</v>
      </c>
      <c r="BL691" s="18" t="s">
        <v>217</v>
      </c>
      <c r="BM691" s="233" t="s">
        <v>996</v>
      </c>
    </row>
    <row r="692" s="2" customFormat="1">
      <c r="A692" s="39"/>
      <c r="B692" s="40"/>
      <c r="C692" s="41"/>
      <c r="D692" s="235" t="s">
        <v>179</v>
      </c>
      <c r="E692" s="41"/>
      <c r="F692" s="236" t="s">
        <v>987</v>
      </c>
      <c r="G692" s="41"/>
      <c r="H692" s="41"/>
      <c r="I692" s="237"/>
      <c r="J692" s="41"/>
      <c r="K692" s="41"/>
      <c r="L692" s="45"/>
      <c r="M692" s="238"/>
      <c r="N692" s="239"/>
      <c r="O692" s="93"/>
      <c r="P692" s="93"/>
      <c r="Q692" s="93"/>
      <c r="R692" s="93"/>
      <c r="S692" s="93"/>
      <c r="T692" s="94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T692" s="18" t="s">
        <v>179</v>
      </c>
      <c r="AU692" s="18" t="s">
        <v>177</v>
      </c>
    </row>
    <row r="693" s="14" customFormat="1">
      <c r="A693" s="14"/>
      <c r="B693" s="250"/>
      <c r="C693" s="251"/>
      <c r="D693" s="235" t="s">
        <v>180</v>
      </c>
      <c r="E693" s="252" t="s">
        <v>1</v>
      </c>
      <c r="F693" s="253" t="s">
        <v>1928</v>
      </c>
      <c r="G693" s="251"/>
      <c r="H693" s="254">
        <v>368</v>
      </c>
      <c r="I693" s="255"/>
      <c r="J693" s="251"/>
      <c r="K693" s="251"/>
      <c r="L693" s="256"/>
      <c r="M693" s="257"/>
      <c r="N693" s="258"/>
      <c r="O693" s="258"/>
      <c r="P693" s="258"/>
      <c r="Q693" s="258"/>
      <c r="R693" s="258"/>
      <c r="S693" s="258"/>
      <c r="T693" s="259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60" t="s">
        <v>180</v>
      </c>
      <c r="AU693" s="260" t="s">
        <v>177</v>
      </c>
      <c r="AV693" s="14" t="s">
        <v>177</v>
      </c>
      <c r="AW693" s="14" t="s">
        <v>30</v>
      </c>
      <c r="AX693" s="14" t="s">
        <v>73</v>
      </c>
      <c r="AY693" s="260" t="s">
        <v>169</v>
      </c>
    </row>
    <row r="694" s="15" customFormat="1">
      <c r="A694" s="15"/>
      <c r="B694" s="261"/>
      <c r="C694" s="262"/>
      <c r="D694" s="235" t="s">
        <v>180</v>
      </c>
      <c r="E694" s="263" t="s">
        <v>1</v>
      </c>
      <c r="F694" s="264" t="s">
        <v>183</v>
      </c>
      <c r="G694" s="262"/>
      <c r="H694" s="265">
        <v>368</v>
      </c>
      <c r="I694" s="266"/>
      <c r="J694" s="262"/>
      <c r="K694" s="262"/>
      <c r="L694" s="267"/>
      <c r="M694" s="268"/>
      <c r="N694" s="269"/>
      <c r="O694" s="269"/>
      <c r="P694" s="269"/>
      <c r="Q694" s="269"/>
      <c r="R694" s="269"/>
      <c r="S694" s="269"/>
      <c r="T694" s="270"/>
      <c r="U694" s="15"/>
      <c r="V694" s="15"/>
      <c r="W694" s="15"/>
      <c r="X694" s="15"/>
      <c r="Y694" s="15"/>
      <c r="Z694" s="15"/>
      <c r="AA694" s="15"/>
      <c r="AB694" s="15"/>
      <c r="AC694" s="15"/>
      <c r="AD694" s="15"/>
      <c r="AE694" s="15"/>
      <c r="AT694" s="271" t="s">
        <v>180</v>
      </c>
      <c r="AU694" s="271" t="s">
        <v>177</v>
      </c>
      <c r="AV694" s="15" t="s">
        <v>176</v>
      </c>
      <c r="AW694" s="15" t="s">
        <v>30</v>
      </c>
      <c r="AX694" s="15" t="s">
        <v>81</v>
      </c>
      <c r="AY694" s="271" t="s">
        <v>169</v>
      </c>
    </row>
    <row r="695" s="2" customFormat="1" ht="24.15" customHeight="1">
      <c r="A695" s="39"/>
      <c r="B695" s="40"/>
      <c r="C695" s="221" t="s">
        <v>602</v>
      </c>
      <c r="D695" s="221" t="s">
        <v>172</v>
      </c>
      <c r="E695" s="222" t="s">
        <v>990</v>
      </c>
      <c r="F695" s="223" t="s">
        <v>991</v>
      </c>
      <c r="G695" s="224" t="s">
        <v>245</v>
      </c>
      <c r="H695" s="225">
        <v>14</v>
      </c>
      <c r="I695" s="226"/>
      <c r="J695" s="227">
        <f>ROUND(I695*H695,2)</f>
        <v>0</v>
      </c>
      <c r="K695" s="228"/>
      <c r="L695" s="45"/>
      <c r="M695" s="229" t="s">
        <v>1</v>
      </c>
      <c r="N695" s="230" t="s">
        <v>41</v>
      </c>
      <c r="O695" s="93"/>
      <c r="P695" s="231">
        <f>O695*H695</f>
        <v>0</v>
      </c>
      <c r="Q695" s="231">
        <v>0</v>
      </c>
      <c r="R695" s="231">
        <f>Q695*H695</f>
        <v>0</v>
      </c>
      <c r="S695" s="231">
        <v>0</v>
      </c>
      <c r="T695" s="232">
        <f>S695*H695</f>
        <v>0</v>
      </c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R695" s="233" t="s">
        <v>217</v>
      </c>
      <c r="AT695" s="233" t="s">
        <v>172</v>
      </c>
      <c r="AU695" s="233" t="s">
        <v>177</v>
      </c>
      <c r="AY695" s="18" t="s">
        <v>169</v>
      </c>
      <c r="BE695" s="234">
        <f>IF(N695="základní",J695,0)</f>
        <v>0</v>
      </c>
      <c r="BF695" s="234">
        <f>IF(N695="snížená",J695,0)</f>
        <v>0</v>
      </c>
      <c r="BG695" s="234">
        <f>IF(N695="zákl. přenesená",J695,0)</f>
        <v>0</v>
      </c>
      <c r="BH695" s="234">
        <f>IF(N695="sníž. přenesená",J695,0)</f>
        <v>0</v>
      </c>
      <c r="BI695" s="234">
        <f>IF(N695="nulová",J695,0)</f>
        <v>0</v>
      </c>
      <c r="BJ695" s="18" t="s">
        <v>178</v>
      </c>
      <c r="BK695" s="234">
        <f>ROUND(I695*H695,2)</f>
        <v>0</v>
      </c>
      <c r="BL695" s="18" t="s">
        <v>217</v>
      </c>
      <c r="BM695" s="233" t="s">
        <v>1000</v>
      </c>
    </row>
    <row r="696" s="2" customFormat="1">
      <c r="A696" s="39"/>
      <c r="B696" s="40"/>
      <c r="C696" s="41"/>
      <c r="D696" s="235" t="s">
        <v>179</v>
      </c>
      <c r="E696" s="41"/>
      <c r="F696" s="236" t="s">
        <v>991</v>
      </c>
      <c r="G696" s="41"/>
      <c r="H696" s="41"/>
      <c r="I696" s="237"/>
      <c r="J696" s="41"/>
      <c r="K696" s="41"/>
      <c r="L696" s="45"/>
      <c r="M696" s="238"/>
      <c r="N696" s="239"/>
      <c r="O696" s="93"/>
      <c r="P696" s="93"/>
      <c r="Q696" s="93"/>
      <c r="R696" s="93"/>
      <c r="S696" s="93"/>
      <c r="T696" s="94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T696" s="18" t="s">
        <v>179</v>
      </c>
      <c r="AU696" s="18" t="s">
        <v>177</v>
      </c>
    </row>
    <row r="697" s="2" customFormat="1" ht="24.15" customHeight="1">
      <c r="A697" s="39"/>
      <c r="B697" s="40"/>
      <c r="C697" s="272" t="s">
        <v>1001</v>
      </c>
      <c r="D697" s="272" t="s">
        <v>258</v>
      </c>
      <c r="E697" s="273" t="s">
        <v>994</v>
      </c>
      <c r="F697" s="274" t="s">
        <v>995</v>
      </c>
      <c r="G697" s="275" t="s">
        <v>245</v>
      </c>
      <c r="H697" s="276">
        <v>16.100000000000001</v>
      </c>
      <c r="I697" s="277"/>
      <c r="J697" s="278">
        <f>ROUND(I697*H697,2)</f>
        <v>0</v>
      </c>
      <c r="K697" s="279"/>
      <c r="L697" s="280"/>
      <c r="M697" s="281" t="s">
        <v>1</v>
      </c>
      <c r="N697" s="282" t="s">
        <v>41</v>
      </c>
      <c r="O697" s="93"/>
      <c r="P697" s="231">
        <f>O697*H697</f>
        <v>0</v>
      </c>
      <c r="Q697" s="231">
        <v>0.00013999999999999999</v>
      </c>
      <c r="R697" s="231">
        <f>Q697*H697</f>
        <v>0.0022539999999999999</v>
      </c>
      <c r="S697" s="231">
        <v>0</v>
      </c>
      <c r="T697" s="232">
        <f>S697*H697</f>
        <v>0</v>
      </c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R697" s="233" t="s">
        <v>261</v>
      </c>
      <c r="AT697" s="233" t="s">
        <v>258</v>
      </c>
      <c r="AU697" s="233" t="s">
        <v>177</v>
      </c>
      <c r="AY697" s="18" t="s">
        <v>169</v>
      </c>
      <c r="BE697" s="234">
        <f>IF(N697="základní",J697,0)</f>
        <v>0</v>
      </c>
      <c r="BF697" s="234">
        <f>IF(N697="snížená",J697,0)</f>
        <v>0</v>
      </c>
      <c r="BG697" s="234">
        <f>IF(N697="zákl. přenesená",J697,0)</f>
        <v>0</v>
      </c>
      <c r="BH697" s="234">
        <f>IF(N697="sníž. přenesená",J697,0)</f>
        <v>0</v>
      </c>
      <c r="BI697" s="234">
        <f>IF(N697="nulová",J697,0)</f>
        <v>0</v>
      </c>
      <c r="BJ697" s="18" t="s">
        <v>178</v>
      </c>
      <c r="BK697" s="234">
        <f>ROUND(I697*H697,2)</f>
        <v>0</v>
      </c>
      <c r="BL697" s="18" t="s">
        <v>217</v>
      </c>
      <c r="BM697" s="233" t="s">
        <v>1004</v>
      </c>
    </row>
    <row r="698" s="2" customFormat="1">
      <c r="A698" s="39"/>
      <c r="B698" s="40"/>
      <c r="C698" s="41"/>
      <c r="D698" s="235" t="s">
        <v>179</v>
      </c>
      <c r="E698" s="41"/>
      <c r="F698" s="236" t="s">
        <v>995</v>
      </c>
      <c r="G698" s="41"/>
      <c r="H698" s="41"/>
      <c r="I698" s="237"/>
      <c r="J698" s="41"/>
      <c r="K698" s="41"/>
      <c r="L698" s="45"/>
      <c r="M698" s="238"/>
      <c r="N698" s="239"/>
      <c r="O698" s="93"/>
      <c r="P698" s="93"/>
      <c r="Q698" s="93"/>
      <c r="R698" s="93"/>
      <c r="S698" s="93"/>
      <c r="T698" s="94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T698" s="18" t="s">
        <v>179</v>
      </c>
      <c r="AU698" s="18" t="s">
        <v>177</v>
      </c>
    </row>
    <row r="699" s="14" customFormat="1">
      <c r="A699" s="14"/>
      <c r="B699" s="250"/>
      <c r="C699" s="251"/>
      <c r="D699" s="235" t="s">
        <v>180</v>
      </c>
      <c r="E699" s="252" t="s">
        <v>1</v>
      </c>
      <c r="F699" s="253" t="s">
        <v>1005</v>
      </c>
      <c r="G699" s="251"/>
      <c r="H699" s="254">
        <v>16.100000000000001</v>
      </c>
      <c r="I699" s="255"/>
      <c r="J699" s="251"/>
      <c r="K699" s="251"/>
      <c r="L699" s="256"/>
      <c r="M699" s="257"/>
      <c r="N699" s="258"/>
      <c r="O699" s="258"/>
      <c r="P699" s="258"/>
      <c r="Q699" s="258"/>
      <c r="R699" s="258"/>
      <c r="S699" s="258"/>
      <c r="T699" s="259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T699" s="260" t="s">
        <v>180</v>
      </c>
      <c r="AU699" s="260" t="s">
        <v>177</v>
      </c>
      <c r="AV699" s="14" t="s">
        <v>177</v>
      </c>
      <c r="AW699" s="14" t="s">
        <v>30</v>
      </c>
      <c r="AX699" s="14" t="s">
        <v>73</v>
      </c>
      <c r="AY699" s="260" t="s">
        <v>169</v>
      </c>
    </row>
    <row r="700" s="15" customFormat="1">
      <c r="A700" s="15"/>
      <c r="B700" s="261"/>
      <c r="C700" s="262"/>
      <c r="D700" s="235" t="s">
        <v>180</v>
      </c>
      <c r="E700" s="263" t="s">
        <v>1</v>
      </c>
      <c r="F700" s="264" t="s">
        <v>183</v>
      </c>
      <c r="G700" s="262"/>
      <c r="H700" s="265">
        <v>16.100000000000001</v>
      </c>
      <c r="I700" s="266"/>
      <c r="J700" s="262"/>
      <c r="K700" s="262"/>
      <c r="L700" s="267"/>
      <c r="M700" s="268"/>
      <c r="N700" s="269"/>
      <c r="O700" s="269"/>
      <c r="P700" s="269"/>
      <c r="Q700" s="269"/>
      <c r="R700" s="269"/>
      <c r="S700" s="269"/>
      <c r="T700" s="270"/>
      <c r="U700" s="15"/>
      <c r="V700" s="15"/>
      <c r="W700" s="15"/>
      <c r="X700" s="15"/>
      <c r="Y700" s="15"/>
      <c r="Z700" s="15"/>
      <c r="AA700" s="15"/>
      <c r="AB700" s="15"/>
      <c r="AC700" s="15"/>
      <c r="AD700" s="15"/>
      <c r="AE700" s="15"/>
      <c r="AT700" s="271" t="s">
        <v>180</v>
      </c>
      <c r="AU700" s="271" t="s">
        <v>177</v>
      </c>
      <c r="AV700" s="15" t="s">
        <v>176</v>
      </c>
      <c r="AW700" s="15" t="s">
        <v>30</v>
      </c>
      <c r="AX700" s="15" t="s">
        <v>81</v>
      </c>
      <c r="AY700" s="271" t="s">
        <v>169</v>
      </c>
    </row>
    <row r="701" s="2" customFormat="1" ht="33" customHeight="1">
      <c r="A701" s="39"/>
      <c r="B701" s="40"/>
      <c r="C701" s="221" t="s">
        <v>605</v>
      </c>
      <c r="D701" s="221" t="s">
        <v>172</v>
      </c>
      <c r="E701" s="222" t="s">
        <v>998</v>
      </c>
      <c r="F701" s="223" t="s">
        <v>999</v>
      </c>
      <c r="G701" s="224" t="s">
        <v>245</v>
      </c>
      <c r="H701" s="225">
        <v>12</v>
      </c>
      <c r="I701" s="226"/>
      <c r="J701" s="227">
        <f>ROUND(I701*H701,2)</f>
        <v>0</v>
      </c>
      <c r="K701" s="228"/>
      <c r="L701" s="45"/>
      <c r="M701" s="229" t="s">
        <v>1</v>
      </c>
      <c r="N701" s="230" t="s">
        <v>41</v>
      </c>
      <c r="O701" s="93"/>
      <c r="P701" s="231">
        <f>O701*H701</f>
        <v>0</v>
      </c>
      <c r="Q701" s="231">
        <v>0</v>
      </c>
      <c r="R701" s="231">
        <f>Q701*H701</f>
        <v>0</v>
      </c>
      <c r="S701" s="231">
        <v>0</v>
      </c>
      <c r="T701" s="232">
        <f>S701*H701</f>
        <v>0</v>
      </c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R701" s="233" t="s">
        <v>217</v>
      </c>
      <c r="AT701" s="233" t="s">
        <v>172</v>
      </c>
      <c r="AU701" s="233" t="s">
        <v>177</v>
      </c>
      <c r="AY701" s="18" t="s">
        <v>169</v>
      </c>
      <c r="BE701" s="234">
        <f>IF(N701="základní",J701,0)</f>
        <v>0</v>
      </c>
      <c r="BF701" s="234">
        <f>IF(N701="snížená",J701,0)</f>
        <v>0</v>
      </c>
      <c r="BG701" s="234">
        <f>IF(N701="zákl. přenesená",J701,0)</f>
        <v>0</v>
      </c>
      <c r="BH701" s="234">
        <f>IF(N701="sníž. přenesená",J701,0)</f>
        <v>0</v>
      </c>
      <c r="BI701" s="234">
        <f>IF(N701="nulová",J701,0)</f>
        <v>0</v>
      </c>
      <c r="BJ701" s="18" t="s">
        <v>178</v>
      </c>
      <c r="BK701" s="234">
        <f>ROUND(I701*H701,2)</f>
        <v>0</v>
      </c>
      <c r="BL701" s="18" t="s">
        <v>217</v>
      </c>
      <c r="BM701" s="233" t="s">
        <v>1008</v>
      </c>
    </row>
    <row r="702" s="2" customFormat="1">
      <c r="A702" s="39"/>
      <c r="B702" s="40"/>
      <c r="C702" s="41"/>
      <c r="D702" s="235" t="s">
        <v>179</v>
      </c>
      <c r="E702" s="41"/>
      <c r="F702" s="236" t="s">
        <v>999</v>
      </c>
      <c r="G702" s="41"/>
      <c r="H702" s="41"/>
      <c r="I702" s="237"/>
      <c r="J702" s="41"/>
      <c r="K702" s="41"/>
      <c r="L702" s="45"/>
      <c r="M702" s="238"/>
      <c r="N702" s="239"/>
      <c r="O702" s="93"/>
      <c r="P702" s="93"/>
      <c r="Q702" s="93"/>
      <c r="R702" s="93"/>
      <c r="S702" s="93"/>
      <c r="T702" s="94"/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T702" s="18" t="s">
        <v>179</v>
      </c>
      <c r="AU702" s="18" t="s">
        <v>177</v>
      </c>
    </row>
    <row r="703" s="2" customFormat="1" ht="24.15" customHeight="1">
      <c r="A703" s="39"/>
      <c r="B703" s="40"/>
      <c r="C703" s="272" t="s">
        <v>1011</v>
      </c>
      <c r="D703" s="272" t="s">
        <v>258</v>
      </c>
      <c r="E703" s="273" t="s">
        <v>1002</v>
      </c>
      <c r="F703" s="274" t="s">
        <v>1003</v>
      </c>
      <c r="G703" s="275" t="s">
        <v>245</v>
      </c>
      <c r="H703" s="276">
        <v>13.800000000000001</v>
      </c>
      <c r="I703" s="277"/>
      <c r="J703" s="278">
        <f>ROUND(I703*H703,2)</f>
        <v>0</v>
      </c>
      <c r="K703" s="279"/>
      <c r="L703" s="280"/>
      <c r="M703" s="281" t="s">
        <v>1</v>
      </c>
      <c r="N703" s="282" t="s">
        <v>41</v>
      </c>
      <c r="O703" s="93"/>
      <c r="P703" s="231">
        <f>O703*H703</f>
        <v>0</v>
      </c>
      <c r="Q703" s="231">
        <v>0.00025000000000000001</v>
      </c>
      <c r="R703" s="231">
        <f>Q703*H703</f>
        <v>0.0034500000000000004</v>
      </c>
      <c r="S703" s="231">
        <v>0</v>
      </c>
      <c r="T703" s="232">
        <f>S703*H703</f>
        <v>0</v>
      </c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R703" s="233" t="s">
        <v>261</v>
      </c>
      <c r="AT703" s="233" t="s">
        <v>258</v>
      </c>
      <c r="AU703" s="233" t="s">
        <v>177</v>
      </c>
      <c r="AY703" s="18" t="s">
        <v>169</v>
      </c>
      <c r="BE703" s="234">
        <f>IF(N703="základní",J703,0)</f>
        <v>0</v>
      </c>
      <c r="BF703" s="234">
        <f>IF(N703="snížená",J703,0)</f>
        <v>0</v>
      </c>
      <c r="BG703" s="234">
        <f>IF(N703="zákl. přenesená",J703,0)</f>
        <v>0</v>
      </c>
      <c r="BH703" s="234">
        <f>IF(N703="sníž. přenesená",J703,0)</f>
        <v>0</v>
      </c>
      <c r="BI703" s="234">
        <f>IF(N703="nulová",J703,0)</f>
        <v>0</v>
      </c>
      <c r="BJ703" s="18" t="s">
        <v>178</v>
      </c>
      <c r="BK703" s="234">
        <f>ROUND(I703*H703,2)</f>
        <v>0</v>
      </c>
      <c r="BL703" s="18" t="s">
        <v>217</v>
      </c>
      <c r="BM703" s="233" t="s">
        <v>1014</v>
      </c>
    </row>
    <row r="704" s="2" customFormat="1">
      <c r="A704" s="39"/>
      <c r="B704" s="40"/>
      <c r="C704" s="41"/>
      <c r="D704" s="235" t="s">
        <v>179</v>
      </c>
      <c r="E704" s="41"/>
      <c r="F704" s="236" t="s">
        <v>1003</v>
      </c>
      <c r="G704" s="41"/>
      <c r="H704" s="41"/>
      <c r="I704" s="237"/>
      <c r="J704" s="41"/>
      <c r="K704" s="41"/>
      <c r="L704" s="45"/>
      <c r="M704" s="238"/>
      <c r="N704" s="239"/>
      <c r="O704" s="93"/>
      <c r="P704" s="93"/>
      <c r="Q704" s="93"/>
      <c r="R704" s="93"/>
      <c r="S704" s="93"/>
      <c r="T704" s="94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T704" s="18" t="s">
        <v>179</v>
      </c>
      <c r="AU704" s="18" t="s">
        <v>177</v>
      </c>
    </row>
    <row r="705" s="14" customFormat="1">
      <c r="A705" s="14"/>
      <c r="B705" s="250"/>
      <c r="C705" s="251"/>
      <c r="D705" s="235" t="s">
        <v>180</v>
      </c>
      <c r="E705" s="252" t="s">
        <v>1</v>
      </c>
      <c r="F705" s="253" t="s">
        <v>2478</v>
      </c>
      <c r="G705" s="251"/>
      <c r="H705" s="254">
        <v>13.800000000000001</v>
      </c>
      <c r="I705" s="255"/>
      <c r="J705" s="251"/>
      <c r="K705" s="251"/>
      <c r="L705" s="256"/>
      <c r="M705" s="257"/>
      <c r="N705" s="258"/>
      <c r="O705" s="258"/>
      <c r="P705" s="258"/>
      <c r="Q705" s="258"/>
      <c r="R705" s="258"/>
      <c r="S705" s="258"/>
      <c r="T705" s="259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60" t="s">
        <v>180</v>
      </c>
      <c r="AU705" s="260" t="s">
        <v>177</v>
      </c>
      <c r="AV705" s="14" t="s">
        <v>177</v>
      </c>
      <c r="AW705" s="14" t="s">
        <v>30</v>
      </c>
      <c r="AX705" s="14" t="s">
        <v>73</v>
      </c>
      <c r="AY705" s="260" t="s">
        <v>169</v>
      </c>
    </row>
    <row r="706" s="15" customFormat="1">
      <c r="A706" s="15"/>
      <c r="B706" s="261"/>
      <c r="C706" s="262"/>
      <c r="D706" s="235" t="s">
        <v>180</v>
      </c>
      <c r="E706" s="263" t="s">
        <v>1</v>
      </c>
      <c r="F706" s="264" t="s">
        <v>183</v>
      </c>
      <c r="G706" s="262"/>
      <c r="H706" s="265">
        <v>13.800000000000001</v>
      </c>
      <c r="I706" s="266"/>
      <c r="J706" s="262"/>
      <c r="K706" s="262"/>
      <c r="L706" s="267"/>
      <c r="M706" s="268"/>
      <c r="N706" s="269"/>
      <c r="O706" s="269"/>
      <c r="P706" s="269"/>
      <c r="Q706" s="269"/>
      <c r="R706" s="269"/>
      <c r="S706" s="269"/>
      <c r="T706" s="270"/>
      <c r="U706" s="15"/>
      <c r="V706" s="15"/>
      <c r="W706" s="15"/>
      <c r="X706" s="15"/>
      <c r="Y706" s="15"/>
      <c r="Z706" s="15"/>
      <c r="AA706" s="15"/>
      <c r="AB706" s="15"/>
      <c r="AC706" s="15"/>
      <c r="AD706" s="15"/>
      <c r="AE706" s="15"/>
      <c r="AT706" s="271" t="s">
        <v>180</v>
      </c>
      <c r="AU706" s="271" t="s">
        <v>177</v>
      </c>
      <c r="AV706" s="15" t="s">
        <v>176</v>
      </c>
      <c r="AW706" s="15" t="s">
        <v>30</v>
      </c>
      <c r="AX706" s="15" t="s">
        <v>81</v>
      </c>
      <c r="AY706" s="271" t="s">
        <v>169</v>
      </c>
    </row>
    <row r="707" s="2" customFormat="1" ht="24.15" customHeight="1">
      <c r="A707" s="39"/>
      <c r="B707" s="40"/>
      <c r="C707" s="221" t="s">
        <v>609</v>
      </c>
      <c r="D707" s="221" t="s">
        <v>172</v>
      </c>
      <c r="E707" s="222" t="s">
        <v>1006</v>
      </c>
      <c r="F707" s="223" t="s">
        <v>1007</v>
      </c>
      <c r="G707" s="224" t="s">
        <v>245</v>
      </c>
      <c r="H707" s="225">
        <v>45</v>
      </c>
      <c r="I707" s="226"/>
      <c r="J707" s="227">
        <f>ROUND(I707*H707,2)</f>
        <v>0</v>
      </c>
      <c r="K707" s="228"/>
      <c r="L707" s="45"/>
      <c r="M707" s="229" t="s">
        <v>1</v>
      </c>
      <c r="N707" s="230" t="s">
        <v>41</v>
      </c>
      <c r="O707" s="93"/>
      <c r="P707" s="231">
        <f>O707*H707</f>
        <v>0</v>
      </c>
      <c r="Q707" s="231">
        <v>0</v>
      </c>
      <c r="R707" s="231">
        <f>Q707*H707</f>
        <v>0</v>
      </c>
      <c r="S707" s="231">
        <v>0</v>
      </c>
      <c r="T707" s="232">
        <f>S707*H707</f>
        <v>0</v>
      </c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R707" s="233" t="s">
        <v>217</v>
      </c>
      <c r="AT707" s="233" t="s">
        <v>172</v>
      </c>
      <c r="AU707" s="233" t="s">
        <v>177</v>
      </c>
      <c r="AY707" s="18" t="s">
        <v>169</v>
      </c>
      <c r="BE707" s="234">
        <f>IF(N707="základní",J707,0)</f>
        <v>0</v>
      </c>
      <c r="BF707" s="234">
        <f>IF(N707="snížená",J707,0)</f>
        <v>0</v>
      </c>
      <c r="BG707" s="234">
        <f>IF(N707="zákl. přenesená",J707,0)</f>
        <v>0</v>
      </c>
      <c r="BH707" s="234">
        <f>IF(N707="sníž. přenesená",J707,0)</f>
        <v>0</v>
      </c>
      <c r="BI707" s="234">
        <f>IF(N707="nulová",J707,0)</f>
        <v>0</v>
      </c>
      <c r="BJ707" s="18" t="s">
        <v>178</v>
      </c>
      <c r="BK707" s="234">
        <f>ROUND(I707*H707,2)</f>
        <v>0</v>
      </c>
      <c r="BL707" s="18" t="s">
        <v>217</v>
      </c>
      <c r="BM707" s="233" t="s">
        <v>1018</v>
      </c>
    </row>
    <row r="708" s="2" customFormat="1">
      <c r="A708" s="39"/>
      <c r="B708" s="40"/>
      <c r="C708" s="41"/>
      <c r="D708" s="235" t="s">
        <v>179</v>
      </c>
      <c r="E708" s="41"/>
      <c r="F708" s="236" t="s">
        <v>1007</v>
      </c>
      <c r="G708" s="41"/>
      <c r="H708" s="41"/>
      <c r="I708" s="237"/>
      <c r="J708" s="41"/>
      <c r="K708" s="41"/>
      <c r="L708" s="45"/>
      <c r="M708" s="238"/>
      <c r="N708" s="239"/>
      <c r="O708" s="93"/>
      <c r="P708" s="93"/>
      <c r="Q708" s="93"/>
      <c r="R708" s="93"/>
      <c r="S708" s="93"/>
      <c r="T708" s="94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T708" s="18" t="s">
        <v>179</v>
      </c>
      <c r="AU708" s="18" t="s">
        <v>177</v>
      </c>
    </row>
    <row r="709" s="14" customFormat="1">
      <c r="A709" s="14"/>
      <c r="B709" s="250"/>
      <c r="C709" s="251"/>
      <c r="D709" s="235" t="s">
        <v>180</v>
      </c>
      <c r="E709" s="252" t="s">
        <v>1</v>
      </c>
      <c r="F709" s="253" t="s">
        <v>1009</v>
      </c>
      <c r="G709" s="251"/>
      <c r="H709" s="254">
        <v>10</v>
      </c>
      <c r="I709" s="255"/>
      <c r="J709" s="251"/>
      <c r="K709" s="251"/>
      <c r="L709" s="256"/>
      <c r="M709" s="257"/>
      <c r="N709" s="258"/>
      <c r="O709" s="258"/>
      <c r="P709" s="258"/>
      <c r="Q709" s="258"/>
      <c r="R709" s="258"/>
      <c r="S709" s="258"/>
      <c r="T709" s="259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60" t="s">
        <v>180</v>
      </c>
      <c r="AU709" s="260" t="s">
        <v>177</v>
      </c>
      <c r="AV709" s="14" t="s">
        <v>177</v>
      </c>
      <c r="AW709" s="14" t="s">
        <v>30</v>
      </c>
      <c r="AX709" s="14" t="s">
        <v>73</v>
      </c>
      <c r="AY709" s="260" t="s">
        <v>169</v>
      </c>
    </row>
    <row r="710" s="14" customFormat="1">
      <c r="A710" s="14"/>
      <c r="B710" s="250"/>
      <c r="C710" s="251"/>
      <c r="D710" s="235" t="s">
        <v>180</v>
      </c>
      <c r="E710" s="252" t="s">
        <v>1</v>
      </c>
      <c r="F710" s="253" t="s">
        <v>1930</v>
      </c>
      <c r="G710" s="251"/>
      <c r="H710" s="254">
        <v>35</v>
      </c>
      <c r="I710" s="255"/>
      <c r="J710" s="251"/>
      <c r="K710" s="251"/>
      <c r="L710" s="256"/>
      <c r="M710" s="257"/>
      <c r="N710" s="258"/>
      <c r="O710" s="258"/>
      <c r="P710" s="258"/>
      <c r="Q710" s="258"/>
      <c r="R710" s="258"/>
      <c r="S710" s="258"/>
      <c r="T710" s="259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T710" s="260" t="s">
        <v>180</v>
      </c>
      <c r="AU710" s="260" t="s">
        <v>177</v>
      </c>
      <c r="AV710" s="14" t="s">
        <v>177</v>
      </c>
      <c r="AW710" s="14" t="s">
        <v>30</v>
      </c>
      <c r="AX710" s="14" t="s">
        <v>73</v>
      </c>
      <c r="AY710" s="260" t="s">
        <v>169</v>
      </c>
    </row>
    <row r="711" s="15" customFormat="1">
      <c r="A711" s="15"/>
      <c r="B711" s="261"/>
      <c r="C711" s="262"/>
      <c r="D711" s="235" t="s">
        <v>180</v>
      </c>
      <c r="E711" s="263" t="s">
        <v>1</v>
      </c>
      <c r="F711" s="264" t="s">
        <v>183</v>
      </c>
      <c r="G711" s="262"/>
      <c r="H711" s="265">
        <v>45</v>
      </c>
      <c r="I711" s="266"/>
      <c r="J711" s="262"/>
      <c r="K711" s="262"/>
      <c r="L711" s="267"/>
      <c r="M711" s="268"/>
      <c r="N711" s="269"/>
      <c r="O711" s="269"/>
      <c r="P711" s="269"/>
      <c r="Q711" s="269"/>
      <c r="R711" s="269"/>
      <c r="S711" s="269"/>
      <c r="T711" s="270"/>
      <c r="U711" s="15"/>
      <c r="V711" s="15"/>
      <c r="W711" s="15"/>
      <c r="X711" s="15"/>
      <c r="Y711" s="15"/>
      <c r="Z711" s="15"/>
      <c r="AA711" s="15"/>
      <c r="AB711" s="15"/>
      <c r="AC711" s="15"/>
      <c r="AD711" s="15"/>
      <c r="AE711" s="15"/>
      <c r="AT711" s="271" t="s">
        <v>180</v>
      </c>
      <c r="AU711" s="271" t="s">
        <v>177</v>
      </c>
      <c r="AV711" s="15" t="s">
        <v>176</v>
      </c>
      <c r="AW711" s="15" t="s">
        <v>30</v>
      </c>
      <c r="AX711" s="15" t="s">
        <v>81</v>
      </c>
      <c r="AY711" s="271" t="s">
        <v>169</v>
      </c>
    </row>
    <row r="712" s="2" customFormat="1" ht="37.8" customHeight="1">
      <c r="A712" s="39"/>
      <c r="B712" s="40"/>
      <c r="C712" s="272" t="s">
        <v>1020</v>
      </c>
      <c r="D712" s="272" t="s">
        <v>258</v>
      </c>
      <c r="E712" s="273" t="s">
        <v>1012</v>
      </c>
      <c r="F712" s="274" t="s">
        <v>1013</v>
      </c>
      <c r="G712" s="275" t="s">
        <v>245</v>
      </c>
      <c r="H712" s="276">
        <v>11.5</v>
      </c>
      <c r="I712" s="277"/>
      <c r="J712" s="278">
        <f>ROUND(I712*H712,2)</f>
        <v>0</v>
      </c>
      <c r="K712" s="279"/>
      <c r="L712" s="280"/>
      <c r="M712" s="281" t="s">
        <v>1</v>
      </c>
      <c r="N712" s="282" t="s">
        <v>41</v>
      </c>
      <c r="O712" s="93"/>
      <c r="P712" s="231">
        <f>O712*H712</f>
        <v>0</v>
      </c>
      <c r="Q712" s="231">
        <v>5.0000000000000002E-05</v>
      </c>
      <c r="R712" s="231">
        <f>Q712*H712</f>
        <v>0.00057499999999999999</v>
      </c>
      <c r="S712" s="231">
        <v>0</v>
      </c>
      <c r="T712" s="232">
        <f>S712*H712</f>
        <v>0</v>
      </c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R712" s="233" t="s">
        <v>261</v>
      </c>
      <c r="AT712" s="233" t="s">
        <v>258</v>
      </c>
      <c r="AU712" s="233" t="s">
        <v>177</v>
      </c>
      <c r="AY712" s="18" t="s">
        <v>169</v>
      </c>
      <c r="BE712" s="234">
        <f>IF(N712="základní",J712,0)</f>
        <v>0</v>
      </c>
      <c r="BF712" s="234">
        <f>IF(N712="snížená",J712,0)</f>
        <v>0</v>
      </c>
      <c r="BG712" s="234">
        <f>IF(N712="zákl. přenesená",J712,0)</f>
        <v>0</v>
      </c>
      <c r="BH712" s="234">
        <f>IF(N712="sníž. přenesená",J712,0)</f>
        <v>0</v>
      </c>
      <c r="BI712" s="234">
        <f>IF(N712="nulová",J712,0)</f>
        <v>0</v>
      </c>
      <c r="BJ712" s="18" t="s">
        <v>178</v>
      </c>
      <c r="BK712" s="234">
        <f>ROUND(I712*H712,2)</f>
        <v>0</v>
      </c>
      <c r="BL712" s="18" t="s">
        <v>217</v>
      </c>
      <c r="BM712" s="233" t="s">
        <v>1023</v>
      </c>
    </row>
    <row r="713" s="2" customFormat="1">
      <c r="A713" s="39"/>
      <c r="B713" s="40"/>
      <c r="C713" s="41"/>
      <c r="D713" s="235" t="s">
        <v>179</v>
      </c>
      <c r="E713" s="41"/>
      <c r="F713" s="236" t="s">
        <v>1013</v>
      </c>
      <c r="G713" s="41"/>
      <c r="H713" s="41"/>
      <c r="I713" s="237"/>
      <c r="J713" s="41"/>
      <c r="K713" s="41"/>
      <c r="L713" s="45"/>
      <c r="M713" s="238"/>
      <c r="N713" s="239"/>
      <c r="O713" s="93"/>
      <c r="P713" s="93"/>
      <c r="Q713" s="93"/>
      <c r="R713" s="93"/>
      <c r="S713" s="93"/>
      <c r="T713" s="94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T713" s="18" t="s">
        <v>179</v>
      </c>
      <c r="AU713" s="18" t="s">
        <v>177</v>
      </c>
    </row>
    <row r="714" s="14" customFormat="1">
      <c r="A714" s="14"/>
      <c r="B714" s="250"/>
      <c r="C714" s="251"/>
      <c r="D714" s="235" t="s">
        <v>180</v>
      </c>
      <c r="E714" s="252" t="s">
        <v>1</v>
      </c>
      <c r="F714" s="253" t="s">
        <v>1015</v>
      </c>
      <c r="G714" s="251"/>
      <c r="H714" s="254">
        <v>11.5</v>
      </c>
      <c r="I714" s="255"/>
      <c r="J714" s="251"/>
      <c r="K714" s="251"/>
      <c r="L714" s="256"/>
      <c r="M714" s="257"/>
      <c r="N714" s="258"/>
      <c r="O714" s="258"/>
      <c r="P714" s="258"/>
      <c r="Q714" s="258"/>
      <c r="R714" s="258"/>
      <c r="S714" s="258"/>
      <c r="T714" s="259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60" t="s">
        <v>180</v>
      </c>
      <c r="AU714" s="260" t="s">
        <v>177</v>
      </c>
      <c r="AV714" s="14" t="s">
        <v>177</v>
      </c>
      <c r="AW714" s="14" t="s">
        <v>30</v>
      </c>
      <c r="AX714" s="14" t="s">
        <v>73</v>
      </c>
      <c r="AY714" s="260" t="s">
        <v>169</v>
      </c>
    </row>
    <row r="715" s="15" customFormat="1">
      <c r="A715" s="15"/>
      <c r="B715" s="261"/>
      <c r="C715" s="262"/>
      <c r="D715" s="235" t="s">
        <v>180</v>
      </c>
      <c r="E715" s="263" t="s">
        <v>1</v>
      </c>
      <c r="F715" s="264" t="s">
        <v>183</v>
      </c>
      <c r="G715" s="262"/>
      <c r="H715" s="265">
        <v>11.5</v>
      </c>
      <c r="I715" s="266"/>
      <c r="J715" s="262"/>
      <c r="K715" s="262"/>
      <c r="L715" s="267"/>
      <c r="M715" s="268"/>
      <c r="N715" s="269"/>
      <c r="O715" s="269"/>
      <c r="P715" s="269"/>
      <c r="Q715" s="269"/>
      <c r="R715" s="269"/>
      <c r="S715" s="269"/>
      <c r="T715" s="270"/>
      <c r="U715" s="15"/>
      <c r="V715" s="15"/>
      <c r="W715" s="15"/>
      <c r="X715" s="15"/>
      <c r="Y715" s="15"/>
      <c r="Z715" s="15"/>
      <c r="AA715" s="15"/>
      <c r="AB715" s="15"/>
      <c r="AC715" s="15"/>
      <c r="AD715" s="15"/>
      <c r="AE715" s="15"/>
      <c r="AT715" s="271" t="s">
        <v>180</v>
      </c>
      <c r="AU715" s="271" t="s">
        <v>177</v>
      </c>
      <c r="AV715" s="15" t="s">
        <v>176</v>
      </c>
      <c r="AW715" s="15" t="s">
        <v>30</v>
      </c>
      <c r="AX715" s="15" t="s">
        <v>81</v>
      </c>
      <c r="AY715" s="271" t="s">
        <v>169</v>
      </c>
    </row>
    <row r="716" s="2" customFormat="1" ht="37.8" customHeight="1">
      <c r="A716" s="39"/>
      <c r="B716" s="40"/>
      <c r="C716" s="272" t="s">
        <v>612</v>
      </c>
      <c r="D716" s="272" t="s">
        <v>258</v>
      </c>
      <c r="E716" s="273" t="s">
        <v>1016</v>
      </c>
      <c r="F716" s="274" t="s">
        <v>1017</v>
      </c>
      <c r="G716" s="275" t="s">
        <v>245</v>
      </c>
      <c r="H716" s="276">
        <v>40.25</v>
      </c>
      <c r="I716" s="277"/>
      <c r="J716" s="278">
        <f>ROUND(I716*H716,2)</f>
        <v>0</v>
      </c>
      <c r="K716" s="279"/>
      <c r="L716" s="280"/>
      <c r="M716" s="281" t="s">
        <v>1</v>
      </c>
      <c r="N716" s="282" t="s">
        <v>41</v>
      </c>
      <c r="O716" s="93"/>
      <c r="P716" s="231">
        <f>O716*H716</f>
        <v>0</v>
      </c>
      <c r="Q716" s="231">
        <v>6.9999999999999994E-05</v>
      </c>
      <c r="R716" s="231">
        <f>Q716*H716</f>
        <v>0.0028174999999999997</v>
      </c>
      <c r="S716" s="231">
        <v>0</v>
      </c>
      <c r="T716" s="232">
        <f>S716*H716</f>
        <v>0</v>
      </c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R716" s="233" t="s">
        <v>261</v>
      </c>
      <c r="AT716" s="233" t="s">
        <v>258</v>
      </c>
      <c r="AU716" s="233" t="s">
        <v>177</v>
      </c>
      <c r="AY716" s="18" t="s">
        <v>169</v>
      </c>
      <c r="BE716" s="234">
        <f>IF(N716="základní",J716,0)</f>
        <v>0</v>
      </c>
      <c r="BF716" s="234">
        <f>IF(N716="snížená",J716,0)</f>
        <v>0</v>
      </c>
      <c r="BG716" s="234">
        <f>IF(N716="zákl. přenesená",J716,0)</f>
        <v>0</v>
      </c>
      <c r="BH716" s="234">
        <f>IF(N716="sníž. přenesená",J716,0)</f>
        <v>0</v>
      </c>
      <c r="BI716" s="234">
        <f>IF(N716="nulová",J716,0)</f>
        <v>0</v>
      </c>
      <c r="BJ716" s="18" t="s">
        <v>178</v>
      </c>
      <c r="BK716" s="234">
        <f>ROUND(I716*H716,2)</f>
        <v>0</v>
      </c>
      <c r="BL716" s="18" t="s">
        <v>217</v>
      </c>
      <c r="BM716" s="233" t="s">
        <v>1026</v>
      </c>
    </row>
    <row r="717" s="2" customFormat="1">
      <c r="A717" s="39"/>
      <c r="B717" s="40"/>
      <c r="C717" s="41"/>
      <c r="D717" s="235" t="s">
        <v>179</v>
      </c>
      <c r="E717" s="41"/>
      <c r="F717" s="236" t="s">
        <v>1017</v>
      </c>
      <c r="G717" s="41"/>
      <c r="H717" s="41"/>
      <c r="I717" s="237"/>
      <c r="J717" s="41"/>
      <c r="K717" s="41"/>
      <c r="L717" s="45"/>
      <c r="M717" s="238"/>
      <c r="N717" s="239"/>
      <c r="O717" s="93"/>
      <c r="P717" s="93"/>
      <c r="Q717" s="93"/>
      <c r="R717" s="93"/>
      <c r="S717" s="93"/>
      <c r="T717" s="94"/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T717" s="18" t="s">
        <v>179</v>
      </c>
      <c r="AU717" s="18" t="s">
        <v>177</v>
      </c>
    </row>
    <row r="718" s="14" customFormat="1">
      <c r="A718" s="14"/>
      <c r="B718" s="250"/>
      <c r="C718" s="251"/>
      <c r="D718" s="235" t="s">
        <v>180</v>
      </c>
      <c r="E718" s="252" t="s">
        <v>1</v>
      </c>
      <c r="F718" s="253" t="s">
        <v>1931</v>
      </c>
      <c r="G718" s="251"/>
      <c r="H718" s="254">
        <v>40.25</v>
      </c>
      <c r="I718" s="255"/>
      <c r="J718" s="251"/>
      <c r="K718" s="251"/>
      <c r="L718" s="256"/>
      <c r="M718" s="257"/>
      <c r="N718" s="258"/>
      <c r="O718" s="258"/>
      <c r="P718" s="258"/>
      <c r="Q718" s="258"/>
      <c r="R718" s="258"/>
      <c r="S718" s="258"/>
      <c r="T718" s="259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60" t="s">
        <v>180</v>
      </c>
      <c r="AU718" s="260" t="s">
        <v>177</v>
      </c>
      <c r="AV718" s="14" t="s">
        <v>177</v>
      </c>
      <c r="AW718" s="14" t="s">
        <v>30</v>
      </c>
      <c r="AX718" s="14" t="s">
        <v>73</v>
      </c>
      <c r="AY718" s="260" t="s">
        <v>169</v>
      </c>
    </row>
    <row r="719" s="15" customFormat="1">
      <c r="A719" s="15"/>
      <c r="B719" s="261"/>
      <c r="C719" s="262"/>
      <c r="D719" s="235" t="s">
        <v>180</v>
      </c>
      <c r="E719" s="263" t="s">
        <v>1</v>
      </c>
      <c r="F719" s="264" t="s">
        <v>183</v>
      </c>
      <c r="G719" s="262"/>
      <c r="H719" s="265">
        <v>40.25</v>
      </c>
      <c r="I719" s="266"/>
      <c r="J719" s="262"/>
      <c r="K719" s="262"/>
      <c r="L719" s="267"/>
      <c r="M719" s="268"/>
      <c r="N719" s="269"/>
      <c r="O719" s="269"/>
      <c r="P719" s="269"/>
      <c r="Q719" s="269"/>
      <c r="R719" s="269"/>
      <c r="S719" s="269"/>
      <c r="T719" s="270"/>
      <c r="U719" s="15"/>
      <c r="V719" s="15"/>
      <c r="W719" s="15"/>
      <c r="X719" s="15"/>
      <c r="Y719" s="15"/>
      <c r="Z719" s="15"/>
      <c r="AA719" s="15"/>
      <c r="AB719" s="15"/>
      <c r="AC719" s="15"/>
      <c r="AD719" s="15"/>
      <c r="AE719" s="15"/>
      <c r="AT719" s="271" t="s">
        <v>180</v>
      </c>
      <c r="AU719" s="271" t="s">
        <v>177</v>
      </c>
      <c r="AV719" s="15" t="s">
        <v>176</v>
      </c>
      <c r="AW719" s="15" t="s">
        <v>30</v>
      </c>
      <c r="AX719" s="15" t="s">
        <v>81</v>
      </c>
      <c r="AY719" s="271" t="s">
        <v>169</v>
      </c>
    </row>
    <row r="720" s="2" customFormat="1" ht="24.15" customHeight="1">
      <c r="A720" s="39"/>
      <c r="B720" s="40"/>
      <c r="C720" s="221" t="s">
        <v>1027</v>
      </c>
      <c r="D720" s="221" t="s">
        <v>172</v>
      </c>
      <c r="E720" s="222" t="s">
        <v>1021</v>
      </c>
      <c r="F720" s="223" t="s">
        <v>1022</v>
      </c>
      <c r="G720" s="224" t="s">
        <v>186</v>
      </c>
      <c r="H720" s="225">
        <v>1</v>
      </c>
      <c r="I720" s="226"/>
      <c r="J720" s="227">
        <f>ROUND(I720*H720,2)</f>
        <v>0</v>
      </c>
      <c r="K720" s="228"/>
      <c r="L720" s="45"/>
      <c r="M720" s="229" t="s">
        <v>1</v>
      </c>
      <c r="N720" s="230" t="s">
        <v>41</v>
      </c>
      <c r="O720" s="93"/>
      <c r="P720" s="231">
        <f>O720*H720</f>
        <v>0</v>
      </c>
      <c r="Q720" s="231">
        <v>0</v>
      </c>
      <c r="R720" s="231">
        <f>Q720*H720</f>
        <v>0</v>
      </c>
      <c r="S720" s="231">
        <v>0</v>
      </c>
      <c r="T720" s="232">
        <f>S720*H720</f>
        <v>0</v>
      </c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R720" s="233" t="s">
        <v>217</v>
      </c>
      <c r="AT720" s="233" t="s">
        <v>172</v>
      </c>
      <c r="AU720" s="233" t="s">
        <v>177</v>
      </c>
      <c r="AY720" s="18" t="s">
        <v>169</v>
      </c>
      <c r="BE720" s="234">
        <f>IF(N720="základní",J720,0)</f>
        <v>0</v>
      </c>
      <c r="BF720" s="234">
        <f>IF(N720="snížená",J720,0)</f>
        <v>0</v>
      </c>
      <c r="BG720" s="234">
        <f>IF(N720="zákl. přenesená",J720,0)</f>
        <v>0</v>
      </c>
      <c r="BH720" s="234">
        <f>IF(N720="sníž. přenesená",J720,0)</f>
        <v>0</v>
      </c>
      <c r="BI720" s="234">
        <f>IF(N720="nulová",J720,0)</f>
        <v>0</v>
      </c>
      <c r="BJ720" s="18" t="s">
        <v>178</v>
      </c>
      <c r="BK720" s="234">
        <f>ROUND(I720*H720,2)</f>
        <v>0</v>
      </c>
      <c r="BL720" s="18" t="s">
        <v>217</v>
      </c>
      <c r="BM720" s="233" t="s">
        <v>1030</v>
      </c>
    </row>
    <row r="721" s="2" customFormat="1">
      <c r="A721" s="39"/>
      <c r="B721" s="40"/>
      <c r="C721" s="41"/>
      <c r="D721" s="235" t="s">
        <v>179</v>
      </c>
      <c r="E721" s="41"/>
      <c r="F721" s="236" t="s">
        <v>1022</v>
      </c>
      <c r="G721" s="41"/>
      <c r="H721" s="41"/>
      <c r="I721" s="237"/>
      <c r="J721" s="41"/>
      <c r="K721" s="41"/>
      <c r="L721" s="45"/>
      <c r="M721" s="238"/>
      <c r="N721" s="239"/>
      <c r="O721" s="93"/>
      <c r="P721" s="93"/>
      <c r="Q721" s="93"/>
      <c r="R721" s="93"/>
      <c r="S721" s="93"/>
      <c r="T721" s="94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T721" s="18" t="s">
        <v>179</v>
      </c>
      <c r="AU721" s="18" t="s">
        <v>177</v>
      </c>
    </row>
    <row r="722" s="2" customFormat="1" ht="24.15" customHeight="1">
      <c r="A722" s="39"/>
      <c r="B722" s="40"/>
      <c r="C722" s="272" t="s">
        <v>616</v>
      </c>
      <c r="D722" s="272" t="s">
        <v>258</v>
      </c>
      <c r="E722" s="273" t="s">
        <v>1024</v>
      </c>
      <c r="F722" s="274" t="s">
        <v>1025</v>
      </c>
      <c r="G722" s="275" t="s">
        <v>186</v>
      </c>
      <c r="H722" s="276">
        <v>1</v>
      </c>
      <c r="I722" s="277"/>
      <c r="J722" s="278">
        <f>ROUND(I722*H722,2)</f>
        <v>0</v>
      </c>
      <c r="K722" s="279"/>
      <c r="L722" s="280"/>
      <c r="M722" s="281" t="s">
        <v>1</v>
      </c>
      <c r="N722" s="282" t="s">
        <v>41</v>
      </c>
      <c r="O722" s="93"/>
      <c r="P722" s="231">
        <f>O722*H722</f>
        <v>0</v>
      </c>
      <c r="Q722" s="231">
        <v>0</v>
      </c>
      <c r="R722" s="231">
        <f>Q722*H722</f>
        <v>0</v>
      </c>
      <c r="S722" s="231">
        <v>0</v>
      </c>
      <c r="T722" s="232">
        <f>S722*H722</f>
        <v>0</v>
      </c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R722" s="233" t="s">
        <v>261</v>
      </c>
      <c r="AT722" s="233" t="s">
        <v>258</v>
      </c>
      <c r="AU722" s="233" t="s">
        <v>177</v>
      </c>
      <c r="AY722" s="18" t="s">
        <v>169</v>
      </c>
      <c r="BE722" s="234">
        <f>IF(N722="základní",J722,0)</f>
        <v>0</v>
      </c>
      <c r="BF722" s="234">
        <f>IF(N722="snížená",J722,0)</f>
        <v>0</v>
      </c>
      <c r="BG722" s="234">
        <f>IF(N722="zákl. přenesená",J722,0)</f>
        <v>0</v>
      </c>
      <c r="BH722" s="234">
        <f>IF(N722="sníž. přenesená",J722,0)</f>
        <v>0</v>
      </c>
      <c r="BI722" s="234">
        <f>IF(N722="nulová",J722,0)</f>
        <v>0</v>
      </c>
      <c r="BJ722" s="18" t="s">
        <v>178</v>
      </c>
      <c r="BK722" s="234">
        <f>ROUND(I722*H722,2)</f>
        <v>0</v>
      </c>
      <c r="BL722" s="18" t="s">
        <v>217</v>
      </c>
      <c r="BM722" s="233" t="s">
        <v>1033</v>
      </c>
    </row>
    <row r="723" s="2" customFormat="1">
      <c r="A723" s="39"/>
      <c r="B723" s="40"/>
      <c r="C723" s="41"/>
      <c r="D723" s="235" t="s">
        <v>179</v>
      </c>
      <c r="E723" s="41"/>
      <c r="F723" s="236" t="s">
        <v>1025</v>
      </c>
      <c r="G723" s="41"/>
      <c r="H723" s="41"/>
      <c r="I723" s="237"/>
      <c r="J723" s="41"/>
      <c r="K723" s="41"/>
      <c r="L723" s="45"/>
      <c r="M723" s="238"/>
      <c r="N723" s="239"/>
      <c r="O723" s="93"/>
      <c r="P723" s="93"/>
      <c r="Q723" s="93"/>
      <c r="R723" s="93"/>
      <c r="S723" s="93"/>
      <c r="T723" s="94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T723" s="18" t="s">
        <v>179</v>
      </c>
      <c r="AU723" s="18" t="s">
        <v>177</v>
      </c>
    </row>
    <row r="724" s="2" customFormat="1" ht="24.15" customHeight="1">
      <c r="A724" s="39"/>
      <c r="B724" s="40"/>
      <c r="C724" s="221" t="s">
        <v>1034</v>
      </c>
      <c r="D724" s="221" t="s">
        <v>172</v>
      </c>
      <c r="E724" s="222" t="s">
        <v>1028</v>
      </c>
      <c r="F724" s="223" t="s">
        <v>1029</v>
      </c>
      <c r="G724" s="224" t="s">
        <v>186</v>
      </c>
      <c r="H724" s="225">
        <v>6</v>
      </c>
      <c r="I724" s="226"/>
      <c r="J724" s="227">
        <f>ROUND(I724*H724,2)</f>
        <v>0</v>
      </c>
      <c r="K724" s="228"/>
      <c r="L724" s="45"/>
      <c r="M724" s="229" t="s">
        <v>1</v>
      </c>
      <c r="N724" s="230" t="s">
        <v>41</v>
      </c>
      <c r="O724" s="93"/>
      <c r="P724" s="231">
        <f>O724*H724</f>
        <v>0</v>
      </c>
      <c r="Q724" s="231">
        <v>0</v>
      </c>
      <c r="R724" s="231">
        <f>Q724*H724</f>
        <v>0</v>
      </c>
      <c r="S724" s="231">
        <v>0</v>
      </c>
      <c r="T724" s="232">
        <f>S724*H724</f>
        <v>0</v>
      </c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R724" s="233" t="s">
        <v>217</v>
      </c>
      <c r="AT724" s="233" t="s">
        <v>172</v>
      </c>
      <c r="AU724" s="233" t="s">
        <v>177</v>
      </c>
      <c r="AY724" s="18" t="s">
        <v>169</v>
      </c>
      <c r="BE724" s="234">
        <f>IF(N724="základní",J724,0)</f>
        <v>0</v>
      </c>
      <c r="BF724" s="234">
        <f>IF(N724="snížená",J724,0)</f>
        <v>0</v>
      </c>
      <c r="BG724" s="234">
        <f>IF(N724="zákl. přenesená",J724,0)</f>
        <v>0</v>
      </c>
      <c r="BH724" s="234">
        <f>IF(N724="sníž. přenesená",J724,0)</f>
        <v>0</v>
      </c>
      <c r="BI724" s="234">
        <f>IF(N724="nulová",J724,0)</f>
        <v>0</v>
      </c>
      <c r="BJ724" s="18" t="s">
        <v>178</v>
      </c>
      <c r="BK724" s="234">
        <f>ROUND(I724*H724,2)</f>
        <v>0</v>
      </c>
      <c r="BL724" s="18" t="s">
        <v>217</v>
      </c>
      <c r="BM724" s="233" t="s">
        <v>1037</v>
      </c>
    </row>
    <row r="725" s="2" customFormat="1">
      <c r="A725" s="39"/>
      <c r="B725" s="40"/>
      <c r="C725" s="41"/>
      <c r="D725" s="235" t="s">
        <v>179</v>
      </c>
      <c r="E725" s="41"/>
      <c r="F725" s="236" t="s">
        <v>1029</v>
      </c>
      <c r="G725" s="41"/>
      <c r="H725" s="41"/>
      <c r="I725" s="237"/>
      <c r="J725" s="41"/>
      <c r="K725" s="41"/>
      <c r="L725" s="45"/>
      <c r="M725" s="238"/>
      <c r="N725" s="239"/>
      <c r="O725" s="93"/>
      <c r="P725" s="93"/>
      <c r="Q725" s="93"/>
      <c r="R725" s="93"/>
      <c r="S725" s="93"/>
      <c r="T725" s="94"/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T725" s="18" t="s">
        <v>179</v>
      </c>
      <c r="AU725" s="18" t="s">
        <v>177</v>
      </c>
    </row>
    <row r="726" s="2" customFormat="1" ht="24.15" customHeight="1">
      <c r="A726" s="39"/>
      <c r="B726" s="40"/>
      <c r="C726" s="272" t="s">
        <v>1038</v>
      </c>
      <c r="D726" s="272" t="s">
        <v>258</v>
      </c>
      <c r="E726" s="273" t="s">
        <v>1031</v>
      </c>
      <c r="F726" s="274" t="s">
        <v>1032</v>
      </c>
      <c r="G726" s="275" t="s">
        <v>186</v>
      </c>
      <c r="H726" s="276">
        <v>6</v>
      </c>
      <c r="I726" s="277"/>
      <c r="J726" s="278">
        <f>ROUND(I726*H726,2)</f>
        <v>0</v>
      </c>
      <c r="K726" s="279"/>
      <c r="L726" s="280"/>
      <c r="M726" s="281" t="s">
        <v>1</v>
      </c>
      <c r="N726" s="282" t="s">
        <v>41</v>
      </c>
      <c r="O726" s="93"/>
      <c r="P726" s="231">
        <f>O726*H726</f>
        <v>0</v>
      </c>
      <c r="Q726" s="231">
        <v>4.0000000000000003E-05</v>
      </c>
      <c r="R726" s="231">
        <f>Q726*H726</f>
        <v>0.00024000000000000003</v>
      </c>
      <c r="S726" s="231">
        <v>0</v>
      </c>
      <c r="T726" s="232">
        <f>S726*H726</f>
        <v>0</v>
      </c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R726" s="233" t="s">
        <v>261</v>
      </c>
      <c r="AT726" s="233" t="s">
        <v>258</v>
      </c>
      <c r="AU726" s="233" t="s">
        <v>177</v>
      </c>
      <c r="AY726" s="18" t="s">
        <v>169</v>
      </c>
      <c r="BE726" s="234">
        <f>IF(N726="základní",J726,0)</f>
        <v>0</v>
      </c>
      <c r="BF726" s="234">
        <f>IF(N726="snížená",J726,0)</f>
        <v>0</v>
      </c>
      <c r="BG726" s="234">
        <f>IF(N726="zákl. přenesená",J726,0)</f>
        <v>0</v>
      </c>
      <c r="BH726" s="234">
        <f>IF(N726="sníž. přenesená",J726,0)</f>
        <v>0</v>
      </c>
      <c r="BI726" s="234">
        <f>IF(N726="nulová",J726,0)</f>
        <v>0</v>
      </c>
      <c r="BJ726" s="18" t="s">
        <v>178</v>
      </c>
      <c r="BK726" s="234">
        <f>ROUND(I726*H726,2)</f>
        <v>0</v>
      </c>
      <c r="BL726" s="18" t="s">
        <v>217</v>
      </c>
      <c r="BM726" s="233" t="s">
        <v>1041</v>
      </c>
    </row>
    <row r="727" s="2" customFormat="1">
      <c r="A727" s="39"/>
      <c r="B727" s="40"/>
      <c r="C727" s="41"/>
      <c r="D727" s="235" t="s">
        <v>179</v>
      </c>
      <c r="E727" s="41"/>
      <c r="F727" s="236" t="s">
        <v>1032</v>
      </c>
      <c r="G727" s="41"/>
      <c r="H727" s="41"/>
      <c r="I727" s="237"/>
      <c r="J727" s="41"/>
      <c r="K727" s="41"/>
      <c r="L727" s="45"/>
      <c r="M727" s="238"/>
      <c r="N727" s="239"/>
      <c r="O727" s="93"/>
      <c r="P727" s="93"/>
      <c r="Q727" s="93"/>
      <c r="R727" s="93"/>
      <c r="S727" s="93"/>
      <c r="T727" s="94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T727" s="18" t="s">
        <v>179</v>
      </c>
      <c r="AU727" s="18" t="s">
        <v>177</v>
      </c>
    </row>
    <row r="728" s="2" customFormat="1" ht="37.8" customHeight="1">
      <c r="A728" s="39"/>
      <c r="B728" s="40"/>
      <c r="C728" s="221" t="s">
        <v>1042</v>
      </c>
      <c r="D728" s="221" t="s">
        <v>172</v>
      </c>
      <c r="E728" s="222" t="s">
        <v>1035</v>
      </c>
      <c r="F728" s="223" t="s">
        <v>1036</v>
      </c>
      <c r="G728" s="224" t="s">
        <v>186</v>
      </c>
      <c r="H728" s="225">
        <v>1</v>
      </c>
      <c r="I728" s="226"/>
      <c r="J728" s="227">
        <f>ROUND(I728*H728,2)</f>
        <v>0</v>
      </c>
      <c r="K728" s="228"/>
      <c r="L728" s="45"/>
      <c r="M728" s="229" t="s">
        <v>1</v>
      </c>
      <c r="N728" s="230" t="s">
        <v>41</v>
      </c>
      <c r="O728" s="93"/>
      <c r="P728" s="231">
        <f>O728*H728</f>
        <v>0</v>
      </c>
      <c r="Q728" s="231">
        <v>0</v>
      </c>
      <c r="R728" s="231">
        <f>Q728*H728</f>
        <v>0</v>
      </c>
      <c r="S728" s="231">
        <v>0</v>
      </c>
      <c r="T728" s="232">
        <f>S728*H728</f>
        <v>0</v>
      </c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R728" s="233" t="s">
        <v>217</v>
      </c>
      <c r="AT728" s="233" t="s">
        <v>172</v>
      </c>
      <c r="AU728" s="233" t="s">
        <v>177</v>
      </c>
      <c r="AY728" s="18" t="s">
        <v>169</v>
      </c>
      <c r="BE728" s="234">
        <f>IF(N728="základní",J728,0)</f>
        <v>0</v>
      </c>
      <c r="BF728" s="234">
        <f>IF(N728="snížená",J728,0)</f>
        <v>0</v>
      </c>
      <c r="BG728" s="234">
        <f>IF(N728="zákl. přenesená",J728,0)</f>
        <v>0</v>
      </c>
      <c r="BH728" s="234">
        <f>IF(N728="sníž. přenesená",J728,0)</f>
        <v>0</v>
      </c>
      <c r="BI728" s="234">
        <f>IF(N728="nulová",J728,0)</f>
        <v>0</v>
      </c>
      <c r="BJ728" s="18" t="s">
        <v>178</v>
      </c>
      <c r="BK728" s="234">
        <f>ROUND(I728*H728,2)</f>
        <v>0</v>
      </c>
      <c r="BL728" s="18" t="s">
        <v>217</v>
      </c>
      <c r="BM728" s="233" t="s">
        <v>1045</v>
      </c>
    </row>
    <row r="729" s="2" customFormat="1">
      <c r="A729" s="39"/>
      <c r="B729" s="40"/>
      <c r="C729" s="41"/>
      <c r="D729" s="235" t="s">
        <v>179</v>
      </c>
      <c r="E729" s="41"/>
      <c r="F729" s="236" t="s">
        <v>1036</v>
      </c>
      <c r="G729" s="41"/>
      <c r="H729" s="41"/>
      <c r="I729" s="237"/>
      <c r="J729" s="41"/>
      <c r="K729" s="41"/>
      <c r="L729" s="45"/>
      <c r="M729" s="238"/>
      <c r="N729" s="239"/>
      <c r="O729" s="93"/>
      <c r="P729" s="93"/>
      <c r="Q729" s="93"/>
      <c r="R729" s="93"/>
      <c r="S729" s="93"/>
      <c r="T729" s="94"/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T729" s="18" t="s">
        <v>179</v>
      </c>
      <c r="AU729" s="18" t="s">
        <v>177</v>
      </c>
    </row>
    <row r="730" s="2" customFormat="1" ht="21.75" customHeight="1">
      <c r="A730" s="39"/>
      <c r="B730" s="40"/>
      <c r="C730" s="272" t="s">
        <v>1046</v>
      </c>
      <c r="D730" s="272" t="s">
        <v>258</v>
      </c>
      <c r="E730" s="273" t="s">
        <v>1039</v>
      </c>
      <c r="F730" s="274" t="s">
        <v>1040</v>
      </c>
      <c r="G730" s="275" t="s">
        <v>186</v>
      </c>
      <c r="H730" s="276">
        <v>1</v>
      </c>
      <c r="I730" s="277"/>
      <c r="J730" s="278">
        <f>ROUND(I730*H730,2)</f>
        <v>0</v>
      </c>
      <c r="K730" s="279"/>
      <c r="L730" s="280"/>
      <c r="M730" s="281" t="s">
        <v>1</v>
      </c>
      <c r="N730" s="282" t="s">
        <v>41</v>
      </c>
      <c r="O730" s="93"/>
      <c r="P730" s="231">
        <f>O730*H730</f>
        <v>0</v>
      </c>
      <c r="Q730" s="231">
        <v>1.0000000000000001E-05</v>
      </c>
      <c r="R730" s="231">
        <f>Q730*H730</f>
        <v>1.0000000000000001E-05</v>
      </c>
      <c r="S730" s="231">
        <v>0</v>
      </c>
      <c r="T730" s="232">
        <f>S730*H730</f>
        <v>0</v>
      </c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R730" s="233" t="s">
        <v>261</v>
      </c>
      <c r="AT730" s="233" t="s">
        <v>258</v>
      </c>
      <c r="AU730" s="233" t="s">
        <v>177</v>
      </c>
      <c r="AY730" s="18" t="s">
        <v>169</v>
      </c>
      <c r="BE730" s="234">
        <f>IF(N730="základní",J730,0)</f>
        <v>0</v>
      </c>
      <c r="BF730" s="234">
        <f>IF(N730="snížená",J730,0)</f>
        <v>0</v>
      </c>
      <c r="BG730" s="234">
        <f>IF(N730="zákl. přenesená",J730,0)</f>
        <v>0</v>
      </c>
      <c r="BH730" s="234">
        <f>IF(N730="sníž. přenesená",J730,0)</f>
        <v>0</v>
      </c>
      <c r="BI730" s="234">
        <f>IF(N730="nulová",J730,0)</f>
        <v>0</v>
      </c>
      <c r="BJ730" s="18" t="s">
        <v>178</v>
      </c>
      <c r="BK730" s="234">
        <f>ROUND(I730*H730,2)</f>
        <v>0</v>
      </c>
      <c r="BL730" s="18" t="s">
        <v>217</v>
      </c>
      <c r="BM730" s="233" t="s">
        <v>1049</v>
      </c>
    </row>
    <row r="731" s="2" customFormat="1">
      <c r="A731" s="39"/>
      <c r="B731" s="40"/>
      <c r="C731" s="41"/>
      <c r="D731" s="235" t="s">
        <v>179</v>
      </c>
      <c r="E731" s="41"/>
      <c r="F731" s="236" t="s">
        <v>1040</v>
      </c>
      <c r="G731" s="41"/>
      <c r="H731" s="41"/>
      <c r="I731" s="237"/>
      <c r="J731" s="41"/>
      <c r="K731" s="41"/>
      <c r="L731" s="45"/>
      <c r="M731" s="238"/>
      <c r="N731" s="239"/>
      <c r="O731" s="93"/>
      <c r="P731" s="93"/>
      <c r="Q731" s="93"/>
      <c r="R731" s="93"/>
      <c r="S731" s="93"/>
      <c r="T731" s="94"/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T731" s="18" t="s">
        <v>179</v>
      </c>
      <c r="AU731" s="18" t="s">
        <v>177</v>
      </c>
    </row>
    <row r="732" s="2" customFormat="1" ht="24.15" customHeight="1">
      <c r="A732" s="39"/>
      <c r="B732" s="40"/>
      <c r="C732" s="221" t="s">
        <v>1050</v>
      </c>
      <c r="D732" s="221" t="s">
        <v>172</v>
      </c>
      <c r="E732" s="222" t="s">
        <v>1932</v>
      </c>
      <c r="F732" s="223" t="s">
        <v>1933</v>
      </c>
      <c r="G732" s="224" t="s">
        <v>186</v>
      </c>
      <c r="H732" s="225">
        <v>1</v>
      </c>
      <c r="I732" s="226"/>
      <c r="J732" s="227">
        <f>ROUND(I732*H732,2)</f>
        <v>0</v>
      </c>
      <c r="K732" s="228"/>
      <c r="L732" s="45"/>
      <c r="M732" s="229" t="s">
        <v>1</v>
      </c>
      <c r="N732" s="230" t="s">
        <v>41</v>
      </c>
      <c r="O732" s="93"/>
      <c r="P732" s="231">
        <f>O732*H732</f>
        <v>0</v>
      </c>
      <c r="Q732" s="231">
        <v>0</v>
      </c>
      <c r="R732" s="231">
        <f>Q732*H732</f>
        <v>0</v>
      </c>
      <c r="S732" s="231">
        <v>0</v>
      </c>
      <c r="T732" s="232">
        <f>S732*H732</f>
        <v>0</v>
      </c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R732" s="233" t="s">
        <v>217</v>
      </c>
      <c r="AT732" s="233" t="s">
        <v>172</v>
      </c>
      <c r="AU732" s="233" t="s">
        <v>177</v>
      </c>
      <c r="AY732" s="18" t="s">
        <v>169</v>
      </c>
      <c r="BE732" s="234">
        <f>IF(N732="základní",J732,0)</f>
        <v>0</v>
      </c>
      <c r="BF732" s="234">
        <f>IF(N732="snížená",J732,0)</f>
        <v>0</v>
      </c>
      <c r="BG732" s="234">
        <f>IF(N732="zákl. přenesená",J732,0)</f>
        <v>0</v>
      </c>
      <c r="BH732" s="234">
        <f>IF(N732="sníž. přenesená",J732,0)</f>
        <v>0</v>
      </c>
      <c r="BI732" s="234">
        <f>IF(N732="nulová",J732,0)</f>
        <v>0</v>
      </c>
      <c r="BJ732" s="18" t="s">
        <v>178</v>
      </c>
      <c r="BK732" s="234">
        <f>ROUND(I732*H732,2)</f>
        <v>0</v>
      </c>
      <c r="BL732" s="18" t="s">
        <v>217</v>
      </c>
      <c r="BM732" s="233" t="s">
        <v>1053</v>
      </c>
    </row>
    <row r="733" s="2" customFormat="1">
      <c r="A733" s="39"/>
      <c r="B733" s="40"/>
      <c r="C733" s="41"/>
      <c r="D733" s="235" t="s">
        <v>179</v>
      </c>
      <c r="E733" s="41"/>
      <c r="F733" s="236" t="s">
        <v>1933</v>
      </c>
      <c r="G733" s="41"/>
      <c r="H733" s="41"/>
      <c r="I733" s="237"/>
      <c r="J733" s="41"/>
      <c r="K733" s="41"/>
      <c r="L733" s="45"/>
      <c r="M733" s="238"/>
      <c r="N733" s="239"/>
      <c r="O733" s="93"/>
      <c r="P733" s="93"/>
      <c r="Q733" s="93"/>
      <c r="R733" s="93"/>
      <c r="S733" s="93"/>
      <c r="T733" s="94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T733" s="18" t="s">
        <v>179</v>
      </c>
      <c r="AU733" s="18" t="s">
        <v>177</v>
      </c>
    </row>
    <row r="734" s="2" customFormat="1" ht="24.15" customHeight="1">
      <c r="A734" s="39"/>
      <c r="B734" s="40"/>
      <c r="C734" s="272" t="s">
        <v>626</v>
      </c>
      <c r="D734" s="272" t="s">
        <v>258</v>
      </c>
      <c r="E734" s="273" t="s">
        <v>1934</v>
      </c>
      <c r="F734" s="274" t="s">
        <v>1935</v>
      </c>
      <c r="G734" s="275" t="s">
        <v>186</v>
      </c>
      <c r="H734" s="276">
        <v>1</v>
      </c>
      <c r="I734" s="277"/>
      <c r="J734" s="278">
        <f>ROUND(I734*H734,2)</f>
        <v>0</v>
      </c>
      <c r="K734" s="279"/>
      <c r="L734" s="280"/>
      <c r="M734" s="281" t="s">
        <v>1</v>
      </c>
      <c r="N734" s="282" t="s">
        <v>41</v>
      </c>
      <c r="O734" s="93"/>
      <c r="P734" s="231">
        <f>O734*H734</f>
        <v>0</v>
      </c>
      <c r="Q734" s="231">
        <v>6.0000000000000002E-05</v>
      </c>
      <c r="R734" s="231">
        <f>Q734*H734</f>
        <v>6.0000000000000002E-05</v>
      </c>
      <c r="S734" s="231">
        <v>0</v>
      </c>
      <c r="T734" s="232">
        <f>S734*H734</f>
        <v>0</v>
      </c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R734" s="233" t="s">
        <v>261</v>
      </c>
      <c r="AT734" s="233" t="s">
        <v>258</v>
      </c>
      <c r="AU734" s="233" t="s">
        <v>177</v>
      </c>
      <c r="AY734" s="18" t="s">
        <v>169</v>
      </c>
      <c r="BE734" s="234">
        <f>IF(N734="základní",J734,0)</f>
        <v>0</v>
      </c>
      <c r="BF734" s="234">
        <f>IF(N734="snížená",J734,0)</f>
        <v>0</v>
      </c>
      <c r="BG734" s="234">
        <f>IF(N734="zákl. přenesená",J734,0)</f>
        <v>0</v>
      </c>
      <c r="BH734" s="234">
        <f>IF(N734="sníž. přenesená",J734,0)</f>
        <v>0</v>
      </c>
      <c r="BI734" s="234">
        <f>IF(N734="nulová",J734,0)</f>
        <v>0</v>
      </c>
      <c r="BJ734" s="18" t="s">
        <v>178</v>
      </c>
      <c r="BK734" s="234">
        <f>ROUND(I734*H734,2)</f>
        <v>0</v>
      </c>
      <c r="BL734" s="18" t="s">
        <v>217</v>
      </c>
      <c r="BM734" s="233" t="s">
        <v>1056</v>
      </c>
    </row>
    <row r="735" s="2" customFormat="1">
      <c r="A735" s="39"/>
      <c r="B735" s="40"/>
      <c r="C735" s="41"/>
      <c r="D735" s="235" t="s">
        <v>179</v>
      </c>
      <c r="E735" s="41"/>
      <c r="F735" s="236" t="s">
        <v>1935</v>
      </c>
      <c r="G735" s="41"/>
      <c r="H735" s="41"/>
      <c r="I735" s="237"/>
      <c r="J735" s="41"/>
      <c r="K735" s="41"/>
      <c r="L735" s="45"/>
      <c r="M735" s="238"/>
      <c r="N735" s="239"/>
      <c r="O735" s="93"/>
      <c r="P735" s="93"/>
      <c r="Q735" s="93"/>
      <c r="R735" s="93"/>
      <c r="S735" s="93"/>
      <c r="T735" s="94"/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T735" s="18" t="s">
        <v>179</v>
      </c>
      <c r="AU735" s="18" t="s">
        <v>177</v>
      </c>
    </row>
    <row r="736" s="2" customFormat="1" ht="24.15" customHeight="1">
      <c r="A736" s="39"/>
      <c r="B736" s="40"/>
      <c r="C736" s="221" t="s">
        <v>1057</v>
      </c>
      <c r="D736" s="221" t="s">
        <v>172</v>
      </c>
      <c r="E736" s="222" t="s">
        <v>1043</v>
      </c>
      <c r="F736" s="223" t="s">
        <v>1044</v>
      </c>
      <c r="G736" s="224" t="s">
        <v>186</v>
      </c>
      <c r="H736" s="225">
        <v>2</v>
      </c>
      <c r="I736" s="226"/>
      <c r="J736" s="227">
        <f>ROUND(I736*H736,2)</f>
        <v>0</v>
      </c>
      <c r="K736" s="228"/>
      <c r="L736" s="45"/>
      <c r="M736" s="229" t="s">
        <v>1</v>
      </c>
      <c r="N736" s="230" t="s">
        <v>41</v>
      </c>
      <c r="O736" s="93"/>
      <c r="P736" s="231">
        <f>O736*H736</f>
        <v>0</v>
      </c>
      <c r="Q736" s="231">
        <v>0</v>
      </c>
      <c r="R736" s="231">
        <f>Q736*H736</f>
        <v>0</v>
      </c>
      <c r="S736" s="231">
        <v>0</v>
      </c>
      <c r="T736" s="232">
        <f>S736*H736</f>
        <v>0</v>
      </c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R736" s="233" t="s">
        <v>217</v>
      </c>
      <c r="AT736" s="233" t="s">
        <v>172</v>
      </c>
      <c r="AU736" s="233" t="s">
        <v>177</v>
      </c>
      <c r="AY736" s="18" t="s">
        <v>169</v>
      </c>
      <c r="BE736" s="234">
        <f>IF(N736="základní",J736,0)</f>
        <v>0</v>
      </c>
      <c r="BF736" s="234">
        <f>IF(N736="snížená",J736,0)</f>
        <v>0</v>
      </c>
      <c r="BG736" s="234">
        <f>IF(N736="zákl. přenesená",J736,0)</f>
        <v>0</v>
      </c>
      <c r="BH736" s="234">
        <f>IF(N736="sníž. přenesená",J736,0)</f>
        <v>0</v>
      </c>
      <c r="BI736" s="234">
        <f>IF(N736="nulová",J736,0)</f>
        <v>0</v>
      </c>
      <c r="BJ736" s="18" t="s">
        <v>178</v>
      </c>
      <c r="BK736" s="234">
        <f>ROUND(I736*H736,2)</f>
        <v>0</v>
      </c>
      <c r="BL736" s="18" t="s">
        <v>217</v>
      </c>
      <c r="BM736" s="233" t="s">
        <v>1060</v>
      </c>
    </row>
    <row r="737" s="2" customFormat="1">
      <c r="A737" s="39"/>
      <c r="B737" s="40"/>
      <c r="C737" s="41"/>
      <c r="D737" s="235" t="s">
        <v>179</v>
      </c>
      <c r="E737" s="41"/>
      <c r="F737" s="236" t="s">
        <v>1044</v>
      </c>
      <c r="G737" s="41"/>
      <c r="H737" s="41"/>
      <c r="I737" s="237"/>
      <c r="J737" s="41"/>
      <c r="K737" s="41"/>
      <c r="L737" s="45"/>
      <c r="M737" s="238"/>
      <c r="N737" s="239"/>
      <c r="O737" s="93"/>
      <c r="P737" s="93"/>
      <c r="Q737" s="93"/>
      <c r="R737" s="93"/>
      <c r="S737" s="93"/>
      <c r="T737" s="94"/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T737" s="18" t="s">
        <v>179</v>
      </c>
      <c r="AU737" s="18" t="s">
        <v>177</v>
      </c>
    </row>
    <row r="738" s="2" customFormat="1" ht="24.15" customHeight="1">
      <c r="A738" s="39"/>
      <c r="B738" s="40"/>
      <c r="C738" s="272" t="s">
        <v>629</v>
      </c>
      <c r="D738" s="272" t="s">
        <v>258</v>
      </c>
      <c r="E738" s="273" t="s">
        <v>1047</v>
      </c>
      <c r="F738" s="274" t="s">
        <v>1048</v>
      </c>
      <c r="G738" s="275" t="s">
        <v>186</v>
      </c>
      <c r="H738" s="276">
        <v>2</v>
      </c>
      <c r="I738" s="277"/>
      <c r="J738" s="278">
        <f>ROUND(I738*H738,2)</f>
        <v>0</v>
      </c>
      <c r="K738" s="279"/>
      <c r="L738" s="280"/>
      <c r="M738" s="281" t="s">
        <v>1</v>
      </c>
      <c r="N738" s="282" t="s">
        <v>41</v>
      </c>
      <c r="O738" s="93"/>
      <c r="P738" s="231">
        <f>O738*H738</f>
        <v>0</v>
      </c>
      <c r="Q738" s="231">
        <v>4.0000000000000003E-05</v>
      </c>
      <c r="R738" s="231">
        <f>Q738*H738</f>
        <v>8.0000000000000007E-05</v>
      </c>
      <c r="S738" s="231">
        <v>0</v>
      </c>
      <c r="T738" s="232">
        <f>S738*H738</f>
        <v>0</v>
      </c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R738" s="233" t="s">
        <v>261</v>
      </c>
      <c r="AT738" s="233" t="s">
        <v>258</v>
      </c>
      <c r="AU738" s="233" t="s">
        <v>177</v>
      </c>
      <c r="AY738" s="18" t="s">
        <v>169</v>
      </c>
      <c r="BE738" s="234">
        <f>IF(N738="základní",J738,0)</f>
        <v>0</v>
      </c>
      <c r="BF738" s="234">
        <f>IF(N738="snížená",J738,0)</f>
        <v>0</v>
      </c>
      <c r="BG738" s="234">
        <f>IF(N738="zákl. přenesená",J738,0)</f>
        <v>0</v>
      </c>
      <c r="BH738" s="234">
        <f>IF(N738="sníž. přenesená",J738,0)</f>
        <v>0</v>
      </c>
      <c r="BI738" s="234">
        <f>IF(N738="nulová",J738,0)</f>
        <v>0</v>
      </c>
      <c r="BJ738" s="18" t="s">
        <v>178</v>
      </c>
      <c r="BK738" s="234">
        <f>ROUND(I738*H738,2)</f>
        <v>0</v>
      </c>
      <c r="BL738" s="18" t="s">
        <v>217</v>
      </c>
      <c r="BM738" s="233" t="s">
        <v>1063</v>
      </c>
    </row>
    <row r="739" s="2" customFormat="1">
      <c r="A739" s="39"/>
      <c r="B739" s="40"/>
      <c r="C739" s="41"/>
      <c r="D739" s="235" t="s">
        <v>179</v>
      </c>
      <c r="E739" s="41"/>
      <c r="F739" s="236" t="s">
        <v>1048</v>
      </c>
      <c r="G739" s="41"/>
      <c r="H739" s="41"/>
      <c r="I739" s="237"/>
      <c r="J739" s="41"/>
      <c r="K739" s="41"/>
      <c r="L739" s="45"/>
      <c r="M739" s="238"/>
      <c r="N739" s="239"/>
      <c r="O739" s="93"/>
      <c r="P739" s="93"/>
      <c r="Q739" s="93"/>
      <c r="R739" s="93"/>
      <c r="S739" s="93"/>
      <c r="T739" s="94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T739" s="18" t="s">
        <v>179</v>
      </c>
      <c r="AU739" s="18" t="s">
        <v>177</v>
      </c>
    </row>
    <row r="740" s="2" customFormat="1" ht="24.15" customHeight="1">
      <c r="A740" s="39"/>
      <c r="B740" s="40"/>
      <c r="C740" s="221" t="s">
        <v>1065</v>
      </c>
      <c r="D740" s="221" t="s">
        <v>172</v>
      </c>
      <c r="E740" s="222" t="s">
        <v>1051</v>
      </c>
      <c r="F740" s="223" t="s">
        <v>1052</v>
      </c>
      <c r="G740" s="224" t="s">
        <v>186</v>
      </c>
      <c r="H740" s="225">
        <v>2</v>
      </c>
      <c r="I740" s="226"/>
      <c r="J740" s="227">
        <f>ROUND(I740*H740,2)</f>
        <v>0</v>
      </c>
      <c r="K740" s="228"/>
      <c r="L740" s="45"/>
      <c r="M740" s="229" t="s">
        <v>1</v>
      </c>
      <c r="N740" s="230" t="s">
        <v>41</v>
      </c>
      <c r="O740" s="93"/>
      <c r="P740" s="231">
        <f>O740*H740</f>
        <v>0</v>
      </c>
      <c r="Q740" s="231">
        <v>0</v>
      </c>
      <c r="R740" s="231">
        <f>Q740*H740</f>
        <v>0</v>
      </c>
      <c r="S740" s="231">
        <v>0</v>
      </c>
      <c r="T740" s="232">
        <f>S740*H740</f>
        <v>0</v>
      </c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R740" s="233" t="s">
        <v>217</v>
      </c>
      <c r="AT740" s="233" t="s">
        <v>172</v>
      </c>
      <c r="AU740" s="233" t="s">
        <v>177</v>
      </c>
      <c r="AY740" s="18" t="s">
        <v>169</v>
      </c>
      <c r="BE740" s="234">
        <f>IF(N740="základní",J740,0)</f>
        <v>0</v>
      </c>
      <c r="BF740" s="234">
        <f>IF(N740="snížená",J740,0)</f>
        <v>0</v>
      </c>
      <c r="BG740" s="234">
        <f>IF(N740="zákl. přenesená",J740,0)</f>
        <v>0</v>
      </c>
      <c r="BH740" s="234">
        <f>IF(N740="sníž. přenesená",J740,0)</f>
        <v>0</v>
      </c>
      <c r="BI740" s="234">
        <f>IF(N740="nulová",J740,0)</f>
        <v>0</v>
      </c>
      <c r="BJ740" s="18" t="s">
        <v>178</v>
      </c>
      <c r="BK740" s="234">
        <f>ROUND(I740*H740,2)</f>
        <v>0</v>
      </c>
      <c r="BL740" s="18" t="s">
        <v>217</v>
      </c>
      <c r="BM740" s="233" t="s">
        <v>1068</v>
      </c>
    </row>
    <row r="741" s="2" customFormat="1">
      <c r="A741" s="39"/>
      <c r="B741" s="40"/>
      <c r="C741" s="41"/>
      <c r="D741" s="235" t="s">
        <v>179</v>
      </c>
      <c r="E741" s="41"/>
      <c r="F741" s="236" t="s">
        <v>1052</v>
      </c>
      <c r="G741" s="41"/>
      <c r="H741" s="41"/>
      <c r="I741" s="237"/>
      <c r="J741" s="41"/>
      <c r="K741" s="41"/>
      <c r="L741" s="45"/>
      <c r="M741" s="238"/>
      <c r="N741" s="239"/>
      <c r="O741" s="93"/>
      <c r="P741" s="93"/>
      <c r="Q741" s="93"/>
      <c r="R741" s="93"/>
      <c r="S741" s="93"/>
      <c r="T741" s="94"/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T741" s="18" t="s">
        <v>179</v>
      </c>
      <c r="AU741" s="18" t="s">
        <v>177</v>
      </c>
    </row>
    <row r="742" s="2" customFormat="1" ht="24.15" customHeight="1">
      <c r="A742" s="39"/>
      <c r="B742" s="40"/>
      <c r="C742" s="272" t="s">
        <v>633</v>
      </c>
      <c r="D742" s="272" t="s">
        <v>258</v>
      </c>
      <c r="E742" s="273" t="s">
        <v>1054</v>
      </c>
      <c r="F742" s="274" t="s">
        <v>1055</v>
      </c>
      <c r="G742" s="275" t="s">
        <v>186</v>
      </c>
      <c r="H742" s="276">
        <v>2</v>
      </c>
      <c r="I742" s="277"/>
      <c r="J742" s="278">
        <f>ROUND(I742*H742,2)</f>
        <v>0</v>
      </c>
      <c r="K742" s="279"/>
      <c r="L742" s="280"/>
      <c r="M742" s="281" t="s">
        <v>1</v>
      </c>
      <c r="N742" s="282" t="s">
        <v>41</v>
      </c>
      <c r="O742" s="93"/>
      <c r="P742" s="231">
        <f>O742*H742</f>
        <v>0</v>
      </c>
      <c r="Q742" s="231">
        <v>6.0000000000000002E-05</v>
      </c>
      <c r="R742" s="231">
        <f>Q742*H742</f>
        <v>0.00012</v>
      </c>
      <c r="S742" s="231">
        <v>0</v>
      </c>
      <c r="T742" s="232">
        <f>S742*H742</f>
        <v>0</v>
      </c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R742" s="233" t="s">
        <v>261</v>
      </c>
      <c r="AT742" s="233" t="s">
        <v>258</v>
      </c>
      <c r="AU742" s="233" t="s">
        <v>177</v>
      </c>
      <c r="AY742" s="18" t="s">
        <v>169</v>
      </c>
      <c r="BE742" s="234">
        <f>IF(N742="základní",J742,0)</f>
        <v>0</v>
      </c>
      <c r="BF742" s="234">
        <f>IF(N742="snížená",J742,0)</f>
        <v>0</v>
      </c>
      <c r="BG742" s="234">
        <f>IF(N742="zákl. přenesená",J742,0)</f>
        <v>0</v>
      </c>
      <c r="BH742" s="234">
        <f>IF(N742="sníž. přenesená",J742,0)</f>
        <v>0</v>
      </c>
      <c r="BI742" s="234">
        <f>IF(N742="nulová",J742,0)</f>
        <v>0</v>
      </c>
      <c r="BJ742" s="18" t="s">
        <v>178</v>
      </c>
      <c r="BK742" s="234">
        <f>ROUND(I742*H742,2)</f>
        <v>0</v>
      </c>
      <c r="BL742" s="18" t="s">
        <v>217</v>
      </c>
      <c r="BM742" s="233" t="s">
        <v>1071</v>
      </c>
    </row>
    <row r="743" s="2" customFormat="1">
      <c r="A743" s="39"/>
      <c r="B743" s="40"/>
      <c r="C743" s="41"/>
      <c r="D743" s="235" t="s">
        <v>179</v>
      </c>
      <c r="E743" s="41"/>
      <c r="F743" s="236" t="s">
        <v>1055</v>
      </c>
      <c r="G743" s="41"/>
      <c r="H743" s="41"/>
      <c r="I743" s="237"/>
      <c r="J743" s="41"/>
      <c r="K743" s="41"/>
      <c r="L743" s="45"/>
      <c r="M743" s="238"/>
      <c r="N743" s="239"/>
      <c r="O743" s="93"/>
      <c r="P743" s="93"/>
      <c r="Q743" s="93"/>
      <c r="R743" s="93"/>
      <c r="S743" s="93"/>
      <c r="T743" s="94"/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T743" s="18" t="s">
        <v>179</v>
      </c>
      <c r="AU743" s="18" t="s">
        <v>177</v>
      </c>
    </row>
    <row r="744" s="2" customFormat="1" ht="33" customHeight="1">
      <c r="A744" s="39"/>
      <c r="B744" s="40"/>
      <c r="C744" s="221" t="s">
        <v>1072</v>
      </c>
      <c r="D744" s="221" t="s">
        <v>172</v>
      </c>
      <c r="E744" s="222" t="s">
        <v>1058</v>
      </c>
      <c r="F744" s="223" t="s">
        <v>1059</v>
      </c>
      <c r="G744" s="224" t="s">
        <v>186</v>
      </c>
      <c r="H744" s="225">
        <v>8</v>
      </c>
      <c r="I744" s="226"/>
      <c r="J744" s="227">
        <f>ROUND(I744*H744,2)</f>
        <v>0</v>
      </c>
      <c r="K744" s="228"/>
      <c r="L744" s="45"/>
      <c r="M744" s="229" t="s">
        <v>1</v>
      </c>
      <c r="N744" s="230" t="s">
        <v>41</v>
      </c>
      <c r="O744" s="93"/>
      <c r="P744" s="231">
        <f>O744*H744</f>
        <v>0</v>
      </c>
      <c r="Q744" s="231">
        <v>0</v>
      </c>
      <c r="R744" s="231">
        <f>Q744*H744</f>
        <v>0</v>
      </c>
      <c r="S744" s="231">
        <v>4.8000000000000001E-05</v>
      </c>
      <c r="T744" s="232">
        <f>S744*H744</f>
        <v>0.00038400000000000001</v>
      </c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R744" s="233" t="s">
        <v>217</v>
      </c>
      <c r="AT744" s="233" t="s">
        <v>172</v>
      </c>
      <c r="AU744" s="233" t="s">
        <v>177</v>
      </c>
      <c r="AY744" s="18" t="s">
        <v>169</v>
      </c>
      <c r="BE744" s="234">
        <f>IF(N744="základní",J744,0)</f>
        <v>0</v>
      </c>
      <c r="BF744" s="234">
        <f>IF(N744="snížená",J744,0)</f>
        <v>0</v>
      </c>
      <c r="BG744" s="234">
        <f>IF(N744="zákl. přenesená",J744,0)</f>
        <v>0</v>
      </c>
      <c r="BH744" s="234">
        <f>IF(N744="sníž. přenesená",J744,0)</f>
        <v>0</v>
      </c>
      <c r="BI744" s="234">
        <f>IF(N744="nulová",J744,0)</f>
        <v>0</v>
      </c>
      <c r="BJ744" s="18" t="s">
        <v>178</v>
      </c>
      <c r="BK744" s="234">
        <f>ROUND(I744*H744,2)</f>
        <v>0</v>
      </c>
      <c r="BL744" s="18" t="s">
        <v>217</v>
      </c>
      <c r="BM744" s="233" t="s">
        <v>1075</v>
      </c>
    </row>
    <row r="745" s="2" customFormat="1">
      <c r="A745" s="39"/>
      <c r="B745" s="40"/>
      <c r="C745" s="41"/>
      <c r="D745" s="235" t="s">
        <v>179</v>
      </c>
      <c r="E745" s="41"/>
      <c r="F745" s="236" t="s">
        <v>1059</v>
      </c>
      <c r="G745" s="41"/>
      <c r="H745" s="41"/>
      <c r="I745" s="237"/>
      <c r="J745" s="41"/>
      <c r="K745" s="41"/>
      <c r="L745" s="45"/>
      <c r="M745" s="238"/>
      <c r="N745" s="239"/>
      <c r="O745" s="93"/>
      <c r="P745" s="93"/>
      <c r="Q745" s="93"/>
      <c r="R745" s="93"/>
      <c r="S745" s="93"/>
      <c r="T745" s="94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T745" s="18" t="s">
        <v>179</v>
      </c>
      <c r="AU745" s="18" t="s">
        <v>177</v>
      </c>
    </row>
    <row r="746" s="2" customFormat="1" ht="24.15" customHeight="1">
      <c r="A746" s="39"/>
      <c r="B746" s="40"/>
      <c r="C746" s="221" t="s">
        <v>636</v>
      </c>
      <c r="D746" s="221" t="s">
        <v>172</v>
      </c>
      <c r="E746" s="222" t="s">
        <v>1061</v>
      </c>
      <c r="F746" s="223" t="s">
        <v>1062</v>
      </c>
      <c r="G746" s="224" t="s">
        <v>186</v>
      </c>
      <c r="H746" s="225">
        <v>13</v>
      </c>
      <c r="I746" s="226"/>
      <c r="J746" s="227">
        <f>ROUND(I746*H746,2)</f>
        <v>0</v>
      </c>
      <c r="K746" s="228"/>
      <c r="L746" s="45"/>
      <c r="M746" s="229" t="s">
        <v>1</v>
      </c>
      <c r="N746" s="230" t="s">
        <v>41</v>
      </c>
      <c r="O746" s="93"/>
      <c r="P746" s="231">
        <f>O746*H746</f>
        <v>0</v>
      </c>
      <c r="Q746" s="231">
        <v>0</v>
      </c>
      <c r="R746" s="231">
        <f>Q746*H746</f>
        <v>0</v>
      </c>
      <c r="S746" s="231">
        <v>0</v>
      </c>
      <c r="T746" s="232">
        <f>S746*H746</f>
        <v>0</v>
      </c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R746" s="233" t="s">
        <v>217</v>
      </c>
      <c r="AT746" s="233" t="s">
        <v>172</v>
      </c>
      <c r="AU746" s="233" t="s">
        <v>177</v>
      </c>
      <c r="AY746" s="18" t="s">
        <v>169</v>
      </c>
      <c r="BE746" s="234">
        <f>IF(N746="základní",J746,0)</f>
        <v>0</v>
      </c>
      <c r="BF746" s="234">
        <f>IF(N746="snížená",J746,0)</f>
        <v>0</v>
      </c>
      <c r="BG746" s="234">
        <f>IF(N746="zákl. přenesená",J746,0)</f>
        <v>0</v>
      </c>
      <c r="BH746" s="234">
        <f>IF(N746="sníž. přenesená",J746,0)</f>
        <v>0</v>
      </c>
      <c r="BI746" s="234">
        <f>IF(N746="nulová",J746,0)</f>
        <v>0</v>
      </c>
      <c r="BJ746" s="18" t="s">
        <v>178</v>
      </c>
      <c r="BK746" s="234">
        <f>ROUND(I746*H746,2)</f>
        <v>0</v>
      </c>
      <c r="BL746" s="18" t="s">
        <v>217</v>
      </c>
      <c r="BM746" s="233" t="s">
        <v>1078</v>
      </c>
    </row>
    <row r="747" s="2" customFormat="1">
      <c r="A747" s="39"/>
      <c r="B747" s="40"/>
      <c r="C747" s="41"/>
      <c r="D747" s="235" t="s">
        <v>179</v>
      </c>
      <c r="E747" s="41"/>
      <c r="F747" s="236" t="s">
        <v>1062</v>
      </c>
      <c r="G747" s="41"/>
      <c r="H747" s="41"/>
      <c r="I747" s="237"/>
      <c r="J747" s="41"/>
      <c r="K747" s="41"/>
      <c r="L747" s="45"/>
      <c r="M747" s="238"/>
      <c r="N747" s="239"/>
      <c r="O747" s="93"/>
      <c r="P747" s="93"/>
      <c r="Q747" s="93"/>
      <c r="R747" s="93"/>
      <c r="S747" s="93"/>
      <c r="T747" s="94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T747" s="18" t="s">
        <v>179</v>
      </c>
      <c r="AU747" s="18" t="s">
        <v>177</v>
      </c>
    </row>
    <row r="748" s="14" customFormat="1">
      <c r="A748" s="14"/>
      <c r="B748" s="250"/>
      <c r="C748" s="251"/>
      <c r="D748" s="235" t="s">
        <v>180</v>
      </c>
      <c r="E748" s="252" t="s">
        <v>1</v>
      </c>
      <c r="F748" s="253" t="s">
        <v>2479</v>
      </c>
      <c r="G748" s="251"/>
      <c r="H748" s="254">
        <v>13</v>
      </c>
      <c r="I748" s="255"/>
      <c r="J748" s="251"/>
      <c r="K748" s="251"/>
      <c r="L748" s="256"/>
      <c r="M748" s="257"/>
      <c r="N748" s="258"/>
      <c r="O748" s="258"/>
      <c r="P748" s="258"/>
      <c r="Q748" s="258"/>
      <c r="R748" s="258"/>
      <c r="S748" s="258"/>
      <c r="T748" s="259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60" t="s">
        <v>180</v>
      </c>
      <c r="AU748" s="260" t="s">
        <v>177</v>
      </c>
      <c r="AV748" s="14" t="s">
        <v>177</v>
      </c>
      <c r="AW748" s="14" t="s">
        <v>30</v>
      </c>
      <c r="AX748" s="14" t="s">
        <v>73</v>
      </c>
      <c r="AY748" s="260" t="s">
        <v>169</v>
      </c>
    </row>
    <row r="749" s="15" customFormat="1">
      <c r="A749" s="15"/>
      <c r="B749" s="261"/>
      <c r="C749" s="262"/>
      <c r="D749" s="235" t="s">
        <v>180</v>
      </c>
      <c r="E749" s="263" t="s">
        <v>1</v>
      </c>
      <c r="F749" s="264" t="s">
        <v>183</v>
      </c>
      <c r="G749" s="262"/>
      <c r="H749" s="265">
        <v>13</v>
      </c>
      <c r="I749" s="266"/>
      <c r="J749" s="262"/>
      <c r="K749" s="262"/>
      <c r="L749" s="267"/>
      <c r="M749" s="268"/>
      <c r="N749" s="269"/>
      <c r="O749" s="269"/>
      <c r="P749" s="269"/>
      <c r="Q749" s="269"/>
      <c r="R749" s="269"/>
      <c r="S749" s="269"/>
      <c r="T749" s="270"/>
      <c r="U749" s="15"/>
      <c r="V749" s="15"/>
      <c r="W749" s="15"/>
      <c r="X749" s="15"/>
      <c r="Y749" s="15"/>
      <c r="Z749" s="15"/>
      <c r="AA749" s="15"/>
      <c r="AB749" s="15"/>
      <c r="AC749" s="15"/>
      <c r="AD749" s="15"/>
      <c r="AE749" s="15"/>
      <c r="AT749" s="271" t="s">
        <v>180</v>
      </c>
      <c r="AU749" s="271" t="s">
        <v>177</v>
      </c>
      <c r="AV749" s="15" t="s">
        <v>176</v>
      </c>
      <c r="AW749" s="15" t="s">
        <v>30</v>
      </c>
      <c r="AX749" s="15" t="s">
        <v>81</v>
      </c>
      <c r="AY749" s="271" t="s">
        <v>169</v>
      </c>
    </row>
    <row r="750" s="2" customFormat="1" ht="24.15" customHeight="1">
      <c r="A750" s="39"/>
      <c r="B750" s="40"/>
      <c r="C750" s="272" t="s">
        <v>1079</v>
      </c>
      <c r="D750" s="272" t="s">
        <v>258</v>
      </c>
      <c r="E750" s="273" t="s">
        <v>1066</v>
      </c>
      <c r="F750" s="274" t="s">
        <v>1067</v>
      </c>
      <c r="G750" s="275" t="s">
        <v>186</v>
      </c>
      <c r="H750" s="276">
        <v>12</v>
      </c>
      <c r="I750" s="277"/>
      <c r="J750" s="278">
        <f>ROUND(I750*H750,2)</f>
        <v>0</v>
      </c>
      <c r="K750" s="279"/>
      <c r="L750" s="280"/>
      <c r="M750" s="281" t="s">
        <v>1</v>
      </c>
      <c r="N750" s="282" t="s">
        <v>41</v>
      </c>
      <c r="O750" s="93"/>
      <c r="P750" s="231">
        <f>O750*H750</f>
        <v>0</v>
      </c>
      <c r="Q750" s="231">
        <v>6.9999999999999994E-05</v>
      </c>
      <c r="R750" s="231">
        <f>Q750*H750</f>
        <v>0.00083999999999999993</v>
      </c>
      <c r="S750" s="231">
        <v>0</v>
      </c>
      <c r="T750" s="232">
        <f>S750*H750</f>
        <v>0</v>
      </c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R750" s="233" t="s">
        <v>261</v>
      </c>
      <c r="AT750" s="233" t="s">
        <v>258</v>
      </c>
      <c r="AU750" s="233" t="s">
        <v>177</v>
      </c>
      <c r="AY750" s="18" t="s">
        <v>169</v>
      </c>
      <c r="BE750" s="234">
        <f>IF(N750="základní",J750,0)</f>
        <v>0</v>
      </c>
      <c r="BF750" s="234">
        <f>IF(N750="snížená",J750,0)</f>
        <v>0</v>
      </c>
      <c r="BG750" s="234">
        <f>IF(N750="zákl. přenesená",J750,0)</f>
        <v>0</v>
      </c>
      <c r="BH750" s="234">
        <f>IF(N750="sníž. přenesená",J750,0)</f>
        <v>0</v>
      </c>
      <c r="BI750" s="234">
        <f>IF(N750="nulová",J750,0)</f>
        <v>0</v>
      </c>
      <c r="BJ750" s="18" t="s">
        <v>178</v>
      </c>
      <c r="BK750" s="234">
        <f>ROUND(I750*H750,2)</f>
        <v>0</v>
      </c>
      <c r="BL750" s="18" t="s">
        <v>217</v>
      </c>
      <c r="BM750" s="233" t="s">
        <v>1082</v>
      </c>
    </row>
    <row r="751" s="2" customFormat="1">
      <c r="A751" s="39"/>
      <c r="B751" s="40"/>
      <c r="C751" s="41"/>
      <c r="D751" s="235" t="s">
        <v>179</v>
      </c>
      <c r="E751" s="41"/>
      <c r="F751" s="236" t="s">
        <v>1067</v>
      </c>
      <c r="G751" s="41"/>
      <c r="H751" s="41"/>
      <c r="I751" s="237"/>
      <c r="J751" s="41"/>
      <c r="K751" s="41"/>
      <c r="L751" s="45"/>
      <c r="M751" s="238"/>
      <c r="N751" s="239"/>
      <c r="O751" s="93"/>
      <c r="P751" s="93"/>
      <c r="Q751" s="93"/>
      <c r="R751" s="93"/>
      <c r="S751" s="93"/>
      <c r="T751" s="94"/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T751" s="18" t="s">
        <v>179</v>
      </c>
      <c r="AU751" s="18" t="s">
        <v>177</v>
      </c>
    </row>
    <row r="752" s="2" customFormat="1" ht="24.15" customHeight="1">
      <c r="A752" s="39"/>
      <c r="B752" s="40"/>
      <c r="C752" s="272" t="s">
        <v>640</v>
      </c>
      <c r="D752" s="272" t="s">
        <v>258</v>
      </c>
      <c r="E752" s="273" t="s">
        <v>1069</v>
      </c>
      <c r="F752" s="274" t="s">
        <v>1070</v>
      </c>
      <c r="G752" s="275" t="s">
        <v>186</v>
      </c>
      <c r="H752" s="276">
        <v>1</v>
      </c>
      <c r="I752" s="277"/>
      <c r="J752" s="278">
        <f>ROUND(I752*H752,2)</f>
        <v>0</v>
      </c>
      <c r="K752" s="279"/>
      <c r="L752" s="280"/>
      <c r="M752" s="281" t="s">
        <v>1</v>
      </c>
      <c r="N752" s="282" t="s">
        <v>41</v>
      </c>
      <c r="O752" s="93"/>
      <c r="P752" s="231">
        <f>O752*H752</f>
        <v>0</v>
      </c>
      <c r="Q752" s="231">
        <v>0.00013999999999999999</v>
      </c>
      <c r="R752" s="231">
        <f>Q752*H752</f>
        <v>0.00013999999999999999</v>
      </c>
      <c r="S752" s="231">
        <v>0</v>
      </c>
      <c r="T752" s="232">
        <f>S752*H752</f>
        <v>0</v>
      </c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R752" s="233" t="s">
        <v>261</v>
      </c>
      <c r="AT752" s="233" t="s">
        <v>258</v>
      </c>
      <c r="AU752" s="233" t="s">
        <v>177</v>
      </c>
      <c r="AY752" s="18" t="s">
        <v>169</v>
      </c>
      <c r="BE752" s="234">
        <f>IF(N752="základní",J752,0)</f>
        <v>0</v>
      </c>
      <c r="BF752" s="234">
        <f>IF(N752="snížená",J752,0)</f>
        <v>0</v>
      </c>
      <c r="BG752" s="234">
        <f>IF(N752="zákl. přenesená",J752,0)</f>
        <v>0</v>
      </c>
      <c r="BH752" s="234">
        <f>IF(N752="sníž. přenesená",J752,0)</f>
        <v>0</v>
      </c>
      <c r="BI752" s="234">
        <f>IF(N752="nulová",J752,0)</f>
        <v>0</v>
      </c>
      <c r="BJ752" s="18" t="s">
        <v>178</v>
      </c>
      <c r="BK752" s="234">
        <f>ROUND(I752*H752,2)</f>
        <v>0</v>
      </c>
      <c r="BL752" s="18" t="s">
        <v>217</v>
      </c>
      <c r="BM752" s="233" t="s">
        <v>1085</v>
      </c>
    </row>
    <row r="753" s="2" customFormat="1">
      <c r="A753" s="39"/>
      <c r="B753" s="40"/>
      <c r="C753" s="41"/>
      <c r="D753" s="235" t="s">
        <v>179</v>
      </c>
      <c r="E753" s="41"/>
      <c r="F753" s="236" t="s">
        <v>1070</v>
      </c>
      <c r="G753" s="41"/>
      <c r="H753" s="41"/>
      <c r="I753" s="237"/>
      <c r="J753" s="41"/>
      <c r="K753" s="41"/>
      <c r="L753" s="45"/>
      <c r="M753" s="238"/>
      <c r="N753" s="239"/>
      <c r="O753" s="93"/>
      <c r="P753" s="93"/>
      <c r="Q753" s="93"/>
      <c r="R753" s="93"/>
      <c r="S753" s="93"/>
      <c r="T753" s="94"/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T753" s="18" t="s">
        <v>179</v>
      </c>
      <c r="AU753" s="18" t="s">
        <v>177</v>
      </c>
    </row>
    <row r="754" s="2" customFormat="1" ht="33" customHeight="1">
      <c r="A754" s="39"/>
      <c r="B754" s="40"/>
      <c r="C754" s="221" t="s">
        <v>1086</v>
      </c>
      <c r="D754" s="221" t="s">
        <v>172</v>
      </c>
      <c r="E754" s="222" t="s">
        <v>1073</v>
      </c>
      <c r="F754" s="223" t="s">
        <v>1074</v>
      </c>
      <c r="G754" s="224" t="s">
        <v>186</v>
      </c>
      <c r="H754" s="225">
        <v>15</v>
      </c>
      <c r="I754" s="226"/>
      <c r="J754" s="227">
        <f>ROUND(I754*H754,2)</f>
        <v>0</v>
      </c>
      <c r="K754" s="228"/>
      <c r="L754" s="45"/>
      <c r="M754" s="229" t="s">
        <v>1</v>
      </c>
      <c r="N754" s="230" t="s">
        <v>41</v>
      </c>
      <c r="O754" s="93"/>
      <c r="P754" s="231">
        <f>O754*H754</f>
        <v>0</v>
      </c>
      <c r="Q754" s="231">
        <v>0</v>
      </c>
      <c r="R754" s="231">
        <f>Q754*H754</f>
        <v>0</v>
      </c>
      <c r="S754" s="231">
        <v>0</v>
      </c>
      <c r="T754" s="232">
        <f>S754*H754</f>
        <v>0</v>
      </c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R754" s="233" t="s">
        <v>217</v>
      </c>
      <c r="AT754" s="233" t="s">
        <v>172</v>
      </c>
      <c r="AU754" s="233" t="s">
        <v>177</v>
      </c>
      <c r="AY754" s="18" t="s">
        <v>169</v>
      </c>
      <c r="BE754" s="234">
        <f>IF(N754="základní",J754,0)</f>
        <v>0</v>
      </c>
      <c r="BF754" s="234">
        <f>IF(N754="snížená",J754,0)</f>
        <v>0</v>
      </c>
      <c r="BG754" s="234">
        <f>IF(N754="zákl. přenesená",J754,0)</f>
        <v>0</v>
      </c>
      <c r="BH754" s="234">
        <f>IF(N754="sníž. přenesená",J754,0)</f>
        <v>0</v>
      </c>
      <c r="BI754" s="234">
        <f>IF(N754="nulová",J754,0)</f>
        <v>0</v>
      </c>
      <c r="BJ754" s="18" t="s">
        <v>178</v>
      </c>
      <c r="BK754" s="234">
        <f>ROUND(I754*H754,2)</f>
        <v>0</v>
      </c>
      <c r="BL754" s="18" t="s">
        <v>217</v>
      </c>
      <c r="BM754" s="233" t="s">
        <v>1089</v>
      </c>
    </row>
    <row r="755" s="2" customFormat="1">
      <c r="A755" s="39"/>
      <c r="B755" s="40"/>
      <c r="C755" s="41"/>
      <c r="D755" s="235" t="s">
        <v>179</v>
      </c>
      <c r="E755" s="41"/>
      <c r="F755" s="236" t="s">
        <v>1074</v>
      </c>
      <c r="G755" s="41"/>
      <c r="H755" s="41"/>
      <c r="I755" s="237"/>
      <c r="J755" s="41"/>
      <c r="K755" s="41"/>
      <c r="L755" s="45"/>
      <c r="M755" s="238"/>
      <c r="N755" s="239"/>
      <c r="O755" s="93"/>
      <c r="P755" s="93"/>
      <c r="Q755" s="93"/>
      <c r="R755" s="93"/>
      <c r="S755" s="93"/>
      <c r="T755" s="94"/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T755" s="18" t="s">
        <v>179</v>
      </c>
      <c r="AU755" s="18" t="s">
        <v>177</v>
      </c>
    </row>
    <row r="756" s="2" customFormat="1" ht="24.15" customHeight="1">
      <c r="A756" s="39"/>
      <c r="B756" s="40"/>
      <c r="C756" s="272" t="s">
        <v>643</v>
      </c>
      <c r="D756" s="272" t="s">
        <v>258</v>
      </c>
      <c r="E756" s="273" t="s">
        <v>1076</v>
      </c>
      <c r="F756" s="274" t="s">
        <v>1077</v>
      </c>
      <c r="G756" s="275" t="s">
        <v>186</v>
      </c>
      <c r="H756" s="276">
        <v>15</v>
      </c>
      <c r="I756" s="277"/>
      <c r="J756" s="278">
        <f>ROUND(I756*H756,2)</f>
        <v>0</v>
      </c>
      <c r="K756" s="279"/>
      <c r="L756" s="280"/>
      <c r="M756" s="281" t="s">
        <v>1</v>
      </c>
      <c r="N756" s="282" t="s">
        <v>41</v>
      </c>
      <c r="O756" s="93"/>
      <c r="P756" s="231">
        <f>O756*H756</f>
        <v>0</v>
      </c>
      <c r="Q756" s="231">
        <v>0.00010000000000000001</v>
      </c>
      <c r="R756" s="231">
        <f>Q756*H756</f>
        <v>0.0015</v>
      </c>
      <c r="S756" s="231">
        <v>0</v>
      </c>
      <c r="T756" s="232">
        <f>S756*H756</f>
        <v>0</v>
      </c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R756" s="233" t="s">
        <v>261</v>
      </c>
      <c r="AT756" s="233" t="s">
        <v>258</v>
      </c>
      <c r="AU756" s="233" t="s">
        <v>177</v>
      </c>
      <c r="AY756" s="18" t="s">
        <v>169</v>
      </c>
      <c r="BE756" s="234">
        <f>IF(N756="základní",J756,0)</f>
        <v>0</v>
      </c>
      <c r="BF756" s="234">
        <f>IF(N756="snížená",J756,0)</f>
        <v>0</v>
      </c>
      <c r="BG756" s="234">
        <f>IF(N756="zákl. přenesená",J756,0)</f>
        <v>0</v>
      </c>
      <c r="BH756" s="234">
        <f>IF(N756="sníž. přenesená",J756,0)</f>
        <v>0</v>
      </c>
      <c r="BI756" s="234">
        <f>IF(N756="nulová",J756,0)</f>
        <v>0</v>
      </c>
      <c r="BJ756" s="18" t="s">
        <v>178</v>
      </c>
      <c r="BK756" s="234">
        <f>ROUND(I756*H756,2)</f>
        <v>0</v>
      </c>
      <c r="BL756" s="18" t="s">
        <v>217</v>
      </c>
      <c r="BM756" s="233" t="s">
        <v>1092</v>
      </c>
    </row>
    <row r="757" s="2" customFormat="1">
      <c r="A757" s="39"/>
      <c r="B757" s="40"/>
      <c r="C757" s="41"/>
      <c r="D757" s="235" t="s">
        <v>179</v>
      </c>
      <c r="E757" s="41"/>
      <c r="F757" s="236" t="s">
        <v>1077</v>
      </c>
      <c r="G757" s="41"/>
      <c r="H757" s="41"/>
      <c r="I757" s="237"/>
      <c r="J757" s="41"/>
      <c r="K757" s="41"/>
      <c r="L757" s="45"/>
      <c r="M757" s="238"/>
      <c r="N757" s="239"/>
      <c r="O757" s="93"/>
      <c r="P757" s="93"/>
      <c r="Q757" s="93"/>
      <c r="R757" s="93"/>
      <c r="S757" s="93"/>
      <c r="T757" s="94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T757" s="18" t="s">
        <v>179</v>
      </c>
      <c r="AU757" s="18" t="s">
        <v>177</v>
      </c>
    </row>
    <row r="758" s="2" customFormat="1" ht="37.8" customHeight="1">
      <c r="A758" s="39"/>
      <c r="B758" s="40"/>
      <c r="C758" s="221" t="s">
        <v>1093</v>
      </c>
      <c r="D758" s="221" t="s">
        <v>172</v>
      </c>
      <c r="E758" s="222" t="s">
        <v>1080</v>
      </c>
      <c r="F758" s="223" t="s">
        <v>1081</v>
      </c>
      <c r="G758" s="224" t="s">
        <v>186</v>
      </c>
      <c r="H758" s="225">
        <v>7</v>
      </c>
      <c r="I758" s="226"/>
      <c r="J758" s="227">
        <f>ROUND(I758*H758,2)</f>
        <v>0</v>
      </c>
      <c r="K758" s="228"/>
      <c r="L758" s="45"/>
      <c r="M758" s="229" t="s">
        <v>1</v>
      </c>
      <c r="N758" s="230" t="s">
        <v>41</v>
      </c>
      <c r="O758" s="93"/>
      <c r="P758" s="231">
        <f>O758*H758</f>
        <v>0</v>
      </c>
      <c r="Q758" s="231">
        <v>0</v>
      </c>
      <c r="R758" s="231">
        <f>Q758*H758</f>
        <v>0</v>
      </c>
      <c r="S758" s="231">
        <v>4.8000000000000001E-05</v>
      </c>
      <c r="T758" s="232">
        <f>S758*H758</f>
        <v>0.00033600000000000004</v>
      </c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R758" s="233" t="s">
        <v>217</v>
      </c>
      <c r="AT758" s="233" t="s">
        <v>172</v>
      </c>
      <c r="AU758" s="233" t="s">
        <v>177</v>
      </c>
      <c r="AY758" s="18" t="s">
        <v>169</v>
      </c>
      <c r="BE758" s="234">
        <f>IF(N758="základní",J758,0)</f>
        <v>0</v>
      </c>
      <c r="BF758" s="234">
        <f>IF(N758="snížená",J758,0)</f>
        <v>0</v>
      </c>
      <c r="BG758" s="234">
        <f>IF(N758="zákl. přenesená",J758,0)</f>
        <v>0</v>
      </c>
      <c r="BH758" s="234">
        <f>IF(N758="sníž. přenesená",J758,0)</f>
        <v>0</v>
      </c>
      <c r="BI758" s="234">
        <f>IF(N758="nulová",J758,0)</f>
        <v>0</v>
      </c>
      <c r="BJ758" s="18" t="s">
        <v>178</v>
      </c>
      <c r="BK758" s="234">
        <f>ROUND(I758*H758,2)</f>
        <v>0</v>
      </c>
      <c r="BL758" s="18" t="s">
        <v>217</v>
      </c>
      <c r="BM758" s="233" t="s">
        <v>1096</v>
      </c>
    </row>
    <row r="759" s="2" customFormat="1">
      <c r="A759" s="39"/>
      <c r="B759" s="40"/>
      <c r="C759" s="41"/>
      <c r="D759" s="235" t="s">
        <v>179</v>
      </c>
      <c r="E759" s="41"/>
      <c r="F759" s="236" t="s">
        <v>1081</v>
      </c>
      <c r="G759" s="41"/>
      <c r="H759" s="41"/>
      <c r="I759" s="237"/>
      <c r="J759" s="41"/>
      <c r="K759" s="41"/>
      <c r="L759" s="45"/>
      <c r="M759" s="238"/>
      <c r="N759" s="239"/>
      <c r="O759" s="93"/>
      <c r="P759" s="93"/>
      <c r="Q759" s="93"/>
      <c r="R759" s="93"/>
      <c r="S759" s="93"/>
      <c r="T759" s="94"/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T759" s="18" t="s">
        <v>179</v>
      </c>
      <c r="AU759" s="18" t="s">
        <v>177</v>
      </c>
    </row>
    <row r="760" s="2" customFormat="1" ht="24.15" customHeight="1">
      <c r="A760" s="39"/>
      <c r="B760" s="40"/>
      <c r="C760" s="221" t="s">
        <v>647</v>
      </c>
      <c r="D760" s="221" t="s">
        <v>172</v>
      </c>
      <c r="E760" s="222" t="s">
        <v>1083</v>
      </c>
      <c r="F760" s="223" t="s">
        <v>1084</v>
      </c>
      <c r="G760" s="224" t="s">
        <v>186</v>
      </c>
      <c r="H760" s="225">
        <v>1</v>
      </c>
      <c r="I760" s="226"/>
      <c r="J760" s="227">
        <f>ROUND(I760*H760,2)</f>
        <v>0</v>
      </c>
      <c r="K760" s="228"/>
      <c r="L760" s="45"/>
      <c r="M760" s="229" t="s">
        <v>1</v>
      </c>
      <c r="N760" s="230" t="s">
        <v>41</v>
      </c>
      <c r="O760" s="93"/>
      <c r="P760" s="231">
        <f>O760*H760</f>
        <v>0</v>
      </c>
      <c r="Q760" s="231">
        <v>0</v>
      </c>
      <c r="R760" s="231">
        <f>Q760*H760</f>
        <v>0</v>
      </c>
      <c r="S760" s="231">
        <v>0</v>
      </c>
      <c r="T760" s="232">
        <f>S760*H760</f>
        <v>0</v>
      </c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R760" s="233" t="s">
        <v>217</v>
      </c>
      <c r="AT760" s="233" t="s">
        <v>172</v>
      </c>
      <c r="AU760" s="233" t="s">
        <v>177</v>
      </c>
      <c r="AY760" s="18" t="s">
        <v>169</v>
      </c>
      <c r="BE760" s="234">
        <f>IF(N760="základní",J760,0)</f>
        <v>0</v>
      </c>
      <c r="BF760" s="234">
        <f>IF(N760="snížená",J760,0)</f>
        <v>0</v>
      </c>
      <c r="BG760" s="234">
        <f>IF(N760="zákl. přenesená",J760,0)</f>
        <v>0</v>
      </c>
      <c r="BH760" s="234">
        <f>IF(N760="sníž. přenesená",J760,0)</f>
        <v>0</v>
      </c>
      <c r="BI760" s="234">
        <f>IF(N760="nulová",J760,0)</f>
        <v>0</v>
      </c>
      <c r="BJ760" s="18" t="s">
        <v>178</v>
      </c>
      <c r="BK760" s="234">
        <f>ROUND(I760*H760,2)</f>
        <v>0</v>
      </c>
      <c r="BL760" s="18" t="s">
        <v>217</v>
      </c>
      <c r="BM760" s="233" t="s">
        <v>1099</v>
      </c>
    </row>
    <row r="761" s="2" customFormat="1">
      <c r="A761" s="39"/>
      <c r="B761" s="40"/>
      <c r="C761" s="41"/>
      <c r="D761" s="235" t="s">
        <v>179</v>
      </c>
      <c r="E761" s="41"/>
      <c r="F761" s="236" t="s">
        <v>1084</v>
      </c>
      <c r="G761" s="41"/>
      <c r="H761" s="41"/>
      <c r="I761" s="237"/>
      <c r="J761" s="41"/>
      <c r="K761" s="41"/>
      <c r="L761" s="45"/>
      <c r="M761" s="238"/>
      <c r="N761" s="239"/>
      <c r="O761" s="93"/>
      <c r="P761" s="93"/>
      <c r="Q761" s="93"/>
      <c r="R761" s="93"/>
      <c r="S761" s="93"/>
      <c r="T761" s="94"/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T761" s="18" t="s">
        <v>179</v>
      </c>
      <c r="AU761" s="18" t="s">
        <v>177</v>
      </c>
    </row>
    <row r="762" s="2" customFormat="1" ht="24.15" customHeight="1">
      <c r="A762" s="39"/>
      <c r="B762" s="40"/>
      <c r="C762" s="272" t="s">
        <v>1100</v>
      </c>
      <c r="D762" s="272" t="s">
        <v>258</v>
      </c>
      <c r="E762" s="273" t="s">
        <v>1087</v>
      </c>
      <c r="F762" s="274" t="s">
        <v>1088</v>
      </c>
      <c r="G762" s="275" t="s">
        <v>186</v>
      </c>
      <c r="H762" s="276">
        <v>1</v>
      </c>
      <c r="I762" s="277"/>
      <c r="J762" s="278">
        <f>ROUND(I762*H762,2)</f>
        <v>0</v>
      </c>
      <c r="K762" s="279"/>
      <c r="L762" s="280"/>
      <c r="M762" s="281" t="s">
        <v>1</v>
      </c>
      <c r="N762" s="282" t="s">
        <v>41</v>
      </c>
      <c r="O762" s="93"/>
      <c r="P762" s="231">
        <f>O762*H762</f>
        <v>0</v>
      </c>
      <c r="Q762" s="231">
        <v>0.0010499999999999999</v>
      </c>
      <c r="R762" s="231">
        <f>Q762*H762</f>
        <v>0.0010499999999999999</v>
      </c>
      <c r="S762" s="231">
        <v>0</v>
      </c>
      <c r="T762" s="232">
        <f>S762*H762</f>
        <v>0</v>
      </c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R762" s="233" t="s">
        <v>261</v>
      </c>
      <c r="AT762" s="233" t="s">
        <v>258</v>
      </c>
      <c r="AU762" s="233" t="s">
        <v>177</v>
      </c>
      <c r="AY762" s="18" t="s">
        <v>169</v>
      </c>
      <c r="BE762" s="234">
        <f>IF(N762="základní",J762,0)</f>
        <v>0</v>
      </c>
      <c r="BF762" s="234">
        <f>IF(N762="snížená",J762,0)</f>
        <v>0</v>
      </c>
      <c r="BG762" s="234">
        <f>IF(N762="zákl. přenesená",J762,0)</f>
        <v>0</v>
      </c>
      <c r="BH762" s="234">
        <f>IF(N762="sníž. přenesená",J762,0)</f>
        <v>0</v>
      </c>
      <c r="BI762" s="234">
        <f>IF(N762="nulová",J762,0)</f>
        <v>0</v>
      </c>
      <c r="BJ762" s="18" t="s">
        <v>178</v>
      </c>
      <c r="BK762" s="234">
        <f>ROUND(I762*H762,2)</f>
        <v>0</v>
      </c>
      <c r="BL762" s="18" t="s">
        <v>217</v>
      </c>
      <c r="BM762" s="233" t="s">
        <v>1103</v>
      </c>
    </row>
    <row r="763" s="2" customFormat="1">
      <c r="A763" s="39"/>
      <c r="B763" s="40"/>
      <c r="C763" s="41"/>
      <c r="D763" s="235" t="s">
        <v>179</v>
      </c>
      <c r="E763" s="41"/>
      <c r="F763" s="236" t="s">
        <v>1088</v>
      </c>
      <c r="G763" s="41"/>
      <c r="H763" s="41"/>
      <c r="I763" s="237"/>
      <c r="J763" s="41"/>
      <c r="K763" s="41"/>
      <c r="L763" s="45"/>
      <c r="M763" s="238"/>
      <c r="N763" s="239"/>
      <c r="O763" s="93"/>
      <c r="P763" s="93"/>
      <c r="Q763" s="93"/>
      <c r="R763" s="93"/>
      <c r="S763" s="93"/>
      <c r="T763" s="94"/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T763" s="18" t="s">
        <v>179</v>
      </c>
      <c r="AU763" s="18" t="s">
        <v>177</v>
      </c>
    </row>
    <row r="764" s="2" customFormat="1" ht="24.15" customHeight="1">
      <c r="A764" s="39"/>
      <c r="B764" s="40"/>
      <c r="C764" s="221" t="s">
        <v>650</v>
      </c>
      <c r="D764" s="221" t="s">
        <v>172</v>
      </c>
      <c r="E764" s="222" t="s">
        <v>1090</v>
      </c>
      <c r="F764" s="223" t="s">
        <v>1091</v>
      </c>
      <c r="G764" s="224" t="s">
        <v>186</v>
      </c>
      <c r="H764" s="225">
        <v>1</v>
      </c>
      <c r="I764" s="226"/>
      <c r="J764" s="227">
        <f>ROUND(I764*H764,2)</f>
        <v>0</v>
      </c>
      <c r="K764" s="228"/>
      <c r="L764" s="45"/>
      <c r="M764" s="229" t="s">
        <v>1</v>
      </c>
      <c r="N764" s="230" t="s">
        <v>41</v>
      </c>
      <c r="O764" s="93"/>
      <c r="P764" s="231">
        <f>O764*H764</f>
        <v>0</v>
      </c>
      <c r="Q764" s="231">
        <v>0</v>
      </c>
      <c r="R764" s="231">
        <f>Q764*H764</f>
        <v>0</v>
      </c>
      <c r="S764" s="231">
        <v>0</v>
      </c>
      <c r="T764" s="232">
        <f>S764*H764</f>
        <v>0</v>
      </c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R764" s="233" t="s">
        <v>217</v>
      </c>
      <c r="AT764" s="233" t="s">
        <v>172</v>
      </c>
      <c r="AU764" s="233" t="s">
        <v>177</v>
      </c>
      <c r="AY764" s="18" t="s">
        <v>169</v>
      </c>
      <c r="BE764" s="234">
        <f>IF(N764="základní",J764,0)</f>
        <v>0</v>
      </c>
      <c r="BF764" s="234">
        <f>IF(N764="snížená",J764,0)</f>
        <v>0</v>
      </c>
      <c r="BG764" s="234">
        <f>IF(N764="zákl. přenesená",J764,0)</f>
        <v>0</v>
      </c>
      <c r="BH764" s="234">
        <f>IF(N764="sníž. přenesená",J764,0)</f>
        <v>0</v>
      </c>
      <c r="BI764" s="234">
        <f>IF(N764="nulová",J764,0)</f>
        <v>0</v>
      </c>
      <c r="BJ764" s="18" t="s">
        <v>178</v>
      </c>
      <c r="BK764" s="234">
        <f>ROUND(I764*H764,2)</f>
        <v>0</v>
      </c>
      <c r="BL764" s="18" t="s">
        <v>217</v>
      </c>
      <c r="BM764" s="233" t="s">
        <v>1106</v>
      </c>
    </row>
    <row r="765" s="2" customFormat="1">
      <c r="A765" s="39"/>
      <c r="B765" s="40"/>
      <c r="C765" s="41"/>
      <c r="D765" s="235" t="s">
        <v>179</v>
      </c>
      <c r="E765" s="41"/>
      <c r="F765" s="236" t="s">
        <v>1091</v>
      </c>
      <c r="G765" s="41"/>
      <c r="H765" s="41"/>
      <c r="I765" s="237"/>
      <c r="J765" s="41"/>
      <c r="K765" s="41"/>
      <c r="L765" s="45"/>
      <c r="M765" s="238"/>
      <c r="N765" s="239"/>
      <c r="O765" s="93"/>
      <c r="P765" s="93"/>
      <c r="Q765" s="93"/>
      <c r="R765" s="93"/>
      <c r="S765" s="93"/>
      <c r="T765" s="94"/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T765" s="18" t="s">
        <v>179</v>
      </c>
      <c r="AU765" s="18" t="s">
        <v>177</v>
      </c>
    </row>
    <row r="766" s="2" customFormat="1" ht="16.5" customHeight="1">
      <c r="A766" s="39"/>
      <c r="B766" s="40"/>
      <c r="C766" s="272" t="s">
        <v>1107</v>
      </c>
      <c r="D766" s="272" t="s">
        <v>258</v>
      </c>
      <c r="E766" s="273" t="s">
        <v>1094</v>
      </c>
      <c r="F766" s="274" t="s">
        <v>1095</v>
      </c>
      <c r="G766" s="275" t="s">
        <v>186</v>
      </c>
      <c r="H766" s="276">
        <v>1</v>
      </c>
      <c r="I766" s="277"/>
      <c r="J766" s="278">
        <f>ROUND(I766*H766,2)</f>
        <v>0</v>
      </c>
      <c r="K766" s="279"/>
      <c r="L766" s="280"/>
      <c r="M766" s="281" t="s">
        <v>1</v>
      </c>
      <c r="N766" s="282" t="s">
        <v>41</v>
      </c>
      <c r="O766" s="93"/>
      <c r="P766" s="231">
        <f>O766*H766</f>
        <v>0</v>
      </c>
      <c r="Q766" s="231">
        <v>0</v>
      </c>
      <c r="R766" s="231">
        <f>Q766*H766</f>
        <v>0</v>
      </c>
      <c r="S766" s="231">
        <v>0</v>
      </c>
      <c r="T766" s="232">
        <f>S766*H766</f>
        <v>0</v>
      </c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R766" s="233" t="s">
        <v>261</v>
      </c>
      <c r="AT766" s="233" t="s">
        <v>258</v>
      </c>
      <c r="AU766" s="233" t="s">
        <v>177</v>
      </c>
      <c r="AY766" s="18" t="s">
        <v>169</v>
      </c>
      <c r="BE766" s="234">
        <f>IF(N766="základní",J766,0)</f>
        <v>0</v>
      </c>
      <c r="BF766" s="234">
        <f>IF(N766="snížená",J766,0)</f>
        <v>0</v>
      </c>
      <c r="BG766" s="234">
        <f>IF(N766="zákl. přenesená",J766,0)</f>
        <v>0</v>
      </c>
      <c r="BH766" s="234">
        <f>IF(N766="sníž. přenesená",J766,0)</f>
        <v>0</v>
      </c>
      <c r="BI766" s="234">
        <f>IF(N766="nulová",J766,0)</f>
        <v>0</v>
      </c>
      <c r="BJ766" s="18" t="s">
        <v>178</v>
      </c>
      <c r="BK766" s="234">
        <f>ROUND(I766*H766,2)</f>
        <v>0</v>
      </c>
      <c r="BL766" s="18" t="s">
        <v>217</v>
      </c>
      <c r="BM766" s="233" t="s">
        <v>1110</v>
      </c>
    </row>
    <row r="767" s="2" customFormat="1">
      <c r="A767" s="39"/>
      <c r="B767" s="40"/>
      <c r="C767" s="41"/>
      <c r="D767" s="235" t="s">
        <v>179</v>
      </c>
      <c r="E767" s="41"/>
      <c r="F767" s="236" t="s">
        <v>1095</v>
      </c>
      <c r="G767" s="41"/>
      <c r="H767" s="41"/>
      <c r="I767" s="237"/>
      <c r="J767" s="41"/>
      <c r="K767" s="41"/>
      <c r="L767" s="45"/>
      <c r="M767" s="238"/>
      <c r="N767" s="239"/>
      <c r="O767" s="93"/>
      <c r="P767" s="93"/>
      <c r="Q767" s="93"/>
      <c r="R767" s="93"/>
      <c r="S767" s="93"/>
      <c r="T767" s="94"/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T767" s="18" t="s">
        <v>179</v>
      </c>
      <c r="AU767" s="18" t="s">
        <v>177</v>
      </c>
    </row>
    <row r="768" s="2" customFormat="1" ht="24.15" customHeight="1">
      <c r="A768" s="39"/>
      <c r="B768" s="40"/>
      <c r="C768" s="221" t="s">
        <v>654</v>
      </c>
      <c r="D768" s="221" t="s">
        <v>172</v>
      </c>
      <c r="E768" s="222" t="s">
        <v>1097</v>
      </c>
      <c r="F768" s="223" t="s">
        <v>1098</v>
      </c>
      <c r="G768" s="224" t="s">
        <v>186</v>
      </c>
      <c r="H768" s="225">
        <v>9</v>
      </c>
      <c r="I768" s="226"/>
      <c r="J768" s="227">
        <f>ROUND(I768*H768,2)</f>
        <v>0</v>
      </c>
      <c r="K768" s="228"/>
      <c r="L768" s="45"/>
      <c r="M768" s="229" t="s">
        <v>1</v>
      </c>
      <c r="N768" s="230" t="s">
        <v>41</v>
      </c>
      <c r="O768" s="93"/>
      <c r="P768" s="231">
        <f>O768*H768</f>
        <v>0</v>
      </c>
      <c r="Q768" s="231">
        <v>0</v>
      </c>
      <c r="R768" s="231">
        <f>Q768*H768</f>
        <v>0</v>
      </c>
      <c r="S768" s="231">
        <v>0</v>
      </c>
      <c r="T768" s="232">
        <f>S768*H768</f>
        <v>0</v>
      </c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R768" s="233" t="s">
        <v>217</v>
      </c>
      <c r="AT768" s="233" t="s">
        <v>172</v>
      </c>
      <c r="AU768" s="233" t="s">
        <v>177</v>
      </c>
      <c r="AY768" s="18" t="s">
        <v>169</v>
      </c>
      <c r="BE768" s="234">
        <f>IF(N768="základní",J768,0)</f>
        <v>0</v>
      </c>
      <c r="BF768" s="234">
        <f>IF(N768="snížená",J768,0)</f>
        <v>0</v>
      </c>
      <c r="BG768" s="234">
        <f>IF(N768="zákl. přenesená",J768,0)</f>
        <v>0</v>
      </c>
      <c r="BH768" s="234">
        <f>IF(N768="sníž. přenesená",J768,0)</f>
        <v>0</v>
      </c>
      <c r="BI768" s="234">
        <f>IF(N768="nulová",J768,0)</f>
        <v>0</v>
      </c>
      <c r="BJ768" s="18" t="s">
        <v>178</v>
      </c>
      <c r="BK768" s="234">
        <f>ROUND(I768*H768,2)</f>
        <v>0</v>
      </c>
      <c r="BL768" s="18" t="s">
        <v>217</v>
      </c>
      <c r="BM768" s="233" t="s">
        <v>1113</v>
      </c>
    </row>
    <row r="769" s="2" customFormat="1">
      <c r="A769" s="39"/>
      <c r="B769" s="40"/>
      <c r="C769" s="41"/>
      <c r="D769" s="235" t="s">
        <v>179</v>
      </c>
      <c r="E769" s="41"/>
      <c r="F769" s="236" t="s">
        <v>1098</v>
      </c>
      <c r="G769" s="41"/>
      <c r="H769" s="41"/>
      <c r="I769" s="237"/>
      <c r="J769" s="41"/>
      <c r="K769" s="41"/>
      <c r="L769" s="45"/>
      <c r="M769" s="238"/>
      <c r="N769" s="239"/>
      <c r="O769" s="93"/>
      <c r="P769" s="93"/>
      <c r="Q769" s="93"/>
      <c r="R769" s="93"/>
      <c r="S769" s="93"/>
      <c r="T769" s="94"/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T769" s="18" t="s">
        <v>179</v>
      </c>
      <c r="AU769" s="18" t="s">
        <v>177</v>
      </c>
    </row>
    <row r="770" s="2" customFormat="1" ht="21.75" customHeight="1">
      <c r="A770" s="39"/>
      <c r="B770" s="40"/>
      <c r="C770" s="272" t="s">
        <v>1114</v>
      </c>
      <c r="D770" s="272" t="s">
        <v>258</v>
      </c>
      <c r="E770" s="273" t="s">
        <v>1101</v>
      </c>
      <c r="F770" s="274" t="s">
        <v>1102</v>
      </c>
      <c r="G770" s="275" t="s">
        <v>186</v>
      </c>
      <c r="H770" s="276">
        <v>1</v>
      </c>
      <c r="I770" s="277"/>
      <c r="J770" s="278">
        <f>ROUND(I770*H770,2)</f>
        <v>0</v>
      </c>
      <c r="K770" s="279"/>
      <c r="L770" s="280"/>
      <c r="M770" s="281" t="s">
        <v>1</v>
      </c>
      <c r="N770" s="282" t="s">
        <v>41</v>
      </c>
      <c r="O770" s="93"/>
      <c r="P770" s="231">
        <f>O770*H770</f>
        <v>0</v>
      </c>
      <c r="Q770" s="231">
        <v>0</v>
      </c>
      <c r="R770" s="231">
        <f>Q770*H770</f>
        <v>0</v>
      </c>
      <c r="S770" s="231">
        <v>0</v>
      </c>
      <c r="T770" s="232">
        <f>S770*H770</f>
        <v>0</v>
      </c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R770" s="233" t="s">
        <v>261</v>
      </c>
      <c r="AT770" s="233" t="s">
        <v>258</v>
      </c>
      <c r="AU770" s="233" t="s">
        <v>177</v>
      </c>
      <c r="AY770" s="18" t="s">
        <v>169</v>
      </c>
      <c r="BE770" s="234">
        <f>IF(N770="základní",J770,0)</f>
        <v>0</v>
      </c>
      <c r="BF770" s="234">
        <f>IF(N770="snížená",J770,0)</f>
        <v>0</v>
      </c>
      <c r="BG770" s="234">
        <f>IF(N770="zákl. přenesená",J770,0)</f>
        <v>0</v>
      </c>
      <c r="BH770" s="234">
        <f>IF(N770="sníž. přenesená",J770,0)</f>
        <v>0</v>
      </c>
      <c r="BI770" s="234">
        <f>IF(N770="nulová",J770,0)</f>
        <v>0</v>
      </c>
      <c r="BJ770" s="18" t="s">
        <v>178</v>
      </c>
      <c r="BK770" s="234">
        <f>ROUND(I770*H770,2)</f>
        <v>0</v>
      </c>
      <c r="BL770" s="18" t="s">
        <v>217</v>
      </c>
      <c r="BM770" s="233" t="s">
        <v>1117</v>
      </c>
    </row>
    <row r="771" s="2" customFormat="1">
      <c r="A771" s="39"/>
      <c r="B771" s="40"/>
      <c r="C771" s="41"/>
      <c r="D771" s="235" t="s">
        <v>179</v>
      </c>
      <c r="E771" s="41"/>
      <c r="F771" s="236" t="s">
        <v>1102</v>
      </c>
      <c r="G771" s="41"/>
      <c r="H771" s="41"/>
      <c r="I771" s="237"/>
      <c r="J771" s="41"/>
      <c r="K771" s="41"/>
      <c r="L771" s="45"/>
      <c r="M771" s="238"/>
      <c r="N771" s="239"/>
      <c r="O771" s="93"/>
      <c r="P771" s="93"/>
      <c r="Q771" s="93"/>
      <c r="R771" s="93"/>
      <c r="S771" s="93"/>
      <c r="T771" s="94"/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T771" s="18" t="s">
        <v>179</v>
      </c>
      <c r="AU771" s="18" t="s">
        <v>177</v>
      </c>
    </row>
    <row r="772" s="2" customFormat="1" ht="21.75" customHeight="1">
      <c r="A772" s="39"/>
      <c r="B772" s="40"/>
      <c r="C772" s="272" t="s">
        <v>657</v>
      </c>
      <c r="D772" s="272" t="s">
        <v>258</v>
      </c>
      <c r="E772" s="273" t="s">
        <v>1104</v>
      </c>
      <c r="F772" s="274" t="s">
        <v>1751</v>
      </c>
      <c r="G772" s="275" t="s">
        <v>186</v>
      </c>
      <c r="H772" s="276">
        <v>8</v>
      </c>
      <c r="I772" s="277"/>
      <c r="J772" s="278">
        <f>ROUND(I772*H772,2)</f>
        <v>0</v>
      </c>
      <c r="K772" s="279"/>
      <c r="L772" s="280"/>
      <c r="M772" s="281" t="s">
        <v>1</v>
      </c>
      <c r="N772" s="282" t="s">
        <v>41</v>
      </c>
      <c r="O772" s="93"/>
      <c r="P772" s="231">
        <f>O772*H772</f>
        <v>0</v>
      </c>
      <c r="Q772" s="231">
        <v>0</v>
      </c>
      <c r="R772" s="231">
        <f>Q772*H772</f>
        <v>0</v>
      </c>
      <c r="S772" s="231">
        <v>0</v>
      </c>
      <c r="T772" s="232">
        <f>S772*H772</f>
        <v>0</v>
      </c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R772" s="233" t="s">
        <v>261</v>
      </c>
      <c r="AT772" s="233" t="s">
        <v>258</v>
      </c>
      <c r="AU772" s="233" t="s">
        <v>177</v>
      </c>
      <c r="AY772" s="18" t="s">
        <v>169</v>
      </c>
      <c r="BE772" s="234">
        <f>IF(N772="základní",J772,0)</f>
        <v>0</v>
      </c>
      <c r="BF772" s="234">
        <f>IF(N772="snížená",J772,0)</f>
        <v>0</v>
      </c>
      <c r="BG772" s="234">
        <f>IF(N772="zákl. přenesená",J772,0)</f>
        <v>0</v>
      </c>
      <c r="BH772" s="234">
        <f>IF(N772="sníž. přenesená",J772,0)</f>
        <v>0</v>
      </c>
      <c r="BI772" s="234">
        <f>IF(N772="nulová",J772,0)</f>
        <v>0</v>
      </c>
      <c r="BJ772" s="18" t="s">
        <v>178</v>
      </c>
      <c r="BK772" s="234">
        <f>ROUND(I772*H772,2)</f>
        <v>0</v>
      </c>
      <c r="BL772" s="18" t="s">
        <v>217</v>
      </c>
      <c r="BM772" s="233" t="s">
        <v>1120</v>
      </c>
    </row>
    <row r="773" s="2" customFormat="1">
      <c r="A773" s="39"/>
      <c r="B773" s="40"/>
      <c r="C773" s="41"/>
      <c r="D773" s="235" t="s">
        <v>179</v>
      </c>
      <c r="E773" s="41"/>
      <c r="F773" s="236" t="s">
        <v>1751</v>
      </c>
      <c r="G773" s="41"/>
      <c r="H773" s="41"/>
      <c r="I773" s="237"/>
      <c r="J773" s="41"/>
      <c r="K773" s="41"/>
      <c r="L773" s="45"/>
      <c r="M773" s="238"/>
      <c r="N773" s="239"/>
      <c r="O773" s="93"/>
      <c r="P773" s="93"/>
      <c r="Q773" s="93"/>
      <c r="R773" s="93"/>
      <c r="S773" s="93"/>
      <c r="T773" s="94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T773" s="18" t="s">
        <v>179</v>
      </c>
      <c r="AU773" s="18" t="s">
        <v>177</v>
      </c>
    </row>
    <row r="774" s="2" customFormat="1" ht="24.15" customHeight="1">
      <c r="A774" s="39"/>
      <c r="B774" s="40"/>
      <c r="C774" s="221" t="s">
        <v>1121</v>
      </c>
      <c r="D774" s="221" t="s">
        <v>172</v>
      </c>
      <c r="E774" s="222" t="s">
        <v>1108</v>
      </c>
      <c r="F774" s="223" t="s">
        <v>1109</v>
      </c>
      <c r="G774" s="224" t="s">
        <v>186</v>
      </c>
      <c r="H774" s="225">
        <v>1</v>
      </c>
      <c r="I774" s="226"/>
      <c r="J774" s="227">
        <f>ROUND(I774*H774,2)</f>
        <v>0</v>
      </c>
      <c r="K774" s="228"/>
      <c r="L774" s="45"/>
      <c r="M774" s="229" t="s">
        <v>1</v>
      </c>
      <c r="N774" s="230" t="s">
        <v>41</v>
      </c>
      <c r="O774" s="93"/>
      <c r="P774" s="231">
        <f>O774*H774</f>
        <v>0</v>
      </c>
      <c r="Q774" s="231">
        <v>0</v>
      </c>
      <c r="R774" s="231">
        <f>Q774*H774</f>
        <v>0</v>
      </c>
      <c r="S774" s="231">
        <v>0</v>
      </c>
      <c r="T774" s="232">
        <f>S774*H774</f>
        <v>0</v>
      </c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R774" s="233" t="s">
        <v>217</v>
      </c>
      <c r="AT774" s="233" t="s">
        <v>172</v>
      </c>
      <c r="AU774" s="233" t="s">
        <v>177</v>
      </c>
      <c r="AY774" s="18" t="s">
        <v>169</v>
      </c>
      <c r="BE774" s="234">
        <f>IF(N774="základní",J774,0)</f>
        <v>0</v>
      </c>
      <c r="BF774" s="234">
        <f>IF(N774="snížená",J774,0)</f>
        <v>0</v>
      </c>
      <c r="BG774" s="234">
        <f>IF(N774="zákl. přenesená",J774,0)</f>
        <v>0</v>
      </c>
      <c r="BH774" s="234">
        <f>IF(N774="sníž. přenesená",J774,0)</f>
        <v>0</v>
      </c>
      <c r="BI774" s="234">
        <f>IF(N774="nulová",J774,0)</f>
        <v>0</v>
      </c>
      <c r="BJ774" s="18" t="s">
        <v>178</v>
      </c>
      <c r="BK774" s="234">
        <f>ROUND(I774*H774,2)</f>
        <v>0</v>
      </c>
      <c r="BL774" s="18" t="s">
        <v>217</v>
      </c>
      <c r="BM774" s="233" t="s">
        <v>1124</v>
      </c>
    </row>
    <row r="775" s="2" customFormat="1">
      <c r="A775" s="39"/>
      <c r="B775" s="40"/>
      <c r="C775" s="41"/>
      <c r="D775" s="235" t="s">
        <v>179</v>
      </c>
      <c r="E775" s="41"/>
      <c r="F775" s="236" t="s">
        <v>1109</v>
      </c>
      <c r="G775" s="41"/>
      <c r="H775" s="41"/>
      <c r="I775" s="237"/>
      <c r="J775" s="41"/>
      <c r="K775" s="41"/>
      <c r="L775" s="45"/>
      <c r="M775" s="238"/>
      <c r="N775" s="239"/>
      <c r="O775" s="93"/>
      <c r="P775" s="93"/>
      <c r="Q775" s="93"/>
      <c r="R775" s="93"/>
      <c r="S775" s="93"/>
      <c r="T775" s="94"/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T775" s="18" t="s">
        <v>179</v>
      </c>
      <c r="AU775" s="18" t="s">
        <v>177</v>
      </c>
    </row>
    <row r="776" s="2" customFormat="1" ht="16.5" customHeight="1">
      <c r="A776" s="39"/>
      <c r="B776" s="40"/>
      <c r="C776" s="272" t="s">
        <v>661</v>
      </c>
      <c r="D776" s="272" t="s">
        <v>258</v>
      </c>
      <c r="E776" s="273" t="s">
        <v>1111</v>
      </c>
      <c r="F776" s="274" t="s">
        <v>1112</v>
      </c>
      <c r="G776" s="275" t="s">
        <v>186</v>
      </c>
      <c r="H776" s="276">
        <v>1</v>
      </c>
      <c r="I776" s="277"/>
      <c r="J776" s="278">
        <f>ROUND(I776*H776,2)</f>
        <v>0</v>
      </c>
      <c r="K776" s="279"/>
      <c r="L776" s="280"/>
      <c r="M776" s="281" t="s">
        <v>1</v>
      </c>
      <c r="N776" s="282" t="s">
        <v>41</v>
      </c>
      <c r="O776" s="93"/>
      <c r="P776" s="231">
        <f>O776*H776</f>
        <v>0</v>
      </c>
      <c r="Q776" s="231">
        <v>0</v>
      </c>
      <c r="R776" s="231">
        <f>Q776*H776</f>
        <v>0</v>
      </c>
      <c r="S776" s="231">
        <v>0</v>
      </c>
      <c r="T776" s="232">
        <f>S776*H776</f>
        <v>0</v>
      </c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R776" s="233" t="s">
        <v>261</v>
      </c>
      <c r="AT776" s="233" t="s">
        <v>258</v>
      </c>
      <c r="AU776" s="233" t="s">
        <v>177</v>
      </c>
      <c r="AY776" s="18" t="s">
        <v>169</v>
      </c>
      <c r="BE776" s="234">
        <f>IF(N776="základní",J776,0)</f>
        <v>0</v>
      </c>
      <c r="BF776" s="234">
        <f>IF(N776="snížená",J776,0)</f>
        <v>0</v>
      </c>
      <c r="BG776" s="234">
        <f>IF(N776="zákl. přenesená",J776,0)</f>
        <v>0</v>
      </c>
      <c r="BH776" s="234">
        <f>IF(N776="sníž. přenesená",J776,0)</f>
        <v>0</v>
      </c>
      <c r="BI776" s="234">
        <f>IF(N776="nulová",J776,0)</f>
        <v>0</v>
      </c>
      <c r="BJ776" s="18" t="s">
        <v>178</v>
      </c>
      <c r="BK776" s="234">
        <f>ROUND(I776*H776,2)</f>
        <v>0</v>
      </c>
      <c r="BL776" s="18" t="s">
        <v>217</v>
      </c>
      <c r="BM776" s="233" t="s">
        <v>1127</v>
      </c>
    </row>
    <row r="777" s="2" customFormat="1">
      <c r="A777" s="39"/>
      <c r="B777" s="40"/>
      <c r="C777" s="41"/>
      <c r="D777" s="235" t="s">
        <v>179</v>
      </c>
      <c r="E777" s="41"/>
      <c r="F777" s="236" t="s">
        <v>1112</v>
      </c>
      <c r="G777" s="41"/>
      <c r="H777" s="41"/>
      <c r="I777" s="237"/>
      <c r="J777" s="41"/>
      <c r="K777" s="41"/>
      <c r="L777" s="45"/>
      <c r="M777" s="238"/>
      <c r="N777" s="239"/>
      <c r="O777" s="93"/>
      <c r="P777" s="93"/>
      <c r="Q777" s="93"/>
      <c r="R777" s="93"/>
      <c r="S777" s="93"/>
      <c r="T777" s="94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T777" s="18" t="s">
        <v>179</v>
      </c>
      <c r="AU777" s="18" t="s">
        <v>177</v>
      </c>
    </row>
    <row r="778" s="2" customFormat="1" ht="16.5" customHeight="1">
      <c r="A778" s="39"/>
      <c r="B778" s="40"/>
      <c r="C778" s="221" t="s">
        <v>1128</v>
      </c>
      <c r="D778" s="221" t="s">
        <v>172</v>
      </c>
      <c r="E778" s="222" t="s">
        <v>1115</v>
      </c>
      <c r="F778" s="223" t="s">
        <v>1116</v>
      </c>
      <c r="G778" s="224" t="s">
        <v>186</v>
      </c>
      <c r="H778" s="225">
        <v>1</v>
      </c>
      <c r="I778" s="226"/>
      <c r="J778" s="227">
        <f>ROUND(I778*H778,2)</f>
        <v>0</v>
      </c>
      <c r="K778" s="228"/>
      <c r="L778" s="45"/>
      <c r="M778" s="229" t="s">
        <v>1</v>
      </c>
      <c r="N778" s="230" t="s">
        <v>41</v>
      </c>
      <c r="O778" s="93"/>
      <c r="P778" s="231">
        <f>O778*H778</f>
        <v>0</v>
      </c>
      <c r="Q778" s="231">
        <v>0</v>
      </c>
      <c r="R778" s="231">
        <f>Q778*H778</f>
        <v>0</v>
      </c>
      <c r="S778" s="231">
        <v>0</v>
      </c>
      <c r="T778" s="232">
        <f>S778*H778</f>
        <v>0</v>
      </c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R778" s="233" t="s">
        <v>217</v>
      </c>
      <c r="AT778" s="233" t="s">
        <v>172</v>
      </c>
      <c r="AU778" s="233" t="s">
        <v>177</v>
      </c>
      <c r="AY778" s="18" t="s">
        <v>169</v>
      </c>
      <c r="BE778" s="234">
        <f>IF(N778="základní",J778,0)</f>
        <v>0</v>
      </c>
      <c r="BF778" s="234">
        <f>IF(N778="snížená",J778,0)</f>
        <v>0</v>
      </c>
      <c r="BG778" s="234">
        <f>IF(N778="zákl. přenesená",J778,0)</f>
        <v>0</v>
      </c>
      <c r="BH778" s="234">
        <f>IF(N778="sníž. přenesená",J778,0)</f>
        <v>0</v>
      </c>
      <c r="BI778" s="234">
        <f>IF(N778="nulová",J778,0)</f>
        <v>0</v>
      </c>
      <c r="BJ778" s="18" t="s">
        <v>178</v>
      </c>
      <c r="BK778" s="234">
        <f>ROUND(I778*H778,2)</f>
        <v>0</v>
      </c>
      <c r="BL778" s="18" t="s">
        <v>217</v>
      </c>
      <c r="BM778" s="233" t="s">
        <v>1131</v>
      </c>
    </row>
    <row r="779" s="2" customFormat="1">
      <c r="A779" s="39"/>
      <c r="B779" s="40"/>
      <c r="C779" s="41"/>
      <c r="D779" s="235" t="s">
        <v>179</v>
      </c>
      <c r="E779" s="41"/>
      <c r="F779" s="236" t="s">
        <v>1116</v>
      </c>
      <c r="G779" s="41"/>
      <c r="H779" s="41"/>
      <c r="I779" s="237"/>
      <c r="J779" s="41"/>
      <c r="K779" s="41"/>
      <c r="L779" s="45"/>
      <c r="M779" s="238"/>
      <c r="N779" s="239"/>
      <c r="O779" s="93"/>
      <c r="P779" s="93"/>
      <c r="Q779" s="93"/>
      <c r="R779" s="93"/>
      <c r="S779" s="93"/>
      <c r="T779" s="94"/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T779" s="18" t="s">
        <v>179</v>
      </c>
      <c r="AU779" s="18" t="s">
        <v>177</v>
      </c>
    </row>
    <row r="780" s="2" customFormat="1" ht="24.15" customHeight="1">
      <c r="A780" s="39"/>
      <c r="B780" s="40"/>
      <c r="C780" s="272" t="s">
        <v>664</v>
      </c>
      <c r="D780" s="272" t="s">
        <v>258</v>
      </c>
      <c r="E780" s="273" t="s">
        <v>1118</v>
      </c>
      <c r="F780" s="274" t="s">
        <v>1119</v>
      </c>
      <c r="G780" s="275" t="s">
        <v>186</v>
      </c>
      <c r="H780" s="276">
        <v>1</v>
      </c>
      <c r="I780" s="277"/>
      <c r="J780" s="278">
        <f>ROUND(I780*H780,2)</f>
        <v>0</v>
      </c>
      <c r="K780" s="279"/>
      <c r="L780" s="280"/>
      <c r="M780" s="281" t="s">
        <v>1</v>
      </c>
      <c r="N780" s="282" t="s">
        <v>41</v>
      </c>
      <c r="O780" s="93"/>
      <c r="P780" s="231">
        <f>O780*H780</f>
        <v>0</v>
      </c>
      <c r="Q780" s="231">
        <v>0</v>
      </c>
      <c r="R780" s="231">
        <f>Q780*H780</f>
        <v>0</v>
      </c>
      <c r="S780" s="231">
        <v>0</v>
      </c>
      <c r="T780" s="232">
        <f>S780*H780</f>
        <v>0</v>
      </c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R780" s="233" t="s">
        <v>261</v>
      </c>
      <c r="AT780" s="233" t="s">
        <v>258</v>
      </c>
      <c r="AU780" s="233" t="s">
        <v>177</v>
      </c>
      <c r="AY780" s="18" t="s">
        <v>169</v>
      </c>
      <c r="BE780" s="234">
        <f>IF(N780="základní",J780,0)</f>
        <v>0</v>
      </c>
      <c r="BF780" s="234">
        <f>IF(N780="snížená",J780,0)</f>
        <v>0</v>
      </c>
      <c r="BG780" s="234">
        <f>IF(N780="zákl. přenesená",J780,0)</f>
        <v>0</v>
      </c>
      <c r="BH780" s="234">
        <f>IF(N780="sníž. přenesená",J780,0)</f>
        <v>0</v>
      </c>
      <c r="BI780" s="234">
        <f>IF(N780="nulová",J780,0)</f>
        <v>0</v>
      </c>
      <c r="BJ780" s="18" t="s">
        <v>178</v>
      </c>
      <c r="BK780" s="234">
        <f>ROUND(I780*H780,2)</f>
        <v>0</v>
      </c>
      <c r="BL780" s="18" t="s">
        <v>217</v>
      </c>
      <c r="BM780" s="233" t="s">
        <v>1135</v>
      </c>
    </row>
    <row r="781" s="2" customFormat="1">
      <c r="A781" s="39"/>
      <c r="B781" s="40"/>
      <c r="C781" s="41"/>
      <c r="D781" s="235" t="s">
        <v>179</v>
      </c>
      <c r="E781" s="41"/>
      <c r="F781" s="236" t="s">
        <v>1119</v>
      </c>
      <c r="G781" s="41"/>
      <c r="H781" s="41"/>
      <c r="I781" s="237"/>
      <c r="J781" s="41"/>
      <c r="K781" s="41"/>
      <c r="L781" s="45"/>
      <c r="M781" s="238"/>
      <c r="N781" s="239"/>
      <c r="O781" s="93"/>
      <c r="P781" s="93"/>
      <c r="Q781" s="93"/>
      <c r="R781" s="93"/>
      <c r="S781" s="93"/>
      <c r="T781" s="94"/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T781" s="18" t="s">
        <v>179</v>
      </c>
      <c r="AU781" s="18" t="s">
        <v>177</v>
      </c>
    </row>
    <row r="782" s="2" customFormat="1" ht="16.5" customHeight="1">
      <c r="A782" s="39"/>
      <c r="B782" s="40"/>
      <c r="C782" s="272" t="s">
        <v>1136</v>
      </c>
      <c r="D782" s="272" t="s">
        <v>258</v>
      </c>
      <c r="E782" s="273" t="s">
        <v>1122</v>
      </c>
      <c r="F782" s="274" t="s">
        <v>1123</v>
      </c>
      <c r="G782" s="275" t="s">
        <v>186</v>
      </c>
      <c r="H782" s="276">
        <v>1</v>
      </c>
      <c r="I782" s="277"/>
      <c r="J782" s="278">
        <f>ROUND(I782*H782,2)</f>
        <v>0</v>
      </c>
      <c r="K782" s="279"/>
      <c r="L782" s="280"/>
      <c r="M782" s="281" t="s">
        <v>1</v>
      </c>
      <c r="N782" s="282" t="s">
        <v>41</v>
      </c>
      <c r="O782" s="93"/>
      <c r="P782" s="231">
        <f>O782*H782</f>
        <v>0</v>
      </c>
      <c r="Q782" s="231">
        <v>0</v>
      </c>
      <c r="R782" s="231">
        <f>Q782*H782</f>
        <v>0</v>
      </c>
      <c r="S782" s="231">
        <v>0</v>
      </c>
      <c r="T782" s="232">
        <f>S782*H782</f>
        <v>0</v>
      </c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R782" s="233" t="s">
        <v>261</v>
      </c>
      <c r="AT782" s="233" t="s">
        <v>258</v>
      </c>
      <c r="AU782" s="233" t="s">
        <v>177</v>
      </c>
      <c r="AY782" s="18" t="s">
        <v>169</v>
      </c>
      <c r="BE782" s="234">
        <f>IF(N782="základní",J782,0)</f>
        <v>0</v>
      </c>
      <c r="BF782" s="234">
        <f>IF(N782="snížená",J782,0)</f>
        <v>0</v>
      </c>
      <c r="BG782" s="234">
        <f>IF(N782="zákl. přenesená",J782,0)</f>
        <v>0</v>
      </c>
      <c r="BH782" s="234">
        <f>IF(N782="sníž. přenesená",J782,0)</f>
        <v>0</v>
      </c>
      <c r="BI782" s="234">
        <f>IF(N782="nulová",J782,0)</f>
        <v>0</v>
      </c>
      <c r="BJ782" s="18" t="s">
        <v>178</v>
      </c>
      <c r="BK782" s="234">
        <f>ROUND(I782*H782,2)</f>
        <v>0</v>
      </c>
      <c r="BL782" s="18" t="s">
        <v>217</v>
      </c>
      <c r="BM782" s="233" t="s">
        <v>1139</v>
      </c>
    </row>
    <row r="783" s="2" customFormat="1">
      <c r="A783" s="39"/>
      <c r="B783" s="40"/>
      <c r="C783" s="41"/>
      <c r="D783" s="235" t="s">
        <v>179</v>
      </c>
      <c r="E783" s="41"/>
      <c r="F783" s="236" t="s">
        <v>1123</v>
      </c>
      <c r="G783" s="41"/>
      <c r="H783" s="41"/>
      <c r="I783" s="237"/>
      <c r="J783" s="41"/>
      <c r="K783" s="41"/>
      <c r="L783" s="45"/>
      <c r="M783" s="238"/>
      <c r="N783" s="239"/>
      <c r="O783" s="93"/>
      <c r="P783" s="93"/>
      <c r="Q783" s="93"/>
      <c r="R783" s="93"/>
      <c r="S783" s="93"/>
      <c r="T783" s="94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T783" s="18" t="s">
        <v>179</v>
      </c>
      <c r="AU783" s="18" t="s">
        <v>177</v>
      </c>
    </row>
    <row r="784" s="2" customFormat="1" ht="37.8" customHeight="1">
      <c r="A784" s="39"/>
      <c r="B784" s="40"/>
      <c r="C784" s="221" t="s">
        <v>668</v>
      </c>
      <c r="D784" s="221" t="s">
        <v>172</v>
      </c>
      <c r="E784" s="222" t="s">
        <v>1125</v>
      </c>
      <c r="F784" s="223" t="s">
        <v>1126</v>
      </c>
      <c r="G784" s="224" t="s">
        <v>186</v>
      </c>
      <c r="H784" s="225">
        <v>7</v>
      </c>
      <c r="I784" s="226"/>
      <c r="J784" s="227">
        <f>ROUND(I784*H784,2)</f>
        <v>0</v>
      </c>
      <c r="K784" s="228"/>
      <c r="L784" s="45"/>
      <c r="M784" s="229" t="s">
        <v>1</v>
      </c>
      <c r="N784" s="230" t="s">
        <v>41</v>
      </c>
      <c r="O784" s="93"/>
      <c r="P784" s="231">
        <f>O784*H784</f>
        <v>0</v>
      </c>
      <c r="Q784" s="231">
        <v>0</v>
      </c>
      <c r="R784" s="231">
        <f>Q784*H784</f>
        <v>0</v>
      </c>
      <c r="S784" s="231">
        <v>0.00080000000000000004</v>
      </c>
      <c r="T784" s="232">
        <f>S784*H784</f>
        <v>0.0055999999999999999</v>
      </c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R784" s="233" t="s">
        <v>217</v>
      </c>
      <c r="AT784" s="233" t="s">
        <v>172</v>
      </c>
      <c r="AU784" s="233" t="s">
        <v>177</v>
      </c>
      <c r="AY784" s="18" t="s">
        <v>169</v>
      </c>
      <c r="BE784" s="234">
        <f>IF(N784="základní",J784,0)</f>
        <v>0</v>
      </c>
      <c r="BF784" s="234">
        <f>IF(N784="snížená",J784,0)</f>
        <v>0</v>
      </c>
      <c r="BG784" s="234">
        <f>IF(N784="zákl. přenesená",J784,0)</f>
        <v>0</v>
      </c>
      <c r="BH784" s="234">
        <f>IF(N784="sníž. přenesená",J784,0)</f>
        <v>0</v>
      </c>
      <c r="BI784" s="234">
        <f>IF(N784="nulová",J784,0)</f>
        <v>0</v>
      </c>
      <c r="BJ784" s="18" t="s">
        <v>178</v>
      </c>
      <c r="BK784" s="234">
        <f>ROUND(I784*H784,2)</f>
        <v>0</v>
      </c>
      <c r="BL784" s="18" t="s">
        <v>217</v>
      </c>
      <c r="BM784" s="233" t="s">
        <v>1142</v>
      </c>
    </row>
    <row r="785" s="2" customFormat="1">
      <c r="A785" s="39"/>
      <c r="B785" s="40"/>
      <c r="C785" s="41"/>
      <c r="D785" s="235" t="s">
        <v>179</v>
      </c>
      <c r="E785" s="41"/>
      <c r="F785" s="236" t="s">
        <v>1126</v>
      </c>
      <c r="G785" s="41"/>
      <c r="H785" s="41"/>
      <c r="I785" s="237"/>
      <c r="J785" s="41"/>
      <c r="K785" s="41"/>
      <c r="L785" s="45"/>
      <c r="M785" s="238"/>
      <c r="N785" s="239"/>
      <c r="O785" s="93"/>
      <c r="P785" s="93"/>
      <c r="Q785" s="93"/>
      <c r="R785" s="93"/>
      <c r="S785" s="93"/>
      <c r="T785" s="94"/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T785" s="18" t="s">
        <v>179</v>
      </c>
      <c r="AU785" s="18" t="s">
        <v>177</v>
      </c>
    </row>
    <row r="786" s="2" customFormat="1" ht="33" customHeight="1">
      <c r="A786" s="39"/>
      <c r="B786" s="40"/>
      <c r="C786" s="221" t="s">
        <v>1143</v>
      </c>
      <c r="D786" s="221" t="s">
        <v>172</v>
      </c>
      <c r="E786" s="222" t="s">
        <v>1129</v>
      </c>
      <c r="F786" s="223" t="s">
        <v>1130</v>
      </c>
      <c r="G786" s="224" t="s">
        <v>186</v>
      </c>
      <c r="H786" s="225">
        <v>11</v>
      </c>
      <c r="I786" s="226"/>
      <c r="J786" s="227">
        <f>ROUND(I786*H786,2)</f>
        <v>0</v>
      </c>
      <c r="K786" s="228"/>
      <c r="L786" s="45"/>
      <c r="M786" s="229" t="s">
        <v>1</v>
      </c>
      <c r="N786" s="230" t="s">
        <v>41</v>
      </c>
      <c r="O786" s="93"/>
      <c r="P786" s="231">
        <f>O786*H786</f>
        <v>0</v>
      </c>
      <c r="Q786" s="231">
        <v>0</v>
      </c>
      <c r="R786" s="231">
        <f>Q786*H786</f>
        <v>0</v>
      </c>
      <c r="S786" s="231">
        <v>0</v>
      </c>
      <c r="T786" s="232">
        <f>S786*H786</f>
        <v>0</v>
      </c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R786" s="233" t="s">
        <v>217</v>
      </c>
      <c r="AT786" s="233" t="s">
        <v>172</v>
      </c>
      <c r="AU786" s="233" t="s">
        <v>177</v>
      </c>
      <c r="AY786" s="18" t="s">
        <v>169</v>
      </c>
      <c r="BE786" s="234">
        <f>IF(N786="základní",J786,0)</f>
        <v>0</v>
      </c>
      <c r="BF786" s="234">
        <f>IF(N786="snížená",J786,0)</f>
        <v>0</v>
      </c>
      <c r="BG786" s="234">
        <f>IF(N786="zákl. přenesená",J786,0)</f>
        <v>0</v>
      </c>
      <c r="BH786" s="234">
        <f>IF(N786="sníž. přenesená",J786,0)</f>
        <v>0</v>
      </c>
      <c r="BI786" s="234">
        <f>IF(N786="nulová",J786,0)</f>
        <v>0</v>
      </c>
      <c r="BJ786" s="18" t="s">
        <v>178</v>
      </c>
      <c r="BK786" s="234">
        <f>ROUND(I786*H786,2)</f>
        <v>0</v>
      </c>
      <c r="BL786" s="18" t="s">
        <v>217</v>
      </c>
      <c r="BM786" s="233" t="s">
        <v>1146</v>
      </c>
    </row>
    <row r="787" s="2" customFormat="1">
      <c r="A787" s="39"/>
      <c r="B787" s="40"/>
      <c r="C787" s="41"/>
      <c r="D787" s="235" t="s">
        <v>179</v>
      </c>
      <c r="E787" s="41"/>
      <c r="F787" s="236" t="s">
        <v>1130</v>
      </c>
      <c r="G787" s="41"/>
      <c r="H787" s="41"/>
      <c r="I787" s="237"/>
      <c r="J787" s="41"/>
      <c r="K787" s="41"/>
      <c r="L787" s="45"/>
      <c r="M787" s="238"/>
      <c r="N787" s="239"/>
      <c r="O787" s="93"/>
      <c r="P787" s="93"/>
      <c r="Q787" s="93"/>
      <c r="R787" s="93"/>
      <c r="S787" s="93"/>
      <c r="T787" s="94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T787" s="18" t="s">
        <v>179</v>
      </c>
      <c r="AU787" s="18" t="s">
        <v>177</v>
      </c>
    </row>
    <row r="788" s="14" customFormat="1">
      <c r="A788" s="14"/>
      <c r="B788" s="250"/>
      <c r="C788" s="251"/>
      <c r="D788" s="235" t="s">
        <v>180</v>
      </c>
      <c r="E788" s="252" t="s">
        <v>1</v>
      </c>
      <c r="F788" s="253" t="s">
        <v>2480</v>
      </c>
      <c r="G788" s="251"/>
      <c r="H788" s="254">
        <v>11</v>
      </c>
      <c r="I788" s="255"/>
      <c r="J788" s="251"/>
      <c r="K788" s="251"/>
      <c r="L788" s="256"/>
      <c r="M788" s="257"/>
      <c r="N788" s="258"/>
      <c r="O788" s="258"/>
      <c r="P788" s="258"/>
      <c r="Q788" s="258"/>
      <c r="R788" s="258"/>
      <c r="S788" s="258"/>
      <c r="T788" s="259"/>
      <c r="U788" s="14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T788" s="260" t="s">
        <v>180</v>
      </c>
      <c r="AU788" s="260" t="s">
        <v>177</v>
      </c>
      <c r="AV788" s="14" t="s">
        <v>177</v>
      </c>
      <c r="AW788" s="14" t="s">
        <v>30</v>
      </c>
      <c r="AX788" s="14" t="s">
        <v>73</v>
      </c>
      <c r="AY788" s="260" t="s">
        <v>169</v>
      </c>
    </row>
    <row r="789" s="15" customFormat="1">
      <c r="A789" s="15"/>
      <c r="B789" s="261"/>
      <c r="C789" s="262"/>
      <c r="D789" s="235" t="s">
        <v>180</v>
      </c>
      <c r="E789" s="263" t="s">
        <v>1</v>
      </c>
      <c r="F789" s="264" t="s">
        <v>183</v>
      </c>
      <c r="G789" s="262"/>
      <c r="H789" s="265">
        <v>11</v>
      </c>
      <c r="I789" s="266"/>
      <c r="J789" s="262"/>
      <c r="K789" s="262"/>
      <c r="L789" s="267"/>
      <c r="M789" s="268"/>
      <c r="N789" s="269"/>
      <c r="O789" s="269"/>
      <c r="P789" s="269"/>
      <c r="Q789" s="269"/>
      <c r="R789" s="269"/>
      <c r="S789" s="269"/>
      <c r="T789" s="270"/>
      <c r="U789" s="15"/>
      <c r="V789" s="15"/>
      <c r="W789" s="15"/>
      <c r="X789" s="15"/>
      <c r="Y789" s="15"/>
      <c r="Z789" s="15"/>
      <c r="AA789" s="15"/>
      <c r="AB789" s="15"/>
      <c r="AC789" s="15"/>
      <c r="AD789" s="15"/>
      <c r="AE789" s="15"/>
      <c r="AT789" s="271" t="s">
        <v>180</v>
      </c>
      <c r="AU789" s="271" t="s">
        <v>177</v>
      </c>
      <c r="AV789" s="15" t="s">
        <v>176</v>
      </c>
      <c r="AW789" s="15" t="s">
        <v>30</v>
      </c>
      <c r="AX789" s="15" t="s">
        <v>81</v>
      </c>
      <c r="AY789" s="271" t="s">
        <v>169</v>
      </c>
    </row>
    <row r="790" s="2" customFormat="1" ht="16.5" customHeight="1">
      <c r="A790" s="39"/>
      <c r="B790" s="40"/>
      <c r="C790" s="272" t="s">
        <v>671</v>
      </c>
      <c r="D790" s="272" t="s">
        <v>258</v>
      </c>
      <c r="E790" s="273" t="s">
        <v>1133</v>
      </c>
      <c r="F790" s="274" t="s">
        <v>1134</v>
      </c>
      <c r="G790" s="275" t="s">
        <v>186</v>
      </c>
      <c r="H790" s="276">
        <v>1</v>
      </c>
      <c r="I790" s="277"/>
      <c r="J790" s="278">
        <f>ROUND(I790*H790,2)</f>
        <v>0</v>
      </c>
      <c r="K790" s="279"/>
      <c r="L790" s="280"/>
      <c r="M790" s="281" t="s">
        <v>1</v>
      </c>
      <c r="N790" s="282" t="s">
        <v>41</v>
      </c>
      <c r="O790" s="93"/>
      <c r="P790" s="231">
        <f>O790*H790</f>
        <v>0</v>
      </c>
      <c r="Q790" s="231">
        <v>0</v>
      </c>
      <c r="R790" s="231">
        <f>Q790*H790</f>
        <v>0</v>
      </c>
      <c r="S790" s="231">
        <v>0</v>
      </c>
      <c r="T790" s="232">
        <f>S790*H790</f>
        <v>0</v>
      </c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R790" s="233" t="s">
        <v>261</v>
      </c>
      <c r="AT790" s="233" t="s">
        <v>258</v>
      </c>
      <c r="AU790" s="233" t="s">
        <v>177</v>
      </c>
      <c r="AY790" s="18" t="s">
        <v>169</v>
      </c>
      <c r="BE790" s="234">
        <f>IF(N790="základní",J790,0)</f>
        <v>0</v>
      </c>
      <c r="BF790" s="234">
        <f>IF(N790="snížená",J790,0)</f>
        <v>0</v>
      </c>
      <c r="BG790" s="234">
        <f>IF(N790="zákl. přenesená",J790,0)</f>
        <v>0</v>
      </c>
      <c r="BH790" s="234">
        <f>IF(N790="sníž. přenesená",J790,0)</f>
        <v>0</v>
      </c>
      <c r="BI790" s="234">
        <f>IF(N790="nulová",J790,0)</f>
        <v>0</v>
      </c>
      <c r="BJ790" s="18" t="s">
        <v>178</v>
      </c>
      <c r="BK790" s="234">
        <f>ROUND(I790*H790,2)</f>
        <v>0</v>
      </c>
      <c r="BL790" s="18" t="s">
        <v>217</v>
      </c>
      <c r="BM790" s="233" t="s">
        <v>1149</v>
      </c>
    </row>
    <row r="791" s="2" customFormat="1">
      <c r="A791" s="39"/>
      <c r="B791" s="40"/>
      <c r="C791" s="41"/>
      <c r="D791" s="235" t="s">
        <v>179</v>
      </c>
      <c r="E791" s="41"/>
      <c r="F791" s="236" t="s">
        <v>1134</v>
      </c>
      <c r="G791" s="41"/>
      <c r="H791" s="41"/>
      <c r="I791" s="237"/>
      <c r="J791" s="41"/>
      <c r="K791" s="41"/>
      <c r="L791" s="45"/>
      <c r="M791" s="238"/>
      <c r="N791" s="239"/>
      <c r="O791" s="93"/>
      <c r="P791" s="93"/>
      <c r="Q791" s="93"/>
      <c r="R791" s="93"/>
      <c r="S791" s="93"/>
      <c r="T791" s="94"/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T791" s="18" t="s">
        <v>179</v>
      </c>
      <c r="AU791" s="18" t="s">
        <v>177</v>
      </c>
    </row>
    <row r="792" s="2" customFormat="1" ht="24.15" customHeight="1">
      <c r="A792" s="39"/>
      <c r="B792" s="40"/>
      <c r="C792" s="272" t="s">
        <v>1150</v>
      </c>
      <c r="D792" s="272" t="s">
        <v>258</v>
      </c>
      <c r="E792" s="273" t="s">
        <v>1137</v>
      </c>
      <c r="F792" s="274" t="s">
        <v>1138</v>
      </c>
      <c r="G792" s="275" t="s">
        <v>186</v>
      </c>
      <c r="H792" s="276">
        <v>5</v>
      </c>
      <c r="I792" s="277"/>
      <c r="J792" s="278">
        <f>ROUND(I792*H792,2)</f>
        <v>0</v>
      </c>
      <c r="K792" s="279"/>
      <c r="L792" s="280"/>
      <c r="M792" s="281" t="s">
        <v>1</v>
      </c>
      <c r="N792" s="282" t="s">
        <v>41</v>
      </c>
      <c r="O792" s="93"/>
      <c r="P792" s="231">
        <f>O792*H792</f>
        <v>0</v>
      </c>
      <c r="Q792" s="231">
        <v>0</v>
      </c>
      <c r="R792" s="231">
        <f>Q792*H792</f>
        <v>0</v>
      </c>
      <c r="S792" s="231">
        <v>0</v>
      </c>
      <c r="T792" s="232">
        <f>S792*H792</f>
        <v>0</v>
      </c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R792" s="233" t="s">
        <v>261</v>
      </c>
      <c r="AT792" s="233" t="s">
        <v>258</v>
      </c>
      <c r="AU792" s="233" t="s">
        <v>177</v>
      </c>
      <c r="AY792" s="18" t="s">
        <v>169</v>
      </c>
      <c r="BE792" s="234">
        <f>IF(N792="základní",J792,0)</f>
        <v>0</v>
      </c>
      <c r="BF792" s="234">
        <f>IF(N792="snížená",J792,0)</f>
        <v>0</v>
      </c>
      <c r="BG792" s="234">
        <f>IF(N792="zákl. přenesená",J792,0)</f>
        <v>0</v>
      </c>
      <c r="BH792" s="234">
        <f>IF(N792="sníž. přenesená",J792,0)</f>
        <v>0</v>
      </c>
      <c r="BI792" s="234">
        <f>IF(N792="nulová",J792,0)</f>
        <v>0</v>
      </c>
      <c r="BJ792" s="18" t="s">
        <v>178</v>
      </c>
      <c r="BK792" s="234">
        <f>ROUND(I792*H792,2)</f>
        <v>0</v>
      </c>
      <c r="BL792" s="18" t="s">
        <v>217</v>
      </c>
      <c r="BM792" s="233" t="s">
        <v>1757</v>
      </c>
    </row>
    <row r="793" s="2" customFormat="1">
      <c r="A793" s="39"/>
      <c r="B793" s="40"/>
      <c r="C793" s="41"/>
      <c r="D793" s="235" t="s">
        <v>179</v>
      </c>
      <c r="E793" s="41"/>
      <c r="F793" s="236" t="s">
        <v>1138</v>
      </c>
      <c r="G793" s="41"/>
      <c r="H793" s="41"/>
      <c r="I793" s="237"/>
      <c r="J793" s="41"/>
      <c r="K793" s="41"/>
      <c r="L793" s="45"/>
      <c r="M793" s="238"/>
      <c r="N793" s="239"/>
      <c r="O793" s="93"/>
      <c r="P793" s="93"/>
      <c r="Q793" s="93"/>
      <c r="R793" s="93"/>
      <c r="S793" s="93"/>
      <c r="T793" s="94"/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T793" s="18" t="s">
        <v>179</v>
      </c>
      <c r="AU793" s="18" t="s">
        <v>177</v>
      </c>
    </row>
    <row r="794" s="2" customFormat="1" ht="21.75" customHeight="1">
      <c r="A794" s="39"/>
      <c r="B794" s="40"/>
      <c r="C794" s="272" t="s">
        <v>675</v>
      </c>
      <c r="D794" s="272" t="s">
        <v>258</v>
      </c>
      <c r="E794" s="273" t="s">
        <v>1140</v>
      </c>
      <c r="F794" s="274" t="s">
        <v>1141</v>
      </c>
      <c r="G794" s="275" t="s">
        <v>186</v>
      </c>
      <c r="H794" s="276">
        <v>3</v>
      </c>
      <c r="I794" s="277"/>
      <c r="J794" s="278">
        <f>ROUND(I794*H794,2)</f>
        <v>0</v>
      </c>
      <c r="K794" s="279"/>
      <c r="L794" s="280"/>
      <c r="M794" s="281" t="s">
        <v>1</v>
      </c>
      <c r="N794" s="282" t="s">
        <v>41</v>
      </c>
      <c r="O794" s="93"/>
      <c r="P794" s="231">
        <f>O794*H794</f>
        <v>0</v>
      </c>
      <c r="Q794" s="231">
        <v>0</v>
      </c>
      <c r="R794" s="231">
        <f>Q794*H794</f>
        <v>0</v>
      </c>
      <c r="S794" s="231">
        <v>0</v>
      </c>
      <c r="T794" s="232">
        <f>S794*H794</f>
        <v>0</v>
      </c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R794" s="233" t="s">
        <v>261</v>
      </c>
      <c r="AT794" s="233" t="s">
        <v>258</v>
      </c>
      <c r="AU794" s="233" t="s">
        <v>177</v>
      </c>
      <c r="AY794" s="18" t="s">
        <v>169</v>
      </c>
      <c r="BE794" s="234">
        <f>IF(N794="základní",J794,0)</f>
        <v>0</v>
      </c>
      <c r="BF794" s="234">
        <f>IF(N794="snížená",J794,0)</f>
        <v>0</v>
      </c>
      <c r="BG794" s="234">
        <f>IF(N794="zákl. přenesená",J794,0)</f>
        <v>0</v>
      </c>
      <c r="BH794" s="234">
        <f>IF(N794="sníž. přenesená",J794,0)</f>
        <v>0</v>
      </c>
      <c r="BI794" s="234">
        <f>IF(N794="nulová",J794,0)</f>
        <v>0</v>
      </c>
      <c r="BJ794" s="18" t="s">
        <v>178</v>
      </c>
      <c r="BK794" s="234">
        <f>ROUND(I794*H794,2)</f>
        <v>0</v>
      </c>
      <c r="BL794" s="18" t="s">
        <v>217</v>
      </c>
      <c r="BM794" s="233" t="s">
        <v>1153</v>
      </c>
    </row>
    <row r="795" s="2" customFormat="1">
      <c r="A795" s="39"/>
      <c r="B795" s="40"/>
      <c r="C795" s="41"/>
      <c r="D795" s="235" t="s">
        <v>179</v>
      </c>
      <c r="E795" s="41"/>
      <c r="F795" s="236" t="s">
        <v>1141</v>
      </c>
      <c r="G795" s="41"/>
      <c r="H795" s="41"/>
      <c r="I795" s="237"/>
      <c r="J795" s="41"/>
      <c r="K795" s="41"/>
      <c r="L795" s="45"/>
      <c r="M795" s="238"/>
      <c r="N795" s="239"/>
      <c r="O795" s="93"/>
      <c r="P795" s="93"/>
      <c r="Q795" s="93"/>
      <c r="R795" s="93"/>
      <c r="S795" s="93"/>
      <c r="T795" s="94"/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T795" s="18" t="s">
        <v>179</v>
      </c>
      <c r="AU795" s="18" t="s">
        <v>177</v>
      </c>
    </row>
    <row r="796" s="2" customFormat="1" ht="16.5" customHeight="1">
      <c r="A796" s="39"/>
      <c r="B796" s="40"/>
      <c r="C796" s="272" t="s">
        <v>1157</v>
      </c>
      <c r="D796" s="272" t="s">
        <v>258</v>
      </c>
      <c r="E796" s="273" t="s">
        <v>1144</v>
      </c>
      <c r="F796" s="274" t="s">
        <v>1145</v>
      </c>
      <c r="G796" s="275" t="s">
        <v>186</v>
      </c>
      <c r="H796" s="276">
        <v>2</v>
      </c>
      <c r="I796" s="277"/>
      <c r="J796" s="278">
        <f>ROUND(I796*H796,2)</f>
        <v>0</v>
      </c>
      <c r="K796" s="279"/>
      <c r="L796" s="280"/>
      <c r="M796" s="281" t="s">
        <v>1</v>
      </c>
      <c r="N796" s="282" t="s">
        <v>41</v>
      </c>
      <c r="O796" s="93"/>
      <c r="P796" s="231">
        <f>O796*H796</f>
        <v>0</v>
      </c>
      <c r="Q796" s="231">
        <v>0</v>
      </c>
      <c r="R796" s="231">
        <f>Q796*H796</f>
        <v>0</v>
      </c>
      <c r="S796" s="231">
        <v>0</v>
      </c>
      <c r="T796" s="232">
        <f>S796*H796</f>
        <v>0</v>
      </c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R796" s="233" t="s">
        <v>261</v>
      </c>
      <c r="AT796" s="233" t="s">
        <v>258</v>
      </c>
      <c r="AU796" s="233" t="s">
        <v>177</v>
      </c>
      <c r="AY796" s="18" t="s">
        <v>169</v>
      </c>
      <c r="BE796" s="234">
        <f>IF(N796="základní",J796,0)</f>
        <v>0</v>
      </c>
      <c r="BF796" s="234">
        <f>IF(N796="snížená",J796,0)</f>
        <v>0</v>
      </c>
      <c r="BG796" s="234">
        <f>IF(N796="zákl. přenesená",J796,0)</f>
        <v>0</v>
      </c>
      <c r="BH796" s="234">
        <f>IF(N796="sníž. přenesená",J796,0)</f>
        <v>0</v>
      </c>
      <c r="BI796" s="234">
        <f>IF(N796="nulová",J796,0)</f>
        <v>0</v>
      </c>
      <c r="BJ796" s="18" t="s">
        <v>178</v>
      </c>
      <c r="BK796" s="234">
        <f>ROUND(I796*H796,2)</f>
        <v>0</v>
      </c>
      <c r="BL796" s="18" t="s">
        <v>217</v>
      </c>
      <c r="BM796" s="233" t="s">
        <v>1156</v>
      </c>
    </row>
    <row r="797" s="2" customFormat="1">
      <c r="A797" s="39"/>
      <c r="B797" s="40"/>
      <c r="C797" s="41"/>
      <c r="D797" s="235" t="s">
        <v>179</v>
      </c>
      <c r="E797" s="41"/>
      <c r="F797" s="236" t="s">
        <v>1145</v>
      </c>
      <c r="G797" s="41"/>
      <c r="H797" s="41"/>
      <c r="I797" s="237"/>
      <c r="J797" s="41"/>
      <c r="K797" s="41"/>
      <c r="L797" s="45"/>
      <c r="M797" s="238"/>
      <c r="N797" s="239"/>
      <c r="O797" s="93"/>
      <c r="P797" s="93"/>
      <c r="Q797" s="93"/>
      <c r="R797" s="93"/>
      <c r="S797" s="93"/>
      <c r="T797" s="94"/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T797" s="18" t="s">
        <v>179</v>
      </c>
      <c r="AU797" s="18" t="s">
        <v>177</v>
      </c>
    </row>
    <row r="798" s="2" customFormat="1" ht="24.15" customHeight="1">
      <c r="A798" s="39"/>
      <c r="B798" s="40"/>
      <c r="C798" s="221" t="s">
        <v>678</v>
      </c>
      <c r="D798" s="221" t="s">
        <v>172</v>
      </c>
      <c r="E798" s="222" t="s">
        <v>1147</v>
      </c>
      <c r="F798" s="223" t="s">
        <v>1148</v>
      </c>
      <c r="G798" s="224" t="s">
        <v>186</v>
      </c>
      <c r="H798" s="225">
        <v>1</v>
      </c>
      <c r="I798" s="226"/>
      <c r="J798" s="227">
        <f>ROUND(I798*H798,2)</f>
        <v>0</v>
      </c>
      <c r="K798" s="228"/>
      <c r="L798" s="45"/>
      <c r="M798" s="229" t="s">
        <v>1</v>
      </c>
      <c r="N798" s="230" t="s">
        <v>41</v>
      </c>
      <c r="O798" s="93"/>
      <c r="P798" s="231">
        <f>O798*H798</f>
        <v>0</v>
      </c>
      <c r="Q798" s="231">
        <v>0</v>
      </c>
      <c r="R798" s="231">
        <f>Q798*H798</f>
        <v>0</v>
      </c>
      <c r="S798" s="231">
        <v>0</v>
      </c>
      <c r="T798" s="232">
        <f>S798*H798</f>
        <v>0</v>
      </c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R798" s="233" t="s">
        <v>217</v>
      </c>
      <c r="AT798" s="233" t="s">
        <v>172</v>
      </c>
      <c r="AU798" s="233" t="s">
        <v>177</v>
      </c>
      <c r="AY798" s="18" t="s">
        <v>169</v>
      </c>
      <c r="BE798" s="234">
        <f>IF(N798="základní",J798,0)</f>
        <v>0</v>
      </c>
      <c r="BF798" s="234">
        <f>IF(N798="snížená",J798,0)</f>
        <v>0</v>
      </c>
      <c r="BG798" s="234">
        <f>IF(N798="zákl. přenesená",J798,0)</f>
        <v>0</v>
      </c>
      <c r="BH798" s="234">
        <f>IF(N798="sníž. přenesená",J798,0)</f>
        <v>0</v>
      </c>
      <c r="BI798" s="234">
        <f>IF(N798="nulová",J798,0)</f>
        <v>0</v>
      </c>
      <c r="BJ798" s="18" t="s">
        <v>178</v>
      </c>
      <c r="BK798" s="234">
        <f>ROUND(I798*H798,2)</f>
        <v>0</v>
      </c>
      <c r="BL798" s="18" t="s">
        <v>217</v>
      </c>
      <c r="BM798" s="233" t="s">
        <v>1759</v>
      </c>
    </row>
    <row r="799" s="2" customFormat="1">
      <c r="A799" s="39"/>
      <c r="B799" s="40"/>
      <c r="C799" s="41"/>
      <c r="D799" s="235" t="s">
        <v>179</v>
      </c>
      <c r="E799" s="41"/>
      <c r="F799" s="236" t="s">
        <v>1148</v>
      </c>
      <c r="G799" s="41"/>
      <c r="H799" s="41"/>
      <c r="I799" s="237"/>
      <c r="J799" s="41"/>
      <c r="K799" s="41"/>
      <c r="L799" s="45"/>
      <c r="M799" s="238"/>
      <c r="N799" s="239"/>
      <c r="O799" s="93"/>
      <c r="P799" s="93"/>
      <c r="Q799" s="93"/>
      <c r="R799" s="93"/>
      <c r="S799" s="93"/>
      <c r="T799" s="94"/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T799" s="18" t="s">
        <v>179</v>
      </c>
      <c r="AU799" s="18" t="s">
        <v>177</v>
      </c>
    </row>
    <row r="800" s="2" customFormat="1" ht="16.5" customHeight="1">
      <c r="A800" s="39"/>
      <c r="B800" s="40"/>
      <c r="C800" s="221" t="s">
        <v>1167</v>
      </c>
      <c r="D800" s="221" t="s">
        <v>172</v>
      </c>
      <c r="E800" s="222" t="s">
        <v>1151</v>
      </c>
      <c r="F800" s="223" t="s">
        <v>1152</v>
      </c>
      <c r="G800" s="224" t="s">
        <v>245</v>
      </c>
      <c r="H800" s="225">
        <v>10</v>
      </c>
      <c r="I800" s="226"/>
      <c r="J800" s="227">
        <f>ROUND(I800*H800,2)</f>
        <v>0</v>
      </c>
      <c r="K800" s="228"/>
      <c r="L800" s="45"/>
      <c r="M800" s="229" t="s">
        <v>1</v>
      </c>
      <c r="N800" s="230" t="s">
        <v>41</v>
      </c>
      <c r="O800" s="93"/>
      <c r="P800" s="231">
        <f>O800*H800</f>
        <v>0</v>
      </c>
      <c r="Q800" s="231">
        <v>0</v>
      </c>
      <c r="R800" s="231">
        <f>Q800*H800</f>
        <v>0</v>
      </c>
      <c r="S800" s="231">
        <v>0</v>
      </c>
      <c r="T800" s="232">
        <f>S800*H800</f>
        <v>0</v>
      </c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R800" s="233" t="s">
        <v>217</v>
      </c>
      <c r="AT800" s="233" t="s">
        <v>172</v>
      </c>
      <c r="AU800" s="233" t="s">
        <v>177</v>
      </c>
      <c r="AY800" s="18" t="s">
        <v>169</v>
      </c>
      <c r="BE800" s="234">
        <f>IF(N800="základní",J800,0)</f>
        <v>0</v>
      </c>
      <c r="BF800" s="234">
        <f>IF(N800="snížená",J800,0)</f>
        <v>0</v>
      </c>
      <c r="BG800" s="234">
        <f>IF(N800="zákl. přenesená",J800,0)</f>
        <v>0</v>
      </c>
      <c r="BH800" s="234">
        <f>IF(N800="sníž. přenesená",J800,0)</f>
        <v>0</v>
      </c>
      <c r="BI800" s="234">
        <f>IF(N800="nulová",J800,0)</f>
        <v>0</v>
      </c>
      <c r="BJ800" s="18" t="s">
        <v>178</v>
      </c>
      <c r="BK800" s="234">
        <f>ROUND(I800*H800,2)</f>
        <v>0</v>
      </c>
      <c r="BL800" s="18" t="s">
        <v>217</v>
      </c>
      <c r="BM800" s="233" t="s">
        <v>1170</v>
      </c>
    </row>
    <row r="801" s="2" customFormat="1">
      <c r="A801" s="39"/>
      <c r="B801" s="40"/>
      <c r="C801" s="41"/>
      <c r="D801" s="235" t="s">
        <v>179</v>
      </c>
      <c r="E801" s="41"/>
      <c r="F801" s="236" t="s">
        <v>1152</v>
      </c>
      <c r="G801" s="41"/>
      <c r="H801" s="41"/>
      <c r="I801" s="237"/>
      <c r="J801" s="41"/>
      <c r="K801" s="41"/>
      <c r="L801" s="45"/>
      <c r="M801" s="238"/>
      <c r="N801" s="239"/>
      <c r="O801" s="93"/>
      <c r="P801" s="93"/>
      <c r="Q801" s="93"/>
      <c r="R801" s="93"/>
      <c r="S801" s="93"/>
      <c r="T801" s="94"/>
      <c r="U801" s="39"/>
      <c r="V801" s="39"/>
      <c r="W801" s="39"/>
      <c r="X801" s="39"/>
      <c r="Y801" s="39"/>
      <c r="Z801" s="39"/>
      <c r="AA801" s="39"/>
      <c r="AB801" s="39"/>
      <c r="AC801" s="39"/>
      <c r="AD801" s="39"/>
      <c r="AE801" s="39"/>
      <c r="AT801" s="18" t="s">
        <v>179</v>
      </c>
      <c r="AU801" s="18" t="s">
        <v>177</v>
      </c>
    </row>
    <row r="802" s="2" customFormat="1" ht="21.75" customHeight="1">
      <c r="A802" s="39"/>
      <c r="B802" s="40"/>
      <c r="C802" s="272" t="s">
        <v>682</v>
      </c>
      <c r="D802" s="272" t="s">
        <v>258</v>
      </c>
      <c r="E802" s="273" t="s">
        <v>1154</v>
      </c>
      <c r="F802" s="274" t="s">
        <v>1155</v>
      </c>
      <c r="G802" s="275" t="s">
        <v>245</v>
      </c>
      <c r="H802" s="276">
        <v>10</v>
      </c>
      <c r="I802" s="277"/>
      <c r="J802" s="278">
        <f>ROUND(I802*H802,2)</f>
        <v>0</v>
      </c>
      <c r="K802" s="279"/>
      <c r="L802" s="280"/>
      <c r="M802" s="281" t="s">
        <v>1</v>
      </c>
      <c r="N802" s="282" t="s">
        <v>41</v>
      </c>
      <c r="O802" s="93"/>
      <c r="P802" s="231">
        <f>O802*H802</f>
        <v>0</v>
      </c>
      <c r="Q802" s="231">
        <v>0</v>
      </c>
      <c r="R802" s="231">
        <f>Q802*H802</f>
        <v>0</v>
      </c>
      <c r="S802" s="231">
        <v>0</v>
      </c>
      <c r="T802" s="232">
        <f>S802*H802</f>
        <v>0</v>
      </c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R802" s="233" t="s">
        <v>261</v>
      </c>
      <c r="AT802" s="233" t="s">
        <v>258</v>
      </c>
      <c r="AU802" s="233" t="s">
        <v>177</v>
      </c>
      <c r="AY802" s="18" t="s">
        <v>169</v>
      </c>
      <c r="BE802" s="234">
        <f>IF(N802="základní",J802,0)</f>
        <v>0</v>
      </c>
      <c r="BF802" s="234">
        <f>IF(N802="snížená",J802,0)</f>
        <v>0</v>
      </c>
      <c r="BG802" s="234">
        <f>IF(N802="zákl. přenesená",J802,0)</f>
        <v>0</v>
      </c>
      <c r="BH802" s="234">
        <f>IF(N802="sníž. přenesená",J802,0)</f>
        <v>0</v>
      </c>
      <c r="BI802" s="234">
        <f>IF(N802="nulová",J802,0)</f>
        <v>0</v>
      </c>
      <c r="BJ802" s="18" t="s">
        <v>178</v>
      </c>
      <c r="BK802" s="234">
        <f>ROUND(I802*H802,2)</f>
        <v>0</v>
      </c>
      <c r="BL802" s="18" t="s">
        <v>217</v>
      </c>
      <c r="BM802" s="233" t="s">
        <v>1174</v>
      </c>
    </row>
    <row r="803" s="2" customFormat="1">
      <c r="A803" s="39"/>
      <c r="B803" s="40"/>
      <c r="C803" s="41"/>
      <c r="D803" s="235" t="s">
        <v>179</v>
      </c>
      <c r="E803" s="41"/>
      <c r="F803" s="236" t="s">
        <v>1155</v>
      </c>
      <c r="G803" s="41"/>
      <c r="H803" s="41"/>
      <c r="I803" s="237"/>
      <c r="J803" s="41"/>
      <c r="K803" s="41"/>
      <c r="L803" s="45"/>
      <c r="M803" s="238"/>
      <c r="N803" s="239"/>
      <c r="O803" s="93"/>
      <c r="P803" s="93"/>
      <c r="Q803" s="93"/>
      <c r="R803" s="93"/>
      <c r="S803" s="93"/>
      <c r="T803" s="94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T803" s="18" t="s">
        <v>179</v>
      </c>
      <c r="AU803" s="18" t="s">
        <v>177</v>
      </c>
    </row>
    <row r="804" s="2" customFormat="1" ht="24.15" customHeight="1">
      <c r="A804" s="39"/>
      <c r="B804" s="40"/>
      <c r="C804" s="221" t="s">
        <v>1175</v>
      </c>
      <c r="D804" s="221" t="s">
        <v>172</v>
      </c>
      <c r="E804" s="222" t="s">
        <v>1158</v>
      </c>
      <c r="F804" s="223" t="s">
        <v>1159</v>
      </c>
      <c r="G804" s="224" t="s">
        <v>175</v>
      </c>
      <c r="H804" s="225">
        <v>0.11</v>
      </c>
      <c r="I804" s="226"/>
      <c r="J804" s="227">
        <f>ROUND(I804*H804,2)</f>
        <v>0</v>
      </c>
      <c r="K804" s="228"/>
      <c r="L804" s="45"/>
      <c r="M804" s="229" t="s">
        <v>1</v>
      </c>
      <c r="N804" s="230" t="s">
        <v>41</v>
      </c>
      <c r="O804" s="93"/>
      <c r="P804" s="231">
        <f>O804*H804</f>
        <v>0</v>
      </c>
      <c r="Q804" s="231">
        <v>0</v>
      </c>
      <c r="R804" s="231">
        <f>Q804*H804</f>
        <v>0</v>
      </c>
      <c r="S804" s="231">
        <v>0</v>
      </c>
      <c r="T804" s="232">
        <f>S804*H804</f>
        <v>0</v>
      </c>
      <c r="U804" s="39"/>
      <c r="V804" s="39"/>
      <c r="W804" s="39"/>
      <c r="X804" s="39"/>
      <c r="Y804" s="39"/>
      <c r="Z804" s="39"/>
      <c r="AA804" s="39"/>
      <c r="AB804" s="39"/>
      <c r="AC804" s="39"/>
      <c r="AD804" s="39"/>
      <c r="AE804" s="39"/>
      <c r="AR804" s="233" t="s">
        <v>217</v>
      </c>
      <c r="AT804" s="233" t="s">
        <v>172</v>
      </c>
      <c r="AU804" s="233" t="s">
        <v>177</v>
      </c>
      <c r="AY804" s="18" t="s">
        <v>169</v>
      </c>
      <c r="BE804" s="234">
        <f>IF(N804="základní",J804,0)</f>
        <v>0</v>
      </c>
      <c r="BF804" s="234">
        <f>IF(N804="snížená",J804,0)</f>
        <v>0</v>
      </c>
      <c r="BG804" s="234">
        <f>IF(N804="zákl. přenesená",J804,0)</f>
        <v>0</v>
      </c>
      <c r="BH804" s="234">
        <f>IF(N804="sníž. přenesená",J804,0)</f>
        <v>0</v>
      </c>
      <c r="BI804" s="234">
        <f>IF(N804="nulová",J804,0)</f>
        <v>0</v>
      </c>
      <c r="BJ804" s="18" t="s">
        <v>178</v>
      </c>
      <c r="BK804" s="234">
        <f>ROUND(I804*H804,2)</f>
        <v>0</v>
      </c>
      <c r="BL804" s="18" t="s">
        <v>217</v>
      </c>
      <c r="BM804" s="233" t="s">
        <v>2481</v>
      </c>
    </row>
    <row r="805" s="2" customFormat="1">
      <c r="A805" s="39"/>
      <c r="B805" s="40"/>
      <c r="C805" s="41"/>
      <c r="D805" s="235" t="s">
        <v>179</v>
      </c>
      <c r="E805" s="41"/>
      <c r="F805" s="236" t="s">
        <v>1161</v>
      </c>
      <c r="G805" s="41"/>
      <c r="H805" s="41"/>
      <c r="I805" s="237"/>
      <c r="J805" s="41"/>
      <c r="K805" s="41"/>
      <c r="L805" s="45"/>
      <c r="M805" s="238"/>
      <c r="N805" s="239"/>
      <c r="O805" s="93"/>
      <c r="P805" s="93"/>
      <c r="Q805" s="93"/>
      <c r="R805" s="93"/>
      <c r="S805" s="93"/>
      <c r="T805" s="94"/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T805" s="18" t="s">
        <v>179</v>
      </c>
      <c r="AU805" s="18" t="s">
        <v>177</v>
      </c>
    </row>
    <row r="806" s="12" customFormat="1" ht="22.8" customHeight="1">
      <c r="A806" s="12"/>
      <c r="B806" s="205"/>
      <c r="C806" s="206"/>
      <c r="D806" s="207" t="s">
        <v>72</v>
      </c>
      <c r="E806" s="219" t="s">
        <v>1162</v>
      </c>
      <c r="F806" s="219" t="s">
        <v>1163</v>
      </c>
      <c r="G806" s="206"/>
      <c r="H806" s="206"/>
      <c r="I806" s="209"/>
      <c r="J806" s="220">
        <f>BK806</f>
        <v>0</v>
      </c>
      <c r="K806" s="206"/>
      <c r="L806" s="211"/>
      <c r="M806" s="212"/>
      <c r="N806" s="213"/>
      <c r="O806" s="213"/>
      <c r="P806" s="214">
        <f>SUM(P807:P834)</f>
        <v>0</v>
      </c>
      <c r="Q806" s="213"/>
      <c r="R806" s="214">
        <f>SUM(R807:R834)</f>
        <v>0.0040699999999999998</v>
      </c>
      <c r="S806" s="213"/>
      <c r="T806" s="215">
        <f>SUM(T807:T834)</f>
        <v>0</v>
      </c>
      <c r="U806" s="12"/>
      <c r="V806" s="12"/>
      <c r="W806" s="12"/>
      <c r="X806" s="12"/>
      <c r="Y806" s="12"/>
      <c r="Z806" s="12"/>
      <c r="AA806" s="12"/>
      <c r="AB806" s="12"/>
      <c r="AC806" s="12"/>
      <c r="AD806" s="12"/>
      <c r="AE806" s="12"/>
      <c r="AR806" s="216" t="s">
        <v>177</v>
      </c>
      <c r="AT806" s="217" t="s">
        <v>72</v>
      </c>
      <c r="AU806" s="217" t="s">
        <v>81</v>
      </c>
      <c r="AY806" s="216" t="s">
        <v>169</v>
      </c>
      <c r="BK806" s="218">
        <f>SUM(BK807:BK834)</f>
        <v>0</v>
      </c>
    </row>
    <row r="807" s="2" customFormat="1" ht="21.75" customHeight="1">
      <c r="A807" s="39"/>
      <c r="B807" s="40"/>
      <c r="C807" s="221" t="s">
        <v>685</v>
      </c>
      <c r="D807" s="221" t="s">
        <v>172</v>
      </c>
      <c r="E807" s="222" t="s">
        <v>1164</v>
      </c>
      <c r="F807" s="223" t="s">
        <v>1165</v>
      </c>
      <c r="G807" s="224" t="s">
        <v>245</v>
      </c>
      <c r="H807" s="225">
        <v>35</v>
      </c>
      <c r="I807" s="226"/>
      <c r="J807" s="227">
        <f>ROUND(I807*H807,2)</f>
        <v>0</v>
      </c>
      <c r="K807" s="228"/>
      <c r="L807" s="45"/>
      <c r="M807" s="229" t="s">
        <v>1</v>
      </c>
      <c r="N807" s="230" t="s">
        <v>41</v>
      </c>
      <c r="O807" s="93"/>
      <c r="P807" s="231">
        <f>O807*H807</f>
        <v>0</v>
      </c>
      <c r="Q807" s="231">
        <v>0</v>
      </c>
      <c r="R807" s="231">
        <f>Q807*H807</f>
        <v>0</v>
      </c>
      <c r="S807" s="231">
        <v>0</v>
      </c>
      <c r="T807" s="232">
        <f>S807*H807</f>
        <v>0</v>
      </c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R807" s="233" t="s">
        <v>217</v>
      </c>
      <c r="AT807" s="233" t="s">
        <v>172</v>
      </c>
      <c r="AU807" s="233" t="s">
        <v>177</v>
      </c>
      <c r="AY807" s="18" t="s">
        <v>169</v>
      </c>
      <c r="BE807" s="234">
        <f>IF(N807="základní",J807,0)</f>
        <v>0</v>
      </c>
      <c r="BF807" s="234">
        <f>IF(N807="snížená",J807,0)</f>
        <v>0</v>
      </c>
      <c r="BG807" s="234">
        <f>IF(N807="zákl. přenesená",J807,0)</f>
        <v>0</v>
      </c>
      <c r="BH807" s="234">
        <f>IF(N807="sníž. přenesená",J807,0)</f>
        <v>0</v>
      </c>
      <c r="BI807" s="234">
        <f>IF(N807="nulová",J807,0)</f>
        <v>0</v>
      </c>
      <c r="BJ807" s="18" t="s">
        <v>178</v>
      </c>
      <c r="BK807" s="234">
        <f>ROUND(I807*H807,2)</f>
        <v>0</v>
      </c>
      <c r="BL807" s="18" t="s">
        <v>217</v>
      </c>
      <c r="BM807" s="233" t="s">
        <v>1181</v>
      </c>
    </row>
    <row r="808" s="2" customFormat="1">
      <c r="A808" s="39"/>
      <c r="B808" s="40"/>
      <c r="C808" s="41"/>
      <c r="D808" s="235" t="s">
        <v>179</v>
      </c>
      <c r="E808" s="41"/>
      <c r="F808" s="236" t="s">
        <v>1165</v>
      </c>
      <c r="G808" s="41"/>
      <c r="H808" s="41"/>
      <c r="I808" s="237"/>
      <c r="J808" s="41"/>
      <c r="K808" s="41"/>
      <c r="L808" s="45"/>
      <c r="M808" s="238"/>
      <c r="N808" s="239"/>
      <c r="O808" s="93"/>
      <c r="P808" s="93"/>
      <c r="Q808" s="93"/>
      <c r="R808" s="93"/>
      <c r="S808" s="93"/>
      <c r="T808" s="94"/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T808" s="18" t="s">
        <v>179</v>
      </c>
      <c r="AU808" s="18" t="s">
        <v>177</v>
      </c>
    </row>
    <row r="809" s="2" customFormat="1" ht="37.8" customHeight="1">
      <c r="A809" s="39"/>
      <c r="B809" s="40"/>
      <c r="C809" s="272" t="s">
        <v>1182</v>
      </c>
      <c r="D809" s="272" t="s">
        <v>258</v>
      </c>
      <c r="E809" s="273" t="s">
        <v>1168</v>
      </c>
      <c r="F809" s="274" t="s">
        <v>1169</v>
      </c>
      <c r="G809" s="275" t="s">
        <v>245</v>
      </c>
      <c r="H809" s="276">
        <v>42</v>
      </c>
      <c r="I809" s="277"/>
      <c r="J809" s="278">
        <f>ROUND(I809*H809,2)</f>
        <v>0</v>
      </c>
      <c r="K809" s="279"/>
      <c r="L809" s="280"/>
      <c r="M809" s="281" t="s">
        <v>1</v>
      </c>
      <c r="N809" s="282" t="s">
        <v>41</v>
      </c>
      <c r="O809" s="93"/>
      <c r="P809" s="231">
        <f>O809*H809</f>
        <v>0</v>
      </c>
      <c r="Q809" s="231">
        <v>4.0000000000000003E-05</v>
      </c>
      <c r="R809" s="231">
        <f>Q809*H809</f>
        <v>0.0016800000000000001</v>
      </c>
      <c r="S809" s="231">
        <v>0</v>
      </c>
      <c r="T809" s="232">
        <f>S809*H809</f>
        <v>0</v>
      </c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R809" s="233" t="s">
        <v>261</v>
      </c>
      <c r="AT809" s="233" t="s">
        <v>258</v>
      </c>
      <c r="AU809" s="233" t="s">
        <v>177</v>
      </c>
      <c r="AY809" s="18" t="s">
        <v>169</v>
      </c>
      <c r="BE809" s="234">
        <f>IF(N809="základní",J809,0)</f>
        <v>0</v>
      </c>
      <c r="BF809" s="234">
        <f>IF(N809="snížená",J809,0)</f>
        <v>0</v>
      </c>
      <c r="BG809" s="234">
        <f>IF(N809="zákl. přenesená",J809,0)</f>
        <v>0</v>
      </c>
      <c r="BH809" s="234">
        <f>IF(N809="sníž. přenesená",J809,0)</f>
        <v>0</v>
      </c>
      <c r="BI809" s="234">
        <f>IF(N809="nulová",J809,0)</f>
        <v>0</v>
      </c>
      <c r="BJ809" s="18" t="s">
        <v>178</v>
      </c>
      <c r="BK809" s="234">
        <f>ROUND(I809*H809,2)</f>
        <v>0</v>
      </c>
      <c r="BL809" s="18" t="s">
        <v>217</v>
      </c>
      <c r="BM809" s="233" t="s">
        <v>1185</v>
      </c>
    </row>
    <row r="810" s="2" customFormat="1">
      <c r="A810" s="39"/>
      <c r="B810" s="40"/>
      <c r="C810" s="41"/>
      <c r="D810" s="235" t="s">
        <v>179</v>
      </c>
      <c r="E810" s="41"/>
      <c r="F810" s="236" t="s">
        <v>1169</v>
      </c>
      <c r="G810" s="41"/>
      <c r="H810" s="41"/>
      <c r="I810" s="237"/>
      <c r="J810" s="41"/>
      <c r="K810" s="41"/>
      <c r="L810" s="45"/>
      <c r="M810" s="238"/>
      <c r="N810" s="239"/>
      <c r="O810" s="93"/>
      <c r="P810" s="93"/>
      <c r="Q810" s="93"/>
      <c r="R810" s="93"/>
      <c r="S810" s="93"/>
      <c r="T810" s="94"/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T810" s="18" t="s">
        <v>179</v>
      </c>
      <c r="AU810" s="18" t="s">
        <v>177</v>
      </c>
    </row>
    <row r="811" s="14" customFormat="1">
      <c r="A811" s="14"/>
      <c r="B811" s="250"/>
      <c r="C811" s="251"/>
      <c r="D811" s="235" t="s">
        <v>180</v>
      </c>
      <c r="E811" s="252" t="s">
        <v>1</v>
      </c>
      <c r="F811" s="253" t="s">
        <v>2482</v>
      </c>
      <c r="G811" s="251"/>
      <c r="H811" s="254">
        <v>42</v>
      </c>
      <c r="I811" s="255"/>
      <c r="J811" s="251"/>
      <c r="K811" s="251"/>
      <c r="L811" s="256"/>
      <c r="M811" s="257"/>
      <c r="N811" s="258"/>
      <c r="O811" s="258"/>
      <c r="P811" s="258"/>
      <c r="Q811" s="258"/>
      <c r="R811" s="258"/>
      <c r="S811" s="258"/>
      <c r="T811" s="259"/>
      <c r="U811" s="14"/>
      <c r="V811" s="14"/>
      <c r="W811" s="14"/>
      <c r="X811" s="14"/>
      <c r="Y811" s="14"/>
      <c r="Z811" s="14"/>
      <c r="AA811" s="14"/>
      <c r="AB811" s="14"/>
      <c r="AC811" s="14"/>
      <c r="AD811" s="14"/>
      <c r="AE811" s="14"/>
      <c r="AT811" s="260" t="s">
        <v>180</v>
      </c>
      <c r="AU811" s="260" t="s">
        <v>177</v>
      </c>
      <c r="AV811" s="14" t="s">
        <v>177</v>
      </c>
      <c r="AW811" s="14" t="s">
        <v>30</v>
      </c>
      <c r="AX811" s="14" t="s">
        <v>73</v>
      </c>
      <c r="AY811" s="260" t="s">
        <v>169</v>
      </c>
    </row>
    <row r="812" s="15" customFormat="1">
      <c r="A812" s="15"/>
      <c r="B812" s="261"/>
      <c r="C812" s="262"/>
      <c r="D812" s="235" t="s">
        <v>180</v>
      </c>
      <c r="E812" s="263" t="s">
        <v>1</v>
      </c>
      <c r="F812" s="264" t="s">
        <v>183</v>
      </c>
      <c r="G812" s="262"/>
      <c r="H812" s="265">
        <v>42</v>
      </c>
      <c r="I812" s="266"/>
      <c r="J812" s="262"/>
      <c r="K812" s="262"/>
      <c r="L812" s="267"/>
      <c r="M812" s="268"/>
      <c r="N812" s="269"/>
      <c r="O812" s="269"/>
      <c r="P812" s="269"/>
      <c r="Q812" s="269"/>
      <c r="R812" s="269"/>
      <c r="S812" s="269"/>
      <c r="T812" s="270"/>
      <c r="U812" s="15"/>
      <c r="V812" s="15"/>
      <c r="W812" s="15"/>
      <c r="X812" s="15"/>
      <c r="Y812" s="15"/>
      <c r="Z812" s="15"/>
      <c r="AA812" s="15"/>
      <c r="AB812" s="15"/>
      <c r="AC812" s="15"/>
      <c r="AD812" s="15"/>
      <c r="AE812" s="15"/>
      <c r="AT812" s="271" t="s">
        <v>180</v>
      </c>
      <c r="AU812" s="271" t="s">
        <v>177</v>
      </c>
      <c r="AV812" s="15" t="s">
        <v>176</v>
      </c>
      <c r="AW812" s="15" t="s">
        <v>30</v>
      </c>
      <c r="AX812" s="15" t="s">
        <v>81</v>
      </c>
      <c r="AY812" s="271" t="s">
        <v>169</v>
      </c>
    </row>
    <row r="813" s="2" customFormat="1" ht="24.15" customHeight="1">
      <c r="A813" s="39"/>
      <c r="B813" s="40"/>
      <c r="C813" s="221" t="s">
        <v>689</v>
      </c>
      <c r="D813" s="221" t="s">
        <v>172</v>
      </c>
      <c r="E813" s="222" t="s">
        <v>1172</v>
      </c>
      <c r="F813" s="223" t="s">
        <v>1173</v>
      </c>
      <c r="G813" s="224" t="s">
        <v>245</v>
      </c>
      <c r="H813" s="225">
        <v>35</v>
      </c>
      <c r="I813" s="226"/>
      <c r="J813" s="227">
        <f>ROUND(I813*H813,2)</f>
        <v>0</v>
      </c>
      <c r="K813" s="228"/>
      <c r="L813" s="45"/>
      <c r="M813" s="229" t="s">
        <v>1</v>
      </c>
      <c r="N813" s="230" t="s">
        <v>41</v>
      </c>
      <c r="O813" s="93"/>
      <c r="P813" s="231">
        <f>O813*H813</f>
        <v>0</v>
      </c>
      <c r="Q813" s="231">
        <v>0</v>
      </c>
      <c r="R813" s="231">
        <f>Q813*H813</f>
        <v>0</v>
      </c>
      <c r="S813" s="231">
        <v>0</v>
      </c>
      <c r="T813" s="232">
        <f>S813*H813</f>
        <v>0</v>
      </c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R813" s="233" t="s">
        <v>217</v>
      </c>
      <c r="AT813" s="233" t="s">
        <v>172</v>
      </c>
      <c r="AU813" s="233" t="s">
        <v>177</v>
      </c>
      <c r="AY813" s="18" t="s">
        <v>169</v>
      </c>
      <c r="BE813" s="234">
        <f>IF(N813="základní",J813,0)</f>
        <v>0</v>
      </c>
      <c r="BF813" s="234">
        <f>IF(N813="snížená",J813,0)</f>
        <v>0</v>
      </c>
      <c r="BG813" s="234">
        <f>IF(N813="zákl. přenesená",J813,0)</f>
        <v>0</v>
      </c>
      <c r="BH813" s="234">
        <f>IF(N813="sníž. přenesená",J813,0)</f>
        <v>0</v>
      </c>
      <c r="BI813" s="234">
        <f>IF(N813="nulová",J813,0)</f>
        <v>0</v>
      </c>
      <c r="BJ813" s="18" t="s">
        <v>178</v>
      </c>
      <c r="BK813" s="234">
        <f>ROUND(I813*H813,2)</f>
        <v>0</v>
      </c>
      <c r="BL813" s="18" t="s">
        <v>217</v>
      </c>
      <c r="BM813" s="233" t="s">
        <v>1188</v>
      </c>
    </row>
    <row r="814" s="2" customFormat="1">
      <c r="A814" s="39"/>
      <c r="B814" s="40"/>
      <c r="C814" s="41"/>
      <c r="D814" s="235" t="s">
        <v>179</v>
      </c>
      <c r="E814" s="41"/>
      <c r="F814" s="236" t="s">
        <v>1173</v>
      </c>
      <c r="G814" s="41"/>
      <c r="H814" s="41"/>
      <c r="I814" s="237"/>
      <c r="J814" s="41"/>
      <c r="K814" s="41"/>
      <c r="L814" s="45"/>
      <c r="M814" s="238"/>
      <c r="N814" s="239"/>
      <c r="O814" s="93"/>
      <c r="P814" s="93"/>
      <c r="Q814" s="93"/>
      <c r="R814" s="93"/>
      <c r="S814" s="93"/>
      <c r="T814" s="94"/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T814" s="18" t="s">
        <v>179</v>
      </c>
      <c r="AU814" s="18" t="s">
        <v>177</v>
      </c>
    </row>
    <row r="815" s="2" customFormat="1" ht="24.15" customHeight="1">
      <c r="A815" s="39"/>
      <c r="B815" s="40"/>
      <c r="C815" s="272" t="s">
        <v>1189</v>
      </c>
      <c r="D815" s="272" t="s">
        <v>258</v>
      </c>
      <c r="E815" s="273" t="s">
        <v>1176</v>
      </c>
      <c r="F815" s="274" t="s">
        <v>1177</v>
      </c>
      <c r="G815" s="275" t="s">
        <v>245</v>
      </c>
      <c r="H815" s="276">
        <v>42</v>
      </c>
      <c r="I815" s="277"/>
      <c r="J815" s="278">
        <f>ROUND(I815*H815,2)</f>
        <v>0</v>
      </c>
      <c r="K815" s="279"/>
      <c r="L815" s="280"/>
      <c r="M815" s="281" t="s">
        <v>1</v>
      </c>
      <c r="N815" s="282" t="s">
        <v>41</v>
      </c>
      <c r="O815" s="93"/>
      <c r="P815" s="231">
        <f>O815*H815</f>
        <v>0</v>
      </c>
      <c r="Q815" s="231">
        <v>4.0000000000000003E-05</v>
      </c>
      <c r="R815" s="231">
        <f>Q815*H815</f>
        <v>0.0016800000000000001</v>
      </c>
      <c r="S815" s="231">
        <v>0</v>
      </c>
      <c r="T815" s="232">
        <f>S815*H815</f>
        <v>0</v>
      </c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R815" s="233" t="s">
        <v>261</v>
      </c>
      <c r="AT815" s="233" t="s">
        <v>258</v>
      </c>
      <c r="AU815" s="233" t="s">
        <v>177</v>
      </c>
      <c r="AY815" s="18" t="s">
        <v>169</v>
      </c>
      <c r="BE815" s="234">
        <f>IF(N815="základní",J815,0)</f>
        <v>0</v>
      </c>
      <c r="BF815" s="234">
        <f>IF(N815="snížená",J815,0)</f>
        <v>0</v>
      </c>
      <c r="BG815" s="234">
        <f>IF(N815="zákl. přenesená",J815,0)</f>
        <v>0</v>
      </c>
      <c r="BH815" s="234">
        <f>IF(N815="sníž. přenesená",J815,0)</f>
        <v>0</v>
      </c>
      <c r="BI815" s="234">
        <f>IF(N815="nulová",J815,0)</f>
        <v>0</v>
      </c>
      <c r="BJ815" s="18" t="s">
        <v>178</v>
      </c>
      <c r="BK815" s="234">
        <f>ROUND(I815*H815,2)</f>
        <v>0</v>
      </c>
      <c r="BL815" s="18" t="s">
        <v>217</v>
      </c>
      <c r="BM815" s="233" t="s">
        <v>1762</v>
      </c>
    </row>
    <row r="816" s="2" customFormat="1">
      <c r="A816" s="39"/>
      <c r="B816" s="40"/>
      <c r="C816" s="41"/>
      <c r="D816" s="235" t="s">
        <v>179</v>
      </c>
      <c r="E816" s="41"/>
      <c r="F816" s="236" t="s">
        <v>1177</v>
      </c>
      <c r="G816" s="41"/>
      <c r="H816" s="41"/>
      <c r="I816" s="237"/>
      <c r="J816" s="41"/>
      <c r="K816" s="41"/>
      <c r="L816" s="45"/>
      <c r="M816" s="238"/>
      <c r="N816" s="239"/>
      <c r="O816" s="93"/>
      <c r="P816" s="93"/>
      <c r="Q816" s="93"/>
      <c r="R816" s="93"/>
      <c r="S816" s="93"/>
      <c r="T816" s="94"/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T816" s="18" t="s">
        <v>179</v>
      </c>
      <c r="AU816" s="18" t="s">
        <v>177</v>
      </c>
    </row>
    <row r="817" s="14" customFormat="1">
      <c r="A817" s="14"/>
      <c r="B817" s="250"/>
      <c r="C817" s="251"/>
      <c r="D817" s="235" t="s">
        <v>180</v>
      </c>
      <c r="E817" s="252" t="s">
        <v>1</v>
      </c>
      <c r="F817" s="253" t="s">
        <v>2482</v>
      </c>
      <c r="G817" s="251"/>
      <c r="H817" s="254">
        <v>42</v>
      </c>
      <c r="I817" s="255"/>
      <c r="J817" s="251"/>
      <c r="K817" s="251"/>
      <c r="L817" s="256"/>
      <c r="M817" s="257"/>
      <c r="N817" s="258"/>
      <c r="O817" s="258"/>
      <c r="P817" s="258"/>
      <c r="Q817" s="258"/>
      <c r="R817" s="258"/>
      <c r="S817" s="258"/>
      <c r="T817" s="259"/>
      <c r="U817" s="14"/>
      <c r="V817" s="14"/>
      <c r="W817" s="14"/>
      <c r="X817" s="14"/>
      <c r="Y817" s="14"/>
      <c r="Z817" s="14"/>
      <c r="AA817" s="14"/>
      <c r="AB817" s="14"/>
      <c r="AC817" s="14"/>
      <c r="AD817" s="14"/>
      <c r="AE817" s="14"/>
      <c r="AT817" s="260" t="s">
        <v>180</v>
      </c>
      <c r="AU817" s="260" t="s">
        <v>177</v>
      </c>
      <c r="AV817" s="14" t="s">
        <v>177</v>
      </c>
      <c r="AW817" s="14" t="s">
        <v>30</v>
      </c>
      <c r="AX817" s="14" t="s">
        <v>73</v>
      </c>
      <c r="AY817" s="260" t="s">
        <v>169</v>
      </c>
    </row>
    <row r="818" s="15" customFormat="1">
      <c r="A818" s="15"/>
      <c r="B818" s="261"/>
      <c r="C818" s="262"/>
      <c r="D818" s="235" t="s">
        <v>180</v>
      </c>
      <c r="E818" s="263" t="s">
        <v>1</v>
      </c>
      <c r="F818" s="264" t="s">
        <v>183</v>
      </c>
      <c r="G818" s="262"/>
      <c r="H818" s="265">
        <v>42</v>
      </c>
      <c r="I818" s="266"/>
      <c r="J818" s="262"/>
      <c r="K818" s="262"/>
      <c r="L818" s="267"/>
      <c r="M818" s="268"/>
      <c r="N818" s="269"/>
      <c r="O818" s="269"/>
      <c r="P818" s="269"/>
      <c r="Q818" s="269"/>
      <c r="R818" s="269"/>
      <c r="S818" s="269"/>
      <c r="T818" s="270"/>
      <c r="U818" s="15"/>
      <c r="V818" s="15"/>
      <c r="W818" s="15"/>
      <c r="X818" s="15"/>
      <c r="Y818" s="15"/>
      <c r="Z818" s="15"/>
      <c r="AA818" s="15"/>
      <c r="AB818" s="15"/>
      <c r="AC818" s="15"/>
      <c r="AD818" s="15"/>
      <c r="AE818" s="15"/>
      <c r="AT818" s="271" t="s">
        <v>180</v>
      </c>
      <c r="AU818" s="271" t="s">
        <v>177</v>
      </c>
      <c r="AV818" s="15" t="s">
        <v>176</v>
      </c>
      <c r="AW818" s="15" t="s">
        <v>30</v>
      </c>
      <c r="AX818" s="15" t="s">
        <v>81</v>
      </c>
      <c r="AY818" s="271" t="s">
        <v>169</v>
      </c>
    </row>
    <row r="819" s="2" customFormat="1" ht="16.5" customHeight="1">
      <c r="A819" s="39"/>
      <c r="B819" s="40"/>
      <c r="C819" s="221" t="s">
        <v>693</v>
      </c>
      <c r="D819" s="221" t="s">
        <v>172</v>
      </c>
      <c r="E819" s="222" t="s">
        <v>1179</v>
      </c>
      <c r="F819" s="223" t="s">
        <v>1180</v>
      </c>
      <c r="G819" s="224" t="s">
        <v>186</v>
      </c>
      <c r="H819" s="225">
        <v>2</v>
      </c>
      <c r="I819" s="226"/>
      <c r="J819" s="227">
        <f>ROUND(I819*H819,2)</f>
        <v>0</v>
      </c>
      <c r="K819" s="228"/>
      <c r="L819" s="45"/>
      <c r="M819" s="229" t="s">
        <v>1</v>
      </c>
      <c r="N819" s="230" t="s">
        <v>41</v>
      </c>
      <c r="O819" s="93"/>
      <c r="P819" s="231">
        <f>O819*H819</f>
        <v>0</v>
      </c>
      <c r="Q819" s="231">
        <v>0</v>
      </c>
      <c r="R819" s="231">
        <f>Q819*H819</f>
        <v>0</v>
      </c>
      <c r="S819" s="231">
        <v>0</v>
      </c>
      <c r="T819" s="232">
        <f>S819*H819</f>
        <v>0</v>
      </c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R819" s="233" t="s">
        <v>217</v>
      </c>
      <c r="AT819" s="233" t="s">
        <v>172</v>
      </c>
      <c r="AU819" s="233" t="s">
        <v>177</v>
      </c>
      <c r="AY819" s="18" t="s">
        <v>169</v>
      </c>
      <c r="BE819" s="234">
        <f>IF(N819="základní",J819,0)</f>
        <v>0</v>
      </c>
      <c r="BF819" s="234">
        <f>IF(N819="snížená",J819,0)</f>
        <v>0</v>
      </c>
      <c r="BG819" s="234">
        <f>IF(N819="zákl. přenesená",J819,0)</f>
        <v>0</v>
      </c>
      <c r="BH819" s="234">
        <f>IF(N819="sníž. přenesená",J819,0)</f>
        <v>0</v>
      </c>
      <c r="BI819" s="234">
        <f>IF(N819="nulová",J819,0)</f>
        <v>0</v>
      </c>
      <c r="BJ819" s="18" t="s">
        <v>178</v>
      </c>
      <c r="BK819" s="234">
        <f>ROUND(I819*H819,2)</f>
        <v>0</v>
      </c>
      <c r="BL819" s="18" t="s">
        <v>217</v>
      </c>
      <c r="BM819" s="233" t="s">
        <v>1192</v>
      </c>
    </row>
    <row r="820" s="2" customFormat="1">
      <c r="A820" s="39"/>
      <c r="B820" s="40"/>
      <c r="C820" s="41"/>
      <c r="D820" s="235" t="s">
        <v>179</v>
      </c>
      <c r="E820" s="41"/>
      <c r="F820" s="236" t="s">
        <v>1180</v>
      </c>
      <c r="G820" s="41"/>
      <c r="H820" s="41"/>
      <c r="I820" s="237"/>
      <c r="J820" s="41"/>
      <c r="K820" s="41"/>
      <c r="L820" s="45"/>
      <c r="M820" s="238"/>
      <c r="N820" s="239"/>
      <c r="O820" s="93"/>
      <c r="P820" s="93"/>
      <c r="Q820" s="93"/>
      <c r="R820" s="93"/>
      <c r="S820" s="93"/>
      <c r="T820" s="94"/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T820" s="18" t="s">
        <v>179</v>
      </c>
      <c r="AU820" s="18" t="s">
        <v>177</v>
      </c>
    </row>
    <row r="821" s="2" customFormat="1" ht="16.5" customHeight="1">
      <c r="A821" s="39"/>
      <c r="B821" s="40"/>
      <c r="C821" s="272" t="s">
        <v>1196</v>
      </c>
      <c r="D821" s="272" t="s">
        <v>258</v>
      </c>
      <c r="E821" s="273" t="s">
        <v>1183</v>
      </c>
      <c r="F821" s="274" t="s">
        <v>1184</v>
      </c>
      <c r="G821" s="275" t="s">
        <v>186</v>
      </c>
      <c r="H821" s="276">
        <v>1</v>
      </c>
      <c r="I821" s="277"/>
      <c r="J821" s="278">
        <f>ROUND(I821*H821,2)</f>
        <v>0</v>
      </c>
      <c r="K821" s="279"/>
      <c r="L821" s="280"/>
      <c r="M821" s="281" t="s">
        <v>1</v>
      </c>
      <c r="N821" s="282" t="s">
        <v>41</v>
      </c>
      <c r="O821" s="93"/>
      <c r="P821" s="231">
        <f>O821*H821</f>
        <v>0</v>
      </c>
      <c r="Q821" s="231">
        <v>0.00013999999999999999</v>
      </c>
      <c r="R821" s="231">
        <f>Q821*H821</f>
        <v>0.00013999999999999999</v>
      </c>
      <c r="S821" s="231">
        <v>0</v>
      </c>
      <c r="T821" s="232">
        <f>S821*H821</f>
        <v>0</v>
      </c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R821" s="233" t="s">
        <v>261</v>
      </c>
      <c r="AT821" s="233" t="s">
        <v>258</v>
      </c>
      <c r="AU821" s="233" t="s">
        <v>177</v>
      </c>
      <c r="AY821" s="18" t="s">
        <v>169</v>
      </c>
      <c r="BE821" s="234">
        <f>IF(N821="základní",J821,0)</f>
        <v>0</v>
      </c>
      <c r="BF821" s="234">
        <f>IF(N821="snížená",J821,0)</f>
        <v>0</v>
      </c>
      <c r="BG821" s="234">
        <f>IF(N821="zákl. přenesená",J821,0)</f>
        <v>0</v>
      </c>
      <c r="BH821" s="234">
        <f>IF(N821="sníž. přenesená",J821,0)</f>
        <v>0</v>
      </c>
      <c r="BI821" s="234">
        <f>IF(N821="nulová",J821,0)</f>
        <v>0</v>
      </c>
      <c r="BJ821" s="18" t="s">
        <v>178</v>
      </c>
      <c r="BK821" s="234">
        <f>ROUND(I821*H821,2)</f>
        <v>0</v>
      </c>
      <c r="BL821" s="18" t="s">
        <v>217</v>
      </c>
      <c r="BM821" s="233" t="s">
        <v>1195</v>
      </c>
    </row>
    <row r="822" s="2" customFormat="1">
      <c r="A822" s="39"/>
      <c r="B822" s="40"/>
      <c r="C822" s="41"/>
      <c r="D822" s="235" t="s">
        <v>179</v>
      </c>
      <c r="E822" s="41"/>
      <c r="F822" s="236" t="s">
        <v>1184</v>
      </c>
      <c r="G822" s="41"/>
      <c r="H822" s="41"/>
      <c r="I822" s="237"/>
      <c r="J822" s="41"/>
      <c r="K822" s="41"/>
      <c r="L822" s="45"/>
      <c r="M822" s="238"/>
      <c r="N822" s="239"/>
      <c r="O822" s="93"/>
      <c r="P822" s="93"/>
      <c r="Q822" s="93"/>
      <c r="R822" s="93"/>
      <c r="S822" s="93"/>
      <c r="T822" s="94"/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T822" s="18" t="s">
        <v>179</v>
      </c>
      <c r="AU822" s="18" t="s">
        <v>177</v>
      </c>
    </row>
    <row r="823" s="2" customFormat="1" ht="16.5" customHeight="1">
      <c r="A823" s="39"/>
      <c r="B823" s="40"/>
      <c r="C823" s="272" t="s">
        <v>1200</v>
      </c>
      <c r="D823" s="272" t="s">
        <v>258</v>
      </c>
      <c r="E823" s="273" t="s">
        <v>1186</v>
      </c>
      <c r="F823" s="274" t="s">
        <v>1187</v>
      </c>
      <c r="G823" s="275" t="s">
        <v>186</v>
      </c>
      <c r="H823" s="276">
        <v>1</v>
      </c>
      <c r="I823" s="277"/>
      <c r="J823" s="278">
        <f>ROUND(I823*H823,2)</f>
        <v>0</v>
      </c>
      <c r="K823" s="279"/>
      <c r="L823" s="280"/>
      <c r="M823" s="281" t="s">
        <v>1</v>
      </c>
      <c r="N823" s="282" t="s">
        <v>41</v>
      </c>
      <c r="O823" s="93"/>
      <c r="P823" s="231">
        <f>O823*H823</f>
        <v>0</v>
      </c>
      <c r="Q823" s="231">
        <v>0</v>
      </c>
      <c r="R823" s="231">
        <f>Q823*H823</f>
        <v>0</v>
      </c>
      <c r="S823" s="231">
        <v>0</v>
      </c>
      <c r="T823" s="232">
        <f>S823*H823</f>
        <v>0</v>
      </c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R823" s="233" t="s">
        <v>261</v>
      </c>
      <c r="AT823" s="233" t="s">
        <v>258</v>
      </c>
      <c r="AU823" s="233" t="s">
        <v>177</v>
      </c>
      <c r="AY823" s="18" t="s">
        <v>169</v>
      </c>
      <c r="BE823" s="234">
        <f>IF(N823="základní",J823,0)</f>
        <v>0</v>
      </c>
      <c r="BF823" s="234">
        <f>IF(N823="snížená",J823,0)</f>
        <v>0</v>
      </c>
      <c r="BG823" s="234">
        <f>IF(N823="zákl. přenesená",J823,0)</f>
        <v>0</v>
      </c>
      <c r="BH823" s="234">
        <f>IF(N823="sníž. přenesená",J823,0)</f>
        <v>0</v>
      </c>
      <c r="BI823" s="234">
        <f>IF(N823="nulová",J823,0)</f>
        <v>0</v>
      </c>
      <c r="BJ823" s="18" t="s">
        <v>178</v>
      </c>
      <c r="BK823" s="234">
        <f>ROUND(I823*H823,2)</f>
        <v>0</v>
      </c>
      <c r="BL823" s="18" t="s">
        <v>217</v>
      </c>
      <c r="BM823" s="233" t="s">
        <v>1199</v>
      </c>
    </row>
    <row r="824" s="2" customFormat="1">
      <c r="A824" s="39"/>
      <c r="B824" s="40"/>
      <c r="C824" s="41"/>
      <c r="D824" s="235" t="s">
        <v>179</v>
      </c>
      <c r="E824" s="41"/>
      <c r="F824" s="236" t="s">
        <v>1187</v>
      </c>
      <c r="G824" s="41"/>
      <c r="H824" s="41"/>
      <c r="I824" s="237"/>
      <c r="J824" s="41"/>
      <c r="K824" s="41"/>
      <c r="L824" s="45"/>
      <c r="M824" s="238"/>
      <c r="N824" s="239"/>
      <c r="O824" s="93"/>
      <c r="P824" s="93"/>
      <c r="Q824" s="93"/>
      <c r="R824" s="93"/>
      <c r="S824" s="93"/>
      <c r="T824" s="94"/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T824" s="18" t="s">
        <v>179</v>
      </c>
      <c r="AU824" s="18" t="s">
        <v>177</v>
      </c>
    </row>
    <row r="825" s="2" customFormat="1" ht="16.5" customHeight="1">
      <c r="A825" s="39"/>
      <c r="B825" s="40"/>
      <c r="C825" s="221" t="s">
        <v>1204</v>
      </c>
      <c r="D825" s="221" t="s">
        <v>172</v>
      </c>
      <c r="E825" s="222" t="s">
        <v>1190</v>
      </c>
      <c r="F825" s="223" t="s">
        <v>1191</v>
      </c>
      <c r="G825" s="224" t="s">
        <v>186</v>
      </c>
      <c r="H825" s="225">
        <v>3</v>
      </c>
      <c r="I825" s="226"/>
      <c r="J825" s="227">
        <f>ROUND(I825*H825,2)</f>
        <v>0</v>
      </c>
      <c r="K825" s="228"/>
      <c r="L825" s="45"/>
      <c r="M825" s="229" t="s">
        <v>1</v>
      </c>
      <c r="N825" s="230" t="s">
        <v>41</v>
      </c>
      <c r="O825" s="93"/>
      <c r="P825" s="231">
        <f>O825*H825</f>
        <v>0</v>
      </c>
      <c r="Q825" s="231">
        <v>0</v>
      </c>
      <c r="R825" s="231">
        <f>Q825*H825</f>
        <v>0</v>
      </c>
      <c r="S825" s="231">
        <v>0</v>
      </c>
      <c r="T825" s="232">
        <f>S825*H825</f>
        <v>0</v>
      </c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R825" s="233" t="s">
        <v>217</v>
      </c>
      <c r="AT825" s="233" t="s">
        <v>172</v>
      </c>
      <c r="AU825" s="233" t="s">
        <v>177</v>
      </c>
      <c r="AY825" s="18" t="s">
        <v>169</v>
      </c>
      <c r="BE825" s="234">
        <f>IF(N825="základní",J825,0)</f>
        <v>0</v>
      </c>
      <c r="BF825" s="234">
        <f>IF(N825="snížená",J825,0)</f>
        <v>0</v>
      </c>
      <c r="BG825" s="234">
        <f>IF(N825="zákl. přenesená",J825,0)</f>
        <v>0</v>
      </c>
      <c r="BH825" s="234">
        <f>IF(N825="sníž. přenesená",J825,0)</f>
        <v>0</v>
      </c>
      <c r="BI825" s="234">
        <f>IF(N825="nulová",J825,0)</f>
        <v>0</v>
      </c>
      <c r="BJ825" s="18" t="s">
        <v>178</v>
      </c>
      <c r="BK825" s="234">
        <f>ROUND(I825*H825,2)</f>
        <v>0</v>
      </c>
      <c r="BL825" s="18" t="s">
        <v>217</v>
      </c>
      <c r="BM825" s="233" t="s">
        <v>1763</v>
      </c>
    </row>
    <row r="826" s="2" customFormat="1">
      <c r="A826" s="39"/>
      <c r="B826" s="40"/>
      <c r="C826" s="41"/>
      <c r="D826" s="235" t="s">
        <v>179</v>
      </c>
      <c r="E826" s="41"/>
      <c r="F826" s="236" t="s">
        <v>1191</v>
      </c>
      <c r="G826" s="41"/>
      <c r="H826" s="41"/>
      <c r="I826" s="237"/>
      <c r="J826" s="41"/>
      <c r="K826" s="41"/>
      <c r="L826" s="45"/>
      <c r="M826" s="238"/>
      <c r="N826" s="239"/>
      <c r="O826" s="93"/>
      <c r="P826" s="93"/>
      <c r="Q826" s="93"/>
      <c r="R826" s="93"/>
      <c r="S826" s="93"/>
      <c r="T826" s="94"/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T826" s="18" t="s">
        <v>179</v>
      </c>
      <c r="AU826" s="18" t="s">
        <v>177</v>
      </c>
    </row>
    <row r="827" s="2" customFormat="1" ht="24.15" customHeight="1">
      <c r="A827" s="39"/>
      <c r="B827" s="40"/>
      <c r="C827" s="272" t="s">
        <v>703</v>
      </c>
      <c r="D827" s="272" t="s">
        <v>258</v>
      </c>
      <c r="E827" s="273" t="s">
        <v>1193</v>
      </c>
      <c r="F827" s="274" t="s">
        <v>1194</v>
      </c>
      <c r="G827" s="275" t="s">
        <v>186</v>
      </c>
      <c r="H827" s="276">
        <v>3</v>
      </c>
      <c r="I827" s="277"/>
      <c r="J827" s="278">
        <f>ROUND(I827*H827,2)</f>
        <v>0</v>
      </c>
      <c r="K827" s="279"/>
      <c r="L827" s="280"/>
      <c r="M827" s="281" t="s">
        <v>1</v>
      </c>
      <c r="N827" s="282" t="s">
        <v>41</v>
      </c>
      <c r="O827" s="93"/>
      <c r="P827" s="231">
        <f>O827*H827</f>
        <v>0</v>
      </c>
      <c r="Q827" s="231">
        <v>0.00010000000000000001</v>
      </c>
      <c r="R827" s="231">
        <f>Q827*H827</f>
        <v>0.00030000000000000003</v>
      </c>
      <c r="S827" s="231">
        <v>0</v>
      </c>
      <c r="T827" s="232">
        <f>S827*H827</f>
        <v>0</v>
      </c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R827" s="233" t="s">
        <v>261</v>
      </c>
      <c r="AT827" s="233" t="s">
        <v>258</v>
      </c>
      <c r="AU827" s="233" t="s">
        <v>177</v>
      </c>
      <c r="AY827" s="18" t="s">
        <v>169</v>
      </c>
      <c r="BE827" s="234">
        <f>IF(N827="základní",J827,0)</f>
        <v>0</v>
      </c>
      <c r="BF827" s="234">
        <f>IF(N827="snížená",J827,0)</f>
        <v>0</v>
      </c>
      <c r="BG827" s="234">
        <f>IF(N827="zákl. přenesená",J827,0)</f>
        <v>0</v>
      </c>
      <c r="BH827" s="234">
        <f>IF(N827="sníž. přenesená",J827,0)</f>
        <v>0</v>
      </c>
      <c r="BI827" s="234">
        <f>IF(N827="nulová",J827,0)</f>
        <v>0</v>
      </c>
      <c r="BJ827" s="18" t="s">
        <v>178</v>
      </c>
      <c r="BK827" s="234">
        <f>ROUND(I827*H827,2)</f>
        <v>0</v>
      </c>
      <c r="BL827" s="18" t="s">
        <v>217</v>
      </c>
      <c r="BM827" s="233" t="s">
        <v>1213</v>
      </c>
    </row>
    <row r="828" s="2" customFormat="1">
      <c r="A828" s="39"/>
      <c r="B828" s="40"/>
      <c r="C828" s="41"/>
      <c r="D828" s="235" t="s">
        <v>179</v>
      </c>
      <c r="E828" s="41"/>
      <c r="F828" s="236" t="s">
        <v>1194</v>
      </c>
      <c r="G828" s="41"/>
      <c r="H828" s="41"/>
      <c r="I828" s="237"/>
      <c r="J828" s="41"/>
      <c r="K828" s="41"/>
      <c r="L828" s="45"/>
      <c r="M828" s="238"/>
      <c r="N828" s="239"/>
      <c r="O828" s="93"/>
      <c r="P828" s="93"/>
      <c r="Q828" s="93"/>
      <c r="R828" s="93"/>
      <c r="S828" s="93"/>
      <c r="T828" s="94"/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T828" s="18" t="s">
        <v>179</v>
      </c>
      <c r="AU828" s="18" t="s">
        <v>177</v>
      </c>
    </row>
    <row r="829" s="2" customFormat="1" ht="16.5" customHeight="1">
      <c r="A829" s="39"/>
      <c r="B829" s="40"/>
      <c r="C829" s="221" t="s">
        <v>1214</v>
      </c>
      <c r="D829" s="221" t="s">
        <v>172</v>
      </c>
      <c r="E829" s="222" t="s">
        <v>1197</v>
      </c>
      <c r="F829" s="223" t="s">
        <v>1198</v>
      </c>
      <c r="G829" s="224" t="s">
        <v>186</v>
      </c>
      <c r="H829" s="225">
        <v>3</v>
      </c>
      <c r="I829" s="226"/>
      <c r="J829" s="227">
        <f>ROUND(I829*H829,2)</f>
        <v>0</v>
      </c>
      <c r="K829" s="228"/>
      <c r="L829" s="45"/>
      <c r="M829" s="229" t="s">
        <v>1</v>
      </c>
      <c r="N829" s="230" t="s">
        <v>41</v>
      </c>
      <c r="O829" s="93"/>
      <c r="P829" s="231">
        <f>O829*H829</f>
        <v>0</v>
      </c>
      <c r="Q829" s="231">
        <v>0</v>
      </c>
      <c r="R829" s="231">
        <f>Q829*H829</f>
        <v>0</v>
      </c>
      <c r="S829" s="231">
        <v>0</v>
      </c>
      <c r="T829" s="232">
        <f>S829*H829</f>
        <v>0</v>
      </c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R829" s="233" t="s">
        <v>217</v>
      </c>
      <c r="AT829" s="233" t="s">
        <v>172</v>
      </c>
      <c r="AU829" s="233" t="s">
        <v>177</v>
      </c>
      <c r="AY829" s="18" t="s">
        <v>169</v>
      </c>
      <c r="BE829" s="234">
        <f>IF(N829="základní",J829,0)</f>
        <v>0</v>
      </c>
      <c r="BF829" s="234">
        <f>IF(N829="snížená",J829,0)</f>
        <v>0</v>
      </c>
      <c r="BG829" s="234">
        <f>IF(N829="zákl. přenesená",J829,0)</f>
        <v>0</v>
      </c>
      <c r="BH829" s="234">
        <f>IF(N829="sníž. přenesená",J829,0)</f>
        <v>0</v>
      </c>
      <c r="BI829" s="234">
        <f>IF(N829="nulová",J829,0)</f>
        <v>0</v>
      </c>
      <c r="BJ829" s="18" t="s">
        <v>178</v>
      </c>
      <c r="BK829" s="234">
        <f>ROUND(I829*H829,2)</f>
        <v>0</v>
      </c>
      <c r="BL829" s="18" t="s">
        <v>217</v>
      </c>
      <c r="BM829" s="233" t="s">
        <v>1217</v>
      </c>
    </row>
    <row r="830" s="2" customFormat="1">
      <c r="A830" s="39"/>
      <c r="B830" s="40"/>
      <c r="C830" s="41"/>
      <c r="D830" s="235" t="s">
        <v>179</v>
      </c>
      <c r="E830" s="41"/>
      <c r="F830" s="236" t="s">
        <v>1198</v>
      </c>
      <c r="G830" s="41"/>
      <c r="H830" s="41"/>
      <c r="I830" s="237"/>
      <c r="J830" s="41"/>
      <c r="K830" s="41"/>
      <c r="L830" s="45"/>
      <c r="M830" s="238"/>
      <c r="N830" s="239"/>
      <c r="O830" s="93"/>
      <c r="P830" s="93"/>
      <c r="Q830" s="93"/>
      <c r="R830" s="93"/>
      <c r="S830" s="93"/>
      <c r="T830" s="94"/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T830" s="18" t="s">
        <v>179</v>
      </c>
      <c r="AU830" s="18" t="s">
        <v>177</v>
      </c>
    </row>
    <row r="831" s="2" customFormat="1" ht="24.15" customHeight="1">
      <c r="A831" s="39"/>
      <c r="B831" s="40"/>
      <c r="C831" s="272" t="s">
        <v>1218</v>
      </c>
      <c r="D831" s="272" t="s">
        <v>258</v>
      </c>
      <c r="E831" s="273" t="s">
        <v>1201</v>
      </c>
      <c r="F831" s="274" t="s">
        <v>1202</v>
      </c>
      <c r="G831" s="275" t="s">
        <v>186</v>
      </c>
      <c r="H831" s="276">
        <v>3</v>
      </c>
      <c r="I831" s="277"/>
      <c r="J831" s="278">
        <f>ROUND(I831*H831,2)</f>
        <v>0</v>
      </c>
      <c r="K831" s="279"/>
      <c r="L831" s="280"/>
      <c r="M831" s="281" t="s">
        <v>1</v>
      </c>
      <c r="N831" s="282" t="s">
        <v>41</v>
      </c>
      <c r="O831" s="93"/>
      <c r="P831" s="231">
        <f>O831*H831</f>
        <v>0</v>
      </c>
      <c r="Q831" s="231">
        <v>9.0000000000000006E-05</v>
      </c>
      <c r="R831" s="231">
        <f>Q831*H831</f>
        <v>0.00027</v>
      </c>
      <c r="S831" s="231">
        <v>0</v>
      </c>
      <c r="T831" s="232">
        <f>S831*H831</f>
        <v>0</v>
      </c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R831" s="233" t="s">
        <v>261</v>
      </c>
      <c r="AT831" s="233" t="s">
        <v>258</v>
      </c>
      <c r="AU831" s="233" t="s">
        <v>177</v>
      </c>
      <c r="AY831" s="18" t="s">
        <v>169</v>
      </c>
      <c r="BE831" s="234">
        <f>IF(N831="základní",J831,0)</f>
        <v>0</v>
      </c>
      <c r="BF831" s="234">
        <f>IF(N831="snížená",J831,0)</f>
        <v>0</v>
      </c>
      <c r="BG831" s="234">
        <f>IF(N831="zákl. přenesená",J831,0)</f>
        <v>0</v>
      </c>
      <c r="BH831" s="234">
        <f>IF(N831="sníž. přenesená",J831,0)</f>
        <v>0</v>
      </c>
      <c r="BI831" s="234">
        <f>IF(N831="nulová",J831,0)</f>
        <v>0</v>
      </c>
      <c r="BJ831" s="18" t="s">
        <v>178</v>
      </c>
      <c r="BK831" s="234">
        <f>ROUND(I831*H831,2)</f>
        <v>0</v>
      </c>
      <c r="BL831" s="18" t="s">
        <v>217</v>
      </c>
      <c r="BM831" s="233" t="s">
        <v>1221</v>
      </c>
    </row>
    <row r="832" s="2" customFormat="1">
      <c r="A832" s="39"/>
      <c r="B832" s="40"/>
      <c r="C832" s="41"/>
      <c r="D832" s="235" t="s">
        <v>179</v>
      </c>
      <c r="E832" s="41"/>
      <c r="F832" s="236" t="s">
        <v>1202</v>
      </c>
      <c r="G832" s="41"/>
      <c r="H832" s="41"/>
      <c r="I832" s="237"/>
      <c r="J832" s="41"/>
      <c r="K832" s="41"/>
      <c r="L832" s="45"/>
      <c r="M832" s="238"/>
      <c r="N832" s="239"/>
      <c r="O832" s="93"/>
      <c r="P832" s="93"/>
      <c r="Q832" s="93"/>
      <c r="R832" s="93"/>
      <c r="S832" s="93"/>
      <c r="T832" s="94"/>
      <c r="U832" s="39"/>
      <c r="V832" s="39"/>
      <c r="W832" s="39"/>
      <c r="X832" s="39"/>
      <c r="Y832" s="39"/>
      <c r="Z832" s="39"/>
      <c r="AA832" s="39"/>
      <c r="AB832" s="39"/>
      <c r="AC832" s="39"/>
      <c r="AD832" s="39"/>
      <c r="AE832" s="39"/>
      <c r="AT832" s="18" t="s">
        <v>179</v>
      </c>
      <c r="AU832" s="18" t="s">
        <v>177</v>
      </c>
    </row>
    <row r="833" s="2" customFormat="1" ht="24.15" customHeight="1">
      <c r="A833" s="39"/>
      <c r="B833" s="40"/>
      <c r="C833" s="221" t="s">
        <v>1222</v>
      </c>
      <c r="D833" s="221" t="s">
        <v>172</v>
      </c>
      <c r="E833" s="222" t="s">
        <v>1205</v>
      </c>
      <c r="F833" s="223" t="s">
        <v>1206</v>
      </c>
      <c r="G833" s="224" t="s">
        <v>175</v>
      </c>
      <c r="H833" s="225">
        <v>0.0040000000000000001</v>
      </c>
      <c r="I833" s="226"/>
      <c r="J833" s="227">
        <f>ROUND(I833*H833,2)</f>
        <v>0</v>
      </c>
      <c r="K833" s="228"/>
      <c r="L833" s="45"/>
      <c r="M833" s="229" t="s">
        <v>1</v>
      </c>
      <c r="N833" s="230" t="s">
        <v>41</v>
      </c>
      <c r="O833" s="93"/>
      <c r="P833" s="231">
        <f>O833*H833</f>
        <v>0</v>
      </c>
      <c r="Q833" s="231">
        <v>0</v>
      </c>
      <c r="R833" s="231">
        <f>Q833*H833</f>
        <v>0</v>
      </c>
      <c r="S833" s="231">
        <v>0</v>
      </c>
      <c r="T833" s="232">
        <f>S833*H833</f>
        <v>0</v>
      </c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R833" s="233" t="s">
        <v>217</v>
      </c>
      <c r="AT833" s="233" t="s">
        <v>172</v>
      </c>
      <c r="AU833" s="233" t="s">
        <v>177</v>
      </c>
      <c r="AY833" s="18" t="s">
        <v>169</v>
      </c>
      <c r="BE833" s="234">
        <f>IF(N833="základní",J833,0)</f>
        <v>0</v>
      </c>
      <c r="BF833" s="234">
        <f>IF(N833="snížená",J833,0)</f>
        <v>0</v>
      </c>
      <c r="BG833" s="234">
        <f>IF(N833="zákl. přenesená",J833,0)</f>
        <v>0</v>
      </c>
      <c r="BH833" s="234">
        <f>IF(N833="sníž. přenesená",J833,0)</f>
        <v>0</v>
      </c>
      <c r="BI833" s="234">
        <f>IF(N833="nulová",J833,0)</f>
        <v>0</v>
      </c>
      <c r="BJ833" s="18" t="s">
        <v>178</v>
      </c>
      <c r="BK833" s="234">
        <f>ROUND(I833*H833,2)</f>
        <v>0</v>
      </c>
      <c r="BL833" s="18" t="s">
        <v>217</v>
      </c>
      <c r="BM833" s="233" t="s">
        <v>2483</v>
      </c>
    </row>
    <row r="834" s="2" customFormat="1">
      <c r="A834" s="39"/>
      <c r="B834" s="40"/>
      <c r="C834" s="41"/>
      <c r="D834" s="235" t="s">
        <v>179</v>
      </c>
      <c r="E834" s="41"/>
      <c r="F834" s="236" t="s">
        <v>1208</v>
      </c>
      <c r="G834" s="41"/>
      <c r="H834" s="41"/>
      <c r="I834" s="237"/>
      <c r="J834" s="41"/>
      <c r="K834" s="41"/>
      <c r="L834" s="45"/>
      <c r="M834" s="238"/>
      <c r="N834" s="239"/>
      <c r="O834" s="93"/>
      <c r="P834" s="93"/>
      <c r="Q834" s="93"/>
      <c r="R834" s="93"/>
      <c r="S834" s="93"/>
      <c r="T834" s="94"/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T834" s="18" t="s">
        <v>179</v>
      </c>
      <c r="AU834" s="18" t="s">
        <v>177</v>
      </c>
    </row>
    <row r="835" s="12" customFormat="1" ht="22.8" customHeight="1">
      <c r="A835" s="12"/>
      <c r="B835" s="205"/>
      <c r="C835" s="206"/>
      <c r="D835" s="207" t="s">
        <v>72</v>
      </c>
      <c r="E835" s="219" t="s">
        <v>1209</v>
      </c>
      <c r="F835" s="219" t="s">
        <v>1210</v>
      </c>
      <c r="G835" s="206"/>
      <c r="H835" s="206"/>
      <c r="I835" s="209"/>
      <c r="J835" s="220">
        <f>BK835</f>
        <v>0</v>
      </c>
      <c r="K835" s="206"/>
      <c r="L835" s="211"/>
      <c r="M835" s="212"/>
      <c r="N835" s="213"/>
      <c r="O835" s="213"/>
      <c r="P835" s="214">
        <f>SUM(P836:P879)</f>
        <v>0</v>
      </c>
      <c r="Q835" s="213"/>
      <c r="R835" s="214">
        <f>SUM(R836:R879)</f>
        <v>0.039820000000000015</v>
      </c>
      <c r="S835" s="213"/>
      <c r="T835" s="215">
        <f>SUM(T836:T879)</f>
        <v>0.031170000000000003</v>
      </c>
      <c r="U835" s="12"/>
      <c r="V835" s="12"/>
      <c r="W835" s="12"/>
      <c r="X835" s="12"/>
      <c r="Y835" s="12"/>
      <c r="Z835" s="12"/>
      <c r="AA835" s="12"/>
      <c r="AB835" s="12"/>
      <c r="AC835" s="12"/>
      <c r="AD835" s="12"/>
      <c r="AE835" s="12"/>
      <c r="AR835" s="216" t="s">
        <v>177</v>
      </c>
      <c r="AT835" s="217" t="s">
        <v>72</v>
      </c>
      <c r="AU835" s="217" t="s">
        <v>81</v>
      </c>
      <c r="AY835" s="216" t="s">
        <v>169</v>
      </c>
      <c r="BK835" s="218">
        <f>SUM(BK836:BK879)</f>
        <v>0</v>
      </c>
    </row>
    <row r="836" s="2" customFormat="1" ht="24.15" customHeight="1">
      <c r="A836" s="39"/>
      <c r="B836" s="40"/>
      <c r="C836" s="221" t="s">
        <v>713</v>
      </c>
      <c r="D836" s="221" t="s">
        <v>172</v>
      </c>
      <c r="E836" s="222" t="s">
        <v>1211</v>
      </c>
      <c r="F836" s="223" t="s">
        <v>1212</v>
      </c>
      <c r="G836" s="224" t="s">
        <v>186</v>
      </c>
      <c r="H836" s="225">
        <v>1</v>
      </c>
      <c r="I836" s="226"/>
      <c r="J836" s="227">
        <f>ROUND(I836*H836,2)</f>
        <v>0</v>
      </c>
      <c r="K836" s="228"/>
      <c r="L836" s="45"/>
      <c r="M836" s="229" t="s">
        <v>1</v>
      </c>
      <c r="N836" s="230" t="s">
        <v>41</v>
      </c>
      <c r="O836" s="93"/>
      <c r="P836" s="231">
        <f>O836*H836</f>
        <v>0</v>
      </c>
      <c r="Q836" s="231">
        <v>0</v>
      </c>
      <c r="R836" s="231">
        <f>Q836*H836</f>
        <v>0</v>
      </c>
      <c r="S836" s="231">
        <v>0</v>
      </c>
      <c r="T836" s="232">
        <f>S836*H836</f>
        <v>0</v>
      </c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R836" s="233" t="s">
        <v>217</v>
      </c>
      <c r="AT836" s="233" t="s">
        <v>172</v>
      </c>
      <c r="AU836" s="233" t="s">
        <v>177</v>
      </c>
      <c r="AY836" s="18" t="s">
        <v>169</v>
      </c>
      <c r="BE836" s="234">
        <f>IF(N836="základní",J836,0)</f>
        <v>0</v>
      </c>
      <c r="BF836" s="234">
        <f>IF(N836="snížená",J836,0)</f>
        <v>0</v>
      </c>
      <c r="BG836" s="234">
        <f>IF(N836="zákl. přenesená",J836,0)</f>
        <v>0</v>
      </c>
      <c r="BH836" s="234">
        <f>IF(N836="sníž. přenesená",J836,0)</f>
        <v>0</v>
      </c>
      <c r="BI836" s="234">
        <f>IF(N836="nulová",J836,0)</f>
        <v>0</v>
      </c>
      <c r="BJ836" s="18" t="s">
        <v>178</v>
      </c>
      <c r="BK836" s="234">
        <f>ROUND(I836*H836,2)</f>
        <v>0</v>
      </c>
      <c r="BL836" s="18" t="s">
        <v>217</v>
      </c>
      <c r="BM836" s="233" t="s">
        <v>1228</v>
      </c>
    </row>
    <row r="837" s="2" customFormat="1">
      <c r="A837" s="39"/>
      <c r="B837" s="40"/>
      <c r="C837" s="41"/>
      <c r="D837" s="235" t="s">
        <v>179</v>
      </c>
      <c r="E837" s="41"/>
      <c r="F837" s="236" t="s">
        <v>1212</v>
      </c>
      <c r="G837" s="41"/>
      <c r="H837" s="41"/>
      <c r="I837" s="237"/>
      <c r="J837" s="41"/>
      <c r="K837" s="41"/>
      <c r="L837" s="45"/>
      <c r="M837" s="238"/>
      <c r="N837" s="239"/>
      <c r="O837" s="93"/>
      <c r="P837" s="93"/>
      <c r="Q837" s="93"/>
      <c r="R837" s="93"/>
      <c r="S837" s="93"/>
      <c r="T837" s="94"/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T837" s="18" t="s">
        <v>179</v>
      </c>
      <c r="AU837" s="18" t="s">
        <v>177</v>
      </c>
    </row>
    <row r="838" s="2" customFormat="1" ht="44.25" customHeight="1">
      <c r="A838" s="39"/>
      <c r="B838" s="40"/>
      <c r="C838" s="272" t="s">
        <v>1229</v>
      </c>
      <c r="D838" s="272" t="s">
        <v>258</v>
      </c>
      <c r="E838" s="273" t="s">
        <v>1215</v>
      </c>
      <c r="F838" s="274" t="s">
        <v>1216</v>
      </c>
      <c r="G838" s="275" t="s">
        <v>186</v>
      </c>
      <c r="H838" s="276">
        <v>1</v>
      </c>
      <c r="I838" s="277"/>
      <c r="J838" s="278">
        <f>ROUND(I838*H838,2)</f>
        <v>0</v>
      </c>
      <c r="K838" s="279"/>
      <c r="L838" s="280"/>
      <c r="M838" s="281" t="s">
        <v>1</v>
      </c>
      <c r="N838" s="282" t="s">
        <v>41</v>
      </c>
      <c r="O838" s="93"/>
      <c r="P838" s="231">
        <f>O838*H838</f>
        <v>0</v>
      </c>
      <c r="Q838" s="231">
        <v>0.00044000000000000002</v>
      </c>
      <c r="R838" s="231">
        <f>Q838*H838</f>
        <v>0.00044000000000000002</v>
      </c>
      <c r="S838" s="231">
        <v>0</v>
      </c>
      <c r="T838" s="232">
        <f>S838*H838</f>
        <v>0</v>
      </c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R838" s="233" t="s">
        <v>261</v>
      </c>
      <c r="AT838" s="233" t="s">
        <v>258</v>
      </c>
      <c r="AU838" s="233" t="s">
        <v>177</v>
      </c>
      <c r="AY838" s="18" t="s">
        <v>169</v>
      </c>
      <c r="BE838" s="234">
        <f>IF(N838="základní",J838,0)</f>
        <v>0</v>
      </c>
      <c r="BF838" s="234">
        <f>IF(N838="snížená",J838,0)</f>
        <v>0</v>
      </c>
      <c r="BG838" s="234">
        <f>IF(N838="zákl. přenesená",J838,0)</f>
        <v>0</v>
      </c>
      <c r="BH838" s="234">
        <f>IF(N838="sníž. přenesená",J838,0)</f>
        <v>0</v>
      </c>
      <c r="BI838" s="234">
        <f>IF(N838="nulová",J838,0)</f>
        <v>0</v>
      </c>
      <c r="BJ838" s="18" t="s">
        <v>178</v>
      </c>
      <c r="BK838" s="234">
        <f>ROUND(I838*H838,2)</f>
        <v>0</v>
      </c>
      <c r="BL838" s="18" t="s">
        <v>217</v>
      </c>
      <c r="BM838" s="233" t="s">
        <v>1232</v>
      </c>
    </row>
    <row r="839" s="2" customFormat="1">
      <c r="A839" s="39"/>
      <c r="B839" s="40"/>
      <c r="C839" s="41"/>
      <c r="D839" s="235" t="s">
        <v>179</v>
      </c>
      <c r="E839" s="41"/>
      <c r="F839" s="236" t="s">
        <v>1216</v>
      </c>
      <c r="G839" s="41"/>
      <c r="H839" s="41"/>
      <c r="I839" s="237"/>
      <c r="J839" s="41"/>
      <c r="K839" s="41"/>
      <c r="L839" s="45"/>
      <c r="M839" s="238"/>
      <c r="N839" s="239"/>
      <c r="O839" s="93"/>
      <c r="P839" s="93"/>
      <c r="Q839" s="93"/>
      <c r="R839" s="93"/>
      <c r="S839" s="93"/>
      <c r="T839" s="94"/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T839" s="18" t="s">
        <v>179</v>
      </c>
      <c r="AU839" s="18" t="s">
        <v>177</v>
      </c>
    </row>
    <row r="840" s="2" customFormat="1" ht="24.15" customHeight="1">
      <c r="A840" s="39"/>
      <c r="B840" s="40"/>
      <c r="C840" s="221" t="s">
        <v>717</v>
      </c>
      <c r="D840" s="221" t="s">
        <v>172</v>
      </c>
      <c r="E840" s="222" t="s">
        <v>1219</v>
      </c>
      <c r="F840" s="223" t="s">
        <v>1220</v>
      </c>
      <c r="G840" s="224" t="s">
        <v>186</v>
      </c>
      <c r="H840" s="225">
        <v>3</v>
      </c>
      <c r="I840" s="226"/>
      <c r="J840" s="227">
        <f>ROUND(I840*H840,2)</f>
        <v>0</v>
      </c>
      <c r="K840" s="228"/>
      <c r="L840" s="45"/>
      <c r="M840" s="229" t="s">
        <v>1</v>
      </c>
      <c r="N840" s="230" t="s">
        <v>41</v>
      </c>
      <c r="O840" s="93"/>
      <c r="P840" s="231">
        <f>O840*H840</f>
        <v>0</v>
      </c>
      <c r="Q840" s="231">
        <v>0</v>
      </c>
      <c r="R840" s="231">
        <f>Q840*H840</f>
        <v>0</v>
      </c>
      <c r="S840" s="231">
        <v>0</v>
      </c>
      <c r="T840" s="232">
        <f>S840*H840</f>
        <v>0</v>
      </c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R840" s="233" t="s">
        <v>217</v>
      </c>
      <c r="AT840" s="233" t="s">
        <v>172</v>
      </c>
      <c r="AU840" s="233" t="s">
        <v>177</v>
      </c>
      <c r="AY840" s="18" t="s">
        <v>169</v>
      </c>
      <c r="BE840" s="234">
        <f>IF(N840="základní",J840,0)</f>
        <v>0</v>
      </c>
      <c r="BF840" s="234">
        <f>IF(N840="snížená",J840,0)</f>
        <v>0</v>
      </c>
      <c r="BG840" s="234">
        <f>IF(N840="zákl. přenesená",J840,0)</f>
        <v>0</v>
      </c>
      <c r="BH840" s="234">
        <f>IF(N840="sníž. přenesená",J840,0)</f>
        <v>0</v>
      </c>
      <c r="BI840" s="234">
        <f>IF(N840="nulová",J840,0)</f>
        <v>0</v>
      </c>
      <c r="BJ840" s="18" t="s">
        <v>178</v>
      </c>
      <c r="BK840" s="234">
        <f>ROUND(I840*H840,2)</f>
        <v>0</v>
      </c>
      <c r="BL840" s="18" t="s">
        <v>217</v>
      </c>
      <c r="BM840" s="233" t="s">
        <v>1235</v>
      </c>
    </row>
    <row r="841" s="2" customFormat="1">
      <c r="A841" s="39"/>
      <c r="B841" s="40"/>
      <c r="C841" s="41"/>
      <c r="D841" s="235" t="s">
        <v>179</v>
      </c>
      <c r="E841" s="41"/>
      <c r="F841" s="236" t="s">
        <v>1220</v>
      </c>
      <c r="G841" s="41"/>
      <c r="H841" s="41"/>
      <c r="I841" s="237"/>
      <c r="J841" s="41"/>
      <c r="K841" s="41"/>
      <c r="L841" s="45"/>
      <c r="M841" s="238"/>
      <c r="N841" s="239"/>
      <c r="O841" s="93"/>
      <c r="P841" s="93"/>
      <c r="Q841" s="93"/>
      <c r="R841" s="93"/>
      <c r="S841" s="93"/>
      <c r="T841" s="94"/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T841" s="18" t="s">
        <v>179</v>
      </c>
      <c r="AU841" s="18" t="s">
        <v>177</v>
      </c>
    </row>
    <row r="842" s="2" customFormat="1" ht="16.5" customHeight="1">
      <c r="A842" s="39"/>
      <c r="B842" s="40"/>
      <c r="C842" s="272" t="s">
        <v>1236</v>
      </c>
      <c r="D842" s="272" t="s">
        <v>258</v>
      </c>
      <c r="E842" s="273" t="s">
        <v>1223</v>
      </c>
      <c r="F842" s="274" t="s">
        <v>1941</v>
      </c>
      <c r="G842" s="275" t="s">
        <v>186</v>
      </c>
      <c r="H842" s="276">
        <v>3</v>
      </c>
      <c r="I842" s="277"/>
      <c r="J842" s="278">
        <f>ROUND(I842*H842,2)</f>
        <v>0</v>
      </c>
      <c r="K842" s="279"/>
      <c r="L842" s="280"/>
      <c r="M842" s="281" t="s">
        <v>1</v>
      </c>
      <c r="N842" s="282" t="s">
        <v>41</v>
      </c>
      <c r="O842" s="93"/>
      <c r="P842" s="231">
        <f>O842*H842</f>
        <v>0</v>
      </c>
      <c r="Q842" s="231">
        <v>0</v>
      </c>
      <c r="R842" s="231">
        <f>Q842*H842</f>
        <v>0</v>
      </c>
      <c r="S842" s="231">
        <v>0</v>
      </c>
      <c r="T842" s="232">
        <f>S842*H842</f>
        <v>0</v>
      </c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R842" s="233" t="s">
        <v>261</v>
      </c>
      <c r="AT842" s="233" t="s">
        <v>258</v>
      </c>
      <c r="AU842" s="233" t="s">
        <v>177</v>
      </c>
      <c r="AY842" s="18" t="s">
        <v>169</v>
      </c>
      <c r="BE842" s="234">
        <f>IF(N842="základní",J842,0)</f>
        <v>0</v>
      </c>
      <c r="BF842" s="234">
        <f>IF(N842="snížená",J842,0)</f>
        <v>0</v>
      </c>
      <c r="BG842" s="234">
        <f>IF(N842="zákl. přenesená",J842,0)</f>
        <v>0</v>
      </c>
      <c r="BH842" s="234">
        <f>IF(N842="sníž. přenesená",J842,0)</f>
        <v>0</v>
      </c>
      <c r="BI842" s="234">
        <f>IF(N842="nulová",J842,0)</f>
        <v>0</v>
      </c>
      <c r="BJ842" s="18" t="s">
        <v>178</v>
      </c>
      <c r="BK842" s="234">
        <f>ROUND(I842*H842,2)</f>
        <v>0</v>
      </c>
      <c r="BL842" s="18" t="s">
        <v>217</v>
      </c>
      <c r="BM842" s="233" t="s">
        <v>1239</v>
      </c>
    </row>
    <row r="843" s="2" customFormat="1">
      <c r="A843" s="39"/>
      <c r="B843" s="40"/>
      <c r="C843" s="41"/>
      <c r="D843" s="235" t="s">
        <v>179</v>
      </c>
      <c r="E843" s="41"/>
      <c r="F843" s="236" t="s">
        <v>1941</v>
      </c>
      <c r="G843" s="41"/>
      <c r="H843" s="41"/>
      <c r="I843" s="237"/>
      <c r="J843" s="41"/>
      <c r="K843" s="41"/>
      <c r="L843" s="45"/>
      <c r="M843" s="238"/>
      <c r="N843" s="239"/>
      <c r="O843" s="93"/>
      <c r="P843" s="93"/>
      <c r="Q843" s="93"/>
      <c r="R843" s="93"/>
      <c r="S843" s="93"/>
      <c r="T843" s="94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T843" s="18" t="s">
        <v>179</v>
      </c>
      <c r="AU843" s="18" t="s">
        <v>177</v>
      </c>
    </row>
    <row r="844" s="2" customFormat="1" ht="16.5" customHeight="1">
      <c r="A844" s="39"/>
      <c r="B844" s="40"/>
      <c r="C844" s="221" t="s">
        <v>1240</v>
      </c>
      <c r="D844" s="221" t="s">
        <v>172</v>
      </c>
      <c r="E844" s="222" t="s">
        <v>1226</v>
      </c>
      <c r="F844" s="223" t="s">
        <v>1227</v>
      </c>
      <c r="G844" s="224" t="s">
        <v>186</v>
      </c>
      <c r="H844" s="225">
        <v>1</v>
      </c>
      <c r="I844" s="226"/>
      <c r="J844" s="227">
        <f>ROUND(I844*H844,2)</f>
        <v>0</v>
      </c>
      <c r="K844" s="228"/>
      <c r="L844" s="45"/>
      <c r="M844" s="229" t="s">
        <v>1</v>
      </c>
      <c r="N844" s="230" t="s">
        <v>41</v>
      </c>
      <c r="O844" s="93"/>
      <c r="P844" s="231">
        <f>O844*H844</f>
        <v>0</v>
      </c>
      <c r="Q844" s="231">
        <v>0</v>
      </c>
      <c r="R844" s="231">
        <f>Q844*H844</f>
        <v>0</v>
      </c>
      <c r="S844" s="231">
        <v>0</v>
      </c>
      <c r="T844" s="232">
        <f>S844*H844</f>
        <v>0</v>
      </c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R844" s="233" t="s">
        <v>217</v>
      </c>
      <c r="AT844" s="233" t="s">
        <v>172</v>
      </c>
      <c r="AU844" s="233" t="s">
        <v>177</v>
      </c>
      <c r="AY844" s="18" t="s">
        <v>169</v>
      </c>
      <c r="BE844" s="234">
        <f>IF(N844="základní",J844,0)</f>
        <v>0</v>
      </c>
      <c r="BF844" s="234">
        <f>IF(N844="snížená",J844,0)</f>
        <v>0</v>
      </c>
      <c r="BG844" s="234">
        <f>IF(N844="zákl. přenesená",J844,0)</f>
        <v>0</v>
      </c>
      <c r="BH844" s="234">
        <f>IF(N844="sníž. přenesená",J844,0)</f>
        <v>0</v>
      </c>
      <c r="BI844" s="234">
        <f>IF(N844="nulová",J844,0)</f>
        <v>0</v>
      </c>
      <c r="BJ844" s="18" t="s">
        <v>178</v>
      </c>
      <c r="BK844" s="234">
        <f>ROUND(I844*H844,2)</f>
        <v>0</v>
      </c>
      <c r="BL844" s="18" t="s">
        <v>217</v>
      </c>
      <c r="BM844" s="233" t="s">
        <v>1243</v>
      </c>
    </row>
    <row r="845" s="2" customFormat="1">
      <c r="A845" s="39"/>
      <c r="B845" s="40"/>
      <c r="C845" s="41"/>
      <c r="D845" s="235" t="s">
        <v>179</v>
      </c>
      <c r="E845" s="41"/>
      <c r="F845" s="236" t="s">
        <v>1227</v>
      </c>
      <c r="G845" s="41"/>
      <c r="H845" s="41"/>
      <c r="I845" s="237"/>
      <c r="J845" s="41"/>
      <c r="K845" s="41"/>
      <c r="L845" s="45"/>
      <c r="M845" s="238"/>
      <c r="N845" s="239"/>
      <c r="O845" s="93"/>
      <c r="P845" s="93"/>
      <c r="Q845" s="93"/>
      <c r="R845" s="93"/>
      <c r="S845" s="93"/>
      <c r="T845" s="94"/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T845" s="18" t="s">
        <v>179</v>
      </c>
      <c r="AU845" s="18" t="s">
        <v>177</v>
      </c>
    </row>
    <row r="846" s="2" customFormat="1" ht="21.75" customHeight="1">
      <c r="A846" s="39"/>
      <c r="B846" s="40"/>
      <c r="C846" s="272" t="s">
        <v>1244</v>
      </c>
      <c r="D846" s="272" t="s">
        <v>258</v>
      </c>
      <c r="E846" s="273" t="s">
        <v>1230</v>
      </c>
      <c r="F846" s="274" t="s">
        <v>1231</v>
      </c>
      <c r="G846" s="275" t="s">
        <v>186</v>
      </c>
      <c r="H846" s="276">
        <v>1</v>
      </c>
      <c r="I846" s="277"/>
      <c r="J846" s="278">
        <f>ROUND(I846*H846,2)</f>
        <v>0</v>
      </c>
      <c r="K846" s="279"/>
      <c r="L846" s="280"/>
      <c r="M846" s="281" t="s">
        <v>1</v>
      </c>
      <c r="N846" s="282" t="s">
        <v>41</v>
      </c>
      <c r="O846" s="93"/>
      <c r="P846" s="231">
        <f>O846*H846</f>
        <v>0</v>
      </c>
      <c r="Q846" s="231">
        <v>0.00012</v>
      </c>
      <c r="R846" s="231">
        <f>Q846*H846</f>
        <v>0.00012</v>
      </c>
      <c r="S846" s="231">
        <v>0</v>
      </c>
      <c r="T846" s="232">
        <f>S846*H846</f>
        <v>0</v>
      </c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R846" s="233" t="s">
        <v>261</v>
      </c>
      <c r="AT846" s="233" t="s">
        <v>258</v>
      </c>
      <c r="AU846" s="233" t="s">
        <v>177</v>
      </c>
      <c r="AY846" s="18" t="s">
        <v>169</v>
      </c>
      <c r="BE846" s="234">
        <f>IF(N846="základní",J846,0)</f>
        <v>0</v>
      </c>
      <c r="BF846" s="234">
        <f>IF(N846="snížená",J846,0)</f>
        <v>0</v>
      </c>
      <c r="BG846" s="234">
        <f>IF(N846="zákl. přenesená",J846,0)</f>
        <v>0</v>
      </c>
      <c r="BH846" s="234">
        <f>IF(N846="sníž. přenesená",J846,0)</f>
        <v>0</v>
      </c>
      <c r="BI846" s="234">
        <f>IF(N846="nulová",J846,0)</f>
        <v>0</v>
      </c>
      <c r="BJ846" s="18" t="s">
        <v>178</v>
      </c>
      <c r="BK846" s="234">
        <f>ROUND(I846*H846,2)</f>
        <v>0</v>
      </c>
      <c r="BL846" s="18" t="s">
        <v>217</v>
      </c>
      <c r="BM846" s="233" t="s">
        <v>1247</v>
      </c>
    </row>
    <row r="847" s="2" customFormat="1">
      <c r="A847" s="39"/>
      <c r="B847" s="40"/>
      <c r="C847" s="41"/>
      <c r="D847" s="235" t="s">
        <v>179</v>
      </c>
      <c r="E847" s="41"/>
      <c r="F847" s="236" t="s">
        <v>1231</v>
      </c>
      <c r="G847" s="41"/>
      <c r="H847" s="41"/>
      <c r="I847" s="237"/>
      <c r="J847" s="41"/>
      <c r="K847" s="41"/>
      <c r="L847" s="45"/>
      <c r="M847" s="238"/>
      <c r="N847" s="239"/>
      <c r="O847" s="93"/>
      <c r="P847" s="93"/>
      <c r="Q847" s="93"/>
      <c r="R847" s="93"/>
      <c r="S847" s="93"/>
      <c r="T847" s="94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T847" s="18" t="s">
        <v>179</v>
      </c>
      <c r="AU847" s="18" t="s">
        <v>177</v>
      </c>
    </row>
    <row r="848" s="2" customFormat="1" ht="24.15" customHeight="1">
      <c r="A848" s="39"/>
      <c r="B848" s="40"/>
      <c r="C848" s="221" t="s">
        <v>727</v>
      </c>
      <c r="D848" s="221" t="s">
        <v>172</v>
      </c>
      <c r="E848" s="222" t="s">
        <v>2109</v>
      </c>
      <c r="F848" s="223" t="s">
        <v>2110</v>
      </c>
      <c r="G848" s="224" t="s">
        <v>186</v>
      </c>
      <c r="H848" s="225">
        <v>2</v>
      </c>
      <c r="I848" s="226"/>
      <c r="J848" s="227">
        <f>ROUND(I848*H848,2)</f>
        <v>0</v>
      </c>
      <c r="K848" s="228"/>
      <c r="L848" s="45"/>
      <c r="M848" s="229" t="s">
        <v>1</v>
      </c>
      <c r="N848" s="230" t="s">
        <v>41</v>
      </c>
      <c r="O848" s="93"/>
      <c r="P848" s="231">
        <f>O848*H848</f>
        <v>0</v>
      </c>
      <c r="Q848" s="231">
        <v>0</v>
      </c>
      <c r="R848" s="231">
        <f>Q848*H848</f>
        <v>0</v>
      </c>
      <c r="S848" s="231">
        <v>0</v>
      </c>
      <c r="T848" s="232">
        <f>S848*H848</f>
        <v>0</v>
      </c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R848" s="233" t="s">
        <v>217</v>
      </c>
      <c r="AT848" s="233" t="s">
        <v>172</v>
      </c>
      <c r="AU848" s="233" t="s">
        <v>177</v>
      </c>
      <c r="AY848" s="18" t="s">
        <v>169</v>
      </c>
      <c r="BE848" s="234">
        <f>IF(N848="základní",J848,0)</f>
        <v>0</v>
      </c>
      <c r="BF848" s="234">
        <f>IF(N848="snížená",J848,0)</f>
        <v>0</v>
      </c>
      <c r="BG848" s="234">
        <f>IF(N848="zákl. přenesená",J848,0)</f>
        <v>0</v>
      </c>
      <c r="BH848" s="234">
        <f>IF(N848="sníž. přenesená",J848,0)</f>
        <v>0</v>
      </c>
      <c r="BI848" s="234">
        <f>IF(N848="nulová",J848,0)</f>
        <v>0</v>
      </c>
      <c r="BJ848" s="18" t="s">
        <v>178</v>
      </c>
      <c r="BK848" s="234">
        <f>ROUND(I848*H848,2)</f>
        <v>0</v>
      </c>
      <c r="BL848" s="18" t="s">
        <v>217</v>
      </c>
      <c r="BM848" s="233" t="s">
        <v>1251</v>
      </c>
    </row>
    <row r="849" s="2" customFormat="1">
      <c r="A849" s="39"/>
      <c r="B849" s="40"/>
      <c r="C849" s="41"/>
      <c r="D849" s="235" t="s">
        <v>179</v>
      </c>
      <c r="E849" s="41"/>
      <c r="F849" s="236" t="s">
        <v>2110</v>
      </c>
      <c r="G849" s="41"/>
      <c r="H849" s="41"/>
      <c r="I849" s="237"/>
      <c r="J849" s="41"/>
      <c r="K849" s="41"/>
      <c r="L849" s="45"/>
      <c r="M849" s="238"/>
      <c r="N849" s="239"/>
      <c r="O849" s="93"/>
      <c r="P849" s="93"/>
      <c r="Q849" s="93"/>
      <c r="R849" s="93"/>
      <c r="S849" s="93"/>
      <c r="T849" s="94"/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T849" s="18" t="s">
        <v>179</v>
      </c>
      <c r="AU849" s="18" t="s">
        <v>177</v>
      </c>
    </row>
    <row r="850" s="2" customFormat="1" ht="16.5" customHeight="1">
      <c r="A850" s="39"/>
      <c r="B850" s="40"/>
      <c r="C850" s="272" t="s">
        <v>1252</v>
      </c>
      <c r="D850" s="272" t="s">
        <v>258</v>
      </c>
      <c r="E850" s="273" t="s">
        <v>2111</v>
      </c>
      <c r="F850" s="274" t="s">
        <v>2112</v>
      </c>
      <c r="G850" s="275" t="s">
        <v>186</v>
      </c>
      <c r="H850" s="276">
        <v>2</v>
      </c>
      <c r="I850" s="277"/>
      <c r="J850" s="278">
        <f>ROUND(I850*H850,2)</f>
        <v>0</v>
      </c>
      <c r="K850" s="279"/>
      <c r="L850" s="280"/>
      <c r="M850" s="281" t="s">
        <v>1</v>
      </c>
      <c r="N850" s="282" t="s">
        <v>41</v>
      </c>
      <c r="O850" s="93"/>
      <c r="P850" s="231">
        <f>O850*H850</f>
        <v>0</v>
      </c>
      <c r="Q850" s="231">
        <v>0.00010000000000000001</v>
      </c>
      <c r="R850" s="231">
        <f>Q850*H850</f>
        <v>0.00020000000000000001</v>
      </c>
      <c r="S850" s="231">
        <v>0</v>
      </c>
      <c r="T850" s="232">
        <f>S850*H850</f>
        <v>0</v>
      </c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R850" s="233" t="s">
        <v>261</v>
      </c>
      <c r="AT850" s="233" t="s">
        <v>258</v>
      </c>
      <c r="AU850" s="233" t="s">
        <v>177</v>
      </c>
      <c r="AY850" s="18" t="s">
        <v>169</v>
      </c>
      <c r="BE850" s="234">
        <f>IF(N850="základní",J850,0)</f>
        <v>0</v>
      </c>
      <c r="BF850" s="234">
        <f>IF(N850="snížená",J850,0)</f>
        <v>0</v>
      </c>
      <c r="BG850" s="234">
        <f>IF(N850="zákl. přenesená",J850,0)</f>
        <v>0</v>
      </c>
      <c r="BH850" s="234">
        <f>IF(N850="sníž. přenesená",J850,0)</f>
        <v>0</v>
      </c>
      <c r="BI850" s="234">
        <f>IF(N850="nulová",J850,0)</f>
        <v>0</v>
      </c>
      <c r="BJ850" s="18" t="s">
        <v>178</v>
      </c>
      <c r="BK850" s="234">
        <f>ROUND(I850*H850,2)</f>
        <v>0</v>
      </c>
      <c r="BL850" s="18" t="s">
        <v>217</v>
      </c>
      <c r="BM850" s="233" t="s">
        <v>1255</v>
      </c>
    </row>
    <row r="851" s="2" customFormat="1">
      <c r="A851" s="39"/>
      <c r="B851" s="40"/>
      <c r="C851" s="41"/>
      <c r="D851" s="235" t="s">
        <v>179</v>
      </c>
      <c r="E851" s="41"/>
      <c r="F851" s="236" t="s">
        <v>2112</v>
      </c>
      <c r="G851" s="41"/>
      <c r="H851" s="41"/>
      <c r="I851" s="237"/>
      <c r="J851" s="41"/>
      <c r="K851" s="41"/>
      <c r="L851" s="45"/>
      <c r="M851" s="238"/>
      <c r="N851" s="239"/>
      <c r="O851" s="93"/>
      <c r="P851" s="93"/>
      <c r="Q851" s="93"/>
      <c r="R851" s="93"/>
      <c r="S851" s="93"/>
      <c r="T851" s="94"/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T851" s="18" t="s">
        <v>179</v>
      </c>
      <c r="AU851" s="18" t="s">
        <v>177</v>
      </c>
    </row>
    <row r="852" s="2" customFormat="1" ht="21.75" customHeight="1">
      <c r="A852" s="39"/>
      <c r="B852" s="40"/>
      <c r="C852" s="221" t="s">
        <v>730</v>
      </c>
      <c r="D852" s="221" t="s">
        <v>172</v>
      </c>
      <c r="E852" s="222" t="s">
        <v>1233</v>
      </c>
      <c r="F852" s="223" t="s">
        <v>1234</v>
      </c>
      <c r="G852" s="224" t="s">
        <v>186</v>
      </c>
      <c r="H852" s="225">
        <v>1</v>
      </c>
      <c r="I852" s="226"/>
      <c r="J852" s="227">
        <f>ROUND(I852*H852,2)</f>
        <v>0</v>
      </c>
      <c r="K852" s="228"/>
      <c r="L852" s="45"/>
      <c r="M852" s="229" t="s">
        <v>1</v>
      </c>
      <c r="N852" s="230" t="s">
        <v>41</v>
      </c>
      <c r="O852" s="93"/>
      <c r="P852" s="231">
        <f>O852*H852</f>
        <v>0</v>
      </c>
      <c r="Q852" s="231">
        <v>0</v>
      </c>
      <c r="R852" s="231">
        <f>Q852*H852</f>
        <v>0</v>
      </c>
      <c r="S852" s="231">
        <v>5.0000000000000002E-05</v>
      </c>
      <c r="T852" s="232">
        <f>S852*H852</f>
        <v>5.0000000000000002E-05</v>
      </c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R852" s="233" t="s">
        <v>217</v>
      </c>
      <c r="AT852" s="233" t="s">
        <v>172</v>
      </c>
      <c r="AU852" s="233" t="s">
        <v>177</v>
      </c>
      <c r="AY852" s="18" t="s">
        <v>169</v>
      </c>
      <c r="BE852" s="234">
        <f>IF(N852="základní",J852,0)</f>
        <v>0</v>
      </c>
      <c r="BF852" s="234">
        <f>IF(N852="snížená",J852,0)</f>
        <v>0</v>
      </c>
      <c r="BG852" s="234">
        <f>IF(N852="zákl. přenesená",J852,0)</f>
        <v>0</v>
      </c>
      <c r="BH852" s="234">
        <f>IF(N852="sníž. přenesená",J852,0)</f>
        <v>0</v>
      </c>
      <c r="BI852" s="234">
        <f>IF(N852="nulová",J852,0)</f>
        <v>0</v>
      </c>
      <c r="BJ852" s="18" t="s">
        <v>178</v>
      </c>
      <c r="BK852" s="234">
        <f>ROUND(I852*H852,2)</f>
        <v>0</v>
      </c>
      <c r="BL852" s="18" t="s">
        <v>217</v>
      </c>
      <c r="BM852" s="233" t="s">
        <v>1258</v>
      </c>
    </row>
    <row r="853" s="2" customFormat="1">
      <c r="A853" s="39"/>
      <c r="B853" s="40"/>
      <c r="C853" s="41"/>
      <c r="D853" s="235" t="s">
        <v>179</v>
      </c>
      <c r="E853" s="41"/>
      <c r="F853" s="236" t="s">
        <v>1234</v>
      </c>
      <c r="G853" s="41"/>
      <c r="H853" s="41"/>
      <c r="I853" s="237"/>
      <c r="J853" s="41"/>
      <c r="K853" s="41"/>
      <c r="L853" s="45"/>
      <c r="M853" s="238"/>
      <c r="N853" s="239"/>
      <c r="O853" s="93"/>
      <c r="P853" s="93"/>
      <c r="Q853" s="93"/>
      <c r="R853" s="93"/>
      <c r="S853" s="93"/>
      <c r="T853" s="94"/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T853" s="18" t="s">
        <v>179</v>
      </c>
      <c r="AU853" s="18" t="s">
        <v>177</v>
      </c>
    </row>
    <row r="854" s="14" customFormat="1">
      <c r="A854" s="14"/>
      <c r="B854" s="250"/>
      <c r="C854" s="251"/>
      <c r="D854" s="235" t="s">
        <v>180</v>
      </c>
      <c r="E854" s="252" t="s">
        <v>1</v>
      </c>
      <c r="F854" s="253" t="s">
        <v>81</v>
      </c>
      <c r="G854" s="251"/>
      <c r="H854" s="254">
        <v>1</v>
      </c>
      <c r="I854" s="255"/>
      <c r="J854" s="251"/>
      <c r="K854" s="251"/>
      <c r="L854" s="256"/>
      <c r="M854" s="257"/>
      <c r="N854" s="258"/>
      <c r="O854" s="258"/>
      <c r="P854" s="258"/>
      <c r="Q854" s="258"/>
      <c r="R854" s="258"/>
      <c r="S854" s="258"/>
      <c r="T854" s="259"/>
      <c r="U854" s="14"/>
      <c r="V854" s="14"/>
      <c r="W854" s="14"/>
      <c r="X854" s="14"/>
      <c r="Y854" s="14"/>
      <c r="Z854" s="14"/>
      <c r="AA854" s="14"/>
      <c r="AB854" s="14"/>
      <c r="AC854" s="14"/>
      <c r="AD854" s="14"/>
      <c r="AE854" s="14"/>
      <c r="AT854" s="260" t="s">
        <v>180</v>
      </c>
      <c r="AU854" s="260" t="s">
        <v>177</v>
      </c>
      <c r="AV854" s="14" t="s">
        <v>177</v>
      </c>
      <c r="AW854" s="14" t="s">
        <v>30</v>
      </c>
      <c r="AX854" s="14" t="s">
        <v>73</v>
      </c>
      <c r="AY854" s="260" t="s">
        <v>169</v>
      </c>
    </row>
    <row r="855" s="15" customFormat="1">
      <c r="A855" s="15"/>
      <c r="B855" s="261"/>
      <c r="C855" s="262"/>
      <c r="D855" s="235" t="s">
        <v>180</v>
      </c>
      <c r="E855" s="263" t="s">
        <v>1</v>
      </c>
      <c r="F855" s="264" t="s">
        <v>183</v>
      </c>
      <c r="G855" s="262"/>
      <c r="H855" s="265">
        <v>1</v>
      </c>
      <c r="I855" s="266"/>
      <c r="J855" s="262"/>
      <c r="K855" s="262"/>
      <c r="L855" s="267"/>
      <c r="M855" s="268"/>
      <c r="N855" s="269"/>
      <c r="O855" s="269"/>
      <c r="P855" s="269"/>
      <c r="Q855" s="269"/>
      <c r="R855" s="269"/>
      <c r="S855" s="269"/>
      <c r="T855" s="270"/>
      <c r="U855" s="15"/>
      <c r="V855" s="15"/>
      <c r="W855" s="15"/>
      <c r="X855" s="15"/>
      <c r="Y855" s="15"/>
      <c r="Z855" s="15"/>
      <c r="AA855" s="15"/>
      <c r="AB855" s="15"/>
      <c r="AC855" s="15"/>
      <c r="AD855" s="15"/>
      <c r="AE855" s="15"/>
      <c r="AT855" s="271" t="s">
        <v>180</v>
      </c>
      <c r="AU855" s="271" t="s">
        <v>177</v>
      </c>
      <c r="AV855" s="15" t="s">
        <v>176</v>
      </c>
      <c r="AW855" s="15" t="s">
        <v>30</v>
      </c>
      <c r="AX855" s="15" t="s">
        <v>81</v>
      </c>
      <c r="AY855" s="271" t="s">
        <v>169</v>
      </c>
    </row>
    <row r="856" s="2" customFormat="1" ht="24.15" customHeight="1">
      <c r="A856" s="39"/>
      <c r="B856" s="40"/>
      <c r="C856" s="221" t="s">
        <v>1259</v>
      </c>
      <c r="D856" s="221" t="s">
        <v>172</v>
      </c>
      <c r="E856" s="222" t="s">
        <v>1237</v>
      </c>
      <c r="F856" s="223" t="s">
        <v>1238</v>
      </c>
      <c r="G856" s="224" t="s">
        <v>186</v>
      </c>
      <c r="H856" s="225">
        <v>4</v>
      </c>
      <c r="I856" s="226"/>
      <c r="J856" s="227">
        <f>ROUND(I856*H856,2)</f>
        <v>0</v>
      </c>
      <c r="K856" s="228"/>
      <c r="L856" s="45"/>
      <c r="M856" s="229" t="s">
        <v>1</v>
      </c>
      <c r="N856" s="230" t="s">
        <v>41</v>
      </c>
      <c r="O856" s="93"/>
      <c r="P856" s="231">
        <f>O856*H856</f>
        <v>0</v>
      </c>
      <c r="Q856" s="231">
        <v>0</v>
      </c>
      <c r="R856" s="231">
        <f>Q856*H856</f>
        <v>0</v>
      </c>
      <c r="S856" s="231">
        <v>0.00010000000000000001</v>
      </c>
      <c r="T856" s="232">
        <f>S856*H856</f>
        <v>0.00040000000000000002</v>
      </c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R856" s="233" t="s">
        <v>217</v>
      </c>
      <c r="AT856" s="233" t="s">
        <v>172</v>
      </c>
      <c r="AU856" s="233" t="s">
        <v>177</v>
      </c>
      <c r="AY856" s="18" t="s">
        <v>169</v>
      </c>
      <c r="BE856" s="234">
        <f>IF(N856="základní",J856,0)</f>
        <v>0</v>
      </c>
      <c r="BF856" s="234">
        <f>IF(N856="snížená",J856,0)</f>
        <v>0</v>
      </c>
      <c r="BG856" s="234">
        <f>IF(N856="zákl. přenesená",J856,0)</f>
        <v>0</v>
      </c>
      <c r="BH856" s="234">
        <f>IF(N856="sníž. přenesená",J856,0)</f>
        <v>0</v>
      </c>
      <c r="BI856" s="234">
        <f>IF(N856="nulová",J856,0)</f>
        <v>0</v>
      </c>
      <c r="BJ856" s="18" t="s">
        <v>178</v>
      </c>
      <c r="BK856" s="234">
        <f>ROUND(I856*H856,2)</f>
        <v>0</v>
      </c>
      <c r="BL856" s="18" t="s">
        <v>217</v>
      </c>
      <c r="BM856" s="233" t="s">
        <v>1262</v>
      </c>
    </row>
    <row r="857" s="2" customFormat="1">
      <c r="A857" s="39"/>
      <c r="B857" s="40"/>
      <c r="C857" s="41"/>
      <c r="D857" s="235" t="s">
        <v>179</v>
      </c>
      <c r="E857" s="41"/>
      <c r="F857" s="236" t="s">
        <v>1238</v>
      </c>
      <c r="G857" s="41"/>
      <c r="H857" s="41"/>
      <c r="I857" s="237"/>
      <c r="J857" s="41"/>
      <c r="K857" s="41"/>
      <c r="L857" s="45"/>
      <c r="M857" s="238"/>
      <c r="N857" s="239"/>
      <c r="O857" s="93"/>
      <c r="P857" s="93"/>
      <c r="Q857" s="93"/>
      <c r="R857" s="93"/>
      <c r="S857" s="93"/>
      <c r="T857" s="94"/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T857" s="18" t="s">
        <v>179</v>
      </c>
      <c r="AU857" s="18" t="s">
        <v>177</v>
      </c>
    </row>
    <row r="858" s="2" customFormat="1" ht="37.8" customHeight="1">
      <c r="A858" s="39"/>
      <c r="B858" s="40"/>
      <c r="C858" s="221" t="s">
        <v>734</v>
      </c>
      <c r="D858" s="221" t="s">
        <v>172</v>
      </c>
      <c r="E858" s="222" t="s">
        <v>1241</v>
      </c>
      <c r="F858" s="223" t="s">
        <v>1242</v>
      </c>
      <c r="G858" s="224" t="s">
        <v>245</v>
      </c>
      <c r="H858" s="225">
        <v>1</v>
      </c>
      <c r="I858" s="226"/>
      <c r="J858" s="227">
        <f>ROUND(I858*H858,2)</f>
        <v>0</v>
      </c>
      <c r="K858" s="228"/>
      <c r="L858" s="45"/>
      <c r="M858" s="229" t="s">
        <v>1</v>
      </c>
      <c r="N858" s="230" t="s">
        <v>41</v>
      </c>
      <c r="O858" s="93"/>
      <c r="P858" s="231">
        <f>O858*H858</f>
        <v>0</v>
      </c>
      <c r="Q858" s="231">
        <v>0.0016800000000000001</v>
      </c>
      <c r="R858" s="231">
        <f>Q858*H858</f>
        <v>0.0016800000000000001</v>
      </c>
      <c r="S858" s="231">
        <v>0</v>
      </c>
      <c r="T858" s="232">
        <f>S858*H858</f>
        <v>0</v>
      </c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R858" s="233" t="s">
        <v>217</v>
      </c>
      <c r="AT858" s="233" t="s">
        <v>172</v>
      </c>
      <c r="AU858" s="233" t="s">
        <v>177</v>
      </c>
      <c r="AY858" s="18" t="s">
        <v>169</v>
      </c>
      <c r="BE858" s="234">
        <f>IF(N858="základní",J858,0)</f>
        <v>0</v>
      </c>
      <c r="BF858" s="234">
        <f>IF(N858="snížená",J858,0)</f>
        <v>0</v>
      </c>
      <c r="BG858" s="234">
        <f>IF(N858="zákl. přenesená",J858,0)</f>
        <v>0</v>
      </c>
      <c r="BH858" s="234">
        <f>IF(N858="sníž. přenesená",J858,0)</f>
        <v>0</v>
      </c>
      <c r="BI858" s="234">
        <f>IF(N858="nulová",J858,0)</f>
        <v>0</v>
      </c>
      <c r="BJ858" s="18" t="s">
        <v>178</v>
      </c>
      <c r="BK858" s="234">
        <f>ROUND(I858*H858,2)</f>
        <v>0</v>
      </c>
      <c r="BL858" s="18" t="s">
        <v>217</v>
      </c>
      <c r="BM858" s="233" t="s">
        <v>1265</v>
      </c>
    </row>
    <row r="859" s="2" customFormat="1">
      <c r="A859" s="39"/>
      <c r="B859" s="40"/>
      <c r="C859" s="41"/>
      <c r="D859" s="235" t="s">
        <v>179</v>
      </c>
      <c r="E859" s="41"/>
      <c r="F859" s="236" t="s">
        <v>1242</v>
      </c>
      <c r="G859" s="41"/>
      <c r="H859" s="41"/>
      <c r="I859" s="237"/>
      <c r="J859" s="41"/>
      <c r="K859" s="41"/>
      <c r="L859" s="45"/>
      <c r="M859" s="238"/>
      <c r="N859" s="239"/>
      <c r="O859" s="93"/>
      <c r="P859" s="93"/>
      <c r="Q859" s="93"/>
      <c r="R859" s="93"/>
      <c r="S859" s="93"/>
      <c r="T859" s="94"/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T859" s="18" t="s">
        <v>179</v>
      </c>
      <c r="AU859" s="18" t="s">
        <v>177</v>
      </c>
    </row>
    <row r="860" s="2" customFormat="1" ht="37.8" customHeight="1">
      <c r="A860" s="39"/>
      <c r="B860" s="40"/>
      <c r="C860" s="221" t="s">
        <v>1266</v>
      </c>
      <c r="D860" s="221" t="s">
        <v>172</v>
      </c>
      <c r="E860" s="222" t="s">
        <v>1245</v>
      </c>
      <c r="F860" s="223" t="s">
        <v>1246</v>
      </c>
      <c r="G860" s="224" t="s">
        <v>245</v>
      </c>
      <c r="H860" s="225">
        <v>10</v>
      </c>
      <c r="I860" s="226"/>
      <c r="J860" s="227">
        <f>ROUND(I860*H860,2)</f>
        <v>0</v>
      </c>
      <c r="K860" s="228"/>
      <c r="L860" s="45"/>
      <c r="M860" s="229" t="s">
        <v>1</v>
      </c>
      <c r="N860" s="230" t="s">
        <v>41</v>
      </c>
      <c r="O860" s="93"/>
      <c r="P860" s="231">
        <f>O860*H860</f>
        <v>0</v>
      </c>
      <c r="Q860" s="231">
        <v>0.0034499999999999999</v>
      </c>
      <c r="R860" s="231">
        <f>Q860*H860</f>
        <v>0.034500000000000003</v>
      </c>
      <c r="S860" s="231">
        <v>0</v>
      </c>
      <c r="T860" s="232">
        <f>S860*H860</f>
        <v>0</v>
      </c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R860" s="233" t="s">
        <v>217</v>
      </c>
      <c r="AT860" s="233" t="s">
        <v>172</v>
      </c>
      <c r="AU860" s="233" t="s">
        <v>177</v>
      </c>
      <c r="AY860" s="18" t="s">
        <v>169</v>
      </c>
      <c r="BE860" s="234">
        <f>IF(N860="základní",J860,0)</f>
        <v>0</v>
      </c>
      <c r="BF860" s="234">
        <f>IF(N860="snížená",J860,0)</f>
        <v>0</v>
      </c>
      <c r="BG860" s="234">
        <f>IF(N860="zákl. přenesená",J860,0)</f>
        <v>0</v>
      </c>
      <c r="BH860" s="234">
        <f>IF(N860="sníž. přenesená",J860,0)</f>
        <v>0</v>
      </c>
      <c r="BI860" s="234">
        <f>IF(N860="nulová",J860,0)</f>
        <v>0</v>
      </c>
      <c r="BJ860" s="18" t="s">
        <v>178</v>
      </c>
      <c r="BK860" s="234">
        <f>ROUND(I860*H860,2)</f>
        <v>0</v>
      </c>
      <c r="BL860" s="18" t="s">
        <v>217</v>
      </c>
      <c r="BM860" s="233" t="s">
        <v>1945</v>
      </c>
    </row>
    <row r="861" s="2" customFormat="1">
      <c r="A861" s="39"/>
      <c r="B861" s="40"/>
      <c r="C861" s="41"/>
      <c r="D861" s="235" t="s">
        <v>179</v>
      </c>
      <c r="E861" s="41"/>
      <c r="F861" s="236" t="s">
        <v>1246</v>
      </c>
      <c r="G861" s="41"/>
      <c r="H861" s="41"/>
      <c r="I861" s="237"/>
      <c r="J861" s="41"/>
      <c r="K861" s="41"/>
      <c r="L861" s="45"/>
      <c r="M861" s="238"/>
      <c r="N861" s="239"/>
      <c r="O861" s="93"/>
      <c r="P861" s="93"/>
      <c r="Q861" s="93"/>
      <c r="R861" s="93"/>
      <c r="S861" s="93"/>
      <c r="T861" s="94"/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T861" s="18" t="s">
        <v>179</v>
      </c>
      <c r="AU861" s="18" t="s">
        <v>177</v>
      </c>
    </row>
    <row r="862" s="2" customFormat="1" ht="24.15" customHeight="1">
      <c r="A862" s="39"/>
      <c r="B862" s="40"/>
      <c r="C862" s="272" t="s">
        <v>737</v>
      </c>
      <c r="D862" s="272" t="s">
        <v>258</v>
      </c>
      <c r="E862" s="273" t="s">
        <v>1765</v>
      </c>
      <c r="F862" s="274" t="s">
        <v>1766</v>
      </c>
      <c r="G862" s="275" t="s">
        <v>186</v>
      </c>
      <c r="H862" s="276">
        <v>1</v>
      </c>
      <c r="I862" s="277"/>
      <c r="J862" s="278">
        <f>ROUND(I862*H862,2)</f>
        <v>0</v>
      </c>
      <c r="K862" s="279"/>
      <c r="L862" s="280"/>
      <c r="M862" s="281" t="s">
        <v>1</v>
      </c>
      <c r="N862" s="282" t="s">
        <v>41</v>
      </c>
      <c r="O862" s="93"/>
      <c r="P862" s="231">
        <f>O862*H862</f>
        <v>0</v>
      </c>
      <c r="Q862" s="231">
        <v>0.00059999999999999995</v>
      </c>
      <c r="R862" s="231">
        <f>Q862*H862</f>
        <v>0.00059999999999999995</v>
      </c>
      <c r="S862" s="231">
        <v>0</v>
      </c>
      <c r="T862" s="232">
        <f>S862*H862</f>
        <v>0</v>
      </c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R862" s="233" t="s">
        <v>261</v>
      </c>
      <c r="AT862" s="233" t="s">
        <v>258</v>
      </c>
      <c r="AU862" s="233" t="s">
        <v>177</v>
      </c>
      <c r="AY862" s="18" t="s">
        <v>169</v>
      </c>
      <c r="BE862" s="234">
        <f>IF(N862="základní",J862,0)</f>
        <v>0</v>
      </c>
      <c r="BF862" s="234">
        <f>IF(N862="snížená",J862,0)</f>
        <v>0</v>
      </c>
      <c r="BG862" s="234">
        <f>IF(N862="zákl. přenesená",J862,0)</f>
        <v>0</v>
      </c>
      <c r="BH862" s="234">
        <f>IF(N862="sníž. přenesená",J862,0)</f>
        <v>0</v>
      </c>
      <c r="BI862" s="234">
        <f>IF(N862="nulová",J862,0)</f>
        <v>0</v>
      </c>
      <c r="BJ862" s="18" t="s">
        <v>178</v>
      </c>
      <c r="BK862" s="234">
        <f>ROUND(I862*H862,2)</f>
        <v>0</v>
      </c>
      <c r="BL862" s="18" t="s">
        <v>217</v>
      </c>
      <c r="BM862" s="233" t="s">
        <v>1275</v>
      </c>
    </row>
    <row r="863" s="2" customFormat="1">
      <c r="A863" s="39"/>
      <c r="B863" s="40"/>
      <c r="C863" s="41"/>
      <c r="D863" s="235" t="s">
        <v>179</v>
      </c>
      <c r="E863" s="41"/>
      <c r="F863" s="236" t="s">
        <v>1766</v>
      </c>
      <c r="G863" s="41"/>
      <c r="H863" s="41"/>
      <c r="I863" s="237"/>
      <c r="J863" s="41"/>
      <c r="K863" s="41"/>
      <c r="L863" s="45"/>
      <c r="M863" s="238"/>
      <c r="N863" s="239"/>
      <c r="O863" s="93"/>
      <c r="P863" s="93"/>
      <c r="Q863" s="93"/>
      <c r="R863" s="93"/>
      <c r="S863" s="93"/>
      <c r="T863" s="94"/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T863" s="18" t="s">
        <v>179</v>
      </c>
      <c r="AU863" s="18" t="s">
        <v>177</v>
      </c>
    </row>
    <row r="864" s="2" customFormat="1" ht="16.5" customHeight="1">
      <c r="A864" s="39"/>
      <c r="B864" s="40"/>
      <c r="C864" s="272" t="s">
        <v>1277</v>
      </c>
      <c r="D864" s="272" t="s">
        <v>258</v>
      </c>
      <c r="E864" s="273" t="s">
        <v>1767</v>
      </c>
      <c r="F864" s="274" t="s">
        <v>1768</v>
      </c>
      <c r="G864" s="275" t="s">
        <v>186</v>
      </c>
      <c r="H864" s="276">
        <v>1</v>
      </c>
      <c r="I864" s="277"/>
      <c r="J864" s="278">
        <f>ROUND(I864*H864,2)</f>
        <v>0</v>
      </c>
      <c r="K864" s="279"/>
      <c r="L864" s="280"/>
      <c r="M864" s="281" t="s">
        <v>1</v>
      </c>
      <c r="N864" s="282" t="s">
        <v>41</v>
      </c>
      <c r="O864" s="93"/>
      <c r="P864" s="231">
        <f>O864*H864</f>
        <v>0</v>
      </c>
      <c r="Q864" s="231">
        <v>3.0000000000000001E-05</v>
      </c>
      <c r="R864" s="231">
        <f>Q864*H864</f>
        <v>3.0000000000000001E-05</v>
      </c>
      <c r="S864" s="231">
        <v>0</v>
      </c>
      <c r="T864" s="232">
        <f>S864*H864</f>
        <v>0</v>
      </c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R864" s="233" t="s">
        <v>261</v>
      </c>
      <c r="AT864" s="233" t="s">
        <v>258</v>
      </c>
      <c r="AU864" s="233" t="s">
        <v>177</v>
      </c>
      <c r="AY864" s="18" t="s">
        <v>169</v>
      </c>
      <c r="BE864" s="234">
        <f>IF(N864="základní",J864,0)</f>
        <v>0</v>
      </c>
      <c r="BF864" s="234">
        <f>IF(N864="snížená",J864,0)</f>
        <v>0</v>
      </c>
      <c r="BG864" s="234">
        <f>IF(N864="zákl. přenesená",J864,0)</f>
        <v>0</v>
      </c>
      <c r="BH864" s="234">
        <f>IF(N864="sníž. přenesená",J864,0)</f>
        <v>0</v>
      </c>
      <c r="BI864" s="234">
        <f>IF(N864="nulová",J864,0)</f>
        <v>0</v>
      </c>
      <c r="BJ864" s="18" t="s">
        <v>178</v>
      </c>
      <c r="BK864" s="234">
        <f>ROUND(I864*H864,2)</f>
        <v>0</v>
      </c>
      <c r="BL864" s="18" t="s">
        <v>217</v>
      </c>
      <c r="BM864" s="233" t="s">
        <v>1280</v>
      </c>
    </row>
    <row r="865" s="2" customFormat="1">
      <c r="A865" s="39"/>
      <c r="B865" s="40"/>
      <c r="C865" s="41"/>
      <c r="D865" s="235" t="s">
        <v>179</v>
      </c>
      <c r="E865" s="41"/>
      <c r="F865" s="236" t="s">
        <v>1768</v>
      </c>
      <c r="G865" s="41"/>
      <c r="H865" s="41"/>
      <c r="I865" s="237"/>
      <c r="J865" s="41"/>
      <c r="K865" s="41"/>
      <c r="L865" s="45"/>
      <c r="M865" s="238"/>
      <c r="N865" s="239"/>
      <c r="O865" s="93"/>
      <c r="P865" s="93"/>
      <c r="Q865" s="93"/>
      <c r="R865" s="93"/>
      <c r="S865" s="93"/>
      <c r="T865" s="94"/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T865" s="18" t="s">
        <v>179</v>
      </c>
      <c r="AU865" s="18" t="s">
        <v>177</v>
      </c>
    </row>
    <row r="866" s="2" customFormat="1" ht="16.5" customHeight="1">
      <c r="A866" s="39"/>
      <c r="B866" s="40"/>
      <c r="C866" s="272" t="s">
        <v>741</v>
      </c>
      <c r="D866" s="272" t="s">
        <v>258</v>
      </c>
      <c r="E866" s="273" t="s">
        <v>1253</v>
      </c>
      <c r="F866" s="274" t="s">
        <v>1254</v>
      </c>
      <c r="G866" s="275" t="s">
        <v>186</v>
      </c>
      <c r="H866" s="276">
        <v>1</v>
      </c>
      <c r="I866" s="277"/>
      <c r="J866" s="278">
        <f>ROUND(I866*H866,2)</f>
        <v>0</v>
      </c>
      <c r="K866" s="279"/>
      <c r="L866" s="280"/>
      <c r="M866" s="281" t="s">
        <v>1</v>
      </c>
      <c r="N866" s="282" t="s">
        <v>41</v>
      </c>
      <c r="O866" s="93"/>
      <c r="P866" s="231">
        <f>O866*H866</f>
        <v>0</v>
      </c>
      <c r="Q866" s="231">
        <v>5.0000000000000002E-05</v>
      </c>
      <c r="R866" s="231">
        <f>Q866*H866</f>
        <v>5.0000000000000002E-05</v>
      </c>
      <c r="S866" s="231">
        <v>0</v>
      </c>
      <c r="T866" s="232">
        <f>S866*H866</f>
        <v>0</v>
      </c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R866" s="233" t="s">
        <v>261</v>
      </c>
      <c r="AT866" s="233" t="s">
        <v>258</v>
      </c>
      <c r="AU866" s="233" t="s">
        <v>177</v>
      </c>
      <c r="AY866" s="18" t="s">
        <v>169</v>
      </c>
      <c r="BE866" s="234">
        <f>IF(N866="základní",J866,0)</f>
        <v>0</v>
      </c>
      <c r="BF866" s="234">
        <f>IF(N866="snížená",J866,0)</f>
        <v>0</v>
      </c>
      <c r="BG866" s="234">
        <f>IF(N866="zákl. přenesená",J866,0)</f>
        <v>0</v>
      </c>
      <c r="BH866" s="234">
        <f>IF(N866="sníž. přenesená",J866,0)</f>
        <v>0</v>
      </c>
      <c r="BI866" s="234">
        <f>IF(N866="nulová",J866,0)</f>
        <v>0</v>
      </c>
      <c r="BJ866" s="18" t="s">
        <v>178</v>
      </c>
      <c r="BK866" s="234">
        <f>ROUND(I866*H866,2)</f>
        <v>0</v>
      </c>
      <c r="BL866" s="18" t="s">
        <v>217</v>
      </c>
      <c r="BM866" s="233" t="s">
        <v>1283</v>
      </c>
    </row>
    <row r="867" s="2" customFormat="1">
      <c r="A867" s="39"/>
      <c r="B867" s="40"/>
      <c r="C867" s="41"/>
      <c r="D867" s="235" t="s">
        <v>179</v>
      </c>
      <c r="E867" s="41"/>
      <c r="F867" s="236" t="s">
        <v>1254</v>
      </c>
      <c r="G867" s="41"/>
      <c r="H867" s="41"/>
      <c r="I867" s="237"/>
      <c r="J867" s="41"/>
      <c r="K867" s="41"/>
      <c r="L867" s="45"/>
      <c r="M867" s="238"/>
      <c r="N867" s="239"/>
      <c r="O867" s="93"/>
      <c r="P867" s="93"/>
      <c r="Q867" s="93"/>
      <c r="R867" s="93"/>
      <c r="S867" s="93"/>
      <c r="T867" s="94"/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T867" s="18" t="s">
        <v>179</v>
      </c>
      <c r="AU867" s="18" t="s">
        <v>177</v>
      </c>
    </row>
    <row r="868" s="2" customFormat="1" ht="16.5" customHeight="1">
      <c r="A868" s="39"/>
      <c r="B868" s="40"/>
      <c r="C868" s="272" t="s">
        <v>1285</v>
      </c>
      <c r="D868" s="272" t="s">
        <v>258</v>
      </c>
      <c r="E868" s="273" t="s">
        <v>1769</v>
      </c>
      <c r="F868" s="274" t="s">
        <v>1770</v>
      </c>
      <c r="G868" s="275" t="s">
        <v>186</v>
      </c>
      <c r="H868" s="276">
        <v>1</v>
      </c>
      <c r="I868" s="277"/>
      <c r="J868" s="278">
        <f>ROUND(I868*H868,2)</f>
        <v>0</v>
      </c>
      <c r="K868" s="279"/>
      <c r="L868" s="280"/>
      <c r="M868" s="281" t="s">
        <v>1</v>
      </c>
      <c r="N868" s="282" t="s">
        <v>41</v>
      </c>
      <c r="O868" s="93"/>
      <c r="P868" s="231">
        <f>O868*H868</f>
        <v>0</v>
      </c>
      <c r="Q868" s="231">
        <v>0.00040000000000000002</v>
      </c>
      <c r="R868" s="231">
        <f>Q868*H868</f>
        <v>0.00040000000000000002</v>
      </c>
      <c r="S868" s="231">
        <v>0</v>
      </c>
      <c r="T868" s="232">
        <f>S868*H868</f>
        <v>0</v>
      </c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R868" s="233" t="s">
        <v>261</v>
      </c>
      <c r="AT868" s="233" t="s">
        <v>258</v>
      </c>
      <c r="AU868" s="233" t="s">
        <v>177</v>
      </c>
      <c r="AY868" s="18" t="s">
        <v>169</v>
      </c>
      <c r="BE868" s="234">
        <f>IF(N868="základní",J868,0)</f>
        <v>0</v>
      </c>
      <c r="BF868" s="234">
        <f>IF(N868="snížená",J868,0)</f>
        <v>0</v>
      </c>
      <c r="BG868" s="234">
        <f>IF(N868="zákl. přenesená",J868,0)</f>
        <v>0</v>
      </c>
      <c r="BH868" s="234">
        <f>IF(N868="sníž. přenesená",J868,0)</f>
        <v>0</v>
      </c>
      <c r="BI868" s="234">
        <f>IF(N868="nulová",J868,0)</f>
        <v>0</v>
      </c>
      <c r="BJ868" s="18" t="s">
        <v>178</v>
      </c>
      <c r="BK868" s="234">
        <f>ROUND(I868*H868,2)</f>
        <v>0</v>
      </c>
      <c r="BL868" s="18" t="s">
        <v>217</v>
      </c>
      <c r="BM868" s="233" t="s">
        <v>1288</v>
      </c>
    </row>
    <row r="869" s="2" customFormat="1">
      <c r="A869" s="39"/>
      <c r="B869" s="40"/>
      <c r="C869" s="41"/>
      <c r="D869" s="235" t="s">
        <v>179</v>
      </c>
      <c r="E869" s="41"/>
      <c r="F869" s="236" t="s">
        <v>1770</v>
      </c>
      <c r="G869" s="41"/>
      <c r="H869" s="41"/>
      <c r="I869" s="237"/>
      <c r="J869" s="41"/>
      <c r="K869" s="41"/>
      <c r="L869" s="45"/>
      <c r="M869" s="238"/>
      <c r="N869" s="239"/>
      <c r="O869" s="93"/>
      <c r="P869" s="93"/>
      <c r="Q869" s="93"/>
      <c r="R869" s="93"/>
      <c r="S869" s="93"/>
      <c r="T869" s="94"/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T869" s="18" t="s">
        <v>179</v>
      </c>
      <c r="AU869" s="18" t="s">
        <v>177</v>
      </c>
    </row>
    <row r="870" s="2" customFormat="1" ht="16.5" customHeight="1">
      <c r="A870" s="39"/>
      <c r="B870" s="40"/>
      <c r="C870" s="272" t="s">
        <v>744</v>
      </c>
      <c r="D870" s="272" t="s">
        <v>258</v>
      </c>
      <c r="E870" s="273" t="s">
        <v>1256</v>
      </c>
      <c r="F870" s="274" t="s">
        <v>1257</v>
      </c>
      <c r="G870" s="275" t="s">
        <v>186</v>
      </c>
      <c r="H870" s="276">
        <v>1</v>
      </c>
      <c r="I870" s="277"/>
      <c r="J870" s="278">
        <f>ROUND(I870*H870,2)</f>
        <v>0</v>
      </c>
      <c r="K870" s="279"/>
      <c r="L870" s="280"/>
      <c r="M870" s="281" t="s">
        <v>1</v>
      </c>
      <c r="N870" s="282" t="s">
        <v>41</v>
      </c>
      <c r="O870" s="93"/>
      <c r="P870" s="231">
        <f>O870*H870</f>
        <v>0</v>
      </c>
      <c r="Q870" s="231">
        <v>0.00050000000000000001</v>
      </c>
      <c r="R870" s="231">
        <f>Q870*H870</f>
        <v>0.00050000000000000001</v>
      </c>
      <c r="S870" s="231">
        <v>0</v>
      </c>
      <c r="T870" s="232">
        <f>S870*H870</f>
        <v>0</v>
      </c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R870" s="233" t="s">
        <v>261</v>
      </c>
      <c r="AT870" s="233" t="s">
        <v>258</v>
      </c>
      <c r="AU870" s="233" t="s">
        <v>177</v>
      </c>
      <c r="AY870" s="18" t="s">
        <v>169</v>
      </c>
      <c r="BE870" s="234">
        <f>IF(N870="základní",J870,0)</f>
        <v>0</v>
      </c>
      <c r="BF870" s="234">
        <f>IF(N870="snížená",J870,0)</f>
        <v>0</v>
      </c>
      <c r="BG870" s="234">
        <f>IF(N870="zákl. přenesená",J870,0)</f>
        <v>0</v>
      </c>
      <c r="BH870" s="234">
        <f>IF(N870="sníž. přenesená",J870,0)</f>
        <v>0</v>
      </c>
      <c r="BI870" s="234">
        <f>IF(N870="nulová",J870,0)</f>
        <v>0</v>
      </c>
      <c r="BJ870" s="18" t="s">
        <v>178</v>
      </c>
      <c r="BK870" s="234">
        <f>ROUND(I870*H870,2)</f>
        <v>0</v>
      </c>
      <c r="BL870" s="18" t="s">
        <v>217</v>
      </c>
      <c r="BM870" s="233" t="s">
        <v>1292</v>
      </c>
    </row>
    <row r="871" s="2" customFormat="1">
      <c r="A871" s="39"/>
      <c r="B871" s="40"/>
      <c r="C871" s="41"/>
      <c r="D871" s="235" t="s">
        <v>179</v>
      </c>
      <c r="E871" s="41"/>
      <c r="F871" s="236" t="s">
        <v>1257</v>
      </c>
      <c r="G871" s="41"/>
      <c r="H871" s="41"/>
      <c r="I871" s="237"/>
      <c r="J871" s="41"/>
      <c r="K871" s="41"/>
      <c r="L871" s="45"/>
      <c r="M871" s="238"/>
      <c r="N871" s="239"/>
      <c r="O871" s="93"/>
      <c r="P871" s="93"/>
      <c r="Q871" s="93"/>
      <c r="R871" s="93"/>
      <c r="S871" s="93"/>
      <c r="T871" s="94"/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T871" s="18" t="s">
        <v>179</v>
      </c>
      <c r="AU871" s="18" t="s">
        <v>177</v>
      </c>
    </row>
    <row r="872" s="2" customFormat="1" ht="16.5" customHeight="1">
      <c r="A872" s="39"/>
      <c r="B872" s="40"/>
      <c r="C872" s="272" t="s">
        <v>1294</v>
      </c>
      <c r="D872" s="272" t="s">
        <v>258</v>
      </c>
      <c r="E872" s="273" t="s">
        <v>1260</v>
      </c>
      <c r="F872" s="274" t="s">
        <v>1261</v>
      </c>
      <c r="G872" s="275" t="s">
        <v>186</v>
      </c>
      <c r="H872" s="276">
        <v>1</v>
      </c>
      <c r="I872" s="277"/>
      <c r="J872" s="278">
        <f>ROUND(I872*H872,2)</f>
        <v>0</v>
      </c>
      <c r="K872" s="279"/>
      <c r="L872" s="280"/>
      <c r="M872" s="281" t="s">
        <v>1</v>
      </c>
      <c r="N872" s="282" t="s">
        <v>41</v>
      </c>
      <c r="O872" s="93"/>
      <c r="P872" s="231">
        <f>O872*H872</f>
        <v>0</v>
      </c>
      <c r="Q872" s="231">
        <v>0.00029999999999999997</v>
      </c>
      <c r="R872" s="231">
        <f>Q872*H872</f>
        <v>0.00029999999999999997</v>
      </c>
      <c r="S872" s="231">
        <v>0</v>
      </c>
      <c r="T872" s="232">
        <f>S872*H872</f>
        <v>0</v>
      </c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R872" s="233" t="s">
        <v>261</v>
      </c>
      <c r="AT872" s="233" t="s">
        <v>258</v>
      </c>
      <c r="AU872" s="233" t="s">
        <v>177</v>
      </c>
      <c r="AY872" s="18" t="s">
        <v>169</v>
      </c>
      <c r="BE872" s="234">
        <f>IF(N872="základní",J872,0)</f>
        <v>0</v>
      </c>
      <c r="BF872" s="234">
        <f>IF(N872="snížená",J872,0)</f>
        <v>0</v>
      </c>
      <c r="BG872" s="234">
        <f>IF(N872="zákl. přenesená",J872,0)</f>
        <v>0</v>
      </c>
      <c r="BH872" s="234">
        <f>IF(N872="sníž. přenesená",J872,0)</f>
        <v>0</v>
      </c>
      <c r="BI872" s="234">
        <f>IF(N872="nulová",J872,0)</f>
        <v>0</v>
      </c>
      <c r="BJ872" s="18" t="s">
        <v>178</v>
      </c>
      <c r="BK872" s="234">
        <f>ROUND(I872*H872,2)</f>
        <v>0</v>
      </c>
      <c r="BL872" s="18" t="s">
        <v>217</v>
      </c>
      <c r="BM872" s="233" t="s">
        <v>1297</v>
      </c>
    </row>
    <row r="873" s="2" customFormat="1">
      <c r="A873" s="39"/>
      <c r="B873" s="40"/>
      <c r="C873" s="41"/>
      <c r="D873" s="235" t="s">
        <v>179</v>
      </c>
      <c r="E873" s="41"/>
      <c r="F873" s="236" t="s">
        <v>1261</v>
      </c>
      <c r="G873" s="41"/>
      <c r="H873" s="41"/>
      <c r="I873" s="237"/>
      <c r="J873" s="41"/>
      <c r="K873" s="41"/>
      <c r="L873" s="45"/>
      <c r="M873" s="238"/>
      <c r="N873" s="239"/>
      <c r="O873" s="93"/>
      <c r="P873" s="93"/>
      <c r="Q873" s="93"/>
      <c r="R873" s="93"/>
      <c r="S873" s="93"/>
      <c r="T873" s="94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T873" s="18" t="s">
        <v>179</v>
      </c>
      <c r="AU873" s="18" t="s">
        <v>177</v>
      </c>
    </row>
    <row r="874" s="2" customFormat="1" ht="24.15" customHeight="1">
      <c r="A874" s="39"/>
      <c r="B874" s="40"/>
      <c r="C874" s="272" t="s">
        <v>748</v>
      </c>
      <c r="D874" s="272" t="s">
        <v>258</v>
      </c>
      <c r="E874" s="273" t="s">
        <v>2113</v>
      </c>
      <c r="F874" s="274" t="s">
        <v>2114</v>
      </c>
      <c r="G874" s="275" t="s">
        <v>186</v>
      </c>
      <c r="H874" s="276">
        <v>1</v>
      </c>
      <c r="I874" s="277"/>
      <c r="J874" s="278">
        <f>ROUND(I874*H874,2)</f>
        <v>0</v>
      </c>
      <c r="K874" s="279"/>
      <c r="L874" s="280"/>
      <c r="M874" s="281" t="s">
        <v>1</v>
      </c>
      <c r="N874" s="282" t="s">
        <v>41</v>
      </c>
      <c r="O874" s="93"/>
      <c r="P874" s="231">
        <f>O874*H874</f>
        <v>0</v>
      </c>
      <c r="Q874" s="231">
        <v>0.001</v>
      </c>
      <c r="R874" s="231">
        <f>Q874*H874</f>
        <v>0.001</v>
      </c>
      <c r="S874" s="231">
        <v>0</v>
      </c>
      <c r="T874" s="232">
        <f>S874*H874</f>
        <v>0</v>
      </c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R874" s="233" t="s">
        <v>261</v>
      </c>
      <c r="AT874" s="233" t="s">
        <v>258</v>
      </c>
      <c r="AU874" s="233" t="s">
        <v>177</v>
      </c>
      <c r="AY874" s="18" t="s">
        <v>169</v>
      </c>
      <c r="BE874" s="234">
        <f>IF(N874="základní",J874,0)</f>
        <v>0</v>
      </c>
      <c r="BF874" s="234">
        <f>IF(N874="snížená",J874,0)</f>
        <v>0</v>
      </c>
      <c r="BG874" s="234">
        <f>IF(N874="zákl. přenesená",J874,0)</f>
        <v>0</v>
      </c>
      <c r="BH874" s="234">
        <f>IF(N874="sníž. přenesená",J874,0)</f>
        <v>0</v>
      </c>
      <c r="BI874" s="234">
        <f>IF(N874="nulová",J874,0)</f>
        <v>0</v>
      </c>
      <c r="BJ874" s="18" t="s">
        <v>178</v>
      </c>
      <c r="BK874" s="234">
        <f>ROUND(I874*H874,2)</f>
        <v>0</v>
      </c>
      <c r="BL874" s="18" t="s">
        <v>217</v>
      </c>
      <c r="BM874" s="233" t="s">
        <v>1301</v>
      </c>
    </row>
    <row r="875" s="2" customFormat="1">
      <c r="A875" s="39"/>
      <c r="B875" s="40"/>
      <c r="C875" s="41"/>
      <c r="D875" s="235" t="s">
        <v>179</v>
      </c>
      <c r="E875" s="41"/>
      <c r="F875" s="236" t="s">
        <v>2114</v>
      </c>
      <c r="G875" s="41"/>
      <c r="H875" s="41"/>
      <c r="I875" s="237"/>
      <c r="J875" s="41"/>
      <c r="K875" s="41"/>
      <c r="L875" s="45"/>
      <c r="M875" s="238"/>
      <c r="N875" s="239"/>
      <c r="O875" s="93"/>
      <c r="P875" s="93"/>
      <c r="Q875" s="93"/>
      <c r="R875" s="93"/>
      <c r="S875" s="93"/>
      <c r="T875" s="94"/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T875" s="18" t="s">
        <v>179</v>
      </c>
      <c r="AU875" s="18" t="s">
        <v>177</v>
      </c>
    </row>
    <row r="876" s="2" customFormat="1" ht="37.8" customHeight="1">
      <c r="A876" s="39"/>
      <c r="B876" s="40"/>
      <c r="C876" s="221" t="s">
        <v>1305</v>
      </c>
      <c r="D876" s="221" t="s">
        <v>172</v>
      </c>
      <c r="E876" s="222" t="s">
        <v>1263</v>
      </c>
      <c r="F876" s="223" t="s">
        <v>1264</v>
      </c>
      <c r="G876" s="224" t="s">
        <v>245</v>
      </c>
      <c r="H876" s="225">
        <v>3</v>
      </c>
      <c r="I876" s="226"/>
      <c r="J876" s="227">
        <f>ROUND(I876*H876,2)</f>
        <v>0</v>
      </c>
      <c r="K876" s="228"/>
      <c r="L876" s="45"/>
      <c r="M876" s="229" t="s">
        <v>1</v>
      </c>
      <c r="N876" s="230" t="s">
        <v>41</v>
      </c>
      <c r="O876" s="93"/>
      <c r="P876" s="231">
        <f>O876*H876</f>
        <v>0</v>
      </c>
      <c r="Q876" s="231">
        <v>0</v>
      </c>
      <c r="R876" s="231">
        <f>Q876*H876</f>
        <v>0</v>
      </c>
      <c r="S876" s="231">
        <v>0.010240000000000001</v>
      </c>
      <c r="T876" s="232">
        <f>S876*H876</f>
        <v>0.030720000000000004</v>
      </c>
      <c r="U876" s="39"/>
      <c r="V876" s="39"/>
      <c r="W876" s="39"/>
      <c r="X876" s="39"/>
      <c r="Y876" s="39"/>
      <c r="Z876" s="39"/>
      <c r="AA876" s="39"/>
      <c r="AB876" s="39"/>
      <c r="AC876" s="39"/>
      <c r="AD876" s="39"/>
      <c r="AE876" s="39"/>
      <c r="AR876" s="233" t="s">
        <v>217</v>
      </c>
      <c r="AT876" s="233" t="s">
        <v>172</v>
      </c>
      <c r="AU876" s="233" t="s">
        <v>177</v>
      </c>
      <c r="AY876" s="18" t="s">
        <v>169</v>
      </c>
      <c r="BE876" s="234">
        <f>IF(N876="základní",J876,0)</f>
        <v>0</v>
      </c>
      <c r="BF876" s="234">
        <f>IF(N876="snížená",J876,0)</f>
        <v>0</v>
      </c>
      <c r="BG876" s="234">
        <f>IF(N876="zákl. přenesená",J876,0)</f>
        <v>0</v>
      </c>
      <c r="BH876" s="234">
        <f>IF(N876="sníž. přenesená",J876,0)</f>
        <v>0</v>
      </c>
      <c r="BI876" s="234">
        <f>IF(N876="nulová",J876,0)</f>
        <v>0</v>
      </c>
      <c r="BJ876" s="18" t="s">
        <v>178</v>
      </c>
      <c r="BK876" s="234">
        <f>ROUND(I876*H876,2)</f>
        <v>0</v>
      </c>
      <c r="BL876" s="18" t="s">
        <v>217</v>
      </c>
      <c r="BM876" s="233" t="s">
        <v>1960</v>
      </c>
    </row>
    <row r="877" s="2" customFormat="1">
      <c r="A877" s="39"/>
      <c r="B877" s="40"/>
      <c r="C877" s="41"/>
      <c r="D877" s="235" t="s">
        <v>179</v>
      </c>
      <c r="E877" s="41"/>
      <c r="F877" s="236" t="s">
        <v>1264</v>
      </c>
      <c r="G877" s="41"/>
      <c r="H877" s="41"/>
      <c r="I877" s="237"/>
      <c r="J877" s="41"/>
      <c r="K877" s="41"/>
      <c r="L877" s="45"/>
      <c r="M877" s="238"/>
      <c r="N877" s="239"/>
      <c r="O877" s="93"/>
      <c r="P877" s="93"/>
      <c r="Q877" s="93"/>
      <c r="R877" s="93"/>
      <c r="S877" s="93"/>
      <c r="T877" s="94"/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T877" s="18" t="s">
        <v>179</v>
      </c>
      <c r="AU877" s="18" t="s">
        <v>177</v>
      </c>
    </row>
    <row r="878" s="2" customFormat="1" ht="24.15" customHeight="1">
      <c r="A878" s="39"/>
      <c r="B878" s="40"/>
      <c r="C878" s="221" t="s">
        <v>751</v>
      </c>
      <c r="D878" s="221" t="s">
        <v>172</v>
      </c>
      <c r="E878" s="222" t="s">
        <v>2484</v>
      </c>
      <c r="F878" s="223" t="s">
        <v>2485</v>
      </c>
      <c r="G878" s="224" t="s">
        <v>175</v>
      </c>
      <c r="H878" s="225">
        <v>0.040000000000000001</v>
      </c>
      <c r="I878" s="226"/>
      <c r="J878" s="227">
        <f>ROUND(I878*H878,2)</f>
        <v>0</v>
      </c>
      <c r="K878" s="228"/>
      <c r="L878" s="45"/>
      <c r="M878" s="229" t="s">
        <v>1</v>
      </c>
      <c r="N878" s="230" t="s">
        <v>41</v>
      </c>
      <c r="O878" s="93"/>
      <c r="P878" s="231">
        <f>O878*H878</f>
        <v>0</v>
      </c>
      <c r="Q878" s="231">
        <v>0</v>
      </c>
      <c r="R878" s="231">
        <f>Q878*H878</f>
        <v>0</v>
      </c>
      <c r="S878" s="231">
        <v>0</v>
      </c>
      <c r="T878" s="232">
        <f>S878*H878</f>
        <v>0</v>
      </c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R878" s="233" t="s">
        <v>217</v>
      </c>
      <c r="AT878" s="233" t="s">
        <v>172</v>
      </c>
      <c r="AU878" s="233" t="s">
        <v>177</v>
      </c>
      <c r="AY878" s="18" t="s">
        <v>169</v>
      </c>
      <c r="BE878" s="234">
        <f>IF(N878="základní",J878,0)</f>
        <v>0</v>
      </c>
      <c r="BF878" s="234">
        <f>IF(N878="snížená",J878,0)</f>
        <v>0</v>
      </c>
      <c r="BG878" s="234">
        <f>IF(N878="zákl. přenesená",J878,0)</f>
        <v>0</v>
      </c>
      <c r="BH878" s="234">
        <f>IF(N878="sníž. přenesená",J878,0)</f>
        <v>0</v>
      </c>
      <c r="BI878" s="234">
        <f>IF(N878="nulová",J878,0)</f>
        <v>0</v>
      </c>
      <c r="BJ878" s="18" t="s">
        <v>178</v>
      </c>
      <c r="BK878" s="234">
        <f>ROUND(I878*H878,2)</f>
        <v>0</v>
      </c>
      <c r="BL878" s="18" t="s">
        <v>217</v>
      </c>
      <c r="BM878" s="233" t="s">
        <v>2486</v>
      </c>
    </row>
    <row r="879" s="2" customFormat="1">
      <c r="A879" s="39"/>
      <c r="B879" s="40"/>
      <c r="C879" s="41"/>
      <c r="D879" s="235" t="s">
        <v>179</v>
      </c>
      <c r="E879" s="41"/>
      <c r="F879" s="236" t="s">
        <v>2487</v>
      </c>
      <c r="G879" s="41"/>
      <c r="H879" s="41"/>
      <c r="I879" s="237"/>
      <c r="J879" s="41"/>
      <c r="K879" s="41"/>
      <c r="L879" s="45"/>
      <c r="M879" s="238"/>
      <c r="N879" s="239"/>
      <c r="O879" s="93"/>
      <c r="P879" s="93"/>
      <c r="Q879" s="93"/>
      <c r="R879" s="93"/>
      <c r="S879" s="93"/>
      <c r="T879" s="94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T879" s="18" t="s">
        <v>179</v>
      </c>
      <c r="AU879" s="18" t="s">
        <v>177</v>
      </c>
    </row>
    <row r="880" s="12" customFormat="1" ht="22.8" customHeight="1">
      <c r="A880" s="12"/>
      <c r="B880" s="205"/>
      <c r="C880" s="206"/>
      <c r="D880" s="207" t="s">
        <v>72</v>
      </c>
      <c r="E880" s="219" t="s">
        <v>1271</v>
      </c>
      <c r="F880" s="219" t="s">
        <v>1272</v>
      </c>
      <c r="G880" s="206"/>
      <c r="H880" s="206"/>
      <c r="I880" s="209"/>
      <c r="J880" s="220">
        <f>BK880</f>
        <v>0</v>
      </c>
      <c r="K880" s="206"/>
      <c r="L880" s="211"/>
      <c r="M880" s="212"/>
      <c r="N880" s="213"/>
      <c r="O880" s="213"/>
      <c r="P880" s="214">
        <f>SUM(P881:P916)</f>
        <v>0</v>
      </c>
      <c r="Q880" s="213"/>
      <c r="R880" s="214">
        <f>SUM(R881:R916)</f>
        <v>6.0961743200000003</v>
      </c>
      <c r="S880" s="213"/>
      <c r="T880" s="215">
        <f>SUM(T881:T916)</f>
        <v>1.6754800000000001</v>
      </c>
      <c r="U880" s="12"/>
      <c r="V880" s="12"/>
      <c r="W880" s="12"/>
      <c r="X880" s="12"/>
      <c r="Y880" s="12"/>
      <c r="Z880" s="12"/>
      <c r="AA880" s="12"/>
      <c r="AB880" s="12"/>
      <c r="AC880" s="12"/>
      <c r="AD880" s="12"/>
      <c r="AE880" s="12"/>
      <c r="AR880" s="216" t="s">
        <v>177</v>
      </c>
      <c r="AT880" s="217" t="s">
        <v>72</v>
      </c>
      <c r="AU880" s="217" t="s">
        <v>81</v>
      </c>
      <c r="AY880" s="216" t="s">
        <v>169</v>
      </c>
      <c r="BK880" s="218">
        <f>SUM(BK881:BK916)</f>
        <v>0</v>
      </c>
    </row>
    <row r="881" s="2" customFormat="1" ht="24.15" customHeight="1">
      <c r="A881" s="39"/>
      <c r="B881" s="40"/>
      <c r="C881" s="221" t="s">
        <v>1316</v>
      </c>
      <c r="D881" s="221" t="s">
        <v>172</v>
      </c>
      <c r="E881" s="222" t="s">
        <v>1273</v>
      </c>
      <c r="F881" s="223" t="s">
        <v>1274</v>
      </c>
      <c r="G881" s="224" t="s">
        <v>189</v>
      </c>
      <c r="H881" s="225">
        <v>95.379999999999995</v>
      </c>
      <c r="I881" s="226"/>
      <c r="J881" s="227">
        <f>ROUND(I881*H881,2)</f>
        <v>0</v>
      </c>
      <c r="K881" s="228"/>
      <c r="L881" s="45"/>
      <c r="M881" s="229" t="s">
        <v>1</v>
      </c>
      <c r="N881" s="230" t="s">
        <v>41</v>
      </c>
      <c r="O881" s="93"/>
      <c r="P881" s="231">
        <f>O881*H881</f>
        <v>0</v>
      </c>
      <c r="Q881" s="231">
        <v>0.015709999999999998</v>
      </c>
      <c r="R881" s="231">
        <f>Q881*H881</f>
        <v>1.4984197999999998</v>
      </c>
      <c r="S881" s="231">
        <v>0</v>
      </c>
      <c r="T881" s="232">
        <f>S881*H881</f>
        <v>0</v>
      </c>
      <c r="U881" s="39"/>
      <c r="V881" s="39"/>
      <c r="W881" s="39"/>
      <c r="X881" s="39"/>
      <c r="Y881" s="39"/>
      <c r="Z881" s="39"/>
      <c r="AA881" s="39"/>
      <c r="AB881" s="39"/>
      <c r="AC881" s="39"/>
      <c r="AD881" s="39"/>
      <c r="AE881" s="39"/>
      <c r="AR881" s="233" t="s">
        <v>217</v>
      </c>
      <c r="AT881" s="233" t="s">
        <v>172</v>
      </c>
      <c r="AU881" s="233" t="s">
        <v>177</v>
      </c>
      <c r="AY881" s="18" t="s">
        <v>169</v>
      </c>
      <c r="BE881" s="234">
        <f>IF(N881="základní",J881,0)</f>
        <v>0</v>
      </c>
      <c r="BF881" s="234">
        <f>IF(N881="snížená",J881,0)</f>
        <v>0</v>
      </c>
      <c r="BG881" s="234">
        <f>IF(N881="zákl. přenesená",J881,0)</f>
        <v>0</v>
      </c>
      <c r="BH881" s="234">
        <f>IF(N881="sníž. přenesená",J881,0)</f>
        <v>0</v>
      </c>
      <c r="BI881" s="234">
        <f>IF(N881="nulová",J881,0)</f>
        <v>0</v>
      </c>
      <c r="BJ881" s="18" t="s">
        <v>178</v>
      </c>
      <c r="BK881" s="234">
        <f>ROUND(I881*H881,2)</f>
        <v>0</v>
      </c>
      <c r="BL881" s="18" t="s">
        <v>217</v>
      </c>
      <c r="BM881" s="233" t="s">
        <v>1319</v>
      </c>
    </row>
    <row r="882" s="2" customFormat="1">
      <c r="A882" s="39"/>
      <c r="B882" s="40"/>
      <c r="C882" s="41"/>
      <c r="D882" s="235" t="s">
        <v>179</v>
      </c>
      <c r="E882" s="41"/>
      <c r="F882" s="236" t="s">
        <v>1274</v>
      </c>
      <c r="G882" s="41"/>
      <c r="H882" s="41"/>
      <c r="I882" s="237"/>
      <c r="J882" s="41"/>
      <c r="K882" s="41"/>
      <c r="L882" s="45"/>
      <c r="M882" s="238"/>
      <c r="N882" s="239"/>
      <c r="O882" s="93"/>
      <c r="P882" s="93"/>
      <c r="Q882" s="93"/>
      <c r="R882" s="93"/>
      <c r="S882" s="93"/>
      <c r="T882" s="94"/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T882" s="18" t="s">
        <v>179</v>
      </c>
      <c r="AU882" s="18" t="s">
        <v>177</v>
      </c>
    </row>
    <row r="883" s="14" customFormat="1">
      <c r="A883" s="14"/>
      <c r="B883" s="250"/>
      <c r="C883" s="251"/>
      <c r="D883" s="235" t="s">
        <v>180</v>
      </c>
      <c r="E883" s="252" t="s">
        <v>1</v>
      </c>
      <c r="F883" s="253" t="s">
        <v>2488</v>
      </c>
      <c r="G883" s="251"/>
      <c r="H883" s="254">
        <v>95.379999999999995</v>
      </c>
      <c r="I883" s="255"/>
      <c r="J883" s="251"/>
      <c r="K883" s="251"/>
      <c r="L883" s="256"/>
      <c r="M883" s="257"/>
      <c r="N883" s="258"/>
      <c r="O883" s="258"/>
      <c r="P883" s="258"/>
      <c r="Q883" s="258"/>
      <c r="R883" s="258"/>
      <c r="S883" s="258"/>
      <c r="T883" s="259"/>
      <c r="U883" s="14"/>
      <c r="V883" s="14"/>
      <c r="W883" s="14"/>
      <c r="X883" s="14"/>
      <c r="Y883" s="14"/>
      <c r="Z883" s="14"/>
      <c r="AA883" s="14"/>
      <c r="AB883" s="14"/>
      <c r="AC883" s="14"/>
      <c r="AD883" s="14"/>
      <c r="AE883" s="14"/>
      <c r="AT883" s="260" t="s">
        <v>180</v>
      </c>
      <c r="AU883" s="260" t="s">
        <v>177</v>
      </c>
      <c r="AV883" s="14" t="s">
        <v>177</v>
      </c>
      <c r="AW883" s="14" t="s">
        <v>30</v>
      </c>
      <c r="AX883" s="14" t="s">
        <v>73</v>
      </c>
      <c r="AY883" s="260" t="s">
        <v>169</v>
      </c>
    </row>
    <row r="884" s="15" customFormat="1">
      <c r="A884" s="15"/>
      <c r="B884" s="261"/>
      <c r="C884" s="262"/>
      <c r="D884" s="235" t="s">
        <v>180</v>
      </c>
      <c r="E884" s="263" t="s">
        <v>1</v>
      </c>
      <c r="F884" s="264" t="s">
        <v>183</v>
      </c>
      <c r="G884" s="262"/>
      <c r="H884" s="265">
        <v>95.379999999999995</v>
      </c>
      <c r="I884" s="266"/>
      <c r="J884" s="262"/>
      <c r="K884" s="262"/>
      <c r="L884" s="267"/>
      <c r="M884" s="268"/>
      <c r="N884" s="269"/>
      <c r="O884" s="269"/>
      <c r="P884" s="269"/>
      <c r="Q884" s="269"/>
      <c r="R884" s="269"/>
      <c r="S884" s="269"/>
      <c r="T884" s="270"/>
      <c r="U884" s="15"/>
      <c r="V884" s="15"/>
      <c r="W884" s="15"/>
      <c r="X884" s="15"/>
      <c r="Y884" s="15"/>
      <c r="Z884" s="15"/>
      <c r="AA884" s="15"/>
      <c r="AB884" s="15"/>
      <c r="AC884" s="15"/>
      <c r="AD884" s="15"/>
      <c r="AE884" s="15"/>
      <c r="AT884" s="271" t="s">
        <v>180</v>
      </c>
      <c r="AU884" s="271" t="s">
        <v>177</v>
      </c>
      <c r="AV884" s="15" t="s">
        <v>176</v>
      </c>
      <c r="AW884" s="15" t="s">
        <v>30</v>
      </c>
      <c r="AX884" s="15" t="s">
        <v>81</v>
      </c>
      <c r="AY884" s="271" t="s">
        <v>169</v>
      </c>
    </row>
    <row r="885" s="2" customFormat="1" ht="24.15" customHeight="1">
      <c r="A885" s="39"/>
      <c r="B885" s="40"/>
      <c r="C885" s="221" t="s">
        <v>755</v>
      </c>
      <c r="D885" s="221" t="s">
        <v>172</v>
      </c>
      <c r="E885" s="222" t="s">
        <v>2119</v>
      </c>
      <c r="F885" s="223" t="s">
        <v>2120</v>
      </c>
      <c r="G885" s="224" t="s">
        <v>189</v>
      </c>
      <c r="H885" s="225">
        <v>20.91</v>
      </c>
      <c r="I885" s="226"/>
      <c r="J885" s="227">
        <f>ROUND(I885*H885,2)</f>
        <v>0</v>
      </c>
      <c r="K885" s="228"/>
      <c r="L885" s="45"/>
      <c r="M885" s="229" t="s">
        <v>1</v>
      </c>
      <c r="N885" s="230" t="s">
        <v>41</v>
      </c>
      <c r="O885" s="93"/>
      <c r="P885" s="231">
        <f>O885*H885</f>
        <v>0</v>
      </c>
      <c r="Q885" s="231">
        <v>0</v>
      </c>
      <c r="R885" s="231">
        <f>Q885*H885</f>
        <v>0</v>
      </c>
      <c r="S885" s="231">
        <v>0.016</v>
      </c>
      <c r="T885" s="232">
        <f>S885*H885</f>
        <v>0.33456000000000002</v>
      </c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R885" s="233" t="s">
        <v>217</v>
      </c>
      <c r="AT885" s="233" t="s">
        <v>172</v>
      </c>
      <c r="AU885" s="233" t="s">
        <v>177</v>
      </c>
      <c r="AY885" s="18" t="s">
        <v>169</v>
      </c>
      <c r="BE885" s="234">
        <f>IF(N885="základní",J885,0)</f>
        <v>0</v>
      </c>
      <c r="BF885" s="234">
        <f>IF(N885="snížená",J885,0)</f>
        <v>0</v>
      </c>
      <c r="BG885" s="234">
        <f>IF(N885="zákl. přenesená",J885,0)</f>
        <v>0</v>
      </c>
      <c r="BH885" s="234">
        <f>IF(N885="sníž. přenesená",J885,0)</f>
        <v>0</v>
      </c>
      <c r="BI885" s="234">
        <f>IF(N885="nulová",J885,0)</f>
        <v>0</v>
      </c>
      <c r="BJ885" s="18" t="s">
        <v>178</v>
      </c>
      <c r="BK885" s="234">
        <f>ROUND(I885*H885,2)</f>
        <v>0</v>
      </c>
      <c r="BL885" s="18" t="s">
        <v>217</v>
      </c>
      <c r="BM885" s="233" t="s">
        <v>1323</v>
      </c>
    </row>
    <row r="886" s="2" customFormat="1">
      <c r="A886" s="39"/>
      <c r="B886" s="40"/>
      <c r="C886" s="41"/>
      <c r="D886" s="235" t="s">
        <v>179</v>
      </c>
      <c r="E886" s="41"/>
      <c r="F886" s="236" t="s">
        <v>2120</v>
      </c>
      <c r="G886" s="41"/>
      <c r="H886" s="41"/>
      <c r="I886" s="237"/>
      <c r="J886" s="41"/>
      <c r="K886" s="41"/>
      <c r="L886" s="45"/>
      <c r="M886" s="238"/>
      <c r="N886" s="239"/>
      <c r="O886" s="93"/>
      <c r="P886" s="93"/>
      <c r="Q886" s="93"/>
      <c r="R886" s="93"/>
      <c r="S886" s="93"/>
      <c r="T886" s="94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T886" s="18" t="s">
        <v>179</v>
      </c>
      <c r="AU886" s="18" t="s">
        <v>177</v>
      </c>
    </row>
    <row r="887" s="14" customFormat="1">
      <c r="A887" s="14"/>
      <c r="B887" s="250"/>
      <c r="C887" s="251"/>
      <c r="D887" s="235" t="s">
        <v>180</v>
      </c>
      <c r="E887" s="252" t="s">
        <v>1</v>
      </c>
      <c r="F887" s="253" t="s">
        <v>2489</v>
      </c>
      <c r="G887" s="251"/>
      <c r="H887" s="254">
        <v>20.91</v>
      </c>
      <c r="I887" s="255"/>
      <c r="J887" s="251"/>
      <c r="K887" s="251"/>
      <c r="L887" s="256"/>
      <c r="M887" s="257"/>
      <c r="N887" s="258"/>
      <c r="O887" s="258"/>
      <c r="P887" s="258"/>
      <c r="Q887" s="258"/>
      <c r="R887" s="258"/>
      <c r="S887" s="258"/>
      <c r="T887" s="259"/>
      <c r="U887" s="14"/>
      <c r="V887" s="14"/>
      <c r="W887" s="14"/>
      <c r="X887" s="14"/>
      <c r="Y887" s="14"/>
      <c r="Z887" s="14"/>
      <c r="AA887" s="14"/>
      <c r="AB887" s="14"/>
      <c r="AC887" s="14"/>
      <c r="AD887" s="14"/>
      <c r="AE887" s="14"/>
      <c r="AT887" s="260" t="s">
        <v>180</v>
      </c>
      <c r="AU887" s="260" t="s">
        <v>177</v>
      </c>
      <c r="AV887" s="14" t="s">
        <v>177</v>
      </c>
      <c r="AW887" s="14" t="s">
        <v>30</v>
      </c>
      <c r="AX887" s="14" t="s">
        <v>73</v>
      </c>
      <c r="AY887" s="260" t="s">
        <v>169</v>
      </c>
    </row>
    <row r="888" s="15" customFormat="1">
      <c r="A888" s="15"/>
      <c r="B888" s="261"/>
      <c r="C888" s="262"/>
      <c r="D888" s="235" t="s">
        <v>180</v>
      </c>
      <c r="E888" s="263" t="s">
        <v>1</v>
      </c>
      <c r="F888" s="264" t="s">
        <v>183</v>
      </c>
      <c r="G888" s="262"/>
      <c r="H888" s="265">
        <v>20.91</v>
      </c>
      <c r="I888" s="266"/>
      <c r="J888" s="262"/>
      <c r="K888" s="262"/>
      <c r="L888" s="267"/>
      <c r="M888" s="268"/>
      <c r="N888" s="269"/>
      <c r="O888" s="269"/>
      <c r="P888" s="269"/>
      <c r="Q888" s="269"/>
      <c r="R888" s="269"/>
      <c r="S888" s="269"/>
      <c r="T888" s="270"/>
      <c r="U888" s="15"/>
      <c r="V888" s="15"/>
      <c r="W888" s="15"/>
      <c r="X888" s="15"/>
      <c r="Y888" s="15"/>
      <c r="Z888" s="15"/>
      <c r="AA888" s="15"/>
      <c r="AB888" s="15"/>
      <c r="AC888" s="15"/>
      <c r="AD888" s="15"/>
      <c r="AE888" s="15"/>
      <c r="AT888" s="271" t="s">
        <v>180</v>
      </c>
      <c r="AU888" s="271" t="s">
        <v>177</v>
      </c>
      <c r="AV888" s="15" t="s">
        <v>176</v>
      </c>
      <c r="AW888" s="15" t="s">
        <v>30</v>
      </c>
      <c r="AX888" s="15" t="s">
        <v>81</v>
      </c>
      <c r="AY888" s="271" t="s">
        <v>169</v>
      </c>
    </row>
    <row r="889" s="2" customFormat="1" ht="33" customHeight="1">
      <c r="A889" s="39"/>
      <c r="B889" s="40"/>
      <c r="C889" s="221" t="s">
        <v>1324</v>
      </c>
      <c r="D889" s="221" t="s">
        <v>172</v>
      </c>
      <c r="E889" s="222" t="s">
        <v>1278</v>
      </c>
      <c r="F889" s="223" t="s">
        <v>1279</v>
      </c>
      <c r="G889" s="224" t="s">
        <v>189</v>
      </c>
      <c r="H889" s="225">
        <v>95.379999999999995</v>
      </c>
      <c r="I889" s="226"/>
      <c r="J889" s="227">
        <f>ROUND(I889*H889,2)</f>
        <v>0</v>
      </c>
      <c r="K889" s="228"/>
      <c r="L889" s="45"/>
      <c r="M889" s="229" t="s">
        <v>1</v>
      </c>
      <c r="N889" s="230" t="s">
        <v>41</v>
      </c>
      <c r="O889" s="93"/>
      <c r="P889" s="231">
        <f>O889*H889</f>
        <v>0</v>
      </c>
      <c r="Q889" s="231">
        <v>0.043130000000000002</v>
      </c>
      <c r="R889" s="231">
        <f>Q889*H889</f>
        <v>4.1137394</v>
      </c>
      <c r="S889" s="231">
        <v>0</v>
      </c>
      <c r="T889" s="232">
        <f>S889*H889</f>
        <v>0</v>
      </c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R889" s="233" t="s">
        <v>217</v>
      </c>
      <c r="AT889" s="233" t="s">
        <v>172</v>
      </c>
      <c r="AU889" s="233" t="s">
        <v>177</v>
      </c>
      <c r="AY889" s="18" t="s">
        <v>169</v>
      </c>
      <c r="BE889" s="234">
        <f>IF(N889="základní",J889,0)</f>
        <v>0</v>
      </c>
      <c r="BF889" s="234">
        <f>IF(N889="snížená",J889,0)</f>
        <v>0</v>
      </c>
      <c r="BG889" s="234">
        <f>IF(N889="zákl. přenesená",J889,0)</f>
        <v>0</v>
      </c>
      <c r="BH889" s="234">
        <f>IF(N889="sníž. přenesená",J889,0)</f>
        <v>0</v>
      </c>
      <c r="BI889" s="234">
        <f>IF(N889="nulová",J889,0)</f>
        <v>0</v>
      </c>
      <c r="BJ889" s="18" t="s">
        <v>178</v>
      </c>
      <c r="BK889" s="234">
        <f>ROUND(I889*H889,2)</f>
        <v>0</v>
      </c>
      <c r="BL889" s="18" t="s">
        <v>217</v>
      </c>
      <c r="BM889" s="233" t="s">
        <v>1327</v>
      </c>
    </row>
    <row r="890" s="2" customFormat="1">
      <c r="A890" s="39"/>
      <c r="B890" s="40"/>
      <c r="C890" s="41"/>
      <c r="D890" s="235" t="s">
        <v>179</v>
      </c>
      <c r="E890" s="41"/>
      <c r="F890" s="236" t="s">
        <v>1279</v>
      </c>
      <c r="G890" s="41"/>
      <c r="H890" s="41"/>
      <c r="I890" s="237"/>
      <c r="J890" s="41"/>
      <c r="K890" s="41"/>
      <c r="L890" s="45"/>
      <c r="M890" s="238"/>
      <c r="N890" s="239"/>
      <c r="O890" s="93"/>
      <c r="P890" s="93"/>
      <c r="Q890" s="93"/>
      <c r="R890" s="93"/>
      <c r="S890" s="93"/>
      <c r="T890" s="94"/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T890" s="18" t="s">
        <v>179</v>
      </c>
      <c r="AU890" s="18" t="s">
        <v>177</v>
      </c>
    </row>
    <row r="891" s="14" customFormat="1">
      <c r="A891" s="14"/>
      <c r="B891" s="250"/>
      <c r="C891" s="251"/>
      <c r="D891" s="235" t="s">
        <v>180</v>
      </c>
      <c r="E891" s="252" t="s">
        <v>1</v>
      </c>
      <c r="F891" s="253" t="s">
        <v>2490</v>
      </c>
      <c r="G891" s="251"/>
      <c r="H891" s="254">
        <v>95.379999999999995</v>
      </c>
      <c r="I891" s="255"/>
      <c r="J891" s="251"/>
      <c r="K891" s="251"/>
      <c r="L891" s="256"/>
      <c r="M891" s="257"/>
      <c r="N891" s="258"/>
      <c r="O891" s="258"/>
      <c r="P891" s="258"/>
      <c r="Q891" s="258"/>
      <c r="R891" s="258"/>
      <c r="S891" s="258"/>
      <c r="T891" s="259"/>
      <c r="U891" s="14"/>
      <c r="V891" s="14"/>
      <c r="W891" s="14"/>
      <c r="X891" s="14"/>
      <c r="Y891" s="14"/>
      <c r="Z891" s="14"/>
      <c r="AA891" s="14"/>
      <c r="AB891" s="14"/>
      <c r="AC891" s="14"/>
      <c r="AD891" s="14"/>
      <c r="AE891" s="14"/>
      <c r="AT891" s="260" t="s">
        <v>180</v>
      </c>
      <c r="AU891" s="260" t="s">
        <v>177</v>
      </c>
      <c r="AV891" s="14" t="s">
        <v>177</v>
      </c>
      <c r="AW891" s="14" t="s">
        <v>30</v>
      </c>
      <c r="AX891" s="14" t="s">
        <v>73</v>
      </c>
      <c r="AY891" s="260" t="s">
        <v>169</v>
      </c>
    </row>
    <row r="892" s="15" customFormat="1">
      <c r="A892" s="15"/>
      <c r="B892" s="261"/>
      <c r="C892" s="262"/>
      <c r="D892" s="235" t="s">
        <v>180</v>
      </c>
      <c r="E892" s="263" t="s">
        <v>1</v>
      </c>
      <c r="F892" s="264" t="s">
        <v>183</v>
      </c>
      <c r="G892" s="262"/>
      <c r="H892" s="265">
        <v>95.379999999999995</v>
      </c>
      <c r="I892" s="266"/>
      <c r="J892" s="262"/>
      <c r="K892" s="262"/>
      <c r="L892" s="267"/>
      <c r="M892" s="268"/>
      <c r="N892" s="269"/>
      <c r="O892" s="269"/>
      <c r="P892" s="269"/>
      <c r="Q892" s="269"/>
      <c r="R892" s="269"/>
      <c r="S892" s="269"/>
      <c r="T892" s="270"/>
      <c r="U892" s="15"/>
      <c r="V892" s="15"/>
      <c r="W892" s="15"/>
      <c r="X892" s="15"/>
      <c r="Y892" s="15"/>
      <c r="Z892" s="15"/>
      <c r="AA892" s="15"/>
      <c r="AB892" s="15"/>
      <c r="AC892" s="15"/>
      <c r="AD892" s="15"/>
      <c r="AE892" s="15"/>
      <c r="AT892" s="271" t="s">
        <v>180</v>
      </c>
      <c r="AU892" s="271" t="s">
        <v>177</v>
      </c>
      <c r="AV892" s="15" t="s">
        <v>176</v>
      </c>
      <c r="AW892" s="15" t="s">
        <v>30</v>
      </c>
      <c r="AX892" s="15" t="s">
        <v>81</v>
      </c>
      <c r="AY892" s="271" t="s">
        <v>169</v>
      </c>
    </row>
    <row r="893" s="2" customFormat="1" ht="24.15" customHeight="1">
      <c r="A893" s="39"/>
      <c r="B893" s="40"/>
      <c r="C893" s="221" t="s">
        <v>758</v>
      </c>
      <c r="D893" s="221" t="s">
        <v>172</v>
      </c>
      <c r="E893" s="222" t="s">
        <v>1281</v>
      </c>
      <c r="F893" s="223" t="s">
        <v>1282</v>
      </c>
      <c r="G893" s="224" t="s">
        <v>189</v>
      </c>
      <c r="H893" s="225">
        <v>95.379999999999995</v>
      </c>
      <c r="I893" s="226"/>
      <c r="J893" s="227">
        <f>ROUND(I893*H893,2)</f>
        <v>0</v>
      </c>
      <c r="K893" s="228"/>
      <c r="L893" s="45"/>
      <c r="M893" s="229" t="s">
        <v>1</v>
      </c>
      <c r="N893" s="230" t="s">
        <v>41</v>
      </c>
      <c r="O893" s="93"/>
      <c r="P893" s="231">
        <f>O893*H893</f>
        <v>0</v>
      </c>
      <c r="Q893" s="231">
        <v>0</v>
      </c>
      <c r="R893" s="231">
        <f>Q893*H893</f>
        <v>0</v>
      </c>
      <c r="S893" s="231">
        <v>0</v>
      </c>
      <c r="T893" s="232">
        <f>S893*H893</f>
        <v>0</v>
      </c>
      <c r="U893" s="39"/>
      <c r="V893" s="39"/>
      <c r="W893" s="39"/>
      <c r="X893" s="39"/>
      <c r="Y893" s="39"/>
      <c r="Z893" s="39"/>
      <c r="AA893" s="39"/>
      <c r="AB893" s="39"/>
      <c r="AC893" s="39"/>
      <c r="AD893" s="39"/>
      <c r="AE893" s="39"/>
      <c r="AR893" s="233" t="s">
        <v>217</v>
      </c>
      <c r="AT893" s="233" t="s">
        <v>172</v>
      </c>
      <c r="AU893" s="233" t="s">
        <v>177</v>
      </c>
      <c r="AY893" s="18" t="s">
        <v>169</v>
      </c>
      <c r="BE893" s="234">
        <f>IF(N893="základní",J893,0)</f>
        <v>0</v>
      </c>
      <c r="BF893" s="234">
        <f>IF(N893="snížená",J893,0)</f>
        <v>0</v>
      </c>
      <c r="BG893" s="234">
        <f>IF(N893="zákl. přenesená",J893,0)</f>
        <v>0</v>
      </c>
      <c r="BH893" s="234">
        <f>IF(N893="sníž. přenesená",J893,0)</f>
        <v>0</v>
      </c>
      <c r="BI893" s="234">
        <f>IF(N893="nulová",J893,0)</f>
        <v>0</v>
      </c>
      <c r="BJ893" s="18" t="s">
        <v>178</v>
      </c>
      <c r="BK893" s="234">
        <f>ROUND(I893*H893,2)</f>
        <v>0</v>
      </c>
      <c r="BL893" s="18" t="s">
        <v>217</v>
      </c>
      <c r="BM893" s="233" t="s">
        <v>1331</v>
      </c>
    </row>
    <row r="894" s="2" customFormat="1">
      <c r="A894" s="39"/>
      <c r="B894" s="40"/>
      <c r="C894" s="41"/>
      <c r="D894" s="235" t="s">
        <v>179</v>
      </c>
      <c r="E894" s="41"/>
      <c r="F894" s="236" t="s">
        <v>1282</v>
      </c>
      <c r="G894" s="41"/>
      <c r="H894" s="41"/>
      <c r="I894" s="237"/>
      <c r="J894" s="41"/>
      <c r="K894" s="41"/>
      <c r="L894" s="45"/>
      <c r="M894" s="238"/>
      <c r="N894" s="239"/>
      <c r="O894" s="93"/>
      <c r="P894" s="93"/>
      <c r="Q894" s="93"/>
      <c r="R894" s="93"/>
      <c r="S894" s="93"/>
      <c r="T894" s="94"/>
      <c r="U894" s="39"/>
      <c r="V894" s="39"/>
      <c r="W894" s="39"/>
      <c r="X894" s="39"/>
      <c r="Y894" s="39"/>
      <c r="Z894" s="39"/>
      <c r="AA894" s="39"/>
      <c r="AB894" s="39"/>
      <c r="AC894" s="39"/>
      <c r="AD894" s="39"/>
      <c r="AE894" s="39"/>
      <c r="AT894" s="18" t="s">
        <v>179</v>
      </c>
      <c r="AU894" s="18" t="s">
        <v>177</v>
      </c>
    </row>
    <row r="895" s="14" customFormat="1">
      <c r="A895" s="14"/>
      <c r="B895" s="250"/>
      <c r="C895" s="251"/>
      <c r="D895" s="235" t="s">
        <v>180</v>
      </c>
      <c r="E895" s="252" t="s">
        <v>1</v>
      </c>
      <c r="F895" s="253" t="s">
        <v>2490</v>
      </c>
      <c r="G895" s="251"/>
      <c r="H895" s="254">
        <v>95.379999999999995</v>
      </c>
      <c r="I895" s="255"/>
      <c r="J895" s="251"/>
      <c r="K895" s="251"/>
      <c r="L895" s="256"/>
      <c r="M895" s="257"/>
      <c r="N895" s="258"/>
      <c r="O895" s="258"/>
      <c r="P895" s="258"/>
      <c r="Q895" s="258"/>
      <c r="R895" s="258"/>
      <c r="S895" s="258"/>
      <c r="T895" s="259"/>
      <c r="U895" s="14"/>
      <c r="V895" s="14"/>
      <c r="W895" s="14"/>
      <c r="X895" s="14"/>
      <c r="Y895" s="14"/>
      <c r="Z895" s="14"/>
      <c r="AA895" s="14"/>
      <c r="AB895" s="14"/>
      <c r="AC895" s="14"/>
      <c r="AD895" s="14"/>
      <c r="AE895" s="14"/>
      <c r="AT895" s="260" t="s">
        <v>180</v>
      </c>
      <c r="AU895" s="260" t="s">
        <v>177</v>
      </c>
      <c r="AV895" s="14" t="s">
        <v>177</v>
      </c>
      <c r="AW895" s="14" t="s">
        <v>30</v>
      </c>
      <c r="AX895" s="14" t="s">
        <v>73</v>
      </c>
      <c r="AY895" s="260" t="s">
        <v>169</v>
      </c>
    </row>
    <row r="896" s="15" customFormat="1">
      <c r="A896" s="15"/>
      <c r="B896" s="261"/>
      <c r="C896" s="262"/>
      <c r="D896" s="235" t="s">
        <v>180</v>
      </c>
      <c r="E896" s="263" t="s">
        <v>1</v>
      </c>
      <c r="F896" s="264" t="s">
        <v>183</v>
      </c>
      <c r="G896" s="262"/>
      <c r="H896" s="265">
        <v>95.379999999999995</v>
      </c>
      <c r="I896" s="266"/>
      <c r="J896" s="262"/>
      <c r="K896" s="262"/>
      <c r="L896" s="267"/>
      <c r="M896" s="268"/>
      <c r="N896" s="269"/>
      <c r="O896" s="269"/>
      <c r="P896" s="269"/>
      <c r="Q896" s="269"/>
      <c r="R896" s="269"/>
      <c r="S896" s="269"/>
      <c r="T896" s="270"/>
      <c r="U896" s="15"/>
      <c r="V896" s="15"/>
      <c r="W896" s="15"/>
      <c r="X896" s="15"/>
      <c r="Y896" s="15"/>
      <c r="Z896" s="15"/>
      <c r="AA896" s="15"/>
      <c r="AB896" s="15"/>
      <c r="AC896" s="15"/>
      <c r="AD896" s="15"/>
      <c r="AE896" s="15"/>
      <c r="AT896" s="271" t="s">
        <v>180</v>
      </c>
      <c r="AU896" s="271" t="s">
        <v>177</v>
      </c>
      <c r="AV896" s="15" t="s">
        <v>176</v>
      </c>
      <c r="AW896" s="15" t="s">
        <v>30</v>
      </c>
      <c r="AX896" s="15" t="s">
        <v>81</v>
      </c>
      <c r="AY896" s="271" t="s">
        <v>169</v>
      </c>
    </row>
    <row r="897" s="2" customFormat="1" ht="16.5" customHeight="1">
      <c r="A897" s="39"/>
      <c r="B897" s="40"/>
      <c r="C897" s="272" t="s">
        <v>1333</v>
      </c>
      <c r="D897" s="272" t="s">
        <v>258</v>
      </c>
      <c r="E897" s="273" t="s">
        <v>1286</v>
      </c>
      <c r="F897" s="274" t="s">
        <v>1287</v>
      </c>
      <c r="G897" s="275" t="s">
        <v>252</v>
      </c>
      <c r="H897" s="276">
        <v>0.83899999999999997</v>
      </c>
      <c r="I897" s="277"/>
      <c r="J897" s="278">
        <f>ROUND(I897*H897,2)</f>
        <v>0</v>
      </c>
      <c r="K897" s="279"/>
      <c r="L897" s="280"/>
      <c r="M897" s="281" t="s">
        <v>1</v>
      </c>
      <c r="N897" s="282" t="s">
        <v>41</v>
      </c>
      <c r="O897" s="93"/>
      <c r="P897" s="231">
        <f>O897*H897</f>
        <v>0</v>
      </c>
      <c r="Q897" s="231">
        <v>0.55000000000000004</v>
      </c>
      <c r="R897" s="231">
        <f>Q897*H897</f>
        <v>0.46145000000000003</v>
      </c>
      <c r="S897" s="231">
        <v>0</v>
      </c>
      <c r="T897" s="232">
        <f>S897*H897</f>
        <v>0</v>
      </c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R897" s="233" t="s">
        <v>261</v>
      </c>
      <c r="AT897" s="233" t="s">
        <v>258</v>
      </c>
      <c r="AU897" s="233" t="s">
        <v>177</v>
      </c>
      <c r="AY897" s="18" t="s">
        <v>169</v>
      </c>
      <c r="BE897" s="234">
        <f>IF(N897="základní",J897,0)</f>
        <v>0</v>
      </c>
      <c r="BF897" s="234">
        <f>IF(N897="snížená",J897,0)</f>
        <v>0</v>
      </c>
      <c r="BG897" s="234">
        <f>IF(N897="zákl. přenesená",J897,0)</f>
        <v>0</v>
      </c>
      <c r="BH897" s="234">
        <f>IF(N897="sníž. přenesená",J897,0)</f>
        <v>0</v>
      </c>
      <c r="BI897" s="234">
        <f>IF(N897="nulová",J897,0)</f>
        <v>0</v>
      </c>
      <c r="BJ897" s="18" t="s">
        <v>178</v>
      </c>
      <c r="BK897" s="234">
        <f>ROUND(I897*H897,2)</f>
        <v>0</v>
      </c>
      <c r="BL897" s="18" t="s">
        <v>217</v>
      </c>
      <c r="BM897" s="233" t="s">
        <v>1336</v>
      </c>
    </row>
    <row r="898" s="2" customFormat="1">
      <c r="A898" s="39"/>
      <c r="B898" s="40"/>
      <c r="C898" s="41"/>
      <c r="D898" s="235" t="s">
        <v>179</v>
      </c>
      <c r="E898" s="41"/>
      <c r="F898" s="236" t="s">
        <v>1287</v>
      </c>
      <c r="G898" s="41"/>
      <c r="H898" s="41"/>
      <c r="I898" s="237"/>
      <c r="J898" s="41"/>
      <c r="K898" s="41"/>
      <c r="L898" s="45"/>
      <c r="M898" s="238"/>
      <c r="N898" s="239"/>
      <c r="O898" s="93"/>
      <c r="P898" s="93"/>
      <c r="Q898" s="93"/>
      <c r="R898" s="93"/>
      <c r="S898" s="93"/>
      <c r="T898" s="94"/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T898" s="18" t="s">
        <v>179</v>
      </c>
      <c r="AU898" s="18" t="s">
        <v>177</v>
      </c>
    </row>
    <row r="899" s="14" customFormat="1">
      <c r="A899" s="14"/>
      <c r="B899" s="250"/>
      <c r="C899" s="251"/>
      <c r="D899" s="235" t="s">
        <v>180</v>
      </c>
      <c r="E899" s="252" t="s">
        <v>1</v>
      </c>
      <c r="F899" s="253" t="s">
        <v>2491</v>
      </c>
      <c r="G899" s="251"/>
      <c r="H899" s="254">
        <v>0.83899999999999997</v>
      </c>
      <c r="I899" s="255"/>
      <c r="J899" s="251"/>
      <c r="K899" s="251"/>
      <c r="L899" s="256"/>
      <c r="M899" s="257"/>
      <c r="N899" s="258"/>
      <c r="O899" s="258"/>
      <c r="P899" s="258"/>
      <c r="Q899" s="258"/>
      <c r="R899" s="258"/>
      <c r="S899" s="258"/>
      <c r="T899" s="259"/>
      <c r="U899" s="14"/>
      <c r="V899" s="14"/>
      <c r="W899" s="14"/>
      <c r="X899" s="14"/>
      <c r="Y899" s="14"/>
      <c r="Z899" s="14"/>
      <c r="AA899" s="14"/>
      <c r="AB899" s="14"/>
      <c r="AC899" s="14"/>
      <c r="AD899" s="14"/>
      <c r="AE899" s="14"/>
      <c r="AT899" s="260" t="s">
        <v>180</v>
      </c>
      <c r="AU899" s="260" t="s">
        <v>177</v>
      </c>
      <c r="AV899" s="14" t="s">
        <v>177</v>
      </c>
      <c r="AW899" s="14" t="s">
        <v>30</v>
      </c>
      <c r="AX899" s="14" t="s">
        <v>73</v>
      </c>
      <c r="AY899" s="260" t="s">
        <v>169</v>
      </c>
    </row>
    <row r="900" s="15" customFormat="1">
      <c r="A900" s="15"/>
      <c r="B900" s="261"/>
      <c r="C900" s="262"/>
      <c r="D900" s="235" t="s">
        <v>180</v>
      </c>
      <c r="E900" s="263" t="s">
        <v>1</v>
      </c>
      <c r="F900" s="264" t="s">
        <v>183</v>
      </c>
      <c r="G900" s="262"/>
      <c r="H900" s="265">
        <v>0.83899999999999997</v>
      </c>
      <c r="I900" s="266"/>
      <c r="J900" s="262"/>
      <c r="K900" s="262"/>
      <c r="L900" s="267"/>
      <c r="M900" s="268"/>
      <c r="N900" s="269"/>
      <c r="O900" s="269"/>
      <c r="P900" s="269"/>
      <c r="Q900" s="269"/>
      <c r="R900" s="269"/>
      <c r="S900" s="269"/>
      <c r="T900" s="270"/>
      <c r="U900" s="15"/>
      <c r="V900" s="15"/>
      <c r="W900" s="15"/>
      <c r="X900" s="15"/>
      <c r="Y900" s="15"/>
      <c r="Z900" s="15"/>
      <c r="AA900" s="15"/>
      <c r="AB900" s="15"/>
      <c r="AC900" s="15"/>
      <c r="AD900" s="15"/>
      <c r="AE900" s="15"/>
      <c r="AT900" s="271" t="s">
        <v>180</v>
      </c>
      <c r="AU900" s="271" t="s">
        <v>177</v>
      </c>
      <c r="AV900" s="15" t="s">
        <v>176</v>
      </c>
      <c r="AW900" s="15" t="s">
        <v>30</v>
      </c>
      <c r="AX900" s="15" t="s">
        <v>81</v>
      </c>
      <c r="AY900" s="271" t="s">
        <v>169</v>
      </c>
    </row>
    <row r="901" s="2" customFormat="1" ht="21.75" customHeight="1">
      <c r="A901" s="39"/>
      <c r="B901" s="40"/>
      <c r="C901" s="221" t="s">
        <v>762</v>
      </c>
      <c r="D901" s="221" t="s">
        <v>172</v>
      </c>
      <c r="E901" s="222" t="s">
        <v>1290</v>
      </c>
      <c r="F901" s="223" t="s">
        <v>1291</v>
      </c>
      <c r="G901" s="224" t="s">
        <v>189</v>
      </c>
      <c r="H901" s="225">
        <v>23.945</v>
      </c>
      <c r="I901" s="226"/>
      <c r="J901" s="227">
        <f>ROUND(I901*H901,2)</f>
        <v>0</v>
      </c>
      <c r="K901" s="228"/>
      <c r="L901" s="45"/>
      <c r="M901" s="229" t="s">
        <v>1</v>
      </c>
      <c r="N901" s="230" t="s">
        <v>41</v>
      </c>
      <c r="O901" s="93"/>
      <c r="P901" s="231">
        <f>O901*H901</f>
        <v>0</v>
      </c>
      <c r="Q901" s="231">
        <v>0</v>
      </c>
      <c r="R901" s="231">
        <f>Q901*H901</f>
        <v>0</v>
      </c>
      <c r="S901" s="231">
        <v>0.014</v>
      </c>
      <c r="T901" s="232">
        <f>S901*H901</f>
        <v>0.33523000000000003</v>
      </c>
      <c r="U901" s="39"/>
      <c r="V901" s="39"/>
      <c r="W901" s="39"/>
      <c r="X901" s="39"/>
      <c r="Y901" s="39"/>
      <c r="Z901" s="39"/>
      <c r="AA901" s="39"/>
      <c r="AB901" s="39"/>
      <c r="AC901" s="39"/>
      <c r="AD901" s="39"/>
      <c r="AE901" s="39"/>
      <c r="AR901" s="233" t="s">
        <v>217</v>
      </c>
      <c r="AT901" s="233" t="s">
        <v>172</v>
      </c>
      <c r="AU901" s="233" t="s">
        <v>177</v>
      </c>
      <c r="AY901" s="18" t="s">
        <v>169</v>
      </c>
      <c r="BE901" s="234">
        <f>IF(N901="základní",J901,0)</f>
        <v>0</v>
      </c>
      <c r="BF901" s="234">
        <f>IF(N901="snížená",J901,0)</f>
        <v>0</v>
      </c>
      <c r="BG901" s="234">
        <f>IF(N901="zákl. přenesená",J901,0)</f>
        <v>0</v>
      </c>
      <c r="BH901" s="234">
        <f>IF(N901="sníž. přenesená",J901,0)</f>
        <v>0</v>
      </c>
      <c r="BI901" s="234">
        <f>IF(N901="nulová",J901,0)</f>
        <v>0</v>
      </c>
      <c r="BJ901" s="18" t="s">
        <v>178</v>
      </c>
      <c r="BK901" s="234">
        <f>ROUND(I901*H901,2)</f>
        <v>0</v>
      </c>
      <c r="BL901" s="18" t="s">
        <v>217</v>
      </c>
      <c r="BM901" s="233" t="s">
        <v>1339</v>
      </c>
    </row>
    <row r="902" s="2" customFormat="1">
      <c r="A902" s="39"/>
      <c r="B902" s="40"/>
      <c r="C902" s="41"/>
      <c r="D902" s="235" t="s">
        <v>179</v>
      </c>
      <c r="E902" s="41"/>
      <c r="F902" s="236" t="s">
        <v>1291</v>
      </c>
      <c r="G902" s="41"/>
      <c r="H902" s="41"/>
      <c r="I902" s="237"/>
      <c r="J902" s="41"/>
      <c r="K902" s="41"/>
      <c r="L902" s="45"/>
      <c r="M902" s="238"/>
      <c r="N902" s="239"/>
      <c r="O902" s="93"/>
      <c r="P902" s="93"/>
      <c r="Q902" s="93"/>
      <c r="R902" s="93"/>
      <c r="S902" s="93"/>
      <c r="T902" s="94"/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T902" s="18" t="s">
        <v>179</v>
      </c>
      <c r="AU902" s="18" t="s">
        <v>177</v>
      </c>
    </row>
    <row r="903" s="14" customFormat="1">
      <c r="A903" s="14"/>
      <c r="B903" s="250"/>
      <c r="C903" s="251"/>
      <c r="D903" s="235" t="s">
        <v>180</v>
      </c>
      <c r="E903" s="252" t="s">
        <v>1</v>
      </c>
      <c r="F903" s="253" t="s">
        <v>2492</v>
      </c>
      <c r="G903" s="251"/>
      <c r="H903" s="254">
        <v>23.945</v>
      </c>
      <c r="I903" s="255"/>
      <c r="J903" s="251"/>
      <c r="K903" s="251"/>
      <c r="L903" s="256"/>
      <c r="M903" s="257"/>
      <c r="N903" s="258"/>
      <c r="O903" s="258"/>
      <c r="P903" s="258"/>
      <c r="Q903" s="258"/>
      <c r="R903" s="258"/>
      <c r="S903" s="258"/>
      <c r="T903" s="259"/>
      <c r="U903" s="14"/>
      <c r="V903" s="14"/>
      <c r="W903" s="14"/>
      <c r="X903" s="14"/>
      <c r="Y903" s="14"/>
      <c r="Z903" s="14"/>
      <c r="AA903" s="14"/>
      <c r="AB903" s="14"/>
      <c r="AC903" s="14"/>
      <c r="AD903" s="14"/>
      <c r="AE903" s="14"/>
      <c r="AT903" s="260" t="s">
        <v>180</v>
      </c>
      <c r="AU903" s="260" t="s">
        <v>177</v>
      </c>
      <c r="AV903" s="14" t="s">
        <v>177</v>
      </c>
      <c r="AW903" s="14" t="s">
        <v>30</v>
      </c>
      <c r="AX903" s="14" t="s">
        <v>73</v>
      </c>
      <c r="AY903" s="260" t="s">
        <v>169</v>
      </c>
    </row>
    <row r="904" s="15" customFormat="1">
      <c r="A904" s="15"/>
      <c r="B904" s="261"/>
      <c r="C904" s="262"/>
      <c r="D904" s="235" t="s">
        <v>180</v>
      </c>
      <c r="E904" s="263" t="s">
        <v>1</v>
      </c>
      <c r="F904" s="264" t="s">
        <v>183</v>
      </c>
      <c r="G904" s="262"/>
      <c r="H904" s="265">
        <v>23.945</v>
      </c>
      <c r="I904" s="266"/>
      <c r="J904" s="262"/>
      <c r="K904" s="262"/>
      <c r="L904" s="267"/>
      <c r="M904" s="268"/>
      <c r="N904" s="269"/>
      <c r="O904" s="269"/>
      <c r="P904" s="269"/>
      <c r="Q904" s="269"/>
      <c r="R904" s="269"/>
      <c r="S904" s="269"/>
      <c r="T904" s="270"/>
      <c r="U904" s="15"/>
      <c r="V904" s="15"/>
      <c r="W904" s="15"/>
      <c r="X904" s="15"/>
      <c r="Y904" s="15"/>
      <c r="Z904" s="15"/>
      <c r="AA904" s="15"/>
      <c r="AB904" s="15"/>
      <c r="AC904" s="15"/>
      <c r="AD904" s="15"/>
      <c r="AE904" s="15"/>
      <c r="AT904" s="271" t="s">
        <v>180</v>
      </c>
      <c r="AU904" s="271" t="s">
        <v>177</v>
      </c>
      <c r="AV904" s="15" t="s">
        <v>176</v>
      </c>
      <c r="AW904" s="15" t="s">
        <v>30</v>
      </c>
      <c r="AX904" s="15" t="s">
        <v>81</v>
      </c>
      <c r="AY904" s="271" t="s">
        <v>169</v>
      </c>
    </row>
    <row r="905" s="2" customFormat="1" ht="24.15" customHeight="1">
      <c r="A905" s="39"/>
      <c r="B905" s="40"/>
      <c r="C905" s="221" t="s">
        <v>1340</v>
      </c>
      <c r="D905" s="221" t="s">
        <v>172</v>
      </c>
      <c r="E905" s="222" t="s">
        <v>1295</v>
      </c>
      <c r="F905" s="223" t="s">
        <v>1296</v>
      </c>
      <c r="G905" s="224" t="s">
        <v>189</v>
      </c>
      <c r="H905" s="225">
        <v>71.834999999999994</v>
      </c>
      <c r="I905" s="226"/>
      <c r="J905" s="227">
        <f>ROUND(I905*H905,2)</f>
        <v>0</v>
      </c>
      <c r="K905" s="228"/>
      <c r="L905" s="45"/>
      <c r="M905" s="229" t="s">
        <v>1</v>
      </c>
      <c r="N905" s="230" t="s">
        <v>41</v>
      </c>
      <c r="O905" s="93"/>
      <c r="P905" s="231">
        <f>O905*H905</f>
        <v>0</v>
      </c>
      <c r="Q905" s="231">
        <v>0</v>
      </c>
      <c r="R905" s="231">
        <f>Q905*H905</f>
        <v>0</v>
      </c>
      <c r="S905" s="231">
        <v>0.014</v>
      </c>
      <c r="T905" s="232">
        <f>S905*H905</f>
        <v>1.00569</v>
      </c>
      <c r="U905" s="39"/>
      <c r="V905" s="39"/>
      <c r="W905" s="39"/>
      <c r="X905" s="39"/>
      <c r="Y905" s="39"/>
      <c r="Z905" s="39"/>
      <c r="AA905" s="39"/>
      <c r="AB905" s="39"/>
      <c r="AC905" s="39"/>
      <c r="AD905" s="39"/>
      <c r="AE905" s="39"/>
      <c r="AR905" s="233" t="s">
        <v>217</v>
      </c>
      <c r="AT905" s="233" t="s">
        <v>172</v>
      </c>
      <c r="AU905" s="233" t="s">
        <v>177</v>
      </c>
      <c r="AY905" s="18" t="s">
        <v>169</v>
      </c>
      <c r="BE905" s="234">
        <f>IF(N905="základní",J905,0)</f>
        <v>0</v>
      </c>
      <c r="BF905" s="234">
        <f>IF(N905="snížená",J905,0)</f>
        <v>0</v>
      </c>
      <c r="BG905" s="234">
        <f>IF(N905="zákl. přenesená",J905,0)</f>
        <v>0</v>
      </c>
      <c r="BH905" s="234">
        <f>IF(N905="sníž. přenesená",J905,0)</f>
        <v>0</v>
      </c>
      <c r="BI905" s="234">
        <f>IF(N905="nulová",J905,0)</f>
        <v>0</v>
      </c>
      <c r="BJ905" s="18" t="s">
        <v>178</v>
      </c>
      <c r="BK905" s="234">
        <f>ROUND(I905*H905,2)</f>
        <v>0</v>
      </c>
      <c r="BL905" s="18" t="s">
        <v>217</v>
      </c>
      <c r="BM905" s="233" t="s">
        <v>1343</v>
      </c>
    </row>
    <row r="906" s="2" customFormat="1">
      <c r="A906" s="39"/>
      <c r="B906" s="40"/>
      <c r="C906" s="41"/>
      <c r="D906" s="235" t="s">
        <v>179</v>
      </c>
      <c r="E906" s="41"/>
      <c r="F906" s="236" t="s">
        <v>1296</v>
      </c>
      <c r="G906" s="41"/>
      <c r="H906" s="41"/>
      <c r="I906" s="237"/>
      <c r="J906" s="41"/>
      <c r="K906" s="41"/>
      <c r="L906" s="45"/>
      <c r="M906" s="238"/>
      <c r="N906" s="239"/>
      <c r="O906" s="93"/>
      <c r="P906" s="93"/>
      <c r="Q906" s="93"/>
      <c r="R906" s="93"/>
      <c r="S906" s="93"/>
      <c r="T906" s="94"/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T906" s="18" t="s">
        <v>179</v>
      </c>
      <c r="AU906" s="18" t="s">
        <v>177</v>
      </c>
    </row>
    <row r="907" s="14" customFormat="1">
      <c r="A907" s="14"/>
      <c r="B907" s="250"/>
      <c r="C907" s="251"/>
      <c r="D907" s="235" t="s">
        <v>180</v>
      </c>
      <c r="E907" s="252" t="s">
        <v>1</v>
      </c>
      <c r="F907" s="253" t="s">
        <v>2493</v>
      </c>
      <c r="G907" s="251"/>
      <c r="H907" s="254">
        <v>71.834999999999994</v>
      </c>
      <c r="I907" s="255"/>
      <c r="J907" s="251"/>
      <c r="K907" s="251"/>
      <c r="L907" s="256"/>
      <c r="M907" s="257"/>
      <c r="N907" s="258"/>
      <c r="O907" s="258"/>
      <c r="P907" s="258"/>
      <c r="Q907" s="258"/>
      <c r="R907" s="258"/>
      <c r="S907" s="258"/>
      <c r="T907" s="259"/>
      <c r="U907" s="14"/>
      <c r="V907" s="14"/>
      <c r="W907" s="14"/>
      <c r="X907" s="14"/>
      <c r="Y907" s="14"/>
      <c r="Z907" s="14"/>
      <c r="AA907" s="14"/>
      <c r="AB907" s="14"/>
      <c r="AC907" s="14"/>
      <c r="AD907" s="14"/>
      <c r="AE907" s="14"/>
      <c r="AT907" s="260" t="s">
        <v>180</v>
      </c>
      <c r="AU907" s="260" t="s">
        <v>177</v>
      </c>
      <c r="AV907" s="14" t="s">
        <v>177</v>
      </c>
      <c r="AW907" s="14" t="s">
        <v>30</v>
      </c>
      <c r="AX907" s="14" t="s">
        <v>73</v>
      </c>
      <c r="AY907" s="260" t="s">
        <v>169</v>
      </c>
    </row>
    <row r="908" s="15" customFormat="1">
      <c r="A908" s="15"/>
      <c r="B908" s="261"/>
      <c r="C908" s="262"/>
      <c r="D908" s="235" t="s">
        <v>180</v>
      </c>
      <c r="E908" s="263" t="s">
        <v>1</v>
      </c>
      <c r="F908" s="264" t="s">
        <v>183</v>
      </c>
      <c r="G908" s="262"/>
      <c r="H908" s="265">
        <v>71.834999999999994</v>
      </c>
      <c r="I908" s="266"/>
      <c r="J908" s="262"/>
      <c r="K908" s="262"/>
      <c r="L908" s="267"/>
      <c r="M908" s="268"/>
      <c r="N908" s="269"/>
      <c r="O908" s="269"/>
      <c r="P908" s="269"/>
      <c r="Q908" s="269"/>
      <c r="R908" s="269"/>
      <c r="S908" s="269"/>
      <c r="T908" s="270"/>
      <c r="U908" s="15"/>
      <c r="V908" s="15"/>
      <c r="W908" s="15"/>
      <c r="X908" s="15"/>
      <c r="Y908" s="15"/>
      <c r="Z908" s="15"/>
      <c r="AA908" s="15"/>
      <c r="AB908" s="15"/>
      <c r="AC908" s="15"/>
      <c r="AD908" s="15"/>
      <c r="AE908" s="15"/>
      <c r="AT908" s="271" t="s">
        <v>180</v>
      </c>
      <c r="AU908" s="271" t="s">
        <v>177</v>
      </c>
      <c r="AV908" s="15" t="s">
        <v>176</v>
      </c>
      <c r="AW908" s="15" t="s">
        <v>30</v>
      </c>
      <c r="AX908" s="15" t="s">
        <v>81</v>
      </c>
      <c r="AY908" s="271" t="s">
        <v>169</v>
      </c>
    </row>
    <row r="909" s="2" customFormat="1" ht="24.15" customHeight="1">
      <c r="A909" s="39"/>
      <c r="B909" s="40"/>
      <c r="C909" s="221" t="s">
        <v>765</v>
      </c>
      <c r="D909" s="221" t="s">
        <v>172</v>
      </c>
      <c r="E909" s="222" t="s">
        <v>1299</v>
      </c>
      <c r="F909" s="223" t="s">
        <v>1300</v>
      </c>
      <c r="G909" s="224" t="s">
        <v>252</v>
      </c>
      <c r="H909" s="225">
        <v>8.2959999999999994</v>
      </c>
      <c r="I909" s="226"/>
      <c r="J909" s="227">
        <f>ROUND(I909*H909,2)</f>
        <v>0</v>
      </c>
      <c r="K909" s="228"/>
      <c r="L909" s="45"/>
      <c r="M909" s="229" t="s">
        <v>1</v>
      </c>
      <c r="N909" s="230" t="s">
        <v>41</v>
      </c>
      <c r="O909" s="93"/>
      <c r="P909" s="231">
        <f>O909*H909</f>
        <v>0</v>
      </c>
      <c r="Q909" s="231">
        <v>0.0027200000000000002</v>
      </c>
      <c r="R909" s="231">
        <f>Q909*H909</f>
        <v>0.022565120000000001</v>
      </c>
      <c r="S909" s="231">
        <v>0</v>
      </c>
      <c r="T909" s="232">
        <f>S909*H909</f>
        <v>0</v>
      </c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R909" s="233" t="s">
        <v>217</v>
      </c>
      <c r="AT909" s="233" t="s">
        <v>172</v>
      </c>
      <c r="AU909" s="233" t="s">
        <v>177</v>
      </c>
      <c r="AY909" s="18" t="s">
        <v>169</v>
      </c>
      <c r="BE909" s="234">
        <f>IF(N909="základní",J909,0)</f>
        <v>0</v>
      </c>
      <c r="BF909" s="234">
        <f>IF(N909="snížená",J909,0)</f>
        <v>0</v>
      </c>
      <c r="BG909" s="234">
        <f>IF(N909="zákl. přenesená",J909,0)</f>
        <v>0</v>
      </c>
      <c r="BH909" s="234">
        <f>IF(N909="sníž. přenesená",J909,0)</f>
        <v>0</v>
      </c>
      <c r="BI909" s="234">
        <f>IF(N909="nulová",J909,0)</f>
        <v>0</v>
      </c>
      <c r="BJ909" s="18" t="s">
        <v>178</v>
      </c>
      <c r="BK909" s="234">
        <f>ROUND(I909*H909,2)</f>
        <v>0</v>
      </c>
      <c r="BL909" s="18" t="s">
        <v>217</v>
      </c>
      <c r="BM909" s="233" t="s">
        <v>1347</v>
      </c>
    </row>
    <row r="910" s="2" customFormat="1">
      <c r="A910" s="39"/>
      <c r="B910" s="40"/>
      <c r="C910" s="41"/>
      <c r="D910" s="235" t="s">
        <v>179</v>
      </c>
      <c r="E910" s="41"/>
      <c r="F910" s="236" t="s">
        <v>1300</v>
      </c>
      <c r="G910" s="41"/>
      <c r="H910" s="41"/>
      <c r="I910" s="237"/>
      <c r="J910" s="41"/>
      <c r="K910" s="41"/>
      <c r="L910" s="45"/>
      <c r="M910" s="238"/>
      <c r="N910" s="239"/>
      <c r="O910" s="93"/>
      <c r="P910" s="93"/>
      <c r="Q910" s="93"/>
      <c r="R910" s="93"/>
      <c r="S910" s="93"/>
      <c r="T910" s="94"/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T910" s="18" t="s">
        <v>179</v>
      </c>
      <c r="AU910" s="18" t="s">
        <v>177</v>
      </c>
    </row>
    <row r="911" s="14" customFormat="1">
      <c r="A911" s="14"/>
      <c r="B911" s="250"/>
      <c r="C911" s="251"/>
      <c r="D911" s="235" t="s">
        <v>180</v>
      </c>
      <c r="E911" s="252" t="s">
        <v>1</v>
      </c>
      <c r="F911" s="253" t="s">
        <v>2494</v>
      </c>
      <c r="G911" s="251"/>
      <c r="H911" s="254">
        <v>3.0510000000000002</v>
      </c>
      <c r="I911" s="255"/>
      <c r="J911" s="251"/>
      <c r="K911" s="251"/>
      <c r="L911" s="256"/>
      <c r="M911" s="257"/>
      <c r="N911" s="258"/>
      <c r="O911" s="258"/>
      <c r="P911" s="258"/>
      <c r="Q911" s="258"/>
      <c r="R911" s="258"/>
      <c r="S911" s="258"/>
      <c r="T911" s="259"/>
      <c r="U911" s="14"/>
      <c r="V911" s="14"/>
      <c r="W911" s="14"/>
      <c r="X911" s="14"/>
      <c r="Y911" s="14"/>
      <c r="Z911" s="14"/>
      <c r="AA911" s="14"/>
      <c r="AB911" s="14"/>
      <c r="AC911" s="14"/>
      <c r="AD911" s="14"/>
      <c r="AE911" s="14"/>
      <c r="AT911" s="260" t="s">
        <v>180</v>
      </c>
      <c r="AU911" s="260" t="s">
        <v>177</v>
      </c>
      <c r="AV911" s="14" t="s">
        <v>177</v>
      </c>
      <c r="AW911" s="14" t="s">
        <v>30</v>
      </c>
      <c r="AX911" s="14" t="s">
        <v>73</v>
      </c>
      <c r="AY911" s="260" t="s">
        <v>169</v>
      </c>
    </row>
    <row r="912" s="14" customFormat="1">
      <c r="A912" s="14"/>
      <c r="B912" s="250"/>
      <c r="C912" s="251"/>
      <c r="D912" s="235" t="s">
        <v>180</v>
      </c>
      <c r="E912" s="252" t="s">
        <v>1</v>
      </c>
      <c r="F912" s="253" t="s">
        <v>2495</v>
      </c>
      <c r="G912" s="251"/>
      <c r="H912" s="254">
        <v>2.8610000000000002</v>
      </c>
      <c r="I912" s="255"/>
      <c r="J912" s="251"/>
      <c r="K912" s="251"/>
      <c r="L912" s="256"/>
      <c r="M912" s="257"/>
      <c r="N912" s="258"/>
      <c r="O912" s="258"/>
      <c r="P912" s="258"/>
      <c r="Q912" s="258"/>
      <c r="R912" s="258"/>
      <c r="S912" s="258"/>
      <c r="T912" s="259"/>
      <c r="U912" s="14"/>
      <c r="V912" s="14"/>
      <c r="W912" s="14"/>
      <c r="X912" s="14"/>
      <c r="Y912" s="14"/>
      <c r="Z912" s="14"/>
      <c r="AA912" s="14"/>
      <c r="AB912" s="14"/>
      <c r="AC912" s="14"/>
      <c r="AD912" s="14"/>
      <c r="AE912" s="14"/>
      <c r="AT912" s="260" t="s">
        <v>180</v>
      </c>
      <c r="AU912" s="260" t="s">
        <v>177</v>
      </c>
      <c r="AV912" s="14" t="s">
        <v>177</v>
      </c>
      <c r="AW912" s="14" t="s">
        <v>30</v>
      </c>
      <c r="AX912" s="14" t="s">
        <v>73</v>
      </c>
      <c r="AY912" s="260" t="s">
        <v>169</v>
      </c>
    </row>
    <row r="913" s="14" customFormat="1">
      <c r="A913" s="14"/>
      <c r="B913" s="250"/>
      <c r="C913" s="251"/>
      <c r="D913" s="235" t="s">
        <v>180</v>
      </c>
      <c r="E913" s="252" t="s">
        <v>1</v>
      </c>
      <c r="F913" s="253" t="s">
        <v>2496</v>
      </c>
      <c r="G913" s="251"/>
      <c r="H913" s="254">
        <v>2.3839999999999999</v>
      </c>
      <c r="I913" s="255"/>
      <c r="J913" s="251"/>
      <c r="K913" s="251"/>
      <c r="L913" s="256"/>
      <c r="M913" s="257"/>
      <c r="N913" s="258"/>
      <c r="O913" s="258"/>
      <c r="P913" s="258"/>
      <c r="Q913" s="258"/>
      <c r="R913" s="258"/>
      <c r="S913" s="258"/>
      <c r="T913" s="259"/>
      <c r="U913" s="14"/>
      <c r="V913" s="14"/>
      <c r="W913" s="14"/>
      <c r="X913" s="14"/>
      <c r="Y913" s="14"/>
      <c r="Z913" s="14"/>
      <c r="AA913" s="14"/>
      <c r="AB913" s="14"/>
      <c r="AC913" s="14"/>
      <c r="AD913" s="14"/>
      <c r="AE913" s="14"/>
      <c r="AT913" s="260" t="s">
        <v>180</v>
      </c>
      <c r="AU913" s="260" t="s">
        <v>177</v>
      </c>
      <c r="AV913" s="14" t="s">
        <v>177</v>
      </c>
      <c r="AW913" s="14" t="s">
        <v>30</v>
      </c>
      <c r="AX913" s="14" t="s">
        <v>73</v>
      </c>
      <c r="AY913" s="260" t="s">
        <v>169</v>
      </c>
    </row>
    <row r="914" s="15" customFormat="1">
      <c r="A914" s="15"/>
      <c r="B914" s="261"/>
      <c r="C914" s="262"/>
      <c r="D914" s="235" t="s">
        <v>180</v>
      </c>
      <c r="E914" s="263" t="s">
        <v>1</v>
      </c>
      <c r="F914" s="264" t="s">
        <v>183</v>
      </c>
      <c r="G914" s="262"/>
      <c r="H914" s="265">
        <v>8.2960000000000012</v>
      </c>
      <c r="I914" s="266"/>
      <c r="J914" s="262"/>
      <c r="K914" s="262"/>
      <c r="L914" s="267"/>
      <c r="M914" s="268"/>
      <c r="N914" s="269"/>
      <c r="O914" s="269"/>
      <c r="P914" s="269"/>
      <c r="Q914" s="269"/>
      <c r="R914" s="269"/>
      <c r="S914" s="269"/>
      <c r="T914" s="270"/>
      <c r="U914" s="15"/>
      <c r="V914" s="15"/>
      <c r="W914" s="15"/>
      <c r="X914" s="15"/>
      <c r="Y914" s="15"/>
      <c r="Z914" s="15"/>
      <c r="AA914" s="15"/>
      <c r="AB914" s="15"/>
      <c r="AC914" s="15"/>
      <c r="AD914" s="15"/>
      <c r="AE914" s="15"/>
      <c r="AT914" s="271" t="s">
        <v>180</v>
      </c>
      <c r="AU914" s="271" t="s">
        <v>177</v>
      </c>
      <c r="AV914" s="15" t="s">
        <v>176</v>
      </c>
      <c r="AW914" s="15" t="s">
        <v>30</v>
      </c>
      <c r="AX914" s="15" t="s">
        <v>81</v>
      </c>
      <c r="AY914" s="271" t="s">
        <v>169</v>
      </c>
    </row>
    <row r="915" s="2" customFormat="1" ht="24.15" customHeight="1">
      <c r="A915" s="39"/>
      <c r="B915" s="40"/>
      <c r="C915" s="221" t="s">
        <v>1351</v>
      </c>
      <c r="D915" s="221" t="s">
        <v>172</v>
      </c>
      <c r="E915" s="222" t="s">
        <v>1306</v>
      </c>
      <c r="F915" s="223" t="s">
        <v>1307</v>
      </c>
      <c r="G915" s="224" t="s">
        <v>175</v>
      </c>
      <c r="H915" s="225">
        <v>6.0960000000000001</v>
      </c>
      <c r="I915" s="226"/>
      <c r="J915" s="227">
        <f>ROUND(I915*H915,2)</f>
        <v>0</v>
      </c>
      <c r="K915" s="228"/>
      <c r="L915" s="45"/>
      <c r="M915" s="229" t="s">
        <v>1</v>
      </c>
      <c r="N915" s="230" t="s">
        <v>41</v>
      </c>
      <c r="O915" s="93"/>
      <c r="P915" s="231">
        <f>O915*H915</f>
        <v>0</v>
      </c>
      <c r="Q915" s="231">
        <v>0</v>
      </c>
      <c r="R915" s="231">
        <f>Q915*H915</f>
        <v>0</v>
      </c>
      <c r="S915" s="231">
        <v>0</v>
      </c>
      <c r="T915" s="232">
        <f>S915*H915</f>
        <v>0</v>
      </c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R915" s="233" t="s">
        <v>217</v>
      </c>
      <c r="AT915" s="233" t="s">
        <v>172</v>
      </c>
      <c r="AU915" s="233" t="s">
        <v>177</v>
      </c>
      <c r="AY915" s="18" t="s">
        <v>169</v>
      </c>
      <c r="BE915" s="234">
        <f>IF(N915="základní",J915,0)</f>
        <v>0</v>
      </c>
      <c r="BF915" s="234">
        <f>IF(N915="snížená",J915,0)</f>
        <v>0</v>
      </c>
      <c r="BG915" s="234">
        <f>IF(N915="zákl. přenesená",J915,0)</f>
        <v>0</v>
      </c>
      <c r="BH915" s="234">
        <f>IF(N915="sníž. přenesená",J915,0)</f>
        <v>0</v>
      </c>
      <c r="BI915" s="234">
        <f>IF(N915="nulová",J915,0)</f>
        <v>0</v>
      </c>
      <c r="BJ915" s="18" t="s">
        <v>178</v>
      </c>
      <c r="BK915" s="234">
        <f>ROUND(I915*H915,2)</f>
        <v>0</v>
      </c>
      <c r="BL915" s="18" t="s">
        <v>217</v>
      </c>
      <c r="BM915" s="233" t="s">
        <v>2497</v>
      </c>
    </row>
    <row r="916" s="2" customFormat="1">
      <c r="A916" s="39"/>
      <c r="B916" s="40"/>
      <c r="C916" s="41"/>
      <c r="D916" s="235" t="s">
        <v>179</v>
      </c>
      <c r="E916" s="41"/>
      <c r="F916" s="236" t="s">
        <v>1309</v>
      </c>
      <c r="G916" s="41"/>
      <c r="H916" s="41"/>
      <c r="I916" s="237"/>
      <c r="J916" s="41"/>
      <c r="K916" s="41"/>
      <c r="L916" s="45"/>
      <c r="M916" s="238"/>
      <c r="N916" s="239"/>
      <c r="O916" s="93"/>
      <c r="P916" s="93"/>
      <c r="Q916" s="93"/>
      <c r="R916" s="93"/>
      <c r="S916" s="93"/>
      <c r="T916" s="94"/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T916" s="18" t="s">
        <v>179</v>
      </c>
      <c r="AU916" s="18" t="s">
        <v>177</v>
      </c>
    </row>
    <row r="917" s="12" customFormat="1" ht="22.8" customHeight="1">
      <c r="A917" s="12"/>
      <c r="B917" s="205"/>
      <c r="C917" s="206"/>
      <c r="D917" s="207" t="s">
        <v>72</v>
      </c>
      <c r="E917" s="219" t="s">
        <v>1310</v>
      </c>
      <c r="F917" s="219" t="s">
        <v>1311</v>
      </c>
      <c r="G917" s="206"/>
      <c r="H917" s="206"/>
      <c r="I917" s="209"/>
      <c r="J917" s="220">
        <f>BK917</f>
        <v>0</v>
      </c>
      <c r="K917" s="206"/>
      <c r="L917" s="211"/>
      <c r="M917" s="212"/>
      <c r="N917" s="213"/>
      <c r="O917" s="213"/>
      <c r="P917" s="214">
        <f>SUM(P918:P976)</f>
        <v>0</v>
      </c>
      <c r="Q917" s="213"/>
      <c r="R917" s="214">
        <f>SUM(R918:R976)</f>
        <v>4.3880175800000005</v>
      </c>
      <c r="S917" s="213"/>
      <c r="T917" s="215">
        <f>SUM(T918:T976)</f>
        <v>0.368427</v>
      </c>
      <c r="U917" s="12"/>
      <c r="V917" s="12"/>
      <c r="W917" s="12"/>
      <c r="X917" s="12"/>
      <c r="Y917" s="12"/>
      <c r="Z917" s="12"/>
      <c r="AA917" s="12"/>
      <c r="AB917" s="12"/>
      <c r="AC917" s="12"/>
      <c r="AD917" s="12"/>
      <c r="AE917" s="12"/>
      <c r="AR917" s="216" t="s">
        <v>177</v>
      </c>
      <c r="AT917" s="217" t="s">
        <v>72</v>
      </c>
      <c r="AU917" s="217" t="s">
        <v>81</v>
      </c>
      <c r="AY917" s="216" t="s">
        <v>169</v>
      </c>
      <c r="BK917" s="218">
        <f>SUM(BK918:BK976)</f>
        <v>0</v>
      </c>
    </row>
    <row r="918" s="2" customFormat="1" ht="24.15" customHeight="1">
      <c r="A918" s="39"/>
      <c r="B918" s="40"/>
      <c r="C918" s="221" t="s">
        <v>1356</v>
      </c>
      <c r="D918" s="221" t="s">
        <v>172</v>
      </c>
      <c r="E918" s="222" t="s">
        <v>1953</v>
      </c>
      <c r="F918" s="223" t="s">
        <v>1954</v>
      </c>
      <c r="G918" s="224" t="s">
        <v>189</v>
      </c>
      <c r="H918" s="225">
        <v>11.603999999999999</v>
      </c>
      <c r="I918" s="226"/>
      <c r="J918" s="227">
        <f>ROUND(I918*H918,2)</f>
        <v>0</v>
      </c>
      <c r="K918" s="228"/>
      <c r="L918" s="45"/>
      <c r="M918" s="229" t="s">
        <v>1</v>
      </c>
      <c r="N918" s="230" t="s">
        <v>41</v>
      </c>
      <c r="O918" s="93"/>
      <c r="P918" s="231">
        <f>O918*H918</f>
        <v>0</v>
      </c>
      <c r="Q918" s="231">
        <v>0</v>
      </c>
      <c r="R918" s="231">
        <f>Q918*H918</f>
        <v>0</v>
      </c>
      <c r="S918" s="231">
        <v>0.03175</v>
      </c>
      <c r="T918" s="232">
        <f>S918*H918</f>
        <v>0.368427</v>
      </c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R918" s="233" t="s">
        <v>217</v>
      </c>
      <c r="AT918" s="233" t="s">
        <v>172</v>
      </c>
      <c r="AU918" s="233" t="s">
        <v>177</v>
      </c>
      <c r="AY918" s="18" t="s">
        <v>169</v>
      </c>
      <c r="BE918" s="234">
        <f>IF(N918="základní",J918,0)</f>
        <v>0</v>
      </c>
      <c r="BF918" s="234">
        <f>IF(N918="snížená",J918,0)</f>
        <v>0</v>
      </c>
      <c r="BG918" s="234">
        <f>IF(N918="zákl. přenesená",J918,0)</f>
        <v>0</v>
      </c>
      <c r="BH918" s="234">
        <f>IF(N918="sníž. přenesená",J918,0)</f>
        <v>0</v>
      </c>
      <c r="BI918" s="234">
        <f>IF(N918="nulová",J918,0)</f>
        <v>0</v>
      </c>
      <c r="BJ918" s="18" t="s">
        <v>178</v>
      </c>
      <c r="BK918" s="234">
        <f>ROUND(I918*H918,2)</f>
        <v>0</v>
      </c>
      <c r="BL918" s="18" t="s">
        <v>217</v>
      </c>
      <c r="BM918" s="233" t="s">
        <v>1359</v>
      </c>
    </row>
    <row r="919" s="2" customFormat="1">
      <c r="A919" s="39"/>
      <c r="B919" s="40"/>
      <c r="C919" s="41"/>
      <c r="D919" s="235" t="s">
        <v>179</v>
      </c>
      <c r="E919" s="41"/>
      <c r="F919" s="236" t="s">
        <v>1954</v>
      </c>
      <c r="G919" s="41"/>
      <c r="H919" s="41"/>
      <c r="I919" s="237"/>
      <c r="J919" s="41"/>
      <c r="K919" s="41"/>
      <c r="L919" s="45"/>
      <c r="M919" s="238"/>
      <c r="N919" s="239"/>
      <c r="O919" s="93"/>
      <c r="P919" s="93"/>
      <c r="Q919" s="93"/>
      <c r="R919" s="93"/>
      <c r="S919" s="93"/>
      <c r="T919" s="94"/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T919" s="18" t="s">
        <v>179</v>
      </c>
      <c r="AU919" s="18" t="s">
        <v>177</v>
      </c>
    </row>
    <row r="920" s="14" customFormat="1">
      <c r="A920" s="14"/>
      <c r="B920" s="250"/>
      <c r="C920" s="251"/>
      <c r="D920" s="235" t="s">
        <v>180</v>
      </c>
      <c r="E920" s="252" t="s">
        <v>1</v>
      </c>
      <c r="F920" s="253" t="s">
        <v>2498</v>
      </c>
      <c r="G920" s="251"/>
      <c r="H920" s="254">
        <v>11.603999999999999</v>
      </c>
      <c r="I920" s="255"/>
      <c r="J920" s="251"/>
      <c r="K920" s="251"/>
      <c r="L920" s="256"/>
      <c r="M920" s="257"/>
      <c r="N920" s="258"/>
      <c r="O920" s="258"/>
      <c r="P920" s="258"/>
      <c r="Q920" s="258"/>
      <c r="R920" s="258"/>
      <c r="S920" s="258"/>
      <c r="T920" s="259"/>
      <c r="U920" s="14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T920" s="260" t="s">
        <v>180</v>
      </c>
      <c r="AU920" s="260" t="s">
        <v>177</v>
      </c>
      <c r="AV920" s="14" t="s">
        <v>177</v>
      </c>
      <c r="AW920" s="14" t="s">
        <v>30</v>
      </c>
      <c r="AX920" s="14" t="s">
        <v>73</v>
      </c>
      <c r="AY920" s="260" t="s">
        <v>169</v>
      </c>
    </row>
    <row r="921" s="15" customFormat="1">
      <c r="A921" s="15"/>
      <c r="B921" s="261"/>
      <c r="C921" s="262"/>
      <c r="D921" s="235" t="s">
        <v>180</v>
      </c>
      <c r="E921" s="263" t="s">
        <v>1</v>
      </c>
      <c r="F921" s="264" t="s">
        <v>183</v>
      </c>
      <c r="G921" s="262"/>
      <c r="H921" s="265">
        <v>11.603999999999999</v>
      </c>
      <c r="I921" s="266"/>
      <c r="J921" s="262"/>
      <c r="K921" s="262"/>
      <c r="L921" s="267"/>
      <c r="M921" s="268"/>
      <c r="N921" s="269"/>
      <c r="O921" s="269"/>
      <c r="P921" s="269"/>
      <c r="Q921" s="269"/>
      <c r="R921" s="269"/>
      <c r="S921" s="269"/>
      <c r="T921" s="270"/>
      <c r="U921" s="15"/>
      <c r="V921" s="15"/>
      <c r="W921" s="15"/>
      <c r="X921" s="15"/>
      <c r="Y921" s="15"/>
      <c r="Z921" s="15"/>
      <c r="AA921" s="15"/>
      <c r="AB921" s="15"/>
      <c r="AC921" s="15"/>
      <c r="AD921" s="15"/>
      <c r="AE921" s="15"/>
      <c r="AT921" s="271" t="s">
        <v>180</v>
      </c>
      <c r="AU921" s="271" t="s">
        <v>177</v>
      </c>
      <c r="AV921" s="15" t="s">
        <v>176</v>
      </c>
      <c r="AW921" s="15" t="s">
        <v>30</v>
      </c>
      <c r="AX921" s="15" t="s">
        <v>81</v>
      </c>
      <c r="AY921" s="271" t="s">
        <v>169</v>
      </c>
    </row>
    <row r="922" s="2" customFormat="1" ht="33" customHeight="1">
      <c r="A922" s="39"/>
      <c r="B922" s="40"/>
      <c r="C922" s="221" t="s">
        <v>1361</v>
      </c>
      <c r="D922" s="221" t="s">
        <v>172</v>
      </c>
      <c r="E922" s="222" t="s">
        <v>1956</v>
      </c>
      <c r="F922" s="223" t="s">
        <v>1957</v>
      </c>
      <c r="G922" s="224" t="s">
        <v>189</v>
      </c>
      <c r="H922" s="225">
        <v>1.988</v>
      </c>
      <c r="I922" s="226"/>
      <c r="J922" s="227">
        <f>ROUND(I922*H922,2)</f>
        <v>0</v>
      </c>
      <c r="K922" s="228"/>
      <c r="L922" s="45"/>
      <c r="M922" s="229" t="s">
        <v>1</v>
      </c>
      <c r="N922" s="230" t="s">
        <v>41</v>
      </c>
      <c r="O922" s="93"/>
      <c r="P922" s="231">
        <f>O922*H922</f>
        <v>0</v>
      </c>
      <c r="Q922" s="231">
        <v>0.013559999999999999</v>
      </c>
      <c r="R922" s="231">
        <f>Q922*H922</f>
        <v>0.026957279999999997</v>
      </c>
      <c r="S922" s="231">
        <v>0</v>
      </c>
      <c r="T922" s="232">
        <f>S922*H922</f>
        <v>0</v>
      </c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R922" s="233" t="s">
        <v>217</v>
      </c>
      <c r="AT922" s="233" t="s">
        <v>172</v>
      </c>
      <c r="AU922" s="233" t="s">
        <v>177</v>
      </c>
      <c r="AY922" s="18" t="s">
        <v>169</v>
      </c>
      <c r="BE922" s="234">
        <f>IF(N922="základní",J922,0)</f>
        <v>0</v>
      </c>
      <c r="BF922" s="234">
        <f>IF(N922="snížená",J922,0)</f>
        <v>0</v>
      </c>
      <c r="BG922" s="234">
        <f>IF(N922="zákl. přenesená",J922,0)</f>
        <v>0</v>
      </c>
      <c r="BH922" s="234">
        <f>IF(N922="sníž. přenesená",J922,0)</f>
        <v>0</v>
      </c>
      <c r="BI922" s="234">
        <f>IF(N922="nulová",J922,0)</f>
        <v>0</v>
      </c>
      <c r="BJ922" s="18" t="s">
        <v>178</v>
      </c>
      <c r="BK922" s="234">
        <f>ROUND(I922*H922,2)</f>
        <v>0</v>
      </c>
      <c r="BL922" s="18" t="s">
        <v>217</v>
      </c>
      <c r="BM922" s="233" t="s">
        <v>1364</v>
      </c>
    </row>
    <row r="923" s="2" customFormat="1">
      <c r="A923" s="39"/>
      <c r="B923" s="40"/>
      <c r="C923" s="41"/>
      <c r="D923" s="235" t="s">
        <v>179</v>
      </c>
      <c r="E923" s="41"/>
      <c r="F923" s="236" t="s">
        <v>1957</v>
      </c>
      <c r="G923" s="41"/>
      <c r="H923" s="41"/>
      <c r="I923" s="237"/>
      <c r="J923" s="41"/>
      <c r="K923" s="41"/>
      <c r="L923" s="45"/>
      <c r="M923" s="238"/>
      <c r="N923" s="239"/>
      <c r="O923" s="93"/>
      <c r="P923" s="93"/>
      <c r="Q923" s="93"/>
      <c r="R923" s="93"/>
      <c r="S923" s="93"/>
      <c r="T923" s="94"/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T923" s="18" t="s">
        <v>179</v>
      </c>
      <c r="AU923" s="18" t="s">
        <v>177</v>
      </c>
    </row>
    <row r="924" s="14" customFormat="1">
      <c r="A924" s="14"/>
      <c r="B924" s="250"/>
      <c r="C924" s="251"/>
      <c r="D924" s="235" t="s">
        <v>180</v>
      </c>
      <c r="E924" s="252" t="s">
        <v>1</v>
      </c>
      <c r="F924" s="253" t="s">
        <v>2499</v>
      </c>
      <c r="G924" s="251"/>
      <c r="H924" s="254">
        <v>1.988</v>
      </c>
      <c r="I924" s="255"/>
      <c r="J924" s="251"/>
      <c r="K924" s="251"/>
      <c r="L924" s="256"/>
      <c r="M924" s="257"/>
      <c r="N924" s="258"/>
      <c r="O924" s="258"/>
      <c r="P924" s="258"/>
      <c r="Q924" s="258"/>
      <c r="R924" s="258"/>
      <c r="S924" s="258"/>
      <c r="T924" s="259"/>
      <c r="U924" s="14"/>
      <c r="V924" s="14"/>
      <c r="W924" s="14"/>
      <c r="X924" s="14"/>
      <c r="Y924" s="14"/>
      <c r="Z924" s="14"/>
      <c r="AA924" s="14"/>
      <c r="AB924" s="14"/>
      <c r="AC924" s="14"/>
      <c r="AD924" s="14"/>
      <c r="AE924" s="14"/>
      <c r="AT924" s="260" t="s">
        <v>180</v>
      </c>
      <c r="AU924" s="260" t="s">
        <v>177</v>
      </c>
      <c r="AV924" s="14" t="s">
        <v>177</v>
      </c>
      <c r="AW924" s="14" t="s">
        <v>30</v>
      </c>
      <c r="AX924" s="14" t="s">
        <v>73</v>
      </c>
      <c r="AY924" s="260" t="s">
        <v>169</v>
      </c>
    </row>
    <row r="925" s="15" customFormat="1">
      <c r="A925" s="15"/>
      <c r="B925" s="261"/>
      <c r="C925" s="262"/>
      <c r="D925" s="235" t="s">
        <v>180</v>
      </c>
      <c r="E925" s="263" t="s">
        <v>1</v>
      </c>
      <c r="F925" s="264" t="s">
        <v>183</v>
      </c>
      <c r="G925" s="262"/>
      <c r="H925" s="265">
        <v>1.988</v>
      </c>
      <c r="I925" s="266"/>
      <c r="J925" s="262"/>
      <c r="K925" s="262"/>
      <c r="L925" s="267"/>
      <c r="M925" s="268"/>
      <c r="N925" s="269"/>
      <c r="O925" s="269"/>
      <c r="P925" s="269"/>
      <c r="Q925" s="269"/>
      <c r="R925" s="269"/>
      <c r="S925" s="269"/>
      <c r="T925" s="270"/>
      <c r="U925" s="15"/>
      <c r="V925" s="15"/>
      <c r="W925" s="15"/>
      <c r="X925" s="15"/>
      <c r="Y925" s="15"/>
      <c r="Z925" s="15"/>
      <c r="AA925" s="15"/>
      <c r="AB925" s="15"/>
      <c r="AC925" s="15"/>
      <c r="AD925" s="15"/>
      <c r="AE925" s="15"/>
      <c r="AT925" s="271" t="s">
        <v>180</v>
      </c>
      <c r="AU925" s="271" t="s">
        <v>177</v>
      </c>
      <c r="AV925" s="15" t="s">
        <v>176</v>
      </c>
      <c r="AW925" s="15" t="s">
        <v>30</v>
      </c>
      <c r="AX925" s="15" t="s">
        <v>81</v>
      </c>
      <c r="AY925" s="271" t="s">
        <v>169</v>
      </c>
    </row>
    <row r="926" s="2" customFormat="1" ht="37.8" customHeight="1">
      <c r="A926" s="39"/>
      <c r="B926" s="40"/>
      <c r="C926" s="221" t="s">
        <v>775</v>
      </c>
      <c r="D926" s="221" t="s">
        <v>172</v>
      </c>
      <c r="E926" s="222" t="s">
        <v>1782</v>
      </c>
      <c r="F926" s="223" t="s">
        <v>1783</v>
      </c>
      <c r="G926" s="224" t="s">
        <v>189</v>
      </c>
      <c r="H926" s="225">
        <v>15.624000000000001</v>
      </c>
      <c r="I926" s="226"/>
      <c r="J926" s="227">
        <f>ROUND(I926*H926,2)</f>
        <v>0</v>
      </c>
      <c r="K926" s="228"/>
      <c r="L926" s="45"/>
      <c r="M926" s="229" t="s">
        <v>1</v>
      </c>
      <c r="N926" s="230" t="s">
        <v>41</v>
      </c>
      <c r="O926" s="93"/>
      <c r="P926" s="231">
        <f>O926*H926</f>
        <v>0</v>
      </c>
      <c r="Q926" s="231">
        <v>0.061370000000000001</v>
      </c>
      <c r="R926" s="231">
        <f>Q926*H926</f>
        <v>0.95884488000000001</v>
      </c>
      <c r="S926" s="231">
        <v>0</v>
      </c>
      <c r="T926" s="232">
        <f>S926*H926</f>
        <v>0</v>
      </c>
      <c r="U926" s="39"/>
      <c r="V926" s="39"/>
      <c r="W926" s="39"/>
      <c r="X926" s="39"/>
      <c r="Y926" s="39"/>
      <c r="Z926" s="39"/>
      <c r="AA926" s="39"/>
      <c r="AB926" s="39"/>
      <c r="AC926" s="39"/>
      <c r="AD926" s="39"/>
      <c r="AE926" s="39"/>
      <c r="AR926" s="233" t="s">
        <v>217</v>
      </c>
      <c r="AT926" s="233" t="s">
        <v>172</v>
      </c>
      <c r="AU926" s="233" t="s">
        <v>177</v>
      </c>
      <c r="AY926" s="18" t="s">
        <v>169</v>
      </c>
      <c r="BE926" s="234">
        <f>IF(N926="základní",J926,0)</f>
        <v>0</v>
      </c>
      <c r="BF926" s="234">
        <f>IF(N926="snížená",J926,0)</f>
        <v>0</v>
      </c>
      <c r="BG926" s="234">
        <f>IF(N926="zákl. přenesená",J926,0)</f>
        <v>0</v>
      </c>
      <c r="BH926" s="234">
        <f>IF(N926="sníž. přenesená",J926,0)</f>
        <v>0</v>
      </c>
      <c r="BI926" s="234">
        <f>IF(N926="nulová",J926,0)</f>
        <v>0</v>
      </c>
      <c r="BJ926" s="18" t="s">
        <v>178</v>
      </c>
      <c r="BK926" s="234">
        <f>ROUND(I926*H926,2)</f>
        <v>0</v>
      </c>
      <c r="BL926" s="18" t="s">
        <v>217</v>
      </c>
      <c r="BM926" s="233" t="s">
        <v>1368</v>
      </c>
    </row>
    <row r="927" s="2" customFormat="1">
      <c r="A927" s="39"/>
      <c r="B927" s="40"/>
      <c r="C927" s="41"/>
      <c r="D927" s="235" t="s">
        <v>179</v>
      </c>
      <c r="E927" s="41"/>
      <c r="F927" s="236" t="s">
        <v>1783</v>
      </c>
      <c r="G927" s="41"/>
      <c r="H927" s="41"/>
      <c r="I927" s="237"/>
      <c r="J927" s="41"/>
      <c r="K927" s="41"/>
      <c r="L927" s="45"/>
      <c r="M927" s="238"/>
      <c r="N927" s="239"/>
      <c r="O927" s="93"/>
      <c r="P927" s="93"/>
      <c r="Q927" s="93"/>
      <c r="R927" s="93"/>
      <c r="S927" s="93"/>
      <c r="T927" s="94"/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T927" s="18" t="s">
        <v>179</v>
      </c>
      <c r="AU927" s="18" t="s">
        <v>177</v>
      </c>
    </row>
    <row r="928" s="14" customFormat="1">
      <c r="A928" s="14"/>
      <c r="B928" s="250"/>
      <c r="C928" s="251"/>
      <c r="D928" s="235" t="s">
        <v>180</v>
      </c>
      <c r="E928" s="252" t="s">
        <v>1</v>
      </c>
      <c r="F928" s="253" t="s">
        <v>2500</v>
      </c>
      <c r="G928" s="251"/>
      <c r="H928" s="254">
        <v>15.624000000000001</v>
      </c>
      <c r="I928" s="255"/>
      <c r="J928" s="251"/>
      <c r="K928" s="251"/>
      <c r="L928" s="256"/>
      <c r="M928" s="257"/>
      <c r="N928" s="258"/>
      <c r="O928" s="258"/>
      <c r="P928" s="258"/>
      <c r="Q928" s="258"/>
      <c r="R928" s="258"/>
      <c r="S928" s="258"/>
      <c r="T928" s="259"/>
      <c r="U928" s="14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T928" s="260" t="s">
        <v>180</v>
      </c>
      <c r="AU928" s="260" t="s">
        <v>177</v>
      </c>
      <c r="AV928" s="14" t="s">
        <v>177</v>
      </c>
      <c r="AW928" s="14" t="s">
        <v>30</v>
      </c>
      <c r="AX928" s="14" t="s">
        <v>73</v>
      </c>
      <c r="AY928" s="260" t="s">
        <v>169</v>
      </c>
    </row>
    <row r="929" s="15" customFormat="1">
      <c r="A929" s="15"/>
      <c r="B929" s="261"/>
      <c r="C929" s="262"/>
      <c r="D929" s="235" t="s">
        <v>180</v>
      </c>
      <c r="E929" s="263" t="s">
        <v>1</v>
      </c>
      <c r="F929" s="264" t="s">
        <v>183</v>
      </c>
      <c r="G929" s="262"/>
      <c r="H929" s="265">
        <v>15.624000000000001</v>
      </c>
      <c r="I929" s="266"/>
      <c r="J929" s="262"/>
      <c r="K929" s="262"/>
      <c r="L929" s="267"/>
      <c r="M929" s="268"/>
      <c r="N929" s="269"/>
      <c r="O929" s="269"/>
      <c r="P929" s="269"/>
      <c r="Q929" s="269"/>
      <c r="R929" s="269"/>
      <c r="S929" s="269"/>
      <c r="T929" s="270"/>
      <c r="U929" s="15"/>
      <c r="V929" s="15"/>
      <c r="W929" s="15"/>
      <c r="X929" s="15"/>
      <c r="Y929" s="15"/>
      <c r="Z929" s="15"/>
      <c r="AA929" s="15"/>
      <c r="AB929" s="15"/>
      <c r="AC929" s="15"/>
      <c r="AD929" s="15"/>
      <c r="AE929" s="15"/>
      <c r="AT929" s="271" t="s">
        <v>180</v>
      </c>
      <c r="AU929" s="271" t="s">
        <v>177</v>
      </c>
      <c r="AV929" s="15" t="s">
        <v>176</v>
      </c>
      <c r="AW929" s="15" t="s">
        <v>30</v>
      </c>
      <c r="AX929" s="15" t="s">
        <v>81</v>
      </c>
      <c r="AY929" s="271" t="s">
        <v>169</v>
      </c>
    </row>
    <row r="930" s="2" customFormat="1" ht="24.15" customHeight="1">
      <c r="A930" s="39"/>
      <c r="B930" s="40"/>
      <c r="C930" s="221" t="s">
        <v>1369</v>
      </c>
      <c r="D930" s="221" t="s">
        <v>172</v>
      </c>
      <c r="E930" s="222" t="s">
        <v>1325</v>
      </c>
      <c r="F930" s="223" t="s">
        <v>1326</v>
      </c>
      <c r="G930" s="224" t="s">
        <v>189</v>
      </c>
      <c r="H930" s="225">
        <v>88.560000000000002</v>
      </c>
      <c r="I930" s="226"/>
      <c r="J930" s="227">
        <f>ROUND(I930*H930,2)</f>
        <v>0</v>
      </c>
      <c r="K930" s="228"/>
      <c r="L930" s="45"/>
      <c r="M930" s="229" t="s">
        <v>1</v>
      </c>
      <c r="N930" s="230" t="s">
        <v>41</v>
      </c>
      <c r="O930" s="93"/>
      <c r="P930" s="231">
        <f>O930*H930</f>
        <v>0</v>
      </c>
      <c r="Q930" s="231">
        <v>0.01217</v>
      </c>
      <c r="R930" s="231">
        <f>Q930*H930</f>
        <v>1.0777752</v>
      </c>
      <c r="S930" s="231">
        <v>0</v>
      </c>
      <c r="T930" s="232">
        <f>S930*H930</f>
        <v>0</v>
      </c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R930" s="233" t="s">
        <v>217</v>
      </c>
      <c r="AT930" s="233" t="s">
        <v>172</v>
      </c>
      <c r="AU930" s="233" t="s">
        <v>177</v>
      </c>
      <c r="AY930" s="18" t="s">
        <v>169</v>
      </c>
      <c r="BE930" s="234">
        <f>IF(N930="základní",J930,0)</f>
        <v>0</v>
      </c>
      <c r="BF930" s="234">
        <f>IF(N930="snížená",J930,0)</f>
        <v>0</v>
      </c>
      <c r="BG930" s="234">
        <f>IF(N930="zákl. přenesená",J930,0)</f>
        <v>0</v>
      </c>
      <c r="BH930" s="234">
        <f>IF(N930="sníž. přenesená",J930,0)</f>
        <v>0</v>
      </c>
      <c r="BI930" s="234">
        <f>IF(N930="nulová",J930,0)</f>
        <v>0</v>
      </c>
      <c r="BJ930" s="18" t="s">
        <v>178</v>
      </c>
      <c r="BK930" s="234">
        <f>ROUND(I930*H930,2)</f>
        <v>0</v>
      </c>
      <c r="BL930" s="18" t="s">
        <v>217</v>
      </c>
      <c r="BM930" s="233" t="s">
        <v>1372</v>
      </c>
    </row>
    <row r="931" s="2" customFormat="1">
      <c r="A931" s="39"/>
      <c r="B931" s="40"/>
      <c r="C931" s="41"/>
      <c r="D931" s="235" t="s">
        <v>179</v>
      </c>
      <c r="E931" s="41"/>
      <c r="F931" s="236" t="s">
        <v>1326</v>
      </c>
      <c r="G931" s="41"/>
      <c r="H931" s="41"/>
      <c r="I931" s="237"/>
      <c r="J931" s="41"/>
      <c r="K931" s="41"/>
      <c r="L931" s="45"/>
      <c r="M931" s="238"/>
      <c r="N931" s="239"/>
      <c r="O931" s="93"/>
      <c r="P931" s="93"/>
      <c r="Q931" s="93"/>
      <c r="R931" s="93"/>
      <c r="S931" s="93"/>
      <c r="T931" s="94"/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T931" s="18" t="s">
        <v>179</v>
      </c>
      <c r="AU931" s="18" t="s">
        <v>177</v>
      </c>
    </row>
    <row r="932" s="14" customFormat="1">
      <c r="A932" s="14"/>
      <c r="B932" s="250"/>
      <c r="C932" s="251"/>
      <c r="D932" s="235" t="s">
        <v>180</v>
      </c>
      <c r="E932" s="252" t="s">
        <v>1</v>
      </c>
      <c r="F932" s="253" t="s">
        <v>2501</v>
      </c>
      <c r="G932" s="251"/>
      <c r="H932" s="254">
        <v>88.560000000000002</v>
      </c>
      <c r="I932" s="255"/>
      <c r="J932" s="251"/>
      <c r="K932" s="251"/>
      <c r="L932" s="256"/>
      <c r="M932" s="257"/>
      <c r="N932" s="258"/>
      <c r="O932" s="258"/>
      <c r="P932" s="258"/>
      <c r="Q932" s="258"/>
      <c r="R932" s="258"/>
      <c r="S932" s="258"/>
      <c r="T932" s="259"/>
      <c r="U932" s="14"/>
      <c r="V932" s="14"/>
      <c r="W932" s="14"/>
      <c r="X932" s="14"/>
      <c r="Y932" s="14"/>
      <c r="Z932" s="14"/>
      <c r="AA932" s="14"/>
      <c r="AB932" s="14"/>
      <c r="AC932" s="14"/>
      <c r="AD932" s="14"/>
      <c r="AE932" s="14"/>
      <c r="AT932" s="260" t="s">
        <v>180</v>
      </c>
      <c r="AU932" s="260" t="s">
        <v>177</v>
      </c>
      <c r="AV932" s="14" t="s">
        <v>177</v>
      </c>
      <c r="AW932" s="14" t="s">
        <v>30</v>
      </c>
      <c r="AX932" s="14" t="s">
        <v>73</v>
      </c>
      <c r="AY932" s="260" t="s">
        <v>169</v>
      </c>
    </row>
    <row r="933" s="15" customFormat="1">
      <c r="A933" s="15"/>
      <c r="B933" s="261"/>
      <c r="C933" s="262"/>
      <c r="D933" s="235" t="s">
        <v>180</v>
      </c>
      <c r="E933" s="263" t="s">
        <v>1</v>
      </c>
      <c r="F933" s="264" t="s">
        <v>183</v>
      </c>
      <c r="G933" s="262"/>
      <c r="H933" s="265">
        <v>88.560000000000002</v>
      </c>
      <c r="I933" s="266"/>
      <c r="J933" s="262"/>
      <c r="K933" s="262"/>
      <c r="L933" s="267"/>
      <c r="M933" s="268"/>
      <c r="N933" s="269"/>
      <c r="O933" s="269"/>
      <c r="P933" s="269"/>
      <c r="Q933" s="269"/>
      <c r="R933" s="269"/>
      <c r="S933" s="269"/>
      <c r="T933" s="270"/>
      <c r="U933" s="15"/>
      <c r="V933" s="15"/>
      <c r="W933" s="15"/>
      <c r="X933" s="15"/>
      <c r="Y933" s="15"/>
      <c r="Z933" s="15"/>
      <c r="AA933" s="15"/>
      <c r="AB933" s="15"/>
      <c r="AC933" s="15"/>
      <c r="AD933" s="15"/>
      <c r="AE933" s="15"/>
      <c r="AT933" s="271" t="s">
        <v>180</v>
      </c>
      <c r="AU933" s="271" t="s">
        <v>177</v>
      </c>
      <c r="AV933" s="15" t="s">
        <v>176</v>
      </c>
      <c r="AW933" s="15" t="s">
        <v>30</v>
      </c>
      <c r="AX933" s="15" t="s">
        <v>81</v>
      </c>
      <c r="AY933" s="271" t="s">
        <v>169</v>
      </c>
    </row>
    <row r="934" s="2" customFormat="1" ht="24.15" customHeight="1">
      <c r="A934" s="39"/>
      <c r="B934" s="40"/>
      <c r="C934" s="221" t="s">
        <v>780</v>
      </c>
      <c r="D934" s="221" t="s">
        <v>172</v>
      </c>
      <c r="E934" s="222" t="s">
        <v>1329</v>
      </c>
      <c r="F934" s="223" t="s">
        <v>1330</v>
      </c>
      <c r="G934" s="224" t="s">
        <v>189</v>
      </c>
      <c r="H934" s="225">
        <v>8.9399999999999995</v>
      </c>
      <c r="I934" s="226"/>
      <c r="J934" s="227">
        <f>ROUND(I934*H934,2)</f>
        <v>0</v>
      </c>
      <c r="K934" s="228"/>
      <c r="L934" s="45"/>
      <c r="M934" s="229" t="s">
        <v>1</v>
      </c>
      <c r="N934" s="230" t="s">
        <v>41</v>
      </c>
      <c r="O934" s="93"/>
      <c r="P934" s="231">
        <f>O934*H934</f>
        <v>0</v>
      </c>
      <c r="Q934" s="231">
        <v>0.011809999999999999</v>
      </c>
      <c r="R934" s="231">
        <f>Q934*H934</f>
        <v>0.10558139999999999</v>
      </c>
      <c r="S934" s="231">
        <v>0</v>
      </c>
      <c r="T934" s="232">
        <f>S934*H934</f>
        <v>0</v>
      </c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R934" s="233" t="s">
        <v>217</v>
      </c>
      <c r="AT934" s="233" t="s">
        <v>172</v>
      </c>
      <c r="AU934" s="233" t="s">
        <v>177</v>
      </c>
      <c r="AY934" s="18" t="s">
        <v>169</v>
      </c>
      <c r="BE934" s="234">
        <f>IF(N934="základní",J934,0)</f>
        <v>0</v>
      </c>
      <c r="BF934" s="234">
        <f>IF(N934="snížená",J934,0)</f>
        <v>0</v>
      </c>
      <c r="BG934" s="234">
        <f>IF(N934="zákl. přenesená",J934,0)</f>
        <v>0</v>
      </c>
      <c r="BH934" s="234">
        <f>IF(N934="sníž. přenesená",J934,0)</f>
        <v>0</v>
      </c>
      <c r="BI934" s="234">
        <f>IF(N934="nulová",J934,0)</f>
        <v>0</v>
      </c>
      <c r="BJ934" s="18" t="s">
        <v>178</v>
      </c>
      <c r="BK934" s="234">
        <f>ROUND(I934*H934,2)</f>
        <v>0</v>
      </c>
      <c r="BL934" s="18" t="s">
        <v>217</v>
      </c>
      <c r="BM934" s="233" t="s">
        <v>1376</v>
      </c>
    </row>
    <row r="935" s="2" customFormat="1">
      <c r="A935" s="39"/>
      <c r="B935" s="40"/>
      <c r="C935" s="41"/>
      <c r="D935" s="235" t="s">
        <v>179</v>
      </c>
      <c r="E935" s="41"/>
      <c r="F935" s="236" t="s">
        <v>1330</v>
      </c>
      <c r="G935" s="41"/>
      <c r="H935" s="41"/>
      <c r="I935" s="237"/>
      <c r="J935" s="41"/>
      <c r="K935" s="41"/>
      <c r="L935" s="45"/>
      <c r="M935" s="238"/>
      <c r="N935" s="239"/>
      <c r="O935" s="93"/>
      <c r="P935" s="93"/>
      <c r="Q935" s="93"/>
      <c r="R935" s="93"/>
      <c r="S935" s="93"/>
      <c r="T935" s="94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T935" s="18" t="s">
        <v>179</v>
      </c>
      <c r="AU935" s="18" t="s">
        <v>177</v>
      </c>
    </row>
    <row r="936" s="14" customFormat="1">
      <c r="A936" s="14"/>
      <c r="B936" s="250"/>
      <c r="C936" s="251"/>
      <c r="D936" s="235" t="s">
        <v>180</v>
      </c>
      <c r="E936" s="252" t="s">
        <v>1</v>
      </c>
      <c r="F936" s="253" t="s">
        <v>2502</v>
      </c>
      <c r="G936" s="251"/>
      <c r="H936" s="254">
        <v>8.9399999999999995</v>
      </c>
      <c r="I936" s="255"/>
      <c r="J936" s="251"/>
      <c r="K936" s="251"/>
      <c r="L936" s="256"/>
      <c r="M936" s="257"/>
      <c r="N936" s="258"/>
      <c r="O936" s="258"/>
      <c r="P936" s="258"/>
      <c r="Q936" s="258"/>
      <c r="R936" s="258"/>
      <c r="S936" s="258"/>
      <c r="T936" s="259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T936" s="260" t="s">
        <v>180</v>
      </c>
      <c r="AU936" s="260" t="s">
        <v>177</v>
      </c>
      <c r="AV936" s="14" t="s">
        <v>177</v>
      </c>
      <c r="AW936" s="14" t="s">
        <v>30</v>
      </c>
      <c r="AX936" s="14" t="s">
        <v>73</v>
      </c>
      <c r="AY936" s="260" t="s">
        <v>169</v>
      </c>
    </row>
    <row r="937" s="15" customFormat="1">
      <c r="A937" s="15"/>
      <c r="B937" s="261"/>
      <c r="C937" s="262"/>
      <c r="D937" s="235" t="s">
        <v>180</v>
      </c>
      <c r="E937" s="263" t="s">
        <v>1</v>
      </c>
      <c r="F937" s="264" t="s">
        <v>183</v>
      </c>
      <c r="G937" s="262"/>
      <c r="H937" s="265">
        <v>8.9399999999999995</v>
      </c>
      <c r="I937" s="266"/>
      <c r="J937" s="262"/>
      <c r="K937" s="262"/>
      <c r="L937" s="267"/>
      <c r="M937" s="268"/>
      <c r="N937" s="269"/>
      <c r="O937" s="269"/>
      <c r="P937" s="269"/>
      <c r="Q937" s="269"/>
      <c r="R937" s="269"/>
      <c r="S937" s="269"/>
      <c r="T937" s="270"/>
      <c r="U937" s="15"/>
      <c r="V937" s="15"/>
      <c r="W937" s="15"/>
      <c r="X937" s="15"/>
      <c r="Y937" s="15"/>
      <c r="Z937" s="15"/>
      <c r="AA937" s="15"/>
      <c r="AB937" s="15"/>
      <c r="AC937" s="15"/>
      <c r="AD937" s="15"/>
      <c r="AE937" s="15"/>
      <c r="AT937" s="271" t="s">
        <v>180</v>
      </c>
      <c r="AU937" s="271" t="s">
        <v>177</v>
      </c>
      <c r="AV937" s="15" t="s">
        <v>176</v>
      </c>
      <c r="AW937" s="15" t="s">
        <v>30</v>
      </c>
      <c r="AX937" s="15" t="s">
        <v>81</v>
      </c>
      <c r="AY937" s="271" t="s">
        <v>169</v>
      </c>
    </row>
    <row r="938" s="2" customFormat="1" ht="16.5" customHeight="1">
      <c r="A938" s="39"/>
      <c r="B938" s="40"/>
      <c r="C938" s="221" t="s">
        <v>1377</v>
      </c>
      <c r="D938" s="221" t="s">
        <v>172</v>
      </c>
      <c r="E938" s="222" t="s">
        <v>1334</v>
      </c>
      <c r="F938" s="223" t="s">
        <v>1335</v>
      </c>
      <c r="G938" s="224" t="s">
        <v>189</v>
      </c>
      <c r="H938" s="225">
        <v>97.799999999999997</v>
      </c>
      <c r="I938" s="226"/>
      <c r="J938" s="227">
        <f>ROUND(I938*H938,2)</f>
        <v>0</v>
      </c>
      <c r="K938" s="228"/>
      <c r="L938" s="45"/>
      <c r="M938" s="229" t="s">
        <v>1</v>
      </c>
      <c r="N938" s="230" t="s">
        <v>41</v>
      </c>
      <c r="O938" s="93"/>
      <c r="P938" s="231">
        <f>O938*H938</f>
        <v>0</v>
      </c>
      <c r="Q938" s="231">
        <v>0.00010000000000000001</v>
      </c>
      <c r="R938" s="231">
        <f>Q938*H938</f>
        <v>0.0097800000000000005</v>
      </c>
      <c r="S938" s="231">
        <v>0</v>
      </c>
      <c r="T938" s="232">
        <f>S938*H938</f>
        <v>0</v>
      </c>
      <c r="U938" s="39"/>
      <c r="V938" s="39"/>
      <c r="W938" s="39"/>
      <c r="X938" s="39"/>
      <c r="Y938" s="39"/>
      <c r="Z938" s="39"/>
      <c r="AA938" s="39"/>
      <c r="AB938" s="39"/>
      <c r="AC938" s="39"/>
      <c r="AD938" s="39"/>
      <c r="AE938" s="39"/>
      <c r="AR938" s="233" t="s">
        <v>217</v>
      </c>
      <c r="AT938" s="233" t="s">
        <v>172</v>
      </c>
      <c r="AU938" s="233" t="s">
        <v>177</v>
      </c>
      <c r="AY938" s="18" t="s">
        <v>169</v>
      </c>
      <c r="BE938" s="234">
        <f>IF(N938="základní",J938,0)</f>
        <v>0</v>
      </c>
      <c r="BF938" s="234">
        <f>IF(N938="snížená",J938,0)</f>
        <v>0</v>
      </c>
      <c r="BG938" s="234">
        <f>IF(N938="zákl. přenesená",J938,0)</f>
        <v>0</v>
      </c>
      <c r="BH938" s="234">
        <f>IF(N938="sníž. přenesená",J938,0)</f>
        <v>0</v>
      </c>
      <c r="BI938" s="234">
        <f>IF(N938="nulová",J938,0)</f>
        <v>0</v>
      </c>
      <c r="BJ938" s="18" t="s">
        <v>178</v>
      </c>
      <c r="BK938" s="234">
        <f>ROUND(I938*H938,2)</f>
        <v>0</v>
      </c>
      <c r="BL938" s="18" t="s">
        <v>217</v>
      </c>
      <c r="BM938" s="233" t="s">
        <v>1380</v>
      </c>
    </row>
    <row r="939" s="2" customFormat="1">
      <c r="A939" s="39"/>
      <c r="B939" s="40"/>
      <c r="C939" s="41"/>
      <c r="D939" s="235" t="s">
        <v>179</v>
      </c>
      <c r="E939" s="41"/>
      <c r="F939" s="236" t="s">
        <v>1335</v>
      </c>
      <c r="G939" s="41"/>
      <c r="H939" s="41"/>
      <c r="I939" s="237"/>
      <c r="J939" s="41"/>
      <c r="K939" s="41"/>
      <c r="L939" s="45"/>
      <c r="M939" s="238"/>
      <c r="N939" s="239"/>
      <c r="O939" s="93"/>
      <c r="P939" s="93"/>
      <c r="Q939" s="93"/>
      <c r="R939" s="93"/>
      <c r="S939" s="93"/>
      <c r="T939" s="94"/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T939" s="18" t="s">
        <v>179</v>
      </c>
      <c r="AU939" s="18" t="s">
        <v>177</v>
      </c>
    </row>
    <row r="940" s="2" customFormat="1" ht="16.5" customHeight="1">
      <c r="A940" s="39"/>
      <c r="B940" s="40"/>
      <c r="C940" s="221" t="s">
        <v>783</v>
      </c>
      <c r="D940" s="221" t="s">
        <v>172</v>
      </c>
      <c r="E940" s="222" t="s">
        <v>1337</v>
      </c>
      <c r="F940" s="223" t="s">
        <v>1338</v>
      </c>
      <c r="G940" s="224" t="s">
        <v>189</v>
      </c>
      <c r="H940" s="225">
        <v>97.799999999999997</v>
      </c>
      <c r="I940" s="226"/>
      <c r="J940" s="227">
        <f>ROUND(I940*H940,2)</f>
        <v>0</v>
      </c>
      <c r="K940" s="228"/>
      <c r="L940" s="45"/>
      <c r="M940" s="229" t="s">
        <v>1</v>
      </c>
      <c r="N940" s="230" t="s">
        <v>41</v>
      </c>
      <c r="O940" s="93"/>
      <c r="P940" s="231">
        <f>O940*H940</f>
        <v>0</v>
      </c>
      <c r="Q940" s="231">
        <v>0</v>
      </c>
      <c r="R940" s="231">
        <f>Q940*H940</f>
        <v>0</v>
      </c>
      <c r="S940" s="231">
        <v>0</v>
      </c>
      <c r="T940" s="232">
        <f>S940*H940</f>
        <v>0</v>
      </c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R940" s="233" t="s">
        <v>217</v>
      </c>
      <c r="AT940" s="233" t="s">
        <v>172</v>
      </c>
      <c r="AU940" s="233" t="s">
        <v>177</v>
      </c>
      <c r="AY940" s="18" t="s">
        <v>169</v>
      </c>
      <c r="BE940" s="234">
        <f>IF(N940="základní",J940,0)</f>
        <v>0</v>
      </c>
      <c r="BF940" s="234">
        <f>IF(N940="snížená",J940,0)</f>
        <v>0</v>
      </c>
      <c r="BG940" s="234">
        <f>IF(N940="zákl. přenesená",J940,0)</f>
        <v>0</v>
      </c>
      <c r="BH940" s="234">
        <f>IF(N940="sníž. přenesená",J940,0)</f>
        <v>0</v>
      </c>
      <c r="BI940" s="234">
        <f>IF(N940="nulová",J940,0)</f>
        <v>0</v>
      </c>
      <c r="BJ940" s="18" t="s">
        <v>178</v>
      </c>
      <c r="BK940" s="234">
        <f>ROUND(I940*H940,2)</f>
        <v>0</v>
      </c>
      <c r="BL940" s="18" t="s">
        <v>217</v>
      </c>
      <c r="BM940" s="233" t="s">
        <v>1797</v>
      </c>
    </row>
    <row r="941" s="2" customFormat="1">
      <c r="A941" s="39"/>
      <c r="B941" s="40"/>
      <c r="C941" s="41"/>
      <c r="D941" s="235" t="s">
        <v>179</v>
      </c>
      <c r="E941" s="41"/>
      <c r="F941" s="236" t="s">
        <v>1338</v>
      </c>
      <c r="G941" s="41"/>
      <c r="H941" s="41"/>
      <c r="I941" s="237"/>
      <c r="J941" s="41"/>
      <c r="K941" s="41"/>
      <c r="L941" s="45"/>
      <c r="M941" s="238"/>
      <c r="N941" s="239"/>
      <c r="O941" s="93"/>
      <c r="P941" s="93"/>
      <c r="Q941" s="93"/>
      <c r="R941" s="93"/>
      <c r="S941" s="93"/>
      <c r="T941" s="94"/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T941" s="18" t="s">
        <v>179</v>
      </c>
      <c r="AU941" s="18" t="s">
        <v>177</v>
      </c>
    </row>
    <row r="942" s="2" customFormat="1" ht="24.15" customHeight="1">
      <c r="A942" s="39"/>
      <c r="B942" s="40"/>
      <c r="C942" s="272" t="s">
        <v>1387</v>
      </c>
      <c r="D942" s="272" t="s">
        <v>258</v>
      </c>
      <c r="E942" s="273" t="s">
        <v>1341</v>
      </c>
      <c r="F942" s="274" t="s">
        <v>1342</v>
      </c>
      <c r="G942" s="275" t="s">
        <v>189</v>
      </c>
      <c r="H942" s="276">
        <v>109.878</v>
      </c>
      <c r="I942" s="277"/>
      <c r="J942" s="278">
        <f>ROUND(I942*H942,2)</f>
        <v>0</v>
      </c>
      <c r="K942" s="279"/>
      <c r="L942" s="280"/>
      <c r="M942" s="281" t="s">
        <v>1</v>
      </c>
      <c r="N942" s="282" t="s">
        <v>41</v>
      </c>
      <c r="O942" s="93"/>
      <c r="P942" s="231">
        <f>O942*H942</f>
        <v>0</v>
      </c>
      <c r="Q942" s="231">
        <v>0.00013999999999999999</v>
      </c>
      <c r="R942" s="231">
        <f>Q942*H942</f>
        <v>0.015382919999999998</v>
      </c>
      <c r="S942" s="231">
        <v>0</v>
      </c>
      <c r="T942" s="232">
        <f>S942*H942</f>
        <v>0</v>
      </c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R942" s="233" t="s">
        <v>261</v>
      </c>
      <c r="AT942" s="233" t="s">
        <v>258</v>
      </c>
      <c r="AU942" s="233" t="s">
        <v>177</v>
      </c>
      <c r="AY942" s="18" t="s">
        <v>169</v>
      </c>
      <c r="BE942" s="234">
        <f>IF(N942="základní",J942,0)</f>
        <v>0</v>
      </c>
      <c r="BF942" s="234">
        <f>IF(N942="snížená",J942,0)</f>
        <v>0</v>
      </c>
      <c r="BG942" s="234">
        <f>IF(N942="zákl. přenesená",J942,0)</f>
        <v>0</v>
      </c>
      <c r="BH942" s="234">
        <f>IF(N942="sníž. přenesená",J942,0)</f>
        <v>0</v>
      </c>
      <c r="BI942" s="234">
        <f>IF(N942="nulová",J942,0)</f>
        <v>0</v>
      </c>
      <c r="BJ942" s="18" t="s">
        <v>178</v>
      </c>
      <c r="BK942" s="234">
        <f>ROUND(I942*H942,2)</f>
        <v>0</v>
      </c>
      <c r="BL942" s="18" t="s">
        <v>217</v>
      </c>
      <c r="BM942" s="233" t="s">
        <v>1390</v>
      </c>
    </row>
    <row r="943" s="2" customFormat="1">
      <c r="A943" s="39"/>
      <c r="B943" s="40"/>
      <c r="C943" s="41"/>
      <c r="D943" s="235" t="s">
        <v>179</v>
      </c>
      <c r="E943" s="41"/>
      <c r="F943" s="236" t="s">
        <v>1342</v>
      </c>
      <c r="G943" s="41"/>
      <c r="H943" s="41"/>
      <c r="I943" s="237"/>
      <c r="J943" s="41"/>
      <c r="K943" s="41"/>
      <c r="L943" s="45"/>
      <c r="M943" s="238"/>
      <c r="N943" s="239"/>
      <c r="O943" s="93"/>
      <c r="P943" s="93"/>
      <c r="Q943" s="93"/>
      <c r="R943" s="93"/>
      <c r="S943" s="93"/>
      <c r="T943" s="94"/>
      <c r="U943" s="39"/>
      <c r="V943" s="39"/>
      <c r="W943" s="39"/>
      <c r="X943" s="39"/>
      <c r="Y943" s="39"/>
      <c r="Z943" s="39"/>
      <c r="AA943" s="39"/>
      <c r="AB943" s="39"/>
      <c r="AC943" s="39"/>
      <c r="AD943" s="39"/>
      <c r="AE943" s="39"/>
      <c r="AT943" s="18" t="s">
        <v>179</v>
      </c>
      <c r="AU943" s="18" t="s">
        <v>177</v>
      </c>
    </row>
    <row r="944" s="14" customFormat="1">
      <c r="A944" s="14"/>
      <c r="B944" s="250"/>
      <c r="C944" s="251"/>
      <c r="D944" s="235" t="s">
        <v>180</v>
      </c>
      <c r="E944" s="252" t="s">
        <v>1</v>
      </c>
      <c r="F944" s="253" t="s">
        <v>2503</v>
      </c>
      <c r="G944" s="251"/>
      <c r="H944" s="254">
        <v>109.878</v>
      </c>
      <c r="I944" s="255"/>
      <c r="J944" s="251"/>
      <c r="K944" s="251"/>
      <c r="L944" s="256"/>
      <c r="M944" s="257"/>
      <c r="N944" s="258"/>
      <c r="O944" s="258"/>
      <c r="P944" s="258"/>
      <c r="Q944" s="258"/>
      <c r="R944" s="258"/>
      <c r="S944" s="258"/>
      <c r="T944" s="259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T944" s="260" t="s">
        <v>180</v>
      </c>
      <c r="AU944" s="260" t="s">
        <v>177</v>
      </c>
      <c r="AV944" s="14" t="s">
        <v>177</v>
      </c>
      <c r="AW944" s="14" t="s">
        <v>30</v>
      </c>
      <c r="AX944" s="14" t="s">
        <v>73</v>
      </c>
      <c r="AY944" s="260" t="s">
        <v>169</v>
      </c>
    </row>
    <row r="945" s="15" customFormat="1">
      <c r="A945" s="15"/>
      <c r="B945" s="261"/>
      <c r="C945" s="262"/>
      <c r="D945" s="235" t="s">
        <v>180</v>
      </c>
      <c r="E945" s="263" t="s">
        <v>1</v>
      </c>
      <c r="F945" s="264" t="s">
        <v>183</v>
      </c>
      <c r="G945" s="262"/>
      <c r="H945" s="265">
        <v>109.878</v>
      </c>
      <c r="I945" s="266"/>
      <c r="J945" s="262"/>
      <c r="K945" s="262"/>
      <c r="L945" s="267"/>
      <c r="M945" s="268"/>
      <c r="N945" s="269"/>
      <c r="O945" s="269"/>
      <c r="P945" s="269"/>
      <c r="Q945" s="269"/>
      <c r="R945" s="269"/>
      <c r="S945" s="269"/>
      <c r="T945" s="270"/>
      <c r="U945" s="15"/>
      <c r="V945" s="15"/>
      <c r="W945" s="15"/>
      <c r="X945" s="15"/>
      <c r="Y945" s="15"/>
      <c r="Z945" s="15"/>
      <c r="AA945" s="15"/>
      <c r="AB945" s="15"/>
      <c r="AC945" s="15"/>
      <c r="AD945" s="15"/>
      <c r="AE945" s="15"/>
      <c r="AT945" s="271" t="s">
        <v>180</v>
      </c>
      <c r="AU945" s="271" t="s">
        <v>177</v>
      </c>
      <c r="AV945" s="15" t="s">
        <v>176</v>
      </c>
      <c r="AW945" s="15" t="s">
        <v>30</v>
      </c>
      <c r="AX945" s="15" t="s">
        <v>81</v>
      </c>
      <c r="AY945" s="271" t="s">
        <v>169</v>
      </c>
    </row>
    <row r="946" s="2" customFormat="1" ht="21.75" customHeight="1">
      <c r="A946" s="39"/>
      <c r="B946" s="40"/>
      <c r="C946" s="221" t="s">
        <v>787</v>
      </c>
      <c r="D946" s="221" t="s">
        <v>172</v>
      </c>
      <c r="E946" s="222" t="s">
        <v>1345</v>
      </c>
      <c r="F946" s="223" t="s">
        <v>1346</v>
      </c>
      <c r="G946" s="224" t="s">
        <v>189</v>
      </c>
      <c r="H946" s="225">
        <v>97.799999999999997</v>
      </c>
      <c r="I946" s="226"/>
      <c r="J946" s="227">
        <f>ROUND(I946*H946,2)</f>
        <v>0</v>
      </c>
      <c r="K946" s="228"/>
      <c r="L946" s="45"/>
      <c r="M946" s="229" t="s">
        <v>1</v>
      </c>
      <c r="N946" s="230" t="s">
        <v>41</v>
      </c>
      <c r="O946" s="93"/>
      <c r="P946" s="231">
        <f>O946*H946</f>
        <v>0</v>
      </c>
      <c r="Q946" s="231">
        <v>0</v>
      </c>
      <c r="R946" s="231">
        <f>Q946*H946</f>
        <v>0</v>
      </c>
      <c r="S946" s="231">
        <v>0</v>
      </c>
      <c r="T946" s="232">
        <f>S946*H946</f>
        <v>0</v>
      </c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R946" s="233" t="s">
        <v>217</v>
      </c>
      <c r="AT946" s="233" t="s">
        <v>172</v>
      </c>
      <c r="AU946" s="233" t="s">
        <v>177</v>
      </c>
      <c r="AY946" s="18" t="s">
        <v>169</v>
      </c>
      <c r="BE946" s="234">
        <f>IF(N946="základní",J946,0)</f>
        <v>0</v>
      </c>
      <c r="BF946" s="234">
        <f>IF(N946="snížená",J946,0)</f>
        <v>0</v>
      </c>
      <c r="BG946" s="234">
        <f>IF(N946="zákl. přenesená",J946,0)</f>
        <v>0</v>
      </c>
      <c r="BH946" s="234">
        <f>IF(N946="sníž. přenesená",J946,0)</f>
        <v>0</v>
      </c>
      <c r="BI946" s="234">
        <f>IF(N946="nulová",J946,0)</f>
        <v>0</v>
      </c>
      <c r="BJ946" s="18" t="s">
        <v>178</v>
      </c>
      <c r="BK946" s="234">
        <f>ROUND(I946*H946,2)</f>
        <v>0</v>
      </c>
      <c r="BL946" s="18" t="s">
        <v>217</v>
      </c>
      <c r="BM946" s="233" t="s">
        <v>1393</v>
      </c>
    </row>
    <row r="947" s="2" customFormat="1">
      <c r="A947" s="39"/>
      <c r="B947" s="40"/>
      <c r="C947" s="41"/>
      <c r="D947" s="235" t="s">
        <v>179</v>
      </c>
      <c r="E947" s="41"/>
      <c r="F947" s="236" t="s">
        <v>1346</v>
      </c>
      <c r="G947" s="41"/>
      <c r="H947" s="41"/>
      <c r="I947" s="237"/>
      <c r="J947" s="41"/>
      <c r="K947" s="41"/>
      <c r="L947" s="45"/>
      <c r="M947" s="238"/>
      <c r="N947" s="239"/>
      <c r="O947" s="93"/>
      <c r="P947" s="93"/>
      <c r="Q947" s="93"/>
      <c r="R947" s="93"/>
      <c r="S947" s="93"/>
      <c r="T947" s="94"/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T947" s="18" t="s">
        <v>179</v>
      </c>
      <c r="AU947" s="18" t="s">
        <v>177</v>
      </c>
    </row>
    <row r="948" s="14" customFormat="1">
      <c r="A948" s="14"/>
      <c r="B948" s="250"/>
      <c r="C948" s="251"/>
      <c r="D948" s="235" t="s">
        <v>180</v>
      </c>
      <c r="E948" s="252" t="s">
        <v>1</v>
      </c>
      <c r="F948" s="253" t="s">
        <v>2504</v>
      </c>
      <c r="G948" s="251"/>
      <c r="H948" s="254">
        <v>92.989999999999995</v>
      </c>
      <c r="I948" s="255"/>
      <c r="J948" s="251"/>
      <c r="K948" s="251"/>
      <c r="L948" s="256"/>
      <c r="M948" s="257"/>
      <c r="N948" s="258"/>
      <c r="O948" s="258"/>
      <c r="P948" s="258"/>
      <c r="Q948" s="258"/>
      <c r="R948" s="258"/>
      <c r="S948" s="258"/>
      <c r="T948" s="259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60" t="s">
        <v>180</v>
      </c>
      <c r="AU948" s="260" t="s">
        <v>177</v>
      </c>
      <c r="AV948" s="14" t="s">
        <v>177</v>
      </c>
      <c r="AW948" s="14" t="s">
        <v>30</v>
      </c>
      <c r="AX948" s="14" t="s">
        <v>73</v>
      </c>
      <c r="AY948" s="260" t="s">
        <v>169</v>
      </c>
    </row>
    <row r="949" s="16" customFormat="1">
      <c r="A949" s="16"/>
      <c r="B949" s="283"/>
      <c r="C949" s="284"/>
      <c r="D949" s="235" t="s">
        <v>180</v>
      </c>
      <c r="E949" s="285" t="s">
        <v>1</v>
      </c>
      <c r="F949" s="286" t="s">
        <v>1349</v>
      </c>
      <c r="G949" s="284"/>
      <c r="H949" s="287">
        <v>92.989999999999995</v>
      </c>
      <c r="I949" s="288"/>
      <c r="J949" s="284"/>
      <c r="K949" s="284"/>
      <c r="L949" s="289"/>
      <c r="M949" s="290"/>
      <c r="N949" s="291"/>
      <c r="O949" s="291"/>
      <c r="P949" s="291"/>
      <c r="Q949" s="291"/>
      <c r="R949" s="291"/>
      <c r="S949" s="291"/>
      <c r="T949" s="292"/>
      <c r="U949" s="16"/>
      <c r="V949" s="16"/>
      <c r="W949" s="16"/>
      <c r="X949" s="16"/>
      <c r="Y949" s="16"/>
      <c r="Z949" s="16"/>
      <c r="AA949" s="16"/>
      <c r="AB949" s="16"/>
      <c r="AC949" s="16"/>
      <c r="AD949" s="16"/>
      <c r="AE949" s="16"/>
      <c r="AT949" s="293" t="s">
        <v>180</v>
      </c>
      <c r="AU949" s="293" t="s">
        <v>177</v>
      </c>
      <c r="AV949" s="16" t="s">
        <v>170</v>
      </c>
      <c r="AW949" s="16" t="s">
        <v>30</v>
      </c>
      <c r="AX949" s="16" t="s">
        <v>73</v>
      </c>
      <c r="AY949" s="293" t="s">
        <v>169</v>
      </c>
    </row>
    <row r="950" s="14" customFormat="1">
      <c r="A950" s="14"/>
      <c r="B950" s="250"/>
      <c r="C950" s="251"/>
      <c r="D950" s="235" t="s">
        <v>180</v>
      </c>
      <c r="E950" s="252" t="s">
        <v>1</v>
      </c>
      <c r="F950" s="253" t="s">
        <v>2505</v>
      </c>
      <c r="G950" s="251"/>
      <c r="H950" s="254">
        <v>4.8099999999999996</v>
      </c>
      <c r="I950" s="255"/>
      <c r="J950" s="251"/>
      <c r="K950" s="251"/>
      <c r="L950" s="256"/>
      <c r="M950" s="257"/>
      <c r="N950" s="258"/>
      <c r="O950" s="258"/>
      <c r="P950" s="258"/>
      <c r="Q950" s="258"/>
      <c r="R950" s="258"/>
      <c r="S950" s="258"/>
      <c r="T950" s="259"/>
      <c r="U950" s="14"/>
      <c r="V950" s="14"/>
      <c r="W950" s="14"/>
      <c r="X950" s="14"/>
      <c r="Y950" s="14"/>
      <c r="Z950" s="14"/>
      <c r="AA950" s="14"/>
      <c r="AB950" s="14"/>
      <c r="AC950" s="14"/>
      <c r="AD950" s="14"/>
      <c r="AE950" s="14"/>
      <c r="AT950" s="260" t="s">
        <v>180</v>
      </c>
      <c r="AU950" s="260" t="s">
        <v>177</v>
      </c>
      <c r="AV950" s="14" t="s">
        <v>177</v>
      </c>
      <c r="AW950" s="14" t="s">
        <v>30</v>
      </c>
      <c r="AX950" s="14" t="s">
        <v>73</v>
      </c>
      <c r="AY950" s="260" t="s">
        <v>169</v>
      </c>
    </row>
    <row r="951" s="16" customFormat="1">
      <c r="A951" s="16"/>
      <c r="B951" s="283"/>
      <c r="C951" s="284"/>
      <c r="D951" s="235" t="s">
        <v>180</v>
      </c>
      <c r="E951" s="285" t="s">
        <v>1</v>
      </c>
      <c r="F951" s="286" t="s">
        <v>1349</v>
      </c>
      <c r="G951" s="284"/>
      <c r="H951" s="287">
        <v>4.8099999999999996</v>
      </c>
      <c r="I951" s="288"/>
      <c r="J951" s="284"/>
      <c r="K951" s="284"/>
      <c r="L951" s="289"/>
      <c r="M951" s="290"/>
      <c r="N951" s="291"/>
      <c r="O951" s="291"/>
      <c r="P951" s="291"/>
      <c r="Q951" s="291"/>
      <c r="R951" s="291"/>
      <c r="S951" s="291"/>
      <c r="T951" s="292"/>
      <c r="U951" s="16"/>
      <c r="V951" s="16"/>
      <c r="W951" s="16"/>
      <c r="X951" s="16"/>
      <c r="Y951" s="16"/>
      <c r="Z951" s="16"/>
      <c r="AA951" s="16"/>
      <c r="AB951" s="16"/>
      <c r="AC951" s="16"/>
      <c r="AD951" s="16"/>
      <c r="AE951" s="16"/>
      <c r="AT951" s="293" t="s">
        <v>180</v>
      </c>
      <c r="AU951" s="293" t="s">
        <v>177</v>
      </c>
      <c r="AV951" s="16" t="s">
        <v>170</v>
      </c>
      <c r="AW951" s="16" t="s">
        <v>30</v>
      </c>
      <c r="AX951" s="16" t="s">
        <v>73</v>
      </c>
      <c r="AY951" s="293" t="s">
        <v>169</v>
      </c>
    </row>
    <row r="952" s="15" customFormat="1">
      <c r="A952" s="15"/>
      <c r="B952" s="261"/>
      <c r="C952" s="262"/>
      <c r="D952" s="235" t="s">
        <v>180</v>
      </c>
      <c r="E952" s="263" t="s">
        <v>1</v>
      </c>
      <c r="F952" s="264" t="s">
        <v>183</v>
      </c>
      <c r="G952" s="262"/>
      <c r="H952" s="265">
        <v>97.799999999999997</v>
      </c>
      <c r="I952" s="266"/>
      <c r="J952" s="262"/>
      <c r="K952" s="262"/>
      <c r="L952" s="267"/>
      <c r="M952" s="268"/>
      <c r="N952" s="269"/>
      <c r="O952" s="269"/>
      <c r="P952" s="269"/>
      <c r="Q952" s="269"/>
      <c r="R952" s="269"/>
      <c r="S952" s="269"/>
      <c r="T952" s="270"/>
      <c r="U952" s="15"/>
      <c r="V952" s="15"/>
      <c r="W952" s="15"/>
      <c r="X952" s="15"/>
      <c r="Y952" s="15"/>
      <c r="Z952" s="15"/>
      <c r="AA952" s="15"/>
      <c r="AB952" s="15"/>
      <c r="AC952" s="15"/>
      <c r="AD952" s="15"/>
      <c r="AE952" s="15"/>
      <c r="AT952" s="271" t="s">
        <v>180</v>
      </c>
      <c r="AU952" s="271" t="s">
        <v>177</v>
      </c>
      <c r="AV952" s="15" t="s">
        <v>176</v>
      </c>
      <c r="AW952" s="15" t="s">
        <v>30</v>
      </c>
      <c r="AX952" s="15" t="s">
        <v>81</v>
      </c>
      <c r="AY952" s="271" t="s">
        <v>169</v>
      </c>
    </row>
    <row r="953" s="2" customFormat="1" ht="24.15" customHeight="1">
      <c r="A953" s="39"/>
      <c r="B953" s="40"/>
      <c r="C953" s="272" t="s">
        <v>1394</v>
      </c>
      <c r="D953" s="272" t="s">
        <v>258</v>
      </c>
      <c r="E953" s="273" t="s">
        <v>1352</v>
      </c>
      <c r="F953" s="274" t="s">
        <v>1353</v>
      </c>
      <c r="G953" s="275" t="s">
        <v>189</v>
      </c>
      <c r="H953" s="276">
        <v>94.849999999999994</v>
      </c>
      <c r="I953" s="277"/>
      <c r="J953" s="278">
        <f>ROUND(I953*H953,2)</f>
        <v>0</v>
      </c>
      <c r="K953" s="279"/>
      <c r="L953" s="280"/>
      <c r="M953" s="281" t="s">
        <v>1</v>
      </c>
      <c r="N953" s="282" t="s">
        <v>41</v>
      </c>
      <c r="O953" s="93"/>
      <c r="P953" s="231">
        <f>O953*H953</f>
        <v>0</v>
      </c>
      <c r="Q953" s="231">
        <v>0.0028</v>
      </c>
      <c r="R953" s="231">
        <f>Q953*H953</f>
        <v>0.26557999999999998</v>
      </c>
      <c r="S953" s="231">
        <v>0</v>
      </c>
      <c r="T953" s="232">
        <f>S953*H953</f>
        <v>0</v>
      </c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R953" s="233" t="s">
        <v>261</v>
      </c>
      <c r="AT953" s="233" t="s">
        <v>258</v>
      </c>
      <c r="AU953" s="233" t="s">
        <v>177</v>
      </c>
      <c r="AY953" s="18" t="s">
        <v>169</v>
      </c>
      <c r="BE953" s="234">
        <f>IF(N953="základní",J953,0)</f>
        <v>0</v>
      </c>
      <c r="BF953" s="234">
        <f>IF(N953="snížená",J953,0)</f>
        <v>0</v>
      </c>
      <c r="BG953" s="234">
        <f>IF(N953="zákl. přenesená",J953,0)</f>
        <v>0</v>
      </c>
      <c r="BH953" s="234">
        <f>IF(N953="sníž. přenesená",J953,0)</f>
        <v>0</v>
      </c>
      <c r="BI953" s="234">
        <f>IF(N953="nulová",J953,0)</f>
        <v>0</v>
      </c>
      <c r="BJ953" s="18" t="s">
        <v>178</v>
      </c>
      <c r="BK953" s="234">
        <f>ROUND(I953*H953,2)</f>
        <v>0</v>
      </c>
      <c r="BL953" s="18" t="s">
        <v>217</v>
      </c>
      <c r="BM953" s="233" t="s">
        <v>1397</v>
      </c>
    </row>
    <row r="954" s="2" customFormat="1">
      <c r="A954" s="39"/>
      <c r="B954" s="40"/>
      <c r="C954" s="41"/>
      <c r="D954" s="235" t="s">
        <v>179</v>
      </c>
      <c r="E954" s="41"/>
      <c r="F954" s="236" t="s">
        <v>1353</v>
      </c>
      <c r="G954" s="41"/>
      <c r="H954" s="41"/>
      <c r="I954" s="237"/>
      <c r="J954" s="41"/>
      <c r="K954" s="41"/>
      <c r="L954" s="45"/>
      <c r="M954" s="238"/>
      <c r="N954" s="239"/>
      <c r="O954" s="93"/>
      <c r="P954" s="93"/>
      <c r="Q954" s="93"/>
      <c r="R954" s="93"/>
      <c r="S954" s="93"/>
      <c r="T954" s="94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T954" s="18" t="s">
        <v>179</v>
      </c>
      <c r="AU954" s="18" t="s">
        <v>177</v>
      </c>
    </row>
    <row r="955" s="14" customFormat="1">
      <c r="A955" s="14"/>
      <c r="B955" s="250"/>
      <c r="C955" s="251"/>
      <c r="D955" s="235" t="s">
        <v>180</v>
      </c>
      <c r="E955" s="252" t="s">
        <v>1</v>
      </c>
      <c r="F955" s="253" t="s">
        <v>2506</v>
      </c>
      <c r="G955" s="251"/>
      <c r="H955" s="254">
        <v>94.849999999999994</v>
      </c>
      <c r="I955" s="255"/>
      <c r="J955" s="251"/>
      <c r="K955" s="251"/>
      <c r="L955" s="256"/>
      <c r="M955" s="257"/>
      <c r="N955" s="258"/>
      <c r="O955" s="258"/>
      <c r="P955" s="258"/>
      <c r="Q955" s="258"/>
      <c r="R955" s="258"/>
      <c r="S955" s="258"/>
      <c r="T955" s="259"/>
      <c r="U955" s="14"/>
      <c r="V955" s="14"/>
      <c r="W955" s="14"/>
      <c r="X955" s="14"/>
      <c r="Y955" s="14"/>
      <c r="Z955" s="14"/>
      <c r="AA955" s="14"/>
      <c r="AB955" s="14"/>
      <c r="AC955" s="14"/>
      <c r="AD955" s="14"/>
      <c r="AE955" s="14"/>
      <c r="AT955" s="260" t="s">
        <v>180</v>
      </c>
      <c r="AU955" s="260" t="s">
        <v>177</v>
      </c>
      <c r="AV955" s="14" t="s">
        <v>177</v>
      </c>
      <c r="AW955" s="14" t="s">
        <v>30</v>
      </c>
      <c r="AX955" s="14" t="s">
        <v>73</v>
      </c>
      <c r="AY955" s="260" t="s">
        <v>169</v>
      </c>
    </row>
    <row r="956" s="15" customFormat="1">
      <c r="A956" s="15"/>
      <c r="B956" s="261"/>
      <c r="C956" s="262"/>
      <c r="D956" s="235" t="s">
        <v>180</v>
      </c>
      <c r="E956" s="263" t="s">
        <v>1</v>
      </c>
      <c r="F956" s="264" t="s">
        <v>183</v>
      </c>
      <c r="G956" s="262"/>
      <c r="H956" s="265">
        <v>94.849999999999994</v>
      </c>
      <c r="I956" s="266"/>
      <c r="J956" s="262"/>
      <c r="K956" s="262"/>
      <c r="L956" s="267"/>
      <c r="M956" s="268"/>
      <c r="N956" s="269"/>
      <c r="O956" s="269"/>
      <c r="P956" s="269"/>
      <c r="Q956" s="269"/>
      <c r="R956" s="269"/>
      <c r="S956" s="269"/>
      <c r="T956" s="270"/>
      <c r="U956" s="15"/>
      <c r="V956" s="15"/>
      <c r="W956" s="15"/>
      <c r="X956" s="15"/>
      <c r="Y956" s="15"/>
      <c r="Z956" s="15"/>
      <c r="AA956" s="15"/>
      <c r="AB956" s="15"/>
      <c r="AC956" s="15"/>
      <c r="AD956" s="15"/>
      <c r="AE956" s="15"/>
      <c r="AT956" s="271" t="s">
        <v>180</v>
      </c>
      <c r="AU956" s="271" t="s">
        <v>177</v>
      </c>
      <c r="AV956" s="15" t="s">
        <v>176</v>
      </c>
      <c r="AW956" s="15" t="s">
        <v>30</v>
      </c>
      <c r="AX956" s="15" t="s">
        <v>81</v>
      </c>
      <c r="AY956" s="271" t="s">
        <v>169</v>
      </c>
    </row>
    <row r="957" s="2" customFormat="1" ht="24.15" customHeight="1">
      <c r="A957" s="39"/>
      <c r="B957" s="40"/>
      <c r="C957" s="272" t="s">
        <v>790</v>
      </c>
      <c r="D957" s="272" t="s">
        <v>258</v>
      </c>
      <c r="E957" s="273" t="s">
        <v>1357</v>
      </c>
      <c r="F957" s="274" t="s">
        <v>1358</v>
      </c>
      <c r="G957" s="275" t="s">
        <v>189</v>
      </c>
      <c r="H957" s="276">
        <v>4.9059999999999997</v>
      </c>
      <c r="I957" s="277"/>
      <c r="J957" s="278">
        <f>ROUND(I957*H957,2)</f>
        <v>0</v>
      </c>
      <c r="K957" s="279"/>
      <c r="L957" s="280"/>
      <c r="M957" s="281" t="s">
        <v>1</v>
      </c>
      <c r="N957" s="282" t="s">
        <v>41</v>
      </c>
      <c r="O957" s="93"/>
      <c r="P957" s="231">
        <f>O957*H957</f>
        <v>0</v>
      </c>
      <c r="Q957" s="231">
        <v>0.0014</v>
      </c>
      <c r="R957" s="231">
        <f>Q957*H957</f>
        <v>0.0068683999999999993</v>
      </c>
      <c r="S957" s="231">
        <v>0</v>
      </c>
      <c r="T957" s="232">
        <f>S957*H957</f>
        <v>0</v>
      </c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R957" s="233" t="s">
        <v>261</v>
      </c>
      <c r="AT957" s="233" t="s">
        <v>258</v>
      </c>
      <c r="AU957" s="233" t="s">
        <v>177</v>
      </c>
      <c r="AY957" s="18" t="s">
        <v>169</v>
      </c>
      <c r="BE957" s="234">
        <f>IF(N957="základní",J957,0)</f>
        <v>0</v>
      </c>
      <c r="BF957" s="234">
        <f>IF(N957="snížená",J957,0)</f>
        <v>0</v>
      </c>
      <c r="BG957" s="234">
        <f>IF(N957="zákl. přenesená",J957,0)</f>
        <v>0</v>
      </c>
      <c r="BH957" s="234">
        <f>IF(N957="sníž. přenesená",J957,0)</f>
        <v>0</v>
      </c>
      <c r="BI957" s="234">
        <f>IF(N957="nulová",J957,0)</f>
        <v>0</v>
      </c>
      <c r="BJ957" s="18" t="s">
        <v>178</v>
      </c>
      <c r="BK957" s="234">
        <f>ROUND(I957*H957,2)</f>
        <v>0</v>
      </c>
      <c r="BL957" s="18" t="s">
        <v>217</v>
      </c>
      <c r="BM957" s="233" t="s">
        <v>1400</v>
      </c>
    </row>
    <row r="958" s="2" customFormat="1">
      <c r="A958" s="39"/>
      <c r="B958" s="40"/>
      <c r="C958" s="41"/>
      <c r="D958" s="235" t="s">
        <v>179</v>
      </c>
      <c r="E958" s="41"/>
      <c r="F958" s="236" t="s">
        <v>1358</v>
      </c>
      <c r="G958" s="41"/>
      <c r="H958" s="41"/>
      <c r="I958" s="237"/>
      <c r="J958" s="41"/>
      <c r="K958" s="41"/>
      <c r="L958" s="45"/>
      <c r="M958" s="238"/>
      <c r="N958" s="239"/>
      <c r="O958" s="93"/>
      <c r="P958" s="93"/>
      <c r="Q958" s="93"/>
      <c r="R958" s="93"/>
      <c r="S958" s="93"/>
      <c r="T958" s="94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T958" s="18" t="s">
        <v>179</v>
      </c>
      <c r="AU958" s="18" t="s">
        <v>177</v>
      </c>
    </row>
    <row r="959" s="14" customFormat="1">
      <c r="A959" s="14"/>
      <c r="B959" s="250"/>
      <c r="C959" s="251"/>
      <c r="D959" s="235" t="s">
        <v>180</v>
      </c>
      <c r="E959" s="252" t="s">
        <v>1</v>
      </c>
      <c r="F959" s="253" t="s">
        <v>2507</v>
      </c>
      <c r="G959" s="251"/>
      <c r="H959" s="254">
        <v>4.9059999999999997</v>
      </c>
      <c r="I959" s="255"/>
      <c r="J959" s="251"/>
      <c r="K959" s="251"/>
      <c r="L959" s="256"/>
      <c r="M959" s="257"/>
      <c r="N959" s="258"/>
      <c r="O959" s="258"/>
      <c r="P959" s="258"/>
      <c r="Q959" s="258"/>
      <c r="R959" s="258"/>
      <c r="S959" s="258"/>
      <c r="T959" s="259"/>
      <c r="U959" s="14"/>
      <c r="V959" s="14"/>
      <c r="W959" s="14"/>
      <c r="X959" s="14"/>
      <c r="Y959" s="14"/>
      <c r="Z959" s="14"/>
      <c r="AA959" s="14"/>
      <c r="AB959" s="14"/>
      <c r="AC959" s="14"/>
      <c r="AD959" s="14"/>
      <c r="AE959" s="14"/>
      <c r="AT959" s="260" t="s">
        <v>180</v>
      </c>
      <c r="AU959" s="260" t="s">
        <v>177</v>
      </c>
      <c r="AV959" s="14" t="s">
        <v>177</v>
      </c>
      <c r="AW959" s="14" t="s">
        <v>30</v>
      </c>
      <c r="AX959" s="14" t="s">
        <v>73</v>
      </c>
      <c r="AY959" s="260" t="s">
        <v>169</v>
      </c>
    </row>
    <row r="960" s="15" customFormat="1">
      <c r="A960" s="15"/>
      <c r="B960" s="261"/>
      <c r="C960" s="262"/>
      <c r="D960" s="235" t="s">
        <v>180</v>
      </c>
      <c r="E960" s="263" t="s">
        <v>1</v>
      </c>
      <c r="F960" s="264" t="s">
        <v>183</v>
      </c>
      <c r="G960" s="262"/>
      <c r="H960" s="265">
        <v>4.9059999999999997</v>
      </c>
      <c r="I960" s="266"/>
      <c r="J960" s="262"/>
      <c r="K960" s="262"/>
      <c r="L960" s="267"/>
      <c r="M960" s="268"/>
      <c r="N960" s="269"/>
      <c r="O960" s="269"/>
      <c r="P960" s="269"/>
      <c r="Q960" s="269"/>
      <c r="R960" s="269"/>
      <c r="S960" s="269"/>
      <c r="T960" s="270"/>
      <c r="U960" s="15"/>
      <c r="V960" s="15"/>
      <c r="W960" s="15"/>
      <c r="X960" s="15"/>
      <c r="Y960" s="15"/>
      <c r="Z960" s="15"/>
      <c r="AA960" s="15"/>
      <c r="AB960" s="15"/>
      <c r="AC960" s="15"/>
      <c r="AD960" s="15"/>
      <c r="AE960" s="15"/>
      <c r="AT960" s="271" t="s">
        <v>180</v>
      </c>
      <c r="AU960" s="271" t="s">
        <v>177</v>
      </c>
      <c r="AV960" s="15" t="s">
        <v>176</v>
      </c>
      <c r="AW960" s="15" t="s">
        <v>30</v>
      </c>
      <c r="AX960" s="15" t="s">
        <v>81</v>
      </c>
      <c r="AY960" s="271" t="s">
        <v>169</v>
      </c>
    </row>
    <row r="961" s="2" customFormat="1" ht="21.75" customHeight="1">
      <c r="A961" s="39"/>
      <c r="B961" s="40"/>
      <c r="C961" s="221" t="s">
        <v>1401</v>
      </c>
      <c r="D961" s="221" t="s">
        <v>172</v>
      </c>
      <c r="E961" s="222" t="s">
        <v>1362</v>
      </c>
      <c r="F961" s="223" t="s">
        <v>1363</v>
      </c>
      <c r="G961" s="224" t="s">
        <v>189</v>
      </c>
      <c r="H961" s="225">
        <v>1.7</v>
      </c>
      <c r="I961" s="226"/>
      <c r="J961" s="227">
        <f>ROUND(I961*H961,2)</f>
        <v>0</v>
      </c>
      <c r="K961" s="228"/>
      <c r="L961" s="45"/>
      <c r="M961" s="229" t="s">
        <v>1</v>
      </c>
      <c r="N961" s="230" t="s">
        <v>41</v>
      </c>
      <c r="O961" s="93"/>
      <c r="P961" s="231">
        <f>O961*H961</f>
        <v>0</v>
      </c>
      <c r="Q961" s="231">
        <v>0</v>
      </c>
      <c r="R961" s="231">
        <f>Q961*H961</f>
        <v>0</v>
      </c>
      <c r="S961" s="231">
        <v>0</v>
      </c>
      <c r="T961" s="232">
        <f>S961*H961</f>
        <v>0</v>
      </c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R961" s="233" t="s">
        <v>217</v>
      </c>
      <c r="AT961" s="233" t="s">
        <v>172</v>
      </c>
      <c r="AU961" s="233" t="s">
        <v>177</v>
      </c>
      <c r="AY961" s="18" t="s">
        <v>169</v>
      </c>
      <c r="BE961" s="234">
        <f>IF(N961="základní",J961,0)</f>
        <v>0</v>
      </c>
      <c r="BF961" s="234">
        <f>IF(N961="snížená",J961,0)</f>
        <v>0</v>
      </c>
      <c r="BG961" s="234">
        <f>IF(N961="zákl. přenesená",J961,0)</f>
        <v>0</v>
      </c>
      <c r="BH961" s="234">
        <f>IF(N961="sníž. přenesená",J961,0)</f>
        <v>0</v>
      </c>
      <c r="BI961" s="234">
        <f>IF(N961="nulová",J961,0)</f>
        <v>0</v>
      </c>
      <c r="BJ961" s="18" t="s">
        <v>178</v>
      </c>
      <c r="BK961" s="234">
        <f>ROUND(I961*H961,2)</f>
        <v>0</v>
      </c>
      <c r="BL961" s="18" t="s">
        <v>217</v>
      </c>
      <c r="BM961" s="233" t="s">
        <v>1404</v>
      </c>
    </row>
    <row r="962" s="2" customFormat="1">
      <c r="A962" s="39"/>
      <c r="B962" s="40"/>
      <c r="C962" s="41"/>
      <c r="D962" s="235" t="s">
        <v>179</v>
      </c>
      <c r="E962" s="41"/>
      <c r="F962" s="236" t="s">
        <v>1363</v>
      </c>
      <c r="G962" s="41"/>
      <c r="H962" s="41"/>
      <c r="I962" s="237"/>
      <c r="J962" s="41"/>
      <c r="K962" s="41"/>
      <c r="L962" s="45"/>
      <c r="M962" s="238"/>
      <c r="N962" s="239"/>
      <c r="O962" s="93"/>
      <c r="P962" s="93"/>
      <c r="Q962" s="93"/>
      <c r="R962" s="93"/>
      <c r="S962" s="93"/>
      <c r="T962" s="94"/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T962" s="18" t="s">
        <v>179</v>
      </c>
      <c r="AU962" s="18" t="s">
        <v>177</v>
      </c>
    </row>
    <row r="963" s="14" customFormat="1">
      <c r="A963" s="14"/>
      <c r="B963" s="250"/>
      <c r="C963" s="251"/>
      <c r="D963" s="235" t="s">
        <v>180</v>
      </c>
      <c r="E963" s="252" t="s">
        <v>1</v>
      </c>
      <c r="F963" s="253" t="s">
        <v>2508</v>
      </c>
      <c r="G963" s="251"/>
      <c r="H963" s="254">
        <v>1.7</v>
      </c>
      <c r="I963" s="255"/>
      <c r="J963" s="251"/>
      <c r="K963" s="251"/>
      <c r="L963" s="256"/>
      <c r="M963" s="257"/>
      <c r="N963" s="258"/>
      <c r="O963" s="258"/>
      <c r="P963" s="258"/>
      <c r="Q963" s="258"/>
      <c r="R963" s="258"/>
      <c r="S963" s="258"/>
      <c r="T963" s="259"/>
      <c r="U963" s="14"/>
      <c r="V963" s="14"/>
      <c r="W963" s="14"/>
      <c r="X963" s="14"/>
      <c r="Y963" s="14"/>
      <c r="Z963" s="14"/>
      <c r="AA963" s="14"/>
      <c r="AB963" s="14"/>
      <c r="AC963" s="14"/>
      <c r="AD963" s="14"/>
      <c r="AE963" s="14"/>
      <c r="AT963" s="260" t="s">
        <v>180</v>
      </c>
      <c r="AU963" s="260" t="s">
        <v>177</v>
      </c>
      <c r="AV963" s="14" t="s">
        <v>177</v>
      </c>
      <c r="AW963" s="14" t="s">
        <v>30</v>
      </c>
      <c r="AX963" s="14" t="s">
        <v>73</v>
      </c>
      <c r="AY963" s="260" t="s">
        <v>169</v>
      </c>
    </row>
    <row r="964" s="15" customFormat="1">
      <c r="A964" s="15"/>
      <c r="B964" s="261"/>
      <c r="C964" s="262"/>
      <c r="D964" s="235" t="s">
        <v>180</v>
      </c>
      <c r="E964" s="263" t="s">
        <v>1</v>
      </c>
      <c r="F964" s="264" t="s">
        <v>183</v>
      </c>
      <c r="G964" s="262"/>
      <c r="H964" s="265">
        <v>1.7</v>
      </c>
      <c r="I964" s="266"/>
      <c r="J964" s="262"/>
      <c r="K964" s="262"/>
      <c r="L964" s="267"/>
      <c r="M964" s="268"/>
      <c r="N964" s="269"/>
      <c r="O964" s="269"/>
      <c r="P964" s="269"/>
      <c r="Q964" s="269"/>
      <c r="R964" s="269"/>
      <c r="S964" s="269"/>
      <c r="T964" s="270"/>
      <c r="U964" s="15"/>
      <c r="V964" s="15"/>
      <c r="W964" s="15"/>
      <c r="X964" s="15"/>
      <c r="Y964" s="15"/>
      <c r="Z964" s="15"/>
      <c r="AA964" s="15"/>
      <c r="AB964" s="15"/>
      <c r="AC964" s="15"/>
      <c r="AD964" s="15"/>
      <c r="AE964" s="15"/>
      <c r="AT964" s="271" t="s">
        <v>180</v>
      </c>
      <c r="AU964" s="271" t="s">
        <v>177</v>
      </c>
      <c r="AV964" s="15" t="s">
        <v>176</v>
      </c>
      <c r="AW964" s="15" t="s">
        <v>30</v>
      </c>
      <c r="AX964" s="15" t="s">
        <v>81</v>
      </c>
      <c r="AY964" s="271" t="s">
        <v>169</v>
      </c>
    </row>
    <row r="965" s="2" customFormat="1" ht="16.5" customHeight="1">
      <c r="A965" s="39"/>
      <c r="B965" s="40"/>
      <c r="C965" s="221" t="s">
        <v>796</v>
      </c>
      <c r="D965" s="221" t="s">
        <v>172</v>
      </c>
      <c r="E965" s="222" t="s">
        <v>1366</v>
      </c>
      <c r="F965" s="223" t="s">
        <v>1367</v>
      </c>
      <c r="G965" s="224" t="s">
        <v>189</v>
      </c>
      <c r="H965" s="225">
        <v>95.379999999999995</v>
      </c>
      <c r="I965" s="226"/>
      <c r="J965" s="227">
        <f>ROUND(I965*H965,2)</f>
        <v>0</v>
      </c>
      <c r="K965" s="228"/>
      <c r="L965" s="45"/>
      <c r="M965" s="229" t="s">
        <v>1</v>
      </c>
      <c r="N965" s="230" t="s">
        <v>41</v>
      </c>
      <c r="O965" s="93"/>
      <c r="P965" s="231">
        <f>O965*H965</f>
        <v>0</v>
      </c>
      <c r="Q965" s="231">
        <v>0.0050000000000000001</v>
      </c>
      <c r="R965" s="231">
        <f>Q965*H965</f>
        <v>0.47689999999999999</v>
      </c>
      <c r="S965" s="231">
        <v>0</v>
      </c>
      <c r="T965" s="232">
        <f>S965*H965</f>
        <v>0</v>
      </c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R965" s="233" t="s">
        <v>217</v>
      </c>
      <c r="AT965" s="233" t="s">
        <v>172</v>
      </c>
      <c r="AU965" s="233" t="s">
        <v>177</v>
      </c>
      <c r="AY965" s="18" t="s">
        <v>169</v>
      </c>
      <c r="BE965" s="234">
        <f>IF(N965="základní",J965,0)</f>
        <v>0</v>
      </c>
      <c r="BF965" s="234">
        <f>IF(N965="snížená",J965,0)</f>
        <v>0</v>
      </c>
      <c r="BG965" s="234">
        <f>IF(N965="zákl. přenesená",J965,0)</f>
        <v>0</v>
      </c>
      <c r="BH965" s="234">
        <f>IF(N965="sníž. přenesená",J965,0)</f>
        <v>0</v>
      </c>
      <c r="BI965" s="234">
        <f>IF(N965="nulová",J965,0)</f>
        <v>0</v>
      </c>
      <c r="BJ965" s="18" t="s">
        <v>178</v>
      </c>
      <c r="BK965" s="234">
        <f>ROUND(I965*H965,2)</f>
        <v>0</v>
      </c>
      <c r="BL965" s="18" t="s">
        <v>217</v>
      </c>
      <c r="BM965" s="233" t="s">
        <v>1408</v>
      </c>
    </row>
    <row r="966" s="2" customFormat="1">
      <c r="A966" s="39"/>
      <c r="B966" s="40"/>
      <c r="C966" s="41"/>
      <c r="D966" s="235" t="s">
        <v>179</v>
      </c>
      <c r="E966" s="41"/>
      <c r="F966" s="236" t="s">
        <v>1367</v>
      </c>
      <c r="G966" s="41"/>
      <c r="H966" s="41"/>
      <c r="I966" s="237"/>
      <c r="J966" s="41"/>
      <c r="K966" s="41"/>
      <c r="L966" s="45"/>
      <c r="M966" s="238"/>
      <c r="N966" s="239"/>
      <c r="O966" s="93"/>
      <c r="P966" s="93"/>
      <c r="Q966" s="93"/>
      <c r="R966" s="93"/>
      <c r="S966" s="93"/>
      <c r="T966" s="94"/>
      <c r="U966" s="39"/>
      <c r="V966" s="39"/>
      <c r="W966" s="39"/>
      <c r="X966" s="39"/>
      <c r="Y966" s="39"/>
      <c r="Z966" s="39"/>
      <c r="AA966" s="39"/>
      <c r="AB966" s="39"/>
      <c r="AC966" s="39"/>
      <c r="AD966" s="39"/>
      <c r="AE966" s="39"/>
      <c r="AT966" s="18" t="s">
        <v>179</v>
      </c>
      <c r="AU966" s="18" t="s">
        <v>177</v>
      </c>
    </row>
    <row r="967" s="14" customFormat="1">
      <c r="A967" s="14"/>
      <c r="B967" s="250"/>
      <c r="C967" s="251"/>
      <c r="D967" s="235" t="s">
        <v>180</v>
      </c>
      <c r="E967" s="252" t="s">
        <v>1</v>
      </c>
      <c r="F967" s="253" t="s">
        <v>2490</v>
      </c>
      <c r="G967" s="251"/>
      <c r="H967" s="254">
        <v>95.379999999999995</v>
      </c>
      <c r="I967" s="255"/>
      <c r="J967" s="251"/>
      <c r="K967" s="251"/>
      <c r="L967" s="256"/>
      <c r="M967" s="257"/>
      <c r="N967" s="258"/>
      <c r="O967" s="258"/>
      <c r="P967" s="258"/>
      <c r="Q967" s="258"/>
      <c r="R967" s="258"/>
      <c r="S967" s="258"/>
      <c r="T967" s="259"/>
      <c r="U967" s="14"/>
      <c r="V967" s="14"/>
      <c r="W967" s="14"/>
      <c r="X967" s="14"/>
      <c r="Y967" s="14"/>
      <c r="Z967" s="14"/>
      <c r="AA967" s="14"/>
      <c r="AB967" s="14"/>
      <c r="AC967" s="14"/>
      <c r="AD967" s="14"/>
      <c r="AE967" s="14"/>
      <c r="AT967" s="260" t="s">
        <v>180</v>
      </c>
      <c r="AU967" s="260" t="s">
        <v>177</v>
      </c>
      <c r="AV967" s="14" t="s">
        <v>177</v>
      </c>
      <c r="AW967" s="14" t="s">
        <v>30</v>
      </c>
      <c r="AX967" s="14" t="s">
        <v>73</v>
      </c>
      <c r="AY967" s="260" t="s">
        <v>169</v>
      </c>
    </row>
    <row r="968" s="15" customFormat="1">
      <c r="A968" s="15"/>
      <c r="B968" s="261"/>
      <c r="C968" s="262"/>
      <c r="D968" s="235" t="s">
        <v>180</v>
      </c>
      <c r="E968" s="263" t="s">
        <v>1</v>
      </c>
      <c r="F968" s="264" t="s">
        <v>183</v>
      </c>
      <c r="G968" s="262"/>
      <c r="H968" s="265">
        <v>95.379999999999995</v>
      </c>
      <c r="I968" s="266"/>
      <c r="J968" s="262"/>
      <c r="K968" s="262"/>
      <c r="L968" s="267"/>
      <c r="M968" s="268"/>
      <c r="N968" s="269"/>
      <c r="O968" s="269"/>
      <c r="P968" s="269"/>
      <c r="Q968" s="269"/>
      <c r="R968" s="269"/>
      <c r="S968" s="269"/>
      <c r="T968" s="270"/>
      <c r="U968" s="15"/>
      <c r="V968" s="15"/>
      <c r="W968" s="15"/>
      <c r="X968" s="15"/>
      <c r="Y968" s="15"/>
      <c r="Z968" s="15"/>
      <c r="AA968" s="15"/>
      <c r="AB968" s="15"/>
      <c r="AC968" s="15"/>
      <c r="AD968" s="15"/>
      <c r="AE968" s="15"/>
      <c r="AT968" s="271" t="s">
        <v>180</v>
      </c>
      <c r="AU968" s="271" t="s">
        <v>177</v>
      </c>
      <c r="AV968" s="15" t="s">
        <v>176</v>
      </c>
      <c r="AW968" s="15" t="s">
        <v>30</v>
      </c>
      <c r="AX968" s="15" t="s">
        <v>81</v>
      </c>
      <c r="AY968" s="271" t="s">
        <v>169</v>
      </c>
    </row>
    <row r="969" s="2" customFormat="1" ht="24.15" customHeight="1">
      <c r="A969" s="39"/>
      <c r="B969" s="40"/>
      <c r="C969" s="221" t="s">
        <v>1409</v>
      </c>
      <c r="D969" s="221" t="s">
        <v>172</v>
      </c>
      <c r="E969" s="222" t="s">
        <v>1370</v>
      </c>
      <c r="F969" s="223" t="s">
        <v>1371</v>
      </c>
      <c r="G969" s="224" t="s">
        <v>189</v>
      </c>
      <c r="H969" s="225">
        <v>286.13999999999999</v>
      </c>
      <c r="I969" s="226"/>
      <c r="J969" s="227">
        <f>ROUND(I969*H969,2)</f>
        <v>0</v>
      </c>
      <c r="K969" s="228"/>
      <c r="L969" s="45"/>
      <c r="M969" s="229" t="s">
        <v>1</v>
      </c>
      <c r="N969" s="230" t="s">
        <v>41</v>
      </c>
      <c r="O969" s="93"/>
      <c r="P969" s="231">
        <f>O969*H969</f>
        <v>0</v>
      </c>
      <c r="Q969" s="231">
        <v>0.0050000000000000001</v>
      </c>
      <c r="R969" s="231">
        <f>Q969*H969</f>
        <v>1.4306999999999999</v>
      </c>
      <c r="S969" s="231">
        <v>0</v>
      </c>
      <c r="T969" s="232">
        <f>S969*H969</f>
        <v>0</v>
      </c>
      <c r="U969" s="39"/>
      <c r="V969" s="39"/>
      <c r="W969" s="39"/>
      <c r="X969" s="39"/>
      <c r="Y969" s="39"/>
      <c r="Z969" s="39"/>
      <c r="AA969" s="39"/>
      <c r="AB969" s="39"/>
      <c r="AC969" s="39"/>
      <c r="AD969" s="39"/>
      <c r="AE969" s="39"/>
      <c r="AR969" s="233" t="s">
        <v>217</v>
      </c>
      <c r="AT969" s="233" t="s">
        <v>172</v>
      </c>
      <c r="AU969" s="233" t="s">
        <v>177</v>
      </c>
      <c r="AY969" s="18" t="s">
        <v>169</v>
      </c>
      <c r="BE969" s="234">
        <f>IF(N969="základní",J969,0)</f>
        <v>0</v>
      </c>
      <c r="BF969" s="234">
        <f>IF(N969="snížená",J969,0)</f>
        <v>0</v>
      </c>
      <c r="BG969" s="234">
        <f>IF(N969="zákl. přenesená",J969,0)</f>
        <v>0</v>
      </c>
      <c r="BH969" s="234">
        <f>IF(N969="sníž. přenesená",J969,0)</f>
        <v>0</v>
      </c>
      <c r="BI969" s="234">
        <f>IF(N969="nulová",J969,0)</f>
        <v>0</v>
      </c>
      <c r="BJ969" s="18" t="s">
        <v>178</v>
      </c>
      <c r="BK969" s="234">
        <f>ROUND(I969*H969,2)</f>
        <v>0</v>
      </c>
      <c r="BL969" s="18" t="s">
        <v>217</v>
      </c>
      <c r="BM969" s="233" t="s">
        <v>1412</v>
      </c>
    </row>
    <row r="970" s="2" customFormat="1">
      <c r="A970" s="39"/>
      <c r="B970" s="40"/>
      <c r="C970" s="41"/>
      <c r="D970" s="235" t="s">
        <v>179</v>
      </c>
      <c r="E970" s="41"/>
      <c r="F970" s="236" t="s">
        <v>1371</v>
      </c>
      <c r="G970" s="41"/>
      <c r="H970" s="41"/>
      <c r="I970" s="237"/>
      <c r="J970" s="41"/>
      <c r="K970" s="41"/>
      <c r="L970" s="45"/>
      <c r="M970" s="238"/>
      <c r="N970" s="239"/>
      <c r="O970" s="93"/>
      <c r="P970" s="93"/>
      <c r="Q970" s="93"/>
      <c r="R970" s="93"/>
      <c r="S970" s="93"/>
      <c r="T970" s="94"/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T970" s="18" t="s">
        <v>179</v>
      </c>
      <c r="AU970" s="18" t="s">
        <v>177</v>
      </c>
    </row>
    <row r="971" s="14" customFormat="1">
      <c r="A971" s="14"/>
      <c r="B971" s="250"/>
      <c r="C971" s="251"/>
      <c r="D971" s="235" t="s">
        <v>180</v>
      </c>
      <c r="E971" s="252" t="s">
        <v>1</v>
      </c>
      <c r="F971" s="253" t="s">
        <v>2509</v>
      </c>
      <c r="G971" s="251"/>
      <c r="H971" s="254">
        <v>286.13999999999999</v>
      </c>
      <c r="I971" s="255"/>
      <c r="J971" s="251"/>
      <c r="K971" s="251"/>
      <c r="L971" s="256"/>
      <c r="M971" s="257"/>
      <c r="N971" s="258"/>
      <c r="O971" s="258"/>
      <c r="P971" s="258"/>
      <c r="Q971" s="258"/>
      <c r="R971" s="258"/>
      <c r="S971" s="258"/>
      <c r="T971" s="259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T971" s="260" t="s">
        <v>180</v>
      </c>
      <c r="AU971" s="260" t="s">
        <v>177</v>
      </c>
      <c r="AV971" s="14" t="s">
        <v>177</v>
      </c>
      <c r="AW971" s="14" t="s">
        <v>30</v>
      </c>
      <c r="AX971" s="14" t="s">
        <v>73</v>
      </c>
      <c r="AY971" s="260" t="s">
        <v>169</v>
      </c>
    </row>
    <row r="972" s="15" customFormat="1">
      <c r="A972" s="15"/>
      <c r="B972" s="261"/>
      <c r="C972" s="262"/>
      <c r="D972" s="235" t="s">
        <v>180</v>
      </c>
      <c r="E972" s="263" t="s">
        <v>1</v>
      </c>
      <c r="F972" s="264" t="s">
        <v>183</v>
      </c>
      <c r="G972" s="262"/>
      <c r="H972" s="265">
        <v>286.13999999999999</v>
      </c>
      <c r="I972" s="266"/>
      <c r="J972" s="262"/>
      <c r="K972" s="262"/>
      <c r="L972" s="267"/>
      <c r="M972" s="268"/>
      <c r="N972" s="269"/>
      <c r="O972" s="269"/>
      <c r="P972" s="269"/>
      <c r="Q972" s="269"/>
      <c r="R972" s="269"/>
      <c r="S972" s="269"/>
      <c r="T972" s="270"/>
      <c r="U972" s="15"/>
      <c r="V972" s="15"/>
      <c r="W972" s="15"/>
      <c r="X972" s="15"/>
      <c r="Y972" s="15"/>
      <c r="Z972" s="15"/>
      <c r="AA972" s="15"/>
      <c r="AB972" s="15"/>
      <c r="AC972" s="15"/>
      <c r="AD972" s="15"/>
      <c r="AE972" s="15"/>
      <c r="AT972" s="271" t="s">
        <v>180</v>
      </c>
      <c r="AU972" s="271" t="s">
        <v>177</v>
      </c>
      <c r="AV972" s="15" t="s">
        <v>176</v>
      </c>
      <c r="AW972" s="15" t="s">
        <v>30</v>
      </c>
      <c r="AX972" s="15" t="s">
        <v>81</v>
      </c>
      <c r="AY972" s="271" t="s">
        <v>169</v>
      </c>
    </row>
    <row r="973" s="2" customFormat="1" ht="21.75" customHeight="1">
      <c r="A973" s="39"/>
      <c r="B973" s="40"/>
      <c r="C973" s="221" t="s">
        <v>800</v>
      </c>
      <c r="D973" s="221" t="s">
        <v>172</v>
      </c>
      <c r="E973" s="222" t="s">
        <v>2141</v>
      </c>
      <c r="F973" s="223" t="s">
        <v>2142</v>
      </c>
      <c r="G973" s="224" t="s">
        <v>245</v>
      </c>
      <c r="H973" s="225">
        <v>2.6499999999999999</v>
      </c>
      <c r="I973" s="226"/>
      <c r="J973" s="227">
        <f>ROUND(I973*H973,2)</f>
        <v>0</v>
      </c>
      <c r="K973" s="228"/>
      <c r="L973" s="45"/>
      <c r="M973" s="229" t="s">
        <v>1</v>
      </c>
      <c r="N973" s="230" t="s">
        <v>41</v>
      </c>
      <c r="O973" s="93"/>
      <c r="P973" s="231">
        <f>O973*H973</f>
        <v>0</v>
      </c>
      <c r="Q973" s="231">
        <v>0.0051500000000000001</v>
      </c>
      <c r="R973" s="231">
        <f>Q973*H973</f>
        <v>0.0136475</v>
      </c>
      <c r="S973" s="231">
        <v>0</v>
      </c>
      <c r="T973" s="232">
        <f>S973*H973</f>
        <v>0</v>
      </c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R973" s="233" t="s">
        <v>217</v>
      </c>
      <c r="AT973" s="233" t="s">
        <v>172</v>
      </c>
      <c r="AU973" s="233" t="s">
        <v>177</v>
      </c>
      <c r="AY973" s="18" t="s">
        <v>169</v>
      </c>
      <c r="BE973" s="234">
        <f>IF(N973="základní",J973,0)</f>
        <v>0</v>
      </c>
      <c r="BF973" s="234">
        <f>IF(N973="snížená",J973,0)</f>
        <v>0</v>
      </c>
      <c r="BG973" s="234">
        <f>IF(N973="zákl. přenesená",J973,0)</f>
        <v>0</v>
      </c>
      <c r="BH973" s="234">
        <f>IF(N973="sníž. přenesená",J973,0)</f>
        <v>0</v>
      </c>
      <c r="BI973" s="234">
        <f>IF(N973="nulová",J973,0)</f>
        <v>0</v>
      </c>
      <c r="BJ973" s="18" t="s">
        <v>178</v>
      </c>
      <c r="BK973" s="234">
        <f>ROUND(I973*H973,2)</f>
        <v>0</v>
      </c>
      <c r="BL973" s="18" t="s">
        <v>217</v>
      </c>
      <c r="BM973" s="233" t="s">
        <v>1415</v>
      </c>
    </row>
    <row r="974" s="2" customFormat="1">
      <c r="A974" s="39"/>
      <c r="B974" s="40"/>
      <c r="C974" s="41"/>
      <c r="D974" s="235" t="s">
        <v>179</v>
      </c>
      <c r="E974" s="41"/>
      <c r="F974" s="236" t="s">
        <v>2142</v>
      </c>
      <c r="G974" s="41"/>
      <c r="H974" s="41"/>
      <c r="I974" s="237"/>
      <c r="J974" s="41"/>
      <c r="K974" s="41"/>
      <c r="L974" s="45"/>
      <c r="M974" s="238"/>
      <c r="N974" s="239"/>
      <c r="O974" s="93"/>
      <c r="P974" s="93"/>
      <c r="Q974" s="93"/>
      <c r="R974" s="93"/>
      <c r="S974" s="93"/>
      <c r="T974" s="94"/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T974" s="18" t="s">
        <v>179</v>
      </c>
      <c r="AU974" s="18" t="s">
        <v>177</v>
      </c>
    </row>
    <row r="975" s="2" customFormat="1" ht="24.15" customHeight="1">
      <c r="A975" s="39"/>
      <c r="B975" s="40"/>
      <c r="C975" s="221" t="s">
        <v>1416</v>
      </c>
      <c r="D975" s="221" t="s">
        <v>172</v>
      </c>
      <c r="E975" s="222" t="s">
        <v>1381</v>
      </c>
      <c r="F975" s="223" t="s">
        <v>1382</v>
      </c>
      <c r="G975" s="224" t="s">
        <v>175</v>
      </c>
      <c r="H975" s="225">
        <v>4.3879999999999999</v>
      </c>
      <c r="I975" s="226"/>
      <c r="J975" s="227">
        <f>ROUND(I975*H975,2)</f>
        <v>0</v>
      </c>
      <c r="K975" s="228"/>
      <c r="L975" s="45"/>
      <c r="M975" s="229" t="s">
        <v>1</v>
      </c>
      <c r="N975" s="230" t="s">
        <v>41</v>
      </c>
      <c r="O975" s="93"/>
      <c r="P975" s="231">
        <f>O975*H975</f>
        <v>0</v>
      </c>
      <c r="Q975" s="231">
        <v>0</v>
      </c>
      <c r="R975" s="231">
        <f>Q975*H975</f>
        <v>0</v>
      </c>
      <c r="S975" s="231">
        <v>0</v>
      </c>
      <c r="T975" s="232">
        <f>S975*H975</f>
        <v>0</v>
      </c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R975" s="233" t="s">
        <v>217</v>
      </c>
      <c r="AT975" s="233" t="s">
        <v>172</v>
      </c>
      <c r="AU975" s="233" t="s">
        <v>177</v>
      </c>
      <c r="AY975" s="18" t="s">
        <v>169</v>
      </c>
      <c r="BE975" s="234">
        <f>IF(N975="základní",J975,0)</f>
        <v>0</v>
      </c>
      <c r="BF975" s="234">
        <f>IF(N975="snížená",J975,0)</f>
        <v>0</v>
      </c>
      <c r="BG975" s="234">
        <f>IF(N975="zákl. přenesená",J975,0)</f>
        <v>0</v>
      </c>
      <c r="BH975" s="234">
        <f>IF(N975="sníž. přenesená",J975,0)</f>
        <v>0</v>
      </c>
      <c r="BI975" s="234">
        <f>IF(N975="nulová",J975,0)</f>
        <v>0</v>
      </c>
      <c r="BJ975" s="18" t="s">
        <v>178</v>
      </c>
      <c r="BK975" s="234">
        <f>ROUND(I975*H975,2)</f>
        <v>0</v>
      </c>
      <c r="BL975" s="18" t="s">
        <v>217</v>
      </c>
      <c r="BM975" s="233" t="s">
        <v>2510</v>
      </c>
    </row>
    <row r="976" s="2" customFormat="1">
      <c r="A976" s="39"/>
      <c r="B976" s="40"/>
      <c r="C976" s="41"/>
      <c r="D976" s="235" t="s">
        <v>179</v>
      </c>
      <c r="E976" s="41"/>
      <c r="F976" s="236" t="s">
        <v>1384</v>
      </c>
      <c r="G976" s="41"/>
      <c r="H976" s="41"/>
      <c r="I976" s="237"/>
      <c r="J976" s="41"/>
      <c r="K976" s="41"/>
      <c r="L976" s="45"/>
      <c r="M976" s="238"/>
      <c r="N976" s="239"/>
      <c r="O976" s="93"/>
      <c r="P976" s="93"/>
      <c r="Q976" s="93"/>
      <c r="R976" s="93"/>
      <c r="S976" s="93"/>
      <c r="T976" s="94"/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T976" s="18" t="s">
        <v>179</v>
      </c>
      <c r="AU976" s="18" t="s">
        <v>177</v>
      </c>
    </row>
    <row r="977" s="12" customFormat="1" ht="22.8" customHeight="1">
      <c r="A977" s="12"/>
      <c r="B977" s="205"/>
      <c r="C977" s="206"/>
      <c r="D977" s="207" t="s">
        <v>72</v>
      </c>
      <c r="E977" s="219" t="s">
        <v>1385</v>
      </c>
      <c r="F977" s="219" t="s">
        <v>1386</v>
      </c>
      <c r="G977" s="206"/>
      <c r="H977" s="206"/>
      <c r="I977" s="209"/>
      <c r="J977" s="220">
        <f>BK977</f>
        <v>0</v>
      </c>
      <c r="K977" s="206"/>
      <c r="L977" s="211"/>
      <c r="M977" s="212"/>
      <c r="N977" s="213"/>
      <c r="O977" s="213"/>
      <c r="P977" s="214">
        <f>SUM(P978:P1022)</f>
        <v>0</v>
      </c>
      <c r="Q977" s="213"/>
      <c r="R977" s="214">
        <f>SUM(R978:R1022)</f>
        <v>0.24352039999999997</v>
      </c>
      <c r="S977" s="213"/>
      <c r="T977" s="215">
        <f>SUM(T978:T1022)</f>
        <v>0.13100000000000001</v>
      </c>
      <c r="U977" s="12"/>
      <c r="V977" s="12"/>
      <c r="W977" s="12"/>
      <c r="X977" s="12"/>
      <c r="Y977" s="12"/>
      <c r="Z977" s="12"/>
      <c r="AA977" s="12"/>
      <c r="AB977" s="12"/>
      <c r="AC977" s="12"/>
      <c r="AD977" s="12"/>
      <c r="AE977" s="12"/>
      <c r="AR977" s="216" t="s">
        <v>177</v>
      </c>
      <c r="AT977" s="217" t="s">
        <v>72</v>
      </c>
      <c r="AU977" s="217" t="s">
        <v>81</v>
      </c>
      <c r="AY977" s="216" t="s">
        <v>169</v>
      </c>
      <c r="BK977" s="218">
        <f>SUM(BK978:BK1022)</f>
        <v>0</v>
      </c>
    </row>
    <row r="978" s="2" customFormat="1" ht="24.15" customHeight="1">
      <c r="A978" s="39"/>
      <c r="B978" s="40"/>
      <c r="C978" s="221" t="s">
        <v>804</v>
      </c>
      <c r="D978" s="221" t="s">
        <v>172</v>
      </c>
      <c r="E978" s="222" t="s">
        <v>1792</v>
      </c>
      <c r="F978" s="223" t="s">
        <v>1793</v>
      </c>
      <c r="G978" s="224" t="s">
        <v>186</v>
      </c>
      <c r="H978" s="225">
        <v>1</v>
      </c>
      <c r="I978" s="226"/>
      <c r="J978" s="227">
        <f>ROUND(I978*H978,2)</f>
        <v>0</v>
      </c>
      <c r="K978" s="228"/>
      <c r="L978" s="45"/>
      <c r="M978" s="229" t="s">
        <v>1</v>
      </c>
      <c r="N978" s="230" t="s">
        <v>41</v>
      </c>
      <c r="O978" s="93"/>
      <c r="P978" s="231">
        <f>O978*H978</f>
        <v>0</v>
      </c>
      <c r="Q978" s="231">
        <v>0.00025999999999999998</v>
      </c>
      <c r="R978" s="231">
        <f>Q978*H978</f>
        <v>0.00025999999999999998</v>
      </c>
      <c r="S978" s="231">
        <v>0</v>
      </c>
      <c r="T978" s="232">
        <f>S978*H978</f>
        <v>0</v>
      </c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R978" s="233" t="s">
        <v>217</v>
      </c>
      <c r="AT978" s="233" t="s">
        <v>172</v>
      </c>
      <c r="AU978" s="233" t="s">
        <v>177</v>
      </c>
      <c r="AY978" s="18" t="s">
        <v>169</v>
      </c>
      <c r="BE978" s="234">
        <f>IF(N978="základní",J978,0)</f>
        <v>0</v>
      </c>
      <c r="BF978" s="234">
        <f>IF(N978="snížená",J978,0)</f>
        <v>0</v>
      </c>
      <c r="BG978" s="234">
        <f>IF(N978="zákl. přenesená",J978,0)</f>
        <v>0</v>
      </c>
      <c r="BH978" s="234">
        <f>IF(N978="sníž. přenesená",J978,0)</f>
        <v>0</v>
      </c>
      <c r="BI978" s="234">
        <f>IF(N978="nulová",J978,0)</f>
        <v>0</v>
      </c>
      <c r="BJ978" s="18" t="s">
        <v>178</v>
      </c>
      <c r="BK978" s="234">
        <f>ROUND(I978*H978,2)</f>
        <v>0</v>
      </c>
      <c r="BL978" s="18" t="s">
        <v>217</v>
      </c>
      <c r="BM978" s="233" t="s">
        <v>1422</v>
      </c>
    </row>
    <row r="979" s="2" customFormat="1">
      <c r="A979" s="39"/>
      <c r="B979" s="40"/>
      <c r="C979" s="41"/>
      <c r="D979" s="235" t="s">
        <v>179</v>
      </c>
      <c r="E979" s="41"/>
      <c r="F979" s="236" t="s">
        <v>1793</v>
      </c>
      <c r="G979" s="41"/>
      <c r="H979" s="41"/>
      <c r="I979" s="237"/>
      <c r="J979" s="41"/>
      <c r="K979" s="41"/>
      <c r="L979" s="45"/>
      <c r="M979" s="238"/>
      <c r="N979" s="239"/>
      <c r="O979" s="93"/>
      <c r="P979" s="93"/>
      <c r="Q979" s="93"/>
      <c r="R979" s="93"/>
      <c r="S979" s="93"/>
      <c r="T979" s="94"/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T979" s="18" t="s">
        <v>179</v>
      </c>
      <c r="AU979" s="18" t="s">
        <v>177</v>
      </c>
    </row>
    <row r="980" s="2" customFormat="1" ht="24.15" customHeight="1">
      <c r="A980" s="39"/>
      <c r="B980" s="40"/>
      <c r="C980" s="272" t="s">
        <v>1423</v>
      </c>
      <c r="D980" s="272" t="s">
        <v>258</v>
      </c>
      <c r="E980" s="273" t="s">
        <v>1794</v>
      </c>
      <c r="F980" s="274" t="s">
        <v>1795</v>
      </c>
      <c r="G980" s="275" t="s">
        <v>189</v>
      </c>
      <c r="H980" s="276">
        <v>0.32000000000000001</v>
      </c>
      <c r="I980" s="277"/>
      <c r="J980" s="278">
        <f>ROUND(I980*H980,2)</f>
        <v>0</v>
      </c>
      <c r="K980" s="279"/>
      <c r="L980" s="280"/>
      <c r="M980" s="281" t="s">
        <v>1</v>
      </c>
      <c r="N980" s="282" t="s">
        <v>41</v>
      </c>
      <c r="O980" s="93"/>
      <c r="P980" s="231">
        <f>O980*H980</f>
        <v>0</v>
      </c>
      <c r="Q980" s="231">
        <v>0.034720000000000001</v>
      </c>
      <c r="R980" s="231">
        <f>Q980*H980</f>
        <v>0.011110400000000001</v>
      </c>
      <c r="S980" s="231">
        <v>0</v>
      </c>
      <c r="T980" s="232">
        <f>S980*H980</f>
        <v>0</v>
      </c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R980" s="233" t="s">
        <v>261</v>
      </c>
      <c r="AT980" s="233" t="s">
        <v>258</v>
      </c>
      <c r="AU980" s="233" t="s">
        <v>177</v>
      </c>
      <c r="AY980" s="18" t="s">
        <v>169</v>
      </c>
      <c r="BE980" s="234">
        <f>IF(N980="základní",J980,0)</f>
        <v>0</v>
      </c>
      <c r="BF980" s="234">
        <f>IF(N980="snížená",J980,0)</f>
        <v>0</v>
      </c>
      <c r="BG980" s="234">
        <f>IF(N980="zákl. přenesená",J980,0)</f>
        <v>0</v>
      </c>
      <c r="BH980" s="234">
        <f>IF(N980="sníž. přenesená",J980,0)</f>
        <v>0</v>
      </c>
      <c r="BI980" s="234">
        <f>IF(N980="nulová",J980,0)</f>
        <v>0</v>
      </c>
      <c r="BJ980" s="18" t="s">
        <v>178</v>
      </c>
      <c r="BK980" s="234">
        <f>ROUND(I980*H980,2)</f>
        <v>0</v>
      </c>
      <c r="BL980" s="18" t="s">
        <v>217</v>
      </c>
      <c r="BM980" s="233" t="s">
        <v>1426</v>
      </c>
    </row>
    <row r="981" s="2" customFormat="1">
      <c r="A981" s="39"/>
      <c r="B981" s="40"/>
      <c r="C981" s="41"/>
      <c r="D981" s="235" t="s">
        <v>179</v>
      </c>
      <c r="E981" s="41"/>
      <c r="F981" s="236" t="s">
        <v>1795</v>
      </c>
      <c r="G981" s="41"/>
      <c r="H981" s="41"/>
      <c r="I981" s="237"/>
      <c r="J981" s="41"/>
      <c r="K981" s="41"/>
      <c r="L981" s="45"/>
      <c r="M981" s="238"/>
      <c r="N981" s="239"/>
      <c r="O981" s="93"/>
      <c r="P981" s="93"/>
      <c r="Q981" s="93"/>
      <c r="R981" s="93"/>
      <c r="S981" s="93"/>
      <c r="T981" s="94"/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T981" s="18" t="s">
        <v>179</v>
      </c>
      <c r="AU981" s="18" t="s">
        <v>177</v>
      </c>
    </row>
    <row r="982" s="14" customFormat="1">
      <c r="A982" s="14"/>
      <c r="B982" s="250"/>
      <c r="C982" s="251"/>
      <c r="D982" s="235" t="s">
        <v>180</v>
      </c>
      <c r="E982" s="252" t="s">
        <v>1</v>
      </c>
      <c r="F982" s="253" t="s">
        <v>1667</v>
      </c>
      <c r="G982" s="251"/>
      <c r="H982" s="254">
        <v>0.32000000000000001</v>
      </c>
      <c r="I982" s="255"/>
      <c r="J982" s="251"/>
      <c r="K982" s="251"/>
      <c r="L982" s="256"/>
      <c r="M982" s="257"/>
      <c r="N982" s="258"/>
      <c r="O982" s="258"/>
      <c r="P982" s="258"/>
      <c r="Q982" s="258"/>
      <c r="R982" s="258"/>
      <c r="S982" s="258"/>
      <c r="T982" s="259"/>
      <c r="U982" s="14"/>
      <c r="V982" s="14"/>
      <c r="W982" s="14"/>
      <c r="X982" s="14"/>
      <c r="Y982" s="14"/>
      <c r="Z982" s="14"/>
      <c r="AA982" s="14"/>
      <c r="AB982" s="14"/>
      <c r="AC982" s="14"/>
      <c r="AD982" s="14"/>
      <c r="AE982" s="14"/>
      <c r="AT982" s="260" t="s">
        <v>180</v>
      </c>
      <c r="AU982" s="260" t="s">
        <v>177</v>
      </c>
      <c r="AV982" s="14" t="s">
        <v>177</v>
      </c>
      <c r="AW982" s="14" t="s">
        <v>30</v>
      </c>
      <c r="AX982" s="14" t="s">
        <v>73</v>
      </c>
      <c r="AY982" s="260" t="s">
        <v>169</v>
      </c>
    </row>
    <row r="983" s="15" customFormat="1">
      <c r="A983" s="15"/>
      <c r="B983" s="261"/>
      <c r="C983" s="262"/>
      <c r="D983" s="235" t="s">
        <v>180</v>
      </c>
      <c r="E983" s="263" t="s">
        <v>1</v>
      </c>
      <c r="F983" s="264" t="s">
        <v>183</v>
      </c>
      <c r="G983" s="262"/>
      <c r="H983" s="265">
        <v>0.32000000000000001</v>
      </c>
      <c r="I983" s="266"/>
      <c r="J983" s="262"/>
      <c r="K983" s="262"/>
      <c r="L983" s="267"/>
      <c r="M983" s="268"/>
      <c r="N983" s="269"/>
      <c r="O983" s="269"/>
      <c r="P983" s="269"/>
      <c r="Q983" s="269"/>
      <c r="R983" s="269"/>
      <c r="S983" s="269"/>
      <c r="T983" s="270"/>
      <c r="U983" s="15"/>
      <c r="V983" s="15"/>
      <c r="W983" s="15"/>
      <c r="X983" s="15"/>
      <c r="Y983" s="15"/>
      <c r="Z983" s="15"/>
      <c r="AA983" s="15"/>
      <c r="AB983" s="15"/>
      <c r="AC983" s="15"/>
      <c r="AD983" s="15"/>
      <c r="AE983" s="15"/>
      <c r="AT983" s="271" t="s">
        <v>180</v>
      </c>
      <c r="AU983" s="271" t="s">
        <v>177</v>
      </c>
      <c r="AV983" s="15" t="s">
        <v>176</v>
      </c>
      <c r="AW983" s="15" t="s">
        <v>30</v>
      </c>
      <c r="AX983" s="15" t="s">
        <v>81</v>
      </c>
      <c r="AY983" s="271" t="s">
        <v>169</v>
      </c>
    </row>
    <row r="984" s="2" customFormat="1" ht="24.15" customHeight="1">
      <c r="A984" s="39"/>
      <c r="B984" s="40"/>
      <c r="C984" s="221" t="s">
        <v>807</v>
      </c>
      <c r="D984" s="221" t="s">
        <v>172</v>
      </c>
      <c r="E984" s="222" t="s">
        <v>1395</v>
      </c>
      <c r="F984" s="223" t="s">
        <v>1396</v>
      </c>
      <c r="G984" s="224" t="s">
        <v>186</v>
      </c>
      <c r="H984" s="225">
        <v>1</v>
      </c>
      <c r="I984" s="226"/>
      <c r="J984" s="227">
        <f>ROUND(I984*H984,2)</f>
        <v>0</v>
      </c>
      <c r="K984" s="228"/>
      <c r="L984" s="45"/>
      <c r="M984" s="229" t="s">
        <v>1</v>
      </c>
      <c r="N984" s="230" t="s">
        <v>41</v>
      </c>
      <c r="O984" s="93"/>
      <c r="P984" s="231">
        <f>O984*H984</f>
        <v>0</v>
      </c>
      <c r="Q984" s="231">
        <v>0</v>
      </c>
      <c r="R984" s="231">
        <f>Q984*H984</f>
        <v>0</v>
      </c>
      <c r="S984" s="231">
        <v>0</v>
      </c>
      <c r="T984" s="232">
        <f>S984*H984</f>
        <v>0</v>
      </c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R984" s="233" t="s">
        <v>217</v>
      </c>
      <c r="AT984" s="233" t="s">
        <v>172</v>
      </c>
      <c r="AU984" s="233" t="s">
        <v>177</v>
      </c>
      <c r="AY984" s="18" t="s">
        <v>169</v>
      </c>
      <c r="BE984" s="234">
        <f>IF(N984="základní",J984,0)</f>
        <v>0</v>
      </c>
      <c r="BF984" s="234">
        <f>IF(N984="snížená",J984,0)</f>
        <v>0</v>
      </c>
      <c r="BG984" s="234">
        <f>IF(N984="zákl. přenesená",J984,0)</f>
        <v>0</v>
      </c>
      <c r="BH984" s="234">
        <f>IF(N984="sníž. přenesená",J984,0)</f>
        <v>0</v>
      </c>
      <c r="BI984" s="234">
        <f>IF(N984="nulová",J984,0)</f>
        <v>0</v>
      </c>
      <c r="BJ984" s="18" t="s">
        <v>178</v>
      </c>
      <c r="BK984" s="234">
        <f>ROUND(I984*H984,2)</f>
        <v>0</v>
      </c>
      <c r="BL984" s="18" t="s">
        <v>217</v>
      </c>
      <c r="BM984" s="233" t="s">
        <v>1429</v>
      </c>
    </row>
    <row r="985" s="2" customFormat="1">
      <c r="A985" s="39"/>
      <c r="B985" s="40"/>
      <c r="C985" s="41"/>
      <c r="D985" s="235" t="s">
        <v>179</v>
      </c>
      <c r="E985" s="41"/>
      <c r="F985" s="236" t="s">
        <v>1396</v>
      </c>
      <c r="G985" s="41"/>
      <c r="H985" s="41"/>
      <c r="I985" s="237"/>
      <c r="J985" s="41"/>
      <c r="K985" s="41"/>
      <c r="L985" s="45"/>
      <c r="M985" s="238"/>
      <c r="N985" s="239"/>
      <c r="O985" s="93"/>
      <c r="P985" s="93"/>
      <c r="Q985" s="93"/>
      <c r="R985" s="93"/>
      <c r="S985" s="93"/>
      <c r="T985" s="94"/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T985" s="18" t="s">
        <v>179</v>
      </c>
      <c r="AU985" s="18" t="s">
        <v>177</v>
      </c>
    </row>
    <row r="986" s="2" customFormat="1" ht="33" customHeight="1">
      <c r="A986" s="39"/>
      <c r="B986" s="40"/>
      <c r="C986" s="272" t="s">
        <v>1430</v>
      </c>
      <c r="D986" s="272" t="s">
        <v>258</v>
      </c>
      <c r="E986" s="273" t="s">
        <v>1398</v>
      </c>
      <c r="F986" s="274" t="s">
        <v>1399</v>
      </c>
      <c r="G986" s="275" t="s">
        <v>186</v>
      </c>
      <c r="H986" s="276">
        <v>1</v>
      </c>
      <c r="I986" s="277"/>
      <c r="J986" s="278">
        <f>ROUND(I986*H986,2)</f>
        <v>0</v>
      </c>
      <c r="K986" s="279"/>
      <c r="L986" s="280"/>
      <c r="M986" s="281" t="s">
        <v>1</v>
      </c>
      <c r="N986" s="282" t="s">
        <v>41</v>
      </c>
      <c r="O986" s="93"/>
      <c r="P986" s="231">
        <f>O986*H986</f>
        <v>0</v>
      </c>
      <c r="Q986" s="231">
        <v>0.0195</v>
      </c>
      <c r="R986" s="231">
        <f>Q986*H986</f>
        <v>0.0195</v>
      </c>
      <c r="S986" s="231">
        <v>0</v>
      </c>
      <c r="T986" s="232">
        <f>S986*H986</f>
        <v>0</v>
      </c>
      <c r="U986" s="39"/>
      <c r="V986" s="39"/>
      <c r="W986" s="39"/>
      <c r="X986" s="39"/>
      <c r="Y986" s="39"/>
      <c r="Z986" s="39"/>
      <c r="AA986" s="39"/>
      <c r="AB986" s="39"/>
      <c r="AC986" s="39"/>
      <c r="AD986" s="39"/>
      <c r="AE986" s="39"/>
      <c r="AR986" s="233" t="s">
        <v>261</v>
      </c>
      <c r="AT986" s="233" t="s">
        <v>258</v>
      </c>
      <c r="AU986" s="233" t="s">
        <v>177</v>
      </c>
      <c r="AY986" s="18" t="s">
        <v>169</v>
      </c>
      <c r="BE986" s="234">
        <f>IF(N986="základní",J986,0)</f>
        <v>0</v>
      </c>
      <c r="BF986" s="234">
        <f>IF(N986="snížená",J986,0)</f>
        <v>0</v>
      </c>
      <c r="BG986" s="234">
        <f>IF(N986="zákl. přenesená",J986,0)</f>
        <v>0</v>
      </c>
      <c r="BH986" s="234">
        <f>IF(N986="sníž. přenesená",J986,0)</f>
        <v>0</v>
      </c>
      <c r="BI986" s="234">
        <f>IF(N986="nulová",J986,0)</f>
        <v>0</v>
      </c>
      <c r="BJ986" s="18" t="s">
        <v>178</v>
      </c>
      <c r="BK986" s="234">
        <f>ROUND(I986*H986,2)</f>
        <v>0</v>
      </c>
      <c r="BL986" s="18" t="s">
        <v>217</v>
      </c>
      <c r="BM986" s="233" t="s">
        <v>1433</v>
      </c>
    </row>
    <row r="987" s="2" customFormat="1">
      <c r="A987" s="39"/>
      <c r="B987" s="40"/>
      <c r="C987" s="41"/>
      <c r="D987" s="235" t="s">
        <v>179</v>
      </c>
      <c r="E987" s="41"/>
      <c r="F987" s="236" t="s">
        <v>1399</v>
      </c>
      <c r="G987" s="41"/>
      <c r="H987" s="41"/>
      <c r="I987" s="237"/>
      <c r="J987" s="41"/>
      <c r="K987" s="41"/>
      <c r="L987" s="45"/>
      <c r="M987" s="238"/>
      <c r="N987" s="239"/>
      <c r="O987" s="93"/>
      <c r="P987" s="93"/>
      <c r="Q987" s="93"/>
      <c r="R987" s="93"/>
      <c r="S987" s="93"/>
      <c r="T987" s="94"/>
      <c r="U987" s="39"/>
      <c r="V987" s="39"/>
      <c r="W987" s="39"/>
      <c r="X987" s="39"/>
      <c r="Y987" s="39"/>
      <c r="Z987" s="39"/>
      <c r="AA987" s="39"/>
      <c r="AB987" s="39"/>
      <c r="AC987" s="39"/>
      <c r="AD987" s="39"/>
      <c r="AE987" s="39"/>
      <c r="AT987" s="18" t="s">
        <v>179</v>
      </c>
      <c r="AU987" s="18" t="s">
        <v>177</v>
      </c>
    </row>
    <row r="988" s="2" customFormat="1" ht="24.15" customHeight="1">
      <c r="A988" s="39"/>
      <c r="B988" s="40"/>
      <c r="C988" s="221" t="s">
        <v>811</v>
      </c>
      <c r="D988" s="221" t="s">
        <v>172</v>
      </c>
      <c r="E988" s="222" t="s">
        <v>1402</v>
      </c>
      <c r="F988" s="223" t="s">
        <v>1403</v>
      </c>
      <c r="G988" s="224" t="s">
        <v>186</v>
      </c>
      <c r="H988" s="225">
        <v>6</v>
      </c>
      <c r="I988" s="226"/>
      <c r="J988" s="227">
        <f>ROUND(I988*H988,2)</f>
        <v>0</v>
      </c>
      <c r="K988" s="228"/>
      <c r="L988" s="45"/>
      <c r="M988" s="229" t="s">
        <v>1</v>
      </c>
      <c r="N988" s="230" t="s">
        <v>41</v>
      </c>
      <c r="O988" s="93"/>
      <c r="P988" s="231">
        <f>O988*H988</f>
        <v>0</v>
      </c>
      <c r="Q988" s="231">
        <v>0</v>
      </c>
      <c r="R988" s="231">
        <f>Q988*H988</f>
        <v>0</v>
      </c>
      <c r="S988" s="231">
        <v>0</v>
      </c>
      <c r="T988" s="232">
        <f>S988*H988</f>
        <v>0</v>
      </c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R988" s="233" t="s">
        <v>217</v>
      </c>
      <c r="AT988" s="233" t="s">
        <v>172</v>
      </c>
      <c r="AU988" s="233" t="s">
        <v>177</v>
      </c>
      <c r="AY988" s="18" t="s">
        <v>169</v>
      </c>
      <c r="BE988" s="234">
        <f>IF(N988="základní",J988,0)</f>
        <v>0</v>
      </c>
      <c r="BF988" s="234">
        <f>IF(N988="snížená",J988,0)</f>
        <v>0</v>
      </c>
      <c r="BG988" s="234">
        <f>IF(N988="zákl. přenesená",J988,0)</f>
        <v>0</v>
      </c>
      <c r="BH988" s="234">
        <f>IF(N988="sníž. přenesená",J988,0)</f>
        <v>0</v>
      </c>
      <c r="BI988" s="234">
        <f>IF(N988="nulová",J988,0)</f>
        <v>0</v>
      </c>
      <c r="BJ988" s="18" t="s">
        <v>178</v>
      </c>
      <c r="BK988" s="234">
        <f>ROUND(I988*H988,2)</f>
        <v>0</v>
      </c>
      <c r="BL988" s="18" t="s">
        <v>217</v>
      </c>
      <c r="BM988" s="233" t="s">
        <v>1436</v>
      </c>
    </row>
    <row r="989" s="2" customFormat="1">
      <c r="A989" s="39"/>
      <c r="B989" s="40"/>
      <c r="C989" s="41"/>
      <c r="D989" s="235" t="s">
        <v>179</v>
      </c>
      <c r="E989" s="41"/>
      <c r="F989" s="236" t="s">
        <v>1403</v>
      </c>
      <c r="G989" s="41"/>
      <c r="H989" s="41"/>
      <c r="I989" s="237"/>
      <c r="J989" s="41"/>
      <c r="K989" s="41"/>
      <c r="L989" s="45"/>
      <c r="M989" s="238"/>
      <c r="N989" s="239"/>
      <c r="O989" s="93"/>
      <c r="P989" s="93"/>
      <c r="Q989" s="93"/>
      <c r="R989" s="93"/>
      <c r="S989" s="93"/>
      <c r="T989" s="94"/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T989" s="18" t="s">
        <v>179</v>
      </c>
      <c r="AU989" s="18" t="s">
        <v>177</v>
      </c>
    </row>
    <row r="990" s="14" customFormat="1">
      <c r="A990" s="14"/>
      <c r="B990" s="250"/>
      <c r="C990" s="251"/>
      <c r="D990" s="235" t="s">
        <v>180</v>
      </c>
      <c r="E990" s="252" t="s">
        <v>1</v>
      </c>
      <c r="F990" s="253" t="s">
        <v>2511</v>
      </c>
      <c r="G990" s="251"/>
      <c r="H990" s="254">
        <v>6</v>
      </c>
      <c r="I990" s="255"/>
      <c r="J990" s="251"/>
      <c r="K990" s="251"/>
      <c r="L990" s="256"/>
      <c r="M990" s="257"/>
      <c r="N990" s="258"/>
      <c r="O990" s="258"/>
      <c r="P990" s="258"/>
      <c r="Q990" s="258"/>
      <c r="R990" s="258"/>
      <c r="S990" s="258"/>
      <c r="T990" s="259"/>
      <c r="U990" s="14"/>
      <c r="V990" s="14"/>
      <c r="W990" s="14"/>
      <c r="X990" s="14"/>
      <c r="Y990" s="14"/>
      <c r="Z990" s="14"/>
      <c r="AA990" s="14"/>
      <c r="AB990" s="14"/>
      <c r="AC990" s="14"/>
      <c r="AD990" s="14"/>
      <c r="AE990" s="14"/>
      <c r="AT990" s="260" t="s">
        <v>180</v>
      </c>
      <c r="AU990" s="260" t="s">
        <v>177</v>
      </c>
      <c r="AV990" s="14" t="s">
        <v>177</v>
      </c>
      <c r="AW990" s="14" t="s">
        <v>30</v>
      </c>
      <c r="AX990" s="14" t="s">
        <v>73</v>
      </c>
      <c r="AY990" s="260" t="s">
        <v>169</v>
      </c>
    </row>
    <row r="991" s="15" customFormat="1">
      <c r="A991" s="15"/>
      <c r="B991" s="261"/>
      <c r="C991" s="262"/>
      <c r="D991" s="235" t="s">
        <v>180</v>
      </c>
      <c r="E991" s="263" t="s">
        <v>1</v>
      </c>
      <c r="F991" s="264" t="s">
        <v>183</v>
      </c>
      <c r="G991" s="262"/>
      <c r="H991" s="265">
        <v>6</v>
      </c>
      <c r="I991" s="266"/>
      <c r="J991" s="262"/>
      <c r="K991" s="262"/>
      <c r="L991" s="267"/>
      <c r="M991" s="268"/>
      <c r="N991" s="269"/>
      <c r="O991" s="269"/>
      <c r="P991" s="269"/>
      <c r="Q991" s="269"/>
      <c r="R991" s="269"/>
      <c r="S991" s="269"/>
      <c r="T991" s="270"/>
      <c r="U991" s="15"/>
      <c r="V991" s="15"/>
      <c r="W991" s="15"/>
      <c r="X991" s="15"/>
      <c r="Y991" s="15"/>
      <c r="Z991" s="15"/>
      <c r="AA991" s="15"/>
      <c r="AB991" s="15"/>
      <c r="AC991" s="15"/>
      <c r="AD991" s="15"/>
      <c r="AE991" s="15"/>
      <c r="AT991" s="271" t="s">
        <v>180</v>
      </c>
      <c r="AU991" s="271" t="s">
        <v>177</v>
      </c>
      <c r="AV991" s="15" t="s">
        <v>176</v>
      </c>
      <c r="AW991" s="15" t="s">
        <v>30</v>
      </c>
      <c r="AX991" s="15" t="s">
        <v>81</v>
      </c>
      <c r="AY991" s="271" t="s">
        <v>169</v>
      </c>
    </row>
    <row r="992" s="2" customFormat="1" ht="24.15" customHeight="1">
      <c r="A992" s="39"/>
      <c r="B992" s="40"/>
      <c r="C992" s="272" t="s">
        <v>1437</v>
      </c>
      <c r="D992" s="272" t="s">
        <v>258</v>
      </c>
      <c r="E992" s="273" t="s">
        <v>1406</v>
      </c>
      <c r="F992" s="274" t="s">
        <v>1407</v>
      </c>
      <c r="G992" s="275" t="s">
        <v>186</v>
      </c>
      <c r="H992" s="276">
        <v>1</v>
      </c>
      <c r="I992" s="277"/>
      <c r="J992" s="278">
        <f>ROUND(I992*H992,2)</f>
        <v>0</v>
      </c>
      <c r="K992" s="279"/>
      <c r="L992" s="280"/>
      <c r="M992" s="281" t="s">
        <v>1</v>
      </c>
      <c r="N992" s="282" t="s">
        <v>41</v>
      </c>
      <c r="O992" s="93"/>
      <c r="P992" s="231">
        <f>O992*H992</f>
        <v>0</v>
      </c>
      <c r="Q992" s="231">
        <v>0.016</v>
      </c>
      <c r="R992" s="231">
        <f>Q992*H992</f>
        <v>0.016</v>
      </c>
      <c r="S992" s="231">
        <v>0</v>
      </c>
      <c r="T992" s="232">
        <f>S992*H992</f>
        <v>0</v>
      </c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R992" s="233" t="s">
        <v>261</v>
      </c>
      <c r="AT992" s="233" t="s">
        <v>258</v>
      </c>
      <c r="AU992" s="233" t="s">
        <v>177</v>
      </c>
      <c r="AY992" s="18" t="s">
        <v>169</v>
      </c>
      <c r="BE992" s="234">
        <f>IF(N992="základní",J992,0)</f>
        <v>0</v>
      </c>
      <c r="BF992" s="234">
        <f>IF(N992="snížená",J992,0)</f>
        <v>0</v>
      </c>
      <c r="BG992" s="234">
        <f>IF(N992="zákl. přenesená",J992,0)</f>
        <v>0</v>
      </c>
      <c r="BH992" s="234">
        <f>IF(N992="sníž. přenesená",J992,0)</f>
        <v>0</v>
      </c>
      <c r="BI992" s="234">
        <f>IF(N992="nulová",J992,0)</f>
        <v>0</v>
      </c>
      <c r="BJ992" s="18" t="s">
        <v>178</v>
      </c>
      <c r="BK992" s="234">
        <f>ROUND(I992*H992,2)</f>
        <v>0</v>
      </c>
      <c r="BL992" s="18" t="s">
        <v>217</v>
      </c>
      <c r="BM992" s="233" t="s">
        <v>1440</v>
      </c>
    </row>
    <row r="993" s="2" customFormat="1">
      <c r="A993" s="39"/>
      <c r="B993" s="40"/>
      <c r="C993" s="41"/>
      <c r="D993" s="235" t="s">
        <v>179</v>
      </c>
      <c r="E993" s="41"/>
      <c r="F993" s="236" t="s">
        <v>1407</v>
      </c>
      <c r="G993" s="41"/>
      <c r="H993" s="41"/>
      <c r="I993" s="237"/>
      <c r="J993" s="41"/>
      <c r="K993" s="41"/>
      <c r="L993" s="45"/>
      <c r="M993" s="238"/>
      <c r="N993" s="239"/>
      <c r="O993" s="93"/>
      <c r="P993" s="93"/>
      <c r="Q993" s="93"/>
      <c r="R993" s="93"/>
      <c r="S993" s="93"/>
      <c r="T993" s="94"/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T993" s="18" t="s">
        <v>179</v>
      </c>
      <c r="AU993" s="18" t="s">
        <v>177</v>
      </c>
    </row>
    <row r="994" s="2" customFormat="1" ht="24.15" customHeight="1">
      <c r="A994" s="39"/>
      <c r="B994" s="40"/>
      <c r="C994" s="272" t="s">
        <v>814</v>
      </c>
      <c r="D994" s="272" t="s">
        <v>258</v>
      </c>
      <c r="E994" s="273" t="s">
        <v>1410</v>
      </c>
      <c r="F994" s="274" t="s">
        <v>1411</v>
      </c>
      <c r="G994" s="275" t="s">
        <v>186</v>
      </c>
      <c r="H994" s="276">
        <v>1</v>
      </c>
      <c r="I994" s="277"/>
      <c r="J994" s="278">
        <f>ROUND(I994*H994,2)</f>
        <v>0</v>
      </c>
      <c r="K994" s="279"/>
      <c r="L994" s="280"/>
      <c r="M994" s="281" t="s">
        <v>1</v>
      </c>
      <c r="N994" s="282" t="s">
        <v>41</v>
      </c>
      <c r="O994" s="93"/>
      <c r="P994" s="231">
        <f>O994*H994</f>
        <v>0</v>
      </c>
      <c r="Q994" s="231">
        <v>0.017500000000000002</v>
      </c>
      <c r="R994" s="231">
        <f>Q994*H994</f>
        <v>0.017500000000000002</v>
      </c>
      <c r="S994" s="231">
        <v>0</v>
      </c>
      <c r="T994" s="232">
        <f>S994*H994</f>
        <v>0</v>
      </c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R994" s="233" t="s">
        <v>261</v>
      </c>
      <c r="AT994" s="233" t="s">
        <v>258</v>
      </c>
      <c r="AU994" s="233" t="s">
        <v>177</v>
      </c>
      <c r="AY994" s="18" t="s">
        <v>169</v>
      </c>
      <c r="BE994" s="234">
        <f>IF(N994="základní",J994,0)</f>
        <v>0</v>
      </c>
      <c r="BF994" s="234">
        <f>IF(N994="snížená",J994,0)</f>
        <v>0</v>
      </c>
      <c r="BG994" s="234">
        <f>IF(N994="zákl. přenesená",J994,0)</f>
        <v>0</v>
      </c>
      <c r="BH994" s="234">
        <f>IF(N994="sníž. přenesená",J994,0)</f>
        <v>0</v>
      </c>
      <c r="BI994" s="234">
        <f>IF(N994="nulová",J994,0)</f>
        <v>0</v>
      </c>
      <c r="BJ994" s="18" t="s">
        <v>178</v>
      </c>
      <c r="BK994" s="234">
        <f>ROUND(I994*H994,2)</f>
        <v>0</v>
      </c>
      <c r="BL994" s="18" t="s">
        <v>217</v>
      </c>
      <c r="BM994" s="233" t="s">
        <v>1443</v>
      </c>
    </row>
    <row r="995" s="2" customFormat="1">
      <c r="A995" s="39"/>
      <c r="B995" s="40"/>
      <c r="C995" s="41"/>
      <c r="D995" s="235" t="s">
        <v>179</v>
      </c>
      <c r="E995" s="41"/>
      <c r="F995" s="236" t="s">
        <v>1411</v>
      </c>
      <c r="G995" s="41"/>
      <c r="H995" s="41"/>
      <c r="I995" s="237"/>
      <c r="J995" s="41"/>
      <c r="K995" s="41"/>
      <c r="L995" s="45"/>
      <c r="M995" s="238"/>
      <c r="N995" s="239"/>
      <c r="O995" s="93"/>
      <c r="P995" s="93"/>
      <c r="Q995" s="93"/>
      <c r="R995" s="93"/>
      <c r="S995" s="93"/>
      <c r="T995" s="94"/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T995" s="18" t="s">
        <v>179</v>
      </c>
      <c r="AU995" s="18" t="s">
        <v>177</v>
      </c>
    </row>
    <row r="996" s="2" customFormat="1" ht="24.15" customHeight="1">
      <c r="A996" s="39"/>
      <c r="B996" s="40"/>
      <c r="C996" s="272" t="s">
        <v>1444</v>
      </c>
      <c r="D996" s="272" t="s">
        <v>258</v>
      </c>
      <c r="E996" s="273" t="s">
        <v>1413</v>
      </c>
      <c r="F996" s="274" t="s">
        <v>1414</v>
      </c>
      <c r="G996" s="275" t="s">
        <v>186</v>
      </c>
      <c r="H996" s="276">
        <v>4</v>
      </c>
      <c r="I996" s="277"/>
      <c r="J996" s="278">
        <f>ROUND(I996*H996,2)</f>
        <v>0</v>
      </c>
      <c r="K996" s="279"/>
      <c r="L996" s="280"/>
      <c r="M996" s="281" t="s">
        <v>1</v>
      </c>
      <c r="N996" s="282" t="s">
        <v>41</v>
      </c>
      <c r="O996" s="93"/>
      <c r="P996" s="231">
        <f>O996*H996</f>
        <v>0</v>
      </c>
      <c r="Q996" s="231">
        <v>0.0195</v>
      </c>
      <c r="R996" s="231">
        <f>Q996*H996</f>
        <v>0.078</v>
      </c>
      <c r="S996" s="231">
        <v>0</v>
      </c>
      <c r="T996" s="232">
        <f>S996*H996</f>
        <v>0</v>
      </c>
      <c r="U996" s="39"/>
      <c r="V996" s="39"/>
      <c r="W996" s="39"/>
      <c r="X996" s="39"/>
      <c r="Y996" s="39"/>
      <c r="Z996" s="39"/>
      <c r="AA996" s="39"/>
      <c r="AB996" s="39"/>
      <c r="AC996" s="39"/>
      <c r="AD996" s="39"/>
      <c r="AE996" s="39"/>
      <c r="AR996" s="233" t="s">
        <v>261</v>
      </c>
      <c r="AT996" s="233" t="s">
        <v>258</v>
      </c>
      <c r="AU996" s="233" t="s">
        <v>177</v>
      </c>
      <c r="AY996" s="18" t="s">
        <v>169</v>
      </c>
      <c r="BE996" s="234">
        <f>IF(N996="základní",J996,0)</f>
        <v>0</v>
      </c>
      <c r="BF996" s="234">
        <f>IF(N996="snížená",J996,0)</f>
        <v>0</v>
      </c>
      <c r="BG996" s="234">
        <f>IF(N996="zákl. přenesená",J996,0)</f>
        <v>0</v>
      </c>
      <c r="BH996" s="234">
        <f>IF(N996="sníž. přenesená",J996,0)</f>
        <v>0</v>
      </c>
      <c r="BI996" s="234">
        <f>IF(N996="nulová",J996,0)</f>
        <v>0</v>
      </c>
      <c r="BJ996" s="18" t="s">
        <v>178</v>
      </c>
      <c r="BK996" s="234">
        <f>ROUND(I996*H996,2)</f>
        <v>0</v>
      </c>
      <c r="BL996" s="18" t="s">
        <v>217</v>
      </c>
      <c r="BM996" s="233" t="s">
        <v>1804</v>
      </c>
    </row>
    <row r="997" s="2" customFormat="1">
      <c r="A997" s="39"/>
      <c r="B997" s="40"/>
      <c r="C997" s="41"/>
      <c r="D997" s="235" t="s">
        <v>179</v>
      </c>
      <c r="E997" s="41"/>
      <c r="F997" s="236" t="s">
        <v>1414</v>
      </c>
      <c r="G997" s="41"/>
      <c r="H997" s="41"/>
      <c r="I997" s="237"/>
      <c r="J997" s="41"/>
      <c r="K997" s="41"/>
      <c r="L997" s="45"/>
      <c r="M997" s="238"/>
      <c r="N997" s="239"/>
      <c r="O997" s="93"/>
      <c r="P997" s="93"/>
      <c r="Q997" s="93"/>
      <c r="R997" s="93"/>
      <c r="S997" s="93"/>
      <c r="T997" s="94"/>
      <c r="U997" s="39"/>
      <c r="V997" s="39"/>
      <c r="W997" s="39"/>
      <c r="X997" s="39"/>
      <c r="Y997" s="39"/>
      <c r="Z997" s="39"/>
      <c r="AA997" s="39"/>
      <c r="AB997" s="39"/>
      <c r="AC997" s="39"/>
      <c r="AD997" s="39"/>
      <c r="AE997" s="39"/>
      <c r="AT997" s="18" t="s">
        <v>179</v>
      </c>
      <c r="AU997" s="18" t="s">
        <v>177</v>
      </c>
    </row>
    <row r="998" s="2" customFormat="1" ht="16.5" customHeight="1">
      <c r="A998" s="39"/>
      <c r="B998" s="40"/>
      <c r="C998" s="221" t="s">
        <v>818</v>
      </c>
      <c r="D998" s="221" t="s">
        <v>172</v>
      </c>
      <c r="E998" s="222" t="s">
        <v>1417</v>
      </c>
      <c r="F998" s="223" t="s">
        <v>1418</v>
      </c>
      <c r="G998" s="224" t="s">
        <v>186</v>
      </c>
      <c r="H998" s="225">
        <v>1</v>
      </c>
      <c r="I998" s="226"/>
      <c r="J998" s="227">
        <f>ROUND(I998*H998,2)</f>
        <v>0</v>
      </c>
      <c r="K998" s="228"/>
      <c r="L998" s="45"/>
      <c r="M998" s="229" t="s">
        <v>1</v>
      </c>
      <c r="N998" s="230" t="s">
        <v>41</v>
      </c>
      <c r="O998" s="93"/>
      <c r="P998" s="231">
        <f>O998*H998</f>
        <v>0</v>
      </c>
      <c r="Q998" s="231">
        <v>0</v>
      </c>
      <c r="R998" s="231">
        <f>Q998*H998</f>
        <v>0</v>
      </c>
      <c r="S998" s="231">
        <v>0</v>
      </c>
      <c r="T998" s="232">
        <f>S998*H998</f>
        <v>0</v>
      </c>
      <c r="U998" s="39"/>
      <c r="V998" s="39"/>
      <c r="W998" s="39"/>
      <c r="X998" s="39"/>
      <c r="Y998" s="39"/>
      <c r="Z998" s="39"/>
      <c r="AA998" s="39"/>
      <c r="AB998" s="39"/>
      <c r="AC998" s="39"/>
      <c r="AD998" s="39"/>
      <c r="AE998" s="39"/>
      <c r="AR998" s="233" t="s">
        <v>217</v>
      </c>
      <c r="AT998" s="233" t="s">
        <v>172</v>
      </c>
      <c r="AU998" s="233" t="s">
        <v>177</v>
      </c>
      <c r="AY998" s="18" t="s">
        <v>169</v>
      </c>
      <c r="BE998" s="234">
        <f>IF(N998="základní",J998,0)</f>
        <v>0</v>
      </c>
      <c r="BF998" s="234">
        <f>IF(N998="snížená",J998,0)</f>
        <v>0</v>
      </c>
      <c r="BG998" s="234">
        <f>IF(N998="zákl. přenesená",J998,0)</f>
        <v>0</v>
      </c>
      <c r="BH998" s="234">
        <f>IF(N998="sníž. přenesená",J998,0)</f>
        <v>0</v>
      </c>
      <c r="BI998" s="234">
        <f>IF(N998="nulová",J998,0)</f>
        <v>0</v>
      </c>
      <c r="BJ998" s="18" t="s">
        <v>178</v>
      </c>
      <c r="BK998" s="234">
        <f>ROUND(I998*H998,2)</f>
        <v>0</v>
      </c>
      <c r="BL998" s="18" t="s">
        <v>217</v>
      </c>
      <c r="BM998" s="233" t="s">
        <v>1458</v>
      </c>
    </row>
    <row r="999" s="2" customFormat="1">
      <c r="A999" s="39"/>
      <c r="B999" s="40"/>
      <c r="C999" s="41"/>
      <c r="D999" s="235" t="s">
        <v>179</v>
      </c>
      <c r="E999" s="41"/>
      <c r="F999" s="236" t="s">
        <v>1418</v>
      </c>
      <c r="G999" s="41"/>
      <c r="H999" s="41"/>
      <c r="I999" s="237"/>
      <c r="J999" s="41"/>
      <c r="K999" s="41"/>
      <c r="L999" s="45"/>
      <c r="M999" s="238"/>
      <c r="N999" s="239"/>
      <c r="O999" s="93"/>
      <c r="P999" s="93"/>
      <c r="Q999" s="93"/>
      <c r="R999" s="93"/>
      <c r="S999" s="93"/>
      <c r="T999" s="94"/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T999" s="18" t="s">
        <v>179</v>
      </c>
      <c r="AU999" s="18" t="s">
        <v>177</v>
      </c>
    </row>
    <row r="1000" s="2" customFormat="1" ht="16.5" customHeight="1">
      <c r="A1000" s="39"/>
      <c r="B1000" s="40"/>
      <c r="C1000" s="272" t="s">
        <v>1455</v>
      </c>
      <c r="D1000" s="272" t="s">
        <v>258</v>
      </c>
      <c r="E1000" s="273" t="s">
        <v>1420</v>
      </c>
      <c r="F1000" s="274" t="s">
        <v>1421</v>
      </c>
      <c r="G1000" s="275" t="s">
        <v>186</v>
      </c>
      <c r="H1000" s="276">
        <v>1</v>
      </c>
      <c r="I1000" s="277"/>
      <c r="J1000" s="278">
        <f>ROUND(I1000*H1000,2)</f>
        <v>0</v>
      </c>
      <c r="K1000" s="279"/>
      <c r="L1000" s="280"/>
      <c r="M1000" s="281" t="s">
        <v>1</v>
      </c>
      <c r="N1000" s="282" t="s">
        <v>41</v>
      </c>
      <c r="O1000" s="93"/>
      <c r="P1000" s="231">
        <f>O1000*H1000</f>
        <v>0</v>
      </c>
      <c r="Q1000" s="231">
        <v>0.00014999999999999999</v>
      </c>
      <c r="R1000" s="231">
        <f>Q1000*H1000</f>
        <v>0.00014999999999999999</v>
      </c>
      <c r="S1000" s="231">
        <v>0</v>
      </c>
      <c r="T1000" s="232">
        <f>S1000*H1000</f>
        <v>0</v>
      </c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R1000" s="233" t="s">
        <v>261</v>
      </c>
      <c r="AT1000" s="233" t="s">
        <v>258</v>
      </c>
      <c r="AU1000" s="233" t="s">
        <v>177</v>
      </c>
      <c r="AY1000" s="18" t="s">
        <v>169</v>
      </c>
      <c r="BE1000" s="234">
        <f>IF(N1000="základní",J1000,0)</f>
        <v>0</v>
      </c>
      <c r="BF1000" s="234">
        <f>IF(N1000="snížená",J1000,0)</f>
        <v>0</v>
      </c>
      <c r="BG1000" s="234">
        <f>IF(N1000="zákl. přenesená",J1000,0)</f>
        <v>0</v>
      </c>
      <c r="BH1000" s="234">
        <f>IF(N1000="sníž. přenesená",J1000,0)</f>
        <v>0</v>
      </c>
      <c r="BI1000" s="234">
        <f>IF(N1000="nulová",J1000,0)</f>
        <v>0</v>
      </c>
      <c r="BJ1000" s="18" t="s">
        <v>178</v>
      </c>
      <c r="BK1000" s="234">
        <f>ROUND(I1000*H1000,2)</f>
        <v>0</v>
      </c>
      <c r="BL1000" s="18" t="s">
        <v>217</v>
      </c>
      <c r="BM1000" s="233" t="s">
        <v>1806</v>
      </c>
    </row>
    <row r="1001" s="2" customFormat="1">
      <c r="A1001" s="39"/>
      <c r="B1001" s="40"/>
      <c r="C1001" s="41"/>
      <c r="D1001" s="235" t="s">
        <v>179</v>
      </c>
      <c r="E1001" s="41"/>
      <c r="F1001" s="236" t="s">
        <v>1421</v>
      </c>
      <c r="G1001" s="41"/>
      <c r="H1001" s="41"/>
      <c r="I1001" s="237"/>
      <c r="J1001" s="41"/>
      <c r="K1001" s="41"/>
      <c r="L1001" s="45"/>
      <c r="M1001" s="238"/>
      <c r="N1001" s="239"/>
      <c r="O1001" s="93"/>
      <c r="P1001" s="93"/>
      <c r="Q1001" s="93"/>
      <c r="R1001" s="93"/>
      <c r="S1001" s="93"/>
      <c r="T1001" s="94"/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T1001" s="18" t="s">
        <v>179</v>
      </c>
      <c r="AU1001" s="18" t="s">
        <v>177</v>
      </c>
    </row>
    <row r="1002" s="2" customFormat="1" ht="21.75" customHeight="1">
      <c r="A1002" s="39"/>
      <c r="B1002" s="40"/>
      <c r="C1002" s="221" t="s">
        <v>821</v>
      </c>
      <c r="D1002" s="221" t="s">
        <v>172</v>
      </c>
      <c r="E1002" s="222" t="s">
        <v>1424</v>
      </c>
      <c r="F1002" s="223" t="s">
        <v>1425</v>
      </c>
      <c r="G1002" s="224" t="s">
        <v>186</v>
      </c>
      <c r="H1002" s="225">
        <v>1</v>
      </c>
      <c r="I1002" s="226"/>
      <c r="J1002" s="227">
        <f>ROUND(I1002*H1002,2)</f>
        <v>0</v>
      </c>
      <c r="K1002" s="228"/>
      <c r="L1002" s="45"/>
      <c r="M1002" s="229" t="s">
        <v>1</v>
      </c>
      <c r="N1002" s="230" t="s">
        <v>41</v>
      </c>
      <c r="O1002" s="93"/>
      <c r="P1002" s="231">
        <f>O1002*H1002</f>
        <v>0</v>
      </c>
      <c r="Q1002" s="231">
        <v>0</v>
      </c>
      <c r="R1002" s="231">
        <f>Q1002*H1002</f>
        <v>0</v>
      </c>
      <c r="S1002" s="231">
        <v>0</v>
      </c>
      <c r="T1002" s="232">
        <f>S1002*H1002</f>
        <v>0</v>
      </c>
      <c r="U1002" s="39"/>
      <c r="V1002" s="39"/>
      <c r="W1002" s="39"/>
      <c r="X1002" s="39"/>
      <c r="Y1002" s="39"/>
      <c r="Z1002" s="39"/>
      <c r="AA1002" s="39"/>
      <c r="AB1002" s="39"/>
      <c r="AC1002" s="39"/>
      <c r="AD1002" s="39"/>
      <c r="AE1002" s="39"/>
      <c r="AR1002" s="233" t="s">
        <v>217</v>
      </c>
      <c r="AT1002" s="233" t="s">
        <v>172</v>
      </c>
      <c r="AU1002" s="233" t="s">
        <v>177</v>
      </c>
      <c r="AY1002" s="18" t="s">
        <v>169</v>
      </c>
      <c r="BE1002" s="234">
        <f>IF(N1002="základní",J1002,0)</f>
        <v>0</v>
      </c>
      <c r="BF1002" s="234">
        <f>IF(N1002="snížená",J1002,0)</f>
        <v>0</v>
      </c>
      <c r="BG1002" s="234">
        <f>IF(N1002="zákl. přenesená",J1002,0)</f>
        <v>0</v>
      </c>
      <c r="BH1002" s="234">
        <f>IF(N1002="sníž. přenesená",J1002,0)</f>
        <v>0</v>
      </c>
      <c r="BI1002" s="234">
        <f>IF(N1002="nulová",J1002,0)</f>
        <v>0</v>
      </c>
      <c r="BJ1002" s="18" t="s">
        <v>178</v>
      </c>
      <c r="BK1002" s="234">
        <f>ROUND(I1002*H1002,2)</f>
        <v>0</v>
      </c>
      <c r="BL1002" s="18" t="s">
        <v>217</v>
      </c>
      <c r="BM1002" s="233" t="s">
        <v>1468</v>
      </c>
    </row>
    <row r="1003" s="2" customFormat="1">
      <c r="A1003" s="39"/>
      <c r="B1003" s="40"/>
      <c r="C1003" s="41"/>
      <c r="D1003" s="235" t="s">
        <v>179</v>
      </c>
      <c r="E1003" s="41"/>
      <c r="F1003" s="236" t="s">
        <v>1425</v>
      </c>
      <c r="G1003" s="41"/>
      <c r="H1003" s="41"/>
      <c r="I1003" s="237"/>
      <c r="J1003" s="41"/>
      <c r="K1003" s="41"/>
      <c r="L1003" s="45"/>
      <c r="M1003" s="238"/>
      <c r="N1003" s="239"/>
      <c r="O1003" s="93"/>
      <c r="P1003" s="93"/>
      <c r="Q1003" s="93"/>
      <c r="R1003" s="93"/>
      <c r="S1003" s="93"/>
      <c r="T1003" s="94"/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T1003" s="18" t="s">
        <v>179</v>
      </c>
      <c r="AU1003" s="18" t="s">
        <v>177</v>
      </c>
    </row>
    <row r="1004" s="2" customFormat="1" ht="16.5" customHeight="1">
      <c r="A1004" s="39"/>
      <c r="B1004" s="40"/>
      <c r="C1004" s="272" t="s">
        <v>1465</v>
      </c>
      <c r="D1004" s="272" t="s">
        <v>258</v>
      </c>
      <c r="E1004" s="273" t="s">
        <v>1427</v>
      </c>
      <c r="F1004" s="274" t="s">
        <v>1428</v>
      </c>
      <c r="G1004" s="275" t="s">
        <v>186</v>
      </c>
      <c r="H1004" s="276">
        <v>1</v>
      </c>
      <c r="I1004" s="277"/>
      <c r="J1004" s="278">
        <f>ROUND(I1004*H1004,2)</f>
        <v>0</v>
      </c>
      <c r="K1004" s="279"/>
      <c r="L1004" s="280"/>
      <c r="M1004" s="281" t="s">
        <v>1</v>
      </c>
      <c r="N1004" s="282" t="s">
        <v>41</v>
      </c>
      <c r="O1004" s="93"/>
      <c r="P1004" s="231">
        <f>O1004*H1004</f>
        <v>0</v>
      </c>
      <c r="Q1004" s="231">
        <v>0.0022000000000000001</v>
      </c>
      <c r="R1004" s="231">
        <f>Q1004*H1004</f>
        <v>0.0022000000000000001</v>
      </c>
      <c r="S1004" s="231">
        <v>0</v>
      </c>
      <c r="T1004" s="232">
        <f>S1004*H1004</f>
        <v>0</v>
      </c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R1004" s="233" t="s">
        <v>261</v>
      </c>
      <c r="AT1004" s="233" t="s">
        <v>258</v>
      </c>
      <c r="AU1004" s="233" t="s">
        <v>177</v>
      </c>
      <c r="AY1004" s="18" t="s">
        <v>169</v>
      </c>
      <c r="BE1004" s="234">
        <f>IF(N1004="základní",J1004,0)</f>
        <v>0</v>
      </c>
      <c r="BF1004" s="234">
        <f>IF(N1004="snížená",J1004,0)</f>
        <v>0</v>
      </c>
      <c r="BG1004" s="234">
        <f>IF(N1004="zákl. přenesená",J1004,0)</f>
        <v>0</v>
      </c>
      <c r="BH1004" s="234">
        <f>IF(N1004="sníž. přenesená",J1004,0)</f>
        <v>0</v>
      </c>
      <c r="BI1004" s="234">
        <f>IF(N1004="nulová",J1004,0)</f>
        <v>0</v>
      </c>
      <c r="BJ1004" s="18" t="s">
        <v>178</v>
      </c>
      <c r="BK1004" s="234">
        <f>ROUND(I1004*H1004,2)</f>
        <v>0</v>
      </c>
      <c r="BL1004" s="18" t="s">
        <v>217</v>
      </c>
      <c r="BM1004" s="233" t="s">
        <v>1472</v>
      </c>
    </row>
    <row r="1005" s="2" customFormat="1">
      <c r="A1005" s="39"/>
      <c r="B1005" s="40"/>
      <c r="C1005" s="41"/>
      <c r="D1005" s="235" t="s">
        <v>179</v>
      </c>
      <c r="E1005" s="41"/>
      <c r="F1005" s="236" t="s">
        <v>1428</v>
      </c>
      <c r="G1005" s="41"/>
      <c r="H1005" s="41"/>
      <c r="I1005" s="237"/>
      <c r="J1005" s="41"/>
      <c r="K1005" s="41"/>
      <c r="L1005" s="45"/>
      <c r="M1005" s="238"/>
      <c r="N1005" s="239"/>
      <c r="O1005" s="93"/>
      <c r="P1005" s="93"/>
      <c r="Q1005" s="93"/>
      <c r="R1005" s="93"/>
      <c r="S1005" s="93"/>
      <c r="T1005" s="94"/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T1005" s="18" t="s">
        <v>179</v>
      </c>
      <c r="AU1005" s="18" t="s">
        <v>177</v>
      </c>
    </row>
    <row r="1006" s="2" customFormat="1" ht="24.15" customHeight="1">
      <c r="A1006" s="39"/>
      <c r="B1006" s="40"/>
      <c r="C1006" s="221" t="s">
        <v>825</v>
      </c>
      <c r="D1006" s="221" t="s">
        <v>172</v>
      </c>
      <c r="E1006" s="222" t="s">
        <v>1431</v>
      </c>
      <c r="F1006" s="223" t="s">
        <v>1432</v>
      </c>
      <c r="G1006" s="224" t="s">
        <v>186</v>
      </c>
      <c r="H1006" s="225">
        <v>1</v>
      </c>
      <c r="I1006" s="226"/>
      <c r="J1006" s="227">
        <f>ROUND(I1006*H1006,2)</f>
        <v>0</v>
      </c>
      <c r="K1006" s="228"/>
      <c r="L1006" s="45"/>
      <c r="M1006" s="229" t="s">
        <v>1</v>
      </c>
      <c r="N1006" s="230" t="s">
        <v>41</v>
      </c>
      <c r="O1006" s="93"/>
      <c r="P1006" s="231">
        <f>O1006*H1006</f>
        <v>0</v>
      </c>
      <c r="Q1006" s="231">
        <v>0</v>
      </c>
      <c r="R1006" s="231">
        <f>Q1006*H1006</f>
        <v>0</v>
      </c>
      <c r="S1006" s="231">
        <v>0</v>
      </c>
      <c r="T1006" s="232">
        <f>S1006*H1006</f>
        <v>0</v>
      </c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R1006" s="233" t="s">
        <v>217</v>
      </c>
      <c r="AT1006" s="233" t="s">
        <v>172</v>
      </c>
      <c r="AU1006" s="233" t="s">
        <v>177</v>
      </c>
      <c r="AY1006" s="18" t="s">
        <v>169</v>
      </c>
      <c r="BE1006" s="234">
        <f>IF(N1006="základní",J1006,0)</f>
        <v>0</v>
      </c>
      <c r="BF1006" s="234">
        <f>IF(N1006="snížená",J1006,0)</f>
        <v>0</v>
      </c>
      <c r="BG1006" s="234">
        <f>IF(N1006="zákl. přenesená",J1006,0)</f>
        <v>0</v>
      </c>
      <c r="BH1006" s="234">
        <f>IF(N1006="sníž. přenesená",J1006,0)</f>
        <v>0</v>
      </c>
      <c r="BI1006" s="234">
        <f>IF(N1006="nulová",J1006,0)</f>
        <v>0</v>
      </c>
      <c r="BJ1006" s="18" t="s">
        <v>178</v>
      </c>
      <c r="BK1006" s="234">
        <f>ROUND(I1006*H1006,2)</f>
        <v>0</v>
      </c>
      <c r="BL1006" s="18" t="s">
        <v>217</v>
      </c>
      <c r="BM1006" s="233" t="s">
        <v>2147</v>
      </c>
    </row>
    <row r="1007" s="2" customFormat="1">
      <c r="A1007" s="39"/>
      <c r="B1007" s="40"/>
      <c r="C1007" s="41"/>
      <c r="D1007" s="235" t="s">
        <v>179</v>
      </c>
      <c r="E1007" s="41"/>
      <c r="F1007" s="236" t="s">
        <v>1432</v>
      </c>
      <c r="G1007" s="41"/>
      <c r="H1007" s="41"/>
      <c r="I1007" s="237"/>
      <c r="J1007" s="41"/>
      <c r="K1007" s="41"/>
      <c r="L1007" s="45"/>
      <c r="M1007" s="238"/>
      <c r="N1007" s="239"/>
      <c r="O1007" s="93"/>
      <c r="P1007" s="93"/>
      <c r="Q1007" s="93"/>
      <c r="R1007" s="93"/>
      <c r="S1007" s="93"/>
      <c r="T1007" s="94"/>
      <c r="U1007" s="39"/>
      <c r="V1007" s="39"/>
      <c r="W1007" s="39"/>
      <c r="X1007" s="39"/>
      <c r="Y1007" s="39"/>
      <c r="Z1007" s="39"/>
      <c r="AA1007" s="39"/>
      <c r="AB1007" s="39"/>
      <c r="AC1007" s="39"/>
      <c r="AD1007" s="39"/>
      <c r="AE1007" s="39"/>
      <c r="AT1007" s="18" t="s">
        <v>179</v>
      </c>
      <c r="AU1007" s="18" t="s">
        <v>177</v>
      </c>
    </row>
    <row r="1008" s="2" customFormat="1" ht="16.5" customHeight="1">
      <c r="A1008" s="39"/>
      <c r="B1008" s="40"/>
      <c r="C1008" s="272" t="s">
        <v>1473</v>
      </c>
      <c r="D1008" s="272" t="s">
        <v>258</v>
      </c>
      <c r="E1008" s="273" t="s">
        <v>1434</v>
      </c>
      <c r="F1008" s="274" t="s">
        <v>1435</v>
      </c>
      <c r="G1008" s="275" t="s">
        <v>186</v>
      </c>
      <c r="H1008" s="276">
        <v>1</v>
      </c>
      <c r="I1008" s="277"/>
      <c r="J1008" s="278">
        <f>ROUND(I1008*H1008,2)</f>
        <v>0</v>
      </c>
      <c r="K1008" s="279"/>
      <c r="L1008" s="280"/>
      <c r="M1008" s="281" t="s">
        <v>1</v>
      </c>
      <c r="N1008" s="282" t="s">
        <v>41</v>
      </c>
      <c r="O1008" s="93"/>
      <c r="P1008" s="231">
        <f>O1008*H1008</f>
        <v>0</v>
      </c>
      <c r="Q1008" s="231">
        <v>0.00010000000000000001</v>
      </c>
      <c r="R1008" s="231">
        <f>Q1008*H1008</f>
        <v>0.00010000000000000001</v>
      </c>
      <c r="S1008" s="231">
        <v>0</v>
      </c>
      <c r="T1008" s="232">
        <f>S1008*H1008</f>
        <v>0</v>
      </c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R1008" s="233" t="s">
        <v>261</v>
      </c>
      <c r="AT1008" s="233" t="s">
        <v>258</v>
      </c>
      <c r="AU1008" s="233" t="s">
        <v>177</v>
      </c>
      <c r="AY1008" s="18" t="s">
        <v>169</v>
      </c>
      <c r="BE1008" s="234">
        <f>IF(N1008="základní",J1008,0)</f>
        <v>0</v>
      </c>
      <c r="BF1008" s="234">
        <f>IF(N1008="snížená",J1008,0)</f>
        <v>0</v>
      </c>
      <c r="BG1008" s="234">
        <f>IF(N1008="zákl. přenesená",J1008,0)</f>
        <v>0</v>
      </c>
      <c r="BH1008" s="234">
        <f>IF(N1008="sníž. přenesená",J1008,0)</f>
        <v>0</v>
      </c>
      <c r="BI1008" s="234">
        <f>IF(N1008="nulová",J1008,0)</f>
        <v>0</v>
      </c>
      <c r="BJ1008" s="18" t="s">
        <v>178</v>
      </c>
      <c r="BK1008" s="234">
        <f>ROUND(I1008*H1008,2)</f>
        <v>0</v>
      </c>
      <c r="BL1008" s="18" t="s">
        <v>217</v>
      </c>
      <c r="BM1008" s="233" t="s">
        <v>1482</v>
      </c>
    </row>
    <row r="1009" s="2" customFormat="1">
      <c r="A1009" s="39"/>
      <c r="B1009" s="40"/>
      <c r="C1009" s="41"/>
      <c r="D1009" s="235" t="s">
        <v>179</v>
      </c>
      <c r="E1009" s="41"/>
      <c r="F1009" s="236" t="s">
        <v>1435</v>
      </c>
      <c r="G1009" s="41"/>
      <c r="H1009" s="41"/>
      <c r="I1009" s="237"/>
      <c r="J1009" s="41"/>
      <c r="K1009" s="41"/>
      <c r="L1009" s="45"/>
      <c r="M1009" s="238"/>
      <c r="N1009" s="239"/>
      <c r="O1009" s="93"/>
      <c r="P1009" s="93"/>
      <c r="Q1009" s="93"/>
      <c r="R1009" s="93"/>
      <c r="S1009" s="93"/>
      <c r="T1009" s="94"/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T1009" s="18" t="s">
        <v>179</v>
      </c>
      <c r="AU1009" s="18" t="s">
        <v>177</v>
      </c>
    </row>
    <row r="1010" s="2" customFormat="1" ht="24.15" customHeight="1">
      <c r="A1010" s="39"/>
      <c r="B1010" s="40"/>
      <c r="C1010" s="221" t="s">
        <v>828</v>
      </c>
      <c r="D1010" s="221" t="s">
        <v>172</v>
      </c>
      <c r="E1010" s="222" t="s">
        <v>1438</v>
      </c>
      <c r="F1010" s="223" t="s">
        <v>1439</v>
      </c>
      <c r="G1010" s="224" t="s">
        <v>186</v>
      </c>
      <c r="H1010" s="225">
        <v>6</v>
      </c>
      <c r="I1010" s="226"/>
      <c r="J1010" s="227">
        <f>ROUND(I1010*H1010,2)</f>
        <v>0</v>
      </c>
      <c r="K1010" s="228"/>
      <c r="L1010" s="45"/>
      <c r="M1010" s="229" t="s">
        <v>1</v>
      </c>
      <c r="N1010" s="230" t="s">
        <v>41</v>
      </c>
      <c r="O1010" s="93"/>
      <c r="P1010" s="231">
        <f>O1010*H1010</f>
        <v>0</v>
      </c>
      <c r="Q1010" s="231">
        <v>0.00044999999999999999</v>
      </c>
      <c r="R1010" s="231">
        <f>Q1010*H1010</f>
        <v>0.0027000000000000001</v>
      </c>
      <c r="S1010" s="231">
        <v>0</v>
      </c>
      <c r="T1010" s="232">
        <f>S1010*H1010</f>
        <v>0</v>
      </c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R1010" s="233" t="s">
        <v>217</v>
      </c>
      <c r="AT1010" s="233" t="s">
        <v>172</v>
      </c>
      <c r="AU1010" s="233" t="s">
        <v>177</v>
      </c>
      <c r="AY1010" s="18" t="s">
        <v>169</v>
      </c>
      <c r="BE1010" s="234">
        <f>IF(N1010="základní",J1010,0)</f>
        <v>0</v>
      </c>
      <c r="BF1010" s="234">
        <f>IF(N1010="snížená",J1010,0)</f>
        <v>0</v>
      </c>
      <c r="BG1010" s="234">
        <f>IF(N1010="zákl. přenesená",J1010,0)</f>
        <v>0</v>
      </c>
      <c r="BH1010" s="234">
        <f>IF(N1010="sníž. přenesená",J1010,0)</f>
        <v>0</v>
      </c>
      <c r="BI1010" s="234">
        <f>IF(N1010="nulová",J1010,0)</f>
        <v>0</v>
      </c>
      <c r="BJ1010" s="18" t="s">
        <v>178</v>
      </c>
      <c r="BK1010" s="234">
        <f>ROUND(I1010*H1010,2)</f>
        <v>0</v>
      </c>
      <c r="BL1010" s="18" t="s">
        <v>217</v>
      </c>
      <c r="BM1010" s="233" t="s">
        <v>1487</v>
      </c>
    </row>
    <row r="1011" s="2" customFormat="1">
      <c r="A1011" s="39"/>
      <c r="B1011" s="40"/>
      <c r="C1011" s="41"/>
      <c r="D1011" s="235" t="s">
        <v>179</v>
      </c>
      <c r="E1011" s="41"/>
      <c r="F1011" s="236" t="s">
        <v>1439</v>
      </c>
      <c r="G1011" s="41"/>
      <c r="H1011" s="41"/>
      <c r="I1011" s="237"/>
      <c r="J1011" s="41"/>
      <c r="K1011" s="41"/>
      <c r="L1011" s="45"/>
      <c r="M1011" s="238"/>
      <c r="N1011" s="239"/>
      <c r="O1011" s="93"/>
      <c r="P1011" s="93"/>
      <c r="Q1011" s="93"/>
      <c r="R1011" s="93"/>
      <c r="S1011" s="93"/>
      <c r="T1011" s="94"/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T1011" s="18" t="s">
        <v>179</v>
      </c>
      <c r="AU1011" s="18" t="s">
        <v>177</v>
      </c>
    </row>
    <row r="1012" s="2" customFormat="1" ht="37.8" customHeight="1">
      <c r="A1012" s="39"/>
      <c r="B1012" s="40"/>
      <c r="C1012" s="272" t="s">
        <v>1484</v>
      </c>
      <c r="D1012" s="272" t="s">
        <v>258</v>
      </c>
      <c r="E1012" s="273" t="s">
        <v>1441</v>
      </c>
      <c r="F1012" s="274" t="s">
        <v>1442</v>
      </c>
      <c r="G1012" s="275" t="s">
        <v>186</v>
      </c>
      <c r="H1012" s="276">
        <v>6</v>
      </c>
      <c r="I1012" s="277"/>
      <c r="J1012" s="278">
        <f>ROUND(I1012*H1012,2)</f>
        <v>0</v>
      </c>
      <c r="K1012" s="279"/>
      <c r="L1012" s="280"/>
      <c r="M1012" s="281" t="s">
        <v>1</v>
      </c>
      <c r="N1012" s="282" t="s">
        <v>41</v>
      </c>
      <c r="O1012" s="93"/>
      <c r="P1012" s="231">
        <f>O1012*H1012</f>
        <v>0</v>
      </c>
      <c r="Q1012" s="231">
        <v>0.016</v>
      </c>
      <c r="R1012" s="231">
        <f>Q1012*H1012</f>
        <v>0.096000000000000002</v>
      </c>
      <c r="S1012" s="231">
        <v>0</v>
      </c>
      <c r="T1012" s="232">
        <f>S1012*H1012</f>
        <v>0</v>
      </c>
      <c r="U1012" s="39"/>
      <c r="V1012" s="39"/>
      <c r="W1012" s="39"/>
      <c r="X1012" s="39"/>
      <c r="Y1012" s="39"/>
      <c r="Z1012" s="39"/>
      <c r="AA1012" s="39"/>
      <c r="AB1012" s="39"/>
      <c r="AC1012" s="39"/>
      <c r="AD1012" s="39"/>
      <c r="AE1012" s="39"/>
      <c r="AR1012" s="233" t="s">
        <v>261</v>
      </c>
      <c r="AT1012" s="233" t="s">
        <v>258</v>
      </c>
      <c r="AU1012" s="233" t="s">
        <v>177</v>
      </c>
      <c r="AY1012" s="18" t="s">
        <v>169</v>
      </c>
      <c r="BE1012" s="234">
        <f>IF(N1012="základní",J1012,0)</f>
        <v>0</v>
      </c>
      <c r="BF1012" s="234">
        <f>IF(N1012="snížená",J1012,0)</f>
        <v>0</v>
      </c>
      <c r="BG1012" s="234">
        <f>IF(N1012="zákl. přenesená",J1012,0)</f>
        <v>0</v>
      </c>
      <c r="BH1012" s="234">
        <f>IF(N1012="sníž. přenesená",J1012,0)</f>
        <v>0</v>
      </c>
      <c r="BI1012" s="234">
        <f>IF(N1012="nulová",J1012,0)</f>
        <v>0</v>
      </c>
      <c r="BJ1012" s="18" t="s">
        <v>178</v>
      </c>
      <c r="BK1012" s="234">
        <f>ROUND(I1012*H1012,2)</f>
        <v>0</v>
      </c>
      <c r="BL1012" s="18" t="s">
        <v>217</v>
      </c>
      <c r="BM1012" s="233" t="s">
        <v>1490</v>
      </c>
    </row>
    <row r="1013" s="2" customFormat="1">
      <c r="A1013" s="39"/>
      <c r="B1013" s="40"/>
      <c r="C1013" s="41"/>
      <c r="D1013" s="235" t="s">
        <v>179</v>
      </c>
      <c r="E1013" s="41"/>
      <c r="F1013" s="236" t="s">
        <v>1442</v>
      </c>
      <c r="G1013" s="41"/>
      <c r="H1013" s="41"/>
      <c r="I1013" s="237"/>
      <c r="J1013" s="41"/>
      <c r="K1013" s="41"/>
      <c r="L1013" s="45"/>
      <c r="M1013" s="238"/>
      <c r="N1013" s="239"/>
      <c r="O1013" s="93"/>
      <c r="P1013" s="93"/>
      <c r="Q1013" s="93"/>
      <c r="R1013" s="93"/>
      <c r="S1013" s="93"/>
      <c r="T1013" s="94"/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T1013" s="18" t="s">
        <v>179</v>
      </c>
      <c r="AU1013" s="18" t="s">
        <v>177</v>
      </c>
    </row>
    <row r="1014" s="2" customFormat="1" ht="24.15" customHeight="1">
      <c r="A1014" s="39"/>
      <c r="B1014" s="40"/>
      <c r="C1014" s="221" t="s">
        <v>832</v>
      </c>
      <c r="D1014" s="221" t="s">
        <v>172</v>
      </c>
      <c r="E1014" s="222" t="s">
        <v>1445</v>
      </c>
      <c r="F1014" s="223" t="s">
        <v>1446</v>
      </c>
      <c r="G1014" s="224" t="s">
        <v>186</v>
      </c>
      <c r="H1014" s="225">
        <v>10</v>
      </c>
      <c r="I1014" s="226"/>
      <c r="J1014" s="227">
        <f>ROUND(I1014*H1014,2)</f>
        <v>0</v>
      </c>
      <c r="K1014" s="228"/>
      <c r="L1014" s="45"/>
      <c r="M1014" s="229" t="s">
        <v>1</v>
      </c>
      <c r="N1014" s="230" t="s">
        <v>41</v>
      </c>
      <c r="O1014" s="93"/>
      <c r="P1014" s="231">
        <f>O1014*H1014</f>
        <v>0</v>
      </c>
      <c r="Q1014" s="231">
        <v>0</v>
      </c>
      <c r="R1014" s="231">
        <f>Q1014*H1014</f>
        <v>0</v>
      </c>
      <c r="S1014" s="231">
        <v>0</v>
      </c>
      <c r="T1014" s="232">
        <f>S1014*H1014</f>
        <v>0</v>
      </c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R1014" s="233" t="s">
        <v>217</v>
      </c>
      <c r="AT1014" s="233" t="s">
        <v>172</v>
      </c>
      <c r="AU1014" s="233" t="s">
        <v>177</v>
      </c>
      <c r="AY1014" s="18" t="s">
        <v>169</v>
      </c>
      <c r="BE1014" s="234">
        <f>IF(N1014="základní",J1014,0)</f>
        <v>0</v>
      </c>
      <c r="BF1014" s="234">
        <f>IF(N1014="snížená",J1014,0)</f>
        <v>0</v>
      </c>
      <c r="BG1014" s="234">
        <f>IF(N1014="zákl. přenesená",J1014,0)</f>
        <v>0</v>
      </c>
      <c r="BH1014" s="234">
        <f>IF(N1014="sníž. přenesená",J1014,0)</f>
        <v>0</v>
      </c>
      <c r="BI1014" s="234">
        <f>IF(N1014="nulová",J1014,0)</f>
        <v>0</v>
      </c>
      <c r="BJ1014" s="18" t="s">
        <v>178</v>
      </c>
      <c r="BK1014" s="234">
        <f>ROUND(I1014*H1014,2)</f>
        <v>0</v>
      </c>
      <c r="BL1014" s="18" t="s">
        <v>217</v>
      </c>
      <c r="BM1014" s="233" t="s">
        <v>2512</v>
      </c>
    </row>
    <row r="1015" s="2" customFormat="1">
      <c r="A1015" s="39"/>
      <c r="B1015" s="40"/>
      <c r="C1015" s="41"/>
      <c r="D1015" s="235" t="s">
        <v>179</v>
      </c>
      <c r="E1015" s="41"/>
      <c r="F1015" s="236" t="s">
        <v>1448</v>
      </c>
      <c r="G1015" s="41"/>
      <c r="H1015" s="41"/>
      <c r="I1015" s="237"/>
      <c r="J1015" s="41"/>
      <c r="K1015" s="41"/>
      <c r="L1015" s="45"/>
      <c r="M1015" s="238"/>
      <c r="N1015" s="239"/>
      <c r="O1015" s="93"/>
      <c r="P1015" s="93"/>
      <c r="Q1015" s="93"/>
      <c r="R1015" s="93"/>
      <c r="S1015" s="93"/>
      <c r="T1015" s="94"/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T1015" s="18" t="s">
        <v>179</v>
      </c>
      <c r="AU1015" s="18" t="s">
        <v>177</v>
      </c>
    </row>
    <row r="1016" s="2" customFormat="1" ht="16.5" customHeight="1">
      <c r="A1016" s="39"/>
      <c r="B1016" s="40"/>
      <c r="C1016" s="272" t="s">
        <v>1491</v>
      </c>
      <c r="D1016" s="272" t="s">
        <v>258</v>
      </c>
      <c r="E1016" s="273" t="s">
        <v>1449</v>
      </c>
      <c r="F1016" s="274" t="s">
        <v>1450</v>
      </c>
      <c r="G1016" s="275" t="s">
        <v>1451</v>
      </c>
      <c r="H1016" s="276">
        <v>1</v>
      </c>
      <c r="I1016" s="277"/>
      <c r="J1016" s="278">
        <f>ROUND(I1016*H1016,2)</f>
        <v>0</v>
      </c>
      <c r="K1016" s="279"/>
      <c r="L1016" s="280"/>
      <c r="M1016" s="281" t="s">
        <v>1</v>
      </c>
      <c r="N1016" s="282" t="s">
        <v>41</v>
      </c>
      <c r="O1016" s="93"/>
      <c r="P1016" s="231">
        <f>O1016*H1016</f>
        <v>0</v>
      </c>
      <c r="Q1016" s="231">
        <v>0</v>
      </c>
      <c r="R1016" s="231">
        <f>Q1016*H1016</f>
        <v>0</v>
      </c>
      <c r="S1016" s="231">
        <v>0</v>
      </c>
      <c r="T1016" s="232">
        <f>S1016*H1016</f>
        <v>0</v>
      </c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R1016" s="233" t="s">
        <v>261</v>
      </c>
      <c r="AT1016" s="233" t="s">
        <v>258</v>
      </c>
      <c r="AU1016" s="233" t="s">
        <v>177</v>
      </c>
      <c r="AY1016" s="18" t="s">
        <v>169</v>
      </c>
      <c r="BE1016" s="234">
        <f>IF(N1016="základní",J1016,0)</f>
        <v>0</v>
      </c>
      <c r="BF1016" s="234">
        <f>IF(N1016="snížená",J1016,0)</f>
        <v>0</v>
      </c>
      <c r="BG1016" s="234">
        <f>IF(N1016="zákl. přenesená",J1016,0)</f>
        <v>0</v>
      </c>
      <c r="BH1016" s="234">
        <f>IF(N1016="sníž. přenesená",J1016,0)</f>
        <v>0</v>
      </c>
      <c r="BI1016" s="234">
        <f>IF(N1016="nulová",J1016,0)</f>
        <v>0</v>
      </c>
      <c r="BJ1016" s="18" t="s">
        <v>178</v>
      </c>
      <c r="BK1016" s="234">
        <f>ROUND(I1016*H1016,2)</f>
        <v>0</v>
      </c>
      <c r="BL1016" s="18" t="s">
        <v>217</v>
      </c>
      <c r="BM1016" s="233" t="s">
        <v>2513</v>
      </c>
    </row>
    <row r="1017" s="2" customFormat="1">
      <c r="A1017" s="39"/>
      <c r="B1017" s="40"/>
      <c r="C1017" s="41"/>
      <c r="D1017" s="235" t="s">
        <v>179</v>
      </c>
      <c r="E1017" s="41"/>
      <c r="F1017" s="236" t="s">
        <v>1450</v>
      </c>
      <c r="G1017" s="41"/>
      <c r="H1017" s="41"/>
      <c r="I1017" s="237"/>
      <c r="J1017" s="41"/>
      <c r="K1017" s="41"/>
      <c r="L1017" s="45"/>
      <c r="M1017" s="238"/>
      <c r="N1017" s="239"/>
      <c r="O1017" s="93"/>
      <c r="P1017" s="93"/>
      <c r="Q1017" s="93"/>
      <c r="R1017" s="93"/>
      <c r="S1017" s="93"/>
      <c r="T1017" s="94"/>
      <c r="U1017" s="39"/>
      <c r="V1017" s="39"/>
      <c r="W1017" s="39"/>
      <c r="X1017" s="39"/>
      <c r="Y1017" s="39"/>
      <c r="Z1017" s="39"/>
      <c r="AA1017" s="39"/>
      <c r="AB1017" s="39"/>
      <c r="AC1017" s="39"/>
      <c r="AD1017" s="39"/>
      <c r="AE1017" s="39"/>
      <c r="AT1017" s="18" t="s">
        <v>179</v>
      </c>
      <c r="AU1017" s="18" t="s">
        <v>177</v>
      </c>
    </row>
    <row r="1018" s="2" customFormat="1">
      <c r="A1018" s="39"/>
      <c r="B1018" s="40"/>
      <c r="C1018" s="41"/>
      <c r="D1018" s="235" t="s">
        <v>1453</v>
      </c>
      <c r="E1018" s="41"/>
      <c r="F1018" s="294" t="s">
        <v>2385</v>
      </c>
      <c r="G1018" s="41"/>
      <c r="H1018" s="41"/>
      <c r="I1018" s="237"/>
      <c r="J1018" s="41"/>
      <c r="K1018" s="41"/>
      <c r="L1018" s="45"/>
      <c r="M1018" s="238"/>
      <c r="N1018" s="239"/>
      <c r="O1018" s="93"/>
      <c r="P1018" s="93"/>
      <c r="Q1018" s="93"/>
      <c r="R1018" s="93"/>
      <c r="S1018" s="93"/>
      <c r="T1018" s="94"/>
      <c r="U1018" s="39"/>
      <c r="V1018" s="39"/>
      <c r="W1018" s="39"/>
      <c r="X1018" s="39"/>
      <c r="Y1018" s="39"/>
      <c r="Z1018" s="39"/>
      <c r="AA1018" s="39"/>
      <c r="AB1018" s="39"/>
      <c r="AC1018" s="39"/>
      <c r="AD1018" s="39"/>
      <c r="AE1018" s="39"/>
      <c r="AT1018" s="18" t="s">
        <v>1453</v>
      </c>
      <c r="AU1018" s="18" t="s">
        <v>177</v>
      </c>
    </row>
    <row r="1019" s="2" customFormat="1" ht="24.15" customHeight="1">
      <c r="A1019" s="39"/>
      <c r="B1019" s="40"/>
      <c r="C1019" s="221" t="s">
        <v>835</v>
      </c>
      <c r="D1019" s="221" t="s">
        <v>172</v>
      </c>
      <c r="E1019" s="222" t="s">
        <v>1456</v>
      </c>
      <c r="F1019" s="223" t="s">
        <v>1457</v>
      </c>
      <c r="G1019" s="224" t="s">
        <v>186</v>
      </c>
      <c r="H1019" s="225">
        <v>1</v>
      </c>
      <c r="I1019" s="226"/>
      <c r="J1019" s="227">
        <f>ROUND(I1019*H1019,2)</f>
        <v>0</v>
      </c>
      <c r="K1019" s="228"/>
      <c r="L1019" s="45"/>
      <c r="M1019" s="229" t="s">
        <v>1</v>
      </c>
      <c r="N1019" s="230" t="s">
        <v>41</v>
      </c>
      <c r="O1019" s="93"/>
      <c r="P1019" s="231">
        <f>O1019*H1019</f>
        <v>0</v>
      </c>
      <c r="Q1019" s="231">
        <v>0</v>
      </c>
      <c r="R1019" s="231">
        <f>Q1019*H1019</f>
        <v>0</v>
      </c>
      <c r="S1019" s="231">
        <v>0.13100000000000001</v>
      </c>
      <c r="T1019" s="232">
        <f>S1019*H1019</f>
        <v>0.13100000000000001</v>
      </c>
      <c r="U1019" s="39"/>
      <c r="V1019" s="39"/>
      <c r="W1019" s="39"/>
      <c r="X1019" s="39"/>
      <c r="Y1019" s="39"/>
      <c r="Z1019" s="39"/>
      <c r="AA1019" s="39"/>
      <c r="AB1019" s="39"/>
      <c r="AC1019" s="39"/>
      <c r="AD1019" s="39"/>
      <c r="AE1019" s="39"/>
      <c r="AR1019" s="233" t="s">
        <v>217</v>
      </c>
      <c r="AT1019" s="233" t="s">
        <v>172</v>
      </c>
      <c r="AU1019" s="233" t="s">
        <v>177</v>
      </c>
      <c r="AY1019" s="18" t="s">
        <v>169</v>
      </c>
      <c r="BE1019" s="234">
        <f>IF(N1019="základní",J1019,0)</f>
        <v>0</v>
      </c>
      <c r="BF1019" s="234">
        <f>IF(N1019="snížená",J1019,0)</f>
        <v>0</v>
      </c>
      <c r="BG1019" s="234">
        <f>IF(N1019="zákl. přenesená",J1019,0)</f>
        <v>0</v>
      </c>
      <c r="BH1019" s="234">
        <f>IF(N1019="sníž. přenesená",J1019,0)</f>
        <v>0</v>
      </c>
      <c r="BI1019" s="234">
        <f>IF(N1019="nulová",J1019,0)</f>
        <v>0</v>
      </c>
      <c r="BJ1019" s="18" t="s">
        <v>178</v>
      </c>
      <c r="BK1019" s="234">
        <f>ROUND(I1019*H1019,2)</f>
        <v>0</v>
      </c>
      <c r="BL1019" s="18" t="s">
        <v>217</v>
      </c>
      <c r="BM1019" s="233" t="s">
        <v>1815</v>
      </c>
    </row>
    <row r="1020" s="2" customFormat="1">
      <c r="A1020" s="39"/>
      <c r="B1020" s="40"/>
      <c r="C1020" s="41"/>
      <c r="D1020" s="235" t="s">
        <v>179</v>
      </c>
      <c r="E1020" s="41"/>
      <c r="F1020" s="236" t="s">
        <v>1457</v>
      </c>
      <c r="G1020" s="41"/>
      <c r="H1020" s="41"/>
      <c r="I1020" s="237"/>
      <c r="J1020" s="41"/>
      <c r="K1020" s="41"/>
      <c r="L1020" s="45"/>
      <c r="M1020" s="238"/>
      <c r="N1020" s="239"/>
      <c r="O1020" s="93"/>
      <c r="P1020" s="93"/>
      <c r="Q1020" s="93"/>
      <c r="R1020" s="93"/>
      <c r="S1020" s="93"/>
      <c r="T1020" s="94"/>
      <c r="U1020" s="39"/>
      <c r="V1020" s="39"/>
      <c r="W1020" s="39"/>
      <c r="X1020" s="39"/>
      <c r="Y1020" s="39"/>
      <c r="Z1020" s="39"/>
      <c r="AA1020" s="39"/>
      <c r="AB1020" s="39"/>
      <c r="AC1020" s="39"/>
      <c r="AD1020" s="39"/>
      <c r="AE1020" s="39"/>
      <c r="AT1020" s="18" t="s">
        <v>179</v>
      </c>
      <c r="AU1020" s="18" t="s">
        <v>177</v>
      </c>
    </row>
    <row r="1021" s="2" customFormat="1" ht="24.15" customHeight="1">
      <c r="A1021" s="39"/>
      <c r="B1021" s="40"/>
      <c r="C1021" s="221" t="s">
        <v>1500</v>
      </c>
      <c r="D1021" s="221" t="s">
        <v>172</v>
      </c>
      <c r="E1021" s="222" t="s">
        <v>1459</v>
      </c>
      <c r="F1021" s="223" t="s">
        <v>1460</v>
      </c>
      <c r="G1021" s="224" t="s">
        <v>175</v>
      </c>
      <c r="H1021" s="225">
        <v>0.244</v>
      </c>
      <c r="I1021" s="226"/>
      <c r="J1021" s="227">
        <f>ROUND(I1021*H1021,2)</f>
        <v>0</v>
      </c>
      <c r="K1021" s="228"/>
      <c r="L1021" s="45"/>
      <c r="M1021" s="229" t="s">
        <v>1</v>
      </c>
      <c r="N1021" s="230" t="s">
        <v>41</v>
      </c>
      <c r="O1021" s="93"/>
      <c r="P1021" s="231">
        <f>O1021*H1021</f>
        <v>0</v>
      </c>
      <c r="Q1021" s="231">
        <v>0</v>
      </c>
      <c r="R1021" s="231">
        <f>Q1021*H1021</f>
        <v>0</v>
      </c>
      <c r="S1021" s="231">
        <v>0</v>
      </c>
      <c r="T1021" s="232">
        <f>S1021*H1021</f>
        <v>0</v>
      </c>
      <c r="U1021" s="39"/>
      <c r="V1021" s="39"/>
      <c r="W1021" s="39"/>
      <c r="X1021" s="39"/>
      <c r="Y1021" s="39"/>
      <c r="Z1021" s="39"/>
      <c r="AA1021" s="39"/>
      <c r="AB1021" s="39"/>
      <c r="AC1021" s="39"/>
      <c r="AD1021" s="39"/>
      <c r="AE1021" s="39"/>
      <c r="AR1021" s="233" t="s">
        <v>217</v>
      </c>
      <c r="AT1021" s="233" t="s">
        <v>172</v>
      </c>
      <c r="AU1021" s="233" t="s">
        <v>177</v>
      </c>
      <c r="AY1021" s="18" t="s">
        <v>169</v>
      </c>
      <c r="BE1021" s="234">
        <f>IF(N1021="základní",J1021,0)</f>
        <v>0</v>
      </c>
      <c r="BF1021" s="234">
        <f>IF(N1021="snížená",J1021,0)</f>
        <v>0</v>
      </c>
      <c r="BG1021" s="234">
        <f>IF(N1021="zákl. přenesená",J1021,0)</f>
        <v>0</v>
      </c>
      <c r="BH1021" s="234">
        <f>IF(N1021="sníž. přenesená",J1021,0)</f>
        <v>0</v>
      </c>
      <c r="BI1021" s="234">
        <f>IF(N1021="nulová",J1021,0)</f>
        <v>0</v>
      </c>
      <c r="BJ1021" s="18" t="s">
        <v>178</v>
      </c>
      <c r="BK1021" s="234">
        <f>ROUND(I1021*H1021,2)</f>
        <v>0</v>
      </c>
      <c r="BL1021" s="18" t="s">
        <v>217</v>
      </c>
      <c r="BM1021" s="233" t="s">
        <v>2514</v>
      </c>
    </row>
    <row r="1022" s="2" customFormat="1">
      <c r="A1022" s="39"/>
      <c r="B1022" s="40"/>
      <c r="C1022" s="41"/>
      <c r="D1022" s="235" t="s">
        <v>179</v>
      </c>
      <c r="E1022" s="41"/>
      <c r="F1022" s="236" t="s">
        <v>1462</v>
      </c>
      <c r="G1022" s="41"/>
      <c r="H1022" s="41"/>
      <c r="I1022" s="237"/>
      <c r="J1022" s="41"/>
      <c r="K1022" s="41"/>
      <c r="L1022" s="45"/>
      <c r="M1022" s="238"/>
      <c r="N1022" s="239"/>
      <c r="O1022" s="93"/>
      <c r="P1022" s="93"/>
      <c r="Q1022" s="93"/>
      <c r="R1022" s="93"/>
      <c r="S1022" s="93"/>
      <c r="T1022" s="94"/>
      <c r="U1022" s="39"/>
      <c r="V1022" s="39"/>
      <c r="W1022" s="39"/>
      <c r="X1022" s="39"/>
      <c r="Y1022" s="39"/>
      <c r="Z1022" s="39"/>
      <c r="AA1022" s="39"/>
      <c r="AB1022" s="39"/>
      <c r="AC1022" s="39"/>
      <c r="AD1022" s="39"/>
      <c r="AE1022" s="39"/>
      <c r="AT1022" s="18" t="s">
        <v>179</v>
      </c>
      <c r="AU1022" s="18" t="s">
        <v>177</v>
      </c>
    </row>
    <row r="1023" s="12" customFormat="1" ht="22.8" customHeight="1">
      <c r="A1023" s="12"/>
      <c r="B1023" s="205"/>
      <c r="C1023" s="206"/>
      <c r="D1023" s="207" t="s">
        <v>72</v>
      </c>
      <c r="E1023" s="219" t="s">
        <v>1463</v>
      </c>
      <c r="F1023" s="219" t="s">
        <v>1464</v>
      </c>
      <c r="G1023" s="206"/>
      <c r="H1023" s="206"/>
      <c r="I1023" s="209"/>
      <c r="J1023" s="220">
        <f>BK1023</f>
        <v>0</v>
      </c>
      <c r="K1023" s="206"/>
      <c r="L1023" s="211"/>
      <c r="M1023" s="212"/>
      <c r="N1023" s="213"/>
      <c r="O1023" s="213"/>
      <c r="P1023" s="214">
        <f>SUM(P1024:P1031)</f>
        <v>0</v>
      </c>
      <c r="Q1023" s="213"/>
      <c r="R1023" s="214">
        <f>SUM(R1024:R1031)</f>
        <v>0.0013888000000000002</v>
      </c>
      <c r="S1023" s="213"/>
      <c r="T1023" s="215">
        <f>SUM(T1024:T1031)</f>
        <v>0</v>
      </c>
      <c r="U1023" s="12"/>
      <c r="V1023" s="12"/>
      <c r="W1023" s="12"/>
      <c r="X1023" s="12"/>
      <c r="Y1023" s="12"/>
      <c r="Z1023" s="12"/>
      <c r="AA1023" s="12"/>
      <c r="AB1023" s="12"/>
      <c r="AC1023" s="12"/>
      <c r="AD1023" s="12"/>
      <c r="AE1023" s="12"/>
      <c r="AR1023" s="216" t="s">
        <v>177</v>
      </c>
      <c r="AT1023" s="217" t="s">
        <v>72</v>
      </c>
      <c r="AU1023" s="217" t="s">
        <v>81</v>
      </c>
      <c r="AY1023" s="216" t="s">
        <v>169</v>
      </c>
      <c r="BK1023" s="218">
        <f>SUM(BK1024:BK1031)</f>
        <v>0</v>
      </c>
    </row>
    <row r="1024" s="2" customFormat="1" ht="24.15" customHeight="1">
      <c r="A1024" s="39"/>
      <c r="B1024" s="40"/>
      <c r="C1024" s="221" t="s">
        <v>839</v>
      </c>
      <c r="D1024" s="221" t="s">
        <v>172</v>
      </c>
      <c r="E1024" s="222" t="s">
        <v>1466</v>
      </c>
      <c r="F1024" s="223" t="s">
        <v>1467</v>
      </c>
      <c r="G1024" s="224" t="s">
        <v>189</v>
      </c>
      <c r="H1024" s="225">
        <v>0.23999999999999999</v>
      </c>
      <c r="I1024" s="226"/>
      <c r="J1024" s="227">
        <f>ROUND(I1024*H1024,2)</f>
        <v>0</v>
      </c>
      <c r="K1024" s="228"/>
      <c r="L1024" s="45"/>
      <c r="M1024" s="229" t="s">
        <v>1</v>
      </c>
      <c r="N1024" s="230" t="s">
        <v>41</v>
      </c>
      <c r="O1024" s="93"/>
      <c r="P1024" s="231">
        <f>O1024*H1024</f>
        <v>0</v>
      </c>
      <c r="Q1024" s="231">
        <v>0.00012</v>
      </c>
      <c r="R1024" s="231">
        <f>Q1024*H1024</f>
        <v>2.8799999999999999E-05</v>
      </c>
      <c r="S1024" s="231">
        <v>0</v>
      </c>
      <c r="T1024" s="232">
        <f>S1024*H1024</f>
        <v>0</v>
      </c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R1024" s="233" t="s">
        <v>217</v>
      </c>
      <c r="AT1024" s="233" t="s">
        <v>172</v>
      </c>
      <c r="AU1024" s="233" t="s">
        <v>177</v>
      </c>
      <c r="AY1024" s="18" t="s">
        <v>169</v>
      </c>
      <c r="BE1024" s="234">
        <f>IF(N1024="základní",J1024,0)</f>
        <v>0</v>
      </c>
      <c r="BF1024" s="234">
        <f>IF(N1024="snížená",J1024,0)</f>
        <v>0</v>
      </c>
      <c r="BG1024" s="234">
        <f>IF(N1024="zákl. přenesená",J1024,0)</f>
        <v>0</v>
      </c>
      <c r="BH1024" s="234">
        <f>IF(N1024="sníž. přenesená",J1024,0)</f>
        <v>0</v>
      </c>
      <c r="BI1024" s="234">
        <f>IF(N1024="nulová",J1024,0)</f>
        <v>0</v>
      </c>
      <c r="BJ1024" s="18" t="s">
        <v>178</v>
      </c>
      <c r="BK1024" s="234">
        <f>ROUND(I1024*H1024,2)</f>
        <v>0</v>
      </c>
      <c r="BL1024" s="18" t="s">
        <v>217</v>
      </c>
      <c r="BM1024" s="233" t="s">
        <v>1819</v>
      </c>
    </row>
    <row r="1025" s="2" customFormat="1">
      <c r="A1025" s="39"/>
      <c r="B1025" s="40"/>
      <c r="C1025" s="41"/>
      <c r="D1025" s="235" t="s">
        <v>179</v>
      </c>
      <c r="E1025" s="41"/>
      <c r="F1025" s="236" t="s">
        <v>1467</v>
      </c>
      <c r="G1025" s="41"/>
      <c r="H1025" s="41"/>
      <c r="I1025" s="237"/>
      <c r="J1025" s="41"/>
      <c r="K1025" s="41"/>
      <c r="L1025" s="45"/>
      <c r="M1025" s="238"/>
      <c r="N1025" s="239"/>
      <c r="O1025" s="93"/>
      <c r="P1025" s="93"/>
      <c r="Q1025" s="93"/>
      <c r="R1025" s="93"/>
      <c r="S1025" s="93"/>
      <c r="T1025" s="94"/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T1025" s="18" t="s">
        <v>179</v>
      </c>
      <c r="AU1025" s="18" t="s">
        <v>177</v>
      </c>
    </row>
    <row r="1026" s="14" customFormat="1">
      <c r="A1026" s="14"/>
      <c r="B1026" s="250"/>
      <c r="C1026" s="251"/>
      <c r="D1026" s="235" t="s">
        <v>180</v>
      </c>
      <c r="E1026" s="252" t="s">
        <v>1</v>
      </c>
      <c r="F1026" s="253" t="s">
        <v>1469</v>
      </c>
      <c r="G1026" s="251"/>
      <c r="H1026" s="254">
        <v>0.23999999999999999</v>
      </c>
      <c r="I1026" s="255"/>
      <c r="J1026" s="251"/>
      <c r="K1026" s="251"/>
      <c r="L1026" s="256"/>
      <c r="M1026" s="257"/>
      <c r="N1026" s="258"/>
      <c r="O1026" s="258"/>
      <c r="P1026" s="258"/>
      <c r="Q1026" s="258"/>
      <c r="R1026" s="258"/>
      <c r="S1026" s="258"/>
      <c r="T1026" s="259"/>
      <c r="U1026" s="14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T1026" s="260" t="s">
        <v>180</v>
      </c>
      <c r="AU1026" s="260" t="s">
        <v>177</v>
      </c>
      <c r="AV1026" s="14" t="s">
        <v>177</v>
      </c>
      <c r="AW1026" s="14" t="s">
        <v>30</v>
      </c>
      <c r="AX1026" s="14" t="s">
        <v>73</v>
      </c>
      <c r="AY1026" s="260" t="s">
        <v>169</v>
      </c>
    </row>
    <row r="1027" s="15" customFormat="1">
      <c r="A1027" s="15"/>
      <c r="B1027" s="261"/>
      <c r="C1027" s="262"/>
      <c r="D1027" s="235" t="s">
        <v>180</v>
      </c>
      <c r="E1027" s="263" t="s">
        <v>1</v>
      </c>
      <c r="F1027" s="264" t="s">
        <v>183</v>
      </c>
      <c r="G1027" s="262"/>
      <c r="H1027" s="265">
        <v>0.23999999999999999</v>
      </c>
      <c r="I1027" s="266"/>
      <c r="J1027" s="262"/>
      <c r="K1027" s="262"/>
      <c r="L1027" s="267"/>
      <c r="M1027" s="268"/>
      <c r="N1027" s="269"/>
      <c r="O1027" s="269"/>
      <c r="P1027" s="269"/>
      <c r="Q1027" s="269"/>
      <c r="R1027" s="269"/>
      <c r="S1027" s="269"/>
      <c r="T1027" s="270"/>
      <c r="U1027" s="15"/>
      <c r="V1027" s="15"/>
      <c r="W1027" s="15"/>
      <c r="X1027" s="15"/>
      <c r="Y1027" s="15"/>
      <c r="Z1027" s="15"/>
      <c r="AA1027" s="15"/>
      <c r="AB1027" s="15"/>
      <c r="AC1027" s="15"/>
      <c r="AD1027" s="15"/>
      <c r="AE1027" s="15"/>
      <c r="AT1027" s="271" t="s">
        <v>180</v>
      </c>
      <c r="AU1027" s="271" t="s">
        <v>177</v>
      </c>
      <c r="AV1027" s="15" t="s">
        <v>176</v>
      </c>
      <c r="AW1027" s="15" t="s">
        <v>30</v>
      </c>
      <c r="AX1027" s="15" t="s">
        <v>81</v>
      </c>
      <c r="AY1027" s="271" t="s">
        <v>169</v>
      </c>
    </row>
    <row r="1028" s="2" customFormat="1" ht="16.5" customHeight="1">
      <c r="A1028" s="39"/>
      <c r="B1028" s="40"/>
      <c r="C1028" s="272" t="s">
        <v>1511</v>
      </c>
      <c r="D1028" s="272" t="s">
        <v>258</v>
      </c>
      <c r="E1028" s="273" t="s">
        <v>1470</v>
      </c>
      <c r="F1028" s="274" t="s">
        <v>1471</v>
      </c>
      <c r="G1028" s="275" t="s">
        <v>186</v>
      </c>
      <c r="H1028" s="276">
        <v>1</v>
      </c>
      <c r="I1028" s="277"/>
      <c r="J1028" s="278">
        <f>ROUND(I1028*H1028,2)</f>
        <v>0</v>
      </c>
      <c r="K1028" s="279"/>
      <c r="L1028" s="280"/>
      <c r="M1028" s="281" t="s">
        <v>1</v>
      </c>
      <c r="N1028" s="282" t="s">
        <v>41</v>
      </c>
      <c r="O1028" s="93"/>
      <c r="P1028" s="231">
        <f>O1028*H1028</f>
        <v>0</v>
      </c>
      <c r="Q1028" s="231">
        <v>0.0013600000000000001</v>
      </c>
      <c r="R1028" s="231">
        <f>Q1028*H1028</f>
        <v>0.0013600000000000001</v>
      </c>
      <c r="S1028" s="231">
        <v>0</v>
      </c>
      <c r="T1028" s="232">
        <f>S1028*H1028</f>
        <v>0</v>
      </c>
      <c r="U1028" s="39"/>
      <c r="V1028" s="39"/>
      <c r="W1028" s="39"/>
      <c r="X1028" s="39"/>
      <c r="Y1028" s="39"/>
      <c r="Z1028" s="39"/>
      <c r="AA1028" s="39"/>
      <c r="AB1028" s="39"/>
      <c r="AC1028" s="39"/>
      <c r="AD1028" s="39"/>
      <c r="AE1028" s="39"/>
      <c r="AR1028" s="233" t="s">
        <v>261</v>
      </c>
      <c r="AT1028" s="233" t="s">
        <v>258</v>
      </c>
      <c r="AU1028" s="233" t="s">
        <v>177</v>
      </c>
      <c r="AY1028" s="18" t="s">
        <v>169</v>
      </c>
      <c r="BE1028" s="234">
        <f>IF(N1028="základní",J1028,0)</f>
        <v>0</v>
      </c>
      <c r="BF1028" s="234">
        <f>IF(N1028="snížená",J1028,0)</f>
        <v>0</v>
      </c>
      <c r="BG1028" s="234">
        <f>IF(N1028="zákl. přenesená",J1028,0)</f>
        <v>0</v>
      </c>
      <c r="BH1028" s="234">
        <f>IF(N1028="sníž. přenesená",J1028,0)</f>
        <v>0</v>
      </c>
      <c r="BI1028" s="234">
        <f>IF(N1028="nulová",J1028,0)</f>
        <v>0</v>
      </c>
      <c r="BJ1028" s="18" t="s">
        <v>178</v>
      </c>
      <c r="BK1028" s="234">
        <f>ROUND(I1028*H1028,2)</f>
        <v>0</v>
      </c>
      <c r="BL1028" s="18" t="s">
        <v>217</v>
      </c>
      <c r="BM1028" s="233" t="s">
        <v>1514</v>
      </c>
    </row>
    <row r="1029" s="2" customFormat="1">
      <c r="A1029" s="39"/>
      <c r="B1029" s="40"/>
      <c r="C1029" s="41"/>
      <c r="D1029" s="235" t="s">
        <v>179</v>
      </c>
      <c r="E1029" s="41"/>
      <c r="F1029" s="236" t="s">
        <v>1471</v>
      </c>
      <c r="G1029" s="41"/>
      <c r="H1029" s="41"/>
      <c r="I1029" s="237"/>
      <c r="J1029" s="41"/>
      <c r="K1029" s="41"/>
      <c r="L1029" s="45"/>
      <c r="M1029" s="238"/>
      <c r="N1029" s="239"/>
      <c r="O1029" s="93"/>
      <c r="P1029" s="93"/>
      <c r="Q1029" s="93"/>
      <c r="R1029" s="93"/>
      <c r="S1029" s="93"/>
      <c r="T1029" s="94"/>
      <c r="U1029" s="39"/>
      <c r="V1029" s="39"/>
      <c r="W1029" s="39"/>
      <c r="X1029" s="39"/>
      <c r="Y1029" s="39"/>
      <c r="Z1029" s="39"/>
      <c r="AA1029" s="39"/>
      <c r="AB1029" s="39"/>
      <c r="AC1029" s="39"/>
      <c r="AD1029" s="39"/>
      <c r="AE1029" s="39"/>
      <c r="AT1029" s="18" t="s">
        <v>179</v>
      </c>
      <c r="AU1029" s="18" t="s">
        <v>177</v>
      </c>
    </row>
    <row r="1030" s="2" customFormat="1" ht="24.15" customHeight="1">
      <c r="A1030" s="39"/>
      <c r="B1030" s="40"/>
      <c r="C1030" s="221" t="s">
        <v>842</v>
      </c>
      <c r="D1030" s="221" t="s">
        <v>172</v>
      </c>
      <c r="E1030" s="222" t="s">
        <v>1474</v>
      </c>
      <c r="F1030" s="223" t="s">
        <v>1475</v>
      </c>
      <c r="G1030" s="224" t="s">
        <v>175</v>
      </c>
      <c r="H1030" s="225">
        <v>0.001</v>
      </c>
      <c r="I1030" s="226"/>
      <c r="J1030" s="227">
        <f>ROUND(I1030*H1030,2)</f>
        <v>0</v>
      </c>
      <c r="K1030" s="228"/>
      <c r="L1030" s="45"/>
      <c r="M1030" s="229" t="s">
        <v>1</v>
      </c>
      <c r="N1030" s="230" t="s">
        <v>41</v>
      </c>
      <c r="O1030" s="93"/>
      <c r="P1030" s="231">
        <f>O1030*H1030</f>
        <v>0</v>
      </c>
      <c r="Q1030" s="231">
        <v>0</v>
      </c>
      <c r="R1030" s="231">
        <f>Q1030*H1030</f>
        <v>0</v>
      </c>
      <c r="S1030" s="231">
        <v>0</v>
      </c>
      <c r="T1030" s="232">
        <f>S1030*H1030</f>
        <v>0</v>
      </c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R1030" s="233" t="s">
        <v>217</v>
      </c>
      <c r="AT1030" s="233" t="s">
        <v>172</v>
      </c>
      <c r="AU1030" s="233" t="s">
        <v>177</v>
      </c>
      <c r="AY1030" s="18" t="s">
        <v>169</v>
      </c>
      <c r="BE1030" s="234">
        <f>IF(N1030="základní",J1030,0)</f>
        <v>0</v>
      </c>
      <c r="BF1030" s="234">
        <f>IF(N1030="snížená",J1030,0)</f>
        <v>0</v>
      </c>
      <c r="BG1030" s="234">
        <f>IF(N1030="zákl. přenesená",J1030,0)</f>
        <v>0</v>
      </c>
      <c r="BH1030" s="234">
        <f>IF(N1030="sníž. přenesená",J1030,0)</f>
        <v>0</v>
      </c>
      <c r="BI1030" s="234">
        <f>IF(N1030="nulová",J1030,0)</f>
        <v>0</v>
      </c>
      <c r="BJ1030" s="18" t="s">
        <v>178</v>
      </c>
      <c r="BK1030" s="234">
        <f>ROUND(I1030*H1030,2)</f>
        <v>0</v>
      </c>
      <c r="BL1030" s="18" t="s">
        <v>217</v>
      </c>
      <c r="BM1030" s="233" t="s">
        <v>2515</v>
      </c>
    </row>
    <row r="1031" s="2" customFormat="1">
      <c r="A1031" s="39"/>
      <c r="B1031" s="40"/>
      <c r="C1031" s="41"/>
      <c r="D1031" s="235" t="s">
        <v>179</v>
      </c>
      <c r="E1031" s="41"/>
      <c r="F1031" s="236" t="s">
        <v>1477</v>
      </c>
      <c r="G1031" s="41"/>
      <c r="H1031" s="41"/>
      <c r="I1031" s="237"/>
      <c r="J1031" s="41"/>
      <c r="K1031" s="41"/>
      <c r="L1031" s="45"/>
      <c r="M1031" s="238"/>
      <c r="N1031" s="239"/>
      <c r="O1031" s="93"/>
      <c r="P1031" s="93"/>
      <c r="Q1031" s="93"/>
      <c r="R1031" s="93"/>
      <c r="S1031" s="93"/>
      <c r="T1031" s="94"/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T1031" s="18" t="s">
        <v>179</v>
      </c>
      <c r="AU1031" s="18" t="s">
        <v>177</v>
      </c>
    </row>
    <row r="1032" s="12" customFormat="1" ht="22.8" customHeight="1">
      <c r="A1032" s="12"/>
      <c r="B1032" s="205"/>
      <c r="C1032" s="206"/>
      <c r="D1032" s="207" t="s">
        <v>72</v>
      </c>
      <c r="E1032" s="219" t="s">
        <v>1478</v>
      </c>
      <c r="F1032" s="219" t="s">
        <v>1479</v>
      </c>
      <c r="G1032" s="206"/>
      <c r="H1032" s="206"/>
      <c r="I1032" s="209"/>
      <c r="J1032" s="220">
        <f>BK1032</f>
        <v>0</v>
      </c>
      <c r="K1032" s="206"/>
      <c r="L1032" s="211"/>
      <c r="M1032" s="212"/>
      <c r="N1032" s="213"/>
      <c r="O1032" s="213"/>
      <c r="P1032" s="214">
        <f>SUM(P1033:P1055)</f>
        <v>0</v>
      </c>
      <c r="Q1032" s="213"/>
      <c r="R1032" s="214">
        <f>SUM(R1033:R1055)</f>
        <v>0.70113179999999997</v>
      </c>
      <c r="S1032" s="213"/>
      <c r="T1032" s="215">
        <f>SUM(T1033:T1055)</f>
        <v>0</v>
      </c>
      <c r="U1032" s="12"/>
      <c r="V1032" s="12"/>
      <c r="W1032" s="12"/>
      <c r="X1032" s="12"/>
      <c r="Y1032" s="12"/>
      <c r="Z1032" s="12"/>
      <c r="AA1032" s="12"/>
      <c r="AB1032" s="12"/>
      <c r="AC1032" s="12"/>
      <c r="AD1032" s="12"/>
      <c r="AE1032" s="12"/>
      <c r="AR1032" s="216" t="s">
        <v>177</v>
      </c>
      <c r="AT1032" s="217" t="s">
        <v>72</v>
      </c>
      <c r="AU1032" s="217" t="s">
        <v>81</v>
      </c>
      <c r="AY1032" s="216" t="s">
        <v>169</v>
      </c>
      <c r="BK1032" s="218">
        <f>SUM(BK1033:BK1055)</f>
        <v>0</v>
      </c>
    </row>
    <row r="1033" s="2" customFormat="1" ht="16.5" customHeight="1">
      <c r="A1033" s="39"/>
      <c r="B1033" s="40"/>
      <c r="C1033" s="221" t="s">
        <v>1522</v>
      </c>
      <c r="D1033" s="221" t="s">
        <v>172</v>
      </c>
      <c r="E1033" s="222" t="s">
        <v>1480</v>
      </c>
      <c r="F1033" s="223" t="s">
        <v>1481</v>
      </c>
      <c r="G1033" s="224" t="s">
        <v>189</v>
      </c>
      <c r="H1033" s="225">
        <v>19.420000000000002</v>
      </c>
      <c r="I1033" s="226"/>
      <c r="J1033" s="227">
        <f>ROUND(I1033*H1033,2)</f>
        <v>0</v>
      </c>
      <c r="K1033" s="228"/>
      <c r="L1033" s="45"/>
      <c r="M1033" s="229" t="s">
        <v>1</v>
      </c>
      <c r="N1033" s="230" t="s">
        <v>41</v>
      </c>
      <c r="O1033" s="93"/>
      <c r="P1033" s="231">
        <f>O1033*H1033</f>
        <v>0</v>
      </c>
      <c r="Q1033" s="231">
        <v>0</v>
      </c>
      <c r="R1033" s="231">
        <f>Q1033*H1033</f>
        <v>0</v>
      </c>
      <c r="S1033" s="231">
        <v>0</v>
      </c>
      <c r="T1033" s="232">
        <f>S1033*H1033</f>
        <v>0</v>
      </c>
      <c r="U1033" s="39"/>
      <c r="V1033" s="39"/>
      <c r="W1033" s="39"/>
      <c r="X1033" s="39"/>
      <c r="Y1033" s="39"/>
      <c r="Z1033" s="39"/>
      <c r="AA1033" s="39"/>
      <c r="AB1033" s="39"/>
      <c r="AC1033" s="39"/>
      <c r="AD1033" s="39"/>
      <c r="AE1033" s="39"/>
      <c r="AR1033" s="233" t="s">
        <v>217</v>
      </c>
      <c r="AT1033" s="233" t="s">
        <v>172</v>
      </c>
      <c r="AU1033" s="233" t="s">
        <v>177</v>
      </c>
      <c r="AY1033" s="18" t="s">
        <v>169</v>
      </c>
      <c r="BE1033" s="234">
        <f>IF(N1033="základní",J1033,0)</f>
        <v>0</v>
      </c>
      <c r="BF1033" s="234">
        <f>IF(N1033="snížená",J1033,0)</f>
        <v>0</v>
      </c>
      <c r="BG1033" s="234">
        <f>IF(N1033="zákl. přenesená",J1033,0)</f>
        <v>0</v>
      </c>
      <c r="BH1033" s="234">
        <f>IF(N1033="sníž. přenesená",J1033,0)</f>
        <v>0</v>
      </c>
      <c r="BI1033" s="234">
        <f>IF(N1033="nulová",J1033,0)</f>
        <v>0</v>
      </c>
      <c r="BJ1033" s="18" t="s">
        <v>178</v>
      </c>
      <c r="BK1033" s="234">
        <f>ROUND(I1033*H1033,2)</f>
        <v>0</v>
      </c>
      <c r="BL1033" s="18" t="s">
        <v>217</v>
      </c>
      <c r="BM1033" s="233" t="s">
        <v>1525</v>
      </c>
    </row>
    <row r="1034" s="2" customFormat="1">
      <c r="A1034" s="39"/>
      <c r="B1034" s="40"/>
      <c r="C1034" s="41"/>
      <c r="D1034" s="235" t="s">
        <v>179</v>
      </c>
      <c r="E1034" s="41"/>
      <c r="F1034" s="236" t="s">
        <v>1481</v>
      </c>
      <c r="G1034" s="41"/>
      <c r="H1034" s="41"/>
      <c r="I1034" s="237"/>
      <c r="J1034" s="41"/>
      <c r="K1034" s="41"/>
      <c r="L1034" s="45"/>
      <c r="M1034" s="238"/>
      <c r="N1034" s="239"/>
      <c r="O1034" s="93"/>
      <c r="P1034" s="93"/>
      <c r="Q1034" s="93"/>
      <c r="R1034" s="93"/>
      <c r="S1034" s="93"/>
      <c r="T1034" s="94"/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T1034" s="18" t="s">
        <v>179</v>
      </c>
      <c r="AU1034" s="18" t="s">
        <v>177</v>
      </c>
    </row>
    <row r="1035" s="14" customFormat="1">
      <c r="A1035" s="14"/>
      <c r="B1035" s="250"/>
      <c r="C1035" s="251"/>
      <c r="D1035" s="235" t="s">
        <v>180</v>
      </c>
      <c r="E1035" s="252" t="s">
        <v>1</v>
      </c>
      <c r="F1035" s="253" t="s">
        <v>2516</v>
      </c>
      <c r="G1035" s="251"/>
      <c r="H1035" s="254">
        <v>19.420000000000002</v>
      </c>
      <c r="I1035" s="255"/>
      <c r="J1035" s="251"/>
      <c r="K1035" s="251"/>
      <c r="L1035" s="256"/>
      <c r="M1035" s="257"/>
      <c r="N1035" s="258"/>
      <c r="O1035" s="258"/>
      <c r="P1035" s="258"/>
      <c r="Q1035" s="258"/>
      <c r="R1035" s="258"/>
      <c r="S1035" s="258"/>
      <c r="T1035" s="259"/>
      <c r="U1035" s="14"/>
      <c r="V1035" s="14"/>
      <c r="W1035" s="14"/>
      <c r="X1035" s="14"/>
      <c r="Y1035" s="14"/>
      <c r="Z1035" s="14"/>
      <c r="AA1035" s="14"/>
      <c r="AB1035" s="14"/>
      <c r="AC1035" s="14"/>
      <c r="AD1035" s="14"/>
      <c r="AE1035" s="14"/>
      <c r="AT1035" s="260" t="s">
        <v>180</v>
      </c>
      <c r="AU1035" s="260" t="s">
        <v>177</v>
      </c>
      <c r="AV1035" s="14" t="s">
        <v>177</v>
      </c>
      <c r="AW1035" s="14" t="s">
        <v>30</v>
      </c>
      <c r="AX1035" s="14" t="s">
        <v>73</v>
      </c>
      <c r="AY1035" s="260" t="s">
        <v>169</v>
      </c>
    </row>
    <row r="1036" s="15" customFormat="1">
      <c r="A1036" s="15"/>
      <c r="B1036" s="261"/>
      <c r="C1036" s="262"/>
      <c r="D1036" s="235" t="s">
        <v>180</v>
      </c>
      <c r="E1036" s="263" t="s">
        <v>1</v>
      </c>
      <c r="F1036" s="264" t="s">
        <v>183</v>
      </c>
      <c r="G1036" s="262"/>
      <c r="H1036" s="265">
        <v>19.420000000000002</v>
      </c>
      <c r="I1036" s="266"/>
      <c r="J1036" s="262"/>
      <c r="K1036" s="262"/>
      <c r="L1036" s="267"/>
      <c r="M1036" s="268"/>
      <c r="N1036" s="269"/>
      <c r="O1036" s="269"/>
      <c r="P1036" s="269"/>
      <c r="Q1036" s="269"/>
      <c r="R1036" s="269"/>
      <c r="S1036" s="269"/>
      <c r="T1036" s="270"/>
      <c r="U1036" s="15"/>
      <c r="V1036" s="15"/>
      <c r="W1036" s="15"/>
      <c r="X1036" s="15"/>
      <c r="Y1036" s="15"/>
      <c r="Z1036" s="15"/>
      <c r="AA1036" s="15"/>
      <c r="AB1036" s="15"/>
      <c r="AC1036" s="15"/>
      <c r="AD1036" s="15"/>
      <c r="AE1036" s="15"/>
      <c r="AT1036" s="271" t="s">
        <v>180</v>
      </c>
      <c r="AU1036" s="271" t="s">
        <v>177</v>
      </c>
      <c r="AV1036" s="15" t="s">
        <v>176</v>
      </c>
      <c r="AW1036" s="15" t="s">
        <v>30</v>
      </c>
      <c r="AX1036" s="15" t="s">
        <v>81</v>
      </c>
      <c r="AY1036" s="271" t="s">
        <v>169</v>
      </c>
    </row>
    <row r="1037" s="2" customFormat="1" ht="16.5" customHeight="1">
      <c r="A1037" s="39"/>
      <c r="B1037" s="40"/>
      <c r="C1037" s="221" t="s">
        <v>1526</v>
      </c>
      <c r="D1037" s="221" t="s">
        <v>172</v>
      </c>
      <c r="E1037" s="222" t="s">
        <v>1485</v>
      </c>
      <c r="F1037" s="223" t="s">
        <v>1486</v>
      </c>
      <c r="G1037" s="224" t="s">
        <v>189</v>
      </c>
      <c r="H1037" s="225">
        <v>1.7</v>
      </c>
      <c r="I1037" s="226"/>
      <c r="J1037" s="227">
        <f>ROUND(I1037*H1037,2)</f>
        <v>0</v>
      </c>
      <c r="K1037" s="228"/>
      <c r="L1037" s="45"/>
      <c r="M1037" s="229" t="s">
        <v>1</v>
      </c>
      <c r="N1037" s="230" t="s">
        <v>41</v>
      </c>
      <c r="O1037" s="93"/>
      <c r="P1037" s="231">
        <f>O1037*H1037</f>
        <v>0</v>
      </c>
      <c r="Q1037" s="231">
        <v>0.00029999999999999997</v>
      </c>
      <c r="R1037" s="231">
        <f>Q1037*H1037</f>
        <v>0.00050999999999999993</v>
      </c>
      <c r="S1037" s="231">
        <v>0</v>
      </c>
      <c r="T1037" s="232">
        <f>S1037*H1037</f>
        <v>0</v>
      </c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R1037" s="233" t="s">
        <v>217</v>
      </c>
      <c r="AT1037" s="233" t="s">
        <v>172</v>
      </c>
      <c r="AU1037" s="233" t="s">
        <v>177</v>
      </c>
      <c r="AY1037" s="18" t="s">
        <v>169</v>
      </c>
      <c r="BE1037" s="234">
        <f>IF(N1037="základní",J1037,0)</f>
        <v>0</v>
      </c>
      <c r="BF1037" s="234">
        <f>IF(N1037="snížená",J1037,0)</f>
        <v>0</v>
      </c>
      <c r="BG1037" s="234">
        <f>IF(N1037="zákl. přenesená",J1037,0)</f>
        <v>0</v>
      </c>
      <c r="BH1037" s="234">
        <f>IF(N1037="sníž. přenesená",J1037,0)</f>
        <v>0</v>
      </c>
      <c r="BI1037" s="234">
        <f>IF(N1037="nulová",J1037,0)</f>
        <v>0</v>
      </c>
      <c r="BJ1037" s="18" t="s">
        <v>178</v>
      </c>
      <c r="BK1037" s="234">
        <f>ROUND(I1037*H1037,2)</f>
        <v>0</v>
      </c>
      <c r="BL1037" s="18" t="s">
        <v>217</v>
      </c>
      <c r="BM1037" s="233" t="s">
        <v>1529</v>
      </c>
    </row>
    <row r="1038" s="2" customFormat="1">
      <c r="A1038" s="39"/>
      <c r="B1038" s="40"/>
      <c r="C1038" s="41"/>
      <c r="D1038" s="235" t="s">
        <v>179</v>
      </c>
      <c r="E1038" s="41"/>
      <c r="F1038" s="236" t="s">
        <v>1486</v>
      </c>
      <c r="G1038" s="41"/>
      <c r="H1038" s="41"/>
      <c r="I1038" s="237"/>
      <c r="J1038" s="41"/>
      <c r="K1038" s="41"/>
      <c r="L1038" s="45"/>
      <c r="M1038" s="238"/>
      <c r="N1038" s="239"/>
      <c r="O1038" s="93"/>
      <c r="P1038" s="93"/>
      <c r="Q1038" s="93"/>
      <c r="R1038" s="93"/>
      <c r="S1038" s="93"/>
      <c r="T1038" s="94"/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T1038" s="18" t="s">
        <v>179</v>
      </c>
      <c r="AU1038" s="18" t="s">
        <v>177</v>
      </c>
    </row>
    <row r="1039" s="14" customFormat="1">
      <c r="A1039" s="14"/>
      <c r="B1039" s="250"/>
      <c r="C1039" s="251"/>
      <c r="D1039" s="235" t="s">
        <v>180</v>
      </c>
      <c r="E1039" s="252" t="s">
        <v>1</v>
      </c>
      <c r="F1039" s="253" t="s">
        <v>2508</v>
      </c>
      <c r="G1039" s="251"/>
      <c r="H1039" s="254">
        <v>1.7</v>
      </c>
      <c r="I1039" s="255"/>
      <c r="J1039" s="251"/>
      <c r="K1039" s="251"/>
      <c r="L1039" s="256"/>
      <c r="M1039" s="257"/>
      <c r="N1039" s="258"/>
      <c r="O1039" s="258"/>
      <c r="P1039" s="258"/>
      <c r="Q1039" s="258"/>
      <c r="R1039" s="258"/>
      <c r="S1039" s="258"/>
      <c r="T1039" s="259"/>
      <c r="U1039" s="14"/>
      <c r="V1039" s="14"/>
      <c r="W1039" s="14"/>
      <c r="X1039" s="14"/>
      <c r="Y1039" s="14"/>
      <c r="Z1039" s="14"/>
      <c r="AA1039" s="14"/>
      <c r="AB1039" s="14"/>
      <c r="AC1039" s="14"/>
      <c r="AD1039" s="14"/>
      <c r="AE1039" s="14"/>
      <c r="AT1039" s="260" t="s">
        <v>180</v>
      </c>
      <c r="AU1039" s="260" t="s">
        <v>177</v>
      </c>
      <c r="AV1039" s="14" t="s">
        <v>177</v>
      </c>
      <c r="AW1039" s="14" t="s">
        <v>30</v>
      </c>
      <c r="AX1039" s="14" t="s">
        <v>73</v>
      </c>
      <c r="AY1039" s="260" t="s">
        <v>169</v>
      </c>
    </row>
    <row r="1040" s="15" customFormat="1">
      <c r="A1040" s="15"/>
      <c r="B1040" s="261"/>
      <c r="C1040" s="262"/>
      <c r="D1040" s="235" t="s">
        <v>180</v>
      </c>
      <c r="E1040" s="263" t="s">
        <v>1</v>
      </c>
      <c r="F1040" s="264" t="s">
        <v>183</v>
      </c>
      <c r="G1040" s="262"/>
      <c r="H1040" s="265">
        <v>1.7</v>
      </c>
      <c r="I1040" s="266"/>
      <c r="J1040" s="262"/>
      <c r="K1040" s="262"/>
      <c r="L1040" s="267"/>
      <c r="M1040" s="268"/>
      <c r="N1040" s="269"/>
      <c r="O1040" s="269"/>
      <c r="P1040" s="269"/>
      <c r="Q1040" s="269"/>
      <c r="R1040" s="269"/>
      <c r="S1040" s="269"/>
      <c r="T1040" s="270"/>
      <c r="U1040" s="15"/>
      <c r="V1040" s="15"/>
      <c r="W1040" s="15"/>
      <c r="X1040" s="15"/>
      <c r="Y1040" s="15"/>
      <c r="Z1040" s="15"/>
      <c r="AA1040" s="15"/>
      <c r="AB1040" s="15"/>
      <c r="AC1040" s="15"/>
      <c r="AD1040" s="15"/>
      <c r="AE1040" s="15"/>
      <c r="AT1040" s="271" t="s">
        <v>180</v>
      </c>
      <c r="AU1040" s="271" t="s">
        <v>177</v>
      </c>
      <c r="AV1040" s="15" t="s">
        <v>176</v>
      </c>
      <c r="AW1040" s="15" t="s">
        <v>30</v>
      </c>
      <c r="AX1040" s="15" t="s">
        <v>81</v>
      </c>
      <c r="AY1040" s="271" t="s">
        <v>169</v>
      </c>
    </row>
    <row r="1041" s="2" customFormat="1" ht="24.15" customHeight="1">
      <c r="A1041" s="39"/>
      <c r="B1041" s="40"/>
      <c r="C1041" s="221" t="s">
        <v>1531</v>
      </c>
      <c r="D1041" s="221" t="s">
        <v>172</v>
      </c>
      <c r="E1041" s="222" t="s">
        <v>1488</v>
      </c>
      <c r="F1041" s="223" t="s">
        <v>1489</v>
      </c>
      <c r="G1041" s="224" t="s">
        <v>189</v>
      </c>
      <c r="H1041" s="225">
        <v>1.7</v>
      </c>
      <c r="I1041" s="226"/>
      <c r="J1041" s="227">
        <f>ROUND(I1041*H1041,2)</f>
        <v>0</v>
      </c>
      <c r="K1041" s="228"/>
      <c r="L1041" s="45"/>
      <c r="M1041" s="229" t="s">
        <v>1</v>
      </c>
      <c r="N1041" s="230" t="s">
        <v>41</v>
      </c>
      <c r="O1041" s="93"/>
      <c r="P1041" s="231">
        <f>O1041*H1041</f>
        <v>0</v>
      </c>
      <c r="Q1041" s="231">
        <v>0.014999999999999999</v>
      </c>
      <c r="R1041" s="231">
        <f>Q1041*H1041</f>
        <v>0.025499999999999998</v>
      </c>
      <c r="S1041" s="231">
        <v>0</v>
      </c>
      <c r="T1041" s="232">
        <f>S1041*H1041</f>
        <v>0</v>
      </c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R1041" s="233" t="s">
        <v>217</v>
      </c>
      <c r="AT1041" s="233" t="s">
        <v>172</v>
      </c>
      <c r="AU1041" s="233" t="s">
        <v>177</v>
      </c>
      <c r="AY1041" s="18" t="s">
        <v>169</v>
      </c>
      <c r="BE1041" s="234">
        <f>IF(N1041="základní",J1041,0)</f>
        <v>0</v>
      </c>
      <c r="BF1041" s="234">
        <f>IF(N1041="snížená",J1041,0)</f>
        <v>0</v>
      </c>
      <c r="BG1041" s="234">
        <f>IF(N1041="zákl. přenesená",J1041,0)</f>
        <v>0</v>
      </c>
      <c r="BH1041" s="234">
        <f>IF(N1041="sníž. přenesená",J1041,0)</f>
        <v>0</v>
      </c>
      <c r="BI1041" s="234">
        <f>IF(N1041="nulová",J1041,0)</f>
        <v>0</v>
      </c>
      <c r="BJ1041" s="18" t="s">
        <v>178</v>
      </c>
      <c r="BK1041" s="234">
        <f>ROUND(I1041*H1041,2)</f>
        <v>0</v>
      </c>
      <c r="BL1041" s="18" t="s">
        <v>217</v>
      </c>
      <c r="BM1041" s="233" t="s">
        <v>1534</v>
      </c>
    </row>
    <row r="1042" s="2" customFormat="1">
      <c r="A1042" s="39"/>
      <c r="B1042" s="40"/>
      <c r="C1042" s="41"/>
      <c r="D1042" s="235" t="s">
        <v>179</v>
      </c>
      <c r="E1042" s="41"/>
      <c r="F1042" s="236" t="s">
        <v>1489</v>
      </c>
      <c r="G1042" s="41"/>
      <c r="H1042" s="41"/>
      <c r="I1042" s="237"/>
      <c r="J1042" s="41"/>
      <c r="K1042" s="41"/>
      <c r="L1042" s="45"/>
      <c r="M1042" s="238"/>
      <c r="N1042" s="239"/>
      <c r="O1042" s="93"/>
      <c r="P1042" s="93"/>
      <c r="Q1042" s="93"/>
      <c r="R1042" s="93"/>
      <c r="S1042" s="93"/>
      <c r="T1042" s="94"/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T1042" s="18" t="s">
        <v>179</v>
      </c>
      <c r="AU1042" s="18" t="s">
        <v>177</v>
      </c>
    </row>
    <row r="1043" s="2" customFormat="1" ht="33" customHeight="1">
      <c r="A1043" s="39"/>
      <c r="B1043" s="40"/>
      <c r="C1043" s="221" t="s">
        <v>846</v>
      </c>
      <c r="D1043" s="221" t="s">
        <v>172</v>
      </c>
      <c r="E1043" s="222" t="s">
        <v>1492</v>
      </c>
      <c r="F1043" s="223" t="s">
        <v>1493</v>
      </c>
      <c r="G1043" s="224" t="s">
        <v>245</v>
      </c>
      <c r="H1043" s="225">
        <v>14.539999999999999</v>
      </c>
      <c r="I1043" s="226"/>
      <c r="J1043" s="227">
        <f>ROUND(I1043*H1043,2)</f>
        <v>0</v>
      </c>
      <c r="K1043" s="228"/>
      <c r="L1043" s="45"/>
      <c r="M1043" s="229" t="s">
        <v>1</v>
      </c>
      <c r="N1043" s="230" t="s">
        <v>41</v>
      </c>
      <c r="O1043" s="93"/>
      <c r="P1043" s="231">
        <f>O1043*H1043</f>
        <v>0</v>
      </c>
      <c r="Q1043" s="231">
        <v>0.00058</v>
      </c>
      <c r="R1043" s="231">
        <f>Q1043*H1043</f>
        <v>0.0084332000000000001</v>
      </c>
      <c r="S1043" s="231">
        <v>0</v>
      </c>
      <c r="T1043" s="232">
        <f>S1043*H1043</f>
        <v>0</v>
      </c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R1043" s="233" t="s">
        <v>217</v>
      </c>
      <c r="AT1043" s="233" t="s">
        <v>172</v>
      </c>
      <c r="AU1043" s="233" t="s">
        <v>177</v>
      </c>
      <c r="AY1043" s="18" t="s">
        <v>169</v>
      </c>
      <c r="BE1043" s="234">
        <f>IF(N1043="základní",J1043,0)</f>
        <v>0</v>
      </c>
      <c r="BF1043" s="234">
        <f>IF(N1043="snížená",J1043,0)</f>
        <v>0</v>
      </c>
      <c r="BG1043" s="234">
        <f>IF(N1043="zákl. přenesená",J1043,0)</f>
        <v>0</v>
      </c>
      <c r="BH1043" s="234">
        <f>IF(N1043="sníž. přenesená",J1043,0)</f>
        <v>0</v>
      </c>
      <c r="BI1043" s="234">
        <f>IF(N1043="nulová",J1043,0)</f>
        <v>0</v>
      </c>
      <c r="BJ1043" s="18" t="s">
        <v>178</v>
      </c>
      <c r="BK1043" s="234">
        <f>ROUND(I1043*H1043,2)</f>
        <v>0</v>
      </c>
      <c r="BL1043" s="18" t="s">
        <v>217</v>
      </c>
      <c r="BM1043" s="233" t="s">
        <v>1538</v>
      </c>
    </row>
    <row r="1044" s="2" customFormat="1">
      <c r="A1044" s="39"/>
      <c r="B1044" s="40"/>
      <c r="C1044" s="41"/>
      <c r="D1044" s="235" t="s">
        <v>179</v>
      </c>
      <c r="E1044" s="41"/>
      <c r="F1044" s="236" t="s">
        <v>1493</v>
      </c>
      <c r="G1044" s="41"/>
      <c r="H1044" s="41"/>
      <c r="I1044" s="237"/>
      <c r="J1044" s="41"/>
      <c r="K1044" s="41"/>
      <c r="L1044" s="45"/>
      <c r="M1044" s="238"/>
      <c r="N1044" s="239"/>
      <c r="O1044" s="93"/>
      <c r="P1044" s="93"/>
      <c r="Q1044" s="93"/>
      <c r="R1044" s="93"/>
      <c r="S1044" s="93"/>
      <c r="T1044" s="94"/>
      <c r="U1044" s="39"/>
      <c r="V1044" s="39"/>
      <c r="W1044" s="39"/>
      <c r="X1044" s="39"/>
      <c r="Y1044" s="39"/>
      <c r="Z1044" s="39"/>
      <c r="AA1044" s="39"/>
      <c r="AB1044" s="39"/>
      <c r="AC1044" s="39"/>
      <c r="AD1044" s="39"/>
      <c r="AE1044" s="39"/>
      <c r="AT1044" s="18" t="s">
        <v>179</v>
      </c>
      <c r="AU1044" s="18" t="s">
        <v>177</v>
      </c>
    </row>
    <row r="1045" s="14" customFormat="1">
      <c r="A1045" s="14"/>
      <c r="B1045" s="250"/>
      <c r="C1045" s="251"/>
      <c r="D1045" s="235" t="s">
        <v>180</v>
      </c>
      <c r="E1045" s="252" t="s">
        <v>1</v>
      </c>
      <c r="F1045" s="253" t="s">
        <v>2517</v>
      </c>
      <c r="G1045" s="251"/>
      <c r="H1045" s="254">
        <v>14.539999999999999</v>
      </c>
      <c r="I1045" s="255"/>
      <c r="J1045" s="251"/>
      <c r="K1045" s="251"/>
      <c r="L1045" s="256"/>
      <c r="M1045" s="257"/>
      <c r="N1045" s="258"/>
      <c r="O1045" s="258"/>
      <c r="P1045" s="258"/>
      <c r="Q1045" s="258"/>
      <c r="R1045" s="258"/>
      <c r="S1045" s="258"/>
      <c r="T1045" s="259"/>
      <c r="U1045" s="14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T1045" s="260" t="s">
        <v>180</v>
      </c>
      <c r="AU1045" s="260" t="s">
        <v>177</v>
      </c>
      <c r="AV1045" s="14" t="s">
        <v>177</v>
      </c>
      <c r="AW1045" s="14" t="s">
        <v>30</v>
      </c>
      <c r="AX1045" s="14" t="s">
        <v>73</v>
      </c>
      <c r="AY1045" s="260" t="s">
        <v>169</v>
      </c>
    </row>
    <row r="1046" s="15" customFormat="1">
      <c r="A1046" s="15"/>
      <c r="B1046" s="261"/>
      <c r="C1046" s="262"/>
      <c r="D1046" s="235" t="s">
        <v>180</v>
      </c>
      <c r="E1046" s="263" t="s">
        <v>1</v>
      </c>
      <c r="F1046" s="264" t="s">
        <v>183</v>
      </c>
      <c r="G1046" s="262"/>
      <c r="H1046" s="265">
        <v>14.539999999999999</v>
      </c>
      <c r="I1046" s="266"/>
      <c r="J1046" s="262"/>
      <c r="K1046" s="262"/>
      <c r="L1046" s="267"/>
      <c r="M1046" s="268"/>
      <c r="N1046" s="269"/>
      <c r="O1046" s="269"/>
      <c r="P1046" s="269"/>
      <c r="Q1046" s="269"/>
      <c r="R1046" s="269"/>
      <c r="S1046" s="269"/>
      <c r="T1046" s="270"/>
      <c r="U1046" s="15"/>
      <c r="V1046" s="15"/>
      <c r="W1046" s="15"/>
      <c r="X1046" s="15"/>
      <c r="Y1046" s="15"/>
      <c r="Z1046" s="15"/>
      <c r="AA1046" s="15"/>
      <c r="AB1046" s="15"/>
      <c r="AC1046" s="15"/>
      <c r="AD1046" s="15"/>
      <c r="AE1046" s="15"/>
      <c r="AT1046" s="271" t="s">
        <v>180</v>
      </c>
      <c r="AU1046" s="271" t="s">
        <v>177</v>
      </c>
      <c r="AV1046" s="15" t="s">
        <v>176</v>
      </c>
      <c r="AW1046" s="15" t="s">
        <v>30</v>
      </c>
      <c r="AX1046" s="15" t="s">
        <v>81</v>
      </c>
      <c r="AY1046" s="271" t="s">
        <v>169</v>
      </c>
    </row>
    <row r="1047" s="2" customFormat="1" ht="33" customHeight="1">
      <c r="A1047" s="39"/>
      <c r="B1047" s="40"/>
      <c r="C1047" s="221" t="s">
        <v>1540</v>
      </c>
      <c r="D1047" s="221" t="s">
        <v>172</v>
      </c>
      <c r="E1047" s="222" t="s">
        <v>1496</v>
      </c>
      <c r="F1047" s="223" t="s">
        <v>1497</v>
      </c>
      <c r="G1047" s="224" t="s">
        <v>189</v>
      </c>
      <c r="H1047" s="225">
        <v>19.420000000000002</v>
      </c>
      <c r="I1047" s="226"/>
      <c r="J1047" s="227">
        <f>ROUND(I1047*H1047,2)</f>
        <v>0</v>
      </c>
      <c r="K1047" s="228"/>
      <c r="L1047" s="45"/>
      <c r="M1047" s="229" t="s">
        <v>1</v>
      </c>
      <c r="N1047" s="230" t="s">
        <v>41</v>
      </c>
      <c r="O1047" s="93"/>
      <c r="P1047" s="231">
        <f>O1047*H1047</f>
        <v>0</v>
      </c>
      <c r="Q1047" s="231">
        <v>0.0090299999999999998</v>
      </c>
      <c r="R1047" s="231">
        <f>Q1047*H1047</f>
        <v>0.17536260000000001</v>
      </c>
      <c r="S1047" s="231">
        <v>0</v>
      </c>
      <c r="T1047" s="232">
        <f>S1047*H1047</f>
        <v>0</v>
      </c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R1047" s="233" t="s">
        <v>217</v>
      </c>
      <c r="AT1047" s="233" t="s">
        <v>172</v>
      </c>
      <c r="AU1047" s="233" t="s">
        <v>177</v>
      </c>
      <c r="AY1047" s="18" t="s">
        <v>169</v>
      </c>
      <c r="BE1047" s="234">
        <f>IF(N1047="základní",J1047,0)</f>
        <v>0</v>
      </c>
      <c r="BF1047" s="234">
        <f>IF(N1047="snížená",J1047,0)</f>
        <v>0</v>
      </c>
      <c r="BG1047" s="234">
        <f>IF(N1047="zákl. přenesená",J1047,0)</f>
        <v>0</v>
      </c>
      <c r="BH1047" s="234">
        <f>IF(N1047="sníž. přenesená",J1047,0)</f>
        <v>0</v>
      </c>
      <c r="BI1047" s="234">
        <f>IF(N1047="nulová",J1047,0)</f>
        <v>0</v>
      </c>
      <c r="BJ1047" s="18" t="s">
        <v>178</v>
      </c>
      <c r="BK1047" s="234">
        <f>ROUND(I1047*H1047,2)</f>
        <v>0</v>
      </c>
      <c r="BL1047" s="18" t="s">
        <v>217</v>
      </c>
      <c r="BM1047" s="233" t="s">
        <v>2518</v>
      </c>
    </row>
    <row r="1048" s="2" customFormat="1">
      <c r="A1048" s="39"/>
      <c r="B1048" s="40"/>
      <c r="C1048" s="41"/>
      <c r="D1048" s="235" t="s">
        <v>179</v>
      </c>
      <c r="E1048" s="41"/>
      <c r="F1048" s="236" t="s">
        <v>1499</v>
      </c>
      <c r="G1048" s="41"/>
      <c r="H1048" s="41"/>
      <c r="I1048" s="237"/>
      <c r="J1048" s="41"/>
      <c r="K1048" s="41"/>
      <c r="L1048" s="45"/>
      <c r="M1048" s="238"/>
      <c r="N1048" s="239"/>
      <c r="O1048" s="93"/>
      <c r="P1048" s="93"/>
      <c r="Q1048" s="93"/>
      <c r="R1048" s="93"/>
      <c r="S1048" s="93"/>
      <c r="T1048" s="94"/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T1048" s="18" t="s">
        <v>179</v>
      </c>
      <c r="AU1048" s="18" t="s">
        <v>177</v>
      </c>
    </row>
    <row r="1049" s="14" customFormat="1">
      <c r="A1049" s="14"/>
      <c r="B1049" s="250"/>
      <c r="C1049" s="251"/>
      <c r="D1049" s="235" t="s">
        <v>180</v>
      </c>
      <c r="E1049" s="252" t="s">
        <v>1</v>
      </c>
      <c r="F1049" s="253" t="s">
        <v>2519</v>
      </c>
      <c r="G1049" s="251"/>
      <c r="H1049" s="254">
        <v>19.420000000000002</v>
      </c>
      <c r="I1049" s="255"/>
      <c r="J1049" s="251"/>
      <c r="K1049" s="251"/>
      <c r="L1049" s="256"/>
      <c r="M1049" s="257"/>
      <c r="N1049" s="258"/>
      <c r="O1049" s="258"/>
      <c r="P1049" s="258"/>
      <c r="Q1049" s="258"/>
      <c r="R1049" s="258"/>
      <c r="S1049" s="258"/>
      <c r="T1049" s="259"/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T1049" s="260" t="s">
        <v>180</v>
      </c>
      <c r="AU1049" s="260" t="s">
        <v>177</v>
      </c>
      <c r="AV1049" s="14" t="s">
        <v>177</v>
      </c>
      <c r="AW1049" s="14" t="s">
        <v>30</v>
      </c>
      <c r="AX1049" s="14" t="s">
        <v>73</v>
      </c>
      <c r="AY1049" s="260" t="s">
        <v>169</v>
      </c>
    </row>
    <row r="1050" s="15" customFormat="1">
      <c r="A1050" s="15"/>
      <c r="B1050" s="261"/>
      <c r="C1050" s="262"/>
      <c r="D1050" s="235" t="s">
        <v>180</v>
      </c>
      <c r="E1050" s="263" t="s">
        <v>1</v>
      </c>
      <c r="F1050" s="264" t="s">
        <v>183</v>
      </c>
      <c r="G1050" s="262"/>
      <c r="H1050" s="265">
        <v>19.420000000000002</v>
      </c>
      <c r="I1050" s="266"/>
      <c r="J1050" s="262"/>
      <c r="K1050" s="262"/>
      <c r="L1050" s="267"/>
      <c r="M1050" s="268"/>
      <c r="N1050" s="269"/>
      <c r="O1050" s="269"/>
      <c r="P1050" s="269"/>
      <c r="Q1050" s="269"/>
      <c r="R1050" s="269"/>
      <c r="S1050" s="269"/>
      <c r="T1050" s="270"/>
      <c r="U1050" s="15"/>
      <c r="V1050" s="15"/>
      <c r="W1050" s="15"/>
      <c r="X1050" s="15"/>
      <c r="Y1050" s="15"/>
      <c r="Z1050" s="15"/>
      <c r="AA1050" s="15"/>
      <c r="AB1050" s="15"/>
      <c r="AC1050" s="15"/>
      <c r="AD1050" s="15"/>
      <c r="AE1050" s="15"/>
      <c r="AT1050" s="271" t="s">
        <v>180</v>
      </c>
      <c r="AU1050" s="271" t="s">
        <v>177</v>
      </c>
      <c r="AV1050" s="15" t="s">
        <v>176</v>
      </c>
      <c r="AW1050" s="15" t="s">
        <v>30</v>
      </c>
      <c r="AX1050" s="15" t="s">
        <v>81</v>
      </c>
      <c r="AY1050" s="271" t="s">
        <v>169</v>
      </c>
    </row>
    <row r="1051" s="2" customFormat="1" ht="24.15" customHeight="1">
      <c r="A1051" s="39"/>
      <c r="B1051" s="40"/>
      <c r="C1051" s="272" t="s">
        <v>1547</v>
      </c>
      <c r="D1051" s="272" t="s">
        <v>258</v>
      </c>
      <c r="E1051" s="273" t="s">
        <v>1501</v>
      </c>
      <c r="F1051" s="274" t="s">
        <v>1502</v>
      </c>
      <c r="G1051" s="275" t="s">
        <v>189</v>
      </c>
      <c r="H1051" s="276">
        <v>22.332999999999998</v>
      </c>
      <c r="I1051" s="277"/>
      <c r="J1051" s="278">
        <f>ROUND(I1051*H1051,2)</f>
        <v>0</v>
      </c>
      <c r="K1051" s="279"/>
      <c r="L1051" s="280"/>
      <c r="M1051" s="281" t="s">
        <v>1</v>
      </c>
      <c r="N1051" s="282" t="s">
        <v>41</v>
      </c>
      <c r="O1051" s="93"/>
      <c r="P1051" s="231">
        <f>O1051*H1051</f>
        <v>0</v>
      </c>
      <c r="Q1051" s="231">
        <v>0.021999999999999999</v>
      </c>
      <c r="R1051" s="231">
        <f>Q1051*H1051</f>
        <v>0.49132599999999993</v>
      </c>
      <c r="S1051" s="231">
        <v>0</v>
      </c>
      <c r="T1051" s="232">
        <f>S1051*H1051</f>
        <v>0</v>
      </c>
      <c r="U1051" s="39"/>
      <c r="V1051" s="39"/>
      <c r="W1051" s="39"/>
      <c r="X1051" s="39"/>
      <c r="Y1051" s="39"/>
      <c r="Z1051" s="39"/>
      <c r="AA1051" s="39"/>
      <c r="AB1051" s="39"/>
      <c r="AC1051" s="39"/>
      <c r="AD1051" s="39"/>
      <c r="AE1051" s="39"/>
      <c r="AR1051" s="233" t="s">
        <v>261</v>
      </c>
      <c r="AT1051" s="233" t="s">
        <v>258</v>
      </c>
      <c r="AU1051" s="233" t="s">
        <v>177</v>
      </c>
      <c r="AY1051" s="18" t="s">
        <v>169</v>
      </c>
      <c r="BE1051" s="234">
        <f>IF(N1051="základní",J1051,0)</f>
        <v>0</v>
      </c>
      <c r="BF1051" s="234">
        <f>IF(N1051="snížená",J1051,0)</f>
        <v>0</v>
      </c>
      <c r="BG1051" s="234">
        <f>IF(N1051="zákl. přenesená",J1051,0)</f>
        <v>0</v>
      </c>
      <c r="BH1051" s="234">
        <f>IF(N1051="sníž. přenesená",J1051,0)</f>
        <v>0</v>
      </c>
      <c r="BI1051" s="234">
        <f>IF(N1051="nulová",J1051,0)</f>
        <v>0</v>
      </c>
      <c r="BJ1051" s="18" t="s">
        <v>178</v>
      </c>
      <c r="BK1051" s="234">
        <f>ROUND(I1051*H1051,2)</f>
        <v>0</v>
      </c>
      <c r="BL1051" s="18" t="s">
        <v>217</v>
      </c>
      <c r="BM1051" s="233" t="s">
        <v>2520</v>
      </c>
    </row>
    <row r="1052" s="2" customFormat="1">
      <c r="A1052" s="39"/>
      <c r="B1052" s="40"/>
      <c r="C1052" s="41"/>
      <c r="D1052" s="235" t="s">
        <v>179</v>
      </c>
      <c r="E1052" s="41"/>
      <c r="F1052" s="236" t="s">
        <v>1502</v>
      </c>
      <c r="G1052" s="41"/>
      <c r="H1052" s="41"/>
      <c r="I1052" s="237"/>
      <c r="J1052" s="41"/>
      <c r="K1052" s="41"/>
      <c r="L1052" s="45"/>
      <c r="M1052" s="238"/>
      <c r="N1052" s="239"/>
      <c r="O1052" s="93"/>
      <c r="P1052" s="93"/>
      <c r="Q1052" s="93"/>
      <c r="R1052" s="93"/>
      <c r="S1052" s="93"/>
      <c r="T1052" s="94"/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T1052" s="18" t="s">
        <v>179</v>
      </c>
      <c r="AU1052" s="18" t="s">
        <v>177</v>
      </c>
    </row>
    <row r="1053" s="14" customFormat="1">
      <c r="A1053" s="14"/>
      <c r="B1053" s="250"/>
      <c r="C1053" s="251"/>
      <c r="D1053" s="235" t="s">
        <v>180</v>
      </c>
      <c r="E1053" s="251"/>
      <c r="F1053" s="253" t="s">
        <v>2521</v>
      </c>
      <c r="G1053" s="251"/>
      <c r="H1053" s="254">
        <v>22.332999999999998</v>
      </c>
      <c r="I1053" s="255"/>
      <c r="J1053" s="251"/>
      <c r="K1053" s="251"/>
      <c r="L1053" s="256"/>
      <c r="M1053" s="257"/>
      <c r="N1053" s="258"/>
      <c r="O1053" s="258"/>
      <c r="P1053" s="258"/>
      <c r="Q1053" s="258"/>
      <c r="R1053" s="258"/>
      <c r="S1053" s="258"/>
      <c r="T1053" s="259"/>
      <c r="U1053" s="14"/>
      <c r="V1053" s="14"/>
      <c r="W1053" s="14"/>
      <c r="X1053" s="14"/>
      <c r="Y1053" s="14"/>
      <c r="Z1053" s="14"/>
      <c r="AA1053" s="14"/>
      <c r="AB1053" s="14"/>
      <c r="AC1053" s="14"/>
      <c r="AD1053" s="14"/>
      <c r="AE1053" s="14"/>
      <c r="AT1053" s="260" t="s">
        <v>180</v>
      </c>
      <c r="AU1053" s="260" t="s">
        <v>177</v>
      </c>
      <c r="AV1053" s="14" t="s">
        <v>177</v>
      </c>
      <c r="AW1053" s="14" t="s">
        <v>4</v>
      </c>
      <c r="AX1053" s="14" t="s">
        <v>81</v>
      </c>
      <c r="AY1053" s="260" t="s">
        <v>169</v>
      </c>
    </row>
    <row r="1054" s="2" customFormat="1" ht="24.15" customHeight="1">
      <c r="A1054" s="39"/>
      <c r="B1054" s="40"/>
      <c r="C1054" s="221" t="s">
        <v>1552</v>
      </c>
      <c r="D1054" s="221" t="s">
        <v>172</v>
      </c>
      <c r="E1054" s="222" t="s">
        <v>1505</v>
      </c>
      <c r="F1054" s="223" t="s">
        <v>1506</v>
      </c>
      <c r="G1054" s="224" t="s">
        <v>175</v>
      </c>
      <c r="H1054" s="225">
        <v>0.70099999999999996</v>
      </c>
      <c r="I1054" s="226"/>
      <c r="J1054" s="227">
        <f>ROUND(I1054*H1054,2)</f>
        <v>0</v>
      </c>
      <c r="K1054" s="228"/>
      <c r="L1054" s="45"/>
      <c r="M1054" s="229" t="s">
        <v>1</v>
      </c>
      <c r="N1054" s="230" t="s">
        <v>41</v>
      </c>
      <c r="O1054" s="93"/>
      <c r="P1054" s="231">
        <f>O1054*H1054</f>
        <v>0</v>
      </c>
      <c r="Q1054" s="231">
        <v>0</v>
      </c>
      <c r="R1054" s="231">
        <f>Q1054*H1054</f>
        <v>0</v>
      </c>
      <c r="S1054" s="231">
        <v>0</v>
      </c>
      <c r="T1054" s="232">
        <f>S1054*H1054</f>
        <v>0</v>
      </c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R1054" s="233" t="s">
        <v>217</v>
      </c>
      <c r="AT1054" s="233" t="s">
        <v>172</v>
      </c>
      <c r="AU1054" s="233" t="s">
        <v>177</v>
      </c>
      <c r="AY1054" s="18" t="s">
        <v>169</v>
      </c>
      <c r="BE1054" s="234">
        <f>IF(N1054="základní",J1054,0)</f>
        <v>0</v>
      </c>
      <c r="BF1054" s="234">
        <f>IF(N1054="snížená",J1054,0)</f>
        <v>0</v>
      </c>
      <c r="BG1054" s="234">
        <f>IF(N1054="zákl. přenesená",J1054,0)</f>
        <v>0</v>
      </c>
      <c r="BH1054" s="234">
        <f>IF(N1054="sníž. přenesená",J1054,0)</f>
        <v>0</v>
      </c>
      <c r="BI1054" s="234">
        <f>IF(N1054="nulová",J1054,0)</f>
        <v>0</v>
      </c>
      <c r="BJ1054" s="18" t="s">
        <v>178</v>
      </c>
      <c r="BK1054" s="234">
        <f>ROUND(I1054*H1054,2)</f>
        <v>0</v>
      </c>
      <c r="BL1054" s="18" t="s">
        <v>217</v>
      </c>
      <c r="BM1054" s="233" t="s">
        <v>2522</v>
      </c>
    </row>
    <row r="1055" s="2" customFormat="1">
      <c r="A1055" s="39"/>
      <c r="B1055" s="40"/>
      <c r="C1055" s="41"/>
      <c r="D1055" s="235" t="s">
        <v>179</v>
      </c>
      <c r="E1055" s="41"/>
      <c r="F1055" s="236" t="s">
        <v>1508</v>
      </c>
      <c r="G1055" s="41"/>
      <c r="H1055" s="41"/>
      <c r="I1055" s="237"/>
      <c r="J1055" s="41"/>
      <c r="K1055" s="41"/>
      <c r="L1055" s="45"/>
      <c r="M1055" s="238"/>
      <c r="N1055" s="239"/>
      <c r="O1055" s="93"/>
      <c r="P1055" s="93"/>
      <c r="Q1055" s="93"/>
      <c r="R1055" s="93"/>
      <c r="S1055" s="93"/>
      <c r="T1055" s="94"/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T1055" s="18" t="s">
        <v>179</v>
      </c>
      <c r="AU1055" s="18" t="s">
        <v>177</v>
      </c>
    </row>
    <row r="1056" s="12" customFormat="1" ht="22.8" customHeight="1">
      <c r="A1056" s="12"/>
      <c r="B1056" s="205"/>
      <c r="C1056" s="206"/>
      <c r="D1056" s="207" t="s">
        <v>72</v>
      </c>
      <c r="E1056" s="219" t="s">
        <v>1509</v>
      </c>
      <c r="F1056" s="219" t="s">
        <v>1510</v>
      </c>
      <c r="G1056" s="206"/>
      <c r="H1056" s="206"/>
      <c r="I1056" s="209"/>
      <c r="J1056" s="220">
        <f>BK1056</f>
        <v>0</v>
      </c>
      <c r="K1056" s="206"/>
      <c r="L1056" s="211"/>
      <c r="M1056" s="212"/>
      <c r="N1056" s="213"/>
      <c r="O1056" s="213"/>
      <c r="P1056" s="214">
        <f>SUM(P1057:P1060)</f>
        <v>0</v>
      </c>
      <c r="Q1056" s="213"/>
      <c r="R1056" s="214">
        <f>SUM(R1057:R1060)</f>
        <v>0</v>
      </c>
      <c r="S1056" s="213"/>
      <c r="T1056" s="215">
        <f>SUM(T1057:T1060)</f>
        <v>0.7861499999999999</v>
      </c>
      <c r="U1056" s="12"/>
      <c r="V1056" s="12"/>
      <c r="W1056" s="12"/>
      <c r="X1056" s="12"/>
      <c r="Y1056" s="12"/>
      <c r="Z1056" s="12"/>
      <c r="AA1056" s="12"/>
      <c r="AB1056" s="12"/>
      <c r="AC1056" s="12"/>
      <c r="AD1056" s="12"/>
      <c r="AE1056" s="12"/>
      <c r="AR1056" s="216" t="s">
        <v>177</v>
      </c>
      <c r="AT1056" s="217" t="s">
        <v>72</v>
      </c>
      <c r="AU1056" s="217" t="s">
        <v>81</v>
      </c>
      <c r="AY1056" s="216" t="s">
        <v>169</v>
      </c>
      <c r="BK1056" s="218">
        <f>SUM(BK1057:BK1060)</f>
        <v>0</v>
      </c>
    </row>
    <row r="1057" s="2" customFormat="1" ht="24.15" customHeight="1">
      <c r="A1057" s="39"/>
      <c r="B1057" s="40"/>
      <c r="C1057" s="221" t="s">
        <v>858</v>
      </c>
      <c r="D1057" s="221" t="s">
        <v>172</v>
      </c>
      <c r="E1057" s="222" t="s">
        <v>1512</v>
      </c>
      <c r="F1057" s="223" t="s">
        <v>1513</v>
      </c>
      <c r="G1057" s="224" t="s">
        <v>189</v>
      </c>
      <c r="H1057" s="225">
        <v>52.409999999999997</v>
      </c>
      <c r="I1057" s="226"/>
      <c r="J1057" s="227">
        <f>ROUND(I1057*H1057,2)</f>
        <v>0</v>
      </c>
      <c r="K1057" s="228"/>
      <c r="L1057" s="45"/>
      <c r="M1057" s="229" t="s">
        <v>1</v>
      </c>
      <c r="N1057" s="230" t="s">
        <v>41</v>
      </c>
      <c r="O1057" s="93"/>
      <c r="P1057" s="231">
        <f>O1057*H1057</f>
        <v>0</v>
      </c>
      <c r="Q1057" s="231">
        <v>0</v>
      </c>
      <c r="R1057" s="231">
        <f>Q1057*H1057</f>
        <v>0</v>
      </c>
      <c r="S1057" s="231">
        <v>0.014999999999999999</v>
      </c>
      <c r="T1057" s="232">
        <f>S1057*H1057</f>
        <v>0.7861499999999999</v>
      </c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R1057" s="233" t="s">
        <v>217</v>
      </c>
      <c r="AT1057" s="233" t="s">
        <v>172</v>
      </c>
      <c r="AU1057" s="233" t="s">
        <v>177</v>
      </c>
      <c r="AY1057" s="18" t="s">
        <v>169</v>
      </c>
      <c r="BE1057" s="234">
        <f>IF(N1057="základní",J1057,0)</f>
        <v>0</v>
      </c>
      <c r="BF1057" s="234">
        <f>IF(N1057="snížená",J1057,0)</f>
        <v>0</v>
      </c>
      <c r="BG1057" s="234">
        <f>IF(N1057="zákl. přenesená",J1057,0)</f>
        <v>0</v>
      </c>
      <c r="BH1057" s="234">
        <f>IF(N1057="sníž. přenesená",J1057,0)</f>
        <v>0</v>
      </c>
      <c r="BI1057" s="234">
        <f>IF(N1057="nulová",J1057,0)</f>
        <v>0</v>
      </c>
      <c r="BJ1057" s="18" t="s">
        <v>178</v>
      </c>
      <c r="BK1057" s="234">
        <f>ROUND(I1057*H1057,2)</f>
        <v>0</v>
      </c>
      <c r="BL1057" s="18" t="s">
        <v>217</v>
      </c>
      <c r="BM1057" s="233" t="s">
        <v>1831</v>
      </c>
    </row>
    <row r="1058" s="2" customFormat="1">
      <c r="A1058" s="39"/>
      <c r="B1058" s="40"/>
      <c r="C1058" s="41"/>
      <c r="D1058" s="235" t="s">
        <v>179</v>
      </c>
      <c r="E1058" s="41"/>
      <c r="F1058" s="236" t="s">
        <v>1513</v>
      </c>
      <c r="G1058" s="41"/>
      <c r="H1058" s="41"/>
      <c r="I1058" s="237"/>
      <c r="J1058" s="41"/>
      <c r="K1058" s="41"/>
      <c r="L1058" s="45"/>
      <c r="M1058" s="238"/>
      <c r="N1058" s="239"/>
      <c r="O1058" s="93"/>
      <c r="P1058" s="93"/>
      <c r="Q1058" s="93"/>
      <c r="R1058" s="93"/>
      <c r="S1058" s="93"/>
      <c r="T1058" s="94"/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T1058" s="18" t="s">
        <v>179</v>
      </c>
      <c r="AU1058" s="18" t="s">
        <v>177</v>
      </c>
    </row>
    <row r="1059" s="14" customFormat="1">
      <c r="A1059" s="14"/>
      <c r="B1059" s="250"/>
      <c r="C1059" s="251"/>
      <c r="D1059" s="235" t="s">
        <v>180</v>
      </c>
      <c r="E1059" s="252" t="s">
        <v>1</v>
      </c>
      <c r="F1059" s="253" t="s">
        <v>2523</v>
      </c>
      <c r="G1059" s="251"/>
      <c r="H1059" s="254">
        <v>52.409999999999997</v>
      </c>
      <c r="I1059" s="255"/>
      <c r="J1059" s="251"/>
      <c r="K1059" s="251"/>
      <c r="L1059" s="256"/>
      <c r="M1059" s="257"/>
      <c r="N1059" s="258"/>
      <c r="O1059" s="258"/>
      <c r="P1059" s="258"/>
      <c r="Q1059" s="258"/>
      <c r="R1059" s="258"/>
      <c r="S1059" s="258"/>
      <c r="T1059" s="259"/>
      <c r="U1059" s="14"/>
      <c r="V1059" s="14"/>
      <c r="W1059" s="14"/>
      <c r="X1059" s="14"/>
      <c r="Y1059" s="14"/>
      <c r="Z1059" s="14"/>
      <c r="AA1059" s="14"/>
      <c r="AB1059" s="14"/>
      <c r="AC1059" s="14"/>
      <c r="AD1059" s="14"/>
      <c r="AE1059" s="14"/>
      <c r="AT1059" s="260" t="s">
        <v>180</v>
      </c>
      <c r="AU1059" s="260" t="s">
        <v>177</v>
      </c>
      <c r="AV1059" s="14" t="s">
        <v>177</v>
      </c>
      <c r="AW1059" s="14" t="s">
        <v>30</v>
      </c>
      <c r="AX1059" s="14" t="s">
        <v>73</v>
      </c>
      <c r="AY1059" s="260" t="s">
        <v>169</v>
      </c>
    </row>
    <row r="1060" s="15" customFormat="1">
      <c r="A1060" s="15"/>
      <c r="B1060" s="261"/>
      <c r="C1060" s="262"/>
      <c r="D1060" s="235" t="s">
        <v>180</v>
      </c>
      <c r="E1060" s="263" t="s">
        <v>1</v>
      </c>
      <c r="F1060" s="264" t="s">
        <v>183</v>
      </c>
      <c r="G1060" s="262"/>
      <c r="H1060" s="265">
        <v>52.409999999999997</v>
      </c>
      <c r="I1060" s="266"/>
      <c r="J1060" s="262"/>
      <c r="K1060" s="262"/>
      <c r="L1060" s="267"/>
      <c r="M1060" s="268"/>
      <c r="N1060" s="269"/>
      <c r="O1060" s="269"/>
      <c r="P1060" s="269"/>
      <c r="Q1060" s="269"/>
      <c r="R1060" s="269"/>
      <c r="S1060" s="269"/>
      <c r="T1060" s="270"/>
      <c r="U1060" s="15"/>
      <c r="V1060" s="15"/>
      <c r="W1060" s="15"/>
      <c r="X1060" s="15"/>
      <c r="Y1060" s="15"/>
      <c r="Z1060" s="15"/>
      <c r="AA1060" s="15"/>
      <c r="AB1060" s="15"/>
      <c r="AC1060" s="15"/>
      <c r="AD1060" s="15"/>
      <c r="AE1060" s="15"/>
      <c r="AT1060" s="271" t="s">
        <v>180</v>
      </c>
      <c r="AU1060" s="271" t="s">
        <v>177</v>
      </c>
      <c r="AV1060" s="15" t="s">
        <v>176</v>
      </c>
      <c r="AW1060" s="15" t="s">
        <v>30</v>
      </c>
      <c r="AX1060" s="15" t="s">
        <v>81</v>
      </c>
      <c r="AY1060" s="271" t="s">
        <v>169</v>
      </c>
    </row>
    <row r="1061" s="12" customFormat="1" ht="22.8" customHeight="1">
      <c r="A1061" s="12"/>
      <c r="B1061" s="205"/>
      <c r="C1061" s="206"/>
      <c r="D1061" s="207" t="s">
        <v>72</v>
      </c>
      <c r="E1061" s="219" t="s">
        <v>1516</v>
      </c>
      <c r="F1061" s="219" t="s">
        <v>1517</v>
      </c>
      <c r="G1061" s="206"/>
      <c r="H1061" s="206"/>
      <c r="I1061" s="209"/>
      <c r="J1061" s="220">
        <f>BK1061</f>
        <v>0</v>
      </c>
      <c r="K1061" s="206"/>
      <c r="L1061" s="211"/>
      <c r="M1061" s="212"/>
      <c r="N1061" s="213"/>
      <c r="O1061" s="213"/>
      <c r="P1061" s="214">
        <f>SUM(P1062:P1083)</f>
        <v>0</v>
      </c>
      <c r="Q1061" s="213"/>
      <c r="R1061" s="214">
        <f>SUM(R1062:R1083)</f>
        <v>0.89051864999999997</v>
      </c>
      <c r="S1061" s="213"/>
      <c r="T1061" s="215">
        <f>SUM(T1062:T1083)</f>
        <v>0.26423999999999997</v>
      </c>
      <c r="U1061" s="12"/>
      <c r="V1061" s="12"/>
      <c r="W1061" s="12"/>
      <c r="X1061" s="12"/>
      <c r="Y1061" s="12"/>
      <c r="Z1061" s="12"/>
      <c r="AA1061" s="12"/>
      <c r="AB1061" s="12"/>
      <c r="AC1061" s="12"/>
      <c r="AD1061" s="12"/>
      <c r="AE1061" s="12"/>
      <c r="AR1061" s="216" t="s">
        <v>177</v>
      </c>
      <c r="AT1061" s="217" t="s">
        <v>72</v>
      </c>
      <c r="AU1061" s="217" t="s">
        <v>81</v>
      </c>
      <c r="AY1061" s="216" t="s">
        <v>169</v>
      </c>
      <c r="BK1061" s="218">
        <f>SUM(BK1062:BK1083)</f>
        <v>0</v>
      </c>
    </row>
    <row r="1062" s="2" customFormat="1" ht="24.15" customHeight="1">
      <c r="A1062" s="39"/>
      <c r="B1062" s="40"/>
      <c r="C1062" s="221" t="s">
        <v>1561</v>
      </c>
      <c r="D1062" s="221" t="s">
        <v>172</v>
      </c>
      <c r="E1062" s="222" t="s">
        <v>1518</v>
      </c>
      <c r="F1062" s="223" t="s">
        <v>1519</v>
      </c>
      <c r="G1062" s="224" t="s">
        <v>189</v>
      </c>
      <c r="H1062" s="225">
        <v>88.079999999999998</v>
      </c>
      <c r="I1062" s="226"/>
      <c r="J1062" s="227">
        <f>ROUND(I1062*H1062,2)</f>
        <v>0</v>
      </c>
      <c r="K1062" s="228"/>
      <c r="L1062" s="45"/>
      <c r="M1062" s="229" t="s">
        <v>1</v>
      </c>
      <c r="N1062" s="230" t="s">
        <v>41</v>
      </c>
      <c r="O1062" s="93"/>
      <c r="P1062" s="231">
        <f>O1062*H1062</f>
        <v>0</v>
      </c>
      <c r="Q1062" s="231">
        <v>0</v>
      </c>
      <c r="R1062" s="231">
        <f>Q1062*H1062</f>
        <v>0</v>
      </c>
      <c r="S1062" s="231">
        <v>0.0030000000000000001</v>
      </c>
      <c r="T1062" s="232">
        <f>S1062*H1062</f>
        <v>0.26423999999999997</v>
      </c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R1062" s="233" t="s">
        <v>217</v>
      </c>
      <c r="AT1062" s="233" t="s">
        <v>172</v>
      </c>
      <c r="AU1062" s="233" t="s">
        <v>177</v>
      </c>
      <c r="AY1062" s="18" t="s">
        <v>169</v>
      </c>
      <c r="BE1062" s="234">
        <f>IF(N1062="základní",J1062,0)</f>
        <v>0</v>
      </c>
      <c r="BF1062" s="234">
        <f>IF(N1062="snížená",J1062,0)</f>
        <v>0</v>
      </c>
      <c r="BG1062" s="234">
        <f>IF(N1062="zákl. přenesená",J1062,0)</f>
        <v>0</v>
      </c>
      <c r="BH1062" s="234">
        <f>IF(N1062="sníž. přenesená",J1062,0)</f>
        <v>0</v>
      </c>
      <c r="BI1062" s="234">
        <f>IF(N1062="nulová",J1062,0)</f>
        <v>0</v>
      </c>
      <c r="BJ1062" s="18" t="s">
        <v>178</v>
      </c>
      <c r="BK1062" s="234">
        <f>ROUND(I1062*H1062,2)</f>
        <v>0</v>
      </c>
      <c r="BL1062" s="18" t="s">
        <v>217</v>
      </c>
      <c r="BM1062" s="233" t="s">
        <v>2406</v>
      </c>
    </row>
    <row r="1063" s="2" customFormat="1">
      <c r="A1063" s="39"/>
      <c r="B1063" s="40"/>
      <c r="C1063" s="41"/>
      <c r="D1063" s="235" t="s">
        <v>179</v>
      </c>
      <c r="E1063" s="41"/>
      <c r="F1063" s="236" t="s">
        <v>1519</v>
      </c>
      <c r="G1063" s="41"/>
      <c r="H1063" s="41"/>
      <c r="I1063" s="237"/>
      <c r="J1063" s="41"/>
      <c r="K1063" s="41"/>
      <c r="L1063" s="45"/>
      <c r="M1063" s="238"/>
      <c r="N1063" s="239"/>
      <c r="O1063" s="93"/>
      <c r="P1063" s="93"/>
      <c r="Q1063" s="93"/>
      <c r="R1063" s="93"/>
      <c r="S1063" s="93"/>
      <c r="T1063" s="94"/>
      <c r="U1063" s="39"/>
      <c r="V1063" s="39"/>
      <c r="W1063" s="39"/>
      <c r="X1063" s="39"/>
      <c r="Y1063" s="39"/>
      <c r="Z1063" s="39"/>
      <c r="AA1063" s="39"/>
      <c r="AB1063" s="39"/>
      <c r="AC1063" s="39"/>
      <c r="AD1063" s="39"/>
      <c r="AE1063" s="39"/>
      <c r="AT1063" s="18" t="s">
        <v>179</v>
      </c>
      <c r="AU1063" s="18" t="s">
        <v>177</v>
      </c>
    </row>
    <row r="1064" s="14" customFormat="1">
      <c r="A1064" s="14"/>
      <c r="B1064" s="250"/>
      <c r="C1064" s="251"/>
      <c r="D1064" s="235" t="s">
        <v>180</v>
      </c>
      <c r="E1064" s="252" t="s">
        <v>1</v>
      </c>
      <c r="F1064" s="253" t="s">
        <v>2524</v>
      </c>
      <c r="G1064" s="251"/>
      <c r="H1064" s="254">
        <v>88.079999999999998</v>
      </c>
      <c r="I1064" s="255"/>
      <c r="J1064" s="251"/>
      <c r="K1064" s="251"/>
      <c r="L1064" s="256"/>
      <c r="M1064" s="257"/>
      <c r="N1064" s="258"/>
      <c r="O1064" s="258"/>
      <c r="P1064" s="258"/>
      <c r="Q1064" s="258"/>
      <c r="R1064" s="258"/>
      <c r="S1064" s="258"/>
      <c r="T1064" s="259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T1064" s="260" t="s">
        <v>180</v>
      </c>
      <c r="AU1064" s="260" t="s">
        <v>177</v>
      </c>
      <c r="AV1064" s="14" t="s">
        <v>177</v>
      </c>
      <c r="AW1064" s="14" t="s">
        <v>30</v>
      </c>
      <c r="AX1064" s="14" t="s">
        <v>73</v>
      </c>
      <c r="AY1064" s="260" t="s">
        <v>169</v>
      </c>
    </row>
    <row r="1065" s="15" customFormat="1">
      <c r="A1065" s="15"/>
      <c r="B1065" s="261"/>
      <c r="C1065" s="262"/>
      <c r="D1065" s="235" t="s">
        <v>180</v>
      </c>
      <c r="E1065" s="263" t="s">
        <v>1</v>
      </c>
      <c r="F1065" s="264" t="s">
        <v>183</v>
      </c>
      <c r="G1065" s="262"/>
      <c r="H1065" s="265">
        <v>88.079999999999998</v>
      </c>
      <c r="I1065" s="266"/>
      <c r="J1065" s="262"/>
      <c r="K1065" s="262"/>
      <c r="L1065" s="267"/>
      <c r="M1065" s="268"/>
      <c r="N1065" s="269"/>
      <c r="O1065" s="269"/>
      <c r="P1065" s="269"/>
      <c r="Q1065" s="269"/>
      <c r="R1065" s="269"/>
      <c r="S1065" s="269"/>
      <c r="T1065" s="270"/>
      <c r="U1065" s="15"/>
      <c r="V1065" s="15"/>
      <c r="W1065" s="15"/>
      <c r="X1065" s="15"/>
      <c r="Y1065" s="15"/>
      <c r="Z1065" s="15"/>
      <c r="AA1065" s="15"/>
      <c r="AB1065" s="15"/>
      <c r="AC1065" s="15"/>
      <c r="AD1065" s="15"/>
      <c r="AE1065" s="15"/>
      <c r="AT1065" s="271" t="s">
        <v>180</v>
      </c>
      <c r="AU1065" s="271" t="s">
        <v>177</v>
      </c>
      <c r="AV1065" s="15" t="s">
        <v>176</v>
      </c>
      <c r="AW1065" s="15" t="s">
        <v>30</v>
      </c>
      <c r="AX1065" s="15" t="s">
        <v>81</v>
      </c>
      <c r="AY1065" s="271" t="s">
        <v>169</v>
      </c>
    </row>
    <row r="1066" s="2" customFormat="1" ht="21.75" customHeight="1">
      <c r="A1066" s="39"/>
      <c r="B1066" s="40"/>
      <c r="C1066" s="221" t="s">
        <v>862</v>
      </c>
      <c r="D1066" s="221" t="s">
        <v>172</v>
      </c>
      <c r="E1066" s="222" t="s">
        <v>1523</v>
      </c>
      <c r="F1066" s="223" t="s">
        <v>1524</v>
      </c>
      <c r="G1066" s="224" t="s">
        <v>189</v>
      </c>
      <c r="H1066" s="225">
        <v>77.659999999999997</v>
      </c>
      <c r="I1066" s="226"/>
      <c r="J1066" s="227">
        <f>ROUND(I1066*H1066,2)</f>
        <v>0</v>
      </c>
      <c r="K1066" s="228"/>
      <c r="L1066" s="45"/>
      <c r="M1066" s="229" t="s">
        <v>1</v>
      </c>
      <c r="N1066" s="230" t="s">
        <v>41</v>
      </c>
      <c r="O1066" s="93"/>
      <c r="P1066" s="231">
        <f>O1066*H1066</f>
        <v>0</v>
      </c>
      <c r="Q1066" s="231">
        <v>0.00029999999999999997</v>
      </c>
      <c r="R1066" s="231">
        <f>Q1066*H1066</f>
        <v>0.023297999999999996</v>
      </c>
      <c r="S1066" s="231">
        <v>0</v>
      </c>
      <c r="T1066" s="232">
        <f>S1066*H1066</f>
        <v>0</v>
      </c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R1066" s="233" t="s">
        <v>217</v>
      </c>
      <c r="AT1066" s="233" t="s">
        <v>172</v>
      </c>
      <c r="AU1066" s="233" t="s">
        <v>177</v>
      </c>
      <c r="AY1066" s="18" t="s">
        <v>169</v>
      </c>
      <c r="BE1066" s="234">
        <f>IF(N1066="základní",J1066,0)</f>
        <v>0</v>
      </c>
      <c r="BF1066" s="234">
        <f>IF(N1066="snížená",J1066,0)</f>
        <v>0</v>
      </c>
      <c r="BG1066" s="234">
        <f>IF(N1066="zákl. přenesená",J1066,0)</f>
        <v>0</v>
      </c>
      <c r="BH1066" s="234">
        <f>IF(N1066="sníž. přenesená",J1066,0)</f>
        <v>0</v>
      </c>
      <c r="BI1066" s="234">
        <f>IF(N1066="nulová",J1066,0)</f>
        <v>0</v>
      </c>
      <c r="BJ1066" s="18" t="s">
        <v>178</v>
      </c>
      <c r="BK1066" s="234">
        <f>ROUND(I1066*H1066,2)</f>
        <v>0</v>
      </c>
      <c r="BL1066" s="18" t="s">
        <v>217</v>
      </c>
      <c r="BM1066" s="233" t="s">
        <v>1564</v>
      </c>
    </row>
    <row r="1067" s="2" customFormat="1">
      <c r="A1067" s="39"/>
      <c r="B1067" s="40"/>
      <c r="C1067" s="41"/>
      <c r="D1067" s="235" t="s">
        <v>179</v>
      </c>
      <c r="E1067" s="41"/>
      <c r="F1067" s="236" t="s">
        <v>1524</v>
      </c>
      <c r="G1067" s="41"/>
      <c r="H1067" s="41"/>
      <c r="I1067" s="237"/>
      <c r="J1067" s="41"/>
      <c r="K1067" s="41"/>
      <c r="L1067" s="45"/>
      <c r="M1067" s="238"/>
      <c r="N1067" s="239"/>
      <c r="O1067" s="93"/>
      <c r="P1067" s="93"/>
      <c r="Q1067" s="93"/>
      <c r="R1067" s="93"/>
      <c r="S1067" s="93"/>
      <c r="T1067" s="94"/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T1067" s="18" t="s">
        <v>179</v>
      </c>
      <c r="AU1067" s="18" t="s">
        <v>177</v>
      </c>
    </row>
    <row r="1068" s="14" customFormat="1">
      <c r="A1068" s="14"/>
      <c r="B1068" s="250"/>
      <c r="C1068" s="251"/>
      <c r="D1068" s="235" t="s">
        <v>180</v>
      </c>
      <c r="E1068" s="252" t="s">
        <v>1</v>
      </c>
      <c r="F1068" s="253" t="s">
        <v>2525</v>
      </c>
      <c r="G1068" s="251"/>
      <c r="H1068" s="254">
        <v>77.659999999999997</v>
      </c>
      <c r="I1068" s="255"/>
      <c r="J1068" s="251"/>
      <c r="K1068" s="251"/>
      <c r="L1068" s="256"/>
      <c r="M1068" s="257"/>
      <c r="N1068" s="258"/>
      <c r="O1068" s="258"/>
      <c r="P1068" s="258"/>
      <c r="Q1068" s="258"/>
      <c r="R1068" s="258"/>
      <c r="S1068" s="258"/>
      <c r="T1068" s="259"/>
      <c r="U1068" s="14"/>
      <c r="V1068" s="14"/>
      <c r="W1068" s="14"/>
      <c r="X1068" s="14"/>
      <c r="Y1068" s="14"/>
      <c r="Z1068" s="14"/>
      <c r="AA1068" s="14"/>
      <c r="AB1068" s="14"/>
      <c r="AC1068" s="14"/>
      <c r="AD1068" s="14"/>
      <c r="AE1068" s="14"/>
      <c r="AT1068" s="260" t="s">
        <v>180</v>
      </c>
      <c r="AU1068" s="260" t="s">
        <v>177</v>
      </c>
      <c r="AV1068" s="14" t="s">
        <v>177</v>
      </c>
      <c r="AW1068" s="14" t="s">
        <v>30</v>
      </c>
      <c r="AX1068" s="14" t="s">
        <v>73</v>
      </c>
      <c r="AY1068" s="260" t="s">
        <v>169</v>
      </c>
    </row>
    <row r="1069" s="15" customFormat="1">
      <c r="A1069" s="15"/>
      <c r="B1069" s="261"/>
      <c r="C1069" s="262"/>
      <c r="D1069" s="235" t="s">
        <v>180</v>
      </c>
      <c r="E1069" s="263" t="s">
        <v>1</v>
      </c>
      <c r="F1069" s="264" t="s">
        <v>183</v>
      </c>
      <c r="G1069" s="262"/>
      <c r="H1069" s="265">
        <v>77.659999999999997</v>
      </c>
      <c r="I1069" s="266"/>
      <c r="J1069" s="262"/>
      <c r="K1069" s="262"/>
      <c r="L1069" s="267"/>
      <c r="M1069" s="268"/>
      <c r="N1069" s="269"/>
      <c r="O1069" s="269"/>
      <c r="P1069" s="269"/>
      <c r="Q1069" s="269"/>
      <c r="R1069" s="269"/>
      <c r="S1069" s="269"/>
      <c r="T1069" s="270"/>
      <c r="U1069" s="15"/>
      <c r="V1069" s="15"/>
      <c r="W1069" s="15"/>
      <c r="X1069" s="15"/>
      <c r="Y1069" s="15"/>
      <c r="Z1069" s="15"/>
      <c r="AA1069" s="15"/>
      <c r="AB1069" s="15"/>
      <c r="AC1069" s="15"/>
      <c r="AD1069" s="15"/>
      <c r="AE1069" s="15"/>
      <c r="AT1069" s="271" t="s">
        <v>180</v>
      </c>
      <c r="AU1069" s="271" t="s">
        <v>177</v>
      </c>
      <c r="AV1069" s="15" t="s">
        <v>176</v>
      </c>
      <c r="AW1069" s="15" t="s">
        <v>30</v>
      </c>
      <c r="AX1069" s="15" t="s">
        <v>81</v>
      </c>
      <c r="AY1069" s="271" t="s">
        <v>169</v>
      </c>
    </row>
    <row r="1070" s="2" customFormat="1" ht="49.05" customHeight="1">
      <c r="A1070" s="39"/>
      <c r="B1070" s="40"/>
      <c r="C1070" s="272" t="s">
        <v>1569</v>
      </c>
      <c r="D1070" s="272" t="s">
        <v>258</v>
      </c>
      <c r="E1070" s="273" t="s">
        <v>1527</v>
      </c>
      <c r="F1070" s="274" t="s">
        <v>1528</v>
      </c>
      <c r="G1070" s="275" t="s">
        <v>189</v>
      </c>
      <c r="H1070" s="276">
        <v>85.426000000000002</v>
      </c>
      <c r="I1070" s="277"/>
      <c r="J1070" s="278">
        <f>ROUND(I1070*H1070,2)</f>
        <v>0</v>
      </c>
      <c r="K1070" s="279"/>
      <c r="L1070" s="280"/>
      <c r="M1070" s="281" t="s">
        <v>1</v>
      </c>
      <c r="N1070" s="282" t="s">
        <v>41</v>
      </c>
      <c r="O1070" s="93"/>
      <c r="P1070" s="231">
        <f>O1070*H1070</f>
        <v>0</v>
      </c>
      <c r="Q1070" s="231">
        <v>0.0098499999999999994</v>
      </c>
      <c r="R1070" s="231">
        <f>Q1070*H1070</f>
        <v>0.84144609999999997</v>
      </c>
      <c r="S1070" s="231">
        <v>0</v>
      </c>
      <c r="T1070" s="232">
        <f>S1070*H1070</f>
        <v>0</v>
      </c>
      <c r="U1070" s="39"/>
      <c r="V1070" s="39"/>
      <c r="W1070" s="39"/>
      <c r="X1070" s="39"/>
      <c r="Y1070" s="39"/>
      <c r="Z1070" s="39"/>
      <c r="AA1070" s="39"/>
      <c r="AB1070" s="39"/>
      <c r="AC1070" s="39"/>
      <c r="AD1070" s="39"/>
      <c r="AE1070" s="39"/>
      <c r="AR1070" s="233" t="s">
        <v>261</v>
      </c>
      <c r="AT1070" s="233" t="s">
        <v>258</v>
      </c>
      <c r="AU1070" s="233" t="s">
        <v>177</v>
      </c>
      <c r="AY1070" s="18" t="s">
        <v>169</v>
      </c>
      <c r="BE1070" s="234">
        <f>IF(N1070="základní",J1070,0)</f>
        <v>0</v>
      </c>
      <c r="BF1070" s="234">
        <f>IF(N1070="snížená",J1070,0)</f>
        <v>0</v>
      </c>
      <c r="BG1070" s="234">
        <f>IF(N1070="zákl. přenesená",J1070,0)</f>
        <v>0</v>
      </c>
      <c r="BH1070" s="234">
        <f>IF(N1070="sníž. přenesená",J1070,0)</f>
        <v>0</v>
      </c>
      <c r="BI1070" s="234">
        <f>IF(N1070="nulová",J1070,0)</f>
        <v>0</v>
      </c>
      <c r="BJ1070" s="18" t="s">
        <v>178</v>
      </c>
      <c r="BK1070" s="234">
        <f>ROUND(I1070*H1070,2)</f>
        <v>0</v>
      </c>
      <c r="BL1070" s="18" t="s">
        <v>217</v>
      </c>
      <c r="BM1070" s="233" t="s">
        <v>1567</v>
      </c>
    </row>
    <row r="1071" s="2" customFormat="1">
      <c r="A1071" s="39"/>
      <c r="B1071" s="40"/>
      <c r="C1071" s="41"/>
      <c r="D1071" s="235" t="s">
        <v>179</v>
      </c>
      <c r="E1071" s="41"/>
      <c r="F1071" s="236" t="s">
        <v>1528</v>
      </c>
      <c r="G1071" s="41"/>
      <c r="H1071" s="41"/>
      <c r="I1071" s="237"/>
      <c r="J1071" s="41"/>
      <c r="K1071" s="41"/>
      <c r="L1071" s="45"/>
      <c r="M1071" s="238"/>
      <c r="N1071" s="239"/>
      <c r="O1071" s="93"/>
      <c r="P1071" s="93"/>
      <c r="Q1071" s="93"/>
      <c r="R1071" s="93"/>
      <c r="S1071" s="93"/>
      <c r="T1071" s="94"/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T1071" s="18" t="s">
        <v>179</v>
      </c>
      <c r="AU1071" s="18" t="s">
        <v>177</v>
      </c>
    </row>
    <row r="1072" s="14" customFormat="1">
      <c r="A1072" s="14"/>
      <c r="B1072" s="250"/>
      <c r="C1072" s="251"/>
      <c r="D1072" s="235" t="s">
        <v>180</v>
      </c>
      <c r="E1072" s="252" t="s">
        <v>1</v>
      </c>
      <c r="F1072" s="253" t="s">
        <v>2526</v>
      </c>
      <c r="G1072" s="251"/>
      <c r="H1072" s="254">
        <v>85.426000000000002</v>
      </c>
      <c r="I1072" s="255"/>
      <c r="J1072" s="251"/>
      <c r="K1072" s="251"/>
      <c r="L1072" s="256"/>
      <c r="M1072" s="257"/>
      <c r="N1072" s="258"/>
      <c r="O1072" s="258"/>
      <c r="P1072" s="258"/>
      <c r="Q1072" s="258"/>
      <c r="R1072" s="258"/>
      <c r="S1072" s="258"/>
      <c r="T1072" s="259"/>
      <c r="U1072" s="14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T1072" s="260" t="s">
        <v>180</v>
      </c>
      <c r="AU1072" s="260" t="s">
        <v>177</v>
      </c>
      <c r="AV1072" s="14" t="s">
        <v>177</v>
      </c>
      <c r="AW1072" s="14" t="s">
        <v>30</v>
      </c>
      <c r="AX1072" s="14" t="s">
        <v>73</v>
      </c>
      <c r="AY1072" s="260" t="s">
        <v>169</v>
      </c>
    </row>
    <row r="1073" s="15" customFormat="1">
      <c r="A1073" s="15"/>
      <c r="B1073" s="261"/>
      <c r="C1073" s="262"/>
      <c r="D1073" s="235" t="s">
        <v>180</v>
      </c>
      <c r="E1073" s="263" t="s">
        <v>1</v>
      </c>
      <c r="F1073" s="264" t="s">
        <v>183</v>
      </c>
      <c r="G1073" s="262"/>
      <c r="H1073" s="265">
        <v>85.426000000000002</v>
      </c>
      <c r="I1073" s="266"/>
      <c r="J1073" s="262"/>
      <c r="K1073" s="262"/>
      <c r="L1073" s="267"/>
      <c r="M1073" s="268"/>
      <c r="N1073" s="269"/>
      <c r="O1073" s="269"/>
      <c r="P1073" s="269"/>
      <c r="Q1073" s="269"/>
      <c r="R1073" s="269"/>
      <c r="S1073" s="269"/>
      <c r="T1073" s="270"/>
      <c r="U1073" s="15"/>
      <c r="V1073" s="15"/>
      <c r="W1073" s="15"/>
      <c r="X1073" s="15"/>
      <c r="Y1073" s="15"/>
      <c r="Z1073" s="15"/>
      <c r="AA1073" s="15"/>
      <c r="AB1073" s="15"/>
      <c r="AC1073" s="15"/>
      <c r="AD1073" s="15"/>
      <c r="AE1073" s="15"/>
      <c r="AT1073" s="271" t="s">
        <v>180</v>
      </c>
      <c r="AU1073" s="271" t="s">
        <v>177</v>
      </c>
      <c r="AV1073" s="15" t="s">
        <v>176</v>
      </c>
      <c r="AW1073" s="15" t="s">
        <v>30</v>
      </c>
      <c r="AX1073" s="15" t="s">
        <v>81</v>
      </c>
      <c r="AY1073" s="271" t="s">
        <v>169</v>
      </c>
    </row>
    <row r="1074" s="2" customFormat="1" ht="16.5" customHeight="1">
      <c r="A1074" s="39"/>
      <c r="B1074" s="40"/>
      <c r="C1074" s="221" t="s">
        <v>866</v>
      </c>
      <c r="D1074" s="221" t="s">
        <v>172</v>
      </c>
      <c r="E1074" s="222" t="s">
        <v>1532</v>
      </c>
      <c r="F1074" s="223" t="s">
        <v>1533</v>
      </c>
      <c r="G1074" s="224" t="s">
        <v>245</v>
      </c>
      <c r="H1074" s="225">
        <v>70.230000000000004</v>
      </c>
      <c r="I1074" s="226"/>
      <c r="J1074" s="227">
        <f>ROUND(I1074*H1074,2)</f>
        <v>0</v>
      </c>
      <c r="K1074" s="228"/>
      <c r="L1074" s="45"/>
      <c r="M1074" s="229" t="s">
        <v>1</v>
      </c>
      <c r="N1074" s="230" t="s">
        <v>41</v>
      </c>
      <c r="O1074" s="93"/>
      <c r="P1074" s="231">
        <f>O1074*H1074</f>
        <v>0</v>
      </c>
      <c r="Q1074" s="231">
        <v>1.0000000000000001E-05</v>
      </c>
      <c r="R1074" s="231">
        <f>Q1074*H1074</f>
        <v>0.0007023000000000001</v>
      </c>
      <c r="S1074" s="231">
        <v>0</v>
      </c>
      <c r="T1074" s="232">
        <f>S1074*H1074</f>
        <v>0</v>
      </c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R1074" s="233" t="s">
        <v>217</v>
      </c>
      <c r="AT1074" s="233" t="s">
        <v>172</v>
      </c>
      <c r="AU1074" s="233" t="s">
        <v>177</v>
      </c>
      <c r="AY1074" s="18" t="s">
        <v>169</v>
      </c>
      <c r="BE1074" s="234">
        <f>IF(N1074="základní",J1074,0)</f>
        <v>0</v>
      </c>
      <c r="BF1074" s="234">
        <f>IF(N1074="snížená",J1074,0)</f>
        <v>0</v>
      </c>
      <c r="BG1074" s="234">
        <f>IF(N1074="zákl. přenesená",J1074,0)</f>
        <v>0</v>
      </c>
      <c r="BH1074" s="234">
        <f>IF(N1074="sníž. přenesená",J1074,0)</f>
        <v>0</v>
      </c>
      <c r="BI1074" s="234">
        <f>IF(N1074="nulová",J1074,0)</f>
        <v>0</v>
      </c>
      <c r="BJ1074" s="18" t="s">
        <v>178</v>
      </c>
      <c r="BK1074" s="234">
        <f>ROUND(I1074*H1074,2)</f>
        <v>0</v>
      </c>
      <c r="BL1074" s="18" t="s">
        <v>217</v>
      </c>
      <c r="BM1074" s="233" t="s">
        <v>1572</v>
      </c>
    </row>
    <row r="1075" s="2" customFormat="1">
      <c r="A1075" s="39"/>
      <c r="B1075" s="40"/>
      <c r="C1075" s="41"/>
      <c r="D1075" s="235" t="s">
        <v>179</v>
      </c>
      <c r="E1075" s="41"/>
      <c r="F1075" s="236" t="s">
        <v>1533</v>
      </c>
      <c r="G1075" s="41"/>
      <c r="H1075" s="41"/>
      <c r="I1075" s="237"/>
      <c r="J1075" s="41"/>
      <c r="K1075" s="41"/>
      <c r="L1075" s="45"/>
      <c r="M1075" s="238"/>
      <c r="N1075" s="239"/>
      <c r="O1075" s="93"/>
      <c r="P1075" s="93"/>
      <c r="Q1075" s="93"/>
      <c r="R1075" s="93"/>
      <c r="S1075" s="93"/>
      <c r="T1075" s="94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T1075" s="18" t="s">
        <v>179</v>
      </c>
      <c r="AU1075" s="18" t="s">
        <v>177</v>
      </c>
    </row>
    <row r="1076" s="14" customFormat="1">
      <c r="A1076" s="14"/>
      <c r="B1076" s="250"/>
      <c r="C1076" s="251"/>
      <c r="D1076" s="235" t="s">
        <v>180</v>
      </c>
      <c r="E1076" s="252" t="s">
        <v>1</v>
      </c>
      <c r="F1076" s="253" t="s">
        <v>2527</v>
      </c>
      <c r="G1076" s="251"/>
      <c r="H1076" s="254">
        <v>70.230000000000004</v>
      </c>
      <c r="I1076" s="255"/>
      <c r="J1076" s="251"/>
      <c r="K1076" s="251"/>
      <c r="L1076" s="256"/>
      <c r="M1076" s="257"/>
      <c r="N1076" s="258"/>
      <c r="O1076" s="258"/>
      <c r="P1076" s="258"/>
      <c r="Q1076" s="258"/>
      <c r="R1076" s="258"/>
      <c r="S1076" s="258"/>
      <c r="T1076" s="259"/>
      <c r="U1076" s="14"/>
      <c r="V1076" s="14"/>
      <c r="W1076" s="14"/>
      <c r="X1076" s="14"/>
      <c r="Y1076" s="14"/>
      <c r="Z1076" s="14"/>
      <c r="AA1076" s="14"/>
      <c r="AB1076" s="14"/>
      <c r="AC1076" s="14"/>
      <c r="AD1076" s="14"/>
      <c r="AE1076" s="14"/>
      <c r="AT1076" s="260" t="s">
        <v>180</v>
      </c>
      <c r="AU1076" s="260" t="s">
        <v>177</v>
      </c>
      <c r="AV1076" s="14" t="s">
        <v>177</v>
      </c>
      <c r="AW1076" s="14" t="s">
        <v>30</v>
      </c>
      <c r="AX1076" s="14" t="s">
        <v>73</v>
      </c>
      <c r="AY1076" s="260" t="s">
        <v>169</v>
      </c>
    </row>
    <row r="1077" s="15" customFormat="1">
      <c r="A1077" s="15"/>
      <c r="B1077" s="261"/>
      <c r="C1077" s="262"/>
      <c r="D1077" s="235" t="s">
        <v>180</v>
      </c>
      <c r="E1077" s="263" t="s">
        <v>1</v>
      </c>
      <c r="F1077" s="264" t="s">
        <v>183</v>
      </c>
      <c r="G1077" s="262"/>
      <c r="H1077" s="265">
        <v>70.230000000000004</v>
      </c>
      <c r="I1077" s="266"/>
      <c r="J1077" s="262"/>
      <c r="K1077" s="262"/>
      <c r="L1077" s="267"/>
      <c r="M1077" s="268"/>
      <c r="N1077" s="269"/>
      <c r="O1077" s="269"/>
      <c r="P1077" s="269"/>
      <c r="Q1077" s="269"/>
      <c r="R1077" s="269"/>
      <c r="S1077" s="269"/>
      <c r="T1077" s="270"/>
      <c r="U1077" s="15"/>
      <c r="V1077" s="15"/>
      <c r="W1077" s="15"/>
      <c r="X1077" s="15"/>
      <c r="Y1077" s="15"/>
      <c r="Z1077" s="15"/>
      <c r="AA1077" s="15"/>
      <c r="AB1077" s="15"/>
      <c r="AC1077" s="15"/>
      <c r="AD1077" s="15"/>
      <c r="AE1077" s="15"/>
      <c r="AT1077" s="271" t="s">
        <v>180</v>
      </c>
      <c r="AU1077" s="271" t="s">
        <v>177</v>
      </c>
      <c r="AV1077" s="15" t="s">
        <v>176</v>
      </c>
      <c r="AW1077" s="15" t="s">
        <v>30</v>
      </c>
      <c r="AX1077" s="15" t="s">
        <v>81</v>
      </c>
      <c r="AY1077" s="271" t="s">
        <v>169</v>
      </c>
    </row>
    <row r="1078" s="2" customFormat="1" ht="16.5" customHeight="1">
      <c r="A1078" s="39"/>
      <c r="B1078" s="40"/>
      <c r="C1078" s="272" t="s">
        <v>1578</v>
      </c>
      <c r="D1078" s="272" t="s">
        <v>258</v>
      </c>
      <c r="E1078" s="273" t="s">
        <v>1536</v>
      </c>
      <c r="F1078" s="274" t="s">
        <v>1537</v>
      </c>
      <c r="G1078" s="275" t="s">
        <v>245</v>
      </c>
      <c r="H1078" s="276">
        <v>71.635000000000005</v>
      </c>
      <c r="I1078" s="277"/>
      <c r="J1078" s="278">
        <f>ROUND(I1078*H1078,2)</f>
        <v>0</v>
      </c>
      <c r="K1078" s="279"/>
      <c r="L1078" s="280"/>
      <c r="M1078" s="281" t="s">
        <v>1</v>
      </c>
      <c r="N1078" s="282" t="s">
        <v>41</v>
      </c>
      <c r="O1078" s="93"/>
      <c r="P1078" s="231">
        <f>O1078*H1078</f>
        <v>0</v>
      </c>
      <c r="Q1078" s="231">
        <v>0.00035</v>
      </c>
      <c r="R1078" s="231">
        <f>Q1078*H1078</f>
        <v>0.025072250000000001</v>
      </c>
      <c r="S1078" s="231">
        <v>0</v>
      </c>
      <c r="T1078" s="232">
        <f>S1078*H1078</f>
        <v>0</v>
      </c>
      <c r="U1078" s="39"/>
      <c r="V1078" s="39"/>
      <c r="W1078" s="39"/>
      <c r="X1078" s="39"/>
      <c r="Y1078" s="39"/>
      <c r="Z1078" s="39"/>
      <c r="AA1078" s="39"/>
      <c r="AB1078" s="39"/>
      <c r="AC1078" s="39"/>
      <c r="AD1078" s="39"/>
      <c r="AE1078" s="39"/>
      <c r="AR1078" s="233" t="s">
        <v>261</v>
      </c>
      <c r="AT1078" s="233" t="s">
        <v>258</v>
      </c>
      <c r="AU1078" s="233" t="s">
        <v>177</v>
      </c>
      <c r="AY1078" s="18" t="s">
        <v>169</v>
      </c>
      <c r="BE1078" s="234">
        <f>IF(N1078="základní",J1078,0)</f>
        <v>0</v>
      </c>
      <c r="BF1078" s="234">
        <f>IF(N1078="snížená",J1078,0)</f>
        <v>0</v>
      </c>
      <c r="BG1078" s="234">
        <f>IF(N1078="zákl. přenesená",J1078,0)</f>
        <v>0</v>
      </c>
      <c r="BH1078" s="234">
        <f>IF(N1078="sníž. přenesená",J1078,0)</f>
        <v>0</v>
      </c>
      <c r="BI1078" s="234">
        <f>IF(N1078="nulová",J1078,0)</f>
        <v>0</v>
      </c>
      <c r="BJ1078" s="18" t="s">
        <v>178</v>
      </c>
      <c r="BK1078" s="234">
        <f>ROUND(I1078*H1078,2)</f>
        <v>0</v>
      </c>
      <c r="BL1078" s="18" t="s">
        <v>217</v>
      </c>
      <c r="BM1078" s="233" t="s">
        <v>1576</v>
      </c>
    </row>
    <row r="1079" s="2" customFormat="1">
      <c r="A1079" s="39"/>
      <c r="B1079" s="40"/>
      <c r="C1079" s="41"/>
      <c r="D1079" s="235" t="s">
        <v>179</v>
      </c>
      <c r="E1079" s="41"/>
      <c r="F1079" s="236" t="s">
        <v>1537</v>
      </c>
      <c r="G1079" s="41"/>
      <c r="H1079" s="41"/>
      <c r="I1079" s="237"/>
      <c r="J1079" s="41"/>
      <c r="K1079" s="41"/>
      <c r="L1079" s="45"/>
      <c r="M1079" s="238"/>
      <c r="N1079" s="239"/>
      <c r="O1079" s="93"/>
      <c r="P1079" s="93"/>
      <c r="Q1079" s="93"/>
      <c r="R1079" s="93"/>
      <c r="S1079" s="93"/>
      <c r="T1079" s="94"/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T1079" s="18" t="s">
        <v>179</v>
      </c>
      <c r="AU1079" s="18" t="s">
        <v>177</v>
      </c>
    </row>
    <row r="1080" s="14" customFormat="1">
      <c r="A1080" s="14"/>
      <c r="B1080" s="250"/>
      <c r="C1080" s="251"/>
      <c r="D1080" s="235" t="s">
        <v>180</v>
      </c>
      <c r="E1080" s="252" t="s">
        <v>1</v>
      </c>
      <c r="F1080" s="253" t="s">
        <v>2528</v>
      </c>
      <c r="G1080" s="251"/>
      <c r="H1080" s="254">
        <v>71.635000000000005</v>
      </c>
      <c r="I1080" s="255"/>
      <c r="J1080" s="251"/>
      <c r="K1080" s="251"/>
      <c r="L1080" s="256"/>
      <c r="M1080" s="257"/>
      <c r="N1080" s="258"/>
      <c r="O1080" s="258"/>
      <c r="P1080" s="258"/>
      <c r="Q1080" s="258"/>
      <c r="R1080" s="258"/>
      <c r="S1080" s="258"/>
      <c r="T1080" s="259"/>
      <c r="U1080" s="14"/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T1080" s="260" t="s">
        <v>180</v>
      </c>
      <c r="AU1080" s="260" t="s">
        <v>177</v>
      </c>
      <c r="AV1080" s="14" t="s">
        <v>177</v>
      </c>
      <c r="AW1080" s="14" t="s">
        <v>30</v>
      </c>
      <c r="AX1080" s="14" t="s">
        <v>73</v>
      </c>
      <c r="AY1080" s="260" t="s">
        <v>169</v>
      </c>
    </row>
    <row r="1081" s="15" customFormat="1">
      <c r="A1081" s="15"/>
      <c r="B1081" s="261"/>
      <c r="C1081" s="262"/>
      <c r="D1081" s="235" t="s">
        <v>180</v>
      </c>
      <c r="E1081" s="263" t="s">
        <v>1</v>
      </c>
      <c r="F1081" s="264" t="s">
        <v>183</v>
      </c>
      <c r="G1081" s="262"/>
      <c r="H1081" s="265">
        <v>71.635000000000005</v>
      </c>
      <c r="I1081" s="266"/>
      <c r="J1081" s="262"/>
      <c r="K1081" s="262"/>
      <c r="L1081" s="267"/>
      <c r="M1081" s="268"/>
      <c r="N1081" s="269"/>
      <c r="O1081" s="269"/>
      <c r="P1081" s="269"/>
      <c r="Q1081" s="269"/>
      <c r="R1081" s="269"/>
      <c r="S1081" s="269"/>
      <c r="T1081" s="270"/>
      <c r="U1081" s="15"/>
      <c r="V1081" s="15"/>
      <c r="W1081" s="15"/>
      <c r="X1081" s="15"/>
      <c r="Y1081" s="15"/>
      <c r="Z1081" s="15"/>
      <c r="AA1081" s="15"/>
      <c r="AB1081" s="15"/>
      <c r="AC1081" s="15"/>
      <c r="AD1081" s="15"/>
      <c r="AE1081" s="15"/>
      <c r="AT1081" s="271" t="s">
        <v>180</v>
      </c>
      <c r="AU1081" s="271" t="s">
        <v>177</v>
      </c>
      <c r="AV1081" s="15" t="s">
        <v>176</v>
      </c>
      <c r="AW1081" s="15" t="s">
        <v>30</v>
      </c>
      <c r="AX1081" s="15" t="s">
        <v>81</v>
      </c>
      <c r="AY1081" s="271" t="s">
        <v>169</v>
      </c>
    </row>
    <row r="1082" s="2" customFormat="1" ht="24.15" customHeight="1">
      <c r="A1082" s="39"/>
      <c r="B1082" s="40"/>
      <c r="C1082" s="221" t="s">
        <v>869</v>
      </c>
      <c r="D1082" s="221" t="s">
        <v>172</v>
      </c>
      <c r="E1082" s="222" t="s">
        <v>1541</v>
      </c>
      <c r="F1082" s="223" t="s">
        <v>1542</v>
      </c>
      <c r="G1082" s="224" t="s">
        <v>175</v>
      </c>
      <c r="H1082" s="225">
        <v>0.89100000000000001</v>
      </c>
      <c r="I1082" s="226"/>
      <c r="J1082" s="227">
        <f>ROUND(I1082*H1082,2)</f>
        <v>0</v>
      </c>
      <c r="K1082" s="228"/>
      <c r="L1082" s="45"/>
      <c r="M1082" s="229" t="s">
        <v>1</v>
      </c>
      <c r="N1082" s="230" t="s">
        <v>41</v>
      </c>
      <c r="O1082" s="93"/>
      <c r="P1082" s="231">
        <f>O1082*H1082</f>
        <v>0</v>
      </c>
      <c r="Q1082" s="231">
        <v>0</v>
      </c>
      <c r="R1082" s="231">
        <f>Q1082*H1082</f>
        <v>0</v>
      </c>
      <c r="S1082" s="231">
        <v>0</v>
      </c>
      <c r="T1082" s="232">
        <f>S1082*H1082</f>
        <v>0</v>
      </c>
      <c r="U1082" s="39"/>
      <c r="V1082" s="39"/>
      <c r="W1082" s="39"/>
      <c r="X1082" s="39"/>
      <c r="Y1082" s="39"/>
      <c r="Z1082" s="39"/>
      <c r="AA1082" s="39"/>
      <c r="AB1082" s="39"/>
      <c r="AC1082" s="39"/>
      <c r="AD1082" s="39"/>
      <c r="AE1082" s="39"/>
      <c r="AR1082" s="233" t="s">
        <v>217</v>
      </c>
      <c r="AT1082" s="233" t="s">
        <v>172</v>
      </c>
      <c r="AU1082" s="233" t="s">
        <v>177</v>
      </c>
      <c r="AY1082" s="18" t="s">
        <v>169</v>
      </c>
      <c r="BE1082" s="234">
        <f>IF(N1082="základní",J1082,0)</f>
        <v>0</v>
      </c>
      <c r="BF1082" s="234">
        <f>IF(N1082="snížená",J1082,0)</f>
        <v>0</v>
      </c>
      <c r="BG1082" s="234">
        <f>IF(N1082="zákl. přenesená",J1082,0)</f>
        <v>0</v>
      </c>
      <c r="BH1082" s="234">
        <f>IF(N1082="sníž. přenesená",J1082,0)</f>
        <v>0</v>
      </c>
      <c r="BI1082" s="234">
        <f>IF(N1082="nulová",J1082,0)</f>
        <v>0</v>
      </c>
      <c r="BJ1082" s="18" t="s">
        <v>178</v>
      </c>
      <c r="BK1082" s="234">
        <f>ROUND(I1082*H1082,2)</f>
        <v>0</v>
      </c>
      <c r="BL1082" s="18" t="s">
        <v>217</v>
      </c>
      <c r="BM1082" s="233" t="s">
        <v>2529</v>
      </c>
    </row>
    <row r="1083" s="2" customFormat="1">
      <c r="A1083" s="39"/>
      <c r="B1083" s="40"/>
      <c r="C1083" s="41"/>
      <c r="D1083" s="235" t="s">
        <v>179</v>
      </c>
      <c r="E1083" s="41"/>
      <c r="F1083" s="236" t="s">
        <v>1544</v>
      </c>
      <c r="G1083" s="41"/>
      <c r="H1083" s="41"/>
      <c r="I1083" s="237"/>
      <c r="J1083" s="41"/>
      <c r="K1083" s="41"/>
      <c r="L1083" s="45"/>
      <c r="M1083" s="238"/>
      <c r="N1083" s="239"/>
      <c r="O1083" s="93"/>
      <c r="P1083" s="93"/>
      <c r="Q1083" s="93"/>
      <c r="R1083" s="93"/>
      <c r="S1083" s="93"/>
      <c r="T1083" s="94"/>
      <c r="U1083" s="39"/>
      <c r="V1083" s="39"/>
      <c r="W1083" s="39"/>
      <c r="X1083" s="39"/>
      <c r="Y1083" s="39"/>
      <c r="Z1083" s="39"/>
      <c r="AA1083" s="39"/>
      <c r="AB1083" s="39"/>
      <c r="AC1083" s="39"/>
      <c r="AD1083" s="39"/>
      <c r="AE1083" s="39"/>
      <c r="AT1083" s="18" t="s">
        <v>179</v>
      </c>
      <c r="AU1083" s="18" t="s">
        <v>177</v>
      </c>
    </row>
    <row r="1084" s="12" customFormat="1" ht="22.8" customHeight="1">
      <c r="A1084" s="12"/>
      <c r="B1084" s="205"/>
      <c r="C1084" s="206"/>
      <c r="D1084" s="207" t="s">
        <v>72</v>
      </c>
      <c r="E1084" s="219" t="s">
        <v>1545</v>
      </c>
      <c r="F1084" s="219" t="s">
        <v>1546</v>
      </c>
      <c r="G1084" s="206"/>
      <c r="H1084" s="206"/>
      <c r="I1084" s="209"/>
      <c r="J1084" s="220">
        <f>BK1084</f>
        <v>0</v>
      </c>
      <c r="K1084" s="206"/>
      <c r="L1084" s="211"/>
      <c r="M1084" s="212"/>
      <c r="N1084" s="213"/>
      <c r="O1084" s="213"/>
      <c r="P1084" s="214">
        <f>SUM(P1085:P1115)</f>
        <v>0</v>
      </c>
      <c r="Q1084" s="213"/>
      <c r="R1084" s="214">
        <f>SUM(R1085:R1115)</f>
        <v>0.98467190000000004</v>
      </c>
      <c r="S1084" s="213"/>
      <c r="T1084" s="215">
        <f>SUM(T1085:T1115)</f>
        <v>0</v>
      </c>
      <c r="U1084" s="12"/>
      <c r="V1084" s="12"/>
      <c r="W1084" s="12"/>
      <c r="X1084" s="12"/>
      <c r="Y1084" s="12"/>
      <c r="Z1084" s="12"/>
      <c r="AA1084" s="12"/>
      <c r="AB1084" s="12"/>
      <c r="AC1084" s="12"/>
      <c r="AD1084" s="12"/>
      <c r="AE1084" s="12"/>
      <c r="AR1084" s="216" t="s">
        <v>177</v>
      </c>
      <c r="AT1084" s="217" t="s">
        <v>72</v>
      </c>
      <c r="AU1084" s="217" t="s">
        <v>81</v>
      </c>
      <c r="AY1084" s="216" t="s">
        <v>169</v>
      </c>
      <c r="BK1084" s="218">
        <f>SUM(BK1085:BK1115)</f>
        <v>0</v>
      </c>
    </row>
    <row r="1085" s="2" customFormat="1" ht="16.5" customHeight="1">
      <c r="A1085" s="39"/>
      <c r="B1085" s="40"/>
      <c r="C1085" s="221" t="s">
        <v>1587</v>
      </c>
      <c r="D1085" s="221" t="s">
        <v>172</v>
      </c>
      <c r="E1085" s="222" t="s">
        <v>1548</v>
      </c>
      <c r="F1085" s="223" t="s">
        <v>1549</v>
      </c>
      <c r="G1085" s="224" t="s">
        <v>189</v>
      </c>
      <c r="H1085" s="225">
        <v>31.600000000000001</v>
      </c>
      <c r="I1085" s="226"/>
      <c r="J1085" s="227">
        <f>ROUND(I1085*H1085,2)</f>
        <v>0</v>
      </c>
      <c r="K1085" s="228"/>
      <c r="L1085" s="45"/>
      <c r="M1085" s="229" t="s">
        <v>1</v>
      </c>
      <c r="N1085" s="230" t="s">
        <v>41</v>
      </c>
      <c r="O1085" s="93"/>
      <c r="P1085" s="231">
        <f>O1085*H1085</f>
        <v>0</v>
      </c>
      <c r="Q1085" s="231">
        <v>0.00029999999999999997</v>
      </c>
      <c r="R1085" s="231">
        <f>Q1085*H1085</f>
        <v>0.0094799999999999988</v>
      </c>
      <c r="S1085" s="231">
        <v>0</v>
      </c>
      <c r="T1085" s="232">
        <f>S1085*H1085</f>
        <v>0</v>
      </c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R1085" s="233" t="s">
        <v>217</v>
      </c>
      <c r="AT1085" s="233" t="s">
        <v>172</v>
      </c>
      <c r="AU1085" s="233" t="s">
        <v>177</v>
      </c>
      <c r="AY1085" s="18" t="s">
        <v>169</v>
      </c>
      <c r="BE1085" s="234">
        <f>IF(N1085="základní",J1085,0)</f>
        <v>0</v>
      </c>
      <c r="BF1085" s="234">
        <f>IF(N1085="snížená",J1085,0)</f>
        <v>0</v>
      </c>
      <c r="BG1085" s="234">
        <f>IF(N1085="zákl. přenesená",J1085,0)</f>
        <v>0</v>
      </c>
      <c r="BH1085" s="234">
        <f>IF(N1085="sníž. přenesená",J1085,0)</f>
        <v>0</v>
      </c>
      <c r="BI1085" s="234">
        <f>IF(N1085="nulová",J1085,0)</f>
        <v>0</v>
      </c>
      <c r="BJ1085" s="18" t="s">
        <v>178</v>
      </c>
      <c r="BK1085" s="234">
        <f>ROUND(I1085*H1085,2)</f>
        <v>0</v>
      </c>
      <c r="BL1085" s="18" t="s">
        <v>217</v>
      </c>
      <c r="BM1085" s="233" t="s">
        <v>1843</v>
      </c>
    </row>
    <row r="1086" s="2" customFormat="1">
      <c r="A1086" s="39"/>
      <c r="B1086" s="40"/>
      <c r="C1086" s="41"/>
      <c r="D1086" s="235" t="s">
        <v>179</v>
      </c>
      <c r="E1086" s="41"/>
      <c r="F1086" s="236" t="s">
        <v>1549</v>
      </c>
      <c r="G1086" s="41"/>
      <c r="H1086" s="41"/>
      <c r="I1086" s="237"/>
      <c r="J1086" s="41"/>
      <c r="K1086" s="41"/>
      <c r="L1086" s="45"/>
      <c r="M1086" s="238"/>
      <c r="N1086" s="239"/>
      <c r="O1086" s="93"/>
      <c r="P1086" s="93"/>
      <c r="Q1086" s="93"/>
      <c r="R1086" s="93"/>
      <c r="S1086" s="93"/>
      <c r="T1086" s="94"/>
      <c r="U1086" s="39"/>
      <c r="V1086" s="39"/>
      <c r="W1086" s="39"/>
      <c r="X1086" s="39"/>
      <c r="Y1086" s="39"/>
      <c r="Z1086" s="39"/>
      <c r="AA1086" s="39"/>
      <c r="AB1086" s="39"/>
      <c r="AC1086" s="39"/>
      <c r="AD1086" s="39"/>
      <c r="AE1086" s="39"/>
      <c r="AT1086" s="18" t="s">
        <v>179</v>
      </c>
      <c r="AU1086" s="18" t="s">
        <v>177</v>
      </c>
    </row>
    <row r="1087" s="14" customFormat="1">
      <c r="A1087" s="14"/>
      <c r="B1087" s="250"/>
      <c r="C1087" s="251"/>
      <c r="D1087" s="235" t="s">
        <v>180</v>
      </c>
      <c r="E1087" s="252" t="s">
        <v>1</v>
      </c>
      <c r="F1087" s="253" t="s">
        <v>2530</v>
      </c>
      <c r="G1087" s="251"/>
      <c r="H1087" s="254">
        <v>31.600000000000001</v>
      </c>
      <c r="I1087" s="255"/>
      <c r="J1087" s="251"/>
      <c r="K1087" s="251"/>
      <c r="L1087" s="256"/>
      <c r="M1087" s="257"/>
      <c r="N1087" s="258"/>
      <c r="O1087" s="258"/>
      <c r="P1087" s="258"/>
      <c r="Q1087" s="258"/>
      <c r="R1087" s="258"/>
      <c r="S1087" s="258"/>
      <c r="T1087" s="259"/>
      <c r="U1087" s="14"/>
      <c r="V1087" s="14"/>
      <c r="W1087" s="14"/>
      <c r="X1087" s="14"/>
      <c r="Y1087" s="14"/>
      <c r="Z1087" s="14"/>
      <c r="AA1087" s="14"/>
      <c r="AB1087" s="14"/>
      <c r="AC1087" s="14"/>
      <c r="AD1087" s="14"/>
      <c r="AE1087" s="14"/>
      <c r="AT1087" s="260" t="s">
        <v>180</v>
      </c>
      <c r="AU1087" s="260" t="s">
        <v>177</v>
      </c>
      <c r="AV1087" s="14" t="s">
        <v>177</v>
      </c>
      <c r="AW1087" s="14" t="s">
        <v>30</v>
      </c>
      <c r="AX1087" s="14" t="s">
        <v>73</v>
      </c>
      <c r="AY1087" s="260" t="s">
        <v>169</v>
      </c>
    </row>
    <row r="1088" s="15" customFormat="1">
      <c r="A1088" s="15"/>
      <c r="B1088" s="261"/>
      <c r="C1088" s="262"/>
      <c r="D1088" s="235" t="s">
        <v>180</v>
      </c>
      <c r="E1088" s="263" t="s">
        <v>1</v>
      </c>
      <c r="F1088" s="264" t="s">
        <v>183</v>
      </c>
      <c r="G1088" s="262"/>
      <c r="H1088" s="265">
        <v>31.600000000000001</v>
      </c>
      <c r="I1088" s="266"/>
      <c r="J1088" s="262"/>
      <c r="K1088" s="262"/>
      <c r="L1088" s="267"/>
      <c r="M1088" s="268"/>
      <c r="N1088" s="269"/>
      <c r="O1088" s="269"/>
      <c r="P1088" s="269"/>
      <c r="Q1088" s="269"/>
      <c r="R1088" s="269"/>
      <c r="S1088" s="269"/>
      <c r="T1088" s="270"/>
      <c r="U1088" s="15"/>
      <c r="V1088" s="15"/>
      <c r="W1088" s="15"/>
      <c r="X1088" s="15"/>
      <c r="Y1088" s="15"/>
      <c r="Z1088" s="15"/>
      <c r="AA1088" s="15"/>
      <c r="AB1088" s="15"/>
      <c r="AC1088" s="15"/>
      <c r="AD1088" s="15"/>
      <c r="AE1088" s="15"/>
      <c r="AT1088" s="271" t="s">
        <v>180</v>
      </c>
      <c r="AU1088" s="271" t="s">
        <v>177</v>
      </c>
      <c r="AV1088" s="15" t="s">
        <v>176</v>
      </c>
      <c r="AW1088" s="15" t="s">
        <v>30</v>
      </c>
      <c r="AX1088" s="15" t="s">
        <v>81</v>
      </c>
      <c r="AY1088" s="271" t="s">
        <v>169</v>
      </c>
    </row>
    <row r="1089" s="2" customFormat="1" ht="33" customHeight="1">
      <c r="A1089" s="39"/>
      <c r="B1089" s="40"/>
      <c r="C1089" s="221" t="s">
        <v>873</v>
      </c>
      <c r="D1089" s="221" t="s">
        <v>172</v>
      </c>
      <c r="E1089" s="222" t="s">
        <v>1553</v>
      </c>
      <c r="F1089" s="223" t="s">
        <v>1554</v>
      </c>
      <c r="G1089" s="224" t="s">
        <v>189</v>
      </c>
      <c r="H1089" s="225">
        <v>31.600000000000001</v>
      </c>
      <c r="I1089" s="226"/>
      <c r="J1089" s="227">
        <f>ROUND(I1089*H1089,2)</f>
        <v>0</v>
      </c>
      <c r="K1089" s="228"/>
      <c r="L1089" s="45"/>
      <c r="M1089" s="229" t="s">
        <v>1</v>
      </c>
      <c r="N1089" s="230" t="s">
        <v>41</v>
      </c>
      <c r="O1089" s="93"/>
      <c r="P1089" s="231">
        <f>O1089*H1089</f>
        <v>0</v>
      </c>
      <c r="Q1089" s="231">
        <v>0.0090299999999999998</v>
      </c>
      <c r="R1089" s="231">
        <f>Q1089*H1089</f>
        <v>0.28534799999999999</v>
      </c>
      <c r="S1089" s="231">
        <v>0</v>
      </c>
      <c r="T1089" s="232">
        <f>S1089*H1089</f>
        <v>0</v>
      </c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R1089" s="233" t="s">
        <v>217</v>
      </c>
      <c r="AT1089" s="233" t="s">
        <v>172</v>
      </c>
      <c r="AU1089" s="233" t="s">
        <v>177</v>
      </c>
      <c r="AY1089" s="18" t="s">
        <v>169</v>
      </c>
      <c r="BE1089" s="234">
        <f>IF(N1089="základní",J1089,0)</f>
        <v>0</v>
      </c>
      <c r="BF1089" s="234">
        <f>IF(N1089="snížená",J1089,0)</f>
        <v>0</v>
      </c>
      <c r="BG1089" s="234">
        <f>IF(N1089="zákl. přenesená",J1089,0)</f>
        <v>0</v>
      </c>
      <c r="BH1089" s="234">
        <f>IF(N1089="sníž. přenesená",J1089,0)</f>
        <v>0</v>
      </c>
      <c r="BI1089" s="234">
        <f>IF(N1089="nulová",J1089,0)</f>
        <v>0</v>
      </c>
      <c r="BJ1089" s="18" t="s">
        <v>178</v>
      </c>
      <c r="BK1089" s="234">
        <f>ROUND(I1089*H1089,2)</f>
        <v>0</v>
      </c>
      <c r="BL1089" s="18" t="s">
        <v>217</v>
      </c>
      <c r="BM1089" s="233" t="s">
        <v>2531</v>
      </c>
    </row>
    <row r="1090" s="2" customFormat="1">
      <c r="A1090" s="39"/>
      <c r="B1090" s="40"/>
      <c r="C1090" s="41"/>
      <c r="D1090" s="235" t="s">
        <v>179</v>
      </c>
      <c r="E1090" s="41"/>
      <c r="F1090" s="236" t="s">
        <v>1556</v>
      </c>
      <c r="G1090" s="41"/>
      <c r="H1090" s="41"/>
      <c r="I1090" s="237"/>
      <c r="J1090" s="41"/>
      <c r="K1090" s="41"/>
      <c r="L1090" s="45"/>
      <c r="M1090" s="238"/>
      <c r="N1090" s="239"/>
      <c r="O1090" s="93"/>
      <c r="P1090" s="93"/>
      <c r="Q1090" s="93"/>
      <c r="R1090" s="93"/>
      <c r="S1090" s="93"/>
      <c r="T1090" s="94"/>
      <c r="U1090" s="39"/>
      <c r="V1090" s="39"/>
      <c r="W1090" s="39"/>
      <c r="X1090" s="39"/>
      <c r="Y1090" s="39"/>
      <c r="Z1090" s="39"/>
      <c r="AA1090" s="39"/>
      <c r="AB1090" s="39"/>
      <c r="AC1090" s="39"/>
      <c r="AD1090" s="39"/>
      <c r="AE1090" s="39"/>
      <c r="AT1090" s="18" t="s">
        <v>179</v>
      </c>
      <c r="AU1090" s="18" t="s">
        <v>177</v>
      </c>
    </row>
    <row r="1091" s="14" customFormat="1">
      <c r="A1091" s="14"/>
      <c r="B1091" s="250"/>
      <c r="C1091" s="251"/>
      <c r="D1091" s="235" t="s">
        <v>180</v>
      </c>
      <c r="E1091" s="252" t="s">
        <v>1</v>
      </c>
      <c r="F1091" s="253" t="s">
        <v>2530</v>
      </c>
      <c r="G1091" s="251"/>
      <c r="H1091" s="254">
        <v>31.600000000000001</v>
      </c>
      <c r="I1091" s="255"/>
      <c r="J1091" s="251"/>
      <c r="K1091" s="251"/>
      <c r="L1091" s="256"/>
      <c r="M1091" s="257"/>
      <c r="N1091" s="258"/>
      <c r="O1091" s="258"/>
      <c r="P1091" s="258"/>
      <c r="Q1091" s="258"/>
      <c r="R1091" s="258"/>
      <c r="S1091" s="258"/>
      <c r="T1091" s="259"/>
      <c r="U1091" s="14"/>
      <c r="V1091" s="14"/>
      <c r="W1091" s="14"/>
      <c r="X1091" s="14"/>
      <c r="Y1091" s="14"/>
      <c r="Z1091" s="14"/>
      <c r="AA1091" s="14"/>
      <c r="AB1091" s="14"/>
      <c r="AC1091" s="14"/>
      <c r="AD1091" s="14"/>
      <c r="AE1091" s="14"/>
      <c r="AT1091" s="260" t="s">
        <v>180</v>
      </c>
      <c r="AU1091" s="260" t="s">
        <v>177</v>
      </c>
      <c r="AV1091" s="14" t="s">
        <v>177</v>
      </c>
      <c r="AW1091" s="14" t="s">
        <v>30</v>
      </c>
      <c r="AX1091" s="14" t="s">
        <v>73</v>
      </c>
      <c r="AY1091" s="260" t="s">
        <v>169</v>
      </c>
    </row>
    <row r="1092" s="15" customFormat="1">
      <c r="A1092" s="15"/>
      <c r="B1092" s="261"/>
      <c r="C1092" s="262"/>
      <c r="D1092" s="235" t="s">
        <v>180</v>
      </c>
      <c r="E1092" s="263" t="s">
        <v>1</v>
      </c>
      <c r="F1092" s="264" t="s">
        <v>183</v>
      </c>
      <c r="G1092" s="262"/>
      <c r="H1092" s="265">
        <v>31.600000000000001</v>
      </c>
      <c r="I1092" s="266"/>
      <c r="J1092" s="262"/>
      <c r="K1092" s="262"/>
      <c r="L1092" s="267"/>
      <c r="M1092" s="268"/>
      <c r="N1092" s="269"/>
      <c r="O1092" s="269"/>
      <c r="P1092" s="269"/>
      <c r="Q1092" s="269"/>
      <c r="R1092" s="269"/>
      <c r="S1092" s="269"/>
      <c r="T1092" s="270"/>
      <c r="U1092" s="15"/>
      <c r="V1092" s="15"/>
      <c r="W1092" s="15"/>
      <c r="X1092" s="15"/>
      <c r="Y1092" s="15"/>
      <c r="Z1092" s="15"/>
      <c r="AA1092" s="15"/>
      <c r="AB1092" s="15"/>
      <c r="AC1092" s="15"/>
      <c r="AD1092" s="15"/>
      <c r="AE1092" s="15"/>
      <c r="AT1092" s="271" t="s">
        <v>180</v>
      </c>
      <c r="AU1092" s="271" t="s">
        <v>177</v>
      </c>
      <c r="AV1092" s="15" t="s">
        <v>176</v>
      </c>
      <c r="AW1092" s="15" t="s">
        <v>30</v>
      </c>
      <c r="AX1092" s="15" t="s">
        <v>81</v>
      </c>
      <c r="AY1092" s="271" t="s">
        <v>169</v>
      </c>
    </row>
    <row r="1093" s="2" customFormat="1" ht="24.15" customHeight="1">
      <c r="A1093" s="39"/>
      <c r="B1093" s="40"/>
      <c r="C1093" s="272" t="s">
        <v>1599</v>
      </c>
      <c r="D1093" s="272" t="s">
        <v>258</v>
      </c>
      <c r="E1093" s="273" t="s">
        <v>1557</v>
      </c>
      <c r="F1093" s="274" t="s">
        <v>1558</v>
      </c>
      <c r="G1093" s="275" t="s">
        <v>189</v>
      </c>
      <c r="H1093" s="276">
        <v>36.340000000000003</v>
      </c>
      <c r="I1093" s="277"/>
      <c r="J1093" s="278">
        <f>ROUND(I1093*H1093,2)</f>
        <v>0</v>
      </c>
      <c r="K1093" s="279"/>
      <c r="L1093" s="280"/>
      <c r="M1093" s="281" t="s">
        <v>1</v>
      </c>
      <c r="N1093" s="282" t="s">
        <v>41</v>
      </c>
      <c r="O1093" s="93"/>
      <c r="P1093" s="231">
        <f>O1093*H1093</f>
        <v>0</v>
      </c>
      <c r="Q1093" s="231">
        <v>0.018409999999999999</v>
      </c>
      <c r="R1093" s="231">
        <f>Q1093*H1093</f>
        <v>0.66901940000000004</v>
      </c>
      <c r="S1093" s="231">
        <v>0</v>
      </c>
      <c r="T1093" s="232">
        <f>S1093*H1093</f>
        <v>0</v>
      </c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R1093" s="233" t="s">
        <v>261</v>
      </c>
      <c r="AT1093" s="233" t="s">
        <v>258</v>
      </c>
      <c r="AU1093" s="233" t="s">
        <v>177</v>
      </c>
      <c r="AY1093" s="18" t="s">
        <v>169</v>
      </c>
      <c r="BE1093" s="234">
        <f>IF(N1093="základní",J1093,0)</f>
        <v>0</v>
      </c>
      <c r="BF1093" s="234">
        <f>IF(N1093="snížená",J1093,0)</f>
        <v>0</v>
      </c>
      <c r="BG1093" s="234">
        <f>IF(N1093="zákl. přenesená",J1093,0)</f>
        <v>0</v>
      </c>
      <c r="BH1093" s="234">
        <f>IF(N1093="sníž. přenesená",J1093,0)</f>
        <v>0</v>
      </c>
      <c r="BI1093" s="234">
        <f>IF(N1093="nulová",J1093,0)</f>
        <v>0</v>
      </c>
      <c r="BJ1093" s="18" t="s">
        <v>178</v>
      </c>
      <c r="BK1093" s="234">
        <f>ROUND(I1093*H1093,2)</f>
        <v>0</v>
      </c>
      <c r="BL1093" s="18" t="s">
        <v>217</v>
      </c>
      <c r="BM1093" s="233" t="s">
        <v>2532</v>
      </c>
    </row>
    <row r="1094" s="2" customFormat="1">
      <c r="A1094" s="39"/>
      <c r="B1094" s="40"/>
      <c r="C1094" s="41"/>
      <c r="D1094" s="235" t="s">
        <v>179</v>
      </c>
      <c r="E1094" s="41"/>
      <c r="F1094" s="236" t="s">
        <v>1558</v>
      </c>
      <c r="G1094" s="41"/>
      <c r="H1094" s="41"/>
      <c r="I1094" s="237"/>
      <c r="J1094" s="41"/>
      <c r="K1094" s="41"/>
      <c r="L1094" s="45"/>
      <c r="M1094" s="238"/>
      <c r="N1094" s="239"/>
      <c r="O1094" s="93"/>
      <c r="P1094" s="93"/>
      <c r="Q1094" s="93"/>
      <c r="R1094" s="93"/>
      <c r="S1094" s="93"/>
      <c r="T1094" s="94"/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T1094" s="18" t="s">
        <v>179</v>
      </c>
      <c r="AU1094" s="18" t="s">
        <v>177</v>
      </c>
    </row>
    <row r="1095" s="14" customFormat="1">
      <c r="A1095" s="14"/>
      <c r="B1095" s="250"/>
      <c r="C1095" s="251"/>
      <c r="D1095" s="235" t="s">
        <v>180</v>
      </c>
      <c r="E1095" s="251"/>
      <c r="F1095" s="253" t="s">
        <v>2533</v>
      </c>
      <c r="G1095" s="251"/>
      <c r="H1095" s="254">
        <v>36.340000000000003</v>
      </c>
      <c r="I1095" s="255"/>
      <c r="J1095" s="251"/>
      <c r="K1095" s="251"/>
      <c r="L1095" s="256"/>
      <c r="M1095" s="257"/>
      <c r="N1095" s="258"/>
      <c r="O1095" s="258"/>
      <c r="P1095" s="258"/>
      <c r="Q1095" s="258"/>
      <c r="R1095" s="258"/>
      <c r="S1095" s="258"/>
      <c r="T1095" s="259"/>
      <c r="U1095" s="14"/>
      <c r="V1095" s="14"/>
      <c r="W1095" s="14"/>
      <c r="X1095" s="14"/>
      <c r="Y1095" s="14"/>
      <c r="Z1095" s="14"/>
      <c r="AA1095" s="14"/>
      <c r="AB1095" s="14"/>
      <c r="AC1095" s="14"/>
      <c r="AD1095" s="14"/>
      <c r="AE1095" s="14"/>
      <c r="AT1095" s="260" t="s">
        <v>180</v>
      </c>
      <c r="AU1095" s="260" t="s">
        <v>177</v>
      </c>
      <c r="AV1095" s="14" t="s">
        <v>177</v>
      </c>
      <c r="AW1095" s="14" t="s">
        <v>4</v>
      </c>
      <c r="AX1095" s="14" t="s">
        <v>81</v>
      </c>
      <c r="AY1095" s="260" t="s">
        <v>169</v>
      </c>
    </row>
    <row r="1096" s="2" customFormat="1" ht="33" customHeight="1">
      <c r="A1096" s="39"/>
      <c r="B1096" s="40"/>
      <c r="C1096" s="221" t="s">
        <v>876</v>
      </c>
      <c r="D1096" s="221" t="s">
        <v>172</v>
      </c>
      <c r="E1096" s="222" t="s">
        <v>1562</v>
      </c>
      <c r="F1096" s="223" t="s">
        <v>1563</v>
      </c>
      <c r="G1096" s="224" t="s">
        <v>189</v>
      </c>
      <c r="H1096" s="225">
        <v>31.600000000000001</v>
      </c>
      <c r="I1096" s="226"/>
      <c r="J1096" s="227">
        <f>ROUND(I1096*H1096,2)</f>
        <v>0</v>
      </c>
      <c r="K1096" s="228"/>
      <c r="L1096" s="45"/>
      <c r="M1096" s="229" t="s">
        <v>1</v>
      </c>
      <c r="N1096" s="230" t="s">
        <v>41</v>
      </c>
      <c r="O1096" s="93"/>
      <c r="P1096" s="231">
        <f>O1096*H1096</f>
        <v>0</v>
      </c>
      <c r="Q1096" s="231">
        <v>0</v>
      </c>
      <c r="R1096" s="231">
        <f>Q1096*H1096</f>
        <v>0</v>
      </c>
      <c r="S1096" s="231">
        <v>0</v>
      </c>
      <c r="T1096" s="232">
        <f>S1096*H1096</f>
        <v>0</v>
      </c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R1096" s="233" t="s">
        <v>217</v>
      </c>
      <c r="AT1096" s="233" t="s">
        <v>172</v>
      </c>
      <c r="AU1096" s="233" t="s">
        <v>177</v>
      </c>
      <c r="AY1096" s="18" t="s">
        <v>169</v>
      </c>
      <c r="BE1096" s="234">
        <f>IF(N1096="základní",J1096,0)</f>
        <v>0</v>
      </c>
      <c r="BF1096" s="234">
        <f>IF(N1096="snížená",J1096,0)</f>
        <v>0</v>
      </c>
      <c r="BG1096" s="234">
        <f>IF(N1096="zákl. přenesená",J1096,0)</f>
        <v>0</v>
      </c>
      <c r="BH1096" s="234">
        <f>IF(N1096="sníž. přenesená",J1096,0)</f>
        <v>0</v>
      </c>
      <c r="BI1096" s="234">
        <f>IF(N1096="nulová",J1096,0)</f>
        <v>0</v>
      </c>
      <c r="BJ1096" s="18" t="s">
        <v>178</v>
      </c>
      <c r="BK1096" s="234">
        <f>ROUND(I1096*H1096,2)</f>
        <v>0</v>
      </c>
      <c r="BL1096" s="18" t="s">
        <v>217</v>
      </c>
      <c r="BM1096" s="233" t="s">
        <v>1608</v>
      </c>
    </row>
    <row r="1097" s="2" customFormat="1">
      <c r="A1097" s="39"/>
      <c r="B1097" s="40"/>
      <c r="C1097" s="41"/>
      <c r="D1097" s="235" t="s">
        <v>179</v>
      </c>
      <c r="E1097" s="41"/>
      <c r="F1097" s="236" t="s">
        <v>1563</v>
      </c>
      <c r="G1097" s="41"/>
      <c r="H1097" s="41"/>
      <c r="I1097" s="237"/>
      <c r="J1097" s="41"/>
      <c r="K1097" s="41"/>
      <c r="L1097" s="45"/>
      <c r="M1097" s="238"/>
      <c r="N1097" s="239"/>
      <c r="O1097" s="93"/>
      <c r="P1097" s="93"/>
      <c r="Q1097" s="93"/>
      <c r="R1097" s="93"/>
      <c r="S1097" s="93"/>
      <c r="T1097" s="94"/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T1097" s="18" t="s">
        <v>179</v>
      </c>
      <c r="AU1097" s="18" t="s">
        <v>177</v>
      </c>
    </row>
    <row r="1098" s="2" customFormat="1" ht="24.15" customHeight="1">
      <c r="A1098" s="39"/>
      <c r="B1098" s="40"/>
      <c r="C1098" s="221" t="s">
        <v>1611</v>
      </c>
      <c r="D1098" s="221" t="s">
        <v>172</v>
      </c>
      <c r="E1098" s="222" t="s">
        <v>1565</v>
      </c>
      <c r="F1098" s="223" t="s">
        <v>1566</v>
      </c>
      <c r="G1098" s="224" t="s">
        <v>245</v>
      </c>
      <c r="H1098" s="225">
        <v>24</v>
      </c>
      <c r="I1098" s="226"/>
      <c r="J1098" s="227">
        <f>ROUND(I1098*H1098,2)</f>
        <v>0</v>
      </c>
      <c r="K1098" s="228"/>
      <c r="L1098" s="45"/>
      <c r="M1098" s="229" t="s">
        <v>1</v>
      </c>
      <c r="N1098" s="230" t="s">
        <v>41</v>
      </c>
      <c r="O1098" s="93"/>
      <c r="P1098" s="231">
        <f>O1098*H1098</f>
        <v>0</v>
      </c>
      <c r="Q1098" s="231">
        <v>0.00020000000000000001</v>
      </c>
      <c r="R1098" s="231">
        <f>Q1098*H1098</f>
        <v>0.0048000000000000004</v>
      </c>
      <c r="S1098" s="231">
        <v>0</v>
      </c>
      <c r="T1098" s="232">
        <f>S1098*H1098</f>
        <v>0</v>
      </c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R1098" s="233" t="s">
        <v>217</v>
      </c>
      <c r="AT1098" s="233" t="s">
        <v>172</v>
      </c>
      <c r="AU1098" s="233" t="s">
        <v>177</v>
      </c>
      <c r="AY1098" s="18" t="s">
        <v>169</v>
      </c>
      <c r="BE1098" s="234">
        <f>IF(N1098="základní",J1098,0)</f>
        <v>0</v>
      </c>
      <c r="BF1098" s="234">
        <f>IF(N1098="snížená",J1098,0)</f>
        <v>0</v>
      </c>
      <c r="BG1098" s="234">
        <f>IF(N1098="zákl. přenesená",J1098,0)</f>
        <v>0</v>
      </c>
      <c r="BH1098" s="234">
        <f>IF(N1098="sníž. přenesená",J1098,0)</f>
        <v>0</v>
      </c>
      <c r="BI1098" s="234">
        <f>IF(N1098="nulová",J1098,0)</f>
        <v>0</v>
      </c>
      <c r="BJ1098" s="18" t="s">
        <v>178</v>
      </c>
      <c r="BK1098" s="234">
        <f>ROUND(I1098*H1098,2)</f>
        <v>0</v>
      </c>
      <c r="BL1098" s="18" t="s">
        <v>217</v>
      </c>
      <c r="BM1098" s="233" t="s">
        <v>1614</v>
      </c>
    </row>
    <row r="1099" s="2" customFormat="1">
      <c r="A1099" s="39"/>
      <c r="B1099" s="40"/>
      <c r="C1099" s="41"/>
      <c r="D1099" s="235" t="s">
        <v>179</v>
      </c>
      <c r="E1099" s="41"/>
      <c r="F1099" s="236" t="s">
        <v>1566</v>
      </c>
      <c r="G1099" s="41"/>
      <c r="H1099" s="41"/>
      <c r="I1099" s="237"/>
      <c r="J1099" s="41"/>
      <c r="K1099" s="41"/>
      <c r="L1099" s="45"/>
      <c r="M1099" s="238"/>
      <c r="N1099" s="239"/>
      <c r="O1099" s="93"/>
      <c r="P1099" s="93"/>
      <c r="Q1099" s="93"/>
      <c r="R1099" s="93"/>
      <c r="S1099" s="93"/>
      <c r="T1099" s="94"/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T1099" s="18" t="s">
        <v>179</v>
      </c>
      <c r="AU1099" s="18" t="s">
        <v>177</v>
      </c>
    </row>
    <row r="1100" s="14" customFormat="1">
      <c r="A1100" s="14"/>
      <c r="B1100" s="250"/>
      <c r="C1100" s="251"/>
      <c r="D1100" s="235" t="s">
        <v>180</v>
      </c>
      <c r="E1100" s="252" t="s">
        <v>1</v>
      </c>
      <c r="F1100" s="253" t="s">
        <v>2171</v>
      </c>
      <c r="G1100" s="251"/>
      <c r="H1100" s="254">
        <v>24</v>
      </c>
      <c r="I1100" s="255"/>
      <c r="J1100" s="251"/>
      <c r="K1100" s="251"/>
      <c r="L1100" s="256"/>
      <c r="M1100" s="257"/>
      <c r="N1100" s="258"/>
      <c r="O1100" s="258"/>
      <c r="P1100" s="258"/>
      <c r="Q1100" s="258"/>
      <c r="R1100" s="258"/>
      <c r="S1100" s="258"/>
      <c r="T1100" s="259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T1100" s="260" t="s">
        <v>180</v>
      </c>
      <c r="AU1100" s="260" t="s">
        <v>177</v>
      </c>
      <c r="AV1100" s="14" t="s">
        <v>177</v>
      </c>
      <c r="AW1100" s="14" t="s">
        <v>30</v>
      </c>
      <c r="AX1100" s="14" t="s">
        <v>73</v>
      </c>
      <c r="AY1100" s="260" t="s">
        <v>169</v>
      </c>
    </row>
    <row r="1101" s="15" customFormat="1">
      <c r="A1101" s="15"/>
      <c r="B1101" s="261"/>
      <c r="C1101" s="262"/>
      <c r="D1101" s="235" t="s">
        <v>180</v>
      </c>
      <c r="E1101" s="263" t="s">
        <v>1</v>
      </c>
      <c r="F1101" s="264" t="s">
        <v>183</v>
      </c>
      <c r="G1101" s="262"/>
      <c r="H1101" s="265">
        <v>24</v>
      </c>
      <c r="I1101" s="266"/>
      <c r="J1101" s="262"/>
      <c r="K1101" s="262"/>
      <c r="L1101" s="267"/>
      <c r="M1101" s="268"/>
      <c r="N1101" s="269"/>
      <c r="O1101" s="269"/>
      <c r="P1101" s="269"/>
      <c r="Q1101" s="269"/>
      <c r="R1101" s="269"/>
      <c r="S1101" s="269"/>
      <c r="T1101" s="270"/>
      <c r="U1101" s="15"/>
      <c r="V1101" s="15"/>
      <c r="W1101" s="15"/>
      <c r="X1101" s="15"/>
      <c r="Y1101" s="15"/>
      <c r="Z1101" s="15"/>
      <c r="AA1101" s="15"/>
      <c r="AB1101" s="15"/>
      <c r="AC1101" s="15"/>
      <c r="AD1101" s="15"/>
      <c r="AE1101" s="15"/>
      <c r="AT1101" s="271" t="s">
        <v>180</v>
      </c>
      <c r="AU1101" s="271" t="s">
        <v>177</v>
      </c>
      <c r="AV1101" s="15" t="s">
        <v>176</v>
      </c>
      <c r="AW1101" s="15" t="s">
        <v>30</v>
      </c>
      <c r="AX1101" s="15" t="s">
        <v>81</v>
      </c>
      <c r="AY1101" s="271" t="s">
        <v>169</v>
      </c>
    </row>
    <row r="1102" s="2" customFormat="1" ht="16.5" customHeight="1">
      <c r="A1102" s="39"/>
      <c r="B1102" s="40"/>
      <c r="C1102" s="272" t="s">
        <v>1615</v>
      </c>
      <c r="D1102" s="272" t="s">
        <v>258</v>
      </c>
      <c r="E1102" s="273" t="s">
        <v>1570</v>
      </c>
      <c r="F1102" s="274" t="s">
        <v>1571</v>
      </c>
      <c r="G1102" s="275" t="s">
        <v>245</v>
      </c>
      <c r="H1102" s="276">
        <v>25.199999999999999</v>
      </c>
      <c r="I1102" s="277"/>
      <c r="J1102" s="278">
        <f>ROUND(I1102*H1102,2)</f>
        <v>0</v>
      </c>
      <c r="K1102" s="279"/>
      <c r="L1102" s="280"/>
      <c r="M1102" s="281" t="s">
        <v>1</v>
      </c>
      <c r="N1102" s="282" t="s">
        <v>41</v>
      </c>
      <c r="O1102" s="93"/>
      <c r="P1102" s="231">
        <f>O1102*H1102</f>
        <v>0</v>
      </c>
      <c r="Q1102" s="231">
        <v>0.00029999999999999997</v>
      </c>
      <c r="R1102" s="231">
        <f>Q1102*H1102</f>
        <v>0.007559999999999999</v>
      </c>
      <c r="S1102" s="231">
        <v>0</v>
      </c>
      <c r="T1102" s="232">
        <f>S1102*H1102</f>
        <v>0</v>
      </c>
      <c r="U1102" s="39"/>
      <c r="V1102" s="39"/>
      <c r="W1102" s="39"/>
      <c r="X1102" s="39"/>
      <c r="Y1102" s="39"/>
      <c r="Z1102" s="39"/>
      <c r="AA1102" s="39"/>
      <c r="AB1102" s="39"/>
      <c r="AC1102" s="39"/>
      <c r="AD1102" s="39"/>
      <c r="AE1102" s="39"/>
      <c r="AR1102" s="233" t="s">
        <v>261</v>
      </c>
      <c r="AT1102" s="233" t="s">
        <v>258</v>
      </c>
      <c r="AU1102" s="233" t="s">
        <v>177</v>
      </c>
      <c r="AY1102" s="18" t="s">
        <v>169</v>
      </c>
      <c r="BE1102" s="234">
        <f>IF(N1102="základní",J1102,0)</f>
        <v>0</v>
      </c>
      <c r="BF1102" s="234">
        <f>IF(N1102="snížená",J1102,0)</f>
        <v>0</v>
      </c>
      <c r="BG1102" s="234">
        <f>IF(N1102="zákl. přenesená",J1102,0)</f>
        <v>0</v>
      </c>
      <c r="BH1102" s="234">
        <f>IF(N1102="sníž. přenesená",J1102,0)</f>
        <v>0</v>
      </c>
      <c r="BI1102" s="234">
        <f>IF(N1102="nulová",J1102,0)</f>
        <v>0</v>
      </c>
      <c r="BJ1102" s="18" t="s">
        <v>178</v>
      </c>
      <c r="BK1102" s="234">
        <f>ROUND(I1102*H1102,2)</f>
        <v>0</v>
      </c>
      <c r="BL1102" s="18" t="s">
        <v>217</v>
      </c>
      <c r="BM1102" s="233" t="s">
        <v>1618</v>
      </c>
    </row>
    <row r="1103" s="2" customFormat="1">
      <c r="A1103" s="39"/>
      <c r="B1103" s="40"/>
      <c r="C1103" s="41"/>
      <c r="D1103" s="235" t="s">
        <v>179</v>
      </c>
      <c r="E1103" s="41"/>
      <c r="F1103" s="236" t="s">
        <v>1571</v>
      </c>
      <c r="G1103" s="41"/>
      <c r="H1103" s="41"/>
      <c r="I1103" s="237"/>
      <c r="J1103" s="41"/>
      <c r="K1103" s="41"/>
      <c r="L1103" s="45"/>
      <c r="M1103" s="238"/>
      <c r="N1103" s="239"/>
      <c r="O1103" s="93"/>
      <c r="P1103" s="93"/>
      <c r="Q1103" s="93"/>
      <c r="R1103" s="93"/>
      <c r="S1103" s="93"/>
      <c r="T1103" s="94"/>
      <c r="U1103" s="39"/>
      <c r="V1103" s="39"/>
      <c r="W1103" s="39"/>
      <c r="X1103" s="39"/>
      <c r="Y1103" s="39"/>
      <c r="Z1103" s="39"/>
      <c r="AA1103" s="39"/>
      <c r="AB1103" s="39"/>
      <c r="AC1103" s="39"/>
      <c r="AD1103" s="39"/>
      <c r="AE1103" s="39"/>
      <c r="AT1103" s="18" t="s">
        <v>179</v>
      </c>
      <c r="AU1103" s="18" t="s">
        <v>177</v>
      </c>
    </row>
    <row r="1104" s="14" customFormat="1">
      <c r="A1104" s="14"/>
      <c r="B1104" s="250"/>
      <c r="C1104" s="251"/>
      <c r="D1104" s="235" t="s">
        <v>180</v>
      </c>
      <c r="E1104" s="252" t="s">
        <v>1</v>
      </c>
      <c r="F1104" s="253" t="s">
        <v>2173</v>
      </c>
      <c r="G1104" s="251"/>
      <c r="H1104" s="254">
        <v>25.199999999999999</v>
      </c>
      <c r="I1104" s="255"/>
      <c r="J1104" s="251"/>
      <c r="K1104" s="251"/>
      <c r="L1104" s="256"/>
      <c r="M1104" s="257"/>
      <c r="N1104" s="258"/>
      <c r="O1104" s="258"/>
      <c r="P1104" s="258"/>
      <c r="Q1104" s="258"/>
      <c r="R1104" s="258"/>
      <c r="S1104" s="258"/>
      <c r="T1104" s="259"/>
      <c r="U1104" s="14"/>
      <c r="V1104" s="14"/>
      <c r="W1104" s="14"/>
      <c r="X1104" s="14"/>
      <c r="Y1104" s="14"/>
      <c r="Z1104" s="14"/>
      <c r="AA1104" s="14"/>
      <c r="AB1104" s="14"/>
      <c r="AC1104" s="14"/>
      <c r="AD1104" s="14"/>
      <c r="AE1104" s="14"/>
      <c r="AT1104" s="260" t="s">
        <v>180</v>
      </c>
      <c r="AU1104" s="260" t="s">
        <v>177</v>
      </c>
      <c r="AV1104" s="14" t="s">
        <v>177</v>
      </c>
      <c r="AW1104" s="14" t="s">
        <v>30</v>
      </c>
      <c r="AX1104" s="14" t="s">
        <v>73</v>
      </c>
      <c r="AY1104" s="260" t="s">
        <v>169</v>
      </c>
    </row>
    <row r="1105" s="15" customFormat="1">
      <c r="A1105" s="15"/>
      <c r="B1105" s="261"/>
      <c r="C1105" s="262"/>
      <c r="D1105" s="235" t="s">
        <v>180</v>
      </c>
      <c r="E1105" s="263" t="s">
        <v>1</v>
      </c>
      <c r="F1105" s="264" t="s">
        <v>183</v>
      </c>
      <c r="G1105" s="262"/>
      <c r="H1105" s="265">
        <v>25.199999999999999</v>
      </c>
      <c r="I1105" s="266"/>
      <c r="J1105" s="262"/>
      <c r="K1105" s="262"/>
      <c r="L1105" s="267"/>
      <c r="M1105" s="268"/>
      <c r="N1105" s="269"/>
      <c r="O1105" s="269"/>
      <c r="P1105" s="269"/>
      <c r="Q1105" s="269"/>
      <c r="R1105" s="269"/>
      <c r="S1105" s="269"/>
      <c r="T1105" s="270"/>
      <c r="U1105" s="15"/>
      <c r="V1105" s="15"/>
      <c r="W1105" s="15"/>
      <c r="X1105" s="15"/>
      <c r="Y1105" s="15"/>
      <c r="Z1105" s="15"/>
      <c r="AA1105" s="15"/>
      <c r="AB1105" s="15"/>
      <c r="AC1105" s="15"/>
      <c r="AD1105" s="15"/>
      <c r="AE1105" s="15"/>
      <c r="AT1105" s="271" t="s">
        <v>180</v>
      </c>
      <c r="AU1105" s="271" t="s">
        <v>177</v>
      </c>
      <c r="AV1105" s="15" t="s">
        <v>176</v>
      </c>
      <c r="AW1105" s="15" t="s">
        <v>30</v>
      </c>
      <c r="AX1105" s="15" t="s">
        <v>81</v>
      </c>
      <c r="AY1105" s="271" t="s">
        <v>169</v>
      </c>
    </row>
    <row r="1106" s="2" customFormat="1" ht="24.15" customHeight="1">
      <c r="A1106" s="39"/>
      <c r="B1106" s="40"/>
      <c r="C1106" s="221" t="s">
        <v>1619</v>
      </c>
      <c r="D1106" s="221" t="s">
        <v>172</v>
      </c>
      <c r="E1106" s="222" t="s">
        <v>1574</v>
      </c>
      <c r="F1106" s="223" t="s">
        <v>1575</v>
      </c>
      <c r="G1106" s="224" t="s">
        <v>245</v>
      </c>
      <c r="H1106" s="225">
        <v>17.100000000000001</v>
      </c>
      <c r="I1106" s="226"/>
      <c r="J1106" s="227">
        <f>ROUND(I1106*H1106,2)</f>
        <v>0</v>
      </c>
      <c r="K1106" s="228"/>
      <c r="L1106" s="45"/>
      <c r="M1106" s="229" t="s">
        <v>1</v>
      </c>
      <c r="N1106" s="230" t="s">
        <v>41</v>
      </c>
      <c r="O1106" s="93"/>
      <c r="P1106" s="231">
        <f>O1106*H1106</f>
        <v>0</v>
      </c>
      <c r="Q1106" s="231">
        <v>0.00018000000000000001</v>
      </c>
      <c r="R1106" s="231">
        <f>Q1106*H1106</f>
        <v>0.0030780000000000004</v>
      </c>
      <c r="S1106" s="231">
        <v>0</v>
      </c>
      <c r="T1106" s="232">
        <f>S1106*H1106</f>
        <v>0</v>
      </c>
      <c r="U1106" s="39"/>
      <c r="V1106" s="39"/>
      <c r="W1106" s="39"/>
      <c r="X1106" s="39"/>
      <c r="Y1106" s="39"/>
      <c r="Z1106" s="39"/>
      <c r="AA1106" s="39"/>
      <c r="AB1106" s="39"/>
      <c r="AC1106" s="39"/>
      <c r="AD1106" s="39"/>
      <c r="AE1106" s="39"/>
      <c r="AR1106" s="233" t="s">
        <v>217</v>
      </c>
      <c r="AT1106" s="233" t="s">
        <v>172</v>
      </c>
      <c r="AU1106" s="233" t="s">
        <v>177</v>
      </c>
      <c r="AY1106" s="18" t="s">
        <v>169</v>
      </c>
      <c r="BE1106" s="234">
        <f>IF(N1106="základní",J1106,0)</f>
        <v>0</v>
      </c>
      <c r="BF1106" s="234">
        <f>IF(N1106="snížená",J1106,0)</f>
        <v>0</v>
      </c>
      <c r="BG1106" s="234">
        <f>IF(N1106="zákl. přenesená",J1106,0)</f>
        <v>0</v>
      </c>
      <c r="BH1106" s="234">
        <f>IF(N1106="sníž. přenesená",J1106,0)</f>
        <v>0</v>
      </c>
      <c r="BI1106" s="234">
        <f>IF(N1106="nulová",J1106,0)</f>
        <v>0</v>
      </c>
      <c r="BJ1106" s="18" t="s">
        <v>178</v>
      </c>
      <c r="BK1106" s="234">
        <f>ROUND(I1106*H1106,2)</f>
        <v>0</v>
      </c>
      <c r="BL1106" s="18" t="s">
        <v>217</v>
      </c>
      <c r="BM1106" s="233" t="s">
        <v>1622</v>
      </c>
    </row>
    <row r="1107" s="2" customFormat="1">
      <c r="A1107" s="39"/>
      <c r="B1107" s="40"/>
      <c r="C1107" s="41"/>
      <c r="D1107" s="235" t="s">
        <v>179</v>
      </c>
      <c r="E1107" s="41"/>
      <c r="F1107" s="236" t="s">
        <v>1575</v>
      </c>
      <c r="G1107" s="41"/>
      <c r="H1107" s="41"/>
      <c r="I1107" s="237"/>
      <c r="J1107" s="41"/>
      <c r="K1107" s="41"/>
      <c r="L1107" s="45"/>
      <c r="M1107" s="238"/>
      <c r="N1107" s="239"/>
      <c r="O1107" s="93"/>
      <c r="P1107" s="93"/>
      <c r="Q1107" s="93"/>
      <c r="R1107" s="93"/>
      <c r="S1107" s="93"/>
      <c r="T1107" s="94"/>
      <c r="U1107" s="39"/>
      <c r="V1107" s="39"/>
      <c r="W1107" s="39"/>
      <c r="X1107" s="39"/>
      <c r="Y1107" s="39"/>
      <c r="Z1107" s="39"/>
      <c r="AA1107" s="39"/>
      <c r="AB1107" s="39"/>
      <c r="AC1107" s="39"/>
      <c r="AD1107" s="39"/>
      <c r="AE1107" s="39"/>
      <c r="AT1107" s="18" t="s">
        <v>179</v>
      </c>
      <c r="AU1107" s="18" t="s">
        <v>177</v>
      </c>
    </row>
    <row r="1108" s="14" customFormat="1">
      <c r="A1108" s="14"/>
      <c r="B1108" s="250"/>
      <c r="C1108" s="251"/>
      <c r="D1108" s="235" t="s">
        <v>180</v>
      </c>
      <c r="E1108" s="252" t="s">
        <v>1</v>
      </c>
      <c r="F1108" s="253" t="s">
        <v>2431</v>
      </c>
      <c r="G1108" s="251"/>
      <c r="H1108" s="254">
        <v>17.100000000000001</v>
      </c>
      <c r="I1108" s="255"/>
      <c r="J1108" s="251"/>
      <c r="K1108" s="251"/>
      <c r="L1108" s="256"/>
      <c r="M1108" s="257"/>
      <c r="N1108" s="258"/>
      <c r="O1108" s="258"/>
      <c r="P1108" s="258"/>
      <c r="Q1108" s="258"/>
      <c r="R1108" s="258"/>
      <c r="S1108" s="258"/>
      <c r="T1108" s="259"/>
      <c r="U1108" s="14"/>
      <c r="V1108" s="14"/>
      <c r="W1108" s="14"/>
      <c r="X1108" s="14"/>
      <c r="Y1108" s="14"/>
      <c r="Z1108" s="14"/>
      <c r="AA1108" s="14"/>
      <c r="AB1108" s="14"/>
      <c r="AC1108" s="14"/>
      <c r="AD1108" s="14"/>
      <c r="AE1108" s="14"/>
      <c r="AT1108" s="260" t="s">
        <v>180</v>
      </c>
      <c r="AU1108" s="260" t="s">
        <v>177</v>
      </c>
      <c r="AV1108" s="14" t="s">
        <v>177</v>
      </c>
      <c r="AW1108" s="14" t="s">
        <v>30</v>
      </c>
      <c r="AX1108" s="14" t="s">
        <v>73</v>
      </c>
      <c r="AY1108" s="260" t="s">
        <v>169</v>
      </c>
    </row>
    <row r="1109" s="15" customFormat="1">
      <c r="A1109" s="15"/>
      <c r="B1109" s="261"/>
      <c r="C1109" s="262"/>
      <c r="D1109" s="235" t="s">
        <v>180</v>
      </c>
      <c r="E1109" s="263" t="s">
        <v>1</v>
      </c>
      <c r="F1109" s="264" t="s">
        <v>183</v>
      </c>
      <c r="G1109" s="262"/>
      <c r="H1109" s="265">
        <v>17.100000000000001</v>
      </c>
      <c r="I1109" s="266"/>
      <c r="J1109" s="262"/>
      <c r="K1109" s="262"/>
      <c r="L1109" s="267"/>
      <c r="M1109" s="268"/>
      <c r="N1109" s="269"/>
      <c r="O1109" s="269"/>
      <c r="P1109" s="269"/>
      <c r="Q1109" s="269"/>
      <c r="R1109" s="269"/>
      <c r="S1109" s="269"/>
      <c r="T1109" s="270"/>
      <c r="U1109" s="15"/>
      <c r="V1109" s="15"/>
      <c r="W1109" s="15"/>
      <c r="X1109" s="15"/>
      <c r="Y1109" s="15"/>
      <c r="Z1109" s="15"/>
      <c r="AA1109" s="15"/>
      <c r="AB1109" s="15"/>
      <c r="AC1109" s="15"/>
      <c r="AD1109" s="15"/>
      <c r="AE1109" s="15"/>
      <c r="AT1109" s="271" t="s">
        <v>180</v>
      </c>
      <c r="AU1109" s="271" t="s">
        <v>177</v>
      </c>
      <c r="AV1109" s="15" t="s">
        <v>176</v>
      </c>
      <c r="AW1109" s="15" t="s">
        <v>30</v>
      </c>
      <c r="AX1109" s="15" t="s">
        <v>81</v>
      </c>
      <c r="AY1109" s="271" t="s">
        <v>169</v>
      </c>
    </row>
    <row r="1110" s="2" customFormat="1" ht="16.5" customHeight="1">
      <c r="A1110" s="39"/>
      <c r="B1110" s="40"/>
      <c r="C1110" s="272" t="s">
        <v>886</v>
      </c>
      <c r="D1110" s="272" t="s">
        <v>258</v>
      </c>
      <c r="E1110" s="273" t="s">
        <v>1570</v>
      </c>
      <c r="F1110" s="274" t="s">
        <v>1571</v>
      </c>
      <c r="G1110" s="275" t="s">
        <v>245</v>
      </c>
      <c r="H1110" s="276">
        <v>17.954999999999998</v>
      </c>
      <c r="I1110" s="277"/>
      <c r="J1110" s="278">
        <f>ROUND(I1110*H1110,2)</f>
        <v>0</v>
      </c>
      <c r="K1110" s="279"/>
      <c r="L1110" s="280"/>
      <c r="M1110" s="281" t="s">
        <v>1</v>
      </c>
      <c r="N1110" s="282" t="s">
        <v>41</v>
      </c>
      <c r="O1110" s="93"/>
      <c r="P1110" s="231">
        <f>O1110*H1110</f>
        <v>0</v>
      </c>
      <c r="Q1110" s="231">
        <v>0.00029999999999999997</v>
      </c>
      <c r="R1110" s="231">
        <f>Q1110*H1110</f>
        <v>0.0053864999999999989</v>
      </c>
      <c r="S1110" s="231">
        <v>0</v>
      </c>
      <c r="T1110" s="232">
        <f>S1110*H1110</f>
        <v>0</v>
      </c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R1110" s="233" t="s">
        <v>261</v>
      </c>
      <c r="AT1110" s="233" t="s">
        <v>258</v>
      </c>
      <c r="AU1110" s="233" t="s">
        <v>177</v>
      </c>
      <c r="AY1110" s="18" t="s">
        <v>169</v>
      </c>
      <c r="BE1110" s="234">
        <f>IF(N1110="základní",J1110,0)</f>
        <v>0</v>
      </c>
      <c r="BF1110" s="234">
        <f>IF(N1110="snížená",J1110,0)</f>
        <v>0</v>
      </c>
      <c r="BG1110" s="234">
        <f>IF(N1110="zákl. přenesená",J1110,0)</f>
        <v>0</v>
      </c>
      <c r="BH1110" s="234">
        <f>IF(N1110="sníž. přenesená",J1110,0)</f>
        <v>0</v>
      </c>
      <c r="BI1110" s="234">
        <f>IF(N1110="nulová",J1110,0)</f>
        <v>0</v>
      </c>
      <c r="BJ1110" s="18" t="s">
        <v>178</v>
      </c>
      <c r="BK1110" s="234">
        <f>ROUND(I1110*H1110,2)</f>
        <v>0</v>
      </c>
      <c r="BL1110" s="18" t="s">
        <v>217</v>
      </c>
      <c r="BM1110" s="233" t="s">
        <v>2168</v>
      </c>
    </row>
    <row r="1111" s="2" customFormat="1">
      <c r="A1111" s="39"/>
      <c r="B1111" s="40"/>
      <c r="C1111" s="41"/>
      <c r="D1111" s="235" t="s">
        <v>179</v>
      </c>
      <c r="E1111" s="41"/>
      <c r="F1111" s="236" t="s">
        <v>1571</v>
      </c>
      <c r="G1111" s="41"/>
      <c r="H1111" s="41"/>
      <c r="I1111" s="237"/>
      <c r="J1111" s="41"/>
      <c r="K1111" s="41"/>
      <c r="L1111" s="45"/>
      <c r="M1111" s="238"/>
      <c r="N1111" s="239"/>
      <c r="O1111" s="93"/>
      <c r="P1111" s="93"/>
      <c r="Q1111" s="93"/>
      <c r="R1111" s="93"/>
      <c r="S1111" s="93"/>
      <c r="T1111" s="94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T1111" s="18" t="s">
        <v>179</v>
      </c>
      <c r="AU1111" s="18" t="s">
        <v>177</v>
      </c>
    </row>
    <row r="1112" s="14" customFormat="1">
      <c r="A1112" s="14"/>
      <c r="B1112" s="250"/>
      <c r="C1112" s="251"/>
      <c r="D1112" s="235" t="s">
        <v>180</v>
      </c>
      <c r="E1112" s="252" t="s">
        <v>1</v>
      </c>
      <c r="F1112" s="253" t="s">
        <v>2534</v>
      </c>
      <c r="G1112" s="251"/>
      <c r="H1112" s="254">
        <v>17.954999999999998</v>
      </c>
      <c r="I1112" s="255"/>
      <c r="J1112" s="251"/>
      <c r="K1112" s="251"/>
      <c r="L1112" s="256"/>
      <c r="M1112" s="257"/>
      <c r="N1112" s="258"/>
      <c r="O1112" s="258"/>
      <c r="P1112" s="258"/>
      <c r="Q1112" s="258"/>
      <c r="R1112" s="258"/>
      <c r="S1112" s="258"/>
      <c r="T1112" s="259"/>
      <c r="U1112" s="14"/>
      <c r="V1112" s="14"/>
      <c r="W1112" s="14"/>
      <c r="X1112" s="14"/>
      <c r="Y1112" s="14"/>
      <c r="Z1112" s="14"/>
      <c r="AA1112" s="14"/>
      <c r="AB1112" s="14"/>
      <c r="AC1112" s="14"/>
      <c r="AD1112" s="14"/>
      <c r="AE1112" s="14"/>
      <c r="AT1112" s="260" t="s">
        <v>180</v>
      </c>
      <c r="AU1112" s="260" t="s">
        <v>177</v>
      </c>
      <c r="AV1112" s="14" t="s">
        <v>177</v>
      </c>
      <c r="AW1112" s="14" t="s">
        <v>30</v>
      </c>
      <c r="AX1112" s="14" t="s">
        <v>73</v>
      </c>
      <c r="AY1112" s="260" t="s">
        <v>169</v>
      </c>
    </row>
    <row r="1113" s="15" customFormat="1">
      <c r="A1113" s="15"/>
      <c r="B1113" s="261"/>
      <c r="C1113" s="262"/>
      <c r="D1113" s="235" t="s">
        <v>180</v>
      </c>
      <c r="E1113" s="263" t="s">
        <v>1</v>
      </c>
      <c r="F1113" s="264" t="s">
        <v>183</v>
      </c>
      <c r="G1113" s="262"/>
      <c r="H1113" s="265">
        <v>17.954999999999998</v>
      </c>
      <c r="I1113" s="266"/>
      <c r="J1113" s="262"/>
      <c r="K1113" s="262"/>
      <c r="L1113" s="267"/>
      <c r="M1113" s="268"/>
      <c r="N1113" s="269"/>
      <c r="O1113" s="269"/>
      <c r="P1113" s="269"/>
      <c r="Q1113" s="269"/>
      <c r="R1113" s="269"/>
      <c r="S1113" s="269"/>
      <c r="T1113" s="270"/>
      <c r="U1113" s="15"/>
      <c r="V1113" s="15"/>
      <c r="W1113" s="15"/>
      <c r="X1113" s="15"/>
      <c r="Y1113" s="15"/>
      <c r="Z1113" s="15"/>
      <c r="AA1113" s="15"/>
      <c r="AB1113" s="15"/>
      <c r="AC1113" s="15"/>
      <c r="AD1113" s="15"/>
      <c r="AE1113" s="15"/>
      <c r="AT1113" s="271" t="s">
        <v>180</v>
      </c>
      <c r="AU1113" s="271" t="s">
        <v>177</v>
      </c>
      <c r="AV1113" s="15" t="s">
        <v>176</v>
      </c>
      <c r="AW1113" s="15" t="s">
        <v>30</v>
      </c>
      <c r="AX1113" s="15" t="s">
        <v>81</v>
      </c>
      <c r="AY1113" s="271" t="s">
        <v>169</v>
      </c>
    </row>
    <row r="1114" s="2" customFormat="1" ht="24.15" customHeight="1">
      <c r="A1114" s="39"/>
      <c r="B1114" s="40"/>
      <c r="C1114" s="221" t="s">
        <v>2169</v>
      </c>
      <c r="D1114" s="221" t="s">
        <v>172</v>
      </c>
      <c r="E1114" s="222" t="s">
        <v>1581</v>
      </c>
      <c r="F1114" s="223" t="s">
        <v>1582</v>
      </c>
      <c r="G1114" s="224" t="s">
        <v>175</v>
      </c>
      <c r="H1114" s="225">
        <v>0.98499999999999999</v>
      </c>
      <c r="I1114" s="226"/>
      <c r="J1114" s="227">
        <f>ROUND(I1114*H1114,2)</f>
        <v>0</v>
      </c>
      <c r="K1114" s="228"/>
      <c r="L1114" s="45"/>
      <c r="M1114" s="229" t="s">
        <v>1</v>
      </c>
      <c r="N1114" s="230" t="s">
        <v>41</v>
      </c>
      <c r="O1114" s="93"/>
      <c r="P1114" s="231">
        <f>O1114*H1114</f>
        <v>0</v>
      </c>
      <c r="Q1114" s="231">
        <v>0</v>
      </c>
      <c r="R1114" s="231">
        <f>Q1114*H1114</f>
        <v>0</v>
      </c>
      <c r="S1114" s="231">
        <v>0</v>
      </c>
      <c r="T1114" s="232">
        <f>S1114*H1114</f>
        <v>0</v>
      </c>
      <c r="U1114" s="39"/>
      <c r="V1114" s="39"/>
      <c r="W1114" s="39"/>
      <c r="X1114" s="39"/>
      <c r="Y1114" s="39"/>
      <c r="Z1114" s="39"/>
      <c r="AA1114" s="39"/>
      <c r="AB1114" s="39"/>
      <c r="AC1114" s="39"/>
      <c r="AD1114" s="39"/>
      <c r="AE1114" s="39"/>
      <c r="AR1114" s="233" t="s">
        <v>217</v>
      </c>
      <c r="AT1114" s="233" t="s">
        <v>172</v>
      </c>
      <c r="AU1114" s="233" t="s">
        <v>177</v>
      </c>
      <c r="AY1114" s="18" t="s">
        <v>169</v>
      </c>
      <c r="BE1114" s="234">
        <f>IF(N1114="základní",J1114,0)</f>
        <v>0</v>
      </c>
      <c r="BF1114" s="234">
        <f>IF(N1114="snížená",J1114,0)</f>
        <v>0</v>
      </c>
      <c r="BG1114" s="234">
        <f>IF(N1114="zákl. přenesená",J1114,0)</f>
        <v>0</v>
      </c>
      <c r="BH1114" s="234">
        <f>IF(N1114="sníž. přenesená",J1114,0)</f>
        <v>0</v>
      </c>
      <c r="BI1114" s="234">
        <f>IF(N1114="nulová",J1114,0)</f>
        <v>0</v>
      </c>
      <c r="BJ1114" s="18" t="s">
        <v>178</v>
      </c>
      <c r="BK1114" s="234">
        <f>ROUND(I1114*H1114,2)</f>
        <v>0</v>
      </c>
      <c r="BL1114" s="18" t="s">
        <v>217</v>
      </c>
      <c r="BM1114" s="233" t="s">
        <v>2535</v>
      </c>
    </row>
    <row r="1115" s="2" customFormat="1">
      <c r="A1115" s="39"/>
      <c r="B1115" s="40"/>
      <c r="C1115" s="41"/>
      <c r="D1115" s="235" t="s">
        <v>179</v>
      </c>
      <c r="E1115" s="41"/>
      <c r="F1115" s="236" t="s">
        <v>1584</v>
      </c>
      <c r="G1115" s="41"/>
      <c r="H1115" s="41"/>
      <c r="I1115" s="237"/>
      <c r="J1115" s="41"/>
      <c r="K1115" s="41"/>
      <c r="L1115" s="45"/>
      <c r="M1115" s="238"/>
      <c r="N1115" s="239"/>
      <c r="O1115" s="93"/>
      <c r="P1115" s="93"/>
      <c r="Q1115" s="93"/>
      <c r="R1115" s="93"/>
      <c r="S1115" s="93"/>
      <c r="T1115" s="94"/>
      <c r="U1115" s="39"/>
      <c r="V1115" s="39"/>
      <c r="W1115" s="39"/>
      <c r="X1115" s="39"/>
      <c r="Y1115" s="39"/>
      <c r="Z1115" s="39"/>
      <c r="AA1115" s="39"/>
      <c r="AB1115" s="39"/>
      <c r="AC1115" s="39"/>
      <c r="AD1115" s="39"/>
      <c r="AE1115" s="39"/>
      <c r="AT1115" s="18" t="s">
        <v>179</v>
      </c>
      <c r="AU1115" s="18" t="s">
        <v>177</v>
      </c>
    </row>
    <row r="1116" s="12" customFormat="1" ht="22.8" customHeight="1">
      <c r="A1116" s="12"/>
      <c r="B1116" s="205"/>
      <c r="C1116" s="206"/>
      <c r="D1116" s="207" t="s">
        <v>72</v>
      </c>
      <c r="E1116" s="219" t="s">
        <v>1585</v>
      </c>
      <c r="F1116" s="219" t="s">
        <v>1586</v>
      </c>
      <c r="G1116" s="206"/>
      <c r="H1116" s="206"/>
      <c r="I1116" s="209"/>
      <c r="J1116" s="220">
        <f>BK1116</f>
        <v>0</v>
      </c>
      <c r="K1116" s="206"/>
      <c r="L1116" s="211"/>
      <c r="M1116" s="212"/>
      <c r="N1116" s="213"/>
      <c r="O1116" s="213"/>
      <c r="P1116" s="214">
        <f>SUM(P1117:P1120)</f>
        <v>0</v>
      </c>
      <c r="Q1116" s="213"/>
      <c r="R1116" s="214">
        <f>SUM(R1117:R1120)</f>
        <v>0.061073999999999996</v>
      </c>
      <c r="S1116" s="213"/>
      <c r="T1116" s="215">
        <f>SUM(T1117:T1120)</f>
        <v>0</v>
      </c>
      <c r="U1116" s="12"/>
      <c r="V1116" s="12"/>
      <c r="W1116" s="12"/>
      <c r="X1116" s="12"/>
      <c r="Y1116" s="12"/>
      <c r="Z1116" s="12"/>
      <c r="AA1116" s="12"/>
      <c r="AB1116" s="12"/>
      <c r="AC1116" s="12"/>
      <c r="AD1116" s="12"/>
      <c r="AE1116" s="12"/>
      <c r="AR1116" s="216" t="s">
        <v>177</v>
      </c>
      <c r="AT1116" s="217" t="s">
        <v>72</v>
      </c>
      <c r="AU1116" s="217" t="s">
        <v>81</v>
      </c>
      <c r="AY1116" s="216" t="s">
        <v>169</v>
      </c>
      <c r="BK1116" s="218">
        <f>SUM(BK1117:BK1120)</f>
        <v>0</v>
      </c>
    </row>
    <row r="1117" s="2" customFormat="1" ht="24.15" customHeight="1">
      <c r="A1117" s="39"/>
      <c r="B1117" s="40"/>
      <c r="C1117" s="221" t="s">
        <v>891</v>
      </c>
      <c r="D1117" s="221" t="s">
        <v>172</v>
      </c>
      <c r="E1117" s="222" t="s">
        <v>1588</v>
      </c>
      <c r="F1117" s="223" t="s">
        <v>1589</v>
      </c>
      <c r="G1117" s="224" t="s">
        <v>189</v>
      </c>
      <c r="H1117" s="225">
        <v>135.72</v>
      </c>
      <c r="I1117" s="226"/>
      <c r="J1117" s="227">
        <f>ROUND(I1117*H1117,2)</f>
        <v>0</v>
      </c>
      <c r="K1117" s="228"/>
      <c r="L1117" s="45"/>
      <c r="M1117" s="229" t="s">
        <v>1</v>
      </c>
      <c r="N1117" s="230" t="s">
        <v>41</v>
      </c>
      <c r="O1117" s="93"/>
      <c r="P1117" s="231">
        <f>O1117*H1117</f>
        <v>0</v>
      </c>
      <c r="Q1117" s="231">
        <v>0.00044999999999999999</v>
      </c>
      <c r="R1117" s="231">
        <f>Q1117*H1117</f>
        <v>0.061073999999999996</v>
      </c>
      <c r="S1117" s="231">
        <v>0</v>
      </c>
      <c r="T1117" s="232">
        <f>S1117*H1117</f>
        <v>0</v>
      </c>
      <c r="U1117" s="39"/>
      <c r="V1117" s="39"/>
      <c r="W1117" s="39"/>
      <c r="X1117" s="39"/>
      <c r="Y1117" s="39"/>
      <c r="Z1117" s="39"/>
      <c r="AA1117" s="39"/>
      <c r="AB1117" s="39"/>
      <c r="AC1117" s="39"/>
      <c r="AD1117" s="39"/>
      <c r="AE1117" s="39"/>
      <c r="AR1117" s="233" t="s">
        <v>217</v>
      </c>
      <c r="AT1117" s="233" t="s">
        <v>172</v>
      </c>
      <c r="AU1117" s="233" t="s">
        <v>177</v>
      </c>
      <c r="AY1117" s="18" t="s">
        <v>169</v>
      </c>
      <c r="BE1117" s="234">
        <f>IF(N1117="základní",J1117,0)</f>
        <v>0</v>
      </c>
      <c r="BF1117" s="234">
        <f>IF(N1117="snížená",J1117,0)</f>
        <v>0</v>
      </c>
      <c r="BG1117" s="234">
        <f>IF(N1117="zákl. přenesená",J1117,0)</f>
        <v>0</v>
      </c>
      <c r="BH1117" s="234">
        <f>IF(N1117="sníž. přenesená",J1117,0)</f>
        <v>0</v>
      </c>
      <c r="BI1117" s="234">
        <f>IF(N1117="nulová",J1117,0)</f>
        <v>0</v>
      </c>
      <c r="BJ1117" s="18" t="s">
        <v>178</v>
      </c>
      <c r="BK1117" s="234">
        <f>ROUND(I1117*H1117,2)</f>
        <v>0</v>
      </c>
      <c r="BL1117" s="18" t="s">
        <v>217</v>
      </c>
      <c r="BM1117" s="233" t="s">
        <v>2172</v>
      </c>
    </row>
    <row r="1118" s="2" customFormat="1">
      <c r="A1118" s="39"/>
      <c r="B1118" s="40"/>
      <c r="C1118" s="41"/>
      <c r="D1118" s="235" t="s">
        <v>179</v>
      </c>
      <c r="E1118" s="41"/>
      <c r="F1118" s="236" t="s">
        <v>1589</v>
      </c>
      <c r="G1118" s="41"/>
      <c r="H1118" s="41"/>
      <c r="I1118" s="237"/>
      <c r="J1118" s="41"/>
      <c r="K1118" s="41"/>
      <c r="L1118" s="45"/>
      <c r="M1118" s="238"/>
      <c r="N1118" s="239"/>
      <c r="O1118" s="93"/>
      <c r="P1118" s="93"/>
      <c r="Q1118" s="93"/>
      <c r="R1118" s="93"/>
      <c r="S1118" s="93"/>
      <c r="T1118" s="94"/>
      <c r="U1118" s="39"/>
      <c r="V1118" s="39"/>
      <c r="W1118" s="39"/>
      <c r="X1118" s="39"/>
      <c r="Y1118" s="39"/>
      <c r="Z1118" s="39"/>
      <c r="AA1118" s="39"/>
      <c r="AB1118" s="39"/>
      <c r="AC1118" s="39"/>
      <c r="AD1118" s="39"/>
      <c r="AE1118" s="39"/>
      <c r="AT1118" s="18" t="s">
        <v>179</v>
      </c>
      <c r="AU1118" s="18" t="s">
        <v>177</v>
      </c>
    </row>
    <row r="1119" s="14" customFormat="1">
      <c r="A1119" s="14"/>
      <c r="B1119" s="250"/>
      <c r="C1119" s="251"/>
      <c r="D1119" s="235" t="s">
        <v>180</v>
      </c>
      <c r="E1119" s="252" t="s">
        <v>1</v>
      </c>
      <c r="F1119" s="253" t="s">
        <v>2536</v>
      </c>
      <c r="G1119" s="251"/>
      <c r="H1119" s="254">
        <v>135.72</v>
      </c>
      <c r="I1119" s="255"/>
      <c r="J1119" s="251"/>
      <c r="K1119" s="251"/>
      <c r="L1119" s="256"/>
      <c r="M1119" s="257"/>
      <c r="N1119" s="258"/>
      <c r="O1119" s="258"/>
      <c r="P1119" s="258"/>
      <c r="Q1119" s="258"/>
      <c r="R1119" s="258"/>
      <c r="S1119" s="258"/>
      <c r="T1119" s="259"/>
      <c r="U1119" s="14"/>
      <c r="V1119" s="14"/>
      <c r="W1119" s="14"/>
      <c r="X1119" s="14"/>
      <c r="Y1119" s="14"/>
      <c r="Z1119" s="14"/>
      <c r="AA1119" s="14"/>
      <c r="AB1119" s="14"/>
      <c r="AC1119" s="14"/>
      <c r="AD1119" s="14"/>
      <c r="AE1119" s="14"/>
      <c r="AT1119" s="260" t="s">
        <v>180</v>
      </c>
      <c r="AU1119" s="260" t="s">
        <v>177</v>
      </c>
      <c r="AV1119" s="14" t="s">
        <v>177</v>
      </c>
      <c r="AW1119" s="14" t="s">
        <v>30</v>
      </c>
      <c r="AX1119" s="14" t="s">
        <v>73</v>
      </c>
      <c r="AY1119" s="260" t="s">
        <v>169</v>
      </c>
    </row>
    <row r="1120" s="15" customFormat="1">
      <c r="A1120" s="15"/>
      <c r="B1120" s="261"/>
      <c r="C1120" s="262"/>
      <c r="D1120" s="235" t="s">
        <v>180</v>
      </c>
      <c r="E1120" s="263" t="s">
        <v>1</v>
      </c>
      <c r="F1120" s="264" t="s">
        <v>183</v>
      </c>
      <c r="G1120" s="262"/>
      <c r="H1120" s="265">
        <v>135.72</v>
      </c>
      <c r="I1120" s="266"/>
      <c r="J1120" s="262"/>
      <c r="K1120" s="262"/>
      <c r="L1120" s="267"/>
      <c r="M1120" s="268"/>
      <c r="N1120" s="269"/>
      <c r="O1120" s="269"/>
      <c r="P1120" s="269"/>
      <c r="Q1120" s="269"/>
      <c r="R1120" s="269"/>
      <c r="S1120" s="269"/>
      <c r="T1120" s="270"/>
      <c r="U1120" s="15"/>
      <c r="V1120" s="15"/>
      <c r="W1120" s="15"/>
      <c r="X1120" s="15"/>
      <c r="Y1120" s="15"/>
      <c r="Z1120" s="15"/>
      <c r="AA1120" s="15"/>
      <c r="AB1120" s="15"/>
      <c r="AC1120" s="15"/>
      <c r="AD1120" s="15"/>
      <c r="AE1120" s="15"/>
      <c r="AT1120" s="271" t="s">
        <v>180</v>
      </c>
      <c r="AU1120" s="271" t="s">
        <v>177</v>
      </c>
      <c r="AV1120" s="15" t="s">
        <v>176</v>
      </c>
      <c r="AW1120" s="15" t="s">
        <v>30</v>
      </c>
      <c r="AX1120" s="15" t="s">
        <v>81</v>
      </c>
      <c r="AY1120" s="271" t="s">
        <v>169</v>
      </c>
    </row>
    <row r="1121" s="12" customFormat="1" ht="22.8" customHeight="1">
      <c r="A1121" s="12"/>
      <c r="B1121" s="205"/>
      <c r="C1121" s="206"/>
      <c r="D1121" s="207" t="s">
        <v>72</v>
      </c>
      <c r="E1121" s="219" t="s">
        <v>1592</v>
      </c>
      <c r="F1121" s="219" t="s">
        <v>1593</v>
      </c>
      <c r="G1121" s="206"/>
      <c r="H1121" s="206"/>
      <c r="I1121" s="209"/>
      <c r="J1121" s="220">
        <f>BK1121</f>
        <v>0</v>
      </c>
      <c r="K1121" s="206"/>
      <c r="L1121" s="211"/>
      <c r="M1121" s="212"/>
      <c r="N1121" s="213"/>
      <c r="O1121" s="213"/>
      <c r="P1121" s="214">
        <f>SUM(P1122:P1143)</f>
        <v>0</v>
      </c>
      <c r="Q1121" s="213"/>
      <c r="R1121" s="214">
        <f>SUM(R1122:R1143)</f>
        <v>0.36730306999999995</v>
      </c>
      <c r="S1121" s="213"/>
      <c r="T1121" s="215">
        <f>SUM(T1122:T1143)</f>
        <v>0.062451359999999997</v>
      </c>
      <c r="U1121" s="12"/>
      <c r="V1121" s="12"/>
      <c r="W1121" s="12"/>
      <c r="X1121" s="12"/>
      <c r="Y1121" s="12"/>
      <c r="Z1121" s="12"/>
      <c r="AA1121" s="12"/>
      <c r="AB1121" s="12"/>
      <c r="AC1121" s="12"/>
      <c r="AD1121" s="12"/>
      <c r="AE1121" s="12"/>
      <c r="AR1121" s="216" t="s">
        <v>177</v>
      </c>
      <c r="AT1121" s="217" t="s">
        <v>72</v>
      </c>
      <c r="AU1121" s="217" t="s">
        <v>81</v>
      </c>
      <c r="AY1121" s="216" t="s">
        <v>169</v>
      </c>
      <c r="BK1121" s="218">
        <f>SUM(BK1122:BK1143)</f>
        <v>0</v>
      </c>
    </row>
    <row r="1122" s="2" customFormat="1" ht="16.5" customHeight="1">
      <c r="A1122" s="39"/>
      <c r="B1122" s="40"/>
      <c r="C1122" s="221" t="s">
        <v>2174</v>
      </c>
      <c r="D1122" s="221" t="s">
        <v>172</v>
      </c>
      <c r="E1122" s="222" t="s">
        <v>1594</v>
      </c>
      <c r="F1122" s="223" t="s">
        <v>1595</v>
      </c>
      <c r="G1122" s="224" t="s">
        <v>189</v>
      </c>
      <c r="H1122" s="225">
        <v>201.45599999999999</v>
      </c>
      <c r="I1122" s="226"/>
      <c r="J1122" s="227">
        <f>ROUND(I1122*H1122,2)</f>
        <v>0</v>
      </c>
      <c r="K1122" s="228"/>
      <c r="L1122" s="45"/>
      <c r="M1122" s="229" t="s">
        <v>1</v>
      </c>
      <c r="N1122" s="230" t="s">
        <v>41</v>
      </c>
      <c r="O1122" s="93"/>
      <c r="P1122" s="231">
        <f>O1122*H1122</f>
        <v>0</v>
      </c>
      <c r="Q1122" s="231">
        <v>0.001</v>
      </c>
      <c r="R1122" s="231">
        <f>Q1122*H1122</f>
        <v>0.201456</v>
      </c>
      <c r="S1122" s="231">
        <v>0.00031</v>
      </c>
      <c r="T1122" s="232">
        <f>S1122*H1122</f>
        <v>0.062451359999999997</v>
      </c>
      <c r="U1122" s="39"/>
      <c r="V1122" s="39"/>
      <c r="W1122" s="39"/>
      <c r="X1122" s="39"/>
      <c r="Y1122" s="39"/>
      <c r="Z1122" s="39"/>
      <c r="AA1122" s="39"/>
      <c r="AB1122" s="39"/>
      <c r="AC1122" s="39"/>
      <c r="AD1122" s="39"/>
      <c r="AE1122" s="39"/>
      <c r="AR1122" s="233" t="s">
        <v>217</v>
      </c>
      <c r="AT1122" s="233" t="s">
        <v>172</v>
      </c>
      <c r="AU1122" s="233" t="s">
        <v>177</v>
      </c>
      <c r="AY1122" s="18" t="s">
        <v>169</v>
      </c>
      <c r="BE1122" s="234">
        <f>IF(N1122="základní",J1122,0)</f>
        <v>0</v>
      </c>
      <c r="BF1122" s="234">
        <f>IF(N1122="snížená",J1122,0)</f>
        <v>0</v>
      </c>
      <c r="BG1122" s="234">
        <f>IF(N1122="zákl. přenesená",J1122,0)</f>
        <v>0</v>
      </c>
      <c r="BH1122" s="234">
        <f>IF(N1122="sníž. přenesená",J1122,0)</f>
        <v>0</v>
      </c>
      <c r="BI1122" s="234">
        <f>IF(N1122="nulová",J1122,0)</f>
        <v>0</v>
      </c>
      <c r="BJ1122" s="18" t="s">
        <v>178</v>
      </c>
      <c r="BK1122" s="234">
        <f>ROUND(I1122*H1122,2)</f>
        <v>0</v>
      </c>
      <c r="BL1122" s="18" t="s">
        <v>217</v>
      </c>
      <c r="BM1122" s="233" t="s">
        <v>2175</v>
      </c>
    </row>
    <row r="1123" s="2" customFormat="1">
      <c r="A1123" s="39"/>
      <c r="B1123" s="40"/>
      <c r="C1123" s="41"/>
      <c r="D1123" s="235" t="s">
        <v>179</v>
      </c>
      <c r="E1123" s="41"/>
      <c r="F1123" s="236" t="s">
        <v>1595</v>
      </c>
      <c r="G1123" s="41"/>
      <c r="H1123" s="41"/>
      <c r="I1123" s="237"/>
      <c r="J1123" s="41"/>
      <c r="K1123" s="41"/>
      <c r="L1123" s="45"/>
      <c r="M1123" s="238"/>
      <c r="N1123" s="239"/>
      <c r="O1123" s="93"/>
      <c r="P1123" s="93"/>
      <c r="Q1123" s="93"/>
      <c r="R1123" s="93"/>
      <c r="S1123" s="93"/>
      <c r="T1123" s="94"/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T1123" s="18" t="s">
        <v>179</v>
      </c>
      <c r="AU1123" s="18" t="s">
        <v>177</v>
      </c>
    </row>
    <row r="1124" s="14" customFormat="1">
      <c r="A1124" s="14"/>
      <c r="B1124" s="250"/>
      <c r="C1124" s="251"/>
      <c r="D1124" s="235" t="s">
        <v>180</v>
      </c>
      <c r="E1124" s="252" t="s">
        <v>1</v>
      </c>
      <c r="F1124" s="253" t="s">
        <v>2537</v>
      </c>
      <c r="G1124" s="251"/>
      <c r="H1124" s="254">
        <v>68.236000000000004</v>
      </c>
      <c r="I1124" s="255"/>
      <c r="J1124" s="251"/>
      <c r="K1124" s="251"/>
      <c r="L1124" s="256"/>
      <c r="M1124" s="257"/>
      <c r="N1124" s="258"/>
      <c r="O1124" s="258"/>
      <c r="P1124" s="258"/>
      <c r="Q1124" s="258"/>
      <c r="R1124" s="258"/>
      <c r="S1124" s="258"/>
      <c r="T1124" s="259"/>
      <c r="U1124" s="14"/>
      <c r="V1124" s="14"/>
      <c r="W1124" s="14"/>
      <c r="X1124" s="14"/>
      <c r="Y1124" s="14"/>
      <c r="Z1124" s="14"/>
      <c r="AA1124" s="14"/>
      <c r="AB1124" s="14"/>
      <c r="AC1124" s="14"/>
      <c r="AD1124" s="14"/>
      <c r="AE1124" s="14"/>
      <c r="AT1124" s="260" t="s">
        <v>180</v>
      </c>
      <c r="AU1124" s="260" t="s">
        <v>177</v>
      </c>
      <c r="AV1124" s="14" t="s">
        <v>177</v>
      </c>
      <c r="AW1124" s="14" t="s">
        <v>30</v>
      </c>
      <c r="AX1124" s="14" t="s">
        <v>73</v>
      </c>
      <c r="AY1124" s="260" t="s">
        <v>169</v>
      </c>
    </row>
    <row r="1125" s="14" customFormat="1">
      <c r="A1125" s="14"/>
      <c r="B1125" s="250"/>
      <c r="C1125" s="251"/>
      <c r="D1125" s="235" t="s">
        <v>180</v>
      </c>
      <c r="E1125" s="252" t="s">
        <v>1</v>
      </c>
      <c r="F1125" s="253" t="s">
        <v>2538</v>
      </c>
      <c r="G1125" s="251"/>
      <c r="H1125" s="254">
        <v>133.22</v>
      </c>
      <c r="I1125" s="255"/>
      <c r="J1125" s="251"/>
      <c r="K1125" s="251"/>
      <c r="L1125" s="256"/>
      <c r="M1125" s="257"/>
      <c r="N1125" s="258"/>
      <c r="O1125" s="258"/>
      <c r="P1125" s="258"/>
      <c r="Q1125" s="258"/>
      <c r="R1125" s="258"/>
      <c r="S1125" s="258"/>
      <c r="T1125" s="259"/>
      <c r="U1125" s="14"/>
      <c r="V1125" s="14"/>
      <c r="W1125" s="14"/>
      <c r="X1125" s="14"/>
      <c r="Y1125" s="14"/>
      <c r="Z1125" s="14"/>
      <c r="AA1125" s="14"/>
      <c r="AB1125" s="14"/>
      <c r="AC1125" s="14"/>
      <c r="AD1125" s="14"/>
      <c r="AE1125" s="14"/>
      <c r="AT1125" s="260" t="s">
        <v>180</v>
      </c>
      <c r="AU1125" s="260" t="s">
        <v>177</v>
      </c>
      <c r="AV1125" s="14" t="s">
        <v>177</v>
      </c>
      <c r="AW1125" s="14" t="s">
        <v>30</v>
      </c>
      <c r="AX1125" s="14" t="s">
        <v>73</v>
      </c>
      <c r="AY1125" s="260" t="s">
        <v>169</v>
      </c>
    </row>
    <row r="1126" s="15" customFormat="1">
      <c r="A1126" s="15"/>
      <c r="B1126" s="261"/>
      <c r="C1126" s="262"/>
      <c r="D1126" s="235" t="s">
        <v>180</v>
      </c>
      <c r="E1126" s="263" t="s">
        <v>1</v>
      </c>
      <c r="F1126" s="264" t="s">
        <v>183</v>
      </c>
      <c r="G1126" s="262"/>
      <c r="H1126" s="265">
        <v>201.45600000000002</v>
      </c>
      <c r="I1126" s="266"/>
      <c r="J1126" s="262"/>
      <c r="K1126" s="262"/>
      <c r="L1126" s="267"/>
      <c r="M1126" s="268"/>
      <c r="N1126" s="269"/>
      <c r="O1126" s="269"/>
      <c r="P1126" s="269"/>
      <c r="Q1126" s="269"/>
      <c r="R1126" s="269"/>
      <c r="S1126" s="269"/>
      <c r="T1126" s="270"/>
      <c r="U1126" s="15"/>
      <c r="V1126" s="15"/>
      <c r="W1126" s="15"/>
      <c r="X1126" s="15"/>
      <c r="Y1126" s="15"/>
      <c r="Z1126" s="15"/>
      <c r="AA1126" s="15"/>
      <c r="AB1126" s="15"/>
      <c r="AC1126" s="15"/>
      <c r="AD1126" s="15"/>
      <c r="AE1126" s="15"/>
      <c r="AT1126" s="271" t="s">
        <v>180</v>
      </c>
      <c r="AU1126" s="271" t="s">
        <v>177</v>
      </c>
      <c r="AV1126" s="15" t="s">
        <v>176</v>
      </c>
      <c r="AW1126" s="15" t="s">
        <v>30</v>
      </c>
      <c r="AX1126" s="15" t="s">
        <v>81</v>
      </c>
      <c r="AY1126" s="271" t="s">
        <v>169</v>
      </c>
    </row>
    <row r="1127" s="2" customFormat="1" ht="24.15" customHeight="1">
      <c r="A1127" s="39"/>
      <c r="B1127" s="40"/>
      <c r="C1127" s="221" t="s">
        <v>894</v>
      </c>
      <c r="D1127" s="221" t="s">
        <v>172</v>
      </c>
      <c r="E1127" s="222" t="s">
        <v>1600</v>
      </c>
      <c r="F1127" s="223" t="s">
        <v>1601</v>
      </c>
      <c r="G1127" s="224" t="s">
        <v>189</v>
      </c>
      <c r="H1127" s="225">
        <v>312.91899999999998</v>
      </c>
      <c r="I1127" s="226"/>
      <c r="J1127" s="227">
        <f>ROUND(I1127*H1127,2)</f>
        <v>0</v>
      </c>
      <c r="K1127" s="228"/>
      <c r="L1127" s="45"/>
      <c r="M1127" s="229" t="s">
        <v>1</v>
      </c>
      <c r="N1127" s="230" t="s">
        <v>41</v>
      </c>
      <c r="O1127" s="93"/>
      <c r="P1127" s="231">
        <f>O1127*H1127</f>
        <v>0</v>
      </c>
      <c r="Q1127" s="231">
        <v>0.00020000000000000001</v>
      </c>
      <c r="R1127" s="231">
        <f>Q1127*H1127</f>
        <v>0.062583799999999995</v>
      </c>
      <c r="S1127" s="231">
        <v>0</v>
      </c>
      <c r="T1127" s="232">
        <f>S1127*H1127</f>
        <v>0</v>
      </c>
      <c r="U1127" s="39"/>
      <c r="V1127" s="39"/>
      <c r="W1127" s="39"/>
      <c r="X1127" s="39"/>
      <c r="Y1127" s="39"/>
      <c r="Z1127" s="39"/>
      <c r="AA1127" s="39"/>
      <c r="AB1127" s="39"/>
      <c r="AC1127" s="39"/>
      <c r="AD1127" s="39"/>
      <c r="AE1127" s="39"/>
      <c r="AR1127" s="233" t="s">
        <v>217</v>
      </c>
      <c r="AT1127" s="233" t="s">
        <v>172</v>
      </c>
      <c r="AU1127" s="233" t="s">
        <v>177</v>
      </c>
      <c r="AY1127" s="18" t="s">
        <v>169</v>
      </c>
      <c r="BE1127" s="234">
        <f>IF(N1127="základní",J1127,0)</f>
        <v>0</v>
      </c>
      <c r="BF1127" s="234">
        <f>IF(N1127="snížená",J1127,0)</f>
        <v>0</v>
      </c>
      <c r="BG1127" s="234">
        <f>IF(N1127="zákl. přenesená",J1127,0)</f>
        <v>0</v>
      </c>
      <c r="BH1127" s="234">
        <f>IF(N1127="sníž. přenesená",J1127,0)</f>
        <v>0</v>
      </c>
      <c r="BI1127" s="234">
        <f>IF(N1127="nulová",J1127,0)</f>
        <v>0</v>
      </c>
      <c r="BJ1127" s="18" t="s">
        <v>178</v>
      </c>
      <c r="BK1127" s="234">
        <f>ROUND(I1127*H1127,2)</f>
        <v>0</v>
      </c>
      <c r="BL1127" s="18" t="s">
        <v>217</v>
      </c>
      <c r="BM1127" s="233" t="s">
        <v>455</v>
      </c>
    </row>
    <row r="1128" s="2" customFormat="1">
      <c r="A1128" s="39"/>
      <c r="B1128" s="40"/>
      <c r="C1128" s="41"/>
      <c r="D1128" s="235" t="s">
        <v>179</v>
      </c>
      <c r="E1128" s="41"/>
      <c r="F1128" s="236" t="s">
        <v>1601</v>
      </c>
      <c r="G1128" s="41"/>
      <c r="H1128" s="41"/>
      <c r="I1128" s="237"/>
      <c r="J1128" s="41"/>
      <c r="K1128" s="41"/>
      <c r="L1128" s="45"/>
      <c r="M1128" s="238"/>
      <c r="N1128" s="239"/>
      <c r="O1128" s="93"/>
      <c r="P1128" s="93"/>
      <c r="Q1128" s="93"/>
      <c r="R1128" s="93"/>
      <c r="S1128" s="93"/>
      <c r="T1128" s="94"/>
      <c r="U1128" s="39"/>
      <c r="V1128" s="39"/>
      <c r="W1128" s="39"/>
      <c r="X1128" s="39"/>
      <c r="Y1128" s="39"/>
      <c r="Z1128" s="39"/>
      <c r="AA1128" s="39"/>
      <c r="AB1128" s="39"/>
      <c r="AC1128" s="39"/>
      <c r="AD1128" s="39"/>
      <c r="AE1128" s="39"/>
      <c r="AT1128" s="18" t="s">
        <v>179</v>
      </c>
      <c r="AU1128" s="18" t="s">
        <v>177</v>
      </c>
    </row>
    <row r="1129" s="13" customFormat="1">
      <c r="A1129" s="13"/>
      <c r="B1129" s="240"/>
      <c r="C1129" s="241"/>
      <c r="D1129" s="235" t="s">
        <v>180</v>
      </c>
      <c r="E1129" s="242" t="s">
        <v>1</v>
      </c>
      <c r="F1129" s="243" t="s">
        <v>1603</v>
      </c>
      <c r="G1129" s="241"/>
      <c r="H1129" s="242" t="s">
        <v>1</v>
      </c>
      <c r="I1129" s="244"/>
      <c r="J1129" s="241"/>
      <c r="K1129" s="241"/>
      <c r="L1129" s="245"/>
      <c r="M1129" s="246"/>
      <c r="N1129" s="247"/>
      <c r="O1129" s="247"/>
      <c r="P1129" s="247"/>
      <c r="Q1129" s="247"/>
      <c r="R1129" s="247"/>
      <c r="S1129" s="247"/>
      <c r="T1129" s="248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49" t="s">
        <v>180</v>
      </c>
      <c r="AU1129" s="249" t="s">
        <v>177</v>
      </c>
      <c r="AV1129" s="13" t="s">
        <v>81</v>
      </c>
      <c r="AW1129" s="13" t="s">
        <v>30</v>
      </c>
      <c r="AX1129" s="13" t="s">
        <v>73</v>
      </c>
      <c r="AY1129" s="249" t="s">
        <v>169</v>
      </c>
    </row>
    <row r="1130" s="14" customFormat="1">
      <c r="A1130" s="14"/>
      <c r="B1130" s="250"/>
      <c r="C1130" s="251"/>
      <c r="D1130" s="235" t="s">
        <v>180</v>
      </c>
      <c r="E1130" s="252" t="s">
        <v>1</v>
      </c>
      <c r="F1130" s="253" t="s">
        <v>2539</v>
      </c>
      <c r="G1130" s="251"/>
      <c r="H1130" s="254">
        <v>97.799999999999997</v>
      </c>
      <c r="I1130" s="255"/>
      <c r="J1130" s="251"/>
      <c r="K1130" s="251"/>
      <c r="L1130" s="256"/>
      <c r="M1130" s="257"/>
      <c r="N1130" s="258"/>
      <c r="O1130" s="258"/>
      <c r="P1130" s="258"/>
      <c r="Q1130" s="258"/>
      <c r="R1130" s="258"/>
      <c r="S1130" s="258"/>
      <c r="T1130" s="259"/>
      <c r="U1130" s="14"/>
      <c r="V1130" s="14"/>
      <c r="W1130" s="14"/>
      <c r="X1130" s="14"/>
      <c r="Y1130" s="14"/>
      <c r="Z1130" s="14"/>
      <c r="AA1130" s="14"/>
      <c r="AB1130" s="14"/>
      <c r="AC1130" s="14"/>
      <c r="AD1130" s="14"/>
      <c r="AE1130" s="14"/>
      <c r="AT1130" s="260" t="s">
        <v>180</v>
      </c>
      <c r="AU1130" s="260" t="s">
        <v>177</v>
      </c>
      <c r="AV1130" s="14" t="s">
        <v>177</v>
      </c>
      <c r="AW1130" s="14" t="s">
        <v>30</v>
      </c>
      <c r="AX1130" s="14" t="s">
        <v>73</v>
      </c>
      <c r="AY1130" s="260" t="s">
        <v>169</v>
      </c>
    </row>
    <row r="1131" s="13" customFormat="1">
      <c r="A1131" s="13"/>
      <c r="B1131" s="240"/>
      <c r="C1131" s="241"/>
      <c r="D1131" s="235" t="s">
        <v>180</v>
      </c>
      <c r="E1131" s="242" t="s">
        <v>1</v>
      </c>
      <c r="F1131" s="243" t="s">
        <v>1605</v>
      </c>
      <c r="G1131" s="241"/>
      <c r="H1131" s="242" t="s">
        <v>1</v>
      </c>
      <c r="I1131" s="244"/>
      <c r="J1131" s="241"/>
      <c r="K1131" s="241"/>
      <c r="L1131" s="245"/>
      <c r="M1131" s="246"/>
      <c r="N1131" s="247"/>
      <c r="O1131" s="247"/>
      <c r="P1131" s="247"/>
      <c r="Q1131" s="247"/>
      <c r="R1131" s="247"/>
      <c r="S1131" s="247"/>
      <c r="T1131" s="248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9" t="s">
        <v>180</v>
      </c>
      <c r="AU1131" s="249" t="s">
        <v>177</v>
      </c>
      <c r="AV1131" s="13" t="s">
        <v>81</v>
      </c>
      <c r="AW1131" s="13" t="s">
        <v>30</v>
      </c>
      <c r="AX1131" s="13" t="s">
        <v>73</v>
      </c>
      <c r="AY1131" s="249" t="s">
        <v>169</v>
      </c>
    </row>
    <row r="1132" s="14" customFormat="1">
      <c r="A1132" s="14"/>
      <c r="B1132" s="250"/>
      <c r="C1132" s="251"/>
      <c r="D1132" s="235" t="s">
        <v>180</v>
      </c>
      <c r="E1132" s="252" t="s">
        <v>1</v>
      </c>
      <c r="F1132" s="253" t="s">
        <v>2417</v>
      </c>
      <c r="G1132" s="251"/>
      <c r="H1132" s="254">
        <v>162.459</v>
      </c>
      <c r="I1132" s="255"/>
      <c r="J1132" s="251"/>
      <c r="K1132" s="251"/>
      <c r="L1132" s="256"/>
      <c r="M1132" s="257"/>
      <c r="N1132" s="258"/>
      <c r="O1132" s="258"/>
      <c r="P1132" s="258"/>
      <c r="Q1132" s="258"/>
      <c r="R1132" s="258"/>
      <c r="S1132" s="258"/>
      <c r="T1132" s="259"/>
      <c r="U1132" s="14"/>
      <c r="V1132" s="14"/>
      <c r="W1132" s="14"/>
      <c r="X1132" s="14"/>
      <c r="Y1132" s="14"/>
      <c r="Z1132" s="14"/>
      <c r="AA1132" s="14"/>
      <c r="AB1132" s="14"/>
      <c r="AC1132" s="14"/>
      <c r="AD1132" s="14"/>
      <c r="AE1132" s="14"/>
      <c r="AT1132" s="260" t="s">
        <v>180</v>
      </c>
      <c r="AU1132" s="260" t="s">
        <v>177</v>
      </c>
      <c r="AV1132" s="14" t="s">
        <v>177</v>
      </c>
      <c r="AW1132" s="14" t="s">
        <v>30</v>
      </c>
      <c r="AX1132" s="14" t="s">
        <v>73</v>
      </c>
      <c r="AY1132" s="260" t="s">
        <v>169</v>
      </c>
    </row>
    <row r="1133" s="14" customFormat="1">
      <c r="A1133" s="14"/>
      <c r="B1133" s="250"/>
      <c r="C1133" s="251"/>
      <c r="D1133" s="235" t="s">
        <v>180</v>
      </c>
      <c r="E1133" s="252" t="s">
        <v>1</v>
      </c>
      <c r="F1133" s="253" t="s">
        <v>2418</v>
      </c>
      <c r="G1133" s="251"/>
      <c r="H1133" s="254">
        <v>110.505</v>
      </c>
      <c r="I1133" s="255"/>
      <c r="J1133" s="251"/>
      <c r="K1133" s="251"/>
      <c r="L1133" s="256"/>
      <c r="M1133" s="257"/>
      <c r="N1133" s="258"/>
      <c r="O1133" s="258"/>
      <c r="P1133" s="258"/>
      <c r="Q1133" s="258"/>
      <c r="R1133" s="258"/>
      <c r="S1133" s="258"/>
      <c r="T1133" s="259"/>
      <c r="U1133" s="14"/>
      <c r="V1133" s="14"/>
      <c r="W1133" s="14"/>
      <c r="X1133" s="14"/>
      <c r="Y1133" s="14"/>
      <c r="Z1133" s="14"/>
      <c r="AA1133" s="14"/>
      <c r="AB1133" s="14"/>
      <c r="AC1133" s="14"/>
      <c r="AD1133" s="14"/>
      <c r="AE1133" s="14"/>
      <c r="AT1133" s="260" t="s">
        <v>180</v>
      </c>
      <c r="AU1133" s="260" t="s">
        <v>177</v>
      </c>
      <c r="AV1133" s="14" t="s">
        <v>177</v>
      </c>
      <c r="AW1133" s="14" t="s">
        <v>30</v>
      </c>
      <c r="AX1133" s="14" t="s">
        <v>73</v>
      </c>
      <c r="AY1133" s="260" t="s">
        <v>169</v>
      </c>
    </row>
    <row r="1134" s="13" customFormat="1">
      <c r="A1134" s="13"/>
      <c r="B1134" s="240"/>
      <c r="C1134" s="241"/>
      <c r="D1134" s="235" t="s">
        <v>180</v>
      </c>
      <c r="E1134" s="242" t="s">
        <v>1</v>
      </c>
      <c r="F1134" s="243" t="s">
        <v>204</v>
      </c>
      <c r="G1134" s="241"/>
      <c r="H1134" s="242" t="s">
        <v>1</v>
      </c>
      <c r="I1134" s="244"/>
      <c r="J1134" s="241"/>
      <c r="K1134" s="241"/>
      <c r="L1134" s="245"/>
      <c r="M1134" s="246"/>
      <c r="N1134" s="247"/>
      <c r="O1134" s="247"/>
      <c r="P1134" s="247"/>
      <c r="Q1134" s="247"/>
      <c r="R1134" s="247"/>
      <c r="S1134" s="247"/>
      <c r="T1134" s="248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49" t="s">
        <v>180</v>
      </c>
      <c r="AU1134" s="249" t="s">
        <v>177</v>
      </c>
      <c r="AV1134" s="13" t="s">
        <v>81</v>
      </c>
      <c r="AW1134" s="13" t="s">
        <v>30</v>
      </c>
      <c r="AX1134" s="13" t="s">
        <v>73</v>
      </c>
      <c r="AY1134" s="249" t="s">
        <v>169</v>
      </c>
    </row>
    <row r="1135" s="14" customFormat="1">
      <c r="A1135" s="14"/>
      <c r="B1135" s="250"/>
      <c r="C1135" s="251"/>
      <c r="D1135" s="235" t="s">
        <v>180</v>
      </c>
      <c r="E1135" s="252" t="s">
        <v>1</v>
      </c>
      <c r="F1135" s="253" t="s">
        <v>2419</v>
      </c>
      <c r="G1135" s="251"/>
      <c r="H1135" s="254">
        <v>-10.02</v>
      </c>
      <c r="I1135" s="255"/>
      <c r="J1135" s="251"/>
      <c r="K1135" s="251"/>
      <c r="L1135" s="256"/>
      <c r="M1135" s="257"/>
      <c r="N1135" s="258"/>
      <c r="O1135" s="258"/>
      <c r="P1135" s="258"/>
      <c r="Q1135" s="258"/>
      <c r="R1135" s="258"/>
      <c r="S1135" s="258"/>
      <c r="T1135" s="259"/>
      <c r="U1135" s="14"/>
      <c r="V1135" s="14"/>
      <c r="W1135" s="14"/>
      <c r="X1135" s="14"/>
      <c r="Y1135" s="14"/>
      <c r="Z1135" s="14"/>
      <c r="AA1135" s="14"/>
      <c r="AB1135" s="14"/>
      <c r="AC1135" s="14"/>
      <c r="AD1135" s="14"/>
      <c r="AE1135" s="14"/>
      <c r="AT1135" s="260" t="s">
        <v>180</v>
      </c>
      <c r="AU1135" s="260" t="s">
        <v>177</v>
      </c>
      <c r="AV1135" s="14" t="s">
        <v>177</v>
      </c>
      <c r="AW1135" s="14" t="s">
        <v>30</v>
      </c>
      <c r="AX1135" s="14" t="s">
        <v>73</v>
      </c>
      <c r="AY1135" s="260" t="s">
        <v>169</v>
      </c>
    </row>
    <row r="1136" s="14" customFormat="1">
      <c r="A1136" s="14"/>
      <c r="B1136" s="250"/>
      <c r="C1136" s="251"/>
      <c r="D1136" s="235" t="s">
        <v>180</v>
      </c>
      <c r="E1136" s="252" t="s">
        <v>1</v>
      </c>
      <c r="F1136" s="253" t="s">
        <v>2420</v>
      </c>
      <c r="G1136" s="251"/>
      <c r="H1136" s="254">
        <v>-19.920000000000002</v>
      </c>
      <c r="I1136" s="255"/>
      <c r="J1136" s="251"/>
      <c r="K1136" s="251"/>
      <c r="L1136" s="256"/>
      <c r="M1136" s="257"/>
      <c r="N1136" s="258"/>
      <c r="O1136" s="258"/>
      <c r="P1136" s="258"/>
      <c r="Q1136" s="258"/>
      <c r="R1136" s="258"/>
      <c r="S1136" s="258"/>
      <c r="T1136" s="259"/>
      <c r="U1136" s="14"/>
      <c r="V1136" s="14"/>
      <c r="W1136" s="14"/>
      <c r="X1136" s="14"/>
      <c r="Y1136" s="14"/>
      <c r="Z1136" s="14"/>
      <c r="AA1136" s="14"/>
      <c r="AB1136" s="14"/>
      <c r="AC1136" s="14"/>
      <c r="AD1136" s="14"/>
      <c r="AE1136" s="14"/>
      <c r="AT1136" s="260" t="s">
        <v>180</v>
      </c>
      <c r="AU1136" s="260" t="s">
        <v>177</v>
      </c>
      <c r="AV1136" s="14" t="s">
        <v>177</v>
      </c>
      <c r="AW1136" s="14" t="s">
        <v>30</v>
      </c>
      <c r="AX1136" s="14" t="s">
        <v>73</v>
      </c>
      <c r="AY1136" s="260" t="s">
        <v>169</v>
      </c>
    </row>
    <row r="1137" s="13" customFormat="1">
      <c r="A1137" s="13"/>
      <c r="B1137" s="240"/>
      <c r="C1137" s="241"/>
      <c r="D1137" s="235" t="s">
        <v>180</v>
      </c>
      <c r="E1137" s="242" t="s">
        <v>1</v>
      </c>
      <c r="F1137" s="243" t="s">
        <v>207</v>
      </c>
      <c r="G1137" s="241"/>
      <c r="H1137" s="242" t="s">
        <v>1</v>
      </c>
      <c r="I1137" s="244"/>
      <c r="J1137" s="241"/>
      <c r="K1137" s="241"/>
      <c r="L1137" s="245"/>
      <c r="M1137" s="246"/>
      <c r="N1137" s="247"/>
      <c r="O1137" s="247"/>
      <c r="P1137" s="247"/>
      <c r="Q1137" s="247"/>
      <c r="R1137" s="247"/>
      <c r="S1137" s="247"/>
      <c r="T1137" s="248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49" t="s">
        <v>180</v>
      </c>
      <c r="AU1137" s="249" t="s">
        <v>177</v>
      </c>
      <c r="AV1137" s="13" t="s">
        <v>81</v>
      </c>
      <c r="AW1137" s="13" t="s">
        <v>30</v>
      </c>
      <c r="AX1137" s="13" t="s">
        <v>73</v>
      </c>
      <c r="AY1137" s="249" t="s">
        <v>169</v>
      </c>
    </row>
    <row r="1138" s="14" customFormat="1">
      <c r="A1138" s="14"/>
      <c r="B1138" s="250"/>
      <c r="C1138" s="251"/>
      <c r="D1138" s="235" t="s">
        <v>180</v>
      </c>
      <c r="E1138" s="252" t="s">
        <v>1</v>
      </c>
      <c r="F1138" s="253" t="s">
        <v>2421</v>
      </c>
      <c r="G1138" s="251"/>
      <c r="H1138" s="254">
        <v>6.2949999999999999</v>
      </c>
      <c r="I1138" s="255"/>
      <c r="J1138" s="251"/>
      <c r="K1138" s="251"/>
      <c r="L1138" s="256"/>
      <c r="M1138" s="257"/>
      <c r="N1138" s="258"/>
      <c r="O1138" s="258"/>
      <c r="P1138" s="258"/>
      <c r="Q1138" s="258"/>
      <c r="R1138" s="258"/>
      <c r="S1138" s="258"/>
      <c r="T1138" s="259"/>
      <c r="U1138" s="14"/>
      <c r="V1138" s="14"/>
      <c r="W1138" s="14"/>
      <c r="X1138" s="14"/>
      <c r="Y1138" s="14"/>
      <c r="Z1138" s="14"/>
      <c r="AA1138" s="14"/>
      <c r="AB1138" s="14"/>
      <c r="AC1138" s="14"/>
      <c r="AD1138" s="14"/>
      <c r="AE1138" s="14"/>
      <c r="AT1138" s="260" t="s">
        <v>180</v>
      </c>
      <c r="AU1138" s="260" t="s">
        <v>177</v>
      </c>
      <c r="AV1138" s="14" t="s">
        <v>177</v>
      </c>
      <c r="AW1138" s="14" t="s">
        <v>30</v>
      </c>
      <c r="AX1138" s="14" t="s">
        <v>73</v>
      </c>
      <c r="AY1138" s="260" t="s">
        <v>169</v>
      </c>
    </row>
    <row r="1139" s="13" customFormat="1">
      <c r="A1139" s="13"/>
      <c r="B1139" s="240"/>
      <c r="C1139" s="241"/>
      <c r="D1139" s="235" t="s">
        <v>180</v>
      </c>
      <c r="E1139" s="242" t="s">
        <v>1</v>
      </c>
      <c r="F1139" s="243" t="s">
        <v>218</v>
      </c>
      <c r="G1139" s="241"/>
      <c r="H1139" s="242" t="s">
        <v>1</v>
      </c>
      <c r="I1139" s="244"/>
      <c r="J1139" s="241"/>
      <c r="K1139" s="241"/>
      <c r="L1139" s="245"/>
      <c r="M1139" s="246"/>
      <c r="N1139" s="247"/>
      <c r="O1139" s="247"/>
      <c r="P1139" s="247"/>
      <c r="Q1139" s="247"/>
      <c r="R1139" s="247"/>
      <c r="S1139" s="247"/>
      <c r="T1139" s="248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49" t="s">
        <v>180</v>
      </c>
      <c r="AU1139" s="249" t="s">
        <v>177</v>
      </c>
      <c r="AV1139" s="13" t="s">
        <v>81</v>
      </c>
      <c r="AW1139" s="13" t="s">
        <v>30</v>
      </c>
      <c r="AX1139" s="13" t="s">
        <v>73</v>
      </c>
      <c r="AY1139" s="249" t="s">
        <v>169</v>
      </c>
    </row>
    <row r="1140" s="14" customFormat="1">
      <c r="A1140" s="14"/>
      <c r="B1140" s="250"/>
      <c r="C1140" s="251"/>
      <c r="D1140" s="235" t="s">
        <v>180</v>
      </c>
      <c r="E1140" s="252" t="s">
        <v>1</v>
      </c>
      <c r="F1140" s="253" t="s">
        <v>2422</v>
      </c>
      <c r="G1140" s="251"/>
      <c r="H1140" s="254">
        <v>-34.200000000000003</v>
      </c>
      <c r="I1140" s="255"/>
      <c r="J1140" s="251"/>
      <c r="K1140" s="251"/>
      <c r="L1140" s="256"/>
      <c r="M1140" s="257"/>
      <c r="N1140" s="258"/>
      <c r="O1140" s="258"/>
      <c r="P1140" s="258"/>
      <c r="Q1140" s="258"/>
      <c r="R1140" s="258"/>
      <c r="S1140" s="258"/>
      <c r="T1140" s="259"/>
      <c r="U1140" s="14"/>
      <c r="V1140" s="14"/>
      <c r="W1140" s="14"/>
      <c r="X1140" s="14"/>
      <c r="Y1140" s="14"/>
      <c r="Z1140" s="14"/>
      <c r="AA1140" s="14"/>
      <c r="AB1140" s="14"/>
      <c r="AC1140" s="14"/>
      <c r="AD1140" s="14"/>
      <c r="AE1140" s="14"/>
      <c r="AT1140" s="260" t="s">
        <v>180</v>
      </c>
      <c r="AU1140" s="260" t="s">
        <v>177</v>
      </c>
      <c r="AV1140" s="14" t="s">
        <v>177</v>
      </c>
      <c r="AW1140" s="14" t="s">
        <v>30</v>
      </c>
      <c r="AX1140" s="14" t="s">
        <v>73</v>
      </c>
      <c r="AY1140" s="260" t="s">
        <v>169</v>
      </c>
    </row>
    <row r="1141" s="15" customFormat="1">
      <c r="A1141" s="15"/>
      <c r="B1141" s="261"/>
      <c r="C1141" s="262"/>
      <c r="D1141" s="235" t="s">
        <v>180</v>
      </c>
      <c r="E1141" s="263" t="s">
        <v>1</v>
      </c>
      <c r="F1141" s="264" t="s">
        <v>183</v>
      </c>
      <c r="G1141" s="262"/>
      <c r="H1141" s="265">
        <v>312.91900000000004</v>
      </c>
      <c r="I1141" s="266"/>
      <c r="J1141" s="262"/>
      <c r="K1141" s="262"/>
      <c r="L1141" s="267"/>
      <c r="M1141" s="268"/>
      <c r="N1141" s="269"/>
      <c r="O1141" s="269"/>
      <c r="P1141" s="269"/>
      <c r="Q1141" s="269"/>
      <c r="R1141" s="269"/>
      <c r="S1141" s="269"/>
      <c r="T1141" s="270"/>
      <c r="U1141" s="15"/>
      <c r="V1141" s="15"/>
      <c r="W1141" s="15"/>
      <c r="X1141" s="15"/>
      <c r="Y1141" s="15"/>
      <c r="Z1141" s="15"/>
      <c r="AA1141" s="15"/>
      <c r="AB1141" s="15"/>
      <c r="AC1141" s="15"/>
      <c r="AD1141" s="15"/>
      <c r="AE1141" s="15"/>
      <c r="AT1141" s="271" t="s">
        <v>180</v>
      </c>
      <c r="AU1141" s="271" t="s">
        <v>177</v>
      </c>
      <c r="AV1141" s="15" t="s">
        <v>176</v>
      </c>
      <c r="AW1141" s="15" t="s">
        <v>30</v>
      </c>
      <c r="AX1141" s="15" t="s">
        <v>81</v>
      </c>
      <c r="AY1141" s="271" t="s">
        <v>169</v>
      </c>
    </row>
    <row r="1142" s="2" customFormat="1" ht="24.15" customHeight="1">
      <c r="A1142" s="39"/>
      <c r="B1142" s="40"/>
      <c r="C1142" s="221" t="s">
        <v>2178</v>
      </c>
      <c r="D1142" s="221" t="s">
        <v>172</v>
      </c>
      <c r="E1142" s="222" t="s">
        <v>1606</v>
      </c>
      <c r="F1142" s="223" t="s">
        <v>1607</v>
      </c>
      <c r="G1142" s="224" t="s">
        <v>189</v>
      </c>
      <c r="H1142" s="225">
        <v>312.91899999999998</v>
      </c>
      <c r="I1142" s="226"/>
      <c r="J1142" s="227">
        <f>ROUND(I1142*H1142,2)</f>
        <v>0</v>
      </c>
      <c r="K1142" s="228"/>
      <c r="L1142" s="45"/>
      <c r="M1142" s="229" t="s">
        <v>1</v>
      </c>
      <c r="N1142" s="230" t="s">
        <v>41</v>
      </c>
      <c r="O1142" s="93"/>
      <c r="P1142" s="231">
        <f>O1142*H1142</f>
        <v>0</v>
      </c>
      <c r="Q1142" s="231">
        <v>0.00033</v>
      </c>
      <c r="R1142" s="231">
        <f>Q1142*H1142</f>
        <v>0.10326326999999999</v>
      </c>
      <c r="S1142" s="231">
        <v>0</v>
      </c>
      <c r="T1142" s="232">
        <f>S1142*H1142</f>
        <v>0</v>
      </c>
      <c r="U1142" s="39"/>
      <c r="V1142" s="39"/>
      <c r="W1142" s="39"/>
      <c r="X1142" s="39"/>
      <c r="Y1142" s="39"/>
      <c r="Z1142" s="39"/>
      <c r="AA1142" s="39"/>
      <c r="AB1142" s="39"/>
      <c r="AC1142" s="39"/>
      <c r="AD1142" s="39"/>
      <c r="AE1142" s="39"/>
      <c r="AR1142" s="233" t="s">
        <v>217</v>
      </c>
      <c r="AT1142" s="233" t="s">
        <v>172</v>
      </c>
      <c r="AU1142" s="233" t="s">
        <v>177</v>
      </c>
      <c r="AY1142" s="18" t="s">
        <v>169</v>
      </c>
      <c r="BE1142" s="234">
        <f>IF(N1142="základní",J1142,0)</f>
        <v>0</v>
      </c>
      <c r="BF1142" s="234">
        <f>IF(N1142="snížená",J1142,0)</f>
        <v>0</v>
      </c>
      <c r="BG1142" s="234">
        <f>IF(N1142="zákl. přenesená",J1142,0)</f>
        <v>0</v>
      </c>
      <c r="BH1142" s="234">
        <f>IF(N1142="sníž. přenesená",J1142,0)</f>
        <v>0</v>
      </c>
      <c r="BI1142" s="234">
        <f>IF(N1142="nulová",J1142,0)</f>
        <v>0</v>
      </c>
      <c r="BJ1142" s="18" t="s">
        <v>178</v>
      </c>
      <c r="BK1142" s="234">
        <f>ROUND(I1142*H1142,2)</f>
        <v>0</v>
      </c>
      <c r="BL1142" s="18" t="s">
        <v>217</v>
      </c>
      <c r="BM1142" s="233" t="s">
        <v>2540</v>
      </c>
    </row>
    <row r="1143" s="2" customFormat="1">
      <c r="A1143" s="39"/>
      <c r="B1143" s="40"/>
      <c r="C1143" s="41"/>
      <c r="D1143" s="235" t="s">
        <v>179</v>
      </c>
      <c r="E1143" s="41"/>
      <c r="F1143" s="236" t="s">
        <v>1607</v>
      </c>
      <c r="G1143" s="41"/>
      <c r="H1143" s="41"/>
      <c r="I1143" s="237"/>
      <c r="J1143" s="41"/>
      <c r="K1143" s="41"/>
      <c r="L1143" s="45"/>
      <c r="M1143" s="238"/>
      <c r="N1143" s="239"/>
      <c r="O1143" s="93"/>
      <c r="P1143" s="93"/>
      <c r="Q1143" s="93"/>
      <c r="R1143" s="93"/>
      <c r="S1143" s="93"/>
      <c r="T1143" s="94"/>
      <c r="U1143" s="39"/>
      <c r="V1143" s="39"/>
      <c r="W1143" s="39"/>
      <c r="X1143" s="39"/>
      <c r="Y1143" s="39"/>
      <c r="Z1143" s="39"/>
      <c r="AA1143" s="39"/>
      <c r="AB1143" s="39"/>
      <c r="AC1143" s="39"/>
      <c r="AD1143" s="39"/>
      <c r="AE1143" s="39"/>
      <c r="AT1143" s="18" t="s">
        <v>179</v>
      </c>
      <c r="AU1143" s="18" t="s">
        <v>177</v>
      </c>
    </row>
    <row r="1144" s="12" customFormat="1" ht="22.8" customHeight="1">
      <c r="A1144" s="12"/>
      <c r="B1144" s="205"/>
      <c r="C1144" s="206"/>
      <c r="D1144" s="207" t="s">
        <v>72</v>
      </c>
      <c r="E1144" s="219" t="s">
        <v>1837</v>
      </c>
      <c r="F1144" s="219" t="s">
        <v>1838</v>
      </c>
      <c r="G1144" s="206"/>
      <c r="H1144" s="206"/>
      <c r="I1144" s="209"/>
      <c r="J1144" s="220">
        <f>BK1144</f>
        <v>0</v>
      </c>
      <c r="K1144" s="206"/>
      <c r="L1144" s="211"/>
      <c r="M1144" s="212"/>
      <c r="N1144" s="213"/>
      <c r="O1144" s="213"/>
      <c r="P1144" s="214">
        <f>SUM(P1145:P1154)</f>
        <v>0</v>
      </c>
      <c r="Q1144" s="213"/>
      <c r="R1144" s="214">
        <f>SUM(R1145:R1154)</f>
        <v>3.0899999999999999E-05</v>
      </c>
      <c r="S1144" s="213"/>
      <c r="T1144" s="215">
        <f>SUM(T1145:T1154)</f>
        <v>0</v>
      </c>
      <c r="U1144" s="12"/>
      <c r="V1144" s="12"/>
      <c r="W1144" s="12"/>
      <c r="X1144" s="12"/>
      <c r="Y1144" s="12"/>
      <c r="Z1144" s="12"/>
      <c r="AA1144" s="12"/>
      <c r="AB1144" s="12"/>
      <c r="AC1144" s="12"/>
      <c r="AD1144" s="12"/>
      <c r="AE1144" s="12"/>
      <c r="AR1144" s="216" t="s">
        <v>177</v>
      </c>
      <c r="AT1144" s="217" t="s">
        <v>72</v>
      </c>
      <c r="AU1144" s="217" t="s">
        <v>81</v>
      </c>
      <c r="AY1144" s="216" t="s">
        <v>169</v>
      </c>
      <c r="BK1144" s="218">
        <f>SUM(BK1145:BK1154)</f>
        <v>0</v>
      </c>
    </row>
    <row r="1145" s="2" customFormat="1" ht="16.5" customHeight="1">
      <c r="A1145" s="39"/>
      <c r="B1145" s="40"/>
      <c r="C1145" s="221" t="s">
        <v>898</v>
      </c>
      <c r="D1145" s="221" t="s">
        <v>172</v>
      </c>
      <c r="E1145" s="222" t="s">
        <v>1839</v>
      </c>
      <c r="F1145" s="223" t="s">
        <v>1840</v>
      </c>
      <c r="G1145" s="224" t="s">
        <v>189</v>
      </c>
      <c r="H1145" s="225">
        <v>0.32000000000000001</v>
      </c>
      <c r="I1145" s="226"/>
      <c r="J1145" s="227">
        <f>ROUND(I1145*H1145,2)</f>
        <v>0</v>
      </c>
      <c r="K1145" s="228"/>
      <c r="L1145" s="45"/>
      <c r="M1145" s="229" t="s">
        <v>1</v>
      </c>
      <c r="N1145" s="230" t="s">
        <v>41</v>
      </c>
      <c r="O1145" s="93"/>
      <c r="P1145" s="231">
        <f>O1145*H1145</f>
        <v>0</v>
      </c>
      <c r="Q1145" s="231">
        <v>0</v>
      </c>
      <c r="R1145" s="231">
        <f>Q1145*H1145</f>
        <v>0</v>
      </c>
      <c r="S1145" s="231">
        <v>0</v>
      </c>
      <c r="T1145" s="232">
        <f>S1145*H1145</f>
        <v>0</v>
      </c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R1145" s="233" t="s">
        <v>217</v>
      </c>
      <c r="AT1145" s="233" t="s">
        <v>172</v>
      </c>
      <c r="AU1145" s="233" t="s">
        <v>177</v>
      </c>
      <c r="AY1145" s="18" t="s">
        <v>169</v>
      </c>
      <c r="BE1145" s="234">
        <f>IF(N1145="základní",J1145,0)</f>
        <v>0</v>
      </c>
      <c r="BF1145" s="234">
        <f>IF(N1145="snížená",J1145,0)</f>
        <v>0</v>
      </c>
      <c r="BG1145" s="234">
        <f>IF(N1145="zákl. přenesená",J1145,0)</f>
        <v>0</v>
      </c>
      <c r="BH1145" s="234">
        <f>IF(N1145="sníž. přenesená",J1145,0)</f>
        <v>0</v>
      </c>
      <c r="BI1145" s="234">
        <f>IF(N1145="nulová",J1145,0)</f>
        <v>0</v>
      </c>
      <c r="BJ1145" s="18" t="s">
        <v>178</v>
      </c>
      <c r="BK1145" s="234">
        <f>ROUND(I1145*H1145,2)</f>
        <v>0</v>
      </c>
      <c r="BL1145" s="18" t="s">
        <v>217</v>
      </c>
      <c r="BM1145" s="233" t="s">
        <v>699</v>
      </c>
    </row>
    <row r="1146" s="2" customFormat="1">
      <c r="A1146" s="39"/>
      <c r="B1146" s="40"/>
      <c r="C1146" s="41"/>
      <c r="D1146" s="235" t="s">
        <v>179</v>
      </c>
      <c r="E1146" s="41"/>
      <c r="F1146" s="236" t="s">
        <v>1840</v>
      </c>
      <c r="G1146" s="41"/>
      <c r="H1146" s="41"/>
      <c r="I1146" s="237"/>
      <c r="J1146" s="41"/>
      <c r="K1146" s="41"/>
      <c r="L1146" s="45"/>
      <c r="M1146" s="238"/>
      <c r="N1146" s="239"/>
      <c r="O1146" s="93"/>
      <c r="P1146" s="93"/>
      <c r="Q1146" s="93"/>
      <c r="R1146" s="93"/>
      <c r="S1146" s="93"/>
      <c r="T1146" s="94"/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T1146" s="18" t="s">
        <v>179</v>
      </c>
      <c r="AU1146" s="18" t="s">
        <v>177</v>
      </c>
    </row>
    <row r="1147" s="14" customFormat="1">
      <c r="A1147" s="14"/>
      <c r="B1147" s="250"/>
      <c r="C1147" s="251"/>
      <c r="D1147" s="235" t="s">
        <v>180</v>
      </c>
      <c r="E1147" s="252" t="s">
        <v>1</v>
      </c>
      <c r="F1147" s="253" t="s">
        <v>1667</v>
      </c>
      <c r="G1147" s="251"/>
      <c r="H1147" s="254">
        <v>0.32000000000000001</v>
      </c>
      <c r="I1147" s="255"/>
      <c r="J1147" s="251"/>
      <c r="K1147" s="251"/>
      <c r="L1147" s="256"/>
      <c r="M1147" s="257"/>
      <c r="N1147" s="258"/>
      <c r="O1147" s="258"/>
      <c r="P1147" s="258"/>
      <c r="Q1147" s="258"/>
      <c r="R1147" s="258"/>
      <c r="S1147" s="258"/>
      <c r="T1147" s="259"/>
      <c r="U1147" s="14"/>
      <c r="V1147" s="14"/>
      <c r="W1147" s="14"/>
      <c r="X1147" s="14"/>
      <c r="Y1147" s="14"/>
      <c r="Z1147" s="14"/>
      <c r="AA1147" s="14"/>
      <c r="AB1147" s="14"/>
      <c r="AC1147" s="14"/>
      <c r="AD1147" s="14"/>
      <c r="AE1147" s="14"/>
      <c r="AT1147" s="260" t="s">
        <v>180</v>
      </c>
      <c r="AU1147" s="260" t="s">
        <v>177</v>
      </c>
      <c r="AV1147" s="14" t="s">
        <v>177</v>
      </c>
      <c r="AW1147" s="14" t="s">
        <v>30</v>
      </c>
      <c r="AX1147" s="14" t="s">
        <v>73</v>
      </c>
      <c r="AY1147" s="260" t="s">
        <v>169</v>
      </c>
    </row>
    <row r="1148" s="15" customFormat="1">
      <c r="A1148" s="15"/>
      <c r="B1148" s="261"/>
      <c r="C1148" s="262"/>
      <c r="D1148" s="235" t="s">
        <v>180</v>
      </c>
      <c r="E1148" s="263" t="s">
        <v>1</v>
      </c>
      <c r="F1148" s="264" t="s">
        <v>183</v>
      </c>
      <c r="G1148" s="262"/>
      <c r="H1148" s="265">
        <v>0.32000000000000001</v>
      </c>
      <c r="I1148" s="266"/>
      <c r="J1148" s="262"/>
      <c r="K1148" s="262"/>
      <c r="L1148" s="267"/>
      <c r="M1148" s="268"/>
      <c r="N1148" s="269"/>
      <c r="O1148" s="269"/>
      <c r="P1148" s="269"/>
      <c r="Q1148" s="269"/>
      <c r="R1148" s="269"/>
      <c r="S1148" s="269"/>
      <c r="T1148" s="270"/>
      <c r="U1148" s="15"/>
      <c r="V1148" s="15"/>
      <c r="W1148" s="15"/>
      <c r="X1148" s="15"/>
      <c r="Y1148" s="15"/>
      <c r="Z1148" s="15"/>
      <c r="AA1148" s="15"/>
      <c r="AB1148" s="15"/>
      <c r="AC1148" s="15"/>
      <c r="AD1148" s="15"/>
      <c r="AE1148" s="15"/>
      <c r="AT1148" s="271" t="s">
        <v>180</v>
      </c>
      <c r="AU1148" s="271" t="s">
        <v>177</v>
      </c>
      <c r="AV1148" s="15" t="s">
        <v>176</v>
      </c>
      <c r="AW1148" s="15" t="s">
        <v>30</v>
      </c>
      <c r="AX1148" s="15" t="s">
        <v>81</v>
      </c>
      <c r="AY1148" s="271" t="s">
        <v>169</v>
      </c>
    </row>
    <row r="1149" s="2" customFormat="1" ht="16.5" customHeight="1">
      <c r="A1149" s="39"/>
      <c r="B1149" s="40"/>
      <c r="C1149" s="272" t="s">
        <v>2181</v>
      </c>
      <c r="D1149" s="272" t="s">
        <v>258</v>
      </c>
      <c r="E1149" s="273" t="s">
        <v>1841</v>
      </c>
      <c r="F1149" s="274" t="s">
        <v>1842</v>
      </c>
      <c r="G1149" s="275" t="s">
        <v>189</v>
      </c>
      <c r="H1149" s="276">
        <v>0.309</v>
      </c>
      <c r="I1149" s="277"/>
      <c r="J1149" s="278">
        <f>ROUND(I1149*H1149,2)</f>
        <v>0</v>
      </c>
      <c r="K1149" s="279"/>
      <c r="L1149" s="280"/>
      <c r="M1149" s="281" t="s">
        <v>1</v>
      </c>
      <c r="N1149" s="282" t="s">
        <v>41</v>
      </c>
      <c r="O1149" s="93"/>
      <c r="P1149" s="231">
        <f>O1149*H1149</f>
        <v>0</v>
      </c>
      <c r="Q1149" s="231">
        <v>0.00010000000000000001</v>
      </c>
      <c r="R1149" s="231">
        <f>Q1149*H1149</f>
        <v>3.0899999999999999E-05</v>
      </c>
      <c r="S1149" s="231">
        <v>0</v>
      </c>
      <c r="T1149" s="232">
        <f>S1149*H1149</f>
        <v>0</v>
      </c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R1149" s="233" t="s">
        <v>261</v>
      </c>
      <c r="AT1149" s="233" t="s">
        <v>258</v>
      </c>
      <c r="AU1149" s="233" t="s">
        <v>177</v>
      </c>
      <c r="AY1149" s="18" t="s">
        <v>169</v>
      </c>
      <c r="BE1149" s="234">
        <f>IF(N1149="základní",J1149,0)</f>
        <v>0</v>
      </c>
      <c r="BF1149" s="234">
        <f>IF(N1149="snížená",J1149,0)</f>
        <v>0</v>
      </c>
      <c r="BG1149" s="234">
        <f>IF(N1149="zákl. přenesená",J1149,0)</f>
        <v>0</v>
      </c>
      <c r="BH1149" s="234">
        <f>IF(N1149="sníž. přenesená",J1149,0)</f>
        <v>0</v>
      </c>
      <c r="BI1149" s="234">
        <f>IF(N1149="nulová",J1149,0)</f>
        <v>0</v>
      </c>
      <c r="BJ1149" s="18" t="s">
        <v>178</v>
      </c>
      <c r="BK1149" s="234">
        <f>ROUND(I1149*H1149,2)</f>
        <v>0</v>
      </c>
      <c r="BL1149" s="18" t="s">
        <v>217</v>
      </c>
      <c r="BM1149" s="233" t="s">
        <v>2182</v>
      </c>
    </row>
    <row r="1150" s="2" customFormat="1">
      <c r="A1150" s="39"/>
      <c r="B1150" s="40"/>
      <c r="C1150" s="41"/>
      <c r="D1150" s="235" t="s">
        <v>179</v>
      </c>
      <c r="E1150" s="41"/>
      <c r="F1150" s="236" t="s">
        <v>1842</v>
      </c>
      <c r="G1150" s="41"/>
      <c r="H1150" s="41"/>
      <c r="I1150" s="237"/>
      <c r="J1150" s="41"/>
      <c r="K1150" s="41"/>
      <c r="L1150" s="45"/>
      <c r="M1150" s="238"/>
      <c r="N1150" s="239"/>
      <c r="O1150" s="93"/>
      <c r="P1150" s="93"/>
      <c r="Q1150" s="93"/>
      <c r="R1150" s="93"/>
      <c r="S1150" s="93"/>
      <c r="T1150" s="94"/>
      <c r="U1150" s="39"/>
      <c r="V1150" s="39"/>
      <c r="W1150" s="39"/>
      <c r="X1150" s="39"/>
      <c r="Y1150" s="39"/>
      <c r="Z1150" s="39"/>
      <c r="AA1150" s="39"/>
      <c r="AB1150" s="39"/>
      <c r="AC1150" s="39"/>
      <c r="AD1150" s="39"/>
      <c r="AE1150" s="39"/>
      <c r="AT1150" s="18" t="s">
        <v>179</v>
      </c>
      <c r="AU1150" s="18" t="s">
        <v>177</v>
      </c>
    </row>
    <row r="1151" s="14" customFormat="1">
      <c r="A1151" s="14"/>
      <c r="B1151" s="250"/>
      <c r="C1151" s="251"/>
      <c r="D1151" s="235" t="s">
        <v>180</v>
      </c>
      <c r="E1151" s="252" t="s">
        <v>1</v>
      </c>
      <c r="F1151" s="253" t="s">
        <v>2541</v>
      </c>
      <c r="G1151" s="251"/>
      <c r="H1151" s="254">
        <v>0.309</v>
      </c>
      <c r="I1151" s="255"/>
      <c r="J1151" s="251"/>
      <c r="K1151" s="251"/>
      <c r="L1151" s="256"/>
      <c r="M1151" s="257"/>
      <c r="N1151" s="258"/>
      <c r="O1151" s="258"/>
      <c r="P1151" s="258"/>
      <c r="Q1151" s="258"/>
      <c r="R1151" s="258"/>
      <c r="S1151" s="258"/>
      <c r="T1151" s="259"/>
      <c r="U1151" s="14"/>
      <c r="V1151" s="14"/>
      <c r="W1151" s="14"/>
      <c r="X1151" s="14"/>
      <c r="Y1151" s="14"/>
      <c r="Z1151" s="14"/>
      <c r="AA1151" s="14"/>
      <c r="AB1151" s="14"/>
      <c r="AC1151" s="14"/>
      <c r="AD1151" s="14"/>
      <c r="AE1151" s="14"/>
      <c r="AT1151" s="260" t="s">
        <v>180</v>
      </c>
      <c r="AU1151" s="260" t="s">
        <v>177</v>
      </c>
      <c r="AV1151" s="14" t="s">
        <v>177</v>
      </c>
      <c r="AW1151" s="14" t="s">
        <v>30</v>
      </c>
      <c r="AX1151" s="14" t="s">
        <v>73</v>
      </c>
      <c r="AY1151" s="260" t="s">
        <v>169</v>
      </c>
    </row>
    <row r="1152" s="15" customFormat="1">
      <c r="A1152" s="15"/>
      <c r="B1152" s="261"/>
      <c r="C1152" s="262"/>
      <c r="D1152" s="235" t="s">
        <v>180</v>
      </c>
      <c r="E1152" s="263" t="s">
        <v>1</v>
      </c>
      <c r="F1152" s="264" t="s">
        <v>183</v>
      </c>
      <c r="G1152" s="262"/>
      <c r="H1152" s="265">
        <v>0.309</v>
      </c>
      <c r="I1152" s="266"/>
      <c r="J1152" s="262"/>
      <c r="K1152" s="262"/>
      <c r="L1152" s="267"/>
      <c r="M1152" s="268"/>
      <c r="N1152" s="269"/>
      <c r="O1152" s="269"/>
      <c r="P1152" s="269"/>
      <c r="Q1152" s="269"/>
      <c r="R1152" s="269"/>
      <c r="S1152" s="269"/>
      <c r="T1152" s="270"/>
      <c r="U1152" s="15"/>
      <c r="V1152" s="15"/>
      <c r="W1152" s="15"/>
      <c r="X1152" s="15"/>
      <c r="Y1152" s="15"/>
      <c r="Z1152" s="15"/>
      <c r="AA1152" s="15"/>
      <c r="AB1152" s="15"/>
      <c r="AC1152" s="15"/>
      <c r="AD1152" s="15"/>
      <c r="AE1152" s="15"/>
      <c r="AT1152" s="271" t="s">
        <v>180</v>
      </c>
      <c r="AU1152" s="271" t="s">
        <v>177</v>
      </c>
      <c r="AV1152" s="15" t="s">
        <v>176</v>
      </c>
      <c r="AW1152" s="15" t="s">
        <v>30</v>
      </c>
      <c r="AX1152" s="15" t="s">
        <v>81</v>
      </c>
      <c r="AY1152" s="271" t="s">
        <v>169</v>
      </c>
    </row>
    <row r="1153" s="2" customFormat="1" ht="24.15" customHeight="1">
      <c r="A1153" s="39"/>
      <c r="B1153" s="40"/>
      <c r="C1153" s="221" t="s">
        <v>901</v>
      </c>
      <c r="D1153" s="221" t="s">
        <v>172</v>
      </c>
      <c r="E1153" s="222" t="s">
        <v>1845</v>
      </c>
      <c r="F1153" s="223" t="s">
        <v>1846</v>
      </c>
      <c r="G1153" s="224" t="s">
        <v>175</v>
      </c>
      <c r="H1153" s="225">
        <v>0.0030000000000000001</v>
      </c>
      <c r="I1153" s="226"/>
      <c r="J1153" s="227">
        <f>ROUND(I1153*H1153,2)</f>
        <v>0</v>
      </c>
      <c r="K1153" s="228"/>
      <c r="L1153" s="45"/>
      <c r="M1153" s="229" t="s">
        <v>1</v>
      </c>
      <c r="N1153" s="230" t="s">
        <v>41</v>
      </c>
      <c r="O1153" s="93"/>
      <c r="P1153" s="231">
        <f>O1153*H1153</f>
        <v>0</v>
      </c>
      <c r="Q1153" s="231">
        <v>0</v>
      </c>
      <c r="R1153" s="231">
        <f>Q1153*H1153</f>
        <v>0</v>
      </c>
      <c r="S1153" s="231">
        <v>0</v>
      </c>
      <c r="T1153" s="232">
        <f>S1153*H1153</f>
        <v>0</v>
      </c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R1153" s="233" t="s">
        <v>217</v>
      </c>
      <c r="AT1153" s="233" t="s">
        <v>172</v>
      </c>
      <c r="AU1153" s="233" t="s">
        <v>177</v>
      </c>
      <c r="AY1153" s="18" t="s">
        <v>169</v>
      </c>
      <c r="BE1153" s="234">
        <f>IF(N1153="základní",J1153,0)</f>
        <v>0</v>
      </c>
      <c r="BF1153" s="234">
        <f>IF(N1153="snížená",J1153,0)</f>
        <v>0</v>
      </c>
      <c r="BG1153" s="234">
        <f>IF(N1153="zákl. přenesená",J1153,0)</f>
        <v>0</v>
      </c>
      <c r="BH1153" s="234">
        <f>IF(N1153="sníž. přenesená",J1153,0)</f>
        <v>0</v>
      </c>
      <c r="BI1153" s="234">
        <f>IF(N1153="nulová",J1153,0)</f>
        <v>0</v>
      </c>
      <c r="BJ1153" s="18" t="s">
        <v>178</v>
      </c>
      <c r="BK1153" s="234">
        <f>ROUND(I1153*H1153,2)</f>
        <v>0</v>
      </c>
      <c r="BL1153" s="18" t="s">
        <v>217</v>
      </c>
      <c r="BM1153" s="233" t="s">
        <v>2542</v>
      </c>
    </row>
    <row r="1154" s="2" customFormat="1">
      <c r="A1154" s="39"/>
      <c r="B1154" s="40"/>
      <c r="C1154" s="41"/>
      <c r="D1154" s="235" t="s">
        <v>179</v>
      </c>
      <c r="E1154" s="41"/>
      <c r="F1154" s="236" t="s">
        <v>1848</v>
      </c>
      <c r="G1154" s="41"/>
      <c r="H1154" s="41"/>
      <c r="I1154" s="237"/>
      <c r="J1154" s="41"/>
      <c r="K1154" s="41"/>
      <c r="L1154" s="45"/>
      <c r="M1154" s="238"/>
      <c r="N1154" s="239"/>
      <c r="O1154" s="93"/>
      <c r="P1154" s="93"/>
      <c r="Q1154" s="93"/>
      <c r="R1154" s="93"/>
      <c r="S1154" s="93"/>
      <c r="T1154" s="94"/>
      <c r="U1154" s="39"/>
      <c r="V1154" s="39"/>
      <c r="W1154" s="39"/>
      <c r="X1154" s="39"/>
      <c r="Y1154" s="39"/>
      <c r="Z1154" s="39"/>
      <c r="AA1154" s="39"/>
      <c r="AB1154" s="39"/>
      <c r="AC1154" s="39"/>
      <c r="AD1154" s="39"/>
      <c r="AE1154" s="39"/>
      <c r="AT1154" s="18" t="s">
        <v>179</v>
      </c>
      <c r="AU1154" s="18" t="s">
        <v>177</v>
      </c>
    </row>
    <row r="1155" s="12" customFormat="1" ht="22.8" customHeight="1">
      <c r="A1155" s="12"/>
      <c r="B1155" s="205"/>
      <c r="C1155" s="206"/>
      <c r="D1155" s="207" t="s">
        <v>72</v>
      </c>
      <c r="E1155" s="219" t="s">
        <v>1609</v>
      </c>
      <c r="F1155" s="219" t="s">
        <v>1610</v>
      </c>
      <c r="G1155" s="206"/>
      <c r="H1155" s="206"/>
      <c r="I1155" s="209"/>
      <c r="J1155" s="220">
        <f>BK1155</f>
        <v>0</v>
      </c>
      <c r="K1155" s="206"/>
      <c r="L1155" s="211"/>
      <c r="M1155" s="212"/>
      <c r="N1155" s="213"/>
      <c r="O1155" s="213"/>
      <c r="P1155" s="214">
        <f>SUM(P1156:P1163)</f>
        <v>0</v>
      </c>
      <c r="Q1155" s="213"/>
      <c r="R1155" s="214">
        <f>SUM(R1156:R1163)</f>
        <v>0</v>
      </c>
      <c r="S1155" s="213"/>
      <c r="T1155" s="215">
        <f>SUM(T1156:T1163)</f>
        <v>0.080000000000000002</v>
      </c>
      <c r="U1155" s="12"/>
      <c r="V1155" s="12"/>
      <c r="W1155" s="12"/>
      <c r="X1155" s="12"/>
      <c r="Y1155" s="12"/>
      <c r="Z1155" s="12"/>
      <c r="AA1155" s="12"/>
      <c r="AB1155" s="12"/>
      <c r="AC1155" s="12"/>
      <c r="AD1155" s="12"/>
      <c r="AE1155" s="12"/>
      <c r="AR1155" s="216" t="s">
        <v>177</v>
      </c>
      <c r="AT1155" s="217" t="s">
        <v>72</v>
      </c>
      <c r="AU1155" s="217" t="s">
        <v>81</v>
      </c>
      <c r="AY1155" s="216" t="s">
        <v>169</v>
      </c>
      <c r="BK1155" s="218">
        <f>SUM(BK1156:BK1163)</f>
        <v>0</v>
      </c>
    </row>
    <row r="1156" s="2" customFormat="1" ht="24.15" customHeight="1">
      <c r="A1156" s="39"/>
      <c r="B1156" s="40"/>
      <c r="C1156" s="221" t="s">
        <v>2186</v>
      </c>
      <c r="D1156" s="221" t="s">
        <v>172</v>
      </c>
      <c r="E1156" s="222" t="s">
        <v>1612</v>
      </c>
      <c r="F1156" s="223" t="s">
        <v>1613</v>
      </c>
      <c r="G1156" s="224" t="s">
        <v>186</v>
      </c>
      <c r="H1156" s="225">
        <v>1</v>
      </c>
      <c r="I1156" s="226"/>
      <c r="J1156" s="227">
        <f>ROUND(I1156*H1156,2)</f>
        <v>0</v>
      </c>
      <c r="K1156" s="228"/>
      <c r="L1156" s="45"/>
      <c r="M1156" s="229" t="s">
        <v>1</v>
      </c>
      <c r="N1156" s="230" t="s">
        <v>41</v>
      </c>
      <c r="O1156" s="93"/>
      <c r="P1156" s="231">
        <f>O1156*H1156</f>
        <v>0</v>
      </c>
      <c r="Q1156" s="231">
        <v>0</v>
      </c>
      <c r="R1156" s="231">
        <f>Q1156*H1156</f>
        <v>0</v>
      </c>
      <c r="S1156" s="231">
        <v>0.080000000000000002</v>
      </c>
      <c r="T1156" s="232">
        <f>S1156*H1156</f>
        <v>0.080000000000000002</v>
      </c>
      <c r="U1156" s="39"/>
      <c r="V1156" s="39"/>
      <c r="W1156" s="39"/>
      <c r="X1156" s="39"/>
      <c r="Y1156" s="39"/>
      <c r="Z1156" s="39"/>
      <c r="AA1156" s="39"/>
      <c r="AB1156" s="39"/>
      <c r="AC1156" s="39"/>
      <c r="AD1156" s="39"/>
      <c r="AE1156" s="39"/>
      <c r="AR1156" s="233" t="s">
        <v>217</v>
      </c>
      <c r="AT1156" s="233" t="s">
        <v>172</v>
      </c>
      <c r="AU1156" s="233" t="s">
        <v>177</v>
      </c>
      <c r="AY1156" s="18" t="s">
        <v>169</v>
      </c>
      <c r="BE1156" s="234">
        <f>IF(N1156="základní",J1156,0)</f>
        <v>0</v>
      </c>
      <c r="BF1156" s="234">
        <f>IF(N1156="snížená",J1156,0)</f>
        <v>0</v>
      </c>
      <c r="BG1156" s="234">
        <f>IF(N1156="zákl. přenesená",J1156,0)</f>
        <v>0</v>
      </c>
      <c r="BH1156" s="234">
        <f>IF(N1156="sníž. přenesená",J1156,0)</f>
        <v>0</v>
      </c>
      <c r="BI1156" s="234">
        <f>IF(N1156="nulová",J1156,0)</f>
        <v>0</v>
      </c>
      <c r="BJ1156" s="18" t="s">
        <v>178</v>
      </c>
      <c r="BK1156" s="234">
        <f>ROUND(I1156*H1156,2)</f>
        <v>0</v>
      </c>
      <c r="BL1156" s="18" t="s">
        <v>217</v>
      </c>
      <c r="BM1156" s="233" t="s">
        <v>2187</v>
      </c>
    </row>
    <row r="1157" s="2" customFormat="1">
      <c r="A1157" s="39"/>
      <c r="B1157" s="40"/>
      <c r="C1157" s="41"/>
      <c r="D1157" s="235" t="s">
        <v>179</v>
      </c>
      <c r="E1157" s="41"/>
      <c r="F1157" s="236" t="s">
        <v>1613</v>
      </c>
      <c r="G1157" s="41"/>
      <c r="H1157" s="41"/>
      <c r="I1157" s="237"/>
      <c r="J1157" s="41"/>
      <c r="K1157" s="41"/>
      <c r="L1157" s="45"/>
      <c r="M1157" s="238"/>
      <c r="N1157" s="239"/>
      <c r="O1157" s="93"/>
      <c r="P1157" s="93"/>
      <c r="Q1157" s="93"/>
      <c r="R1157" s="93"/>
      <c r="S1157" s="93"/>
      <c r="T1157" s="94"/>
      <c r="U1157" s="39"/>
      <c r="V1157" s="39"/>
      <c r="W1157" s="39"/>
      <c r="X1157" s="39"/>
      <c r="Y1157" s="39"/>
      <c r="Z1157" s="39"/>
      <c r="AA1157" s="39"/>
      <c r="AB1157" s="39"/>
      <c r="AC1157" s="39"/>
      <c r="AD1157" s="39"/>
      <c r="AE1157" s="39"/>
      <c r="AT1157" s="18" t="s">
        <v>179</v>
      </c>
      <c r="AU1157" s="18" t="s">
        <v>177</v>
      </c>
    </row>
    <row r="1158" s="2" customFormat="1" ht="24.15" customHeight="1">
      <c r="A1158" s="39"/>
      <c r="B1158" s="40"/>
      <c r="C1158" s="221" t="s">
        <v>905</v>
      </c>
      <c r="D1158" s="221" t="s">
        <v>172</v>
      </c>
      <c r="E1158" s="222" t="s">
        <v>1616</v>
      </c>
      <c r="F1158" s="223" t="s">
        <v>1617</v>
      </c>
      <c r="G1158" s="224" t="s">
        <v>245</v>
      </c>
      <c r="H1158" s="225">
        <v>5</v>
      </c>
      <c r="I1158" s="226"/>
      <c r="J1158" s="227">
        <f>ROUND(I1158*H1158,2)</f>
        <v>0</v>
      </c>
      <c r="K1158" s="228"/>
      <c r="L1158" s="45"/>
      <c r="M1158" s="229" t="s">
        <v>1</v>
      </c>
      <c r="N1158" s="230" t="s">
        <v>41</v>
      </c>
      <c r="O1158" s="93"/>
      <c r="P1158" s="231">
        <f>O1158*H1158</f>
        <v>0</v>
      </c>
      <c r="Q1158" s="231">
        <v>0</v>
      </c>
      <c r="R1158" s="231">
        <f>Q1158*H1158</f>
        <v>0</v>
      </c>
      <c r="S1158" s="231">
        <v>0</v>
      </c>
      <c r="T1158" s="232">
        <f>S1158*H1158</f>
        <v>0</v>
      </c>
      <c r="U1158" s="39"/>
      <c r="V1158" s="39"/>
      <c r="W1158" s="39"/>
      <c r="X1158" s="39"/>
      <c r="Y1158" s="39"/>
      <c r="Z1158" s="39"/>
      <c r="AA1158" s="39"/>
      <c r="AB1158" s="39"/>
      <c r="AC1158" s="39"/>
      <c r="AD1158" s="39"/>
      <c r="AE1158" s="39"/>
      <c r="AR1158" s="233" t="s">
        <v>217</v>
      </c>
      <c r="AT1158" s="233" t="s">
        <v>172</v>
      </c>
      <c r="AU1158" s="233" t="s">
        <v>177</v>
      </c>
      <c r="AY1158" s="18" t="s">
        <v>169</v>
      </c>
      <c r="BE1158" s="234">
        <f>IF(N1158="základní",J1158,0)</f>
        <v>0</v>
      </c>
      <c r="BF1158" s="234">
        <f>IF(N1158="snížená",J1158,0)</f>
        <v>0</v>
      </c>
      <c r="BG1158" s="234">
        <f>IF(N1158="zákl. přenesená",J1158,0)</f>
        <v>0</v>
      </c>
      <c r="BH1158" s="234">
        <f>IF(N1158="sníž. přenesená",J1158,0)</f>
        <v>0</v>
      </c>
      <c r="BI1158" s="234">
        <f>IF(N1158="nulová",J1158,0)</f>
        <v>0</v>
      </c>
      <c r="BJ1158" s="18" t="s">
        <v>178</v>
      </c>
      <c r="BK1158" s="234">
        <f>ROUND(I1158*H1158,2)</f>
        <v>0</v>
      </c>
      <c r="BL1158" s="18" t="s">
        <v>217</v>
      </c>
      <c r="BM1158" s="233" t="s">
        <v>853</v>
      </c>
    </row>
    <row r="1159" s="2" customFormat="1">
      <c r="A1159" s="39"/>
      <c r="B1159" s="40"/>
      <c r="C1159" s="41"/>
      <c r="D1159" s="235" t="s">
        <v>179</v>
      </c>
      <c r="E1159" s="41"/>
      <c r="F1159" s="236" t="s">
        <v>1617</v>
      </c>
      <c r="G1159" s="41"/>
      <c r="H1159" s="41"/>
      <c r="I1159" s="237"/>
      <c r="J1159" s="41"/>
      <c r="K1159" s="41"/>
      <c r="L1159" s="45"/>
      <c r="M1159" s="238"/>
      <c r="N1159" s="239"/>
      <c r="O1159" s="93"/>
      <c r="P1159" s="93"/>
      <c r="Q1159" s="93"/>
      <c r="R1159" s="93"/>
      <c r="S1159" s="93"/>
      <c r="T1159" s="94"/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T1159" s="18" t="s">
        <v>179</v>
      </c>
      <c r="AU1159" s="18" t="s">
        <v>177</v>
      </c>
    </row>
    <row r="1160" s="2" customFormat="1" ht="16.5" customHeight="1">
      <c r="A1160" s="39"/>
      <c r="B1160" s="40"/>
      <c r="C1160" s="272" t="s">
        <v>2188</v>
      </c>
      <c r="D1160" s="272" t="s">
        <v>258</v>
      </c>
      <c r="E1160" s="273" t="s">
        <v>1620</v>
      </c>
      <c r="F1160" s="274" t="s">
        <v>1621</v>
      </c>
      <c r="G1160" s="275" t="s">
        <v>245</v>
      </c>
      <c r="H1160" s="276">
        <v>5</v>
      </c>
      <c r="I1160" s="277"/>
      <c r="J1160" s="278">
        <f>ROUND(I1160*H1160,2)</f>
        <v>0</v>
      </c>
      <c r="K1160" s="279"/>
      <c r="L1160" s="280"/>
      <c r="M1160" s="281" t="s">
        <v>1</v>
      </c>
      <c r="N1160" s="282" t="s">
        <v>41</v>
      </c>
      <c r="O1160" s="93"/>
      <c r="P1160" s="231">
        <f>O1160*H1160</f>
        <v>0</v>
      </c>
      <c r="Q1160" s="231">
        <v>0</v>
      </c>
      <c r="R1160" s="231">
        <f>Q1160*H1160</f>
        <v>0</v>
      </c>
      <c r="S1160" s="231">
        <v>0</v>
      </c>
      <c r="T1160" s="232">
        <f>S1160*H1160</f>
        <v>0</v>
      </c>
      <c r="U1160" s="39"/>
      <c r="V1160" s="39"/>
      <c r="W1160" s="39"/>
      <c r="X1160" s="39"/>
      <c r="Y1160" s="39"/>
      <c r="Z1160" s="39"/>
      <c r="AA1160" s="39"/>
      <c r="AB1160" s="39"/>
      <c r="AC1160" s="39"/>
      <c r="AD1160" s="39"/>
      <c r="AE1160" s="39"/>
      <c r="AR1160" s="233" t="s">
        <v>261</v>
      </c>
      <c r="AT1160" s="233" t="s">
        <v>258</v>
      </c>
      <c r="AU1160" s="233" t="s">
        <v>177</v>
      </c>
      <c r="AY1160" s="18" t="s">
        <v>169</v>
      </c>
      <c r="BE1160" s="234">
        <f>IF(N1160="základní",J1160,0)</f>
        <v>0</v>
      </c>
      <c r="BF1160" s="234">
        <f>IF(N1160="snížená",J1160,0)</f>
        <v>0</v>
      </c>
      <c r="BG1160" s="234">
        <f>IF(N1160="zákl. přenesená",J1160,0)</f>
        <v>0</v>
      </c>
      <c r="BH1160" s="234">
        <f>IF(N1160="sníž. přenesená",J1160,0)</f>
        <v>0</v>
      </c>
      <c r="BI1160" s="234">
        <f>IF(N1160="nulová",J1160,0)</f>
        <v>0</v>
      </c>
      <c r="BJ1160" s="18" t="s">
        <v>178</v>
      </c>
      <c r="BK1160" s="234">
        <f>ROUND(I1160*H1160,2)</f>
        <v>0</v>
      </c>
      <c r="BL1160" s="18" t="s">
        <v>217</v>
      </c>
      <c r="BM1160" s="233" t="s">
        <v>2189</v>
      </c>
    </row>
    <row r="1161" s="2" customFormat="1">
      <c r="A1161" s="39"/>
      <c r="B1161" s="40"/>
      <c r="C1161" s="41"/>
      <c r="D1161" s="235" t="s">
        <v>179</v>
      </c>
      <c r="E1161" s="41"/>
      <c r="F1161" s="236" t="s">
        <v>1621</v>
      </c>
      <c r="G1161" s="41"/>
      <c r="H1161" s="41"/>
      <c r="I1161" s="237"/>
      <c r="J1161" s="41"/>
      <c r="K1161" s="41"/>
      <c r="L1161" s="45"/>
      <c r="M1161" s="238"/>
      <c r="N1161" s="239"/>
      <c r="O1161" s="93"/>
      <c r="P1161" s="93"/>
      <c r="Q1161" s="93"/>
      <c r="R1161" s="93"/>
      <c r="S1161" s="93"/>
      <c r="T1161" s="94"/>
      <c r="U1161" s="39"/>
      <c r="V1161" s="39"/>
      <c r="W1161" s="39"/>
      <c r="X1161" s="39"/>
      <c r="Y1161" s="39"/>
      <c r="Z1161" s="39"/>
      <c r="AA1161" s="39"/>
      <c r="AB1161" s="39"/>
      <c r="AC1161" s="39"/>
      <c r="AD1161" s="39"/>
      <c r="AE1161" s="39"/>
      <c r="AT1161" s="18" t="s">
        <v>179</v>
      </c>
      <c r="AU1161" s="18" t="s">
        <v>177</v>
      </c>
    </row>
    <row r="1162" s="2" customFormat="1" ht="24.15" customHeight="1">
      <c r="A1162" s="39"/>
      <c r="B1162" s="40"/>
      <c r="C1162" s="221" t="s">
        <v>908</v>
      </c>
      <c r="D1162" s="221" t="s">
        <v>172</v>
      </c>
      <c r="E1162" s="222" t="s">
        <v>1623</v>
      </c>
      <c r="F1162" s="223" t="s">
        <v>1624</v>
      </c>
      <c r="G1162" s="224" t="s">
        <v>175</v>
      </c>
      <c r="H1162" s="225">
        <v>0.01</v>
      </c>
      <c r="I1162" s="226"/>
      <c r="J1162" s="227">
        <f>ROUND(I1162*H1162,2)</f>
        <v>0</v>
      </c>
      <c r="K1162" s="228"/>
      <c r="L1162" s="45"/>
      <c r="M1162" s="229" t="s">
        <v>1</v>
      </c>
      <c r="N1162" s="230" t="s">
        <v>41</v>
      </c>
      <c r="O1162" s="93"/>
      <c r="P1162" s="231">
        <f>O1162*H1162</f>
        <v>0</v>
      </c>
      <c r="Q1162" s="231">
        <v>0</v>
      </c>
      <c r="R1162" s="231">
        <f>Q1162*H1162</f>
        <v>0</v>
      </c>
      <c r="S1162" s="231">
        <v>0</v>
      </c>
      <c r="T1162" s="232">
        <f>S1162*H1162</f>
        <v>0</v>
      </c>
      <c r="U1162" s="39"/>
      <c r="V1162" s="39"/>
      <c r="W1162" s="39"/>
      <c r="X1162" s="39"/>
      <c r="Y1162" s="39"/>
      <c r="Z1162" s="39"/>
      <c r="AA1162" s="39"/>
      <c r="AB1162" s="39"/>
      <c r="AC1162" s="39"/>
      <c r="AD1162" s="39"/>
      <c r="AE1162" s="39"/>
      <c r="AR1162" s="233" t="s">
        <v>217</v>
      </c>
      <c r="AT1162" s="233" t="s">
        <v>172</v>
      </c>
      <c r="AU1162" s="233" t="s">
        <v>177</v>
      </c>
      <c r="AY1162" s="18" t="s">
        <v>169</v>
      </c>
      <c r="BE1162" s="234">
        <f>IF(N1162="základní",J1162,0)</f>
        <v>0</v>
      </c>
      <c r="BF1162" s="234">
        <f>IF(N1162="snížená",J1162,0)</f>
        <v>0</v>
      </c>
      <c r="BG1162" s="234">
        <f>IF(N1162="zákl. přenesená",J1162,0)</f>
        <v>0</v>
      </c>
      <c r="BH1162" s="234">
        <f>IF(N1162="sníž. přenesená",J1162,0)</f>
        <v>0</v>
      </c>
      <c r="BI1162" s="234">
        <f>IF(N1162="nulová",J1162,0)</f>
        <v>0</v>
      </c>
      <c r="BJ1162" s="18" t="s">
        <v>178</v>
      </c>
      <c r="BK1162" s="234">
        <f>ROUND(I1162*H1162,2)</f>
        <v>0</v>
      </c>
      <c r="BL1162" s="18" t="s">
        <v>217</v>
      </c>
      <c r="BM1162" s="233" t="s">
        <v>2543</v>
      </c>
    </row>
    <row r="1163" s="2" customFormat="1">
      <c r="A1163" s="39"/>
      <c r="B1163" s="40"/>
      <c r="C1163" s="41"/>
      <c r="D1163" s="235" t="s">
        <v>179</v>
      </c>
      <c r="E1163" s="41"/>
      <c r="F1163" s="236" t="s">
        <v>1626</v>
      </c>
      <c r="G1163" s="41"/>
      <c r="H1163" s="41"/>
      <c r="I1163" s="237"/>
      <c r="J1163" s="41"/>
      <c r="K1163" s="41"/>
      <c r="L1163" s="45"/>
      <c r="M1163" s="295"/>
      <c r="N1163" s="296"/>
      <c r="O1163" s="297"/>
      <c r="P1163" s="297"/>
      <c r="Q1163" s="297"/>
      <c r="R1163" s="297"/>
      <c r="S1163" s="297"/>
      <c r="T1163" s="298"/>
      <c r="U1163" s="39"/>
      <c r="V1163" s="39"/>
      <c r="W1163" s="39"/>
      <c r="X1163" s="39"/>
      <c r="Y1163" s="39"/>
      <c r="Z1163" s="39"/>
      <c r="AA1163" s="39"/>
      <c r="AB1163" s="39"/>
      <c r="AC1163" s="39"/>
      <c r="AD1163" s="39"/>
      <c r="AE1163" s="39"/>
      <c r="AT1163" s="18" t="s">
        <v>179</v>
      </c>
      <c r="AU1163" s="18" t="s">
        <v>177</v>
      </c>
    </row>
    <row r="1164" s="2" customFormat="1" ht="6.96" customHeight="1">
      <c r="A1164" s="39"/>
      <c r="B1164" s="68"/>
      <c r="C1164" s="69"/>
      <c r="D1164" s="69"/>
      <c r="E1164" s="69"/>
      <c r="F1164" s="69"/>
      <c r="G1164" s="69"/>
      <c r="H1164" s="69"/>
      <c r="I1164" s="69"/>
      <c r="J1164" s="69"/>
      <c r="K1164" s="69"/>
      <c r="L1164" s="45"/>
      <c r="M1164" s="39"/>
      <c r="O1164" s="39"/>
      <c r="P1164" s="39"/>
      <c r="Q1164" s="39"/>
      <c r="R1164" s="39"/>
      <c r="S1164" s="39"/>
      <c r="T1164" s="39"/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</row>
  </sheetData>
  <sheetProtection sheet="1" autoFilter="0" formatColumns="0" formatRows="0" objects="1" scenarios="1" spinCount="100000" saltValue="pCPSHNTPn4K0HhfQ+p5HAwoeML414sf6sNXIGVNhBym69nQJlhJ1PBc+X43bGMUaeUuHQhNvkFK6QSGFuREI8A==" hashValue="eiNSOCB+cUiMDbsRD087zX/uxpym5oEUfdOO+vB/rW+EdqKoMLW/oItDE4QzlZQDQLNiftWo6UPMbw4XtsCsRw==" algorithmName="SHA-512" password="CC35"/>
  <autoFilter ref="C149:K1163"/>
  <mergeCells count="9">
    <mergeCell ref="E7:H7"/>
    <mergeCell ref="E9:H9"/>
    <mergeCell ref="E18:H18"/>
    <mergeCell ref="E27:H27"/>
    <mergeCell ref="E85:H85"/>
    <mergeCell ref="E87:H87"/>
    <mergeCell ref="E140:H140"/>
    <mergeCell ref="E142:H14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103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39"/>
      <c r="J3" s="139"/>
      <c r="K3" s="139"/>
      <c r="L3" s="21"/>
      <c r="AT3" s="18" t="s">
        <v>81</v>
      </c>
    </row>
    <row r="4" s="1" customFormat="1" ht="24.96" customHeight="1">
      <c r="B4" s="21"/>
      <c r="D4" s="140" t="s">
        <v>113</v>
      </c>
      <c r="L4" s="21"/>
      <c r="M4" s="141" t="s">
        <v>10</v>
      </c>
      <c r="AT4" s="18" t="s">
        <v>30</v>
      </c>
    </row>
    <row r="5" s="1" customFormat="1" ht="6.96" customHeight="1">
      <c r="B5" s="21"/>
      <c r="L5" s="21"/>
    </row>
    <row r="6" s="1" customFormat="1" ht="12" customHeight="1">
      <c r="B6" s="21"/>
      <c r="D6" s="142" t="s">
        <v>16</v>
      </c>
      <c r="L6" s="21"/>
    </row>
    <row r="7" s="1" customFormat="1" ht="16.5" customHeight="1">
      <c r="B7" s="21"/>
      <c r="E7" s="143" t="str">
        <f>'Rekapitulace stavby'!K6</f>
        <v>Rokycany ON - oprava bytových jednotek</v>
      </c>
      <c r="F7" s="142"/>
      <c r="G7" s="142"/>
      <c r="H7" s="142"/>
      <c r="L7" s="21"/>
    </row>
    <row r="8" s="2" customFormat="1" ht="12" customHeight="1">
      <c r="A8" s="39"/>
      <c r="B8" s="45"/>
      <c r="C8" s="39"/>
      <c r="D8" s="142" t="s">
        <v>114</v>
      </c>
      <c r="E8" s="39"/>
      <c r="F8" s="39"/>
      <c r="G8" s="39"/>
      <c r="H8" s="39"/>
      <c r="I8" s="39"/>
      <c r="J8" s="39"/>
      <c r="K8" s="39"/>
      <c r="L8" s="65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4" t="s">
        <v>2544</v>
      </c>
      <c r="F9" s="39"/>
      <c r="G9" s="39"/>
      <c r="H9" s="39"/>
      <c r="I9" s="39"/>
      <c r="J9" s="39"/>
      <c r="K9" s="39"/>
      <c r="L9" s="65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5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2" t="s">
        <v>18</v>
      </c>
      <c r="E11" s="39"/>
      <c r="F11" s="145" t="s">
        <v>1</v>
      </c>
      <c r="G11" s="39"/>
      <c r="H11" s="39"/>
      <c r="I11" s="142" t="s">
        <v>19</v>
      </c>
      <c r="J11" s="145" t="s">
        <v>1</v>
      </c>
      <c r="K11" s="39"/>
      <c r="L11" s="65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2" t="s">
        <v>20</v>
      </c>
      <c r="E12" s="39"/>
      <c r="F12" s="145" t="s">
        <v>21</v>
      </c>
      <c r="G12" s="39"/>
      <c r="H12" s="39"/>
      <c r="I12" s="142" t="s">
        <v>22</v>
      </c>
      <c r="J12" s="146" t="str">
        <f>'Rekapitulace stavby'!AN8</f>
        <v>14. 1. 2025</v>
      </c>
      <c r="K12" s="39"/>
      <c r="L12" s="65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5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2" t="s">
        <v>24</v>
      </c>
      <c r="E14" s="39"/>
      <c r="F14" s="39"/>
      <c r="G14" s="39"/>
      <c r="H14" s="39"/>
      <c r="I14" s="142" t="s">
        <v>25</v>
      </c>
      <c r="J14" s="145" t="str">
        <f>IF('Rekapitulace stavby'!AN10="","",'Rekapitulace stavby'!AN10)</f>
        <v/>
      </c>
      <c r="K14" s="39"/>
      <c r="L14" s="65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5" t="str">
        <f>IF('Rekapitulace stavby'!E11="","",'Rekapitulace stavby'!E11)</f>
        <v xml:space="preserve"> </v>
      </c>
      <c r="F15" s="39"/>
      <c r="G15" s="39"/>
      <c r="H15" s="39"/>
      <c r="I15" s="142" t="s">
        <v>26</v>
      </c>
      <c r="J15" s="145" t="str">
        <f>IF('Rekapitulace stavby'!AN11="","",'Rekapitulace stavby'!AN11)</f>
        <v/>
      </c>
      <c r="K15" s="39"/>
      <c r="L15" s="65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5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2" t="s">
        <v>27</v>
      </c>
      <c r="E17" s="39"/>
      <c r="F17" s="39"/>
      <c r="G17" s="39"/>
      <c r="H17" s="39"/>
      <c r="I17" s="142" t="s">
        <v>25</v>
      </c>
      <c r="J17" s="34" t="str">
        <f>'Rekapitulace stavby'!AN13</f>
        <v>Vyplň údaj</v>
      </c>
      <c r="K17" s="39"/>
      <c r="L17" s="65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5"/>
      <c r="G18" s="145"/>
      <c r="H18" s="145"/>
      <c r="I18" s="142" t="s">
        <v>26</v>
      </c>
      <c r="J18" s="34" t="str">
        <f>'Rekapitulace stavby'!AN14</f>
        <v>Vyplň údaj</v>
      </c>
      <c r="K18" s="39"/>
      <c r="L18" s="65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5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2" t="s">
        <v>29</v>
      </c>
      <c r="E20" s="39"/>
      <c r="F20" s="39"/>
      <c r="G20" s="39"/>
      <c r="H20" s="39"/>
      <c r="I20" s="142" t="s">
        <v>25</v>
      </c>
      <c r="J20" s="145" t="str">
        <f>IF('Rekapitulace stavby'!AN16="","",'Rekapitulace stavby'!AN16)</f>
        <v/>
      </c>
      <c r="K20" s="39"/>
      <c r="L20" s="65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5" t="str">
        <f>IF('Rekapitulace stavby'!E17="","",'Rekapitulace stavby'!E17)</f>
        <v xml:space="preserve"> </v>
      </c>
      <c r="F21" s="39"/>
      <c r="G21" s="39"/>
      <c r="H21" s="39"/>
      <c r="I21" s="142" t="s">
        <v>26</v>
      </c>
      <c r="J21" s="145" t="str">
        <f>IF('Rekapitulace stavby'!AN17="","",'Rekapitulace stavby'!AN17)</f>
        <v/>
      </c>
      <c r="K21" s="39"/>
      <c r="L21" s="65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5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2" t="s">
        <v>31</v>
      </c>
      <c r="E23" s="39"/>
      <c r="F23" s="39"/>
      <c r="G23" s="39"/>
      <c r="H23" s="39"/>
      <c r="I23" s="142" t="s">
        <v>25</v>
      </c>
      <c r="J23" s="145" t="str">
        <f>IF('Rekapitulace stavby'!AN19="","",'Rekapitulace stavby'!AN19)</f>
        <v/>
      </c>
      <c r="K23" s="39"/>
      <c r="L23" s="65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5" t="str">
        <f>IF('Rekapitulace stavby'!E20="","",'Rekapitulace stavby'!E20)</f>
        <v xml:space="preserve"> </v>
      </c>
      <c r="F24" s="39"/>
      <c r="G24" s="39"/>
      <c r="H24" s="39"/>
      <c r="I24" s="142" t="s">
        <v>26</v>
      </c>
      <c r="J24" s="145" t="str">
        <f>IF('Rekapitulace stavby'!AN20="","",'Rekapitulace stavby'!AN20)</f>
        <v/>
      </c>
      <c r="K24" s="39"/>
      <c r="L24" s="65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5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2" t="s">
        <v>32</v>
      </c>
      <c r="E26" s="39"/>
      <c r="F26" s="39"/>
      <c r="G26" s="39"/>
      <c r="H26" s="39"/>
      <c r="I26" s="39"/>
      <c r="J26" s="39"/>
      <c r="K26" s="39"/>
      <c r="L26" s="65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7"/>
      <c r="B27" s="148"/>
      <c r="C27" s="147"/>
      <c r="D27" s="147"/>
      <c r="E27" s="149" t="s">
        <v>1</v>
      </c>
      <c r="F27" s="149"/>
      <c r="G27" s="149"/>
      <c r="H27" s="149"/>
      <c r="I27" s="147"/>
      <c r="J27" s="147"/>
      <c r="K27" s="147"/>
      <c r="L27" s="150"/>
      <c r="S27" s="147"/>
      <c r="T27" s="147"/>
      <c r="U27" s="147"/>
      <c r="V27" s="147"/>
      <c r="W27" s="147"/>
      <c r="X27" s="147"/>
      <c r="Y27" s="147"/>
      <c r="Z27" s="147"/>
      <c r="AA27" s="147"/>
      <c r="AB27" s="147"/>
      <c r="AC27" s="147"/>
      <c r="AD27" s="147"/>
      <c r="AE27" s="147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5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1"/>
      <c r="E29" s="151"/>
      <c r="F29" s="151"/>
      <c r="G29" s="151"/>
      <c r="H29" s="151"/>
      <c r="I29" s="151"/>
      <c r="J29" s="151"/>
      <c r="K29" s="151"/>
      <c r="L29" s="65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2" t="s">
        <v>33</v>
      </c>
      <c r="E30" s="39"/>
      <c r="F30" s="39"/>
      <c r="G30" s="39"/>
      <c r="H30" s="39"/>
      <c r="I30" s="39"/>
      <c r="J30" s="153">
        <f>ROUND(J151, 2)</f>
        <v>0</v>
      </c>
      <c r="K30" s="39"/>
      <c r="L30" s="65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1"/>
      <c r="E31" s="151"/>
      <c r="F31" s="151"/>
      <c r="G31" s="151"/>
      <c r="H31" s="151"/>
      <c r="I31" s="151"/>
      <c r="J31" s="151"/>
      <c r="K31" s="151"/>
      <c r="L31" s="65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4" t="s">
        <v>35</v>
      </c>
      <c r="G32" s="39"/>
      <c r="H32" s="39"/>
      <c r="I32" s="154" t="s">
        <v>34</v>
      </c>
      <c r="J32" s="154" t="s">
        <v>36</v>
      </c>
      <c r="K32" s="39"/>
      <c r="L32" s="65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5" t="s">
        <v>37</v>
      </c>
      <c r="E33" s="142" t="s">
        <v>38</v>
      </c>
      <c r="F33" s="156">
        <f>ROUND((SUM(BE151:BE1155)),  2)</f>
        <v>0</v>
      </c>
      <c r="G33" s="39"/>
      <c r="H33" s="39"/>
      <c r="I33" s="157">
        <v>0.20999999999999999</v>
      </c>
      <c r="J33" s="156">
        <f>ROUND(((SUM(BE151:BE1155))*I33),  2)</f>
        <v>0</v>
      </c>
      <c r="K33" s="39"/>
      <c r="L33" s="65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2" t="s">
        <v>39</v>
      </c>
      <c r="F34" s="156">
        <f>ROUND((SUM(BF151:BF1155)),  2)</f>
        <v>0</v>
      </c>
      <c r="G34" s="39"/>
      <c r="H34" s="39"/>
      <c r="I34" s="157">
        <v>0.12</v>
      </c>
      <c r="J34" s="156">
        <f>ROUND(((SUM(BF151:BF1155))*I34),  2)</f>
        <v>0</v>
      </c>
      <c r="K34" s="39"/>
      <c r="L34" s="65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42" t="s">
        <v>37</v>
      </c>
      <c r="E35" s="142" t="s">
        <v>40</v>
      </c>
      <c r="F35" s="156">
        <f>ROUND((SUM(BG151:BG1155)),  2)</f>
        <v>0</v>
      </c>
      <c r="G35" s="39"/>
      <c r="H35" s="39"/>
      <c r="I35" s="157">
        <v>0.20999999999999999</v>
      </c>
      <c r="J35" s="156">
        <f>0</f>
        <v>0</v>
      </c>
      <c r="K35" s="39"/>
      <c r="L35" s="65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2" t="s">
        <v>41</v>
      </c>
      <c r="F36" s="156">
        <f>ROUND((SUM(BH151:BH1155)),  2)</f>
        <v>0</v>
      </c>
      <c r="G36" s="39"/>
      <c r="H36" s="39"/>
      <c r="I36" s="157">
        <v>0.12</v>
      </c>
      <c r="J36" s="156">
        <f>0</f>
        <v>0</v>
      </c>
      <c r="K36" s="39"/>
      <c r="L36" s="65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2" t="s">
        <v>42</v>
      </c>
      <c r="F37" s="156">
        <f>ROUND((SUM(BI151:BI1155)),  2)</f>
        <v>0</v>
      </c>
      <c r="G37" s="39"/>
      <c r="H37" s="39"/>
      <c r="I37" s="157">
        <v>0</v>
      </c>
      <c r="J37" s="156">
        <f>0</f>
        <v>0</v>
      </c>
      <c r="K37" s="39"/>
      <c r="L37" s="65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5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8"/>
      <c r="D39" s="159" t="s">
        <v>43</v>
      </c>
      <c r="E39" s="160"/>
      <c r="F39" s="160"/>
      <c r="G39" s="161" t="s">
        <v>44</v>
      </c>
      <c r="H39" s="162" t="s">
        <v>45</v>
      </c>
      <c r="I39" s="160"/>
      <c r="J39" s="163">
        <f>SUM(J30:J37)</f>
        <v>0</v>
      </c>
      <c r="K39" s="164"/>
      <c r="L39" s="65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5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5"/>
      <c r="D50" s="165" t="s">
        <v>46</v>
      </c>
      <c r="E50" s="166"/>
      <c r="F50" s="166"/>
      <c r="G50" s="165" t="s">
        <v>47</v>
      </c>
      <c r="H50" s="166"/>
      <c r="I50" s="166"/>
      <c r="J50" s="166"/>
      <c r="K50" s="166"/>
      <c r="L50" s="65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7" t="s">
        <v>48</v>
      </c>
      <c r="E61" s="168"/>
      <c r="F61" s="169" t="s">
        <v>49</v>
      </c>
      <c r="G61" s="167" t="s">
        <v>48</v>
      </c>
      <c r="H61" s="168"/>
      <c r="I61" s="168"/>
      <c r="J61" s="170" t="s">
        <v>49</v>
      </c>
      <c r="K61" s="168"/>
      <c r="L61" s="65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5" t="s">
        <v>50</v>
      </c>
      <c r="E65" s="171"/>
      <c r="F65" s="171"/>
      <c r="G65" s="165" t="s">
        <v>51</v>
      </c>
      <c r="H65" s="171"/>
      <c r="I65" s="171"/>
      <c r="J65" s="171"/>
      <c r="K65" s="171"/>
      <c r="L65" s="65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7" t="s">
        <v>48</v>
      </c>
      <c r="E76" s="168"/>
      <c r="F76" s="169" t="s">
        <v>49</v>
      </c>
      <c r="G76" s="167" t="s">
        <v>48</v>
      </c>
      <c r="H76" s="168"/>
      <c r="I76" s="168"/>
      <c r="J76" s="170" t="s">
        <v>49</v>
      </c>
      <c r="K76" s="168"/>
      <c r="L76" s="65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2"/>
      <c r="C77" s="173"/>
      <c r="D77" s="173"/>
      <c r="E77" s="173"/>
      <c r="F77" s="173"/>
      <c r="G77" s="173"/>
      <c r="H77" s="173"/>
      <c r="I77" s="173"/>
      <c r="J77" s="173"/>
      <c r="K77" s="173"/>
      <c r="L77" s="65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4"/>
      <c r="C81" s="175"/>
      <c r="D81" s="175"/>
      <c r="E81" s="175"/>
      <c r="F81" s="175"/>
      <c r="G81" s="175"/>
      <c r="H81" s="175"/>
      <c r="I81" s="175"/>
      <c r="J81" s="175"/>
      <c r="K81" s="175"/>
      <c r="L81" s="65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116</v>
      </c>
      <c r="D82" s="41"/>
      <c r="E82" s="41"/>
      <c r="F82" s="41"/>
      <c r="G82" s="41"/>
      <c r="H82" s="41"/>
      <c r="I82" s="41"/>
      <c r="J82" s="41"/>
      <c r="K82" s="41"/>
      <c r="L82" s="65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5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5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76" t="str">
        <f>E7</f>
        <v>Rokycany ON - oprava bytových jednotek</v>
      </c>
      <c r="F85" s="33"/>
      <c r="G85" s="33"/>
      <c r="H85" s="33"/>
      <c r="I85" s="41"/>
      <c r="J85" s="41"/>
      <c r="K85" s="41"/>
      <c r="L85" s="65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114</v>
      </c>
      <c r="D86" s="41"/>
      <c r="E86" s="41"/>
      <c r="F86" s="41"/>
      <c r="G86" s="41"/>
      <c r="H86" s="41"/>
      <c r="I86" s="41"/>
      <c r="J86" s="41"/>
      <c r="K86" s="41"/>
      <c r="L86" s="65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8" t="str">
        <f>E9</f>
        <v>SO 08 - Oprava bytových jednotek - byt č. 8</v>
      </c>
      <c r="F87" s="41"/>
      <c r="G87" s="41"/>
      <c r="H87" s="41"/>
      <c r="I87" s="41"/>
      <c r="J87" s="41"/>
      <c r="K87" s="41"/>
      <c r="L87" s="65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5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1" t="str">
        <f>IF(J12="","",J12)</f>
        <v>14. 1. 2025</v>
      </c>
      <c r="K89" s="41"/>
      <c r="L89" s="65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5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5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5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5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7" t="s">
        <v>117</v>
      </c>
      <c r="D94" s="178"/>
      <c r="E94" s="178"/>
      <c r="F94" s="178"/>
      <c r="G94" s="178"/>
      <c r="H94" s="178"/>
      <c r="I94" s="178"/>
      <c r="J94" s="179" t="s">
        <v>118</v>
      </c>
      <c r="K94" s="178"/>
      <c r="L94" s="65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5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0" t="s">
        <v>119</v>
      </c>
      <c r="D96" s="41"/>
      <c r="E96" s="41"/>
      <c r="F96" s="41"/>
      <c r="G96" s="41"/>
      <c r="H96" s="41"/>
      <c r="I96" s="41"/>
      <c r="J96" s="112">
        <f>J151</f>
        <v>0</v>
      </c>
      <c r="K96" s="41"/>
      <c r="L96" s="65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120</v>
      </c>
    </row>
    <row r="97" s="9" customFormat="1" ht="24.96" customHeight="1">
      <c r="A97" s="9"/>
      <c r="B97" s="181"/>
      <c r="C97" s="182"/>
      <c r="D97" s="183" t="s">
        <v>121</v>
      </c>
      <c r="E97" s="184"/>
      <c r="F97" s="184"/>
      <c r="G97" s="184"/>
      <c r="H97" s="184"/>
      <c r="I97" s="184"/>
      <c r="J97" s="185">
        <f>J152</f>
        <v>0</v>
      </c>
      <c r="K97" s="182"/>
      <c r="L97" s="186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7"/>
      <c r="C98" s="188"/>
      <c r="D98" s="189" t="s">
        <v>122</v>
      </c>
      <c r="E98" s="190"/>
      <c r="F98" s="190"/>
      <c r="G98" s="190"/>
      <c r="H98" s="190"/>
      <c r="I98" s="190"/>
      <c r="J98" s="191">
        <f>J153</f>
        <v>0</v>
      </c>
      <c r="K98" s="188"/>
      <c r="L98" s="192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7"/>
      <c r="C99" s="188"/>
      <c r="D99" s="189" t="s">
        <v>123</v>
      </c>
      <c r="E99" s="190"/>
      <c r="F99" s="190"/>
      <c r="G99" s="190"/>
      <c r="H99" s="190"/>
      <c r="I99" s="190"/>
      <c r="J99" s="191">
        <f>J168</f>
        <v>0</v>
      </c>
      <c r="K99" s="188"/>
      <c r="L99" s="192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7"/>
      <c r="C100" s="188"/>
      <c r="D100" s="189" t="s">
        <v>124</v>
      </c>
      <c r="E100" s="190"/>
      <c r="F100" s="190"/>
      <c r="G100" s="190"/>
      <c r="H100" s="190"/>
      <c r="I100" s="190"/>
      <c r="J100" s="191">
        <f>J235</f>
        <v>0</v>
      </c>
      <c r="K100" s="188"/>
      <c r="L100" s="19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7"/>
      <c r="C101" s="188"/>
      <c r="D101" s="189" t="s">
        <v>125</v>
      </c>
      <c r="E101" s="190"/>
      <c r="F101" s="190"/>
      <c r="G101" s="190"/>
      <c r="H101" s="190"/>
      <c r="I101" s="190"/>
      <c r="J101" s="191">
        <f>J320</f>
        <v>0</v>
      </c>
      <c r="K101" s="188"/>
      <c r="L101" s="19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7"/>
      <c r="C102" s="188"/>
      <c r="D102" s="189" t="s">
        <v>126</v>
      </c>
      <c r="E102" s="190"/>
      <c r="F102" s="190"/>
      <c r="G102" s="190"/>
      <c r="H102" s="190"/>
      <c r="I102" s="190"/>
      <c r="J102" s="191">
        <f>J333</f>
        <v>0</v>
      </c>
      <c r="K102" s="188"/>
      <c r="L102" s="19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1"/>
      <c r="C103" s="182"/>
      <c r="D103" s="183" t="s">
        <v>127</v>
      </c>
      <c r="E103" s="184"/>
      <c r="F103" s="184"/>
      <c r="G103" s="184"/>
      <c r="H103" s="184"/>
      <c r="I103" s="184"/>
      <c r="J103" s="185">
        <f>J336</f>
        <v>0</v>
      </c>
      <c r="K103" s="182"/>
      <c r="L103" s="18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87"/>
      <c r="C104" s="188"/>
      <c r="D104" s="189" t="s">
        <v>128</v>
      </c>
      <c r="E104" s="190"/>
      <c r="F104" s="190"/>
      <c r="G104" s="190"/>
      <c r="H104" s="190"/>
      <c r="I104" s="190"/>
      <c r="J104" s="191">
        <f>J337</f>
        <v>0</v>
      </c>
      <c r="K104" s="188"/>
      <c r="L104" s="192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7"/>
      <c r="C105" s="188"/>
      <c r="D105" s="189" t="s">
        <v>129</v>
      </c>
      <c r="E105" s="190"/>
      <c r="F105" s="190"/>
      <c r="G105" s="190"/>
      <c r="H105" s="190"/>
      <c r="I105" s="190"/>
      <c r="J105" s="191">
        <f>J346</f>
        <v>0</v>
      </c>
      <c r="K105" s="188"/>
      <c r="L105" s="192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7"/>
      <c r="C106" s="188"/>
      <c r="D106" s="189" t="s">
        <v>130</v>
      </c>
      <c r="E106" s="190"/>
      <c r="F106" s="190"/>
      <c r="G106" s="190"/>
      <c r="H106" s="190"/>
      <c r="I106" s="190"/>
      <c r="J106" s="191">
        <f>J359</f>
        <v>0</v>
      </c>
      <c r="K106" s="188"/>
      <c r="L106" s="192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7"/>
      <c r="C107" s="188"/>
      <c r="D107" s="189" t="s">
        <v>131</v>
      </c>
      <c r="E107" s="190"/>
      <c r="F107" s="190"/>
      <c r="G107" s="190"/>
      <c r="H107" s="190"/>
      <c r="I107" s="190"/>
      <c r="J107" s="191">
        <f>J392</f>
        <v>0</v>
      </c>
      <c r="K107" s="188"/>
      <c r="L107" s="192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7"/>
      <c r="C108" s="188"/>
      <c r="D108" s="189" t="s">
        <v>132</v>
      </c>
      <c r="E108" s="190"/>
      <c r="F108" s="190"/>
      <c r="G108" s="190"/>
      <c r="H108" s="190"/>
      <c r="I108" s="190"/>
      <c r="J108" s="191">
        <f>J442</f>
        <v>0</v>
      </c>
      <c r="K108" s="188"/>
      <c r="L108" s="192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87"/>
      <c r="C109" s="188"/>
      <c r="D109" s="189" t="s">
        <v>133</v>
      </c>
      <c r="E109" s="190"/>
      <c r="F109" s="190"/>
      <c r="G109" s="190"/>
      <c r="H109" s="190"/>
      <c r="I109" s="190"/>
      <c r="J109" s="191">
        <f>J491</f>
        <v>0</v>
      </c>
      <c r="K109" s="188"/>
      <c r="L109" s="192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87"/>
      <c r="C110" s="188"/>
      <c r="D110" s="189" t="s">
        <v>134</v>
      </c>
      <c r="E110" s="190"/>
      <c r="F110" s="190"/>
      <c r="G110" s="190"/>
      <c r="H110" s="190"/>
      <c r="I110" s="190"/>
      <c r="J110" s="191">
        <f>J535</f>
        <v>0</v>
      </c>
      <c r="K110" s="188"/>
      <c r="L110" s="192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87"/>
      <c r="C111" s="188"/>
      <c r="D111" s="189" t="s">
        <v>1628</v>
      </c>
      <c r="E111" s="190"/>
      <c r="F111" s="190"/>
      <c r="G111" s="190"/>
      <c r="H111" s="190"/>
      <c r="I111" s="190"/>
      <c r="J111" s="191">
        <f>J540</f>
        <v>0</v>
      </c>
      <c r="K111" s="188"/>
      <c r="L111" s="192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87"/>
      <c r="C112" s="188"/>
      <c r="D112" s="189" t="s">
        <v>136</v>
      </c>
      <c r="E112" s="190"/>
      <c r="F112" s="190"/>
      <c r="G112" s="190"/>
      <c r="H112" s="190"/>
      <c r="I112" s="190"/>
      <c r="J112" s="191">
        <f>J547</f>
        <v>0</v>
      </c>
      <c r="K112" s="188"/>
      <c r="L112" s="192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87"/>
      <c r="C113" s="188"/>
      <c r="D113" s="189" t="s">
        <v>137</v>
      </c>
      <c r="E113" s="190"/>
      <c r="F113" s="190"/>
      <c r="G113" s="190"/>
      <c r="H113" s="190"/>
      <c r="I113" s="190"/>
      <c r="J113" s="191">
        <f>J574</f>
        <v>0</v>
      </c>
      <c r="K113" s="188"/>
      <c r="L113" s="192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87"/>
      <c r="C114" s="188"/>
      <c r="D114" s="189" t="s">
        <v>138</v>
      </c>
      <c r="E114" s="190"/>
      <c r="F114" s="190"/>
      <c r="G114" s="190"/>
      <c r="H114" s="190"/>
      <c r="I114" s="190"/>
      <c r="J114" s="191">
        <f>J622</f>
        <v>0</v>
      </c>
      <c r="K114" s="188"/>
      <c r="L114" s="192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87"/>
      <c r="C115" s="188"/>
      <c r="D115" s="189" t="s">
        <v>139</v>
      </c>
      <c r="E115" s="190"/>
      <c r="F115" s="190"/>
      <c r="G115" s="190"/>
      <c r="H115" s="190"/>
      <c r="I115" s="190"/>
      <c r="J115" s="191">
        <f>J637</f>
        <v>0</v>
      </c>
      <c r="K115" s="188"/>
      <c r="L115" s="192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87"/>
      <c r="C116" s="188"/>
      <c r="D116" s="189" t="s">
        <v>140</v>
      </c>
      <c r="E116" s="190"/>
      <c r="F116" s="190"/>
      <c r="G116" s="190"/>
      <c r="H116" s="190"/>
      <c r="I116" s="190"/>
      <c r="J116" s="191">
        <f>J658</f>
        <v>0</v>
      </c>
      <c r="K116" s="188"/>
      <c r="L116" s="192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87"/>
      <c r="C117" s="188"/>
      <c r="D117" s="189" t="s">
        <v>141</v>
      </c>
      <c r="E117" s="190"/>
      <c r="F117" s="190"/>
      <c r="G117" s="190"/>
      <c r="H117" s="190"/>
      <c r="I117" s="190"/>
      <c r="J117" s="191">
        <f>J812</f>
        <v>0</v>
      </c>
      <c r="K117" s="188"/>
      <c r="L117" s="192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87"/>
      <c r="C118" s="188"/>
      <c r="D118" s="189" t="s">
        <v>142</v>
      </c>
      <c r="E118" s="190"/>
      <c r="F118" s="190"/>
      <c r="G118" s="190"/>
      <c r="H118" s="190"/>
      <c r="I118" s="190"/>
      <c r="J118" s="191">
        <f>J841</f>
        <v>0</v>
      </c>
      <c r="K118" s="188"/>
      <c r="L118" s="192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87"/>
      <c r="C119" s="188"/>
      <c r="D119" s="189" t="s">
        <v>143</v>
      </c>
      <c r="E119" s="190"/>
      <c r="F119" s="190"/>
      <c r="G119" s="190"/>
      <c r="H119" s="190"/>
      <c r="I119" s="190"/>
      <c r="J119" s="191">
        <f>J878</f>
        <v>0</v>
      </c>
      <c r="K119" s="188"/>
      <c r="L119" s="192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87"/>
      <c r="C120" s="188"/>
      <c r="D120" s="189" t="s">
        <v>144</v>
      </c>
      <c r="E120" s="190"/>
      <c r="F120" s="190"/>
      <c r="G120" s="190"/>
      <c r="H120" s="190"/>
      <c r="I120" s="190"/>
      <c r="J120" s="191">
        <f>J911</f>
        <v>0</v>
      </c>
      <c r="K120" s="188"/>
      <c r="L120" s="192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87"/>
      <c r="C121" s="188"/>
      <c r="D121" s="189" t="s">
        <v>2545</v>
      </c>
      <c r="E121" s="190"/>
      <c r="F121" s="190"/>
      <c r="G121" s="190"/>
      <c r="H121" s="190"/>
      <c r="I121" s="190"/>
      <c r="J121" s="191">
        <f>J959</f>
        <v>0</v>
      </c>
      <c r="K121" s="188"/>
      <c r="L121" s="192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87"/>
      <c r="C122" s="188"/>
      <c r="D122" s="189" t="s">
        <v>145</v>
      </c>
      <c r="E122" s="190"/>
      <c r="F122" s="190"/>
      <c r="G122" s="190"/>
      <c r="H122" s="190"/>
      <c r="I122" s="190"/>
      <c r="J122" s="191">
        <f>J966</f>
        <v>0</v>
      </c>
      <c r="K122" s="188"/>
      <c r="L122" s="192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87"/>
      <c r="C123" s="188"/>
      <c r="D123" s="189" t="s">
        <v>146</v>
      </c>
      <c r="E123" s="190"/>
      <c r="F123" s="190"/>
      <c r="G123" s="190"/>
      <c r="H123" s="190"/>
      <c r="I123" s="190"/>
      <c r="J123" s="191">
        <f>J1014</f>
        <v>0</v>
      </c>
      <c r="K123" s="188"/>
      <c r="L123" s="192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87"/>
      <c r="C124" s="188"/>
      <c r="D124" s="189" t="s">
        <v>147</v>
      </c>
      <c r="E124" s="190"/>
      <c r="F124" s="190"/>
      <c r="G124" s="190"/>
      <c r="H124" s="190"/>
      <c r="I124" s="190"/>
      <c r="J124" s="191">
        <f>J1023</f>
        <v>0</v>
      </c>
      <c r="K124" s="188"/>
      <c r="L124" s="192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87"/>
      <c r="C125" s="188"/>
      <c r="D125" s="189" t="s">
        <v>148</v>
      </c>
      <c r="E125" s="190"/>
      <c r="F125" s="190"/>
      <c r="G125" s="190"/>
      <c r="H125" s="190"/>
      <c r="I125" s="190"/>
      <c r="J125" s="191">
        <f>J1047</f>
        <v>0</v>
      </c>
      <c r="K125" s="188"/>
      <c r="L125" s="192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10" customFormat="1" ht="19.92" customHeight="1">
      <c r="A126" s="10"/>
      <c r="B126" s="187"/>
      <c r="C126" s="188"/>
      <c r="D126" s="189" t="s">
        <v>149</v>
      </c>
      <c r="E126" s="190"/>
      <c r="F126" s="190"/>
      <c r="G126" s="190"/>
      <c r="H126" s="190"/>
      <c r="I126" s="190"/>
      <c r="J126" s="191">
        <f>J1052</f>
        <v>0</v>
      </c>
      <c r="K126" s="188"/>
      <c r="L126" s="192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10" customFormat="1" ht="19.92" customHeight="1">
      <c r="A127" s="10"/>
      <c r="B127" s="187"/>
      <c r="C127" s="188"/>
      <c r="D127" s="189" t="s">
        <v>150</v>
      </c>
      <c r="E127" s="190"/>
      <c r="F127" s="190"/>
      <c r="G127" s="190"/>
      <c r="H127" s="190"/>
      <c r="I127" s="190"/>
      <c r="J127" s="191">
        <f>J1075</f>
        <v>0</v>
      </c>
      <c r="K127" s="188"/>
      <c r="L127" s="192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</row>
    <row r="128" s="10" customFormat="1" ht="19.92" customHeight="1">
      <c r="A128" s="10"/>
      <c r="B128" s="187"/>
      <c r="C128" s="188"/>
      <c r="D128" s="189" t="s">
        <v>151</v>
      </c>
      <c r="E128" s="190"/>
      <c r="F128" s="190"/>
      <c r="G128" s="190"/>
      <c r="H128" s="190"/>
      <c r="I128" s="190"/>
      <c r="J128" s="191">
        <f>J1107</f>
        <v>0</v>
      </c>
      <c r="K128" s="188"/>
      <c r="L128" s="192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</row>
    <row r="129" s="10" customFormat="1" ht="19.92" customHeight="1">
      <c r="A129" s="10"/>
      <c r="B129" s="187"/>
      <c r="C129" s="188"/>
      <c r="D129" s="189" t="s">
        <v>152</v>
      </c>
      <c r="E129" s="190"/>
      <c r="F129" s="190"/>
      <c r="G129" s="190"/>
      <c r="H129" s="190"/>
      <c r="I129" s="190"/>
      <c r="J129" s="191">
        <f>J1112</f>
        <v>0</v>
      </c>
      <c r="K129" s="188"/>
      <c r="L129" s="192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</row>
    <row r="130" s="10" customFormat="1" ht="19.92" customHeight="1">
      <c r="A130" s="10"/>
      <c r="B130" s="187"/>
      <c r="C130" s="188"/>
      <c r="D130" s="189" t="s">
        <v>1629</v>
      </c>
      <c r="E130" s="190"/>
      <c r="F130" s="190"/>
      <c r="G130" s="190"/>
      <c r="H130" s="190"/>
      <c r="I130" s="190"/>
      <c r="J130" s="191">
        <f>J1136</f>
        <v>0</v>
      </c>
      <c r="K130" s="188"/>
      <c r="L130" s="192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</row>
    <row r="131" s="10" customFormat="1" ht="19.92" customHeight="1">
      <c r="A131" s="10"/>
      <c r="B131" s="187"/>
      <c r="C131" s="188"/>
      <c r="D131" s="189" t="s">
        <v>153</v>
      </c>
      <c r="E131" s="190"/>
      <c r="F131" s="190"/>
      <c r="G131" s="190"/>
      <c r="H131" s="190"/>
      <c r="I131" s="190"/>
      <c r="J131" s="191">
        <f>J1147</f>
        <v>0</v>
      </c>
      <c r="K131" s="188"/>
      <c r="L131" s="192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</row>
    <row r="132" s="2" customFormat="1" ht="21.84" customHeight="1">
      <c r="A132" s="39"/>
      <c r="B132" s="40"/>
      <c r="C132" s="41"/>
      <c r="D132" s="41"/>
      <c r="E132" s="41"/>
      <c r="F132" s="41"/>
      <c r="G132" s="41"/>
      <c r="H132" s="41"/>
      <c r="I132" s="41"/>
      <c r="J132" s="41"/>
      <c r="K132" s="41"/>
      <c r="L132" s="65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6.96" customHeight="1">
      <c r="A133" s="39"/>
      <c r="B133" s="68"/>
      <c r="C133" s="69"/>
      <c r="D133" s="69"/>
      <c r="E133" s="69"/>
      <c r="F133" s="69"/>
      <c r="G133" s="69"/>
      <c r="H133" s="69"/>
      <c r="I133" s="69"/>
      <c r="J133" s="69"/>
      <c r="K133" s="69"/>
      <c r="L133" s="65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7" s="2" customFormat="1" ht="6.96" customHeight="1">
      <c r="A137" s="39"/>
      <c r="B137" s="70"/>
      <c r="C137" s="71"/>
      <c r="D137" s="71"/>
      <c r="E137" s="71"/>
      <c r="F137" s="71"/>
      <c r="G137" s="71"/>
      <c r="H137" s="71"/>
      <c r="I137" s="71"/>
      <c r="J137" s="71"/>
      <c r="K137" s="71"/>
      <c r="L137" s="65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</row>
    <row r="138" s="2" customFormat="1" ht="24.96" customHeight="1">
      <c r="A138" s="39"/>
      <c r="B138" s="40"/>
      <c r="C138" s="24" t="s">
        <v>154</v>
      </c>
      <c r="D138" s="41"/>
      <c r="E138" s="41"/>
      <c r="F138" s="41"/>
      <c r="G138" s="41"/>
      <c r="H138" s="41"/>
      <c r="I138" s="41"/>
      <c r="J138" s="41"/>
      <c r="K138" s="41"/>
      <c r="L138" s="65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</row>
    <row r="139" s="2" customFormat="1" ht="6.96" customHeight="1">
      <c r="A139" s="39"/>
      <c r="B139" s="40"/>
      <c r="C139" s="41"/>
      <c r="D139" s="41"/>
      <c r="E139" s="41"/>
      <c r="F139" s="41"/>
      <c r="G139" s="41"/>
      <c r="H139" s="41"/>
      <c r="I139" s="41"/>
      <c r="J139" s="41"/>
      <c r="K139" s="41"/>
      <c r="L139" s="65"/>
      <c r="S139" s="39"/>
      <c r="T139" s="39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</row>
    <row r="140" s="2" customFormat="1" ht="12" customHeight="1">
      <c r="A140" s="39"/>
      <c r="B140" s="40"/>
      <c r="C140" s="33" t="s">
        <v>16</v>
      </c>
      <c r="D140" s="41"/>
      <c r="E140" s="41"/>
      <c r="F140" s="41"/>
      <c r="G140" s="41"/>
      <c r="H140" s="41"/>
      <c r="I140" s="41"/>
      <c r="J140" s="41"/>
      <c r="K140" s="41"/>
      <c r="L140" s="65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</row>
    <row r="141" s="2" customFormat="1" ht="16.5" customHeight="1">
      <c r="A141" s="39"/>
      <c r="B141" s="40"/>
      <c r="C141" s="41"/>
      <c r="D141" s="41"/>
      <c r="E141" s="176" t="str">
        <f>E7</f>
        <v>Rokycany ON - oprava bytových jednotek</v>
      </c>
      <c r="F141" s="33"/>
      <c r="G141" s="33"/>
      <c r="H141" s="33"/>
      <c r="I141" s="41"/>
      <c r="J141" s="41"/>
      <c r="K141" s="41"/>
      <c r="L141" s="65"/>
      <c r="S141" s="39"/>
      <c r="T141" s="39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</row>
    <row r="142" s="2" customFormat="1" ht="12" customHeight="1">
      <c r="A142" s="39"/>
      <c r="B142" s="40"/>
      <c r="C142" s="33" t="s">
        <v>114</v>
      </c>
      <c r="D142" s="41"/>
      <c r="E142" s="41"/>
      <c r="F142" s="41"/>
      <c r="G142" s="41"/>
      <c r="H142" s="41"/>
      <c r="I142" s="41"/>
      <c r="J142" s="41"/>
      <c r="K142" s="41"/>
      <c r="L142" s="65"/>
      <c r="S142" s="39"/>
      <c r="T142" s="39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</row>
    <row r="143" s="2" customFormat="1" ht="16.5" customHeight="1">
      <c r="A143" s="39"/>
      <c r="B143" s="40"/>
      <c r="C143" s="41"/>
      <c r="D143" s="41"/>
      <c r="E143" s="78" t="str">
        <f>E9</f>
        <v>SO 08 - Oprava bytových jednotek - byt č. 8</v>
      </c>
      <c r="F143" s="41"/>
      <c r="G143" s="41"/>
      <c r="H143" s="41"/>
      <c r="I143" s="41"/>
      <c r="J143" s="41"/>
      <c r="K143" s="41"/>
      <c r="L143" s="65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</row>
    <row r="144" s="2" customFormat="1" ht="6.96" customHeight="1">
      <c r="A144" s="39"/>
      <c r="B144" s="40"/>
      <c r="C144" s="41"/>
      <c r="D144" s="41"/>
      <c r="E144" s="41"/>
      <c r="F144" s="41"/>
      <c r="G144" s="41"/>
      <c r="H144" s="41"/>
      <c r="I144" s="41"/>
      <c r="J144" s="41"/>
      <c r="K144" s="41"/>
      <c r="L144" s="65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</row>
    <row r="145" s="2" customFormat="1" ht="12" customHeight="1">
      <c r="A145" s="39"/>
      <c r="B145" s="40"/>
      <c r="C145" s="33" t="s">
        <v>20</v>
      </c>
      <c r="D145" s="41"/>
      <c r="E145" s="41"/>
      <c r="F145" s="28" t="str">
        <f>F12</f>
        <v xml:space="preserve"> </v>
      </c>
      <c r="G145" s="41"/>
      <c r="H145" s="41"/>
      <c r="I145" s="33" t="s">
        <v>22</v>
      </c>
      <c r="J145" s="81" t="str">
        <f>IF(J12="","",J12)</f>
        <v>14. 1. 2025</v>
      </c>
      <c r="K145" s="41"/>
      <c r="L145" s="65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</row>
    <row r="146" s="2" customFormat="1" ht="6.96" customHeight="1">
      <c r="A146" s="39"/>
      <c r="B146" s="40"/>
      <c r="C146" s="41"/>
      <c r="D146" s="41"/>
      <c r="E146" s="41"/>
      <c r="F146" s="41"/>
      <c r="G146" s="41"/>
      <c r="H146" s="41"/>
      <c r="I146" s="41"/>
      <c r="J146" s="41"/>
      <c r="K146" s="41"/>
      <c r="L146" s="65"/>
      <c r="S146" s="39"/>
      <c r="T146" s="39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</row>
    <row r="147" s="2" customFormat="1" ht="15.15" customHeight="1">
      <c r="A147" s="39"/>
      <c r="B147" s="40"/>
      <c r="C147" s="33" t="s">
        <v>24</v>
      </c>
      <c r="D147" s="41"/>
      <c r="E147" s="41"/>
      <c r="F147" s="28" t="str">
        <f>E15</f>
        <v xml:space="preserve"> </v>
      </c>
      <c r="G147" s="41"/>
      <c r="H147" s="41"/>
      <c r="I147" s="33" t="s">
        <v>29</v>
      </c>
      <c r="J147" s="37" t="str">
        <f>E21</f>
        <v xml:space="preserve"> </v>
      </c>
      <c r="K147" s="41"/>
      <c r="L147" s="65"/>
      <c r="S147" s="39"/>
      <c r="T147" s="39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</row>
    <row r="148" s="2" customFormat="1" ht="15.15" customHeight="1">
      <c r="A148" s="39"/>
      <c r="B148" s="40"/>
      <c r="C148" s="33" t="s">
        <v>27</v>
      </c>
      <c r="D148" s="41"/>
      <c r="E148" s="41"/>
      <c r="F148" s="28" t="str">
        <f>IF(E18="","",E18)</f>
        <v>Vyplň údaj</v>
      </c>
      <c r="G148" s="41"/>
      <c r="H148" s="41"/>
      <c r="I148" s="33" t="s">
        <v>31</v>
      </c>
      <c r="J148" s="37" t="str">
        <f>E24</f>
        <v xml:space="preserve"> </v>
      </c>
      <c r="K148" s="41"/>
      <c r="L148" s="65"/>
      <c r="S148" s="39"/>
      <c r="T148" s="39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</row>
    <row r="149" s="2" customFormat="1" ht="10.32" customHeight="1">
      <c r="A149" s="39"/>
      <c r="B149" s="40"/>
      <c r="C149" s="41"/>
      <c r="D149" s="41"/>
      <c r="E149" s="41"/>
      <c r="F149" s="41"/>
      <c r="G149" s="41"/>
      <c r="H149" s="41"/>
      <c r="I149" s="41"/>
      <c r="J149" s="41"/>
      <c r="K149" s="41"/>
      <c r="L149" s="65"/>
      <c r="S149" s="39"/>
      <c r="T149" s="39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</row>
    <row r="150" s="11" customFormat="1" ht="29.28" customHeight="1">
      <c r="A150" s="193"/>
      <c r="B150" s="194"/>
      <c r="C150" s="195" t="s">
        <v>155</v>
      </c>
      <c r="D150" s="196" t="s">
        <v>58</v>
      </c>
      <c r="E150" s="196" t="s">
        <v>54</v>
      </c>
      <c r="F150" s="196" t="s">
        <v>55</v>
      </c>
      <c r="G150" s="196" t="s">
        <v>156</v>
      </c>
      <c r="H150" s="196" t="s">
        <v>157</v>
      </c>
      <c r="I150" s="196" t="s">
        <v>158</v>
      </c>
      <c r="J150" s="197" t="s">
        <v>118</v>
      </c>
      <c r="K150" s="198" t="s">
        <v>159</v>
      </c>
      <c r="L150" s="199"/>
      <c r="M150" s="102" t="s">
        <v>1</v>
      </c>
      <c r="N150" s="103" t="s">
        <v>37</v>
      </c>
      <c r="O150" s="103" t="s">
        <v>160</v>
      </c>
      <c r="P150" s="103" t="s">
        <v>161</v>
      </c>
      <c r="Q150" s="103" t="s">
        <v>162</v>
      </c>
      <c r="R150" s="103" t="s">
        <v>163</v>
      </c>
      <c r="S150" s="103" t="s">
        <v>164</v>
      </c>
      <c r="T150" s="104" t="s">
        <v>165</v>
      </c>
      <c r="U150" s="193"/>
      <c r="V150" s="193"/>
      <c r="W150" s="193"/>
      <c r="X150" s="193"/>
      <c r="Y150" s="193"/>
      <c r="Z150" s="193"/>
      <c r="AA150" s="193"/>
      <c r="AB150" s="193"/>
      <c r="AC150" s="193"/>
      <c r="AD150" s="193"/>
      <c r="AE150" s="193"/>
    </row>
    <row r="151" s="2" customFormat="1" ht="22.8" customHeight="1">
      <c r="A151" s="39"/>
      <c r="B151" s="40"/>
      <c r="C151" s="109" t="s">
        <v>166</v>
      </c>
      <c r="D151" s="41"/>
      <c r="E151" s="41"/>
      <c r="F151" s="41"/>
      <c r="G151" s="41"/>
      <c r="H151" s="41"/>
      <c r="I151" s="41"/>
      <c r="J151" s="200">
        <f>BK151</f>
        <v>0</v>
      </c>
      <c r="K151" s="41"/>
      <c r="L151" s="45"/>
      <c r="M151" s="105"/>
      <c r="N151" s="201"/>
      <c r="O151" s="106"/>
      <c r="P151" s="202">
        <f>P152+P336</f>
        <v>0</v>
      </c>
      <c r="Q151" s="106"/>
      <c r="R151" s="202">
        <f>R152+R336</f>
        <v>17.448413270000003</v>
      </c>
      <c r="S151" s="106"/>
      <c r="T151" s="203">
        <f>T152+T336</f>
        <v>29.438145859999995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72</v>
      </c>
      <c r="AU151" s="18" t="s">
        <v>120</v>
      </c>
      <c r="BK151" s="204">
        <f>BK152+BK336</f>
        <v>0</v>
      </c>
    </row>
    <row r="152" s="12" customFormat="1" ht="25.92" customHeight="1">
      <c r="A152" s="12"/>
      <c r="B152" s="205"/>
      <c r="C152" s="206"/>
      <c r="D152" s="207" t="s">
        <v>72</v>
      </c>
      <c r="E152" s="208" t="s">
        <v>167</v>
      </c>
      <c r="F152" s="208" t="s">
        <v>168</v>
      </c>
      <c r="G152" s="206"/>
      <c r="H152" s="206"/>
      <c r="I152" s="209"/>
      <c r="J152" s="210">
        <f>BK152</f>
        <v>0</v>
      </c>
      <c r="K152" s="206"/>
      <c r="L152" s="211"/>
      <c r="M152" s="212"/>
      <c r="N152" s="213"/>
      <c r="O152" s="213"/>
      <c r="P152" s="214">
        <f>P153+P168+P235+P320+P333</f>
        <v>0</v>
      </c>
      <c r="Q152" s="213"/>
      <c r="R152" s="214">
        <f>R153+R168+R235+R320+R333</f>
        <v>9.7331718500000015</v>
      </c>
      <c r="S152" s="213"/>
      <c r="T152" s="215">
        <f>T153+T168+T235+T320+T333</f>
        <v>26.672536999999995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16" t="s">
        <v>81</v>
      </c>
      <c r="AT152" s="217" t="s">
        <v>72</v>
      </c>
      <c r="AU152" s="217" t="s">
        <v>73</v>
      </c>
      <c r="AY152" s="216" t="s">
        <v>169</v>
      </c>
      <c r="BK152" s="218">
        <f>BK153+BK168+BK235+BK320+BK333</f>
        <v>0</v>
      </c>
    </row>
    <row r="153" s="12" customFormat="1" ht="22.8" customHeight="1">
      <c r="A153" s="12"/>
      <c r="B153" s="205"/>
      <c r="C153" s="206"/>
      <c r="D153" s="207" t="s">
        <v>72</v>
      </c>
      <c r="E153" s="219" t="s">
        <v>170</v>
      </c>
      <c r="F153" s="219" t="s">
        <v>171</v>
      </c>
      <c r="G153" s="206"/>
      <c r="H153" s="206"/>
      <c r="I153" s="209"/>
      <c r="J153" s="220">
        <f>BK153</f>
        <v>0</v>
      </c>
      <c r="K153" s="206"/>
      <c r="L153" s="211"/>
      <c r="M153" s="212"/>
      <c r="N153" s="213"/>
      <c r="O153" s="213"/>
      <c r="P153" s="214">
        <f>SUM(P154:P167)</f>
        <v>0</v>
      </c>
      <c r="Q153" s="213"/>
      <c r="R153" s="214">
        <f>SUM(R154:R167)</f>
        <v>0.84484199000000004</v>
      </c>
      <c r="S153" s="213"/>
      <c r="T153" s="215">
        <f>SUM(T154:T167)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16" t="s">
        <v>81</v>
      </c>
      <c r="AT153" s="217" t="s">
        <v>72</v>
      </c>
      <c r="AU153" s="217" t="s">
        <v>81</v>
      </c>
      <c r="AY153" s="216" t="s">
        <v>169</v>
      </c>
      <c r="BK153" s="218">
        <f>SUM(BK154:BK167)</f>
        <v>0</v>
      </c>
    </row>
    <row r="154" s="2" customFormat="1" ht="24.15" customHeight="1">
      <c r="A154" s="39"/>
      <c r="B154" s="40"/>
      <c r="C154" s="221" t="s">
        <v>81</v>
      </c>
      <c r="D154" s="221" t="s">
        <v>172</v>
      </c>
      <c r="E154" s="222" t="s">
        <v>173</v>
      </c>
      <c r="F154" s="223" t="s">
        <v>174</v>
      </c>
      <c r="G154" s="224" t="s">
        <v>175</v>
      </c>
      <c r="H154" s="225">
        <v>0.062</v>
      </c>
      <c r="I154" s="226"/>
      <c r="J154" s="227">
        <f>ROUND(I154*H154,2)</f>
        <v>0</v>
      </c>
      <c r="K154" s="228"/>
      <c r="L154" s="45"/>
      <c r="M154" s="229" t="s">
        <v>1</v>
      </c>
      <c r="N154" s="230" t="s">
        <v>41</v>
      </c>
      <c r="O154" s="93"/>
      <c r="P154" s="231">
        <f>O154*H154</f>
        <v>0</v>
      </c>
      <c r="Q154" s="231">
        <v>1.0900000000000001</v>
      </c>
      <c r="R154" s="231">
        <f>Q154*H154</f>
        <v>0.067580000000000001</v>
      </c>
      <c r="S154" s="231">
        <v>0</v>
      </c>
      <c r="T154" s="232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3" t="s">
        <v>176</v>
      </c>
      <c r="AT154" s="233" t="s">
        <v>172</v>
      </c>
      <c r="AU154" s="233" t="s">
        <v>177</v>
      </c>
      <c r="AY154" s="18" t="s">
        <v>169</v>
      </c>
      <c r="BE154" s="234">
        <f>IF(N154="základní",J154,0)</f>
        <v>0</v>
      </c>
      <c r="BF154" s="234">
        <f>IF(N154="snížená",J154,0)</f>
        <v>0</v>
      </c>
      <c r="BG154" s="234">
        <f>IF(N154="zákl. přenesená",J154,0)</f>
        <v>0</v>
      </c>
      <c r="BH154" s="234">
        <f>IF(N154="sníž. přenesená",J154,0)</f>
        <v>0</v>
      </c>
      <c r="BI154" s="234">
        <f>IF(N154="nulová",J154,0)</f>
        <v>0</v>
      </c>
      <c r="BJ154" s="18" t="s">
        <v>178</v>
      </c>
      <c r="BK154" s="234">
        <f>ROUND(I154*H154,2)</f>
        <v>0</v>
      </c>
      <c r="BL154" s="18" t="s">
        <v>176</v>
      </c>
      <c r="BM154" s="233" t="s">
        <v>177</v>
      </c>
    </row>
    <row r="155" s="2" customFormat="1">
      <c r="A155" s="39"/>
      <c r="B155" s="40"/>
      <c r="C155" s="41"/>
      <c r="D155" s="235" t="s">
        <v>179</v>
      </c>
      <c r="E155" s="41"/>
      <c r="F155" s="236" t="s">
        <v>174</v>
      </c>
      <c r="G155" s="41"/>
      <c r="H155" s="41"/>
      <c r="I155" s="237"/>
      <c r="J155" s="41"/>
      <c r="K155" s="41"/>
      <c r="L155" s="45"/>
      <c r="M155" s="238"/>
      <c r="N155" s="239"/>
      <c r="O155" s="93"/>
      <c r="P155" s="93"/>
      <c r="Q155" s="93"/>
      <c r="R155" s="93"/>
      <c r="S155" s="93"/>
      <c r="T155" s="94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179</v>
      </c>
      <c r="AU155" s="18" t="s">
        <v>177</v>
      </c>
    </row>
    <row r="156" s="13" customFormat="1">
      <c r="A156" s="13"/>
      <c r="B156" s="240"/>
      <c r="C156" s="241"/>
      <c r="D156" s="235" t="s">
        <v>180</v>
      </c>
      <c r="E156" s="242" t="s">
        <v>1</v>
      </c>
      <c r="F156" s="243" t="s">
        <v>181</v>
      </c>
      <c r="G156" s="241"/>
      <c r="H156" s="242" t="s">
        <v>1</v>
      </c>
      <c r="I156" s="244"/>
      <c r="J156" s="241"/>
      <c r="K156" s="241"/>
      <c r="L156" s="245"/>
      <c r="M156" s="246"/>
      <c r="N156" s="247"/>
      <c r="O156" s="247"/>
      <c r="P156" s="247"/>
      <c r="Q156" s="247"/>
      <c r="R156" s="247"/>
      <c r="S156" s="247"/>
      <c r="T156" s="248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9" t="s">
        <v>180</v>
      </c>
      <c r="AU156" s="249" t="s">
        <v>177</v>
      </c>
      <c r="AV156" s="13" t="s">
        <v>81</v>
      </c>
      <c r="AW156" s="13" t="s">
        <v>30</v>
      </c>
      <c r="AX156" s="13" t="s">
        <v>73</v>
      </c>
      <c r="AY156" s="249" t="s">
        <v>169</v>
      </c>
    </row>
    <row r="157" s="14" customFormat="1">
      <c r="A157" s="14"/>
      <c r="B157" s="250"/>
      <c r="C157" s="251"/>
      <c r="D157" s="235" t="s">
        <v>180</v>
      </c>
      <c r="E157" s="252" t="s">
        <v>1</v>
      </c>
      <c r="F157" s="253" t="s">
        <v>2546</v>
      </c>
      <c r="G157" s="251"/>
      <c r="H157" s="254">
        <v>0.062</v>
      </c>
      <c r="I157" s="255"/>
      <c r="J157" s="251"/>
      <c r="K157" s="251"/>
      <c r="L157" s="256"/>
      <c r="M157" s="257"/>
      <c r="N157" s="258"/>
      <c r="O157" s="258"/>
      <c r="P157" s="258"/>
      <c r="Q157" s="258"/>
      <c r="R157" s="258"/>
      <c r="S157" s="258"/>
      <c r="T157" s="259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0" t="s">
        <v>180</v>
      </c>
      <c r="AU157" s="260" t="s">
        <v>177</v>
      </c>
      <c r="AV157" s="14" t="s">
        <v>177</v>
      </c>
      <c r="AW157" s="14" t="s">
        <v>30</v>
      </c>
      <c r="AX157" s="14" t="s">
        <v>73</v>
      </c>
      <c r="AY157" s="260" t="s">
        <v>169</v>
      </c>
    </row>
    <row r="158" s="15" customFormat="1">
      <c r="A158" s="15"/>
      <c r="B158" s="261"/>
      <c r="C158" s="262"/>
      <c r="D158" s="235" t="s">
        <v>180</v>
      </c>
      <c r="E158" s="263" t="s">
        <v>1</v>
      </c>
      <c r="F158" s="264" t="s">
        <v>183</v>
      </c>
      <c r="G158" s="262"/>
      <c r="H158" s="265">
        <v>0.062</v>
      </c>
      <c r="I158" s="266"/>
      <c r="J158" s="262"/>
      <c r="K158" s="262"/>
      <c r="L158" s="267"/>
      <c r="M158" s="268"/>
      <c r="N158" s="269"/>
      <c r="O158" s="269"/>
      <c r="P158" s="269"/>
      <c r="Q158" s="269"/>
      <c r="R158" s="269"/>
      <c r="S158" s="269"/>
      <c r="T158" s="270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71" t="s">
        <v>180</v>
      </c>
      <c r="AU158" s="271" t="s">
        <v>177</v>
      </c>
      <c r="AV158" s="15" t="s">
        <v>176</v>
      </c>
      <c r="AW158" s="15" t="s">
        <v>30</v>
      </c>
      <c r="AX158" s="15" t="s">
        <v>81</v>
      </c>
      <c r="AY158" s="271" t="s">
        <v>169</v>
      </c>
    </row>
    <row r="159" s="2" customFormat="1" ht="33" customHeight="1">
      <c r="A159" s="39"/>
      <c r="B159" s="40"/>
      <c r="C159" s="221" t="s">
        <v>177</v>
      </c>
      <c r="D159" s="221" t="s">
        <v>172</v>
      </c>
      <c r="E159" s="222" t="s">
        <v>1631</v>
      </c>
      <c r="F159" s="223" t="s">
        <v>1632</v>
      </c>
      <c r="G159" s="224" t="s">
        <v>189</v>
      </c>
      <c r="H159" s="225">
        <v>0.20300000000000001</v>
      </c>
      <c r="I159" s="226"/>
      <c r="J159" s="227">
        <f>ROUND(I159*H159,2)</f>
        <v>0</v>
      </c>
      <c r="K159" s="228"/>
      <c r="L159" s="45"/>
      <c r="M159" s="229" t="s">
        <v>1</v>
      </c>
      <c r="N159" s="230" t="s">
        <v>41</v>
      </c>
      <c r="O159" s="93"/>
      <c r="P159" s="231">
        <f>O159*H159</f>
        <v>0</v>
      </c>
      <c r="Q159" s="231">
        <v>0.071330000000000005</v>
      </c>
      <c r="R159" s="231">
        <f>Q159*H159</f>
        <v>0.014479990000000002</v>
      </c>
      <c r="S159" s="231">
        <v>0</v>
      </c>
      <c r="T159" s="232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3" t="s">
        <v>176</v>
      </c>
      <c r="AT159" s="233" t="s">
        <v>172</v>
      </c>
      <c r="AU159" s="233" t="s">
        <v>177</v>
      </c>
      <c r="AY159" s="18" t="s">
        <v>169</v>
      </c>
      <c r="BE159" s="234">
        <f>IF(N159="základní",J159,0)</f>
        <v>0</v>
      </c>
      <c r="BF159" s="234">
        <f>IF(N159="snížená",J159,0)</f>
        <v>0</v>
      </c>
      <c r="BG159" s="234">
        <f>IF(N159="zákl. přenesená",J159,0)</f>
        <v>0</v>
      </c>
      <c r="BH159" s="234">
        <f>IF(N159="sníž. přenesená",J159,0)</f>
        <v>0</v>
      </c>
      <c r="BI159" s="234">
        <f>IF(N159="nulová",J159,0)</f>
        <v>0</v>
      </c>
      <c r="BJ159" s="18" t="s">
        <v>178</v>
      </c>
      <c r="BK159" s="234">
        <f>ROUND(I159*H159,2)</f>
        <v>0</v>
      </c>
      <c r="BL159" s="18" t="s">
        <v>176</v>
      </c>
      <c r="BM159" s="233" t="s">
        <v>176</v>
      </c>
    </row>
    <row r="160" s="2" customFormat="1">
      <c r="A160" s="39"/>
      <c r="B160" s="40"/>
      <c r="C160" s="41"/>
      <c r="D160" s="235" t="s">
        <v>179</v>
      </c>
      <c r="E160" s="41"/>
      <c r="F160" s="236" t="s">
        <v>1632</v>
      </c>
      <c r="G160" s="41"/>
      <c r="H160" s="41"/>
      <c r="I160" s="237"/>
      <c r="J160" s="41"/>
      <c r="K160" s="41"/>
      <c r="L160" s="45"/>
      <c r="M160" s="238"/>
      <c r="N160" s="239"/>
      <c r="O160" s="93"/>
      <c r="P160" s="93"/>
      <c r="Q160" s="93"/>
      <c r="R160" s="93"/>
      <c r="S160" s="93"/>
      <c r="T160" s="94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179</v>
      </c>
      <c r="AU160" s="18" t="s">
        <v>177</v>
      </c>
    </row>
    <row r="161" s="14" customFormat="1">
      <c r="A161" s="14"/>
      <c r="B161" s="250"/>
      <c r="C161" s="251"/>
      <c r="D161" s="235" t="s">
        <v>180</v>
      </c>
      <c r="E161" s="252" t="s">
        <v>1</v>
      </c>
      <c r="F161" s="253" t="s">
        <v>2547</v>
      </c>
      <c r="G161" s="251"/>
      <c r="H161" s="254">
        <v>0.17999999999999999</v>
      </c>
      <c r="I161" s="255"/>
      <c r="J161" s="251"/>
      <c r="K161" s="251"/>
      <c r="L161" s="256"/>
      <c r="M161" s="257"/>
      <c r="N161" s="258"/>
      <c r="O161" s="258"/>
      <c r="P161" s="258"/>
      <c r="Q161" s="258"/>
      <c r="R161" s="258"/>
      <c r="S161" s="258"/>
      <c r="T161" s="259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0" t="s">
        <v>180</v>
      </c>
      <c r="AU161" s="260" t="s">
        <v>177</v>
      </c>
      <c r="AV161" s="14" t="s">
        <v>177</v>
      </c>
      <c r="AW161" s="14" t="s">
        <v>30</v>
      </c>
      <c r="AX161" s="14" t="s">
        <v>73</v>
      </c>
      <c r="AY161" s="260" t="s">
        <v>169</v>
      </c>
    </row>
    <row r="162" s="14" customFormat="1">
      <c r="A162" s="14"/>
      <c r="B162" s="250"/>
      <c r="C162" s="251"/>
      <c r="D162" s="235" t="s">
        <v>180</v>
      </c>
      <c r="E162" s="252" t="s">
        <v>1</v>
      </c>
      <c r="F162" s="253" t="s">
        <v>1634</v>
      </c>
      <c r="G162" s="251"/>
      <c r="H162" s="254">
        <v>0.023</v>
      </c>
      <c r="I162" s="255"/>
      <c r="J162" s="251"/>
      <c r="K162" s="251"/>
      <c r="L162" s="256"/>
      <c r="M162" s="257"/>
      <c r="N162" s="258"/>
      <c r="O162" s="258"/>
      <c r="P162" s="258"/>
      <c r="Q162" s="258"/>
      <c r="R162" s="258"/>
      <c r="S162" s="258"/>
      <c r="T162" s="259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0" t="s">
        <v>180</v>
      </c>
      <c r="AU162" s="260" t="s">
        <v>177</v>
      </c>
      <c r="AV162" s="14" t="s">
        <v>177</v>
      </c>
      <c r="AW162" s="14" t="s">
        <v>30</v>
      </c>
      <c r="AX162" s="14" t="s">
        <v>73</v>
      </c>
      <c r="AY162" s="260" t="s">
        <v>169</v>
      </c>
    </row>
    <row r="163" s="15" customFormat="1">
      <c r="A163" s="15"/>
      <c r="B163" s="261"/>
      <c r="C163" s="262"/>
      <c r="D163" s="235" t="s">
        <v>180</v>
      </c>
      <c r="E163" s="263" t="s">
        <v>1</v>
      </c>
      <c r="F163" s="264" t="s">
        <v>183</v>
      </c>
      <c r="G163" s="262"/>
      <c r="H163" s="265">
        <v>0.20299999999999999</v>
      </c>
      <c r="I163" s="266"/>
      <c r="J163" s="262"/>
      <c r="K163" s="262"/>
      <c r="L163" s="267"/>
      <c r="M163" s="268"/>
      <c r="N163" s="269"/>
      <c r="O163" s="269"/>
      <c r="P163" s="269"/>
      <c r="Q163" s="269"/>
      <c r="R163" s="269"/>
      <c r="S163" s="269"/>
      <c r="T163" s="270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71" t="s">
        <v>180</v>
      </c>
      <c r="AU163" s="271" t="s">
        <v>177</v>
      </c>
      <c r="AV163" s="15" t="s">
        <v>176</v>
      </c>
      <c r="AW163" s="15" t="s">
        <v>30</v>
      </c>
      <c r="AX163" s="15" t="s">
        <v>81</v>
      </c>
      <c r="AY163" s="271" t="s">
        <v>169</v>
      </c>
    </row>
    <row r="164" s="2" customFormat="1" ht="24.15" customHeight="1">
      <c r="A164" s="39"/>
      <c r="B164" s="40"/>
      <c r="C164" s="221" t="s">
        <v>170</v>
      </c>
      <c r="D164" s="221" t="s">
        <v>172</v>
      </c>
      <c r="E164" s="222" t="s">
        <v>2548</v>
      </c>
      <c r="F164" s="223" t="s">
        <v>2549</v>
      </c>
      <c r="G164" s="224" t="s">
        <v>189</v>
      </c>
      <c r="H164" s="225">
        <v>10.9</v>
      </c>
      <c r="I164" s="226"/>
      <c r="J164" s="227">
        <f>ROUND(I164*H164,2)</f>
        <v>0</v>
      </c>
      <c r="K164" s="228"/>
      <c r="L164" s="45"/>
      <c r="M164" s="229" t="s">
        <v>1</v>
      </c>
      <c r="N164" s="230" t="s">
        <v>41</v>
      </c>
      <c r="O164" s="93"/>
      <c r="P164" s="231">
        <f>O164*H164</f>
        <v>0</v>
      </c>
      <c r="Q164" s="231">
        <v>0.069980000000000001</v>
      </c>
      <c r="R164" s="231">
        <f>Q164*H164</f>
        <v>0.76278200000000007</v>
      </c>
      <c r="S164" s="231">
        <v>0</v>
      </c>
      <c r="T164" s="232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3" t="s">
        <v>176</v>
      </c>
      <c r="AT164" s="233" t="s">
        <v>172</v>
      </c>
      <c r="AU164" s="233" t="s">
        <v>177</v>
      </c>
      <c r="AY164" s="18" t="s">
        <v>169</v>
      </c>
      <c r="BE164" s="234">
        <f>IF(N164="základní",J164,0)</f>
        <v>0</v>
      </c>
      <c r="BF164" s="234">
        <f>IF(N164="snížená",J164,0)</f>
        <v>0</v>
      </c>
      <c r="BG164" s="234">
        <f>IF(N164="zákl. přenesená",J164,0)</f>
        <v>0</v>
      </c>
      <c r="BH164" s="234">
        <f>IF(N164="sníž. přenesená",J164,0)</f>
        <v>0</v>
      </c>
      <c r="BI164" s="234">
        <f>IF(N164="nulová",J164,0)</f>
        <v>0</v>
      </c>
      <c r="BJ164" s="18" t="s">
        <v>178</v>
      </c>
      <c r="BK164" s="234">
        <f>ROUND(I164*H164,2)</f>
        <v>0</v>
      </c>
      <c r="BL164" s="18" t="s">
        <v>176</v>
      </c>
      <c r="BM164" s="233" t="s">
        <v>190</v>
      </c>
    </row>
    <row r="165" s="2" customFormat="1">
      <c r="A165" s="39"/>
      <c r="B165" s="40"/>
      <c r="C165" s="41"/>
      <c r="D165" s="235" t="s">
        <v>179</v>
      </c>
      <c r="E165" s="41"/>
      <c r="F165" s="236" t="s">
        <v>2549</v>
      </c>
      <c r="G165" s="41"/>
      <c r="H165" s="41"/>
      <c r="I165" s="237"/>
      <c r="J165" s="41"/>
      <c r="K165" s="41"/>
      <c r="L165" s="45"/>
      <c r="M165" s="238"/>
      <c r="N165" s="239"/>
      <c r="O165" s="93"/>
      <c r="P165" s="93"/>
      <c r="Q165" s="93"/>
      <c r="R165" s="93"/>
      <c r="S165" s="93"/>
      <c r="T165" s="94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179</v>
      </c>
      <c r="AU165" s="18" t="s">
        <v>177</v>
      </c>
    </row>
    <row r="166" s="14" customFormat="1">
      <c r="A166" s="14"/>
      <c r="B166" s="250"/>
      <c r="C166" s="251"/>
      <c r="D166" s="235" t="s">
        <v>180</v>
      </c>
      <c r="E166" s="252" t="s">
        <v>1</v>
      </c>
      <c r="F166" s="253" t="s">
        <v>2550</v>
      </c>
      <c r="G166" s="251"/>
      <c r="H166" s="254">
        <v>10.9</v>
      </c>
      <c r="I166" s="255"/>
      <c r="J166" s="251"/>
      <c r="K166" s="251"/>
      <c r="L166" s="256"/>
      <c r="M166" s="257"/>
      <c r="N166" s="258"/>
      <c r="O166" s="258"/>
      <c r="P166" s="258"/>
      <c r="Q166" s="258"/>
      <c r="R166" s="258"/>
      <c r="S166" s="258"/>
      <c r="T166" s="259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0" t="s">
        <v>180</v>
      </c>
      <c r="AU166" s="260" t="s">
        <v>177</v>
      </c>
      <c r="AV166" s="14" t="s">
        <v>177</v>
      </c>
      <c r="AW166" s="14" t="s">
        <v>30</v>
      </c>
      <c r="AX166" s="14" t="s">
        <v>73</v>
      </c>
      <c r="AY166" s="260" t="s">
        <v>169</v>
      </c>
    </row>
    <row r="167" s="15" customFormat="1">
      <c r="A167" s="15"/>
      <c r="B167" s="261"/>
      <c r="C167" s="262"/>
      <c r="D167" s="235" t="s">
        <v>180</v>
      </c>
      <c r="E167" s="263" t="s">
        <v>1</v>
      </c>
      <c r="F167" s="264" t="s">
        <v>183</v>
      </c>
      <c r="G167" s="262"/>
      <c r="H167" s="265">
        <v>10.9</v>
      </c>
      <c r="I167" s="266"/>
      <c r="J167" s="262"/>
      <c r="K167" s="262"/>
      <c r="L167" s="267"/>
      <c r="M167" s="268"/>
      <c r="N167" s="269"/>
      <c r="O167" s="269"/>
      <c r="P167" s="269"/>
      <c r="Q167" s="269"/>
      <c r="R167" s="269"/>
      <c r="S167" s="269"/>
      <c r="T167" s="270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71" t="s">
        <v>180</v>
      </c>
      <c r="AU167" s="271" t="s">
        <v>177</v>
      </c>
      <c r="AV167" s="15" t="s">
        <v>176</v>
      </c>
      <c r="AW167" s="15" t="s">
        <v>30</v>
      </c>
      <c r="AX167" s="15" t="s">
        <v>81</v>
      </c>
      <c r="AY167" s="271" t="s">
        <v>169</v>
      </c>
    </row>
    <row r="168" s="12" customFormat="1" ht="22.8" customHeight="1">
      <c r="A168" s="12"/>
      <c r="B168" s="205"/>
      <c r="C168" s="206"/>
      <c r="D168" s="207" t="s">
        <v>72</v>
      </c>
      <c r="E168" s="219" t="s">
        <v>190</v>
      </c>
      <c r="F168" s="219" t="s">
        <v>192</v>
      </c>
      <c r="G168" s="206"/>
      <c r="H168" s="206"/>
      <c r="I168" s="209"/>
      <c r="J168" s="220">
        <f>BK168</f>
        <v>0</v>
      </c>
      <c r="K168" s="206"/>
      <c r="L168" s="211"/>
      <c r="M168" s="212"/>
      <c r="N168" s="213"/>
      <c r="O168" s="213"/>
      <c r="P168" s="214">
        <f>SUM(P169:P234)</f>
        <v>0</v>
      </c>
      <c r="Q168" s="213"/>
      <c r="R168" s="214">
        <f>SUM(R169:R234)</f>
        <v>8.7912542600000005</v>
      </c>
      <c r="S168" s="213"/>
      <c r="T168" s="215">
        <f>SUM(T169:T234)</f>
        <v>0.0068970000000000004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16" t="s">
        <v>81</v>
      </c>
      <c r="AT168" s="217" t="s">
        <v>72</v>
      </c>
      <c r="AU168" s="217" t="s">
        <v>81</v>
      </c>
      <c r="AY168" s="216" t="s">
        <v>169</v>
      </c>
      <c r="BK168" s="218">
        <f>SUM(BK169:BK234)</f>
        <v>0</v>
      </c>
    </row>
    <row r="169" s="2" customFormat="1" ht="37.8" customHeight="1">
      <c r="A169" s="39"/>
      <c r="B169" s="40"/>
      <c r="C169" s="221" t="s">
        <v>176</v>
      </c>
      <c r="D169" s="221" t="s">
        <v>172</v>
      </c>
      <c r="E169" s="222" t="s">
        <v>193</v>
      </c>
      <c r="F169" s="223" t="s">
        <v>194</v>
      </c>
      <c r="G169" s="224" t="s">
        <v>189</v>
      </c>
      <c r="H169" s="225">
        <v>64.540000000000006</v>
      </c>
      <c r="I169" s="226"/>
      <c r="J169" s="227">
        <f>ROUND(I169*H169,2)</f>
        <v>0</v>
      </c>
      <c r="K169" s="228"/>
      <c r="L169" s="45"/>
      <c r="M169" s="229" t="s">
        <v>1</v>
      </c>
      <c r="N169" s="230" t="s">
        <v>41</v>
      </c>
      <c r="O169" s="93"/>
      <c r="P169" s="231">
        <f>O169*H169</f>
        <v>0</v>
      </c>
      <c r="Q169" s="231">
        <v>0.017600000000000001</v>
      </c>
      <c r="R169" s="231">
        <f>Q169*H169</f>
        <v>1.1359040000000003</v>
      </c>
      <c r="S169" s="231">
        <v>0</v>
      </c>
      <c r="T169" s="232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3" t="s">
        <v>176</v>
      </c>
      <c r="AT169" s="233" t="s">
        <v>172</v>
      </c>
      <c r="AU169" s="233" t="s">
        <v>177</v>
      </c>
      <c r="AY169" s="18" t="s">
        <v>169</v>
      </c>
      <c r="BE169" s="234">
        <f>IF(N169="základní",J169,0)</f>
        <v>0</v>
      </c>
      <c r="BF169" s="234">
        <f>IF(N169="snížená",J169,0)</f>
        <v>0</v>
      </c>
      <c r="BG169" s="234">
        <f>IF(N169="zákl. přenesená",J169,0)</f>
        <v>0</v>
      </c>
      <c r="BH169" s="234">
        <f>IF(N169="sníž. přenesená",J169,0)</f>
        <v>0</v>
      </c>
      <c r="BI169" s="234">
        <f>IF(N169="nulová",J169,0)</f>
        <v>0</v>
      </c>
      <c r="BJ169" s="18" t="s">
        <v>178</v>
      </c>
      <c r="BK169" s="234">
        <f>ROUND(I169*H169,2)</f>
        <v>0</v>
      </c>
      <c r="BL169" s="18" t="s">
        <v>176</v>
      </c>
      <c r="BM169" s="233" t="s">
        <v>195</v>
      </c>
    </row>
    <row r="170" s="2" customFormat="1">
      <c r="A170" s="39"/>
      <c r="B170" s="40"/>
      <c r="C170" s="41"/>
      <c r="D170" s="235" t="s">
        <v>179</v>
      </c>
      <c r="E170" s="41"/>
      <c r="F170" s="236" t="s">
        <v>194</v>
      </c>
      <c r="G170" s="41"/>
      <c r="H170" s="41"/>
      <c r="I170" s="237"/>
      <c r="J170" s="41"/>
      <c r="K170" s="41"/>
      <c r="L170" s="45"/>
      <c r="M170" s="238"/>
      <c r="N170" s="239"/>
      <c r="O170" s="93"/>
      <c r="P170" s="93"/>
      <c r="Q170" s="93"/>
      <c r="R170" s="93"/>
      <c r="S170" s="93"/>
      <c r="T170" s="94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179</v>
      </c>
      <c r="AU170" s="18" t="s">
        <v>177</v>
      </c>
    </row>
    <row r="171" s="14" customFormat="1">
      <c r="A171" s="14"/>
      <c r="B171" s="250"/>
      <c r="C171" s="251"/>
      <c r="D171" s="235" t="s">
        <v>180</v>
      </c>
      <c r="E171" s="252" t="s">
        <v>1</v>
      </c>
      <c r="F171" s="253" t="s">
        <v>2551</v>
      </c>
      <c r="G171" s="251"/>
      <c r="H171" s="254">
        <v>64.540000000000006</v>
      </c>
      <c r="I171" s="255"/>
      <c r="J171" s="251"/>
      <c r="K171" s="251"/>
      <c r="L171" s="256"/>
      <c r="M171" s="257"/>
      <c r="N171" s="258"/>
      <c r="O171" s="258"/>
      <c r="P171" s="258"/>
      <c r="Q171" s="258"/>
      <c r="R171" s="258"/>
      <c r="S171" s="258"/>
      <c r="T171" s="259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0" t="s">
        <v>180</v>
      </c>
      <c r="AU171" s="260" t="s">
        <v>177</v>
      </c>
      <c r="AV171" s="14" t="s">
        <v>177</v>
      </c>
      <c r="AW171" s="14" t="s">
        <v>30</v>
      </c>
      <c r="AX171" s="14" t="s">
        <v>73</v>
      </c>
      <c r="AY171" s="260" t="s">
        <v>169</v>
      </c>
    </row>
    <row r="172" s="15" customFormat="1">
      <c r="A172" s="15"/>
      <c r="B172" s="261"/>
      <c r="C172" s="262"/>
      <c r="D172" s="235" t="s">
        <v>180</v>
      </c>
      <c r="E172" s="263" t="s">
        <v>1</v>
      </c>
      <c r="F172" s="264" t="s">
        <v>183</v>
      </c>
      <c r="G172" s="262"/>
      <c r="H172" s="265">
        <v>64.540000000000006</v>
      </c>
      <c r="I172" s="266"/>
      <c r="J172" s="262"/>
      <c r="K172" s="262"/>
      <c r="L172" s="267"/>
      <c r="M172" s="268"/>
      <c r="N172" s="269"/>
      <c r="O172" s="269"/>
      <c r="P172" s="269"/>
      <c r="Q172" s="269"/>
      <c r="R172" s="269"/>
      <c r="S172" s="269"/>
      <c r="T172" s="270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71" t="s">
        <v>180</v>
      </c>
      <c r="AU172" s="271" t="s">
        <v>177</v>
      </c>
      <c r="AV172" s="15" t="s">
        <v>176</v>
      </c>
      <c r="AW172" s="15" t="s">
        <v>30</v>
      </c>
      <c r="AX172" s="15" t="s">
        <v>81</v>
      </c>
      <c r="AY172" s="271" t="s">
        <v>169</v>
      </c>
    </row>
    <row r="173" s="2" customFormat="1" ht="24.15" customHeight="1">
      <c r="A173" s="39"/>
      <c r="B173" s="40"/>
      <c r="C173" s="221" t="s">
        <v>178</v>
      </c>
      <c r="D173" s="221" t="s">
        <v>172</v>
      </c>
      <c r="E173" s="222" t="s">
        <v>197</v>
      </c>
      <c r="F173" s="223" t="s">
        <v>198</v>
      </c>
      <c r="G173" s="224" t="s">
        <v>189</v>
      </c>
      <c r="H173" s="225">
        <v>161.12899999999999</v>
      </c>
      <c r="I173" s="226"/>
      <c r="J173" s="227">
        <f>ROUND(I173*H173,2)</f>
        <v>0</v>
      </c>
      <c r="K173" s="228"/>
      <c r="L173" s="45"/>
      <c r="M173" s="229" t="s">
        <v>1</v>
      </c>
      <c r="N173" s="230" t="s">
        <v>41</v>
      </c>
      <c r="O173" s="93"/>
      <c r="P173" s="231">
        <f>O173*H173</f>
        <v>0</v>
      </c>
      <c r="Q173" s="231">
        <v>0.00025999999999999998</v>
      </c>
      <c r="R173" s="231">
        <f>Q173*H173</f>
        <v>0.041893539999999993</v>
      </c>
      <c r="S173" s="231">
        <v>0</v>
      </c>
      <c r="T173" s="232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3" t="s">
        <v>176</v>
      </c>
      <c r="AT173" s="233" t="s">
        <v>172</v>
      </c>
      <c r="AU173" s="233" t="s">
        <v>177</v>
      </c>
      <c r="AY173" s="18" t="s">
        <v>169</v>
      </c>
      <c r="BE173" s="234">
        <f>IF(N173="základní",J173,0)</f>
        <v>0</v>
      </c>
      <c r="BF173" s="234">
        <f>IF(N173="snížená",J173,0)</f>
        <v>0</v>
      </c>
      <c r="BG173" s="234">
        <f>IF(N173="zákl. přenesená",J173,0)</f>
        <v>0</v>
      </c>
      <c r="BH173" s="234">
        <f>IF(N173="sníž. přenesená",J173,0)</f>
        <v>0</v>
      </c>
      <c r="BI173" s="234">
        <f>IF(N173="nulová",J173,0)</f>
        <v>0</v>
      </c>
      <c r="BJ173" s="18" t="s">
        <v>178</v>
      </c>
      <c r="BK173" s="234">
        <f>ROUND(I173*H173,2)</f>
        <v>0</v>
      </c>
      <c r="BL173" s="18" t="s">
        <v>176</v>
      </c>
      <c r="BM173" s="233" t="s">
        <v>199</v>
      </c>
    </row>
    <row r="174" s="2" customFormat="1">
      <c r="A174" s="39"/>
      <c r="B174" s="40"/>
      <c r="C174" s="41"/>
      <c r="D174" s="235" t="s">
        <v>179</v>
      </c>
      <c r="E174" s="41"/>
      <c r="F174" s="236" t="s">
        <v>198</v>
      </c>
      <c r="G174" s="41"/>
      <c r="H174" s="41"/>
      <c r="I174" s="237"/>
      <c r="J174" s="41"/>
      <c r="K174" s="41"/>
      <c r="L174" s="45"/>
      <c r="M174" s="238"/>
      <c r="N174" s="239"/>
      <c r="O174" s="93"/>
      <c r="P174" s="93"/>
      <c r="Q174" s="93"/>
      <c r="R174" s="93"/>
      <c r="S174" s="93"/>
      <c r="T174" s="94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179</v>
      </c>
      <c r="AU174" s="18" t="s">
        <v>177</v>
      </c>
    </row>
    <row r="175" s="14" customFormat="1">
      <c r="A175" s="14"/>
      <c r="B175" s="250"/>
      <c r="C175" s="251"/>
      <c r="D175" s="235" t="s">
        <v>180</v>
      </c>
      <c r="E175" s="252" t="s">
        <v>1</v>
      </c>
      <c r="F175" s="253" t="s">
        <v>2552</v>
      </c>
      <c r="G175" s="251"/>
      <c r="H175" s="254">
        <v>66.382999999999996</v>
      </c>
      <c r="I175" s="255"/>
      <c r="J175" s="251"/>
      <c r="K175" s="251"/>
      <c r="L175" s="256"/>
      <c r="M175" s="257"/>
      <c r="N175" s="258"/>
      <c r="O175" s="258"/>
      <c r="P175" s="258"/>
      <c r="Q175" s="258"/>
      <c r="R175" s="258"/>
      <c r="S175" s="258"/>
      <c r="T175" s="259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0" t="s">
        <v>180</v>
      </c>
      <c r="AU175" s="260" t="s">
        <v>177</v>
      </c>
      <c r="AV175" s="14" t="s">
        <v>177</v>
      </c>
      <c r="AW175" s="14" t="s">
        <v>30</v>
      </c>
      <c r="AX175" s="14" t="s">
        <v>73</v>
      </c>
      <c r="AY175" s="260" t="s">
        <v>169</v>
      </c>
    </row>
    <row r="176" s="14" customFormat="1">
      <c r="A176" s="14"/>
      <c r="B176" s="250"/>
      <c r="C176" s="251"/>
      <c r="D176" s="235" t="s">
        <v>180</v>
      </c>
      <c r="E176" s="252" t="s">
        <v>1</v>
      </c>
      <c r="F176" s="253" t="s">
        <v>2553</v>
      </c>
      <c r="G176" s="251"/>
      <c r="H176" s="254">
        <v>104.43600000000001</v>
      </c>
      <c r="I176" s="255"/>
      <c r="J176" s="251"/>
      <c r="K176" s="251"/>
      <c r="L176" s="256"/>
      <c r="M176" s="257"/>
      <c r="N176" s="258"/>
      <c r="O176" s="258"/>
      <c r="P176" s="258"/>
      <c r="Q176" s="258"/>
      <c r="R176" s="258"/>
      <c r="S176" s="258"/>
      <c r="T176" s="259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0" t="s">
        <v>180</v>
      </c>
      <c r="AU176" s="260" t="s">
        <v>177</v>
      </c>
      <c r="AV176" s="14" t="s">
        <v>177</v>
      </c>
      <c r="AW176" s="14" t="s">
        <v>30</v>
      </c>
      <c r="AX176" s="14" t="s">
        <v>73</v>
      </c>
      <c r="AY176" s="260" t="s">
        <v>169</v>
      </c>
    </row>
    <row r="177" s="14" customFormat="1">
      <c r="A177" s="14"/>
      <c r="B177" s="250"/>
      <c r="C177" s="251"/>
      <c r="D177" s="235" t="s">
        <v>180</v>
      </c>
      <c r="E177" s="252" t="s">
        <v>1</v>
      </c>
      <c r="F177" s="253" t="s">
        <v>2554</v>
      </c>
      <c r="G177" s="251"/>
      <c r="H177" s="254">
        <v>13.16</v>
      </c>
      <c r="I177" s="255"/>
      <c r="J177" s="251"/>
      <c r="K177" s="251"/>
      <c r="L177" s="256"/>
      <c r="M177" s="257"/>
      <c r="N177" s="258"/>
      <c r="O177" s="258"/>
      <c r="P177" s="258"/>
      <c r="Q177" s="258"/>
      <c r="R177" s="258"/>
      <c r="S177" s="258"/>
      <c r="T177" s="259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0" t="s">
        <v>180</v>
      </c>
      <c r="AU177" s="260" t="s">
        <v>177</v>
      </c>
      <c r="AV177" s="14" t="s">
        <v>177</v>
      </c>
      <c r="AW177" s="14" t="s">
        <v>30</v>
      </c>
      <c r="AX177" s="14" t="s">
        <v>73</v>
      </c>
      <c r="AY177" s="260" t="s">
        <v>169</v>
      </c>
    </row>
    <row r="178" s="13" customFormat="1">
      <c r="A178" s="13"/>
      <c r="B178" s="240"/>
      <c r="C178" s="241"/>
      <c r="D178" s="235" t="s">
        <v>180</v>
      </c>
      <c r="E178" s="242" t="s">
        <v>1</v>
      </c>
      <c r="F178" s="243" t="s">
        <v>204</v>
      </c>
      <c r="G178" s="241"/>
      <c r="H178" s="242" t="s">
        <v>1</v>
      </c>
      <c r="I178" s="244"/>
      <c r="J178" s="241"/>
      <c r="K178" s="241"/>
      <c r="L178" s="245"/>
      <c r="M178" s="246"/>
      <c r="N178" s="247"/>
      <c r="O178" s="247"/>
      <c r="P178" s="247"/>
      <c r="Q178" s="247"/>
      <c r="R178" s="247"/>
      <c r="S178" s="247"/>
      <c r="T178" s="248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9" t="s">
        <v>180</v>
      </c>
      <c r="AU178" s="249" t="s">
        <v>177</v>
      </c>
      <c r="AV178" s="13" t="s">
        <v>81</v>
      </c>
      <c r="AW178" s="13" t="s">
        <v>30</v>
      </c>
      <c r="AX178" s="13" t="s">
        <v>73</v>
      </c>
      <c r="AY178" s="249" t="s">
        <v>169</v>
      </c>
    </row>
    <row r="179" s="14" customFormat="1">
      <c r="A179" s="14"/>
      <c r="B179" s="250"/>
      <c r="C179" s="251"/>
      <c r="D179" s="235" t="s">
        <v>180</v>
      </c>
      <c r="E179" s="252" t="s">
        <v>1</v>
      </c>
      <c r="F179" s="253" t="s">
        <v>2555</v>
      </c>
      <c r="G179" s="251"/>
      <c r="H179" s="254">
        <v>-5.6100000000000003</v>
      </c>
      <c r="I179" s="255"/>
      <c r="J179" s="251"/>
      <c r="K179" s="251"/>
      <c r="L179" s="256"/>
      <c r="M179" s="257"/>
      <c r="N179" s="258"/>
      <c r="O179" s="258"/>
      <c r="P179" s="258"/>
      <c r="Q179" s="258"/>
      <c r="R179" s="258"/>
      <c r="S179" s="258"/>
      <c r="T179" s="259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0" t="s">
        <v>180</v>
      </c>
      <c r="AU179" s="260" t="s">
        <v>177</v>
      </c>
      <c r="AV179" s="14" t="s">
        <v>177</v>
      </c>
      <c r="AW179" s="14" t="s">
        <v>30</v>
      </c>
      <c r="AX179" s="14" t="s">
        <v>73</v>
      </c>
      <c r="AY179" s="260" t="s">
        <v>169</v>
      </c>
    </row>
    <row r="180" s="14" customFormat="1">
      <c r="A180" s="14"/>
      <c r="B180" s="250"/>
      <c r="C180" s="251"/>
      <c r="D180" s="235" t="s">
        <v>180</v>
      </c>
      <c r="E180" s="252" t="s">
        <v>1</v>
      </c>
      <c r="F180" s="253" t="s">
        <v>2556</v>
      </c>
      <c r="G180" s="251"/>
      <c r="H180" s="254">
        <v>-19.84</v>
      </c>
      <c r="I180" s="255"/>
      <c r="J180" s="251"/>
      <c r="K180" s="251"/>
      <c r="L180" s="256"/>
      <c r="M180" s="257"/>
      <c r="N180" s="258"/>
      <c r="O180" s="258"/>
      <c r="P180" s="258"/>
      <c r="Q180" s="258"/>
      <c r="R180" s="258"/>
      <c r="S180" s="258"/>
      <c r="T180" s="259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0" t="s">
        <v>180</v>
      </c>
      <c r="AU180" s="260" t="s">
        <v>177</v>
      </c>
      <c r="AV180" s="14" t="s">
        <v>177</v>
      </c>
      <c r="AW180" s="14" t="s">
        <v>30</v>
      </c>
      <c r="AX180" s="14" t="s">
        <v>73</v>
      </c>
      <c r="AY180" s="260" t="s">
        <v>169</v>
      </c>
    </row>
    <row r="181" s="13" customFormat="1">
      <c r="A181" s="13"/>
      <c r="B181" s="240"/>
      <c r="C181" s="241"/>
      <c r="D181" s="235" t="s">
        <v>180</v>
      </c>
      <c r="E181" s="242" t="s">
        <v>1</v>
      </c>
      <c r="F181" s="243" t="s">
        <v>207</v>
      </c>
      <c r="G181" s="241"/>
      <c r="H181" s="242" t="s">
        <v>1</v>
      </c>
      <c r="I181" s="244"/>
      <c r="J181" s="241"/>
      <c r="K181" s="241"/>
      <c r="L181" s="245"/>
      <c r="M181" s="246"/>
      <c r="N181" s="247"/>
      <c r="O181" s="247"/>
      <c r="P181" s="247"/>
      <c r="Q181" s="247"/>
      <c r="R181" s="247"/>
      <c r="S181" s="247"/>
      <c r="T181" s="248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9" t="s">
        <v>180</v>
      </c>
      <c r="AU181" s="249" t="s">
        <v>177</v>
      </c>
      <c r="AV181" s="13" t="s">
        <v>81</v>
      </c>
      <c r="AW181" s="13" t="s">
        <v>30</v>
      </c>
      <c r="AX181" s="13" t="s">
        <v>73</v>
      </c>
      <c r="AY181" s="249" t="s">
        <v>169</v>
      </c>
    </row>
    <row r="182" s="14" customFormat="1">
      <c r="A182" s="14"/>
      <c r="B182" s="250"/>
      <c r="C182" s="251"/>
      <c r="D182" s="235" t="s">
        <v>180</v>
      </c>
      <c r="E182" s="252" t="s">
        <v>1</v>
      </c>
      <c r="F182" s="253" t="s">
        <v>2557</v>
      </c>
      <c r="G182" s="251"/>
      <c r="H182" s="254">
        <v>2.6000000000000001</v>
      </c>
      <c r="I182" s="255"/>
      <c r="J182" s="251"/>
      <c r="K182" s="251"/>
      <c r="L182" s="256"/>
      <c r="M182" s="257"/>
      <c r="N182" s="258"/>
      <c r="O182" s="258"/>
      <c r="P182" s="258"/>
      <c r="Q182" s="258"/>
      <c r="R182" s="258"/>
      <c r="S182" s="258"/>
      <c r="T182" s="259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0" t="s">
        <v>180</v>
      </c>
      <c r="AU182" s="260" t="s">
        <v>177</v>
      </c>
      <c r="AV182" s="14" t="s">
        <v>177</v>
      </c>
      <c r="AW182" s="14" t="s">
        <v>30</v>
      </c>
      <c r="AX182" s="14" t="s">
        <v>73</v>
      </c>
      <c r="AY182" s="260" t="s">
        <v>169</v>
      </c>
    </row>
    <row r="183" s="15" customFormat="1">
      <c r="A183" s="15"/>
      <c r="B183" s="261"/>
      <c r="C183" s="262"/>
      <c r="D183" s="235" t="s">
        <v>180</v>
      </c>
      <c r="E183" s="263" t="s">
        <v>1</v>
      </c>
      <c r="F183" s="264" t="s">
        <v>183</v>
      </c>
      <c r="G183" s="262"/>
      <c r="H183" s="265">
        <v>161.12899999999999</v>
      </c>
      <c r="I183" s="266"/>
      <c r="J183" s="262"/>
      <c r="K183" s="262"/>
      <c r="L183" s="267"/>
      <c r="M183" s="268"/>
      <c r="N183" s="269"/>
      <c r="O183" s="269"/>
      <c r="P183" s="269"/>
      <c r="Q183" s="269"/>
      <c r="R183" s="269"/>
      <c r="S183" s="269"/>
      <c r="T183" s="270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71" t="s">
        <v>180</v>
      </c>
      <c r="AU183" s="271" t="s">
        <v>177</v>
      </c>
      <c r="AV183" s="15" t="s">
        <v>176</v>
      </c>
      <c r="AW183" s="15" t="s">
        <v>30</v>
      </c>
      <c r="AX183" s="15" t="s">
        <v>81</v>
      </c>
      <c r="AY183" s="271" t="s">
        <v>169</v>
      </c>
    </row>
    <row r="184" s="2" customFormat="1" ht="21.75" customHeight="1">
      <c r="A184" s="39"/>
      <c r="B184" s="40"/>
      <c r="C184" s="221" t="s">
        <v>190</v>
      </c>
      <c r="D184" s="221" t="s">
        <v>172</v>
      </c>
      <c r="E184" s="222" t="s">
        <v>212</v>
      </c>
      <c r="F184" s="223" t="s">
        <v>213</v>
      </c>
      <c r="G184" s="224" t="s">
        <v>189</v>
      </c>
      <c r="H184" s="225">
        <v>161.12899999999999</v>
      </c>
      <c r="I184" s="226"/>
      <c r="J184" s="227">
        <f>ROUND(I184*H184,2)</f>
        <v>0</v>
      </c>
      <c r="K184" s="228"/>
      <c r="L184" s="45"/>
      <c r="M184" s="229" t="s">
        <v>1</v>
      </c>
      <c r="N184" s="230" t="s">
        <v>41</v>
      </c>
      <c r="O184" s="93"/>
      <c r="P184" s="231">
        <f>O184*H184</f>
        <v>0</v>
      </c>
      <c r="Q184" s="231">
        <v>0.0043800000000000002</v>
      </c>
      <c r="R184" s="231">
        <f>Q184*H184</f>
        <v>0.70574501999999995</v>
      </c>
      <c r="S184" s="231">
        <v>0</v>
      </c>
      <c r="T184" s="232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3" t="s">
        <v>176</v>
      </c>
      <c r="AT184" s="233" t="s">
        <v>172</v>
      </c>
      <c r="AU184" s="233" t="s">
        <v>177</v>
      </c>
      <c r="AY184" s="18" t="s">
        <v>169</v>
      </c>
      <c r="BE184" s="234">
        <f>IF(N184="základní",J184,0)</f>
        <v>0</v>
      </c>
      <c r="BF184" s="234">
        <f>IF(N184="snížená",J184,0)</f>
        <v>0</v>
      </c>
      <c r="BG184" s="234">
        <f>IF(N184="zákl. přenesená",J184,0)</f>
        <v>0</v>
      </c>
      <c r="BH184" s="234">
        <f>IF(N184="sníž. přenesená",J184,0)</f>
        <v>0</v>
      </c>
      <c r="BI184" s="234">
        <f>IF(N184="nulová",J184,0)</f>
        <v>0</v>
      </c>
      <c r="BJ184" s="18" t="s">
        <v>178</v>
      </c>
      <c r="BK184" s="234">
        <f>ROUND(I184*H184,2)</f>
        <v>0</v>
      </c>
      <c r="BL184" s="18" t="s">
        <v>176</v>
      </c>
      <c r="BM184" s="233" t="s">
        <v>8</v>
      </c>
    </row>
    <row r="185" s="2" customFormat="1">
      <c r="A185" s="39"/>
      <c r="B185" s="40"/>
      <c r="C185" s="41"/>
      <c r="D185" s="235" t="s">
        <v>179</v>
      </c>
      <c r="E185" s="41"/>
      <c r="F185" s="236" t="s">
        <v>213</v>
      </c>
      <c r="G185" s="41"/>
      <c r="H185" s="41"/>
      <c r="I185" s="237"/>
      <c r="J185" s="41"/>
      <c r="K185" s="41"/>
      <c r="L185" s="45"/>
      <c r="M185" s="238"/>
      <c r="N185" s="239"/>
      <c r="O185" s="93"/>
      <c r="P185" s="93"/>
      <c r="Q185" s="93"/>
      <c r="R185" s="93"/>
      <c r="S185" s="93"/>
      <c r="T185" s="94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179</v>
      </c>
      <c r="AU185" s="18" t="s">
        <v>177</v>
      </c>
    </row>
    <row r="186" s="2" customFormat="1" ht="21.75" customHeight="1">
      <c r="A186" s="39"/>
      <c r="B186" s="40"/>
      <c r="C186" s="221" t="s">
        <v>211</v>
      </c>
      <c r="D186" s="221" t="s">
        <v>172</v>
      </c>
      <c r="E186" s="222" t="s">
        <v>215</v>
      </c>
      <c r="F186" s="223" t="s">
        <v>216</v>
      </c>
      <c r="G186" s="224" t="s">
        <v>189</v>
      </c>
      <c r="H186" s="225">
        <v>135.929</v>
      </c>
      <c r="I186" s="226"/>
      <c r="J186" s="227">
        <f>ROUND(I186*H186,2)</f>
        <v>0</v>
      </c>
      <c r="K186" s="228"/>
      <c r="L186" s="45"/>
      <c r="M186" s="229" t="s">
        <v>1</v>
      </c>
      <c r="N186" s="230" t="s">
        <v>41</v>
      </c>
      <c r="O186" s="93"/>
      <c r="P186" s="231">
        <f>O186*H186</f>
        <v>0</v>
      </c>
      <c r="Q186" s="231">
        <v>0.0030000000000000001</v>
      </c>
      <c r="R186" s="231">
        <f>Q186*H186</f>
        <v>0.40778700000000001</v>
      </c>
      <c r="S186" s="231">
        <v>0</v>
      </c>
      <c r="T186" s="232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3" t="s">
        <v>176</v>
      </c>
      <c r="AT186" s="233" t="s">
        <v>172</v>
      </c>
      <c r="AU186" s="233" t="s">
        <v>177</v>
      </c>
      <c r="AY186" s="18" t="s">
        <v>169</v>
      </c>
      <c r="BE186" s="234">
        <f>IF(N186="základní",J186,0)</f>
        <v>0</v>
      </c>
      <c r="BF186" s="234">
        <f>IF(N186="snížená",J186,0)</f>
        <v>0</v>
      </c>
      <c r="BG186" s="234">
        <f>IF(N186="zákl. přenesená",J186,0)</f>
        <v>0</v>
      </c>
      <c r="BH186" s="234">
        <f>IF(N186="sníž. přenesená",J186,0)</f>
        <v>0</v>
      </c>
      <c r="BI186" s="234">
        <f>IF(N186="nulová",J186,0)</f>
        <v>0</v>
      </c>
      <c r="BJ186" s="18" t="s">
        <v>178</v>
      </c>
      <c r="BK186" s="234">
        <f>ROUND(I186*H186,2)</f>
        <v>0</v>
      </c>
      <c r="BL186" s="18" t="s">
        <v>176</v>
      </c>
      <c r="BM186" s="233" t="s">
        <v>214</v>
      </c>
    </row>
    <row r="187" s="2" customFormat="1">
      <c r="A187" s="39"/>
      <c r="B187" s="40"/>
      <c r="C187" s="41"/>
      <c r="D187" s="235" t="s">
        <v>179</v>
      </c>
      <c r="E187" s="41"/>
      <c r="F187" s="236" t="s">
        <v>216</v>
      </c>
      <c r="G187" s="41"/>
      <c r="H187" s="41"/>
      <c r="I187" s="237"/>
      <c r="J187" s="41"/>
      <c r="K187" s="41"/>
      <c r="L187" s="45"/>
      <c r="M187" s="238"/>
      <c r="N187" s="239"/>
      <c r="O187" s="93"/>
      <c r="P187" s="93"/>
      <c r="Q187" s="93"/>
      <c r="R187" s="93"/>
      <c r="S187" s="93"/>
      <c r="T187" s="94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179</v>
      </c>
      <c r="AU187" s="18" t="s">
        <v>177</v>
      </c>
    </row>
    <row r="188" s="14" customFormat="1">
      <c r="A188" s="14"/>
      <c r="B188" s="250"/>
      <c r="C188" s="251"/>
      <c r="D188" s="235" t="s">
        <v>180</v>
      </c>
      <c r="E188" s="252" t="s">
        <v>1</v>
      </c>
      <c r="F188" s="253" t="s">
        <v>2552</v>
      </c>
      <c r="G188" s="251"/>
      <c r="H188" s="254">
        <v>66.382999999999996</v>
      </c>
      <c r="I188" s="255"/>
      <c r="J188" s="251"/>
      <c r="K188" s="251"/>
      <c r="L188" s="256"/>
      <c r="M188" s="257"/>
      <c r="N188" s="258"/>
      <c r="O188" s="258"/>
      <c r="P188" s="258"/>
      <c r="Q188" s="258"/>
      <c r="R188" s="258"/>
      <c r="S188" s="258"/>
      <c r="T188" s="259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0" t="s">
        <v>180</v>
      </c>
      <c r="AU188" s="260" t="s">
        <v>177</v>
      </c>
      <c r="AV188" s="14" t="s">
        <v>177</v>
      </c>
      <c r="AW188" s="14" t="s">
        <v>30</v>
      </c>
      <c r="AX188" s="14" t="s">
        <v>73</v>
      </c>
      <c r="AY188" s="260" t="s">
        <v>169</v>
      </c>
    </row>
    <row r="189" s="14" customFormat="1">
      <c r="A189" s="14"/>
      <c r="B189" s="250"/>
      <c r="C189" s="251"/>
      <c r="D189" s="235" t="s">
        <v>180</v>
      </c>
      <c r="E189" s="252" t="s">
        <v>1</v>
      </c>
      <c r="F189" s="253" t="s">
        <v>2553</v>
      </c>
      <c r="G189" s="251"/>
      <c r="H189" s="254">
        <v>104.43600000000001</v>
      </c>
      <c r="I189" s="255"/>
      <c r="J189" s="251"/>
      <c r="K189" s="251"/>
      <c r="L189" s="256"/>
      <c r="M189" s="257"/>
      <c r="N189" s="258"/>
      <c r="O189" s="258"/>
      <c r="P189" s="258"/>
      <c r="Q189" s="258"/>
      <c r="R189" s="258"/>
      <c r="S189" s="258"/>
      <c r="T189" s="259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0" t="s">
        <v>180</v>
      </c>
      <c r="AU189" s="260" t="s">
        <v>177</v>
      </c>
      <c r="AV189" s="14" t="s">
        <v>177</v>
      </c>
      <c r="AW189" s="14" t="s">
        <v>30</v>
      </c>
      <c r="AX189" s="14" t="s">
        <v>73</v>
      </c>
      <c r="AY189" s="260" t="s">
        <v>169</v>
      </c>
    </row>
    <row r="190" s="14" customFormat="1">
      <c r="A190" s="14"/>
      <c r="B190" s="250"/>
      <c r="C190" s="251"/>
      <c r="D190" s="235" t="s">
        <v>180</v>
      </c>
      <c r="E190" s="252" t="s">
        <v>1</v>
      </c>
      <c r="F190" s="253" t="s">
        <v>2554</v>
      </c>
      <c r="G190" s="251"/>
      <c r="H190" s="254">
        <v>13.16</v>
      </c>
      <c r="I190" s="255"/>
      <c r="J190" s="251"/>
      <c r="K190" s="251"/>
      <c r="L190" s="256"/>
      <c r="M190" s="257"/>
      <c r="N190" s="258"/>
      <c r="O190" s="258"/>
      <c r="P190" s="258"/>
      <c r="Q190" s="258"/>
      <c r="R190" s="258"/>
      <c r="S190" s="258"/>
      <c r="T190" s="259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0" t="s">
        <v>180</v>
      </c>
      <c r="AU190" s="260" t="s">
        <v>177</v>
      </c>
      <c r="AV190" s="14" t="s">
        <v>177</v>
      </c>
      <c r="AW190" s="14" t="s">
        <v>30</v>
      </c>
      <c r="AX190" s="14" t="s">
        <v>73</v>
      </c>
      <c r="AY190" s="260" t="s">
        <v>169</v>
      </c>
    </row>
    <row r="191" s="13" customFormat="1">
      <c r="A191" s="13"/>
      <c r="B191" s="240"/>
      <c r="C191" s="241"/>
      <c r="D191" s="235" t="s">
        <v>180</v>
      </c>
      <c r="E191" s="242" t="s">
        <v>1</v>
      </c>
      <c r="F191" s="243" t="s">
        <v>204</v>
      </c>
      <c r="G191" s="241"/>
      <c r="H191" s="242" t="s">
        <v>1</v>
      </c>
      <c r="I191" s="244"/>
      <c r="J191" s="241"/>
      <c r="K191" s="241"/>
      <c r="L191" s="245"/>
      <c r="M191" s="246"/>
      <c r="N191" s="247"/>
      <c r="O191" s="247"/>
      <c r="P191" s="247"/>
      <c r="Q191" s="247"/>
      <c r="R191" s="247"/>
      <c r="S191" s="247"/>
      <c r="T191" s="24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9" t="s">
        <v>180</v>
      </c>
      <c r="AU191" s="249" t="s">
        <v>177</v>
      </c>
      <c r="AV191" s="13" t="s">
        <v>81</v>
      </c>
      <c r="AW191" s="13" t="s">
        <v>30</v>
      </c>
      <c r="AX191" s="13" t="s">
        <v>73</v>
      </c>
      <c r="AY191" s="249" t="s">
        <v>169</v>
      </c>
    </row>
    <row r="192" s="14" customFormat="1">
      <c r="A192" s="14"/>
      <c r="B192" s="250"/>
      <c r="C192" s="251"/>
      <c r="D192" s="235" t="s">
        <v>180</v>
      </c>
      <c r="E192" s="252" t="s">
        <v>1</v>
      </c>
      <c r="F192" s="253" t="s">
        <v>2555</v>
      </c>
      <c r="G192" s="251"/>
      <c r="H192" s="254">
        <v>-5.6100000000000003</v>
      </c>
      <c r="I192" s="255"/>
      <c r="J192" s="251"/>
      <c r="K192" s="251"/>
      <c r="L192" s="256"/>
      <c r="M192" s="257"/>
      <c r="N192" s="258"/>
      <c r="O192" s="258"/>
      <c r="P192" s="258"/>
      <c r="Q192" s="258"/>
      <c r="R192" s="258"/>
      <c r="S192" s="258"/>
      <c r="T192" s="259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0" t="s">
        <v>180</v>
      </c>
      <c r="AU192" s="260" t="s">
        <v>177</v>
      </c>
      <c r="AV192" s="14" t="s">
        <v>177</v>
      </c>
      <c r="AW192" s="14" t="s">
        <v>30</v>
      </c>
      <c r="AX192" s="14" t="s">
        <v>73</v>
      </c>
      <c r="AY192" s="260" t="s">
        <v>169</v>
      </c>
    </row>
    <row r="193" s="14" customFormat="1">
      <c r="A193" s="14"/>
      <c r="B193" s="250"/>
      <c r="C193" s="251"/>
      <c r="D193" s="235" t="s">
        <v>180</v>
      </c>
      <c r="E193" s="252" t="s">
        <v>1</v>
      </c>
      <c r="F193" s="253" t="s">
        <v>2558</v>
      </c>
      <c r="G193" s="251"/>
      <c r="H193" s="254">
        <v>-17.440000000000001</v>
      </c>
      <c r="I193" s="255"/>
      <c r="J193" s="251"/>
      <c r="K193" s="251"/>
      <c r="L193" s="256"/>
      <c r="M193" s="257"/>
      <c r="N193" s="258"/>
      <c r="O193" s="258"/>
      <c r="P193" s="258"/>
      <c r="Q193" s="258"/>
      <c r="R193" s="258"/>
      <c r="S193" s="258"/>
      <c r="T193" s="259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0" t="s">
        <v>180</v>
      </c>
      <c r="AU193" s="260" t="s">
        <v>177</v>
      </c>
      <c r="AV193" s="14" t="s">
        <v>177</v>
      </c>
      <c r="AW193" s="14" t="s">
        <v>30</v>
      </c>
      <c r="AX193" s="14" t="s">
        <v>73</v>
      </c>
      <c r="AY193" s="260" t="s">
        <v>169</v>
      </c>
    </row>
    <row r="194" s="13" customFormat="1">
      <c r="A194" s="13"/>
      <c r="B194" s="240"/>
      <c r="C194" s="241"/>
      <c r="D194" s="235" t="s">
        <v>180</v>
      </c>
      <c r="E194" s="242" t="s">
        <v>1</v>
      </c>
      <c r="F194" s="243" t="s">
        <v>207</v>
      </c>
      <c r="G194" s="241"/>
      <c r="H194" s="242" t="s">
        <v>1</v>
      </c>
      <c r="I194" s="244"/>
      <c r="J194" s="241"/>
      <c r="K194" s="241"/>
      <c r="L194" s="245"/>
      <c r="M194" s="246"/>
      <c r="N194" s="247"/>
      <c r="O194" s="247"/>
      <c r="P194" s="247"/>
      <c r="Q194" s="247"/>
      <c r="R194" s="247"/>
      <c r="S194" s="247"/>
      <c r="T194" s="248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9" t="s">
        <v>180</v>
      </c>
      <c r="AU194" s="249" t="s">
        <v>177</v>
      </c>
      <c r="AV194" s="13" t="s">
        <v>81</v>
      </c>
      <c r="AW194" s="13" t="s">
        <v>30</v>
      </c>
      <c r="AX194" s="13" t="s">
        <v>73</v>
      </c>
      <c r="AY194" s="249" t="s">
        <v>169</v>
      </c>
    </row>
    <row r="195" s="14" customFormat="1">
      <c r="A195" s="14"/>
      <c r="B195" s="250"/>
      <c r="C195" s="251"/>
      <c r="D195" s="235" t="s">
        <v>180</v>
      </c>
      <c r="E195" s="252" t="s">
        <v>1</v>
      </c>
      <c r="F195" s="253" t="s">
        <v>2557</v>
      </c>
      <c r="G195" s="251"/>
      <c r="H195" s="254">
        <v>2.6000000000000001</v>
      </c>
      <c r="I195" s="255"/>
      <c r="J195" s="251"/>
      <c r="K195" s="251"/>
      <c r="L195" s="256"/>
      <c r="M195" s="257"/>
      <c r="N195" s="258"/>
      <c r="O195" s="258"/>
      <c r="P195" s="258"/>
      <c r="Q195" s="258"/>
      <c r="R195" s="258"/>
      <c r="S195" s="258"/>
      <c r="T195" s="259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0" t="s">
        <v>180</v>
      </c>
      <c r="AU195" s="260" t="s">
        <v>177</v>
      </c>
      <c r="AV195" s="14" t="s">
        <v>177</v>
      </c>
      <c r="AW195" s="14" t="s">
        <v>30</v>
      </c>
      <c r="AX195" s="14" t="s">
        <v>73</v>
      </c>
      <c r="AY195" s="260" t="s">
        <v>169</v>
      </c>
    </row>
    <row r="196" s="13" customFormat="1">
      <c r="A196" s="13"/>
      <c r="B196" s="240"/>
      <c r="C196" s="241"/>
      <c r="D196" s="235" t="s">
        <v>180</v>
      </c>
      <c r="E196" s="242" t="s">
        <v>1</v>
      </c>
      <c r="F196" s="243" t="s">
        <v>218</v>
      </c>
      <c r="G196" s="241"/>
      <c r="H196" s="242" t="s">
        <v>1</v>
      </c>
      <c r="I196" s="244"/>
      <c r="J196" s="241"/>
      <c r="K196" s="241"/>
      <c r="L196" s="245"/>
      <c r="M196" s="246"/>
      <c r="N196" s="247"/>
      <c r="O196" s="247"/>
      <c r="P196" s="247"/>
      <c r="Q196" s="247"/>
      <c r="R196" s="247"/>
      <c r="S196" s="247"/>
      <c r="T196" s="248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9" t="s">
        <v>180</v>
      </c>
      <c r="AU196" s="249" t="s">
        <v>177</v>
      </c>
      <c r="AV196" s="13" t="s">
        <v>81</v>
      </c>
      <c r="AW196" s="13" t="s">
        <v>30</v>
      </c>
      <c r="AX196" s="13" t="s">
        <v>73</v>
      </c>
      <c r="AY196" s="249" t="s">
        <v>169</v>
      </c>
    </row>
    <row r="197" s="14" customFormat="1">
      <c r="A197" s="14"/>
      <c r="B197" s="250"/>
      <c r="C197" s="251"/>
      <c r="D197" s="235" t="s">
        <v>180</v>
      </c>
      <c r="E197" s="252" t="s">
        <v>1</v>
      </c>
      <c r="F197" s="253" t="s">
        <v>2559</v>
      </c>
      <c r="G197" s="251"/>
      <c r="H197" s="254">
        <v>-27.600000000000001</v>
      </c>
      <c r="I197" s="255"/>
      <c r="J197" s="251"/>
      <c r="K197" s="251"/>
      <c r="L197" s="256"/>
      <c r="M197" s="257"/>
      <c r="N197" s="258"/>
      <c r="O197" s="258"/>
      <c r="P197" s="258"/>
      <c r="Q197" s="258"/>
      <c r="R197" s="258"/>
      <c r="S197" s="258"/>
      <c r="T197" s="259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0" t="s">
        <v>180</v>
      </c>
      <c r="AU197" s="260" t="s">
        <v>177</v>
      </c>
      <c r="AV197" s="14" t="s">
        <v>177</v>
      </c>
      <c r="AW197" s="14" t="s">
        <v>30</v>
      </c>
      <c r="AX197" s="14" t="s">
        <v>73</v>
      </c>
      <c r="AY197" s="260" t="s">
        <v>169</v>
      </c>
    </row>
    <row r="198" s="15" customFormat="1">
      <c r="A198" s="15"/>
      <c r="B198" s="261"/>
      <c r="C198" s="262"/>
      <c r="D198" s="235" t="s">
        <v>180</v>
      </c>
      <c r="E198" s="263" t="s">
        <v>1</v>
      </c>
      <c r="F198" s="264" t="s">
        <v>183</v>
      </c>
      <c r="G198" s="262"/>
      <c r="H198" s="265">
        <v>135.929</v>
      </c>
      <c r="I198" s="266"/>
      <c r="J198" s="262"/>
      <c r="K198" s="262"/>
      <c r="L198" s="267"/>
      <c r="M198" s="268"/>
      <c r="N198" s="269"/>
      <c r="O198" s="269"/>
      <c r="P198" s="269"/>
      <c r="Q198" s="269"/>
      <c r="R198" s="269"/>
      <c r="S198" s="269"/>
      <c r="T198" s="270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71" t="s">
        <v>180</v>
      </c>
      <c r="AU198" s="271" t="s">
        <v>177</v>
      </c>
      <c r="AV198" s="15" t="s">
        <v>176</v>
      </c>
      <c r="AW198" s="15" t="s">
        <v>30</v>
      </c>
      <c r="AX198" s="15" t="s">
        <v>81</v>
      </c>
      <c r="AY198" s="271" t="s">
        <v>169</v>
      </c>
    </row>
    <row r="199" s="2" customFormat="1" ht="37.8" customHeight="1">
      <c r="A199" s="39"/>
      <c r="B199" s="40"/>
      <c r="C199" s="221" t="s">
        <v>195</v>
      </c>
      <c r="D199" s="221" t="s">
        <v>172</v>
      </c>
      <c r="E199" s="222" t="s">
        <v>221</v>
      </c>
      <c r="F199" s="223" t="s">
        <v>222</v>
      </c>
      <c r="G199" s="224" t="s">
        <v>189</v>
      </c>
      <c r="H199" s="225">
        <v>191.25200000000001</v>
      </c>
      <c r="I199" s="226"/>
      <c r="J199" s="227">
        <f>ROUND(I199*H199,2)</f>
        <v>0</v>
      </c>
      <c r="K199" s="228"/>
      <c r="L199" s="45"/>
      <c r="M199" s="229" t="s">
        <v>1</v>
      </c>
      <c r="N199" s="230" t="s">
        <v>41</v>
      </c>
      <c r="O199" s="93"/>
      <c r="P199" s="231">
        <f>O199*H199</f>
        <v>0</v>
      </c>
      <c r="Q199" s="231">
        <v>0.029499999999999998</v>
      </c>
      <c r="R199" s="231">
        <f>Q199*H199</f>
        <v>5.641934</v>
      </c>
      <c r="S199" s="231">
        <v>0</v>
      </c>
      <c r="T199" s="232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3" t="s">
        <v>176</v>
      </c>
      <c r="AT199" s="233" t="s">
        <v>172</v>
      </c>
      <c r="AU199" s="233" t="s">
        <v>177</v>
      </c>
      <c r="AY199" s="18" t="s">
        <v>169</v>
      </c>
      <c r="BE199" s="234">
        <f>IF(N199="základní",J199,0)</f>
        <v>0</v>
      </c>
      <c r="BF199" s="234">
        <f>IF(N199="snížená",J199,0)</f>
        <v>0</v>
      </c>
      <c r="BG199" s="234">
        <f>IF(N199="zákl. přenesená",J199,0)</f>
        <v>0</v>
      </c>
      <c r="BH199" s="234">
        <f>IF(N199="sníž. přenesená",J199,0)</f>
        <v>0</v>
      </c>
      <c r="BI199" s="234">
        <f>IF(N199="nulová",J199,0)</f>
        <v>0</v>
      </c>
      <c r="BJ199" s="18" t="s">
        <v>178</v>
      </c>
      <c r="BK199" s="234">
        <f>ROUND(I199*H199,2)</f>
        <v>0</v>
      </c>
      <c r="BL199" s="18" t="s">
        <v>176</v>
      </c>
      <c r="BM199" s="233" t="s">
        <v>217</v>
      </c>
    </row>
    <row r="200" s="2" customFormat="1">
      <c r="A200" s="39"/>
      <c r="B200" s="40"/>
      <c r="C200" s="41"/>
      <c r="D200" s="235" t="s">
        <v>179</v>
      </c>
      <c r="E200" s="41"/>
      <c r="F200" s="236" t="s">
        <v>222</v>
      </c>
      <c r="G200" s="41"/>
      <c r="H200" s="41"/>
      <c r="I200" s="237"/>
      <c r="J200" s="41"/>
      <c r="K200" s="41"/>
      <c r="L200" s="45"/>
      <c r="M200" s="238"/>
      <c r="N200" s="239"/>
      <c r="O200" s="93"/>
      <c r="P200" s="93"/>
      <c r="Q200" s="93"/>
      <c r="R200" s="93"/>
      <c r="S200" s="93"/>
      <c r="T200" s="94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179</v>
      </c>
      <c r="AU200" s="18" t="s">
        <v>177</v>
      </c>
    </row>
    <row r="201" s="14" customFormat="1">
      <c r="A201" s="14"/>
      <c r="B201" s="250"/>
      <c r="C201" s="251"/>
      <c r="D201" s="235" t="s">
        <v>180</v>
      </c>
      <c r="E201" s="252" t="s">
        <v>1</v>
      </c>
      <c r="F201" s="253" t="s">
        <v>2560</v>
      </c>
      <c r="G201" s="251"/>
      <c r="H201" s="254">
        <v>191.25200000000001</v>
      </c>
      <c r="I201" s="255"/>
      <c r="J201" s="251"/>
      <c r="K201" s="251"/>
      <c r="L201" s="256"/>
      <c r="M201" s="257"/>
      <c r="N201" s="258"/>
      <c r="O201" s="258"/>
      <c r="P201" s="258"/>
      <c r="Q201" s="258"/>
      <c r="R201" s="258"/>
      <c r="S201" s="258"/>
      <c r="T201" s="259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0" t="s">
        <v>180</v>
      </c>
      <c r="AU201" s="260" t="s">
        <v>177</v>
      </c>
      <c r="AV201" s="14" t="s">
        <v>177</v>
      </c>
      <c r="AW201" s="14" t="s">
        <v>30</v>
      </c>
      <c r="AX201" s="14" t="s">
        <v>73</v>
      </c>
      <c r="AY201" s="260" t="s">
        <v>169</v>
      </c>
    </row>
    <row r="202" s="15" customFormat="1">
      <c r="A202" s="15"/>
      <c r="B202" s="261"/>
      <c r="C202" s="262"/>
      <c r="D202" s="235" t="s">
        <v>180</v>
      </c>
      <c r="E202" s="263" t="s">
        <v>1</v>
      </c>
      <c r="F202" s="264" t="s">
        <v>183</v>
      </c>
      <c r="G202" s="262"/>
      <c r="H202" s="265">
        <v>191.25200000000001</v>
      </c>
      <c r="I202" s="266"/>
      <c r="J202" s="262"/>
      <c r="K202" s="262"/>
      <c r="L202" s="267"/>
      <c r="M202" s="268"/>
      <c r="N202" s="269"/>
      <c r="O202" s="269"/>
      <c r="P202" s="269"/>
      <c r="Q202" s="269"/>
      <c r="R202" s="269"/>
      <c r="S202" s="269"/>
      <c r="T202" s="270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71" t="s">
        <v>180</v>
      </c>
      <c r="AU202" s="271" t="s">
        <v>177</v>
      </c>
      <c r="AV202" s="15" t="s">
        <v>176</v>
      </c>
      <c r="AW202" s="15" t="s">
        <v>30</v>
      </c>
      <c r="AX202" s="15" t="s">
        <v>81</v>
      </c>
      <c r="AY202" s="271" t="s">
        <v>169</v>
      </c>
    </row>
    <row r="203" s="2" customFormat="1" ht="24.15" customHeight="1">
      <c r="A203" s="39"/>
      <c r="B203" s="40"/>
      <c r="C203" s="221" t="s">
        <v>220</v>
      </c>
      <c r="D203" s="221" t="s">
        <v>172</v>
      </c>
      <c r="E203" s="222" t="s">
        <v>225</v>
      </c>
      <c r="F203" s="223" t="s">
        <v>226</v>
      </c>
      <c r="G203" s="224" t="s">
        <v>189</v>
      </c>
      <c r="H203" s="225">
        <v>25</v>
      </c>
      <c r="I203" s="226"/>
      <c r="J203" s="227">
        <f>ROUND(I203*H203,2)</f>
        <v>0</v>
      </c>
      <c r="K203" s="228"/>
      <c r="L203" s="45"/>
      <c r="M203" s="229" t="s">
        <v>1</v>
      </c>
      <c r="N203" s="230" t="s">
        <v>41</v>
      </c>
      <c r="O203" s="93"/>
      <c r="P203" s="231">
        <f>O203*H203</f>
        <v>0</v>
      </c>
      <c r="Q203" s="231">
        <v>0.021000000000000001</v>
      </c>
      <c r="R203" s="231">
        <f>Q203*H203</f>
        <v>0.52500000000000002</v>
      </c>
      <c r="S203" s="231">
        <v>0</v>
      </c>
      <c r="T203" s="232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3" t="s">
        <v>176</v>
      </c>
      <c r="AT203" s="233" t="s">
        <v>172</v>
      </c>
      <c r="AU203" s="233" t="s">
        <v>177</v>
      </c>
      <c r="AY203" s="18" t="s">
        <v>169</v>
      </c>
      <c r="BE203" s="234">
        <f>IF(N203="základní",J203,0)</f>
        <v>0</v>
      </c>
      <c r="BF203" s="234">
        <f>IF(N203="snížená",J203,0)</f>
        <v>0</v>
      </c>
      <c r="BG203" s="234">
        <f>IF(N203="zákl. přenesená",J203,0)</f>
        <v>0</v>
      </c>
      <c r="BH203" s="234">
        <f>IF(N203="sníž. přenesená",J203,0)</f>
        <v>0</v>
      </c>
      <c r="BI203" s="234">
        <f>IF(N203="nulová",J203,0)</f>
        <v>0</v>
      </c>
      <c r="BJ203" s="18" t="s">
        <v>178</v>
      </c>
      <c r="BK203" s="234">
        <f>ROUND(I203*H203,2)</f>
        <v>0</v>
      </c>
      <c r="BL203" s="18" t="s">
        <v>176</v>
      </c>
      <c r="BM203" s="233" t="s">
        <v>223</v>
      </c>
    </row>
    <row r="204" s="2" customFormat="1">
      <c r="A204" s="39"/>
      <c r="B204" s="40"/>
      <c r="C204" s="41"/>
      <c r="D204" s="235" t="s">
        <v>179</v>
      </c>
      <c r="E204" s="41"/>
      <c r="F204" s="236" t="s">
        <v>226</v>
      </c>
      <c r="G204" s="41"/>
      <c r="H204" s="41"/>
      <c r="I204" s="237"/>
      <c r="J204" s="41"/>
      <c r="K204" s="41"/>
      <c r="L204" s="45"/>
      <c r="M204" s="238"/>
      <c r="N204" s="239"/>
      <c r="O204" s="93"/>
      <c r="P204" s="93"/>
      <c r="Q204" s="93"/>
      <c r="R204" s="93"/>
      <c r="S204" s="93"/>
      <c r="T204" s="94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179</v>
      </c>
      <c r="AU204" s="18" t="s">
        <v>177</v>
      </c>
    </row>
    <row r="205" s="14" customFormat="1">
      <c r="A205" s="14"/>
      <c r="B205" s="250"/>
      <c r="C205" s="251"/>
      <c r="D205" s="235" t="s">
        <v>180</v>
      </c>
      <c r="E205" s="252" t="s">
        <v>1</v>
      </c>
      <c r="F205" s="253" t="s">
        <v>2561</v>
      </c>
      <c r="G205" s="251"/>
      <c r="H205" s="254">
        <v>27.600000000000001</v>
      </c>
      <c r="I205" s="255"/>
      <c r="J205" s="251"/>
      <c r="K205" s="251"/>
      <c r="L205" s="256"/>
      <c r="M205" s="257"/>
      <c r="N205" s="258"/>
      <c r="O205" s="258"/>
      <c r="P205" s="258"/>
      <c r="Q205" s="258"/>
      <c r="R205" s="258"/>
      <c r="S205" s="258"/>
      <c r="T205" s="259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0" t="s">
        <v>180</v>
      </c>
      <c r="AU205" s="260" t="s">
        <v>177</v>
      </c>
      <c r="AV205" s="14" t="s">
        <v>177</v>
      </c>
      <c r="AW205" s="14" t="s">
        <v>30</v>
      </c>
      <c r="AX205" s="14" t="s">
        <v>73</v>
      </c>
      <c r="AY205" s="260" t="s">
        <v>169</v>
      </c>
    </row>
    <row r="206" s="13" customFormat="1">
      <c r="A206" s="13"/>
      <c r="B206" s="240"/>
      <c r="C206" s="241"/>
      <c r="D206" s="235" t="s">
        <v>180</v>
      </c>
      <c r="E206" s="242" t="s">
        <v>1</v>
      </c>
      <c r="F206" s="243" t="s">
        <v>204</v>
      </c>
      <c r="G206" s="241"/>
      <c r="H206" s="242" t="s">
        <v>1</v>
      </c>
      <c r="I206" s="244"/>
      <c r="J206" s="241"/>
      <c r="K206" s="241"/>
      <c r="L206" s="245"/>
      <c r="M206" s="246"/>
      <c r="N206" s="247"/>
      <c r="O206" s="247"/>
      <c r="P206" s="247"/>
      <c r="Q206" s="247"/>
      <c r="R206" s="247"/>
      <c r="S206" s="247"/>
      <c r="T206" s="24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9" t="s">
        <v>180</v>
      </c>
      <c r="AU206" s="249" t="s">
        <v>177</v>
      </c>
      <c r="AV206" s="13" t="s">
        <v>81</v>
      </c>
      <c r="AW206" s="13" t="s">
        <v>30</v>
      </c>
      <c r="AX206" s="13" t="s">
        <v>73</v>
      </c>
      <c r="AY206" s="249" t="s">
        <v>169</v>
      </c>
    </row>
    <row r="207" s="14" customFormat="1">
      <c r="A207" s="14"/>
      <c r="B207" s="250"/>
      <c r="C207" s="251"/>
      <c r="D207" s="235" t="s">
        <v>180</v>
      </c>
      <c r="E207" s="252" t="s">
        <v>1</v>
      </c>
      <c r="F207" s="253" t="s">
        <v>2562</v>
      </c>
      <c r="G207" s="251"/>
      <c r="H207" s="254">
        <v>-2.6000000000000001</v>
      </c>
      <c r="I207" s="255"/>
      <c r="J207" s="251"/>
      <c r="K207" s="251"/>
      <c r="L207" s="256"/>
      <c r="M207" s="257"/>
      <c r="N207" s="258"/>
      <c r="O207" s="258"/>
      <c r="P207" s="258"/>
      <c r="Q207" s="258"/>
      <c r="R207" s="258"/>
      <c r="S207" s="258"/>
      <c r="T207" s="259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0" t="s">
        <v>180</v>
      </c>
      <c r="AU207" s="260" t="s">
        <v>177</v>
      </c>
      <c r="AV207" s="14" t="s">
        <v>177</v>
      </c>
      <c r="AW207" s="14" t="s">
        <v>30</v>
      </c>
      <c r="AX207" s="14" t="s">
        <v>73</v>
      </c>
      <c r="AY207" s="260" t="s">
        <v>169</v>
      </c>
    </row>
    <row r="208" s="15" customFormat="1">
      <c r="A208" s="15"/>
      <c r="B208" s="261"/>
      <c r="C208" s="262"/>
      <c r="D208" s="235" t="s">
        <v>180</v>
      </c>
      <c r="E208" s="263" t="s">
        <v>1</v>
      </c>
      <c r="F208" s="264" t="s">
        <v>183</v>
      </c>
      <c r="G208" s="262"/>
      <c r="H208" s="265">
        <v>25</v>
      </c>
      <c r="I208" s="266"/>
      <c r="J208" s="262"/>
      <c r="K208" s="262"/>
      <c r="L208" s="267"/>
      <c r="M208" s="268"/>
      <c r="N208" s="269"/>
      <c r="O208" s="269"/>
      <c r="P208" s="269"/>
      <c r="Q208" s="269"/>
      <c r="R208" s="269"/>
      <c r="S208" s="269"/>
      <c r="T208" s="270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71" t="s">
        <v>180</v>
      </c>
      <c r="AU208" s="271" t="s">
        <v>177</v>
      </c>
      <c r="AV208" s="15" t="s">
        <v>176</v>
      </c>
      <c r="AW208" s="15" t="s">
        <v>30</v>
      </c>
      <c r="AX208" s="15" t="s">
        <v>81</v>
      </c>
      <c r="AY208" s="271" t="s">
        <v>169</v>
      </c>
    </row>
    <row r="209" s="2" customFormat="1" ht="16.5" customHeight="1">
      <c r="A209" s="39"/>
      <c r="B209" s="40"/>
      <c r="C209" s="221" t="s">
        <v>199</v>
      </c>
      <c r="D209" s="221" t="s">
        <v>172</v>
      </c>
      <c r="E209" s="222" t="s">
        <v>231</v>
      </c>
      <c r="F209" s="223" t="s">
        <v>232</v>
      </c>
      <c r="G209" s="224" t="s">
        <v>189</v>
      </c>
      <c r="H209" s="225">
        <v>64.540000000000006</v>
      </c>
      <c r="I209" s="226"/>
      <c r="J209" s="227">
        <f>ROUND(I209*H209,2)</f>
        <v>0</v>
      </c>
      <c r="K209" s="228"/>
      <c r="L209" s="45"/>
      <c r="M209" s="229" t="s">
        <v>1</v>
      </c>
      <c r="N209" s="230" t="s">
        <v>41</v>
      </c>
      <c r="O209" s="93"/>
      <c r="P209" s="231">
        <f>O209*H209</f>
        <v>0</v>
      </c>
      <c r="Q209" s="231">
        <v>4.0000000000000003E-05</v>
      </c>
      <c r="R209" s="231">
        <f>Q209*H209</f>
        <v>0.0025816000000000003</v>
      </c>
      <c r="S209" s="231">
        <v>6.0000000000000002E-05</v>
      </c>
      <c r="T209" s="232">
        <f>S209*H209</f>
        <v>0.0038724000000000007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3" t="s">
        <v>176</v>
      </c>
      <c r="AT209" s="233" t="s">
        <v>172</v>
      </c>
      <c r="AU209" s="233" t="s">
        <v>177</v>
      </c>
      <c r="AY209" s="18" t="s">
        <v>169</v>
      </c>
      <c r="BE209" s="234">
        <f>IF(N209="základní",J209,0)</f>
        <v>0</v>
      </c>
      <c r="BF209" s="234">
        <f>IF(N209="snížená",J209,0)</f>
        <v>0</v>
      </c>
      <c r="BG209" s="234">
        <f>IF(N209="zákl. přenesená",J209,0)</f>
        <v>0</v>
      </c>
      <c r="BH209" s="234">
        <f>IF(N209="sníž. přenesená",J209,0)</f>
        <v>0</v>
      </c>
      <c r="BI209" s="234">
        <f>IF(N209="nulová",J209,0)</f>
        <v>0</v>
      </c>
      <c r="BJ209" s="18" t="s">
        <v>178</v>
      </c>
      <c r="BK209" s="234">
        <f>ROUND(I209*H209,2)</f>
        <v>0</v>
      </c>
      <c r="BL209" s="18" t="s">
        <v>176</v>
      </c>
      <c r="BM209" s="233" t="s">
        <v>227</v>
      </c>
    </row>
    <row r="210" s="2" customFormat="1">
      <c r="A210" s="39"/>
      <c r="B210" s="40"/>
      <c r="C210" s="41"/>
      <c r="D210" s="235" t="s">
        <v>179</v>
      </c>
      <c r="E210" s="41"/>
      <c r="F210" s="236" t="s">
        <v>232</v>
      </c>
      <c r="G210" s="41"/>
      <c r="H210" s="41"/>
      <c r="I210" s="237"/>
      <c r="J210" s="41"/>
      <c r="K210" s="41"/>
      <c r="L210" s="45"/>
      <c r="M210" s="238"/>
      <c r="N210" s="239"/>
      <c r="O210" s="93"/>
      <c r="P210" s="93"/>
      <c r="Q210" s="93"/>
      <c r="R210" s="93"/>
      <c r="S210" s="93"/>
      <c r="T210" s="94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179</v>
      </c>
      <c r="AU210" s="18" t="s">
        <v>177</v>
      </c>
    </row>
    <row r="211" s="14" customFormat="1">
      <c r="A211" s="14"/>
      <c r="B211" s="250"/>
      <c r="C211" s="251"/>
      <c r="D211" s="235" t="s">
        <v>180</v>
      </c>
      <c r="E211" s="252" t="s">
        <v>1</v>
      </c>
      <c r="F211" s="253" t="s">
        <v>2551</v>
      </c>
      <c r="G211" s="251"/>
      <c r="H211" s="254">
        <v>64.540000000000006</v>
      </c>
      <c r="I211" s="255"/>
      <c r="J211" s="251"/>
      <c r="K211" s="251"/>
      <c r="L211" s="256"/>
      <c r="M211" s="257"/>
      <c r="N211" s="258"/>
      <c r="O211" s="258"/>
      <c r="P211" s="258"/>
      <c r="Q211" s="258"/>
      <c r="R211" s="258"/>
      <c r="S211" s="258"/>
      <c r="T211" s="259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0" t="s">
        <v>180</v>
      </c>
      <c r="AU211" s="260" t="s">
        <v>177</v>
      </c>
      <c r="AV211" s="14" t="s">
        <v>177</v>
      </c>
      <c r="AW211" s="14" t="s">
        <v>30</v>
      </c>
      <c r="AX211" s="14" t="s">
        <v>73</v>
      </c>
      <c r="AY211" s="260" t="s">
        <v>169</v>
      </c>
    </row>
    <row r="212" s="15" customFormat="1">
      <c r="A212" s="15"/>
      <c r="B212" s="261"/>
      <c r="C212" s="262"/>
      <c r="D212" s="235" t="s">
        <v>180</v>
      </c>
      <c r="E212" s="263" t="s">
        <v>1</v>
      </c>
      <c r="F212" s="264" t="s">
        <v>183</v>
      </c>
      <c r="G212" s="262"/>
      <c r="H212" s="265">
        <v>64.540000000000006</v>
      </c>
      <c r="I212" s="266"/>
      <c r="J212" s="262"/>
      <c r="K212" s="262"/>
      <c r="L212" s="267"/>
      <c r="M212" s="268"/>
      <c r="N212" s="269"/>
      <c r="O212" s="269"/>
      <c r="P212" s="269"/>
      <c r="Q212" s="269"/>
      <c r="R212" s="269"/>
      <c r="S212" s="269"/>
      <c r="T212" s="270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71" t="s">
        <v>180</v>
      </c>
      <c r="AU212" s="271" t="s">
        <v>177</v>
      </c>
      <c r="AV212" s="15" t="s">
        <v>176</v>
      </c>
      <c r="AW212" s="15" t="s">
        <v>30</v>
      </c>
      <c r="AX212" s="15" t="s">
        <v>81</v>
      </c>
      <c r="AY212" s="271" t="s">
        <v>169</v>
      </c>
    </row>
    <row r="213" s="2" customFormat="1" ht="16.5" customHeight="1">
      <c r="A213" s="39"/>
      <c r="B213" s="40"/>
      <c r="C213" s="221" t="s">
        <v>230</v>
      </c>
      <c r="D213" s="221" t="s">
        <v>172</v>
      </c>
      <c r="E213" s="222" t="s">
        <v>234</v>
      </c>
      <c r="F213" s="223" t="s">
        <v>235</v>
      </c>
      <c r="G213" s="224" t="s">
        <v>189</v>
      </c>
      <c r="H213" s="225">
        <v>50.409999999999997</v>
      </c>
      <c r="I213" s="226"/>
      <c r="J213" s="227">
        <f>ROUND(I213*H213,2)</f>
        <v>0</v>
      </c>
      <c r="K213" s="228"/>
      <c r="L213" s="45"/>
      <c r="M213" s="229" t="s">
        <v>1</v>
      </c>
      <c r="N213" s="230" t="s">
        <v>41</v>
      </c>
      <c r="O213" s="93"/>
      <c r="P213" s="231">
        <f>O213*H213</f>
        <v>0</v>
      </c>
      <c r="Q213" s="231">
        <v>9.0000000000000006E-05</v>
      </c>
      <c r="R213" s="231">
        <f>Q213*H213</f>
        <v>0.0045369</v>
      </c>
      <c r="S213" s="231">
        <v>6.0000000000000002E-05</v>
      </c>
      <c r="T213" s="232">
        <f>S213*H213</f>
        <v>0.0030245999999999997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3" t="s">
        <v>176</v>
      </c>
      <c r="AT213" s="233" t="s">
        <v>172</v>
      </c>
      <c r="AU213" s="233" t="s">
        <v>177</v>
      </c>
      <c r="AY213" s="18" t="s">
        <v>169</v>
      </c>
      <c r="BE213" s="234">
        <f>IF(N213="základní",J213,0)</f>
        <v>0</v>
      </c>
      <c r="BF213" s="234">
        <f>IF(N213="snížená",J213,0)</f>
        <v>0</v>
      </c>
      <c r="BG213" s="234">
        <f>IF(N213="zákl. přenesená",J213,0)</f>
        <v>0</v>
      </c>
      <c r="BH213" s="234">
        <f>IF(N213="sníž. přenesená",J213,0)</f>
        <v>0</v>
      </c>
      <c r="BI213" s="234">
        <f>IF(N213="nulová",J213,0)</f>
        <v>0</v>
      </c>
      <c r="BJ213" s="18" t="s">
        <v>178</v>
      </c>
      <c r="BK213" s="234">
        <f>ROUND(I213*H213,2)</f>
        <v>0</v>
      </c>
      <c r="BL213" s="18" t="s">
        <v>176</v>
      </c>
      <c r="BM213" s="233" t="s">
        <v>233</v>
      </c>
    </row>
    <row r="214" s="2" customFormat="1">
      <c r="A214" s="39"/>
      <c r="B214" s="40"/>
      <c r="C214" s="41"/>
      <c r="D214" s="235" t="s">
        <v>179</v>
      </c>
      <c r="E214" s="41"/>
      <c r="F214" s="236" t="s">
        <v>235</v>
      </c>
      <c r="G214" s="41"/>
      <c r="H214" s="41"/>
      <c r="I214" s="237"/>
      <c r="J214" s="41"/>
      <c r="K214" s="41"/>
      <c r="L214" s="45"/>
      <c r="M214" s="238"/>
      <c r="N214" s="239"/>
      <c r="O214" s="93"/>
      <c r="P214" s="93"/>
      <c r="Q214" s="93"/>
      <c r="R214" s="93"/>
      <c r="S214" s="93"/>
      <c r="T214" s="94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179</v>
      </c>
      <c r="AU214" s="18" t="s">
        <v>177</v>
      </c>
    </row>
    <row r="215" s="13" customFormat="1">
      <c r="A215" s="13"/>
      <c r="B215" s="240"/>
      <c r="C215" s="241"/>
      <c r="D215" s="235" t="s">
        <v>180</v>
      </c>
      <c r="E215" s="242" t="s">
        <v>1</v>
      </c>
      <c r="F215" s="243" t="s">
        <v>237</v>
      </c>
      <c r="G215" s="241"/>
      <c r="H215" s="242" t="s">
        <v>1</v>
      </c>
      <c r="I215" s="244"/>
      <c r="J215" s="241"/>
      <c r="K215" s="241"/>
      <c r="L215" s="245"/>
      <c r="M215" s="246"/>
      <c r="N215" s="247"/>
      <c r="O215" s="247"/>
      <c r="P215" s="247"/>
      <c r="Q215" s="247"/>
      <c r="R215" s="247"/>
      <c r="S215" s="247"/>
      <c r="T215" s="248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9" t="s">
        <v>180</v>
      </c>
      <c r="AU215" s="249" t="s">
        <v>177</v>
      </c>
      <c r="AV215" s="13" t="s">
        <v>81</v>
      </c>
      <c r="AW215" s="13" t="s">
        <v>30</v>
      </c>
      <c r="AX215" s="13" t="s">
        <v>73</v>
      </c>
      <c r="AY215" s="249" t="s">
        <v>169</v>
      </c>
    </row>
    <row r="216" s="14" customFormat="1">
      <c r="A216" s="14"/>
      <c r="B216" s="250"/>
      <c r="C216" s="251"/>
      <c r="D216" s="235" t="s">
        <v>180</v>
      </c>
      <c r="E216" s="252" t="s">
        <v>1</v>
      </c>
      <c r="F216" s="253" t="s">
        <v>2563</v>
      </c>
      <c r="G216" s="251"/>
      <c r="H216" s="254">
        <v>5.6100000000000003</v>
      </c>
      <c r="I216" s="255"/>
      <c r="J216" s="251"/>
      <c r="K216" s="251"/>
      <c r="L216" s="256"/>
      <c r="M216" s="257"/>
      <c r="N216" s="258"/>
      <c r="O216" s="258"/>
      <c r="P216" s="258"/>
      <c r="Q216" s="258"/>
      <c r="R216" s="258"/>
      <c r="S216" s="258"/>
      <c r="T216" s="259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0" t="s">
        <v>180</v>
      </c>
      <c r="AU216" s="260" t="s">
        <v>177</v>
      </c>
      <c r="AV216" s="14" t="s">
        <v>177</v>
      </c>
      <c r="AW216" s="14" t="s">
        <v>30</v>
      </c>
      <c r="AX216" s="14" t="s">
        <v>73</v>
      </c>
      <c r="AY216" s="260" t="s">
        <v>169</v>
      </c>
    </row>
    <row r="217" s="14" customFormat="1">
      <c r="A217" s="14"/>
      <c r="B217" s="250"/>
      <c r="C217" s="251"/>
      <c r="D217" s="235" t="s">
        <v>180</v>
      </c>
      <c r="E217" s="252" t="s">
        <v>1</v>
      </c>
      <c r="F217" s="253" t="s">
        <v>2564</v>
      </c>
      <c r="G217" s="251"/>
      <c r="H217" s="254">
        <v>17.199999999999999</v>
      </c>
      <c r="I217" s="255"/>
      <c r="J217" s="251"/>
      <c r="K217" s="251"/>
      <c r="L217" s="256"/>
      <c r="M217" s="257"/>
      <c r="N217" s="258"/>
      <c r="O217" s="258"/>
      <c r="P217" s="258"/>
      <c r="Q217" s="258"/>
      <c r="R217" s="258"/>
      <c r="S217" s="258"/>
      <c r="T217" s="259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0" t="s">
        <v>180</v>
      </c>
      <c r="AU217" s="260" t="s">
        <v>177</v>
      </c>
      <c r="AV217" s="14" t="s">
        <v>177</v>
      </c>
      <c r="AW217" s="14" t="s">
        <v>30</v>
      </c>
      <c r="AX217" s="14" t="s">
        <v>73</v>
      </c>
      <c r="AY217" s="260" t="s">
        <v>169</v>
      </c>
    </row>
    <row r="218" s="13" customFormat="1">
      <c r="A218" s="13"/>
      <c r="B218" s="240"/>
      <c r="C218" s="241"/>
      <c r="D218" s="235" t="s">
        <v>180</v>
      </c>
      <c r="E218" s="242" t="s">
        <v>1</v>
      </c>
      <c r="F218" s="243" t="s">
        <v>240</v>
      </c>
      <c r="G218" s="241"/>
      <c r="H218" s="242" t="s">
        <v>1</v>
      </c>
      <c r="I218" s="244"/>
      <c r="J218" s="241"/>
      <c r="K218" s="241"/>
      <c r="L218" s="245"/>
      <c r="M218" s="246"/>
      <c r="N218" s="247"/>
      <c r="O218" s="247"/>
      <c r="P218" s="247"/>
      <c r="Q218" s="247"/>
      <c r="R218" s="247"/>
      <c r="S218" s="247"/>
      <c r="T218" s="248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9" t="s">
        <v>180</v>
      </c>
      <c r="AU218" s="249" t="s">
        <v>177</v>
      </c>
      <c r="AV218" s="13" t="s">
        <v>81</v>
      </c>
      <c r="AW218" s="13" t="s">
        <v>30</v>
      </c>
      <c r="AX218" s="13" t="s">
        <v>73</v>
      </c>
      <c r="AY218" s="249" t="s">
        <v>169</v>
      </c>
    </row>
    <row r="219" s="14" customFormat="1">
      <c r="A219" s="14"/>
      <c r="B219" s="250"/>
      <c r="C219" s="251"/>
      <c r="D219" s="235" t="s">
        <v>180</v>
      </c>
      <c r="E219" s="252" t="s">
        <v>1</v>
      </c>
      <c r="F219" s="253" t="s">
        <v>2561</v>
      </c>
      <c r="G219" s="251"/>
      <c r="H219" s="254">
        <v>27.600000000000001</v>
      </c>
      <c r="I219" s="255"/>
      <c r="J219" s="251"/>
      <c r="K219" s="251"/>
      <c r="L219" s="256"/>
      <c r="M219" s="257"/>
      <c r="N219" s="258"/>
      <c r="O219" s="258"/>
      <c r="P219" s="258"/>
      <c r="Q219" s="258"/>
      <c r="R219" s="258"/>
      <c r="S219" s="258"/>
      <c r="T219" s="259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0" t="s">
        <v>180</v>
      </c>
      <c r="AU219" s="260" t="s">
        <v>177</v>
      </c>
      <c r="AV219" s="14" t="s">
        <v>177</v>
      </c>
      <c r="AW219" s="14" t="s">
        <v>30</v>
      </c>
      <c r="AX219" s="14" t="s">
        <v>73</v>
      </c>
      <c r="AY219" s="260" t="s">
        <v>169</v>
      </c>
    </row>
    <row r="220" s="15" customFormat="1">
      <c r="A220" s="15"/>
      <c r="B220" s="261"/>
      <c r="C220" s="262"/>
      <c r="D220" s="235" t="s">
        <v>180</v>
      </c>
      <c r="E220" s="263" t="s">
        <v>1</v>
      </c>
      <c r="F220" s="264" t="s">
        <v>183</v>
      </c>
      <c r="G220" s="262"/>
      <c r="H220" s="265">
        <v>50.409999999999997</v>
      </c>
      <c r="I220" s="266"/>
      <c r="J220" s="262"/>
      <c r="K220" s="262"/>
      <c r="L220" s="267"/>
      <c r="M220" s="268"/>
      <c r="N220" s="269"/>
      <c r="O220" s="269"/>
      <c r="P220" s="269"/>
      <c r="Q220" s="269"/>
      <c r="R220" s="269"/>
      <c r="S220" s="269"/>
      <c r="T220" s="270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71" t="s">
        <v>180</v>
      </c>
      <c r="AU220" s="271" t="s">
        <v>177</v>
      </c>
      <c r="AV220" s="15" t="s">
        <v>176</v>
      </c>
      <c r="AW220" s="15" t="s">
        <v>30</v>
      </c>
      <c r="AX220" s="15" t="s">
        <v>81</v>
      </c>
      <c r="AY220" s="271" t="s">
        <v>169</v>
      </c>
    </row>
    <row r="221" s="2" customFormat="1" ht="24.15" customHeight="1">
      <c r="A221" s="39"/>
      <c r="B221" s="40"/>
      <c r="C221" s="221" t="s">
        <v>8</v>
      </c>
      <c r="D221" s="221" t="s">
        <v>172</v>
      </c>
      <c r="E221" s="222" t="s">
        <v>243</v>
      </c>
      <c r="F221" s="223" t="s">
        <v>244</v>
      </c>
      <c r="G221" s="224" t="s">
        <v>245</v>
      </c>
      <c r="H221" s="225">
        <v>73.200000000000003</v>
      </c>
      <c r="I221" s="226"/>
      <c r="J221" s="227">
        <f>ROUND(I221*H221,2)</f>
        <v>0</v>
      </c>
      <c r="K221" s="228"/>
      <c r="L221" s="45"/>
      <c r="M221" s="229" t="s">
        <v>1</v>
      </c>
      <c r="N221" s="230" t="s">
        <v>41</v>
      </c>
      <c r="O221" s="93"/>
      <c r="P221" s="231">
        <f>O221*H221</f>
        <v>0</v>
      </c>
      <c r="Q221" s="231">
        <v>0.0015</v>
      </c>
      <c r="R221" s="231">
        <f>Q221*H221</f>
        <v>0.10980000000000001</v>
      </c>
      <c r="S221" s="231">
        <v>0</v>
      </c>
      <c r="T221" s="232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33" t="s">
        <v>176</v>
      </c>
      <c r="AT221" s="233" t="s">
        <v>172</v>
      </c>
      <c r="AU221" s="233" t="s">
        <v>177</v>
      </c>
      <c r="AY221" s="18" t="s">
        <v>169</v>
      </c>
      <c r="BE221" s="234">
        <f>IF(N221="základní",J221,0)</f>
        <v>0</v>
      </c>
      <c r="BF221" s="234">
        <f>IF(N221="snížená",J221,0)</f>
        <v>0</v>
      </c>
      <c r="BG221" s="234">
        <f>IF(N221="zákl. přenesená",J221,0)</f>
        <v>0</v>
      </c>
      <c r="BH221" s="234">
        <f>IF(N221="sníž. přenesená",J221,0)</f>
        <v>0</v>
      </c>
      <c r="BI221" s="234">
        <f>IF(N221="nulová",J221,0)</f>
        <v>0</v>
      </c>
      <c r="BJ221" s="18" t="s">
        <v>178</v>
      </c>
      <c r="BK221" s="234">
        <f>ROUND(I221*H221,2)</f>
        <v>0</v>
      </c>
      <c r="BL221" s="18" t="s">
        <v>176</v>
      </c>
      <c r="BM221" s="233" t="s">
        <v>236</v>
      </c>
    </row>
    <row r="222" s="2" customFormat="1">
      <c r="A222" s="39"/>
      <c r="B222" s="40"/>
      <c r="C222" s="41"/>
      <c r="D222" s="235" t="s">
        <v>179</v>
      </c>
      <c r="E222" s="41"/>
      <c r="F222" s="236" t="s">
        <v>244</v>
      </c>
      <c r="G222" s="41"/>
      <c r="H222" s="41"/>
      <c r="I222" s="237"/>
      <c r="J222" s="41"/>
      <c r="K222" s="41"/>
      <c r="L222" s="45"/>
      <c r="M222" s="238"/>
      <c r="N222" s="239"/>
      <c r="O222" s="93"/>
      <c r="P222" s="93"/>
      <c r="Q222" s="93"/>
      <c r="R222" s="93"/>
      <c r="S222" s="93"/>
      <c r="T222" s="94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179</v>
      </c>
      <c r="AU222" s="18" t="s">
        <v>177</v>
      </c>
    </row>
    <row r="223" s="13" customFormat="1">
      <c r="A223" s="13"/>
      <c r="B223" s="240"/>
      <c r="C223" s="241"/>
      <c r="D223" s="235" t="s">
        <v>180</v>
      </c>
      <c r="E223" s="242" t="s">
        <v>1</v>
      </c>
      <c r="F223" s="243" t="s">
        <v>237</v>
      </c>
      <c r="G223" s="241"/>
      <c r="H223" s="242" t="s">
        <v>1</v>
      </c>
      <c r="I223" s="244"/>
      <c r="J223" s="241"/>
      <c r="K223" s="241"/>
      <c r="L223" s="245"/>
      <c r="M223" s="246"/>
      <c r="N223" s="247"/>
      <c r="O223" s="247"/>
      <c r="P223" s="247"/>
      <c r="Q223" s="247"/>
      <c r="R223" s="247"/>
      <c r="S223" s="247"/>
      <c r="T223" s="248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9" t="s">
        <v>180</v>
      </c>
      <c r="AU223" s="249" t="s">
        <v>177</v>
      </c>
      <c r="AV223" s="13" t="s">
        <v>81</v>
      </c>
      <c r="AW223" s="13" t="s">
        <v>30</v>
      </c>
      <c r="AX223" s="13" t="s">
        <v>73</v>
      </c>
      <c r="AY223" s="249" t="s">
        <v>169</v>
      </c>
    </row>
    <row r="224" s="14" customFormat="1">
      <c r="A224" s="14"/>
      <c r="B224" s="250"/>
      <c r="C224" s="251"/>
      <c r="D224" s="235" t="s">
        <v>180</v>
      </c>
      <c r="E224" s="252" t="s">
        <v>1</v>
      </c>
      <c r="F224" s="253" t="s">
        <v>2565</v>
      </c>
      <c r="G224" s="251"/>
      <c r="H224" s="254">
        <v>13.4</v>
      </c>
      <c r="I224" s="255"/>
      <c r="J224" s="251"/>
      <c r="K224" s="251"/>
      <c r="L224" s="256"/>
      <c r="M224" s="257"/>
      <c r="N224" s="258"/>
      <c r="O224" s="258"/>
      <c r="P224" s="258"/>
      <c r="Q224" s="258"/>
      <c r="R224" s="258"/>
      <c r="S224" s="258"/>
      <c r="T224" s="259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60" t="s">
        <v>180</v>
      </c>
      <c r="AU224" s="260" t="s">
        <v>177</v>
      </c>
      <c r="AV224" s="14" t="s">
        <v>177</v>
      </c>
      <c r="AW224" s="14" t="s">
        <v>30</v>
      </c>
      <c r="AX224" s="14" t="s">
        <v>73</v>
      </c>
      <c r="AY224" s="260" t="s">
        <v>169</v>
      </c>
    </row>
    <row r="225" s="14" customFormat="1">
      <c r="A225" s="14"/>
      <c r="B225" s="250"/>
      <c r="C225" s="251"/>
      <c r="D225" s="235" t="s">
        <v>180</v>
      </c>
      <c r="E225" s="252" t="s">
        <v>1</v>
      </c>
      <c r="F225" s="253" t="s">
        <v>2566</v>
      </c>
      <c r="G225" s="251"/>
      <c r="H225" s="254">
        <v>46</v>
      </c>
      <c r="I225" s="255"/>
      <c r="J225" s="251"/>
      <c r="K225" s="251"/>
      <c r="L225" s="256"/>
      <c r="M225" s="257"/>
      <c r="N225" s="258"/>
      <c r="O225" s="258"/>
      <c r="P225" s="258"/>
      <c r="Q225" s="258"/>
      <c r="R225" s="258"/>
      <c r="S225" s="258"/>
      <c r="T225" s="259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0" t="s">
        <v>180</v>
      </c>
      <c r="AU225" s="260" t="s">
        <v>177</v>
      </c>
      <c r="AV225" s="14" t="s">
        <v>177</v>
      </c>
      <c r="AW225" s="14" t="s">
        <v>30</v>
      </c>
      <c r="AX225" s="14" t="s">
        <v>73</v>
      </c>
      <c r="AY225" s="260" t="s">
        <v>169</v>
      </c>
    </row>
    <row r="226" s="13" customFormat="1">
      <c r="A226" s="13"/>
      <c r="B226" s="240"/>
      <c r="C226" s="241"/>
      <c r="D226" s="235" t="s">
        <v>180</v>
      </c>
      <c r="E226" s="242" t="s">
        <v>1</v>
      </c>
      <c r="F226" s="243" t="s">
        <v>240</v>
      </c>
      <c r="G226" s="241"/>
      <c r="H226" s="242" t="s">
        <v>1</v>
      </c>
      <c r="I226" s="244"/>
      <c r="J226" s="241"/>
      <c r="K226" s="241"/>
      <c r="L226" s="245"/>
      <c r="M226" s="246"/>
      <c r="N226" s="247"/>
      <c r="O226" s="247"/>
      <c r="P226" s="247"/>
      <c r="Q226" s="247"/>
      <c r="R226" s="247"/>
      <c r="S226" s="247"/>
      <c r="T226" s="248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9" t="s">
        <v>180</v>
      </c>
      <c r="AU226" s="249" t="s">
        <v>177</v>
      </c>
      <c r="AV226" s="13" t="s">
        <v>81</v>
      </c>
      <c r="AW226" s="13" t="s">
        <v>30</v>
      </c>
      <c r="AX226" s="13" t="s">
        <v>73</v>
      </c>
      <c r="AY226" s="249" t="s">
        <v>169</v>
      </c>
    </row>
    <row r="227" s="14" customFormat="1">
      <c r="A227" s="14"/>
      <c r="B227" s="250"/>
      <c r="C227" s="251"/>
      <c r="D227" s="235" t="s">
        <v>180</v>
      </c>
      <c r="E227" s="252" t="s">
        <v>1</v>
      </c>
      <c r="F227" s="253" t="s">
        <v>2567</v>
      </c>
      <c r="G227" s="251"/>
      <c r="H227" s="254">
        <v>13.800000000000001</v>
      </c>
      <c r="I227" s="255"/>
      <c r="J227" s="251"/>
      <c r="K227" s="251"/>
      <c r="L227" s="256"/>
      <c r="M227" s="257"/>
      <c r="N227" s="258"/>
      <c r="O227" s="258"/>
      <c r="P227" s="258"/>
      <c r="Q227" s="258"/>
      <c r="R227" s="258"/>
      <c r="S227" s="258"/>
      <c r="T227" s="259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0" t="s">
        <v>180</v>
      </c>
      <c r="AU227" s="260" t="s">
        <v>177</v>
      </c>
      <c r="AV227" s="14" t="s">
        <v>177</v>
      </c>
      <c r="AW227" s="14" t="s">
        <v>30</v>
      </c>
      <c r="AX227" s="14" t="s">
        <v>73</v>
      </c>
      <c r="AY227" s="260" t="s">
        <v>169</v>
      </c>
    </row>
    <row r="228" s="15" customFormat="1">
      <c r="A228" s="15"/>
      <c r="B228" s="261"/>
      <c r="C228" s="262"/>
      <c r="D228" s="235" t="s">
        <v>180</v>
      </c>
      <c r="E228" s="263" t="s">
        <v>1</v>
      </c>
      <c r="F228" s="264" t="s">
        <v>183</v>
      </c>
      <c r="G228" s="262"/>
      <c r="H228" s="265">
        <v>73.200000000000003</v>
      </c>
      <c r="I228" s="266"/>
      <c r="J228" s="262"/>
      <c r="K228" s="262"/>
      <c r="L228" s="267"/>
      <c r="M228" s="268"/>
      <c r="N228" s="269"/>
      <c r="O228" s="269"/>
      <c r="P228" s="269"/>
      <c r="Q228" s="269"/>
      <c r="R228" s="269"/>
      <c r="S228" s="269"/>
      <c r="T228" s="270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71" t="s">
        <v>180</v>
      </c>
      <c r="AU228" s="271" t="s">
        <v>177</v>
      </c>
      <c r="AV228" s="15" t="s">
        <v>176</v>
      </c>
      <c r="AW228" s="15" t="s">
        <v>30</v>
      </c>
      <c r="AX228" s="15" t="s">
        <v>81</v>
      </c>
      <c r="AY228" s="271" t="s">
        <v>169</v>
      </c>
    </row>
    <row r="229" s="2" customFormat="1" ht="24.15" customHeight="1">
      <c r="A229" s="39"/>
      <c r="B229" s="40"/>
      <c r="C229" s="221" t="s">
        <v>242</v>
      </c>
      <c r="D229" s="221" t="s">
        <v>172</v>
      </c>
      <c r="E229" s="222" t="s">
        <v>250</v>
      </c>
      <c r="F229" s="223" t="s">
        <v>251</v>
      </c>
      <c r="G229" s="224" t="s">
        <v>252</v>
      </c>
      <c r="H229" s="225">
        <v>0.059999999999999998</v>
      </c>
      <c r="I229" s="226"/>
      <c r="J229" s="227">
        <f>ROUND(I229*H229,2)</f>
        <v>0</v>
      </c>
      <c r="K229" s="228"/>
      <c r="L229" s="45"/>
      <c r="M229" s="229" t="s">
        <v>1</v>
      </c>
      <c r="N229" s="230" t="s">
        <v>41</v>
      </c>
      <c r="O229" s="93"/>
      <c r="P229" s="231">
        <f>O229*H229</f>
        <v>0</v>
      </c>
      <c r="Q229" s="231">
        <v>2.5018699999999998</v>
      </c>
      <c r="R229" s="231">
        <f>Q229*H229</f>
        <v>0.15011219999999997</v>
      </c>
      <c r="S229" s="231">
        <v>0</v>
      </c>
      <c r="T229" s="232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33" t="s">
        <v>176</v>
      </c>
      <c r="AT229" s="233" t="s">
        <v>172</v>
      </c>
      <c r="AU229" s="233" t="s">
        <v>177</v>
      </c>
      <c r="AY229" s="18" t="s">
        <v>169</v>
      </c>
      <c r="BE229" s="234">
        <f>IF(N229="základní",J229,0)</f>
        <v>0</v>
      </c>
      <c r="BF229" s="234">
        <f>IF(N229="snížená",J229,0)</f>
        <v>0</v>
      </c>
      <c r="BG229" s="234">
        <f>IF(N229="zákl. přenesená",J229,0)</f>
        <v>0</v>
      </c>
      <c r="BH229" s="234">
        <f>IF(N229="sníž. přenesená",J229,0)</f>
        <v>0</v>
      </c>
      <c r="BI229" s="234">
        <f>IF(N229="nulová",J229,0)</f>
        <v>0</v>
      </c>
      <c r="BJ229" s="18" t="s">
        <v>178</v>
      </c>
      <c r="BK229" s="234">
        <f>ROUND(I229*H229,2)</f>
        <v>0</v>
      </c>
      <c r="BL229" s="18" t="s">
        <v>176</v>
      </c>
      <c r="BM229" s="233" t="s">
        <v>246</v>
      </c>
    </row>
    <row r="230" s="2" customFormat="1">
      <c r="A230" s="39"/>
      <c r="B230" s="40"/>
      <c r="C230" s="41"/>
      <c r="D230" s="235" t="s">
        <v>179</v>
      </c>
      <c r="E230" s="41"/>
      <c r="F230" s="236" t="s">
        <v>251</v>
      </c>
      <c r="G230" s="41"/>
      <c r="H230" s="41"/>
      <c r="I230" s="237"/>
      <c r="J230" s="41"/>
      <c r="K230" s="41"/>
      <c r="L230" s="45"/>
      <c r="M230" s="238"/>
      <c r="N230" s="239"/>
      <c r="O230" s="93"/>
      <c r="P230" s="93"/>
      <c r="Q230" s="93"/>
      <c r="R230" s="93"/>
      <c r="S230" s="93"/>
      <c r="T230" s="94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179</v>
      </c>
      <c r="AU230" s="18" t="s">
        <v>177</v>
      </c>
    </row>
    <row r="231" s="2" customFormat="1" ht="24.15" customHeight="1">
      <c r="A231" s="39"/>
      <c r="B231" s="40"/>
      <c r="C231" s="221" t="s">
        <v>214</v>
      </c>
      <c r="D231" s="221" t="s">
        <v>172</v>
      </c>
      <c r="E231" s="222" t="s">
        <v>255</v>
      </c>
      <c r="F231" s="223" t="s">
        <v>256</v>
      </c>
      <c r="G231" s="224" t="s">
        <v>186</v>
      </c>
      <c r="H231" s="225">
        <v>2</v>
      </c>
      <c r="I231" s="226"/>
      <c r="J231" s="227">
        <f>ROUND(I231*H231,2)</f>
        <v>0</v>
      </c>
      <c r="K231" s="228"/>
      <c r="L231" s="45"/>
      <c r="M231" s="229" t="s">
        <v>1</v>
      </c>
      <c r="N231" s="230" t="s">
        <v>41</v>
      </c>
      <c r="O231" s="93"/>
      <c r="P231" s="231">
        <f>O231*H231</f>
        <v>0</v>
      </c>
      <c r="Q231" s="231">
        <v>0.017770000000000001</v>
      </c>
      <c r="R231" s="231">
        <f>Q231*H231</f>
        <v>0.035540000000000002</v>
      </c>
      <c r="S231" s="231">
        <v>0</v>
      </c>
      <c r="T231" s="232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33" t="s">
        <v>176</v>
      </c>
      <c r="AT231" s="233" t="s">
        <v>172</v>
      </c>
      <c r="AU231" s="233" t="s">
        <v>177</v>
      </c>
      <c r="AY231" s="18" t="s">
        <v>169</v>
      </c>
      <c r="BE231" s="234">
        <f>IF(N231="základní",J231,0)</f>
        <v>0</v>
      </c>
      <c r="BF231" s="234">
        <f>IF(N231="snížená",J231,0)</f>
        <v>0</v>
      </c>
      <c r="BG231" s="234">
        <f>IF(N231="zákl. přenesená",J231,0)</f>
        <v>0</v>
      </c>
      <c r="BH231" s="234">
        <f>IF(N231="sníž. přenesená",J231,0)</f>
        <v>0</v>
      </c>
      <c r="BI231" s="234">
        <f>IF(N231="nulová",J231,0)</f>
        <v>0</v>
      </c>
      <c r="BJ231" s="18" t="s">
        <v>178</v>
      </c>
      <c r="BK231" s="234">
        <f>ROUND(I231*H231,2)</f>
        <v>0</v>
      </c>
      <c r="BL231" s="18" t="s">
        <v>176</v>
      </c>
      <c r="BM231" s="233" t="s">
        <v>253</v>
      </c>
    </row>
    <row r="232" s="2" customFormat="1">
      <c r="A232" s="39"/>
      <c r="B232" s="40"/>
      <c r="C232" s="41"/>
      <c r="D232" s="235" t="s">
        <v>179</v>
      </c>
      <c r="E232" s="41"/>
      <c r="F232" s="236" t="s">
        <v>256</v>
      </c>
      <c r="G232" s="41"/>
      <c r="H232" s="41"/>
      <c r="I232" s="237"/>
      <c r="J232" s="41"/>
      <c r="K232" s="41"/>
      <c r="L232" s="45"/>
      <c r="M232" s="238"/>
      <c r="N232" s="239"/>
      <c r="O232" s="93"/>
      <c r="P232" s="93"/>
      <c r="Q232" s="93"/>
      <c r="R232" s="93"/>
      <c r="S232" s="93"/>
      <c r="T232" s="94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179</v>
      </c>
      <c r="AU232" s="18" t="s">
        <v>177</v>
      </c>
    </row>
    <row r="233" s="2" customFormat="1" ht="37.8" customHeight="1">
      <c r="A233" s="39"/>
      <c r="B233" s="40"/>
      <c r="C233" s="272" t="s">
        <v>254</v>
      </c>
      <c r="D233" s="272" t="s">
        <v>258</v>
      </c>
      <c r="E233" s="273" t="s">
        <v>259</v>
      </c>
      <c r="F233" s="274" t="s">
        <v>260</v>
      </c>
      <c r="G233" s="275" t="s">
        <v>186</v>
      </c>
      <c r="H233" s="276">
        <v>2</v>
      </c>
      <c r="I233" s="277"/>
      <c r="J233" s="278">
        <f>ROUND(I233*H233,2)</f>
        <v>0</v>
      </c>
      <c r="K233" s="279"/>
      <c r="L233" s="280"/>
      <c r="M233" s="281" t="s">
        <v>1</v>
      </c>
      <c r="N233" s="282" t="s">
        <v>41</v>
      </c>
      <c r="O233" s="93"/>
      <c r="P233" s="231">
        <f>O233*H233</f>
        <v>0</v>
      </c>
      <c r="Q233" s="231">
        <v>0.01521</v>
      </c>
      <c r="R233" s="231">
        <f>Q233*H233</f>
        <v>0.030419999999999999</v>
      </c>
      <c r="S233" s="231">
        <v>0</v>
      </c>
      <c r="T233" s="232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33" t="s">
        <v>195</v>
      </c>
      <c r="AT233" s="233" t="s">
        <v>258</v>
      </c>
      <c r="AU233" s="233" t="s">
        <v>177</v>
      </c>
      <c r="AY233" s="18" t="s">
        <v>169</v>
      </c>
      <c r="BE233" s="234">
        <f>IF(N233="základní",J233,0)</f>
        <v>0</v>
      </c>
      <c r="BF233" s="234">
        <f>IF(N233="snížená",J233,0)</f>
        <v>0</v>
      </c>
      <c r="BG233" s="234">
        <f>IF(N233="zákl. přenesená",J233,0)</f>
        <v>0</v>
      </c>
      <c r="BH233" s="234">
        <f>IF(N233="sníž. přenesená",J233,0)</f>
        <v>0</v>
      </c>
      <c r="BI233" s="234">
        <f>IF(N233="nulová",J233,0)</f>
        <v>0</v>
      </c>
      <c r="BJ233" s="18" t="s">
        <v>178</v>
      </c>
      <c r="BK233" s="234">
        <f>ROUND(I233*H233,2)</f>
        <v>0</v>
      </c>
      <c r="BL233" s="18" t="s">
        <v>176</v>
      </c>
      <c r="BM233" s="233" t="s">
        <v>257</v>
      </c>
    </row>
    <row r="234" s="2" customFormat="1">
      <c r="A234" s="39"/>
      <c r="B234" s="40"/>
      <c r="C234" s="41"/>
      <c r="D234" s="235" t="s">
        <v>179</v>
      </c>
      <c r="E234" s="41"/>
      <c r="F234" s="236" t="s">
        <v>260</v>
      </c>
      <c r="G234" s="41"/>
      <c r="H234" s="41"/>
      <c r="I234" s="237"/>
      <c r="J234" s="41"/>
      <c r="K234" s="41"/>
      <c r="L234" s="45"/>
      <c r="M234" s="238"/>
      <c r="N234" s="239"/>
      <c r="O234" s="93"/>
      <c r="P234" s="93"/>
      <c r="Q234" s="93"/>
      <c r="R234" s="93"/>
      <c r="S234" s="93"/>
      <c r="T234" s="94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179</v>
      </c>
      <c r="AU234" s="18" t="s">
        <v>177</v>
      </c>
    </row>
    <row r="235" s="12" customFormat="1" ht="22.8" customHeight="1">
      <c r="A235" s="12"/>
      <c r="B235" s="205"/>
      <c r="C235" s="206"/>
      <c r="D235" s="207" t="s">
        <v>72</v>
      </c>
      <c r="E235" s="219" t="s">
        <v>220</v>
      </c>
      <c r="F235" s="219" t="s">
        <v>262</v>
      </c>
      <c r="G235" s="206"/>
      <c r="H235" s="206"/>
      <c r="I235" s="209"/>
      <c r="J235" s="220">
        <f>BK235</f>
        <v>0</v>
      </c>
      <c r="K235" s="206"/>
      <c r="L235" s="211"/>
      <c r="M235" s="212"/>
      <c r="N235" s="213"/>
      <c r="O235" s="213"/>
      <c r="P235" s="214">
        <f>SUM(P236:P319)</f>
        <v>0</v>
      </c>
      <c r="Q235" s="213"/>
      <c r="R235" s="214">
        <f>SUM(R236:R319)</f>
        <v>0.097075600000000012</v>
      </c>
      <c r="S235" s="213"/>
      <c r="T235" s="215">
        <f>SUM(T236:T319)</f>
        <v>26.665639999999996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16" t="s">
        <v>81</v>
      </c>
      <c r="AT235" s="217" t="s">
        <v>72</v>
      </c>
      <c r="AU235" s="217" t="s">
        <v>81</v>
      </c>
      <c r="AY235" s="216" t="s">
        <v>169</v>
      </c>
      <c r="BK235" s="218">
        <f>SUM(BK236:BK319)</f>
        <v>0</v>
      </c>
    </row>
    <row r="236" s="2" customFormat="1" ht="33" customHeight="1">
      <c r="A236" s="39"/>
      <c r="B236" s="40"/>
      <c r="C236" s="221" t="s">
        <v>217</v>
      </c>
      <c r="D236" s="221" t="s">
        <v>172</v>
      </c>
      <c r="E236" s="222" t="s">
        <v>264</v>
      </c>
      <c r="F236" s="223" t="s">
        <v>265</v>
      </c>
      <c r="G236" s="224" t="s">
        <v>189</v>
      </c>
      <c r="H236" s="225">
        <v>64.540000000000006</v>
      </c>
      <c r="I236" s="226"/>
      <c r="J236" s="227">
        <f>ROUND(I236*H236,2)</f>
        <v>0</v>
      </c>
      <c r="K236" s="228"/>
      <c r="L236" s="45"/>
      <c r="M236" s="229" t="s">
        <v>1</v>
      </c>
      <c r="N236" s="230" t="s">
        <v>41</v>
      </c>
      <c r="O236" s="93"/>
      <c r="P236" s="231">
        <f>O236*H236</f>
        <v>0</v>
      </c>
      <c r="Q236" s="231">
        <v>0</v>
      </c>
      <c r="R236" s="231">
        <f>Q236*H236</f>
        <v>0</v>
      </c>
      <c r="S236" s="231">
        <v>0</v>
      </c>
      <c r="T236" s="232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3" t="s">
        <v>176</v>
      </c>
      <c r="AT236" s="233" t="s">
        <v>172</v>
      </c>
      <c r="AU236" s="233" t="s">
        <v>177</v>
      </c>
      <c r="AY236" s="18" t="s">
        <v>169</v>
      </c>
      <c r="BE236" s="234">
        <f>IF(N236="základní",J236,0)</f>
        <v>0</v>
      </c>
      <c r="BF236" s="234">
        <f>IF(N236="snížená",J236,0)</f>
        <v>0</v>
      </c>
      <c r="BG236" s="234">
        <f>IF(N236="zákl. přenesená",J236,0)</f>
        <v>0</v>
      </c>
      <c r="BH236" s="234">
        <f>IF(N236="sníž. přenesená",J236,0)</f>
        <v>0</v>
      </c>
      <c r="BI236" s="234">
        <f>IF(N236="nulová",J236,0)</f>
        <v>0</v>
      </c>
      <c r="BJ236" s="18" t="s">
        <v>178</v>
      </c>
      <c r="BK236" s="234">
        <f>ROUND(I236*H236,2)</f>
        <v>0</v>
      </c>
      <c r="BL236" s="18" t="s">
        <v>176</v>
      </c>
      <c r="BM236" s="233" t="s">
        <v>261</v>
      </c>
    </row>
    <row r="237" s="2" customFormat="1">
      <c r="A237" s="39"/>
      <c r="B237" s="40"/>
      <c r="C237" s="41"/>
      <c r="D237" s="235" t="s">
        <v>179</v>
      </c>
      <c r="E237" s="41"/>
      <c r="F237" s="236" t="s">
        <v>265</v>
      </c>
      <c r="G237" s="41"/>
      <c r="H237" s="41"/>
      <c r="I237" s="237"/>
      <c r="J237" s="41"/>
      <c r="K237" s="41"/>
      <c r="L237" s="45"/>
      <c r="M237" s="238"/>
      <c r="N237" s="239"/>
      <c r="O237" s="93"/>
      <c r="P237" s="93"/>
      <c r="Q237" s="93"/>
      <c r="R237" s="93"/>
      <c r="S237" s="93"/>
      <c r="T237" s="94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179</v>
      </c>
      <c r="AU237" s="18" t="s">
        <v>177</v>
      </c>
    </row>
    <row r="238" s="2" customFormat="1" ht="24.15" customHeight="1">
      <c r="A238" s="39"/>
      <c r="B238" s="40"/>
      <c r="C238" s="221" t="s">
        <v>263</v>
      </c>
      <c r="D238" s="221" t="s">
        <v>172</v>
      </c>
      <c r="E238" s="222" t="s">
        <v>267</v>
      </c>
      <c r="F238" s="223" t="s">
        <v>268</v>
      </c>
      <c r="G238" s="224" t="s">
        <v>189</v>
      </c>
      <c r="H238" s="225">
        <v>64.540000000000006</v>
      </c>
      <c r="I238" s="226"/>
      <c r="J238" s="227">
        <f>ROUND(I238*H238,2)</f>
        <v>0</v>
      </c>
      <c r="K238" s="228"/>
      <c r="L238" s="45"/>
      <c r="M238" s="229" t="s">
        <v>1</v>
      </c>
      <c r="N238" s="230" t="s">
        <v>41</v>
      </c>
      <c r="O238" s="93"/>
      <c r="P238" s="231">
        <f>O238*H238</f>
        <v>0</v>
      </c>
      <c r="Q238" s="231">
        <v>4.0000000000000003E-05</v>
      </c>
      <c r="R238" s="231">
        <f>Q238*H238</f>
        <v>0.0025816000000000003</v>
      </c>
      <c r="S238" s="231">
        <v>0</v>
      </c>
      <c r="T238" s="232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3" t="s">
        <v>176</v>
      </c>
      <c r="AT238" s="233" t="s">
        <v>172</v>
      </c>
      <c r="AU238" s="233" t="s">
        <v>177</v>
      </c>
      <c r="AY238" s="18" t="s">
        <v>169</v>
      </c>
      <c r="BE238" s="234">
        <f>IF(N238="základní",J238,0)</f>
        <v>0</v>
      </c>
      <c r="BF238" s="234">
        <f>IF(N238="snížená",J238,0)</f>
        <v>0</v>
      </c>
      <c r="BG238" s="234">
        <f>IF(N238="zákl. přenesená",J238,0)</f>
        <v>0</v>
      </c>
      <c r="BH238" s="234">
        <f>IF(N238="sníž. přenesená",J238,0)</f>
        <v>0</v>
      </c>
      <c r="BI238" s="234">
        <f>IF(N238="nulová",J238,0)</f>
        <v>0</v>
      </c>
      <c r="BJ238" s="18" t="s">
        <v>178</v>
      </c>
      <c r="BK238" s="234">
        <f>ROUND(I238*H238,2)</f>
        <v>0</v>
      </c>
      <c r="BL238" s="18" t="s">
        <v>176</v>
      </c>
      <c r="BM238" s="233" t="s">
        <v>266</v>
      </c>
    </row>
    <row r="239" s="2" customFormat="1">
      <c r="A239" s="39"/>
      <c r="B239" s="40"/>
      <c r="C239" s="41"/>
      <c r="D239" s="235" t="s">
        <v>179</v>
      </c>
      <c r="E239" s="41"/>
      <c r="F239" s="236" t="s">
        <v>268</v>
      </c>
      <c r="G239" s="41"/>
      <c r="H239" s="41"/>
      <c r="I239" s="237"/>
      <c r="J239" s="41"/>
      <c r="K239" s="41"/>
      <c r="L239" s="45"/>
      <c r="M239" s="238"/>
      <c r="N239" s="239"/>
      <c r="O239" s="93"/>
      <c r="P239" s="93"/>
      <c r="Q239" s="93"/>
      <c r="R239" s="93"/>
      <c r="S239" s="93"/>
      <c r="T239" s="94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179</v>
      </c>
      <c r="AU239" s="18" t="s">
        <v>177</v>
      </c>
    </row>
    <row r="240" s="2" customFormat="1" ht="33" customHeight="1">
      <c r="A240" s="39"/>
      <c r="B240" s="40"/>
      <c r="C240" s="221" t="s">
        <v>223</v>
      </c>
      <c r="D240" s="221" t="s">
        <v>172</v>
      </c>
      <c r="E240" s="222" t="s">
        <v>279</v>
      </c>
      <c r="F240" s="223" t="s">
        <v>280</v>
      </c>
      <c r="G240" s="224" t="s">
        <v>281</v>
      </c>
      <c r="H240" s="225">
        <v>1</v>
      </c>
      <c r="I240" s="226"/>
      <c r="J240" s="227">
        <f>ROUND(I240*H240,2)</f>
        <v>0</v>
      </c>
      <c r="K240" s="228"/>
      <c r="L240" s="45"/>
      <c r="M240" s="229" t="s">
        <v>1</v>
      </c>
      <c r="N240" s="230" t="s">
        <v>41</v>
      </c>
      <c r="O240" s="93"/>
      <c r="P240" s="231">
        <f>O240*H240</f>
        <v>0</v>
      </c>
      <c r="Q240" s="231">
        <v>0.072480000000000003</v>
      </c>
      <c r="R240" s="231">
        <f>Q240*H240</f>
        <v>0.072480000000000003</v>
      </c>
      <c r="S240" s="231">
        <v>0.056000000000000001</v>
      </c>
      <c r="T240" s="232">
        <f>S240*H240</f>
        <v>0.056000000000000001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3" t="s">
        <v>176</v>
      </c>
      <c r="AT240" s="233" t="s">
        <v>172</v>
      </c>
      <c r="AU240" s="233" t="s">
        <v>177</v>
      </c>
      <c r="AY240" s="18" t="s">
        <v>169</v>
      </c>
      <c r="BE240" s="234">
        <f>IF(N240="základní",J240,0)</f>
        <v>0</v>
      </c>
      <c r="BF240" s="234">
        <f>IF(N240="snížená",J240,0)</f>
        <v>0</v>
      </c>
      <c r="BG240" s="234">
        <f>IF(N240="zákl. přenesená",J240,0)</f>
        <v>0</v>
      </c>
      <c r="BH240" s="234">
        <f>IF(N240="sníž. přenesená",J240,0)</f>
        <v>0</v>
      </c>
      <c r="BI240" s="234">
        <f>IF(N240="nulová",J240,0)</f>
        <v>0</v>
      </c>
      <c r="BJ240" s="18" t="s">
        <v>178</v>
      </c>
      <c r="BK240" s="234">
        <f>ROUND(I240*H240,2)</f>
        <v>0</v>
      </c>
      <c r="BL240" s="18" t="s">
        <v>176</v>
      </c>
      <c r="BM240" s="233" t="s">
        <v>269</v>
      </c>
    </row>
    <row r="241" s="2" customFormat="1">
      <c r="A241" s="39"/>
      <c r="B241" s="40"/>
      <c r="C241" s="41"/>
      <c r="D241" s="235" t="s">
        <v>179</v>
      </c>
      <c r="E241" s="41"/>
      <c r="F241" s="236" t="s">
        <v>280</v>
      </c>
      <c r="G241" s="41"/>
      <c r="H241" s="41"/>
      <c r="I241" s="237"/>
      <c r="J241" s="41"/>
      <c r="K241" s="41"/>
      <c r="L241" s="45"/>
      <c r="M241" s="238"/>
      <c r="N241" s="239"/>
      <c r="O241" s="93"/>
      <c r="P241" s="93"/>
      <c r="Q241" s="93"/>
      <c r="R241" s="93"/>
      <c r="S241" s="93"/>
      <c r="T241" s="94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179</v>
      </c>
      <c r="AU241" s="18" t="s">
        <v>177</v>
      </c>
    </row>
    <row r="242" s="2" customFormat="1" ht="37.8" customHeight="1">
      <c r="A242" s="39"/>
      <c r="B242" s="40"/>
      <c r="C242" s="221" t="s">
        <v>270</v>
      </c>
      <c r="D242" s="221" t="s">
        <v>172</v>
      </c>
      <c r="E242" s="222" t="s">
        <v>283</v>
      </c>
      <c r="F242" s="223" t="s">
        <v>284</v>
      </c>
      <c r="G242" s="224" t="s">
        <v>245</v>
      </c>
      <c r="H242" s="225">
        <v>5</v>
      </c>
      <c r="I242" s="226"/>
      <c r="J242" s="227">
        <f>ROUND(I242*H242,2)</f>
        <v>0</v>
      </c>
      <c r="K242" s="228"/>
      <c r="L242" s="45"/>
      <c r="M242" s="229" t="s">
        <v>1</v>
      </c>
      <c r="N242" s="230" t="s">
        <v>41</v>
      </c>
      <c r="O242" s="93"/>
      <c r="P242" s="231">
        <f>O242*H242</f>
        <v>0</v>
      </c>
      <c r="Q242" s="231">
        <v>0.00069999999999999999</v>
      </c>
      <c r="R242" s="231">
        <f>Q242*H242</f>
        <v>0.0035000000000000001</v>
      </c>
      <c r="S242" s="231">
        <v>0</v>
      </c>
      <c r="T242" s="232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3" t="s">
        <v>176</v>
      </c>
      <c r="AT242" s="233" t="s">
        <v>172</v>
      </c>
      <c r="AU242" s="233" t="s">
        <v>177</v>
      </c>
      <c r="AY242" s="18" t="s">
        <v>169</v>
      </c>
      <c r="BE242" s="234">
        <f>IF(N242="základní",J242,0)</f>
        <v>0</v>
      </c>
      <c r="BF242" s="234">
        <f>IF(N242="snížená",J242,0)</f>
        <v>0</v>
      </c>
      <c r="BG242" s="234">
        <f>IF(N242="zákl. přenesená",J242,0)</f>
        <v>0</v>
      </c>
      <c r="BH242" s="234">
        <f>IF(N242="sníž. přenesená",J242,0)</f>
        <v>0</v>
      </c>
      <c r="BI242" s="234">
        <f>IF(N242="nulová",J242,0)</f>
        <v>0</v>
      </c>
      <c r="BJ242" s="18" t="s">
        <v>178</v>
      </c>
      <c r="BK242" s="234">
        <f>ROUND(I242*H242,2)</f>
        <v>0</v>
      </c>
      <c r="BL242" s="18" t="s">
        <v>176</v>
      </c>
      <c r="BM242" s="233" t="s">
        <v>273</v>
      </c>
    </row>
    <row r="243" s="2" customFormat="1">
      <c r="A243" s="39"/>
      <c r="B243" s="40"/>
      <c r="C243" s="41"/>
      <c r="D243" s="235" t="s">
        <v>179</v>
      </c>
      <c r="E243" s="41"/>
      <c r="F243" s="236" t="s">
        <v>284</v>
      </c>
      <c r="G243" s="41"/>
      <c r="H243" s="41"/>
      <c r="I243" s="237"/>
      <c r="J243" s="41"/>
      <c r="K243" s="41"/>
      <c r="L243" s="45"/>
      <c r="M243" s="238"/>
      <c r="N243" s="239"/>
      <c r="O243" s="93"/>
      <c r="P243" s="93"/>
      <c r="Q243" s="93"/>
      <c r="R243" s="93"/>
      <c r="S243" s="93"/>
      <c r="T243" s="94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179</v>
      </c>
      <c r="AU243" s="18" t="s">
        <v>177</v>
      </c>
    </row>
    <row r="244" s="2" customFormat="1" ht="16.5" customHeight="1">
      <c r="A244" s="39"/>
      <c r="B244" s="40"/>
      <c r="C244" s="221" t="s">
        <v>227</v>
      </c>
      <c r="D244" s="221" t="s">
        <v>172</v>
      </c>
      <c r="E244" s="222" t="s">
        <v>1656</v>
      </c>
      <c r="F244" s="223" t="s">
        <v>1657</v>
      </c>
      <c r="G244" s="224" t="s">
        <v>186</v>
      </c>
      <c r="H244" s="225">
        <v>1</v>
      </c>
      <c r="I244" s="226"/>
      <c r="J244" s="227">
        <f>ROUND(I244*H244,2)</f>
        <v>0</v>
      </c>
      <c r="K244" s="228"/>
      <c r="L244" s="45"/>
      <c r="M244" s="229" t="s">
        <v>1</v>
      </c>
      <c r="N244" s="230" t="s">
        <v>41</v>
      </c>
      <c r="O244" s="93"/>
      <c r="P244" s="231">
        <f>O244*H244</f>
        <v>0</v>
      </c>
      <c r="Q244" s="231">
        <v>0.015469999999999999</v>
      </c>
      <c r="R244" s="231">
        <f>Q244*H244</f>
        <v>0.015469999999999999</v>
      </c>
      <c r="S244" s="231">
        <v>0</v>
      </c>
      <c r="T244" s="232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3" t="s">
        <v>176</v>
      </c>
      <c r="AT244" s="233" t="s">
        <v>172</v>
      </c>
      <c r="AU244" s="233" t="s">
        <v>177</v>
      </c>
      <c r="AY244" s="18" t="s">
        <v>169</v>
      </c>
      <c r="BE244" s="234">
        <f>IF(N244="základní",J244,0)</f>
        <v>0</v>
      </c>
      <c r="BF244" s="234">
        <f>IF(N244="snížená",J244,0)</f>
        <v>0</v>
      </c>
      <c r="BG244" s="234">
        <f>IF(N244="zákl. přenesená",J244,0)</f>
        <v>0</v>
      </c>
      <c r="BH244" s="234">
        <f>IF(N244="sníž. přenesená",J244,0)</f>
        <v>0</v>
      </c>
      <c r="BI244" s="234">
        <f>IF(N244="nulová",J244,0)</f>
        <v>0</v>
      </c>
      <c r="BJ244" s="18" t="s">
        <v>178</v>
      </c>
      <c r="BK244" s="234">
        <f>ROUND(I244*H244,2)</f>
        <v>0</v>
      </c>
      <c r="BL244" s="18" t="s">
        <v>176</v>
      </c>
      <c r="BM244" s="233" t="s">
        <v>285</v>
      </c>
    </row>
    <row r="245" s="2" customFormat="1">
      <c r="A245" s="39"/>
      <c r="B245" s="40"/>
      <c r="C245" s="41"/>
      <c r="D245" s="235" t="s">
        <v>179</v>
      </c>
      <c r="E245" s="41"/>
      <c r="F245" s="236" t="s">
        <v>1657</v>
      </c>
      <c r="G245" s="41"/>
      <c r="H245" s="41"/>
      <c r="I245" s="237"/>
      <c r="J245" s="41"/>
      <c r="K245" s="41"/>
      <c r="L245" s="45"/>
      <c r="M245" s="238"/>
      <c r="N245" s="239"/>
      <c r="O245" s="93"/>
      <c r="P245" s="93"/>
      <c r="Q245" s="93"/>
      <c r="R245" s="93"/>
      <c r="S245" s="93"/>
      <c r="T245" s="94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179</v>
      </c>
      <c r="AU245" s="18" t="s">
        <v>177</v>
      </c>
    </row>
    <row r="246" s="2" customFormat="1" ht="16.5" customHeight="1">
      <c r="A246" s="39"/>
      <c r="B246" s="40"/>
      <c r="C246" s="272" t="s">
        <v>7</v>
      </c>
      <c r="D246" s="272" t="s">
        <v>258</v>
      </c>
      <c r="E246" s="273" t="s">
        <v>1658</v>
      </c>
      <c r="F246" s="274" t="s">
        <v>1659</v>
      </c>
      <c r="G246" s="275" t="s">
        <v>186</v>
      </c>
      <c r="H246" s="276">
        <v>1</v>
      </c>
      <c r="I246" s="277"/>
      <c r="J246" s="278">
        <f>ROUND(I246*H246,2)</f>
        <v>0</v>
      </c>
      <c r="K246" s="279"/>
      <c r="L246" s="280"/>
      <c r="M246" s="281" t="s">
        <v>1</v>
      </c>
      <c r="N246" s="282" t="s">
        <v>41</v>
      </c>
      <c r="O246" s="93"/>
      <c r="P246" s="231">
        <f>O246*H246</f>
        <v>0</v>
      </c>
      <c r="Q246" s="231">
        <v>0.00016000000000000001</v>
      </c>
      <c r="R246" s="231">
        <f>Q246*H246</f>
        <v>0.00016000000000000001</v>
      </c>
      <c r="S246" s="231">
        <v>0</v>
      </c>
      <c r="T246" s="232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3" t="s">
        <v>195</v>
      </c>
      <c r="AT246" s="233" t="s">
        <v>258</v>
      </c>
      <c r="AU246" s="233" t="s">
        <v>177</v>
      </c>
      <c r="AY246" s="18" t="s">
        <v>169</v>
      </c>
      <c r="BE246" s="234">
        <f>IF(N246="základní",J246,0)</f>
        <v>0</v>
      </c>
      <c r="BF246" s="234">
        <f>IF(N246="snížená",J246,0)</f>
        <v>0</v>
      </c>
      <c r="BG246" s="234">
        <f>IF(N246="zákl. přenesená",J246,0)</f>
        <v>0</v>
      </c>
      <c r="BH246" s="234">
        <f>IF(N246="sníž. přenesená",J246,0)</f>
        <v>0</v>
      </c>
      <c r="BI246" s="234">
        <f>IF(N246="nulová",J246,0)</f>
        <v>0</v>
      </c>
      <c r="BJ246" s="18" t="s">
        <v>178</v>
      </c>
      <c r="BK246" s="234">
        <f>ROUND(I246*H246,2)</f>
        <v>0</v>
      </c>
      <c r="BL246" s="18" t="s">
        <v>176</v>
      </c>
      <c r="BM246" s="233" t="s">
        <v>401</v>
      </c>
    </row>
    <row r="247" s="2" customFormat="1">
      <c r="A247" s="39"/>
      <c r="B247" s="40"/>
      <c r="C247" s="41"/>
      <c r="D247" s="235" t="s">
        <v>179</v>
      </c>
      <c r="E247" s="41"/>
      <c r="F247" s="236" t="s">
        <v>1659</v>
      </c>
      <c r="G247" s="41"/>
      <c r="H247" s="41"/>
      <c r="I247" s="237"/>
      <c r="J247" s="41"/>
      <c r="K247" s="41"/>
      <c r="L247" s="45"/>
      <c r="M247" s="238"/>
      <c r="N247" s="239"/>
      <c r="O247" s="93"/>
      <c r="P247" s="93"/>
      <c r="Q247" s="93"/>
      <c r="R247" s="93"/>
      <c r="S247" s="93"/>
      <c r="T247" s="94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179</v>
      </c>
      <c r="AU247" s="18" t="s">
        <v>177</v>
      </c>
    </row>
    <row r="248" s="2" customFormat="1" ht="24.15" customHeight="1">
      <c r="A248" s="39"/>
      <c r="B248" s="40"/>
      <c r="C248" s="221" t="s">
        <v>233</v>
      </c>
      <c r="D248" s="221" t="s">
        <v>172</v>
      </c>
      <c r="E248" s="222" t="s">
        <v>287</v>
      </c>
      <c r="F248" s="223" t="s">
        <v>288</v>
      </c>
      <c r="G248" s="224" t="s">
        <v>189</v>
      </c>
      <c r="H248" s="225">
        <v>10.167</v>
      </c>
      <c r="I248" s="226"/>
      <c r="J248" s="227">
        <f>ROUND(I248*H248,2)</f>
        <v>0</v>
      </c>
      <c r="K248" s="228"/>
      <c r="L248" s="45"/>
      <c r="M248" s="229" t="s">
        <v>1</v>
      </c>
      <c r="N248" s="230" t="s">
        <v>41</v>
      </c>
      <c r="O248" s="93"/>
      <c r="P248" s="231">
        <f>O248*H248</f>
        <v>0</v>
      </c>
      <c r="Q248" s="231">
        <v>0</v>
      </c>
      <c r="R248" s="231">
        <f>Q248*H248</f>
        <v>0</v>
      </c>
      <c r="S248" s="231">
        <v>0.20799999999999999</v>
      </c>
      <c r="T248" s="232">
        <f>S248*H248</f>
        <v>2.1147359999999997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3" t="s">
        <v>176</v>
      </c>
      <c r="AT248" s="233" t="s">
        <v>172</v>
      </c>
      <c r="AU248" s="233" t="s">
        <v>177</v>
      </c>
      <c r="AY248" s="18" t="s">
        <v>169</v>
      </c>
      <c r="BE248" s="234">
        <f>IF(N248="základní",J248,0)</f>
        <v>0</v>
      </c>
      <c r="BF248" s="234">
        <f>IF(N248="snížená",J248,0)</f>
        <v>0</v>
      </c>
      <c r="BG248" s="234">
        <f>IF(N248="zákl. přenesená",J248,0)</f>
        <v>0</v>
      </c>
      <c r="BH248" s="234">
        <f>IF(N248="sníž. přenesená",J248,0)</f>
        <v>0</v>
      </c>
      <c r="BI248" s="234">
        <f>IF(N248="nulová",J248,0)</f>
        <v>0</v>
      </c>
      <c r="BJ248" s="18" t="s">
        <v>178</v>
      </c>
      <c r="BK248" s="234">
        <f>ROUND(I248*H248,2)</f>
        <v>0</v>
      </c>
      <c r="BL248" s="18" t="s">
        <v>176</v>
      </c>
      <c r="BM248" s="233" t="s">
        <v>409</v>
      </c>
    </row>
    <row r="249" s="2" customFormat="1">
      <c r="A249" s="39"/>
      <c r="B249" s="40"/>
      <c r="C249" s="41"/>
      <c r="D249" s="235" t="s">
        <v>179</v>
      </c>
      <c r="E249" s="41"/>
      <c r="F249" s="236" t="s">
        <v>288</v>
      </c>
      <c r="G249" s="41"/>
      <c r="H249" s="41"/>
      <c r="I249" s="237"/>
      <c r="J249" s="41"/>
      <c r="K249" s="41"/>
      <c r="L249" s="45"/>
      <c r="M249" s="238"/>
      <c r="N249" s="239"/>
      <c r="O249" s="93"/>
      <c r="P249" s="93"/>
      <c r="Q249" s="93"/>
      <c r="R249" s="93"/>
      <c r="S249" s="93"/>
      <c r="T249" s="94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179</v>
      </c>
      <c r="AU249" s="18" t="s">
        <v>177</v>
      </c>
    </row>
    <row r="250" s="14" customFormat="1">
      <c r="A250" s="14"/>
      <c r="B250" s="250"/>
      <c r="C250" s="251"/>
      <c r="D250" s="235" t="s">
        <v>180</v>
      </c>
      <c r="E250" s="252" t="s">
        <v>1</v>
      </c>
      <c r="F250" s="253" t="s">
        <v>2568</v>
      </c>
      <c r="G250" s="251"/>
      <c r="H250" s="254">
        <v>10.167</v>
      </c>
      <c r="I250" s="255"/>
      <c r="J250" s="251"/>
      <c r="K250" s="251"/>
      <c r="L250" s="256"/>
      <c r="M250" s="257"/>
      <c r="N250" s="258"/>
      <c r="O250" s="258"/>
      <c r="P250" s="258"/>
      <c r="Q250" s="258"/>
      <c r="R250" s="258"/>
      <c r="S250" s="258"/>
      <c r="T250" s="259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0" t="s">
        <v>180</v>
      </c>
      <c r="AU250" s="260" t="s">
        <v>177</v>
      </c>
      <c r="AV250" s="14" t="s">
        <v>177</v>
      </c>
      <c r="AW250" s="14" t="s">
        <v>30</v>
      </c>
      <c r="AX250" s="14" t="s">
        <v>73</v>
      </c>
      <c r="AY250" s="260" t="s">
        <v>169</v>
      </c>
    </row>
    <row r="251" s="15" customFormat="1">
      <c r="A251" s="15"/>
      <c r="B251" s="261"/>
      <c r="C251" s="262"/>
      <c r="D251" s="235" t="s">
        <v>180</v>
      </c>
      <c r="E251" s="263" t="s">
        <v>1</v>
      </c>
      <c r="F251" s="264" t="s">
        <v>183</v>
      </c>
      <c r="G251" s="262"/>
      <c r="H251" s="265">
        <v>10.167</v>
      </c>
      <c r="I251" s="266"/>
      <c r="J251" s="262"/>
      <c r="K251" s="262"/>
      <c r="L251" s="267"/>
      <c r="M251" s="268"/>
      <c r="N251" s="269"/>
      <c r="O251" s="269"/>
      <c r="P251" s="269"/>
      <c r="Q251" s="269"/>
      <c r="R251" s="269"/>
      <c r="S251" s="269"/>
      <c r="T251" s="270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71" t="s">
        <v>180</v>
      </c>
      <c r="AU251" s="271" t="s">
        <v>177</v>
      </c>
      <c r="AV251" s="15" t="s">
        <v>176</v>
      </c>
      <c r="AW251" s="15" t="s">
        <v>30</v>
      </c>
      <c r="AX251" s="15" t="s">
        <v>81</v>
      </c>
      <c r="AY251" s="271" t="s">
        <v>169</v>
      </c>
    </row>
    <row r="252" s="2" customFormat="1" ht="37.8" customHeight="1">
      <c r="A252" s="39"/>
      <c r="B252" s="40"/>
      <c r="C252" s="221" t="s">
        <v>286</v>
      </c>
      <c r="D252" s="221" t="s">
        <v>172</v>
      </c>
      <c r="E252" s="222" t="s">
        <v>291</v>
      </c>
      <c r="F252" s="223" t="s">
        <v>292</v>
      </c>
      <c r="G252" s="224" t="s">
        <v>252</v>
      </c>
      <c r="H252" s="225">
        <v>1.599</v>
      </c>
      <c r="I252" s="226"/>
      <c r="J252" s="227">
        <f>ROUND(I252*H252,2)</f>
        <v>0</v>
      </c>
      <c r="K252" s="228"/>
      <c r="L252" s="45"/>
      <c r="M252" s="229" t="s">
        <v>1</v>
      </c>
      <c r="N252" s="230" t="s">
        <v>41</v>
      </c>
      <c r="O252" s="93"/>
      <c r="P252" s="231">
        <f>O252*H252</f>
        <v>0</v>
      </c>
      <c r="Q252" s="231">
        <v>0</v>
      </c>
      <c r="R252" s="231">
        <f>Q252*H252</f>
        <v>0</v>
      </c>
      <c r="S252" s="231">
        <v>2.2000000000000002</v>
      </c>
      <c r="T252" s="232">
        <f>S252*H252</f>
        <v>3.5178000000000003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33" t="s">
        <v>176</v>
      </c>
      <c r="AT252" s="233" t="s">
        <v>172</v>
      </c>
      <c r="AU252" s="233" t="s">
        <v>177</v>
      </c>
      <c r="AY252" s="18" t="s">
        <v>169</v>
      </c>
      <c r="BE252" s="234">
        <f>IF(N252="základní",J252,0)</f>
        <v>0</v>
      </c>
      <c r="BF252" s="234">
        <f>IF(N252="snížená",J252,0)</f>
        <v>0</v>
      </c>
      <c r="BG252" s="234">
        <f>IF(N252="zákl. přenesená",J252,0)</f>
        <v>0</v>
      </c>
      <c r="BH252" s="234">
        <f>IF(N252="sníž. přenesená",J252,0)</f>
        <v>0</v>
      </c>
      <c r="BI252" s="234">
        <f>IF(N252="nulová",J252,0)</f>
        <v>0</v>
      </c>
      <c r="BJ252" s="18" t="s">
        <v>178</v>
      </c>
      <c r="BK252" s="234">
        <f>ROUND(I252*H252,2)</f>
        <v>0</v>
      </c>
      <c r="BL252" s="18" t="s">
        <v>176</v>
      </c>
      <c r="BM252" s="233" t="s">
        <v>289</v>
      </c>
    </row>
    <row r="253" s="2" customFormat="1">
      <c r="A253" s="39"/>
      <c r="B253" s="40"/>
      <c r="C253" s="41"/>
      <c r="D253" s="235" t="s">
        <v>179</v>
      </c>
      <c r="E253" s="41"/>
      <c r="F253" s="236" t="s">
        <v>292</v>
      </c>
      <c r="G253" s="41"/>
      <c r="H253" s="41"/>
      <c r="I253" s="237"/>
      <c r="J253" s="41"/>
      <c r="K253" s="41"/>
      <c r="L253" s="45"/>
      <c r="M253" s="238"/>
      <c r="N253" s="239"/>
      <c r="O253" s="93"/>
      <c r="P253" s="93"/>
      <c r="Q253" s="93"/>
      <c r="R253" s="93"/>
      <c r="S253" s="93"/>
      <c r="T253" s="94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179</v>
      </c>
      <c r="AU253" s="18" t="s">
        <v>177</v>
      </c>
    </row>
    <row r="254" s="14" customFormat="1">
      <c r="A254" s="14"/>
      <c r="B254" s="250"/>
      <c r="C254" s="251"/>
      <c r="D254" s="235" t="s">
        <v>180</v>
      </c>
      <c r="E254" s="252" t="s">
        <v>1</v>
      </c>
      <c r="F254" s="253" t="s">
        <v>2569</v>
      </c>
      <c r="G254" s="251"/>
      <c r="H254" s="254">
        <v>1.4239999999999999</v>
      </c>
      <c r="I254" s="255"/>
      <c r="J254" s="251"/>
      <c r="K254" s="251"/>
      <c r="L254" s="256"/>
      <c r="M254" s="257"/>
      <c r="N254" s="258"/>
      <c r="O254" s="258"/>
      <c r="P254" s="258"/>
      <c r="Q254" s="258"/>
      <c r="R254" s="258"/>
      <c r="S254" s="258"/>
      <c r="T254" s="259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60" t="s">
        <v>180</v>
      </c>
      <c r="AU254" s="260" t="s">
        <v>177</v>
      </c>
      <c r="AV254" s="14" t="s">
        <v>177</v>
      </c>
      <c r="AW254" s="14" t="s">
        <v>30</v>
      </c>
      <c r="AX254" s="14" t="s">
        <v>73</v>
      </c>
      <c r="AY254" s="260" t="s">
        <v>169</v>
      </c>
    </row>
    <row r="255" s="14" customFormat="1">
      <c r="A255" s="14"/>
      <c r="B255" s="250"/>
      <c r="C255" s="251"/>
      <c r="D255" s="235" t="s">
        <v>180</v>
      </c>
      <c r="E255" s="252" t="s">
        <v>1</v>
      </c>
      <c r="F255" s="253" t="s">
        <v>2570</v>
      </c>
      <c r="G255" s="251"/>
      <c r="H255" s="254">
        <v>0.17499999999999999</v>
      </c>
      <c r="I255" s="255"/>
      <c r="J255" s="251"/>
      <c r="K255" s="251"/>
      <c r="L255" s="256"/>
      <c r="M255" s="257"/>
      <c r="N255" s="258"/>
      <c r="O255" s="258"/>
      <c r="P255" s="258"/>
      <c r="Q255" s="258"/>
      <c r="R255" s="258"/>
      <c r="S255" s="258"/>
      <c r="T255" s="259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60" t="s">
        <v>180</v>
      </c>
      <c r="AU255" s="260" t="s">
        <v>177</v>
      </c>
      <c r="AV255" s="14" t="s">
        <v>177</v>
      </c>
      <c r="AW255" s="14" t="s">
        <v>30</v>
      </c>
      <c r="AX255" s="14" t="s">
        <v>73</v>
      </c>
      <c r="AY255" s="260" t="s">
        <v>169</v>
      </c>
    </row>
    <row r="256" s="15" customFormat="1">
      <c r="A256" s="15"/>
      <c r="B256" s="261"/>
      <c r="C256" s="262"/>
      <c r="D256" s="235" t="s">
        <v>180</v>
      </c>
      <c r="E256" s="263" t="s">
        <v>1</v>
      </c>
      <c r="F256" s="264" t="s">
        <v>183</v>
      </c>
      <c r="G256" s="262"/>
      <c r="H256" s="265">
        <v>1.599</v>
      </c>
      <c r="I256" s="266"/>
      <c r="J256" s="262"/>
      <c r="K256" s="262"/>
      <c r="L256" s="267"/>
      <c r="M256" s="268"/>
      <c r="N256" s="269"/>
      <c r="O256" s="269"/>
      <c r="P256" s="269"/>
      <c r="Q256" s="269"/>
      <c r="R256" s="269"/>
      <c r="S256" s="269"/>
      <c r="T256" s="270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71" t="s">
        <v>180</v>
      </c>
      <c r="AU256" s="271" t="s">
        <v>177</v>
      </c>
      <c r="AV256" s="15" t="s">
        <v>176</v>
      </c>
      <c r="AW256" s="15" t="s">
        <v>30</v>
      </c>
      <c r="AX256" s="15" t="s">
        <v>81</v>
      </c>
      <c r="AY256" s="271" t="s">
        <v>169</v>
      </c>
    </row>
    <row r="257" s="2" customFormat="1" ht="24.15" customHeight="1">
      <c r="A257" s="39"/>
      <c r="B257" s="40"/>
      <c r="C257" s="221" t="s">
        <v>236</v>
      </c>
      <c r="D257" s="221" t="s">
        <v>172</v>
      </c>
      <c r="E257" s="222" t="s">
        <v>296</v>
      </c>
      <c r="F257" s="223" t="s">
        <v>297</v>
      </c>
      <c r="G257" s="224" t="s">
        <v>189</v>
      </c>
      <c r="H257" s="225">
        <v>9.0600000000000005</v>
      </c>
      <c r="I257" s="226"/>
      <c r="J257" s="227">
        <f>ROUND(I257*H257,2)</f>
        <v>0</v>
      </c>
      <c r="K257" s="228"/>
      <c r="L257" s="45"/>
      <c r="M257" s="229" t="s">
        <v>1</v>
      </c>
      <c r="N257" s="230" t="s">
        <v>41</v>
      </c>
      <c r="O257" s="93"/>
      <c r="P257" s="231">
        <f>O257*H257</f>
        <v>0</v>
      </c>
      <c r="Q257" s="231">
        <v>0</v>
      </c>
      <c r="R257" s="231">
        <f>Q257*H257</f>
        <v>0</v>
      </c>
      <c r="S257" s="231">
        <v>0.035000000000000003</v>
      </c>
      <c r="T257" s="232">
        <f>S257*H257</f>
        <v>0.31710000000000005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33" t="s">
        <v>176</v>
      </c>
      <c r="AT257" s="233" t="s">
        <v>172</v>
      </c>
      <c r="AU257" s="233" t="s">
        <v>177</v>
      </c>
      <c r="AY257" s="18" t="s">
        <v>169</v>
      </c>
      <c r="BE257" s="234">
        <f>IF(N257="základní",J257,0)</f>
        <v>0</v>
      </c>
      <c r="BF257" s="234">
        <f>IF(N257="snížená",J257,0)</f>
        <v>0</v>
      </c>
      <c r="BG257" s="234">
        <f>IF(N257="zákl. přenesená",J257,0)</f>
        <v>0</v>
      </c>
      <c r="BH257" s="234">
        <f>IF(N257="sníž. přenesená",J257,0)</f>
        <v>0</v>
      </c>
      <c r="BI257" s="234">
        <f>IF(N257="nulová",J257,0)</f>
        <v>0</v>
      </c>
      <c r="BJ257" s="18" t="s">
        <v>178</v>
      </c>
      <c r="BK257" s="234">
        <f>ROUND(I257*H257,2)</f>
        <v>0</v>
      </c>
      <c r="BL257" s="18" t="s">
        <v>176</v>
      </c>
      <c r="BM257" s="233" t="s">
        <v>293</v>
      </c>
    </row>
    <row r="258" s="2" customFormat="1">
      <c r="A258" s="39"/>
      <c r="B258" s="40"/>
      <c r="C258" s="41"/>
      <c r="D258" s="235" t="s">
        <v>179</v>
      </c>
      <c r="E258" s="41"/>
      <c r="F258" s="236" t="s">
        <v>297</v>
      </c>
      <c r="G258" s="41"/>
      <c r="H258" s="41"/>
      <c r="I258" s="237"/>
      <c r="J258" s="41"/>
      <c r="K258" s="41"/>
      <c r="L258" s="45"/>
      <c r="M258" s="238"/>
      <c r="N258" s="239"/>
      <c r="O258" s="93"/>
      <c r="P258" s="93"/>
      <c r="Q258" s="93"/>
      <c r="R258" s="93"/>
      <c r="S258" s="93"/>
      <c r="T258" s="94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179</v>
      </c>
      <c r="AU258" s="18" t="s">
        <v>177</v>
      </c>
    </row>
    <row r="259" s="14" customFormat="1">
      <c r="A259" s="14"/>
      <c r="B259" s="250"/>
      <c r="C259" s="251"/>
      <c r="D259" s="235" t="s">
        <v>180</v>
      </c>
      <c r="E259" s="252" t="s">
        <v>1</v>
      </c>
      <c r="F259" s="253" t="s">
        <v>2571</v>
      </c>
      <c r="G259" s="251"/>
      <c r="H259" s="254">
        <v>9.0600000000000005</v>
      </c>
      <c r="I259" s="255"/>
      <c r="J259" s="251"/>
      <c r="K259" s="251"/>
      <c r="L259" s="256"/>
      <c r="M259" s="257"/>
      <c r="N259" s="258"/>
      <c r="O259" s="258"/>
      <c r="P259" s="258"/>
      <c r="Q259" s="258"/>
      <c r="R259" s="258"/>
      <c r="S259" s="258"/>
      <c r="T259" s="259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0" t="s">
        <v>180</v>
      </c>
      <c r="AU259" s="260" t="s">
        <v>177</v>
      </c>
      <c r="AV259" s="14" t="s">
        <v>177</v>
      </c>
      <c r="AW259" s="14" t="s">
        <v>30</v>
      </c>
      <c r="AX259" s="14" t="s">
        <v>73</v>
      </c>
      <c r="AY259" s="260" t="s">
        <v>169</v>
      </c>
    </row>
    <row r="260" s="15" customFormat="1">
      <c r="A260" s="15"/>
      <c r="B260" s="261"/>
      <c r="C260" s="262"/>
      <c r="D260" s="235" t="s">
        <v>180</v>
      </c>
      <c r="E260" s="263" t="s">
        <v>1</v>
      </c>
      <c r="F260" s="264" t="s">
        <v>183</v>
      </c>
      <c r="G260" s="262"/>
      <c r="H260" s="265">
        <v>9.0600000000000005</v>
      </c>
      <c r="I260" s="266"/>
      <c r="J260" s="262"/>
      <c r="K260" s="262"/>
      <c r="L260" s="267"/>
      <c r="M260" s="268"/>
      <c r="N260" s="269"/>
      <c r="O260" s="269"/>
      <c r="P260" s="269"/>
      <c r="Q260" s="269"/>
      <c r="R260" s="269"/>
      <c r="S260" s="269"/>
      <c r="T260" s="270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71" t="s">
        <v>180</v>
      </c>
      <c r="AU260" s="271" t="s">
        <v>177</v>
      </c>
      <c r="AV260" s="15" t="s">
        <v>176</v>
      </c>
      <c r="AW260" s="15" t="s">
        <v>30</v>
      </c>
      <c r="AX260" s="15" t="s">
        <v>81</v>
      </c>
      <c r="AY260" s="271" t="s">
        <v>169</v>
      </c>
    </row>
    <row r="261" s="2" customFormat="1" ht="24.15" customHeight="1">
      <c r="A261" s="39"/>
      <c r="B261" s="40"/>
      <c r="C261" s="221" t="s">
        <v>295</v>
      </c>
      <c r="D261" s="221" t="s">
        <v>172</v>
      </c>
      <c r="E261" s="222" t="s">
        <v>300</v>
      </c>
      <c r="F261" s="223" t="s">
        <v>301</v>
      </c>
      <c r="G261" s="224" t="s">
        <v>252</v>
      </c>
      <c r="H261" s="225">
        <v>1.776</v>
      </c>
      <c r="I261" s="226"/>
      <c r="J261" s="227">
        <f>ROUND(I261*H261,2)</f>
        <v>0</v>
      </c>
      <c r="K261" s="228"/>
      <c r="L261" s="45"/>
      <c r="M261" s="229" t="s">
        <v>1</v>
      </c>
      <c r="N261" s="230" t="s">
        <v>41</v>
      </c>
      <c r="O261" s="93"/>
      <c r="P261" s="231">
        <f>O261*H261</f>
        <v>0</v>
      </c>
      <c r="Q261" s="231">
        <v>0</v>
      </c>
      <c r="R261" s="231">
        <f>Q261*H261</f>
        <v>0</v>
      </c>
      <c r="S261" s="231">
        <v>1.3999999999999999</v>
      </c>
      <c r="T261" s="232">
        <f>S261*H261</f>
        <v>2.4863999999999997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33" t="s">
        <v>176</v>
      </c>
      <c r="AT261" s="233" t="s">
        <v>172</v>
      </c>
      <c r="AU261" s="233" t="s">
        <v>177</v>
      </c>
      <c r="AY261" s="18" t="s">
        <v>169</v>
      </c>
      <c r="BE261" s="234">
        <f>IF(N261="základní",J261,0)</f>
        <v>0</v>
      </c>
      <c r="BF261" s="234">
        <f>IF(N261="snížená",J261,0)</f>
        <v>0</v>
      </c>
      <c r="BG261" s="234">
        <f>IF(N261="zákl. přenesená",J261,0)</f>
        <v>0</v>
      </c>
      <c r="BH261" s="234">
        <f>IF(N261="sníž. přenesená",J261,0)</f>
        <v>0</v>
      </c>
      <c r="BI261" s="234">
        <f>IF(N261="nulová",J261,0)</f>
        <v>0</v>
      </c>
      <c r="BJ261" s="18" t="s">
        <v>178</v>
      </c>
      <c r="BK261" s="234">
        <f>ROUND(I261*H261,2)</f>
        <v>0</v>
      </c>
      <c r="BL261" s="18" t="s">
        <v>176</v>
      </c>
      <c r="BM261" s="233" t="s">
        <v>298</v>
      </c>
    </row>
    <row r="262" s="2" customFormat="1">
      <c r="A262" s="39"/>
      <c r="B262" s="40"/>
      <c r="C262" s="41"/>
      <c r="D262" s="235" t="s">
        <v>179</v>
      </c>
      <c r="E262" s="41"/>
      <c r="F262" s="236" t="s">
        <v>301</v>
      </c>
      <c r="G262" s="41"/>
      <c r="H262" s="41"/>
      <c r="I262" s="237"/>
      <c r="J262" s="41"/>
      <c r="K262" s="41"/>
      <c r="L262" s="45"/>
      <c r="M262" s="238"/>
      <c r="N262" s="239"/>
      <c r="O262" s="93"/>
      <c r="P262" s="93"/>
      <c r="Q262" s="93"/>
      <c r="R262" s="93"/>
      <c r="S262" s="93"/>
      <c r="T262" s="94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179</v>
      </c>
      <c r="AU262" s="18" t="s">
        <v>177</v>
      </c>
    </row>
    <row r="263" s="14" customFormat="1">
      <c r="A263" s="14"/>
      <c r="B263" s="250"/>
      <c r="C263" s="251"/>
      <c r="D263" s="235" t="s">
        <v>180</v>
      </c>
      <c r="E263" s="252" t="s">
        <v>1</v>
      </c>
      <c r="F263" s="253" t="s">
        <v>2572</v>
      </c>
      <c r="G263" s="251"/>
      <c r="H263" s="254">
        <v>1.5429999999999999</v>
      </c>
      <c r="I263" s="255"/>
      <c r="J263" s="251"/>
      <c r="K263" s="251"/>
      <c r="L263" s="256"/>
      <c r="M263" s="257"/>
      <c r="N263" s="258"/>
      <c r="O263" s="258"/>
      <c r="P263" s="258"/>
      <c r="Q263" s="258"/>
      <c r="R263" s="258"/>
      <c r="S263" s="258"/>
      <c r="T263" s="259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0" t="s">
        <v>180</v>
      </c>
      <c r="AU263" s="260" t="s">
        <v>177</v>
      </c>
      <c r="AV263" s="14" t="s">
        <v>177</v>
      </c>
      <c r="AW263" s="14" t="s">
        <v>30</v>
      </c>
      <c r="AX263" s="14" t="s">
        <v>73</v>
      </c>
      <c r="AY263" s="260" t="s">
        <v>169</v>
      </c>
    </row>
    <row r="264" s="14" customFormat="1">
      <c r="A264" s="14"/>
      <c r="B264" s="250"/>
      <c r="C264" s="251"/>
      <c r="D264" s="235" t="s">
        <v>180</v>
      </c>
      <c r="E264" s="252" t="s">
        <v>1</v>
      </c>
      <c r="F264" s="253" t="s">
        <v>2573</v>
      </c>
      <c r="G264" s="251"/>
      <c r="H264" s="254">
        <v>0.23300000000000001</v>
      </c>
      <c r="I264" s="255"/>
      <c r="J264" s="251"/>
      <c r="K264" s="251"/>
      <c r="L264" s="256"/>
      <c r="M264" s="257"/>
      <c r="N264" s="258"/>
      <c r="O264" s="258"/>
      <c r="P264" s="258"/>
      <c r="Q264" s="258"/>
      <c r="R264" s="258"/>
      <c r="S264" s="258"/>
      <c r="T264" s="259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60" t="s">
        <v>180</v>
      </c>
      <c r="AU264" s="260" t="s">
        <v>177</v>
      </c>
      <c r="AV264" s="14" t="s">
        <v>177</v>
      </c>
      <c r="AW264" s="14" t="s">
        <v>30</v>
      </c>
      <c r="AX264" s="14" t="s">
        <v>73</v>
      </c>
      <c r="AY264" s="260" t="s">
        <v>169</v>
      </c>
    </row>
    <row r="265" s="15" customFormat="1">
      <c r="A265" s="15"/>
      <c r="B265" s="261"/>
      <c r="C265" s="262"/>
      <c r="D265" s="235" t="s">
        <v>180</v>
      </c>
      <c r="E265" s="263" t="s">
        <v>1</v>
      </c>
      <c r="F265" s="264" t="s">
        <v>183</v>
      </c>
      <c r="G265" s="262"/>
      <c r="H265" s="265">
        <v>1.776</v>
      </c>
      <c r="I265" s="266"/>
      <c r="J265" s="262"/>
      <c r="K265" s="262"/>
      <c r="L265" s="267"/>
      <c r="M265" s="268"/>
      <c r="N265" s="269"/>
      <c r="O265" s="269"/>
      <c r="P265" s="269"/>
      <c r="Q265" s="269"/>
      <c r="R265" s="269"/>
      <c r="S265" s="269"/>
      <c r="T265" s="270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71" t="s">
        <v>180</v>
      </c>
      <c r="AU265" s="271" t="s">
        <v>177</v>
      </c>
      <c r="AV265" s="15" t="s">
        <v>176</v>
      </c>
      <c r="AW265" s="15" t="s">
        <v>30</v>
      </c>
      <c r="AX265" s="15" t="s">
        <v>81</v>
      </c>
      <c r="AY265" s="271" t="s">
        <v>169</v>
      </c>
    </row>
    <row r="266" s="2" customFormat="1" ht="24.15" customHeight="1">
      <c r="A266" s="39"/>
      <c r="B266" s="40"/>
      <c r="C266" s="221" t="s">
        <v>246</v>
      </c>
      <c r="D266" s="221" t="s">
        <v>172</v>
      </c>
      <c r="E266" s="222" t="s">
        <v>305</v>
      </c>
      <c r="F266" s="223" t="s">
        <v>306</v>
      </c>
      <c r="G266" s="224" t="s">
        <v>252</v>
      </c>
      <c r="H266" s="225">
        <v>7.7359999999999998</v>
      </c>
      <c r="I266" s="226"/>
      <c r="J266" s="227">
        <f>ROUND(I266*H266,2)</f>
        <v>0</v>
      </c>
      <c r="K266" s="228"/>
      <c r="L266" s="45"/>
      <c r="M266" s="229" t="s">
        <v>1</v>
      </c>
      <c r="N266" s="230" t="s">
        <v>41</v>
      </c>
      <c r="O266" s="93"/>
      <c r="P266" s="231">
        <f>O266*H266</f>
        <v>0</v>
      </c>
      <c r="Q266" s="231">
        <v>0</v>
      </c>
      <c r="R266" s="231">
        <f>Q266*H266</f>
        <v>0</v>
      </c>
      <c r="S266" s="231">
        <v>1.3999999999999999</v>
      </c>
      <c r="T266" s="232">
        <f>S266*H266</f>
        <v>10.830399999999999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33" t="s">
        <v>176</v>
      </c>
      <c r="AT266" s="233" t="s">
        <v>172</v>
      </c>
      <c r="AU266" s="233" t="s">
        <v>177</v>
      </c>
      <c r="AY266" s="18" t="s">
        <v>169</v>
      </c>
      <c r="BE266" s="234">
        <f>IF(N266="základní",J266,0)</f>
        <v>0</v>
      </c>
      <c r="BF266" s="234">
        <f>IF(N266="snížená",J266,0)</f>
        <v>0</v>
      </c>
      <c r="BG266" s="234">
        <f>IF(N266="zákl. přenesená",J266,0)</f>
        <v>0</v>
      </c>
      <c r="BH266" s="234">
        <f>IF(N266="sníž. přenesená",J266,0)</f>
        <v>0</v>
      </c>
      <c r="BI266" s="234">
        <f>IF(N266="nulová",J266,0)</f>
        <v>0</v>
      </c>
      <c r="BJ266" s="18" t="s">
        <v>178</v>
      </c>
      <c r="BK266" s="234">
        <f>ROUND(I266*H266,2)</f>
        <v>0</v>
      </c>
      <c r="BL266" s="18" t="s">
        <v>176</v>
      </c>
      <c r="BM266" s="233" t="s">
        <v>302</v>
      </c>
    </row>
    <row r="267" s="2" customFormat="1">
      <c r="A267" s="39"/>
      <c r="B267" s="40"/>
      <c r="C267" s="41"/>
      <c r="D267" s="235" t="s">
        <v>179</v>
      </c>
      <c r="E267" s="41"/>
      <c r="F267" s="236" t="s">
        <v>306</v>
      </c>
      <c r="G267" s="41"/>
      <c r="H267" s="41"/>
      <c r="I267" s="237"/>
      <c r="J267" s="41"/>
      <c r="K267" s="41"/>
      <c r="L267" s="45"/>
      <c r="M267" s="238"/>
      <c r="N267" s="239"/>
      <c r="O267" s="93"/>
      <c r="P267" s="93"/>
      <c r="Q267" s="93"/>
      <c r="R267" s="93"/>
      <c r="S267" s="93"/>
      <c r="T267" s="94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179</v>
      </c>
      <c r="AU267" s="18" t="s">
        <v>177</v>
      </c>
    </row>
    <row r="268" s="14" customFormat="1">
      <c r="A268" s="14"/>
      <c r="B268" s="250"/>
      <c r="C268" s="251"/>
      <c r="D268" s="235" t="s">
        <v>180</v>
      </c>
      <c r="E268" s="252" t="s">
        <v>1</v>
      </c>
      <c r="F268" s="253" t="s">
        <v>2574</v>
      </c>
      <c r="G268" s="251"/>
      <c r="H268" s="254">
        <v>7.7359999999999998</v>
      </c>
      <c r="I268" s="255"/>
      <c r="J268" s="251"/>
      <c r="K268" s="251"/>
      <c r="L268" s="256"/>
      <c r="M268" s="257"/>
      <c r="N268" s="258"/>
      <c r="O268" s="258"/>
      <c r="P268" s="258"/>
      <c r="Q268" s="258"/>
      <c r="R268" s="258"/>
      <c r="S268" s="258"/>
      <c r="T268" s="259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0" t="s">
        <v>180</v>
      </c>
      <c r="AU268" s="260" t="s">
        <v>177</v>
      </c>
      <c r="AV268" s="14" t="s">
        <v>177</v>
      </c>
      <c r="AW268" s="14" t="s">
        <v>30</v>
      </c>
      <c r="AX268" s="14" t="s">
        <v>73</v>
      </c>
      <c r="AY268" s="260" t="s">
        <v>169</v>
      </c>
    </row>
    <row r="269" s="15" customFormat="1">
      <c r="A269" s="15"/>
      <c r="B269" s="261"/>
      <c r="C269" s="262"/>
      <c r="D269" s="235" t="s">
        <v>180</v>
      </c>
      <c r="E269" s="263" t="s">
        <v>1</v>
      </c>
      <c r="F269" s="264" t="s">
        <v>183</v>
      </c>
      <c r="G269" s="262"/>
      <c r="H269" s="265">
        <v>7.7359999999999998</v>
      </c>
      <c r="I269" s="266"/>
      <c r="J269" s="262"/>
      <c r="K269" s="262"/>
      <c r="L269" s="267"/>
      <c r="M269" s="268"/>
      <c r="N269" s="269"/>
      <c r="O269" s="269"/>
      <c r="P269" s="269"/>
      <c r="Q269" s="269"/>
      <c r="R269" s="269"/>
      <c r="S269" s="269"/>
      <c r="T269" s="270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71" t="s">
        <v>180</v>
      </c>
      <c r="AU269" s="271" t="s">
        <v>177</v>
      </c>
      <c r="AV269" s="15" t="s">
        <v>176</v>
      </c>
      <c r="AW269" s="15" t="s">
        <v>30</v>
      </c>
      <c r="AX269" s="15" t="s">
        <v>81</v>
      </c>
      <c r="AY269" s="271" t="s">
        <v>169</v>
      </c>
    </row>
    <row r="270" s="2" customFormat="1" ht="24.15" customHeight="1">
      <c r="A270" s="39"/>
      <c r="B270" s="40"/>
      <c r="C270" s="221" t="s">
        <v>304</v>
      </c>
      <c r="D270" s="221" t="s">
        <v>172</v>
      </c>
      <c r="E270" s="222" t="s">
        <v>1665</v>
      </c>
      <c r="F270" s="223" t="s">
        <v>1666</v>
      </c>
      <c r="G270" s="224" t="s">
        <v>189</v>
      </c>
      <c r="H270" s="225">
        <v>0.32000000000000001</v>
      </c>
      <c r="I270" s="226"/>
      <c r="J270" s="227">
        <f>ROUND(I270*H270,2)</f>
        <v>0</v>
      </c>
      <c r="K270" s="228"/>
      <c r="L270" s="45"/>
      <c r="M270" s="229" t="s">
        <v>1</v>
      </c>
      <c r="N270" s="230" t="s">
        <v>41</v>
      </c>
      <c r="O270" s="93"/>
      <c r="P270" s="231">
        <f>O270*H270</f>
        <v>0</v>
      </c>
      <c r="Q270" s="231">
        <v>0</v>
      </c>
      <c r="R270" s="231">
        <f>Q270*H270</f>
        <v>0</v>
      </c>
      <c r="S270" s="231">
        <v>0.088999999999999996</v>
      </c>
      <c r="T270" s="232">
        <f>S270*H270</f>
        <v>0.028479999999999998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33" t="s">
        <v>176</v>
      </c>
      <c r="AT270" s="233" t="s">
        <v>172</v>
      </c>
      <c r="AU270" s="233" t="s">
        <v>177</v>
      </c>
      <c r="AY270" s="18" t="s">
        <v>169</v>
      </c>
      <c r="BE270" s="234">
        <f>IF(N270="základní",J270,0)</f>
        <v>0</v>
      </c>
      <c r="BF270" s="234">
        <f>IF(N270="snížená",J270,0)</f>
        <v>0</v>
      </c>
      <c r="BG270" s="234">
        <f>IF(N270="zákl. přenesená",J270,0)</f>
        <v>0</v>
      </c>
      <c r="BH270" s="234">
        <f>IF(N270="sníž. přenesená",J270,0)</f>
        <v>0</v>
      </c>
      <c r="BI270" s="234">
        <f>IF(N270="nulová",J270,0)</f>
        <v>0</v>
      </c>
      <c r="BJ270" s="18" t="s">
        <v>178</v>
      </c>
      <c r="BK270" s="234">
        <f>ROUND(I270*H270,2)</f>
        <v>0</v>
      </c>
      <c r="BL270" s="18" t="s">
        <v>176</v>
      </c>
      <c r="BM270" s="233" t="s">
        <v>307</v>
      </c>
    </row>
    <row r="271" s="2" customFormat="1">
      <c r="A271" s="39"/>
      <c r="B271" s="40"/>
      <c r="C271" s="41"/>
      <c r="D271" s="235" t="s">
        <v>179</v>
      </c>
      <c r="E271" s="41"/>
      <c r="F271" s="236" t="s">
        <v>1666</v>
      </c>
      <c r="G271" s="41"/>
      <c r="H271" s="41"/>
      <c r="I271" s="237"/>
      <c r="J271" s="41"/>
      <c r="K271" s="41"/>
      <c r="L271" s="45"/>
      <c r="M271" s="238"/>
      <c r="N271" s="239"/>
      <c r="O271" s="93"/>
      <c r="P271" s="93"/>
      <c r="Q271" s="93"/>
      <c r="R271" s="93"/>
      <c r="S271" s="93"/>
      <c r="T271" s="94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179</v>
      </c>
      <c r="AU271" s="18" t="s">
        <v>177</v>
      </c>
    </row>
    <row r="272" s="14" customFormat="1">
      <c r="A272" s="14"/>
      <c r="B272" s="250"/>
      <c r="C272" s="251"/>
      <c r="D272" s="235" t="s">
        <v>180</v>
      </c>
      <c r="E272" s="252" t="s">
        <v>1</v>
      </c>
      <c r="F272" s="253" t="s">
        <v>1667</v>
      </c>
      <c r="G272" s="251"/>
      <c r="H272" s="254">
        <v>0.32000000000000001</v>
      </c>
      <c r="I272" s="255"/>
      <c r="J272" s="251"/>
      <c r="K272" s="251"/>
      <c r="L272" s="256"/>
      <c r="M272" s="257"/>
      <c r="N272" s="258"/>
      <c r="O272" s="258"/>
      <c r="P272" s="258"/>
      <c r="Q272" s="258"/>
      <c r="R272" s="258"/>
      <c r="S272" s="258"/>
      <c r="T272" s="259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0" t="s">
        <v>180</v>
      </c>
      <c r="AU272" s="260" t="s">
        <v>177</v>
      </c>
      <c r="AV272" s="14" t="s">
        <v>177</v>
      </c>
      <c r="AW272" s="14" t="s">
        <v>30</v>
      </c>
      <c r="AX272" s="14" t="s">
        <v>73</v>
      </c>
      <c r="AY272" s="260" t="s">
        <v>169</v>
      </c>
    </row>
    <row r="273" s="15" customFormat="1">
      <c r="A273" s="15"/>
      <c r="B273" s="261"/>
      <c r="C273" s="262"/>
      <c r="D273" s="235" t="s">
        <v>180</v>
      </c>
      <c r="E273" s="263" t="s">
        <v>1</v>
      </c>
      <c r="F273" s="264" t="s">
        <v>183</v>
      </c>
      <c r="G273" s="262"/>
      <c r="H273" s="265">
        <v>0.32000000000000001</v>
      </c>
      <c r="I273" s="266"/>
      <c r="J273" s="262"/>
      <c r="K273" s="262"/>
      <c r="L273" s="267"/>
      <c r="M273" s="268"/>
      <c r="N273" s="269"/>
      <c r="O273" s="269"/>
      <c r="P273" s="269"/>
      <c r="Q273" s="269"/>
      <c r="R273" s="269"/>
      <c r="S273" s="269"/>
      <c r="T273" s="270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71" t="s">
        <v>180</v>
      </c>
      <c r="AU273" s="271" t="s">
        <v>177</v>
      </c>
      <c r="AV273" s="15" t="s">
        <v>176</v>
      </c>
      <c r="AW273" s="15" t="s">
        <v>30</v>
      </c>
      <c r="AX273" s="15" t="s">
        <v>81</v>
      </c>
      <c r="AY273" s="271" t="s">
        <v>169</v>
      </c>
    </row>
    <row r="274" s="2" customFormat="1" ht="21.75" customHeight="1">
      <c r="A274" s="39"/>
      <c r="B274" s="40"/>
      <c r="C274" s="221" t="s">
        <v>253</v>
      </c>
      <c r="D274" s="221" t="s">
        <v>172</v>
      </c>
      <c r="E274" s="222" t="s">
        <v>309</v>
      </c>
      <c r="F274" s="223" t="s">
        <v>310</v>
      </c>
      <c r="G274" s="224" t="s">
        <v>189</v>
      </c>
      <c r="H274" s="225">
        <v>10</v>
      </c>
      <c r="I274" s="226"/>
      <c r="J274" s="227">
        <f>ROUND(I274*H274,2)</f>
        <v>0</v>
      </c>
      <c r="K274" s="228"/>
      <c r="L274" s="45"/>
      <c r="M274" s="229" t="s">
        <v>1</v>
      </c>
      <c r="N274" s="230" t="s">
        <v>41</v>
      </c>
      <c r="O274" s="93"/>
      <c r="P274" s="231">
        <f>O274*H274</f>
        <v>0</v>
      </c>
      <c r="Q274" s="231">
        <v>0</v>
      </c>
      <c r="R274" s="231">
        <f>Q274*H274</f>
        <v>0</v>
      </c>
      <c r="S274" s="231">
        <v>0.075999999999999998</v>
      </c>
      <c r="T274" s="232">
        <f>S274*H274</f>
        <v>0.76000000000000001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33" t="s">
        <v>176</v>
      </c>
      <c r="AT274" s="233" t="s">
        <v>172</v>
      </c>
      <c r="AU274" s="233" t="s">
        <v>177</v>
      </c>
      <c r="AY274" s="18" t="s">
        <v>169</v>
      </c>
      <c r="BE274" s="234">
        <f>IF(N274="základní",J274,0)</f>
        <v>0</v>
      </c>
      <c r="BF274" s="234">
        <f>IF(N274="snížená",J274,0)</f>
        <v>0</v>
      </c>
      <c r="BG274" s="234">
        <f>IF(N274="zákl. přenesená",J274,0)</f>
        <v>0</v>
      </c>
      <c r="BH274" s="234">
        <f>IF(N274="sníž. přenesená",J274,0)</f>
        <v>0</v>
      </c>
      <c r="BI274" s="234">
        <f>IF(N274="nulová",J274,0)</f>
        <v>0</v>
      </c>
      <c r="BJ274" s="18" t="s">
        <v>178</v>
      </c>
      <c r="BK274" s="234">
        <f>ROUND(I274*H274,2)</f>
        <v>0</v>
      </c>
      <c r="BL274" s="18" t="s">
        <v>176</v>
      </c>
      <c r="BM274" s="233" t="s">
        <v>311</v>
      </c>
    </row>
    <row r="275" s="2" customFormat="1">
      <c r="A275" s="39"/>
      <c r="B275" s="40"/>
      <c r="C275" s="41"/>
      <c r="D275" s="235" t="s">
        <v>179</v>
      </c>
      <c r="E275" s="41"/>
      <c r="F275" s="236" t="s">
        <v>310</v>
      </c>
      <c r="G275" s="41"/>
      <c r="H275" s="41"/>
      <c r="I275" s="237"/>
      <c r="J275" s="41"/>
      <c r="K275" s="41"/>
      <c r="L275" s="45"/>
      <c r="M275" s="238"/>
      <c r="N275" s="239"/>
      <c r="O275" s="93"/>
      <c r="P275" s="93"/>
      <c r="Q275" s="93"/>
      <c r="R275" s="93"/>
      <c r="S275" s="93"/>
      <c r="T275" s="94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179</v>
      </c>
      <c r="AU275" s="18" t="s">
        <v>177</v>
      </c>
    </row>
    <row r="276" s="14" customFormat="1">
      <c r="A276" s="14"/>
      <c r="B276" s="250"/>
      <c r="C276" s="251"/>
      <c r="D276" s="235" t="s">
        <v>180</v>
      </c>
      <c r="E276" s="252" t="s">
        <v>1</v>
      </c>
      <c r="F276" s="253" t="s">
        <v>1669</v>
      </c>
      <c r="G276" s="251"/>
      <c r="H276" s="254">
        <v>10</v>
      </c>
      <c r="I276" s="255"/>
      <c r="J276" s="251"/>
      <c r="K276" s="251"/>
      <c r="L276" s="256"/>
      <c r="M276" s="257"/>
      <c r="N276" s="258"/>
      <c r="O276" s="258"/>
      <c r="P276" s="258"/>
      <c r="Q276" s="258"/>
      <c r="R276" s="258"/>
      <c r="S276" s="258"/>
      <c r="T276" s="259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60" t="s">
        <v>180</v>
      </c>
      <c r="AU276" s="260" t="s">
        <v>177</v>
      </c>
      <c r="AV276" s="14" t="s">
        <v>177</v>
      </c>
      <c r="AW276" s="14" t="s">
        <v>30</v>
      </c>
      <c r="AX276" s="14" t="s">
        <v>73</v>
      </c>
      <c r="AY276" s="260" t="s">
        <v>169</v>
      </c>
    </row>
    <row r="277" s="15" customFormat="1">
      <c r="A277" s="15"/>
      <c r="B277" s="261"/>
      <c r="C277" s="262"/>
      <c r="D277" s="235" t="s">
        <v>180</v>
      </c>
      <c r="E277" s="263" t="s">
        <v>1</v>
      </c>
      <c r="F277" s="264" t="s">
        <v>183</v>
      </c>
      <c r="G277" s="262"/>
      <c r="H277" s="265">
        <v>10</v>
      </c>
      <c r="I277" s="266"/>
      <c r="J277" s="262"/>
      <c r="K277" s="262"/>
      <c r="L277" s="267"/>
      <c r="M277" s="268"/>
      <c r="N277" s="269"/>
      <c r="O277" s="269"/>
      <c r="P277" s="269"/>
      <c r="Q277" s="269"/>
      <c r="R277" s="269"/>
      <c r="S277" s="269"/>
      <c r="T277" s="270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71" t="s">
        <v>180</v>
      </c>
      <c r="AU277" s="271" t="s">
        <v>177</v>
      </c>
      <c r="AV277" s="15" t="s">
        <v>176</v>
      </c>
      <c r="AW277" s="15" t="s">
        <v>30</v>
      </c>
      <c r="AX277" s="15" t="s">
        <v>81</v>
      </c>
      <c r="AY277" s="271" t="s">
        <v>169</v>
      </c>
    </row>
    <row r="278" s="2" customFormat="1" ht="24.15" customHeight="1">
      <c r="A278" s="39"/>
      <c r="B278" s="40"/>
      <c r="C278" s="221" t="s">
        <v>313</v>
      </c>
      <c r="D278" s="221" t="s">
        <v>172</v>
      </c>
      <c r="E278" s="222" t="s">
        <v>1670</v>
      </c>
      <c r="F278" s="223" t="s">
        <v>1671</v>
      </c>
      <c r="G278" s="224" t="s">
        <v>186</v>
      </c>
      <c r="H278" s="225">
        <v>21</v>
      </c>
      <c r="I278" s="226"/>
      <c r="J278" s="227">
        <f>ROUND(I278*H278,2)</f>
        <v>0</v>
      </c>
      <c r="K278" s="228"/>
      <c r="L278" s="45"/>
      <c r="M278" s="229" t="s">
        <v>1</v>
      </c>
      <c r="N278" s="230" t="s">
        <v>41</v>
      </c>
      <c r="O278" s="93"/>
      <c r="P278" s="231">
        <f>O278*H278</f>
        <v>0</v>
      </c>
      <c r="Q278" s="231">
        <v>0</v>
      </c>
      <c r="R278" s="231">
        <f>Q278*H278</f>
        <v>0</v>
      </c>
      <c r="S278" s="231">
        <v>0.001</v>
      </c>
      <c r="T278" s="232">
        <f>S278*H278</f>
        <v>0.021000000000000001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33" t="s">
        <v>176</v>
      </c>
      <c r="AT278" s="233" t="s">
        <v>172</v>
      </c>
      <c r="AU278" s="233" t="s">
        <v>177</v>
      </c>
      <c r="AY278" s="18" t="s">
        <v>169</v>
      </c>
      <c r="BE278" s="234">
        <f>IF(N278="základní",J278,0)</f>
        <v>0</v>
      </c>
      <c r="BF278" s="234">
        <f>IF(N278="snížená",J278,0)</f>
        <v>0</v>
      </c>
      <c r="BG278" s="234">
        <f>IF(N278="zákl. přenesená",J278,0)</f>
        <v>0</v>
      </c>
      <c r="BH278" s="234">
        <f>IF(N278="sníž. přenesená",J278,0)</f>
        <v>0</v>
      </c>
      <c r="BI278" s="234">
        <f>IF(N278="nulová",J278,0)</f>
        <v>0</v>
      </c>
      <c r="BJ278" s="18" t="s">
        <v>178</v>
      </c>
      <c r="BK278" s="234">
        <f>ROUND(I278*H278,2)</f>
        <v>0</v>
      </c>
      <c r="BL278" s="18" t="s">
        <v>176</v>
      </c>
      <c r="BM278" s="233" t="s">
        <v>316</v>
      </c>
    </row>
    <row r="279" s="2" customFormat="1">
      <c r="A279" s="39"/>
      <c r="B279" s="40"/>
      <c r="C279" s="41"/>
      <c r="D279" s="235" t="s">
        <v>179</v>
      </c>
      <c r="E279" s="41"/>
      <c r="F279" s="236" t="s">
        <v>1671</v>
      </c>
      <c r="G279" s="41"/>
      <c r="H279" s="41"/>
      <c r="I279" s="237"/>
      <c r="J279" s="41"/>
      <c r="K279" s="41"/>
      <c r="L279" s="45"/>
      <c r="M279" s="238"/>
      <c r="N279" s="239"/>
      <c r="O279" s="93"/>
      <c r="P279" s="93"/>
      <c r="Q279" s="93"/>
      <c r="R279" s="93"/>
      <c r="S279" s="93"/>
      <c r="T279" s="94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179</v>
      </c>
      <c r="AU279" s="18" t="s">
        <v>177</v>
      </c>
    </row>
    <row r="280" s="2" customFormat="1" ht="24.15" customHeight="1">
      <c r="A280" s="39"/>
      <c r="B280" s="40"/>
      <c r="C280" s="221" t="s">
        <v>257</v>
      </c>
      <c r="D280" s="221" t="s">
        <v>172</v>
      </c>
      <c r="E280" s="222" t="s">
        <v>1672</v>
      </c>
      <c r="F280" s="223" t="s">
        <v>1673</v>
      </c>
      <c r="G280" s="224" t="s">
        <v>186</v>
      </c>
      <c r="H280" s="225">
        <v>1</v>
      </c>
      <c r="I280" s="226"/>
      <c r="J280" s="227">
        <f>ROUND(I280*H280,2)</f>
        <v>0</v>
      </c>
      <c r="K280" s="228"/>
      <c r="L280" s="45"/>
      <c r="M280" s="229" t="s">
        <v>1</v>
      </c>
      <c r="N280" s="230" t="s">
        <v>41</v>
      </c>
      <c r="O280" s="93"/>
      <c r="P280" s="231">
        <f>O280*H280</f>
        <v>0</v>
      </c>
      <c r="Q280" s="231">
        <v>0</v>
      </c>
      <c r="R280" s="231">
        <f>Q280*H280</f>
        <v>0</v>
      </c>
      <c r="S280" s="231">
        <v>0.092999999999999999</v>
      </c>
      <c r="T280" s="232">
        <f>S280*H280</f>
        <v>0.092999999999999999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33" t="s">
        <v>176</v>
      </c>
      <c r="AT280" s="233" t="s">
        <v>172</v>
      </c>
      <c r="AU280" s="233" t="s">
        <v>177</v>
      </c>
      <c r="AY280" s="18" t="s">
        <v>169</v>
      </c>
      <c r="BE280" s="234">
        <f>IF(N280="základní",J280,0)</f>
        <v>0</v>
      </c>
      <c r="BF280" s="234">
        <f>IF(N280="snížená",J280,0)</f>
        <v>0</v>
      </c>
      <c r="BG280" s="234">
        <f>IF(N280="zákl. přenesená",J280,0)</f>
        <v>0</v>
      </c>
      <c r="BH280" s="234">
        <f>IF(N280="sníž. přenesená",J280,0)</f>
        <v>0</v>
      </c>
      <c r="BI280" s="234">
        <f>IF(N280="nulová",J280,0)</f>
        <v>0</v>
      </c>
      <c r="BJ280" s="18" t="s">
        <v>178</v>
      </c>
      <c r="BK280" s="234">
        <f>ROUND(I280*H280,2)</f>
        <v>0</v>
      </c>
      <c r="BL280" s="18" t="s">
        <v>176</v>
      </c>
      <c r="BM280" s="233" t="s">
        <v>319</v>
      </c>
    </row>
    <row r="281" s="2" customFormat="1">
      <c r="A281" s="39"/>
      <c r="B281" s="40"/>
      <c r="C281" s="41"/>
      <c r="D281" s="235" t="s">
        <v>179</v>
      </c>
      <c r="E281" s="41"/>
      <c r="F281" s="236" t="s">
        <v>1673</v>
      </c>
      <c r="G281" s="41"/>
      <c r="H281" s="41"/>
      <c r="I281" s="237"/>
      <c r="J281" s="41"/>
      <c r="K281" s="41"/>
      <c r="L281" s="45"/>
      <c r="M281" s="238"/>
      <c r="N281" s="239"/>
      <c r="O281" s="93"/>
      <c r="P281" s="93"/>
      <c r="Q281" s="93"/>
      <c r="R281" s="93"/>
      <c r="S281" s="93"/>
      <c r="T281" s="94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179</v>
      </c>
      <c r="AU281" s="18" t="s">
        <v>177</v>
      </c>
    </row>
    <row r="282" s="2" customFormat="1" ht="24.15" customHeight="1">
      <c r="A282" s="39"/>
      <c r="B282" s="40"/>
      <c r="C282" s="221" t="s">
        <v>321</v>
      </c>
      <c r="D282" s="221" t="s">
        <v>172</v>
      </c>
      <c r="E282" s="222" t="s">
        <v>1674</v>
      </c>
      <c r="F282" s="223" t="s">
        <v>1675</v>
      </c>
      <c r="G282" s="224" t="s">
        <v>189</v>
      </c>
      <c r="H282" s="225">
        <v>0.29999999999999999</v>
      </c>
      <c r="I282" s="226"/>
      <c r="J282" s="227">
        <f>ROUND(I282*H282,2)</f>
        <v>0</v>
      </c>
      <c r="K282" s="228"/>
      <c r="L282" s="45"/>
      <c r="M282" s="229" t="s">
        <v>1</v>
      </c>
      <c r="N282" s="230" t="s">
        <v>41</v>
      </c>
      <c r="O282" s="93"/>
      <c r="P282" s="231">
        <f>O282*H282</f>
        <v>0</v>
      </c>
      <c r="Q282" s="231">
        <v>0</v>
      </c>
      <c r="R282" s="231">
        <f>Q282*H282</f>
        <v>0</v>
      </c>
      <c r="S282" s="231">
        <v>0.23999999999999999</v>
      </c>
      <c r="T282" s="232">
        <f>S282*H282</f>
        <v>0.071999999999999995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33" t="s">
        <v>176</v>
      </c>
      <c r="AT282" s="233" t="s">
        <v>172</v>
      </c>
      <c r="AU282" s="233" t="s">
        <v>177</v>
      </c>
      <c r="AY282" s="18" t="s">
        <v>169</v>
      </c>
      <c r="BE282" s="234">
        <f>IF(N282="základní",J282,0)</f>
        <v>0</v>
      </c>
      <c r="BF282" s="234">
        <f>IF(N282="snížená",J282,0)</f>
        <v>0</v>
      </c>
      <c r="BG282" s="234">
        <f>IF(N282="zákl. přenesená",J282,0)</f>
        <v>0</v>
      </c>
      <c r="BH282" s="234">
        <f>IF(N282="sníž. přenesená",J282,0)</f>
        <v>0</v>
      </c>
      <c r="BI282" s="234">
        <f>IF(N282="nulová",J282,0)</f>
        <v>0</v>
      </c>
      <c r="BJ282" s="18" t="s">
        <v>178</v>
      </c>
      <c r="BK282" s="234">
        <f>ROUND(I282*H282,2)</f>
        <v>0</v>
      </c>
      <c r="BL282" s="18" t="s">
        <v>176</v>
      </c>
      <c r="BM282" s="233" t="s">
        <v>324</v>
      </c>
    </row>
    <row r="283" s="2" customFormat="1">
      <c r="A283" s="39"/>
      <c r="B283" s="40"/>
      <c r="C283" s="41"/>
      <c r="D283" s="235" t="s">
        <v>179</v>
      </c>
      <c r="E283" s="41"/>
      <c r="F283" s="236" t="s">
        <v>1675</v>
      </c>
      <c r="G283" s="41"/>
      <c r="H283" s="41"/>
      <c r="I283" s="237"/>
      <c r="J283" s="41"/>
      <c r="K283" s="41"/>
      <c r="L283" s="45"/>
      <c r="M283" s="238"/>
      <c r="N283" s="239"/>
      <c r="O283" s="93"/>
      <c r="P283" s="93"/>
      <c r="Q283" s="93"/>
      <c r="R283" s="93"/>
      <c r="S283" s="93"/>
      <c r="T283" s="94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179</v>
      </c>
      <c r="AU283" s="18" t="s">
        <v>177</v>
      </c>
    </row>
    <row r="284" s="14" customFormat="1">
      <c r="A284" s="14"/>
      <c r="B284" s="250"/>
      <c r="C284" s="251"/>
      <c r="D284" s="235" t="s">
        <v>180</v>
      </c>
      <c r="E284" s="252" t="s">
        <v>1</v>
      </c>
      <c r="F284" s="253" t="s">
        <v>1676</v>
      </c>
      <c r="G284" s="251"/>
      <c r="H284" s="254">
        <v>0.29999999999999999</v>
      </c>
      <c r="I284" s="255"/>
      <c r="J284" s="251"/>
      <c r="K284" s="251"/>
      <c r="L284" s="256"/>
      <c r="M284" s="257"/>
      <c r="N284" s="258"/>
      <c r="O284" s="258"/>
      <c r="P284" s="258"/>
      <c r="Q284" s="258"/>
      <c r="R284" s="258"/>
      <c r="S284" s="258"/>
      <c r="T284" s="259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60" t="s">
        <v>180</v>
      </c>
      <c r="AU284" s="260" t="s">
        <v>177</v>
      </c>
      <c r="AV284" s="14" t="s">
        <v>177</v>
      </c>
      <c r="AW284" s="14" t="s">
        <v>30</v>
      </c>
      <c r="AX284" s="14" t="s">
        <v>73</v>
      </c>
      <c r="AY284" s="260" t="s">
        <v>169</v>
      </c>
    </row>
    <row r="285" s="15" customFormat="1">
      <c r="A285" s="15"/>
      <c r="B285" s="261"/>
      <c r="C285" s="262"/>
      <c r="D285" s="235" t="s">
        <v>180</v>
      </c>
      <c r="E285" s="263" t="s">
        <v>1</v>
      </c>
      <c r="F285" s="264" t="s">
        <v>183</v>
      </c>
      <c r="G285" s="262"/>
      <c r="H285" s="265">
        <v>0.29999999999999999</v>
      </c>
      <c r="I285" s="266"/>
      <c r="J285" s="262"/>
      <c r="K285" s="262"/>
      <c r="L285" s="267"/>
      <c r="M285" s="268"/>
      <c r="N285" s="269"/>
      <c r="O285" s="269"/>
      <c r="P285" s="269"/>
      <c r="Q285" s="269"/>
      <c r="R285" s="269"/>
      <c r="S285" s="269"/>
      <c r="T285" s="270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71" t="s">
        <v>180</v>
      </c>
      <c r="AU285" s="271" t="s">
        <v>177</v>
      </c>
      <c r="AV285" s="15" t="s">
        <v>176</v>
      </c>
      <c r="AW285" s="15" t="s">
        <v>30</v>
      </c>
      <c r="AX285" s="15" t="s">
        <v>81</v>
      </c>
      <c r="AY285" s="271" t="s">
        <v>169</v>
      </c>
    </row>
    <row r="286" s="2" customFormat="1" ht="24.15" customHeight="1">
      <c r="A286" s="39"/>
      <c r="B286" s="40"/>
      <c r="C286" s="221" t="s">
        <v>261</v>
      </c>
      <c r="D286" s="221" t="s">
        <v>172</v>
      </c>
      <c r="E286" s="222" t="s">
        <v>1677</v>
      </c>
      <c r="F286" s="223" t="s">
        <v>1678</v>
      </c>
      <c r="G286" s="224" t="s">
        <v>245</v>
      </c>
      <c r="H286" s="225">
        <v>0.5</v>
      </c>
      <c r="I286" s="226"/>
      <c r="J286" s="227">
        <f>ROUND(I286*H286,2)</f>
        <v>0</v>
      </c>
      <c r="K286" s="228"/>
      <c r="L286" s="45"/>
      <c r="M286" s="229" t="s">
        <v>1</v>
      </c>
      <c r="N286" s="230" t="s">
        <v>41</v>
      </c>
      <c r="O286" s="93"/>
      <c r="P286" s="231">
        <f>O286*H286</f>
        <v>0</v>
      </c>
      <c r="Q286" s="231">
        <v>0</v>
      </c>
      <c r="R286" s="231">
        <f>Q286*H286</f>
        <v>0</v>
      </c>
      <c r="S286" s="231">
        <v>0.053999999999999999</v>
      </c>
      <c r="T286" s="232">
        <f>S286*H286</f>
        <v>0.027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33" t="s">
        <v>176</v>
      </c>
      <c r="AT286" s="233" t="s">
        <v>172</v>
      </c>
      <c r="AU286" s="233" t="s">
        <v>177</v>
      </c>
      <c r="AY286" s="18" t="s">
        <v>169</v>
      </c>
      <c r="BE286" s="234">
        <f>IF(N286="základní",J286,0)</f>
        <v>0</v>
      </c>
      <c r="BF286" s="234">
        <f>IF(N286="snížená",J286,0)</f>
        <v>0</v>
      </c>
      <c r="BG286" s="234">
        <f>IF(N286="zákl. přenesená",J286,0)</f>
        <v>0</v>
      </c>
      <c r="BH286" s="234">
        <f>IF(N286="sníž. přenesená",J286,0)</f>
        <v>0</v>
      </c>
      <c r="BI286" s="234">
        <f>IF(N286="nulová",J286,0)</f>
        <v>0</v>
      </c>
      <c r="BJ286" s="18" t="s">
        <v>178</v>
      </c>
      <c r="BK286" s="234">
        <f>ROUND(I286*H286,2)</f>
        <v>0</v>
      </c>
      <c r="BL286" s="18" t="s">
        <v>176</v>
      </c>
      <c r="BM286" s="233" t="s">
        <v>328</v>
      </c>
    </row>
    <row r="287" s="2" customFormat="1">
      <c r="A287" s="39"/>
      <c r="B287" s="40"/>
      <c r="C287" s="41"/>
      <c r="D287" s="235" t="s">
        <v>179</v>
      </c>
      <c r="E287" s="41"/>
      <c r="F287" s="236" t="s">
        <v>1678</v>
      </c>
      <c r="G287" s="41"/>
      <c r="H287" s="41"/>
      <c r="I287" s="237"/>
      <c r="J287" s="41"/>
      <c r="K287" s="41"/>
      <c r="L287" s="45"/>
      <c r="M287" s="238"/>
      <c r="N287" s="239"/>
      <c r="O287" s="93"/>
      <c r="P287" s="93"/>
      <c r="Q287" s="93"/>
      <c r="R287" s="93"/>
      <c r="S287" s="93"/>
      <c r="T287" s="94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179</v>
      </c>
      <c r="AU287" s="18" t="s">
        <v>177</v>
      </c>
    </row>
    <row r="288" s="2" customFormat="1" ht="24.15" customHeight="1">
      <c r="A288" s="39"/>
      <c r="B288" s="40"/>
      <c r="C288" s="221" t="s">
        <v>334</v>
      </c>
      <c r="D288" s="221" t="s">
        <v>172</v>
      </c>
      <c r="E288" s="222" t="s">
        <v>1679</v>
      </c>
      <c r="F288" s="223" t="s">
        <v>1680</v>
      </c>
      <c r="G288" s="224" t="s">
        <v>245</v>
      </c>
      <c r="H288" s="225">
        <v>5</v>
      </c>
      <c r="I288" s="226"/>
      <c r="J288" s="227">
        <f>ROUND(I288*H288,2)</f>
        <v>0</v>
      </c>
      <c r="K288" s="228"/>
      <c r="L288" s="45"/>
      <c r="M288" s="229" t="s">
        <v>1</v>
      </c>
      <c r="N288" s="230" t="s">
        <v>41</v>
      </c>
      <c r="O288" s="93"/>
      <c r="P288" s="231">
        <f>O288*H288</f>
        <v>0</v>
      </c>
      <c r="Q288" s="231">
        <v>0</v>
      </c>
      <c r="R288" s="231">
        <f>Q288*H288</f>
        <v>0</v>
      </c>
      <c r="S288" s="231">
        <v>0.016</v>
      </c>
      <c r="T288" s="232">
        <f>S288*H288</f>
        <v>0.080000000000000002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33" t="s">
        <v>176</v>
      </c>
      <c r="AT288" s="233" t="s">
        <v>172</v>
      </c>
      <c r="AU288" s="233" t="s">
        <v>177</v>
      </c>
      <c r="AY288" s="18" t="s">
        <v>169</v>
      </c>
      <c r="BE288" s="234">
        <f>IF(N288="základní",J288,0)</f>
        <v>0</v>
      </c>
      <c r="BF288" s="234">
        <f>IF(N288="snížená",J288,0)</f>
        <v>0</v>
      </c>
      <c r="BG288" s="234">
        <f>IF(N288="zákl. přenesená",J288,0)</f>
        <v>0</v>
      </c>
      <c r="BH288" s="234">
        <f>IF(N288="sníž. přenesená",J288,0)</f>
        <v>0</v>
      </c>
      <c r="BI288" s="234">
        <f>IF(N288="nulová",J288,0)</f>
        <v>0</v>
      </c>
      <c r="BJ288" s="18" t="s">
        <v>178</v>
      </c>
      <c r="BK288" s="234">
        <f>ROUND(I288*H288,2)</f>
        <v>0</v>
      </c>
      <c r="BL288" s="18" t="s">
        <v>176</v>
      </c>
      <c r="BM288" s="233" t="s">
        <v>337</v>
      </c>
    </row>
    <row r="289" s="2" customFormat="1">
      <c r="A289" s="39"/>
      <c r="B289" s="40"/>
      <c r="C289" s="41"/>
      <c r="D289" s="235" t="s">
        <v>179</v>
      </c>
      <c r="E289" s="41"/>
      <c r="F289" s="236" t="s">
        <v>1680</v>
      </c>
      <c r="G289" s="41"/>
      <c r="H289" s="41"/>
      <c r="I289" s="237"/>
      <c r="J289" s="41"/>
      <c r="K289" s="41"/>
      <c r="L289" s="45"/>
      <c r="M289" s="238"/>
      <c r="N289" s="239"/>
      <c r="O289" s="93"/>
      <c r="P289" s="93"/>
      <c r="Q289" s="93"/>
      <c r="R289" s="93"/>
      <c r="S289" s="93"/>
      <c r="T289" s="94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179</v>
      </c>
      <c r="AU289" s="18" t="s">
        <v>177</v>
      </c>
    </row>
    <row r="290" s="2" customFormat="1" ht="24.15" customHeight="1">
      <c r="A290" s="39"/>
      <c r="B290" s="40"/>
      <c r="C290" s="221" t="s">
        <v>266</v>
      </c>
      <c r="D290" s="221" t="s">
        <v>172</v>
      </c>
      <c r="E290" s="222" t="s">
        <v>1681</v>
      </c>
      <c r="F290" s="223" t="s">
        <v>1682</v>
      </c>
      <c r="G290" s="224" t="s">
        <v>245</v>
      </c>
      <c r="H290" s="225">
        <v>1.3999999999999999</v>
      </c>
      <c r="I290" s="226"/>
      <c r="J290" s="227">
        <f>ROUND(I290*H290,2)</f>
        <v>0</v>
      </c>
      <c r="K290" s="228"/>
      <c r="L290" s="45"/>
      <c r="M290" s="229" t="s">
        <v>1</v>
      </c>
      <c r="N290" s="230" t="s">
        <v>41</v>
      </c>
      <c r="O290" s="93"/>
      <c r="P290" s="231">
        <f>O290*H290</f>
        <v>0</v>
      </c>
      <c r="Q290" s="231">
        <v>0.00076000000000000004</v>
      </c>
      <c r="R290" s="231">
        <f>Q290*H290</f>
        <v>0.0010640000000000001</v>
      </c>
      <c r="S290" s="231">
        <v>0.0020999999999999999</v>
      </c>
      <c r="T290" s="232">
        <f>S290*H290</f>
        <v>0.0029399999999999995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33" t="s">
        <v>176</v>
      </c>
      <c r="AT290" s="233" t="s">
        <v>172</v>
      </c>
      <c r="AU290" s="233" t="s">
        <v>177</v>
      </c>
      <c r="AY290" s="18" t="s">
        <v>169</v>
      </c>
      <c r="BE290" s="234">
        <f>IF(N290="základní",J290,0)</f>
        <v>0</v>
      </c>
      <c r="BF290" s="234">
        <f>IF(N290="snížená",J290,0)</f>
        <v>0</v>
      </c>
      <c r="BG290" s="234">
        <f>IF(N290="zákl. přenesená",J290,0)</f>
        <v>0</v>
      </c>
      <c r="BH290" s="234">
        <f>IF(N290="sníž. přenesená",J290,0)</f>
        <v>0</v>
      </c>
      <c r="BI290" s="234">
        <f>IF(N290="nulová",J290,0)</f>
        <v>0</v>
      </c>
      <c r="BJ290" s="18" t="s">
        <v>178</v>
      </c>
      <c r="BK290" s="234">
        <f>ROUND(I290*H290,2)</f>
        <v>0</v>
      </c>
      <c r="BL290" s="18" t="s">
        <v>176</v>
      </c>
      <c r="BM290" s="233" t="s">
        <v>345</v>
      </c>
    </row>
    <row r="291" s="2" customFormat="1">
      <c r="A291" s="39"/>
      <c r="B291" s="40"/>
      <c r="C291" s="41"/>
      <c r="D291" s="235" t="s">
        <v>179</v>
      </c>
      <c r="E291" s="41"/>
      <c r="F291" s="236" t="s">
        <v>1682</v>
      </c>
      <c r="G291" s="41"/>
      <c r="H291" s="41"/>
      <c r="I291" s="237"/>
      <c r="J291" s="41"/>
      <c r="K291" s="41"/>
      <c r="L291" s="45"/>
      <c r="M291" s="238"/>
      <c r="N291" s="239"/>
      <c r="O291" s="93"/>
      <c r="P291" s="93"/>
      <c r="Q291" s="93"/>
      <c r="R291" s="93"/>
      <c r="S291" s="93"/>
      <c r="T291" s="94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179</v>
      </c>
      <c r="AU291" s="18" t="s">
        <v>177</v>
      </c>
    </row>
    <row r="292" s="14" customFormat="1">
      <c r="A292" s="14"/>
      <c r="B292" s="250"/>
      <c r="C292" s="251"/>
      <c r="D292" s="235" t="s">
        <v>180</v>
      </c>
      <c r="E292" s="252" t="s">
        <v>1</v>
      </c>
      <c r="F292" s="253" t="s">
        <v>2220</v>
      </c>
      <c r="G292" s="251"/>
      <c r="H292" s="254">
        <v>0.59999999999999998</v>
      </c>
      <c r="I292" s="255"/>
      <c r="J292" s="251"/>
      <c r="K292" s="251"/>
      <c r="L292" s="256"/>
      <c r="M292" s="257"/>
      <c r="N292" s="258"/>
      <c r="O292" s="258"/>
      <c r="P292" s="258"/>
      <c r="Q292" s="258"/>
      <c r="R292" s="258"/>
      <c r="S292" s="258"/>
      <c r="T292" s="259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60" t="s">
        <v>180</v>
      </c>
      <c r="AU292" s="260" t="s">
        <v>177</v>
      </c>
      <c r="AV292" s="14" t="s">
        <v>177</v>
      </c>
      <c r="AW292" s="14" t="s">
        <v>30</v>
      </c>
      <c r="AX292" s="14" t="s">
        <v>73</v>
      </c>
      <c r="AY292" s="260" t="s">
        <v>169</v>
      </c>
    </row>
    <row r="293" s="14" customFormat="1">
      <c r="A293" s="14"/>
      <c r="B293" s="250"/>
      <c r="C293" s="251"/>
      <c r="D293" s="235" t="s">
        <v>180</v>
      </c>
      <c r="E293" s="252" t="s">
        <v>1</v>
      </c>
      <c r="F293" s="253" t="s">
        <v>2575</v>
      </c>
      <c r="G293" s="251"/>
      <c r="H293" s="254">
        <v>0.80000000000000004</v>
      </c>
      <c r="I293" s="255"/>
      <c r="J293" s="251"/>
      <c r="K293" s="251"/>
      <c r="L293" s="256"/>
      <c r="M293" s="257"/>
      <c r="N293" s="258"/>
      <c r="O293" s="258"/>
      <c r="P293" s="258"/>
      <c r="Q293" s="258"/>
      <c r="R293" s="258"/>
      <c r="S293" s="258"/>
      <c r="T293" s="259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0" t="s">
        <v>180</v>
      </c>
      <c r="AU293" s="260" t="s">
        <v>177</v>
      </c>
      <c r="AV293" s="14" t="s">
        <v>177</v>
      </c>
      <c r="AW293" s="14" t="s">
        <v>30</v>
      </c>
      <c r="AX293" s="14" t="s">
        <v>73</v>
      </c>
      <c r="AY293" s="260" t="s">
        <v>169</v>
      </c>
    </row>
    <row r="294" s="15" customFormat="1">
      <c r="A294" s="15"/>
      <c r="B294" s="261"/>
      <c r="C294" s="262"/>
      <c r="D294" s="235" t="s">
        <v>180</v>
      </c>
      <c r="E294" s="263" t="s">
        <v>1</v>
      </c>
      <c r="F294" s="264" t="s">
        <v>183</v>
      </c>
      <c r="G294" s="262"/>
      <c r="H294" s="265">
        <v>1.3999999999999999</v>
      </c>
      <c r="I294" s="266"/>
      <c r="J294" s="262"/>
      <c r="K294" s="262"/>
      <c r="L294" s="267"/>
      <c r="M294" s="268"/>
      <c r="N294" s="269"/>
      <c r="O294" s="269"/>
      <c r="P294" s="269"/>
      <c r="Q294" s="269"/>
      <c r="R294" s="269"/>
      <c r="S294" s="269"/>
      <c r="T294" s="270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71" t="s">
        <v>180</v>
      </c>
      <c r="AU294" s="271" t="s">
        <v>177</v>
      </c>
      <c r="AV294" s="15" t="s">
        <v>176</v>
      </c>
      <c r="AW294" s="15" t="s">
        <v>30</v>
      </c>
      <c r="AX294" s="15" t="s">
        <v>81</v>
      </c>
      <c r="AY294" s="271" t="s">
        <v>169</v>
      </c>
    </row>
    <row r="295" s="2" customFormat="1" ht="24.15" customHeight="1">
      <c r="A295" s="39"/>
      <c r="B295" s="40"/>
      <c r="C295" s="221" t="s">
        <v>346</v>
      </c>
      <c r="D295" s="221" t="s">
        <v>172</v>
      </c>
      <c r="E295" s="222" t="s">
        <v>317</v>
      </c>
      <c r="F295" s="223" t="s">
        <v>318</v>
      </c>
      <c r="G295" s="224" t="s">
        <v>245</v>
      </c>
      <c r="H295" s="225">
        <v>2</v>
      </c>
      <c r="I295" s="226"/>
      <c r="J295" s="227">
        <f>ROUND(I295*H295,2)</f>
        <v>0</v>
      </c>
      <c r="K295" s="228"/>
      <c r="L295" s="45"/>
      <c r="M295" s="229" t="s">
        <v>1</v>
      </c>
      <c r="N295" s="230" t="s">
        <v>41</v>
      </c>
      <c r="O295" s="93"/>
      <c r="P295" s="231">
        <f>O295*H295</f>
        <v>0</v>
      </c>
      <c r="Q295" s="231">
        <v>0.00091</v>
      </c>
      <c r="R295" s="231">
        <f>Q295*H295</f>
        <v>0.00182</v>
      </c>
      <c r="S295" s="231">
        <v>0.0028</v>
      </c>
      <c r="T295" s="232">
        <f>S295*H295</f>
        <v>0.0055999999999999999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33" t="s">
        <v>176</v>
      </c>
      <c r="AT295" s="233" t="s">
        <v>172</v>
      </c>
      <c r="AU295" s="233" t="s">
        <v>177</v>
      </c>
      <c r="AY295" s="18" t="s">
        <v>169</v>
      </c>
      <c r="BE295" s="234">
        <f>IF(N295="základní",J295,0)</f>
        <v>0</v>
      </c>
      <c r="BF295" s="234">
        <f>IF(N295="snížená",J295,0)</f>
        <v>0</v>
      </c>
      <c r="BG295" s="234">
        <f>IF(N295="zákl. přenesená",J295,0)</f>
        <v>0</v>
      </c>
      <c r="BH295" s="234">
        <f>IF(N295="sníž. přenesená",J295,0)</f>
        <v>0</v>
      </c>
      <c r="BI295" s="234">
        <f>IF(N295="nulová",J295,0)</f>
        <v>0</v>
      </c>
      <c r="BJ295" s="18" t="s">
        <v>178</v>
      </c>
      <c r="BK295" s="234">
        <f>ROUND(I295*H295,2)</f>
        <v>0</v>
      </c>
      <c r="BL295" s="18" t="s">
        <v>176</v>
      </c>
      <c r="BM295" s="233" t="s">
        <v>349</v>
      </c>
    </row>
    <row r="296" s="2" customFormat="1">
      <c r="A296" s="39"/>
      <c r="B296" s="40"/>
      <c r="C296" s="41"/>
      <c r="D296" s="235" t="s">
        <v>179</v>
      </c>
      <c r="E296" s="41"/>
      <c r="F296" s="236" t="s">
        <v>318</v>
      </c>
      <c r="G296" s="41"/>
      <c r="H296" s="41"/>
      <c r="I296" s="237"/>
      <c r="J296" s="41"/>
      <c r="K296" s="41"/>
      <c r="L296" s="45"/>
      <c r="M296" s="238"/>
      <c r="N296" s="239"/>
      <c r="O296" s="93"/>
      <c r="P296" s="93"/>
      <c r="Q296" s="93"/>
      <c r="R296" s="93"/>
      <c r="S296" s="93"/>
      <c r="T296" s="94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179</v>
      </c>
      <c r="AU296" s="18" t="s">
        <v>177</v>
      </c>
    </row>
    <row r="297" s="2" customFormat="1" ht="37.8" customHeight="1">
      <c r="A297" s="39"/>
      <c r="B297" s="40"/>
      <c r="C297" s="221" t="s">
        <v>269</v>
      </c>
      <c r="D297" s="221" t="s">
        <v>172</v>
      </c>
      <c r="E297" s="222" t="s">
        <v>322</v>
      </c>
      <c r="F297" s="223" t="s">
        <v>323</v>
      </c>
      <c r="G297" s="224" t="s">
        <v>189</v>
      </c>
      <c r="H297" s="225">
        <v>64.599999999999994</v>
      </c>
      <c r="I297" s="226"/>
      <c r="J297" s="227">
        <f>ROUND(I297*H297,2)</f>
        <v>0</v>
      </c>
      <c r="K297" s="228"/>
      <c r="L297" s="45"/>
      <c r="M297" s="229" t="s">
        <v>1</v>
      </c>
      <c r="N297" s="230" t="s">
        <v>41</v>
      </c>
      <c r="O297" s="93"/>
      <c r="P297" s="231">
        <f>O297*H297</f>
        <v>0</v>
      </c>
      <c r="Q297" s="231">
        <v>0</v>
      </c>
      <c r="R297" s="231">
        <f>Q297*H297</f>
        <v>0</v>
      </c>
      <c r="S297" s="231">
        <v>0.01</v>
      </c>
      <c r="T297" s="232">
        <f>S297*H297</f>
        <v>0.64599999999999991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33" t="s">
        <v>176</v>
      </c>
      <c r="AT297" s="233" t="s">
        <v>172</v>
      </c>
      <c r="AU297" s="233" t="s">
        <v>177</v>
      </c>
      <c r="AY297" s="18" t="s">
        <v>169</v>
      </c>
      <c r="BE297" s="234">
        <f>IF(N297="základní",J297,0)</f>
        <v>0</v>
      </c>
      <c r="BF297" s="234">
        <f>IF(N297="snížená",J297,0)</f>
        <v>0</v>
      </c>
      <c r="BG297" s="234">
        <f>IF(N297="zákl. přenesená",J297,0)</f>
        <v>0</v>
      </c>
      <c r="BH297" s="234">
        <f>IF(N297="sníž. přenesená",J297,0)</f>
        <v>0</v>
      </c>
      <c r="BI297" s="234">
        <f>IF(N297="nulová",J297,0)</f>
        <v>0</v>
      </c>
      <c r="BJ297" s="18" t="s">
        <v>178</v>
      </c>
      <c r="BK297" s="234">
        <f>ROUND(I297*H297,2)</f>
        <v>0</v>
      </c>
      <c r="BL297" s="18" t="s">
        <v>176</v>
      </c>
      <c r="BM297" s="233" t="s">
        <v>352</v>
      </c>
    </row>
    <row r="298" s="2" customFormat="1">
      <c r="A298" s="39"/>
      <c r="B298" s="40"/>
      <c r="C298" s="41"/>
      <c r="D298" s="235" t="s">
        <v>179</v>
      </c>
      <c r="E298" s="41"/>
      <c r="F298" s="236" t="s">
        <v>323</v>
      </c>
      <c r="G298" s="41"/>
      <c r="H298" s="41"/>
      <c r="I298" s="237"/>
      <c r="J298" s="41"/>
      <c r="K298" s="41"/>
      <c r="L298" s="45"/>
      <c r="M298" s="238"/>
      <c r="N298" s="239"/>
      <c r="O298" s="93"/>
      <c r="P298" s="93"/>
      <c r="Q298" s="93"/>
      <c r="R298" s="93"/>
      <c r="S298" s="93"/>
      <c r="T298" s="94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179</v>
      </c>
      <c r="AU298" s="18" t="s">
        <v>177</v>
      </c>
    </row>
    <row r="299" s="14" customFormat="1">
      <c r="A299" s="14"/>
      <c r="B299" s="250"/>
      <c r="C299" s="251"/>
      <c r="D299" s="235" t="s">
        <v>180</v>
      </c>
      <c r="E299" s="252" t="s">
        <v>1</v>
      </c>
      <c r="F299" s="253" t="s">
        <v>2576</v>
      </c>
      <c r="G299" s="251"/>
      <c r="H299" s="254">
        <v>64.599999999999994</v>
      </c>
      <c r="I299" s="255"/>
      <c r="J299" s="251"/>
      <c r="K299" s="251"/>
      <c r="L299" s="256"/>
      <c r="M299" s="257"/>
      <c r="N299" s="258"/>
      <c r="O299" s="258"/>
      <c r="P299" s="258"/>
      <c r="Q299" s="258"/>
      <c r="R299" s="258"/>
      <c r="S299" s="258"/>
      <c r="T299" s="259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60" t="s">
        <v>180</v>
      </c>
      <c r="AU299" s="260" t="s">
        <v>177</v>
      </c>
      <c r="AV299" s="14" t="s">
        <v>177</v>
      </c>
      <c r="AW299" s="14" t="s">
        <v>30</v>
      </c>
      <c r="AX299" s="14" t="s">
        <v>73</v>
      </c>
      <c r="AY299" s="260" t="s">
        <v>169</v>
      </c>
    </row>
    <row r="300" s="15" customFormat="1">
      <c r="A300" s="15"/>
      <c r="B300" s="261"/>
      <c r="C300" s="262"/>
      <c r="D300" s="235" t="s">
        <v>180</v>
      </c>
      <c r="E300" s="263" t="s">
        <v>1</v>
      </c>
      <c r="F300" s="264" t="s">
        <v>183</v>
      </c>
      <c r="G300" s="262"/>
      <c r="H300" s="265">
        <v>64.599999999999994</v>
      </c>
      <c r="I300" s="266"/>
      <c r="J300" s="262"/>
      <c r="K300" s="262"/>
      <c r="L300" s="267"/>
      <c r="M300" s="268"/>
      <c r="N300" s="269"/>
      <c r="O300" s="269"/>
      <c r="P300" s="269"/>
      <c r="Q300" s="269"/>
      <c r="R300" s="269"/>
      <c r="S300" s="269"/>
      <c r="T300" s="270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71" t="s">
        <v>180</v>
      </c>
      <c r="AU300" s="271" t="s">
        <v>177</v>
      </c>
      <c r="AV300" s="15" t="s">
        <v>176</v>
      </c>
      <c r="AW300" s="15" t="s">
        <v>30</v>
      </c>
      <c r="AX300" s="15" t="s">
        <v>81</v>
      </c>
      <c r="AY300" s="271" t="s">
        <v>169</v>
      </c>
    </row>
    <row r="301" s="2" customFormat="1" ht="37.8" customHeight="1">
      <c r="A301" s="39"/>
      <c r="B301" s="40"/>
      <c r="C301" s="221" t="s">
        <v>354</v>
      </c>
      <c r="D301" s="221" t="s">
        <v>172</v>
      </c>
      <c r="E301" s="222" t="s">
        <v>326</v>
      </c>
      <c r="F301" s="223" t="s">
        <v>327</v>
      </c>
      <c r="G301" s="224" t="s">
        <v>189</v>
      </c>
      <c r="H301" s="225">
        <v>191.25200000000001</v>
      </c>
      <c r="I301" s="226"/>
      <c r="J301" s="227">
        <f>ROUND(I301*H301,2)</f>
        <v>0</v>
      </c>
      <c r="K301" s="228"/>
      <c r="L301" s="45"/>
      <c r="M301" s="229" t="s">
        <v>1</v>
      </c>
      <c r="N301" s="230" t="s">
        <v>41</v>
      </c>
      <c r="O301" s="93"/>
      <c r="P301" s="231">
        <f>O301*H301</f>
        <v>0</v>
      </c>
      <c r="Q301" s="231">
        <v>0</v>
      </c>
      <c r="R301" s="231">
        <f>Q301*H301</f>
        <v>0</v>
      </c>
      <c r="S301" s="231">
        <v>0.02</v>
      </c>
      <c r="T301" s="232">
        <f>S301*H301</f>
        <v>3.8250400000000004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33" t="s">
        <v>176</v>
      </c>
      <c r="AT301" s="233" t="s">
        <v>172</v>
      </c>
      <c r="AU301" s="233" t="s">
        <v>177</v>
      </c>
      <c r="AY301" s="18" t="s">
        <v>169</v>
      </c>
      <c r="BE301" s="234">
        <f>IF(N301="základní",J301,0)</f>
        <v>0</v>
      </c>
      <c r="BF301" s="234">
        <f>IF(N301="snížená",J301,0)</f>
        <v>0</v>
      </c>
      <c r="BG301" s="234">
        <f>IF(N301="zákl. přenesená",J301,0)</f>
        <v>0</v>
      </c>
      <c r="BH301" s="234">
        <f>IF(N301="sníž. přenesená",J301,0)</f>
        <v>0</v>
      </c>
      <c r="BI301" s="234">
        <f>IF(N301="nulová",J301,0)</f>
        <v>0</v>
      </c>
      <c r="BJ301" s="18" t="s">
        <v>178</v>
      </c>
      <c r="BK301" s="234">
        <f>ROUND(I301*H301,2)</f>
        <v>0</v>
      </c>
      <c r="BL301" s="18" t="s">
        <v>176</v>
      </c>
      <c r="BM301" s="233" t="s">
        <v>357</v>
      </c>
    </row>
    <row r="302" s="2" customFormat="1">
      <c r="A302" s="39"/>
      <c r="B302" s="40"/>
      <c r="C302" s="41"/>
      <c r="D302" s="235" t="s">
        <v>179</v>
      </c>
      <c r="E302" s="41"/>
      <c r="F302" s="236" t="s">
        <v>327</v>
      </c>
      <c r="G302" s="41"/>
      <c r="H302" s="41"/>
      <c r="I302" s="237"/>
      <c r="J302" s="41"/>
      <c r="K302" s="41"/>
      <c r="L302" s="45"/>
      <c r="M302" s="238"/>
      <c r="N302" s="239"/>
      <c r="O302" s="93"/>
      <c r="P302" s="93"/>
      <c r="Q302" s="93"/>
      <c r="R302" s="93"/>
      <c r="S302" s="93"/>
      <c r="T302" s="94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179</v>
      </c>
      <c r="AU302" s="18" t="s">
        <v>177</v>
      </c>
    </row>
    <row r="303" s="14" customFormat="1">
      <c r="A303" s="14"/>
      <c r="B303" s="250"/>
      <c r="C303" s="251"/>
      <c r="D303" s="235" t="s">
        <v>180</v>
      </c>
      <c r="E303" s="252" t="s">
        <v>1</v>
      </c>
      <c r="F303" s="253" t="s">
        <v>2577</v>
      </c>
      <c r="G303" s="251"/>
      <c r="H303" s="254">
        <v>83.549999999999997</v>
      </c>
      <c r="I303" s="255"/>
      <c r="J303" s="251"/>
      <c r="K303" s="251"/>
      <c r="L303" s="256"/>
      <c r="M303" s="257"/>
      <c r="N303" s="258"/>
      <c r="O303" s="258"/>
      <c r="P303" s="258"/>
      <c r="Q303" s="258"/>
      <c r="R303" s="258"/>
      <c r="S303" s="258"/>
      <c r="T303" s="259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60" t="s">
        <v>180</v>
      </c>
      <c r="AU303" s="260" t="s">
        <v>177</v>
      </c>
      <c r="AV303" s="14" t="s">
        <v>177</v>
      </c>
      <c r="AW303" s="14" t="s">
        <v>30</v>
      </c>
      <c r="AX303" s="14" t="s">
        <v>73</v>
      </c>
      <c r="AY303" s="260" t="s">
        <v>169</v>
      </c>
    </row>
    <row r="304" s="14" customFormat="1">
      <c r="A304" s="14"/>
      <c r="B304" s="250"/>
      <c r="C304" s="251"/>
      <c r="D304" s="235" t="s">
        <v>180</v>
      </c>
      <c r="E304" s="252" t="s">
        <v>1</v>
      </c>
      <c r="F304" s="253" t="s">
        <v>2578</v>
      </c>
      <c r="G304" s="251"/>
      <c r="H304" s="254">
        <v>6.8319999999999999</v>
      </c>
      <c r="I304" s="255"/>
      <c r="J304" s="251"/>
      <c r="K304" s="251"/>
      <c r="L304" s="256"/>
      <c r="M304" s="257"/>
      <c r="N304" s="258"/>
      <c r="O304" s="258"/>
      <c r="P304" s="258"/>
      <c r="Q304" s="258"/>
      <c r="R304" s="258"/>
      <c r="S304" s="258"/>
      <c r="T304" s="259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60" t="s">
        <v>180</v>
      </c>
      <c r="AU304" s="260" t="s">
        <v>177</v>
      </c>
      <c r="AV304" s="14" t="s">
        <v>177</v>
      </c>
      <c r="AW304" s="14" t="s">
        <v>30</v>
      </c>
      <c r="AX304" s="14" t="s">
        <v>73</v>
      </c>
      <c r="AY304" s="260" t="s">
        <v>169</v>
      </c>
    </row>
    <row r="305" s="14" customFormat="1">
      <c r="A305" s="14"/>
      <c r="B305" s="250"/>
      <c r="C305" s="251"/>
      <c r="D305" s="235" t="s">
        <v>180</v>
      </c>
      <c r="E305" s="252" t="s">
        <v>1</v>
      </c>
      <c r="F305" s="253" t="s">
        <v>2579</v>
      </c>
      <c r="G305" s="251"/>
      <c r="H305" s="254">
        <v>56.033000000000001</v>
      </c>
      <c r="I305" s="255"/>
      <c r="J305" s="251"/>
      <c r="K305" s="251"/>
      <c r="L305" s="256"/>
      <c r="M305" s="257"/>
      <c r="N305" s="258"/>
      <c r="O305" s="258"/>
      <c r="P305" s="258"/>
      <c r="Q305" s="258"/>
      <c r="R305" s="258"/>
      <c r="S305" s="258"/>
      <c r="T305" s="259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60" t="s">
        <v>180</v>
      </c>
      <c r="AU305" s="260" t="s">
        <v>177</v>
      </c>
      <c r="AV305" s="14" t="s">
        <v>177</v>
      </c>
      <c r="AW305" s="14" t="s">
        <v>30</v>
      </c>
      <c r="AX305" s="14" t="s">
        <v>73</v>
      </c>
      <c r="AY305" s="260" t="s">
        <v>169</v>
      </c>
    </row>
    <row r="306" s="14" customFormat="1">
      <c r="A306" s="14"/>
      <c r="B306" s="250"/>
      <c r="C306" s="251"/>
      <c r="D306" s="235" t="s">
        <v>180</v>
      </c>
      <c r="E306" s="252" t="s">
        <v>1</v>
      </c>
      <c r="F306" s="253" t="s">
        <v>2580</v>
      </c>
      <c r="G306" s="251"/>
      <c r="H306" s="254">
        <v>48.673999999999999</v>
      </c>
      <c r="I306" s="255"/>
      <c r="J306" s="251"/>
      <c r="K306" s="251"/>
      <c r="L306" s="256"/>
      <c r="M306" s="257"/>
      <c r="N306" s="258"/>
      <c r="O306" s="258"/>
      <c r="P306" s="258"/>
      <c r="Q306" s="258"/>
      <c r="R306" s="258"/>
      <c r="S306" s="258"/>
      <c r="T306" s="259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0" t="s">
        <v>180</v>
      </c>
      <c r="AU306" s="260" t="s">
        <v>177</v>
      </c>
      <c r="AV306" s="14" t="s">
        <v>177</v>
      </c>
      <c r="AW306" s="14" t="s">
        <v>30</v>
      </c>
      <c r="AX306" s="14" t="s">
        <v>73</v>
      </c>
      <c r="AY306" s="260" t="s">
        <v>169</v>
      </c>
    </row>
    <row r="307" s="14" customFormat="1">
      <c r="A307" s="14"/>
      <c r="B307" s="250"/>
      <c r="C307" s="251"/>
      <c r="D307" s="235" t="s">
        <v>180</v>
      </c>
      <c r="E307" s="252" t="s">
        <v>1</v>
      </c>
      <c r="F307" s="253" t="s">
        <v>2581</v>
      </c>
      <c r="G307" s="251"/>
      <c r="H307" s="254">
        <v>19.588000000000001</v>
      </c>
      <c r="I307" s="255"/>
      <c r="J307" s="251"/>
      <c r="K307" s="251"/>
      <c r="L307" s="256"/>
      <c r="M307" s="257"/>
      <c r="N307" s="258"/>
      <c r="O307" s="258"/>
      <c r="P307" s="258"/>
      <c r="Q307" s="258"/>
      <c r="R307" s="258"/>
      <c r="S307" s="258"/>
      <c r="T307" s="259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60" t="s">
        <v>180</v>
      </c>
      <c r="AU307" s="260" t="s">
        <v>177</v>
      </c>
      <c r="AV307" s="14" t="s">
        <v>177</v>
      </c>
      <c r="AW307" s="14" t="s">
        <v>30</v>
      </c>
      <c r="AX307" s="14" t="s">
        <v>73</v>
      </c>
      <c r="AY307" s="260" t="s">
        <v>169</v>
      </c>
    </row>
    <row r="308" s="13" customFormat="1">
      <c r="A308" s="13"/>
      <c r="B308" s="240"/>
      <c r="C308" s="241"/>
      <c r="D308" s="235" t="s">
        <v>180</v>
      </c>
      <c r="E308" s="242" t="s">
        <v>1</v>
      </c>
      <c r="F308" s="243" t="s">
        <v>204</v>
      </c>
      <c r="G308" s="241"/>
      <c r="H308" s="242" t="s">
        <v>1</v>
      </c>
      <c r="I308" s="244"/>
      <c r="J308" s="241"/>
      <c r="K308" s="241"/>
      <c r="L308" s="245"/>
      <c r="M308" s="246"/>
      <c r="N308" s="247"/>
      <c r="O308" s="247"/>
      <c r="P308" s="247"/>
      <c r="Q308" s="247"/>
      <c r="R308" s="247"/>
      <c r="S308" s="247"/>
      <c r="T308" s="248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9" t="s">
        <v>180</v>
      </c>
      <c r="AU308" s="249" t="s">
        <v>177</v>
      </c>
      <c r="AV308" s="13" t="s">
        <v>81</v>
      </c>
      <c r="AW308" s="13" t="s">
        <v>30</v>
      </c>
      <c r="AX308" s="13" t="s">
        <v>73</v>
      </c>
      <c r="AY308" s="249" t="s">
        <v>169</v>
      </c>
    </row>
    <row r="309" s="14" customFormat="1">
      <c r="A309" s="14"/>
      <c r="B309" s="250"/>
      <c r="C309" s="251"/>
      <c r="D309" s="235" t="s">
        <v>180</v>
      </c>
      <c r="E309" s="252" t="s">
        <v>1</v>
      </c>
      <c r="F309" s="253" t="s">
        <v>2555</v>
      </c>
      <c r="G309" s="251"/>
      <c r="H309" s="254">
        <v>-5.6100000000000003</v>
      </c>
      <c r="I309" s="255"/>
      <c r="J309" s="251"/>
      <c r="K309" s="251"/>
      <c r="L309" s="256"/>
      <c r="M309" s="257"/>
      <c r="N309" s="258"/>
      <c r="O309" s="258"/>
      <c r="P309" s="258"/>
      <c r="Q309" s="258"/>
      <c r="R309" s="258"/>
      <c r="S309" s="258"/>
      <c r="T309" s="259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60" t="s">
        <v>180</v>
      </c>
      <c r="AU309" s="260" t="s">
        <v>177</v>
      </c>
      <c r="AV309" s="14" t="s">
        <v>177</v>
      </c>
      <c r="AW309" s="14" t="s">
        <v>30</v>
      </c>
      <c r="AX309" s="14" t="s">
        <v>73</v>
      </c>
      <c r="AY309" s="260" t="s">
        <v>169</v>
      </c>
    </row>
    <row r="310" s="14" customFormat="1">
      <c r="A310" s="14"/>
      <c r="B310" s="250"/>
      <c r="C310" s="251"/>
      <c r="D310" s="235" t="s">
        <v>180</v>
      </c>
      <c r="E310" s="252" t="s">
        <v>1</v>
      </c>
      <c r="F310" s="253" t="s">
        <v>2582</v>
      </c>
      <c r="G310" s="251"/>
      <c r="H310" s="254">
        <v>-20.32</v>
      </c>
      <c r="I310" s="255"/>
      <c r="J310" s="251"/>
      <c r="K310" s="251"/>
      <c r="L310" s="256"/>
      <c r="M310" s="257"/>
      <c r="N310" s="258"/>
      <c r="O310" s="258"/>
      <c r="P310" s="258"/>
      <c r="Q310" s="258"/>
      <c r="R310" s="258"/>
      <c r="S310" s="258"/>
      <c r="T310" s="259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60" t="s">
        <v>180</v>
      </c>
      <c r="AU310" s="260" t="s">
        <v>177</v>
      </c>
      <c r="AV310" s="14" t="s">
        <v>177</v>
      </c>
      <c r="AW310" s="14" t="s">
        <v>30</v>
      </c>
      <c r="AX310" s="14" t="s">
        <v>73</v>
      </c>
      <c r="AY310" s="260" t="s">
        <v>169</v>
      </c>
    </row>
    <row r="311" s="13" customFormat="1">
      <c r="A311" s="13"/>
      <c r="B311" s="240"/>
      <c r="C311" s="241"/>
      <c r="D311" s="235" t="s">
        <v>180</v>
      </c>
      <c r="E311" s="242" t="s">
        <v>1</v>
      </c>
      <c r="F311" s="243" t="s">
        <v>207</v>
      </c>
      <c r="G311" s="241"/>
      <c r="H311" s="242" t="s">
        <v>1</v>
      </c>
      <c r="I311" s="244"/>
      <c r="J311" s="241"/>
      <c r="K311" s="241"/>
      <c r="L311" s="245"/>
      <c r="M311" s="246"/>
      <c r="N311" s="247"/>
      <c r="O311" s="247"/>
      <c r="P311" s="247"/>
      <c r="Q311" s="247"/>
      <c r="R311" s="247"/>
      <c r="S311" s="247"/>
      <c r="T311" s="248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9" t="s">
        <v>180</v>
      </c>
      <c r="AU311" s="249" t="s">
        <v>177</v>
      </c>
      <c r="AV311" s="13" t="s">
        <v>81</v>
      </c>
      <c r="AW311" s="13" t="s">
        <v>30</v>
      </c>
      <c r="AX311" s="13" t="s">
        <v>73</v>
      </c>
      <c r="AY311" s="249" t="s">
        <v>169</v>
      </c>
    </row>
    <row r="312" s="14" customFormat="1">
      <c r="A312" s="14"/>
      <c r="B312" s="250"/>
      <c r="C312" s="251"/>
      <c r="D312" s="235" t="s">
        <v>180</v>
      </c>
      <c r="E312" s="252" t="s">
        <v>1</v>
      </c>
      <c r="F312" s="253" t="s">
        <v>2583</v>
      </c>
      <c r="G312" s="251"/>
      <c r="H312" s="254">
        <v>2.5049999999999999</v>
      </c>
      <c r="I312" s="255"/>
      <c r="J312" s="251"/>
      <c r="K312" s="251"/>
      <c r="L312" s="256"/>
      <c r="M312" s="257"/>
      <c r="N312" s="258"/>
      <c r="O312" s="258"/>
      <c r="P312" s="258"/>
      <c r="Q312" s="258"/>
      <c r="R312" s="258"/>
      <c r="S312" s="258"/>
      <c r="T312" s="259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60" t="s">
        <v>180</v>
      </c>
      <c r="AU312" s="260" t="s">
        <v>177</v>
      </c>
      <c r="AV312" s="14" t="s">
        <v>177</v>
      </c>
      <c r="AW312" s="14" t="s">
        <v>30</v>
      </c>
      <c r="AX312" s="14" t="s">
        <v>73</v>
      </c>
      <c r="AY312" s="260" t="s">
        <v>169</v>
      </c>
    </row>
    <row r="313" s="15" customFormat="1">
      <c r="A313" s="15"/>
      <c r="B313" s="261"/>
      <c r="C313" s="262"/>
      <c r="D313" s="235" t="s">
        <v>180</v>
      </c>
      <c r="E313" s="263" t="s">
        <v>1</v>
      </c>
      <c r="F313" s="264" t="s">
        <v>183</v>
      </c>
      <c r="G313" s="262"/>
      <c r="H313" s="265">
        <v>191.25199999999998</v>
      </c>
      <c r="I313" s="266"/>
      <c r="J313" s="262"/>
      <c r="K313" s="262"/>
      <c r="L313" s="267"/>
      <c r="M313" s="268"/>
      <c r="N313" s="269"/>
      <c r="O313" s="269"/>
      <c r="P313" s="269"/>
      <c r="Q313" s="269"/>
      <c r="R313" s="269"/>
      <c r="S313" s="269"/>
      <c r="T313" s="270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71" t="s">
        <v>180</v>
      </c>
      <c r="AU313" s="271" t="s">
        <v>177</v>
      </c>
      <c r="AV313" s="15" t="s">
        <v>176</v>
      </c>
      <c r="AW313" s="15" t="s">
        <v>30</v>
      </c>
      <c r="AX313" s="15" t="s">
        <v>81</v>
      </c>
      <c r="AY313" s="271" t="s">
        <v>169</v>
      </c>
    </row>
    <row r="314" s="2" customFormat="1" ht="24.15" customHeight="1">
      <c r="A314" s="39"/>
      <c r="B314" s="40"/>
      <c r="C314" s="221" t="s">
        <v>273</v>
      </c>
      <c r="D314" s="221" t="s">
        <v>172</v>
      </c>
      <c r="E314" s="222" t="s">
        <v>335</v>
      </c>
      <c r="F314" s="223" t="s">
        <v>336</v>
      </c>
      <c r="G314" s="224" t="s">
        <v>189</v>
      </c>
      <c r="H314" s="225">
        <v>26.207999999999998</v>
      </c>
      <c r="I314" s="226"/>
      <c r="J314" s="227">
        <f>ROUND(I314*H314,2)</f>
        <v>0</v>
      </c>
      <c r="K314" s="228"/>
      <c r="L314" s="45"/>
      <c r="M314" s="229" t="s">
        <v>1</v>
      </c>
      <c r="N314" s="230" t="s">
        <v>41</v>
      </c>
      <c r="O314" s="93"/>
      <c r="P314" s="231">
        <f>O314*H314</f>
        <v>0</v>
      </c>
      <c r="Q314" s="231">
        <v>0</v>
      </c>
      <c r="R314" s="231">
        <f>Q314*H314</f>
        <v>0</v>
      </c>
      <c r="S314" s="231">
        <v>0.068000000000000005</v>
      </c>
      <c r="T314" s="232">
        <f>S314*H314</f>
        <v>1.782144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33" t="s">
        <v>176</v>
      </c>
      <c r="AT314" s="233" t="s">
        <v>172</v>
      </c>
      <c r="AU314" s="233" t="s">
        <v>177</v>
      </c>
      <c r="AY314" s="18" t="s">
        <v>169</v>
      </c>
      <c r="BE314" s="234">
        <f>IF(N314="základní",J314,0)</f>
        <v>0</v>
      </c>
      <c r="BF314" s="234">
        <f>IF(N314="snížená",J314,0)</f>
        <v>0</v>
      </c>
      <c r="BG314" s="234">
        <f>IF(N314="zákl. přenesená",J314,0)</f>
        <v>0</v>
      </c>
      <c r="BH314" s="234">
        <f>IF(N314="sníž. přenesená",J314,0)</f>
        <v>0</v>
      </c>
      <c r="BI314" s="234">
        <f>IF(N314="nulová",J314,0)</f>
        <v>0</v>
      </c>
      <c r="BJ314" s="18" t="s">
        <v>178</v>
      </c>
      <c r="BK314" s="234">
        <f>ROUND(I314*H314,2)</f>
        <v>0</v>
      </c>
      <c r="BL314" s="18" t="s">
        <v>176</v>
      </c>
      <c r="BM314" s="233" t="s">
        <v>360</v>
      </c>
    </row>
    <row r="315" s="2" customFormat="1">
      <c r="A315" s="39"/>
      <c r="B315" s="40"/>
      <c r="C315" s="41"/>
      <c r="D315" s="235" t="s">
        <v>179</v>
      </c>
      <c r="E315" s="41"/>
      <c r="F315" s="236" t="s">
        <v>336</v>
      </c>
      <c r="G315" s="41"/>
      <c r="H315" s="41"/>
      <c r="I315" s="237"/>
      <c r="J315" s="41"/>
      <c r="K315" s="41"/>
      <c r="L315" s="45"/>
      <c r="M315" s="238"/>
      <c r="N315" s="239"/>
      <c r="O315" s="93"/>
      <c r="P315" s="93"/>
      <c r="Q315" s="93"/>
      <c r="R315" s="93"/>
      <c r="S315" s="93"/>
      <c r="T315" s="94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179</v>
      </c>
      <c r="AU315" s="18" t="s">
        <v>177</v>
      </c>
    </row>
    <row r="316" s="14" customFormat="1">
      <c r="A316" s="14"/>
      <c r="B316" s="250"/>
      <c r="C316" s="251"/>
      <c r="D316" s="235" t="s">
        <v>180</v>
      </c>
      <c r="E316" s="252" t="s">
        <v>1</v>
      </c>
      <c r="F316" s="253" t="s">
        <v>1691</v>
      </c>
      <c r="G316" s="251"/>
      <c r="H316" s="254">
        <v>3.5</v>
      </c>
      <c r="I316" s="255"/>
      <c r="J316" s="251"/>
      <c r="K316" s="251"/>
      <c r="L316" s="256"/>
      <c r="M316" s="257"/>
      <c r="N316" s="258"/>
      <c r="O316" s="258"/>
      <c r="P316" s="258"/>
      <c r="Q316" s="258"/>
      <c r="R316" s="258"/>
      <c r="S316" s="258"/>
      <c r="T316" s="259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60" t="s">
        <v>180</v>
      </c>
      <c r="AU316" s="260" t="s">
        <v>177</v>
      </c>
      <c r="AV316" s="14" t="s">
        <v>177</v>
      </c>
      <c r="AW316" s="14" t="s">
        <v>30</v>
      </c>
      <c r="AX316" s="14" t="s">
        <v>73</v>
      </c>
      <c r="AY316" s="260" t="s">
        <v>169</v>
      </c>
    </row>
    <row r="317" s="14" customFormat="1">
      <c r="A317" s="14"/>
      <c r="B317" s="250"/>
      <c r="C317" s="251"/>
      <c r="D317" s="235" t="s">
        <v>180</v>
      </c>
      <c r="E317" s="252" t="s">
        <v>1</v>
      </c>
      <c r="F317" s="253" t="s">
        <v>2227</v>
      </c>
      <c r="G317" s="251"/>
      <c r="H317" s="254">
        <v>13.859999999999999</v>
      </c>
      <c r="I317" s="255"/>
      <c r="J317" s="251"/>
      <c r="K317" s="251"/>
      <c r="L317" s="256"/>
      <c r="M317" s="257"/>
      <c r="N317" s="258"/>
      <c r="O317" s="258"/>
      <c r="P317" s="258"/>
      <c r="Q317" s="258"/>
      <c r="R317" s="258"/>
      <c r="S317" s="258"/>
      <c r="T317" s="259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60" t="s">
        <v>180</v>
      </c>
      <c r="AU317" s="260" t="s">
        <v>177</v>
      </c>
      <c r="AV317" s="14" t="s">
        <v>177</v>
      </c>
      <c r="AW317" s="14" t="s">
        <v>30</v>
      </c>
      <c r="AX317" s="14" t="s">
        <v>73</v>
      </c>
      <c r="AY317" s="260" t="s">
        <v>169</v>
      </c>
    </row>
    <row r="318" s="14" customFormat="1">
      <c r="A318" s="14"/>
      <c r="B318" s="250"/>
      <c r="C318" s="251"/>
      <c r="D318" s="235" t="s">
        <v>180</v>
      </c>
      <c r="E318" s="252" t="s">
        <v>1</v>
      </c>
      <c r="F318" s="253" t="s">
        <v>2053</v>
      </c>
      <c r="G318" s="251"/>
      <c r="H318" s="254">
        <v>8.8480000000000008</v>
      </c>
      <c r="I318" s="255"/>
      <c r="J318" s="251"/>
      <c r="K318" s="251"/>
      <c r="L318" s="256"/>
      <c r="M318" s="257"/>
      <c r="N318" s="258"/>
      <c r="O318" s="258"/>
      <c r="P318" s="258"/>
      <c r="Q318" s="258"/>
      <c r="R318" s="258"/>
      <c r="S318" s="258"/>
      <c r="T318" s="259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60" t="s">
        <v>180</v>
      </c>
      <c r="AU318" s="260" t="s">
        <v>177</v>
      </c>
      <c r="AV318" s="14" t="s">
        <v>177</v>
      </c>
      <c r="AW318" s="14" t="s">
        <v>30</v>
      </c>
      <c r="AX318" s="14" t="s">
        <v>73</v>
      </c>
      <c r="AY318" s="260" t="s">
        <v>169</v>
      </c>
    </row>
    <row r="319" s="15" customFormat="1">
      <c r="A319" s="15"/>
      <c r="B319" s="261"/>
      <c r="C319" s="262"/>
      <c r="D319" s="235" t="s">
        <v>180</v>
      </c>
      <c r="E319" s="263" t="s">
        <v>1</v>
      </c>
      <c r="F319" s="264" t="s">
        <v>183</v>
      </c>
      <c r="G319" s="262"/>
      <c r="H319" s="265">
        <v>26.207999999999998</v>
      </c>
      <c r="I319" s="266"/>
      <c r="J319" s="262"/>
      <c r="K319" s="262"/>
      <c r="L319" s="267"/>
      <c r="M319" s="268"/>
      <c r="N319" s="269"/>
      <c r="O319" s="269"/>
      <c r="P319" s="269"/>
      <c r="Q319" s="269"/>
      <c r="R319" s="269"/>
      <c r="S319" s="269"/>
      <c r="T319" s="270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71" t="s">
        <v>180</v>
      </c>
      <c r="AU319" s="271" t="s">
        <v>177</v>
      </c>
      <c r="AV319" s="15" t="s">
        <v>176</v>
      </c>
      <c r="AW319" s="15" t="s">
        <v>30</v>
      </c>
      <c r="AX319" s="15" t="s">
        <v>81</v>
      </c>
      <c r="AY319" s="271" t="s">
        <v>169</v>
      </c>
    </row>
    <row r="320" s="12" customFormat="1" ht="22.8" customHeight="1">
      <c r="A320" s="12"/>
      <c r="B320" s="205"/>
      <c r="C320" s="206"/>
      <c r="D320" s="207" t="s">
        <v>72</v>
      </c>
      <c r="E320" s="219" t="s">
        <v>341</v>
      </c>
      <c r="F320" s="219" t="s">
        <v>342</v>
      </c>
      <c r="G320" s="206"/>
      <c r="H320" s="206"/>
      <c r="I320" s="209"/>
      <c r="J320" s="220">
        <f>BK320</f>
        <v>0</v>
      </c>
      <c r="K320" s="206"/>
      <c r="L320" s="211"/>
      <c r="M320" s="212"/>
      <c r="N320" s="213"/>
      <c r="O320" s="213"/>
      <c r="P320" s="214">
        <f>SUM(P321:P332)</f>
        <v>0</v>
      </c>
      <c r="Q320" s="213"/>
      <c r="R320" s="214">
        <f>SUM(R321:R332)</f>
        <v>0</v>
      </c>
      <c r="S320" s="213"/>
      <c r="T320" s="215">
        <f>SUM(T321:T332)</f>
        <v>0</v>
      </c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R320" s="216" t="s">
        <v>81</v>
      </c>
      <c r="AT320" s="217" t="s">
        <v>72</v>
      </c>
      <c r="AU320" s="217" t="s">
        <v>81</v>
      </c>
      <c r="AY320" s="216" t="s">
        <v>169</v>
      </c>
      <c r="BK320" s="218">
        <f>SUM(BK321:BK332)</f>
        <v>0</v>
      </c>
    </row>
    <row r="321" s="2" customFormat="1" ht="24.15" customHeight="1">
      <c r="A321" s="39"/>
      <c r="B321" s="40"/>
      <c r="C321" s="221" t="s">
        <v>363</v>
      </c>
      <c r="D321" s="221" t="s">
        <v>172</v>
      </c>
      <c r="E321" s="222" t="s">
        <v>343</v>
      </c>
      <c r="F321" s="223" t="s">
        <v>344</v>
      </c>
      <c r="G321" s="224" t="s">
        <v>175</v>
      </c>
      <c r="H321" s="225">
        <v>29.164000000000001</v>
      </c>
      <c r="I321" s="226"/>
      <c r="J321" s="227">
        <f>ROUND(I321*H321,2)</f>
        <v>0</v>
      </c>
      <c r="K321" s="228"/>
      <c r="L321" s="45"/>
      <c r="M321" s="229" t="s">
        <v>1</v>
      </c>
      <c r="N321" s="230" t="s">
        <v>41</v>
      </c>
      <c r="O321" s="93"/>
      <c r="P321" s="231">
        <f>O321*H321</f>
        <v>0</v>
      </c>
      <c r="Q321" s="231">
        <v>0</v>
      </c>
      <c r="R321" s="231">
        <f>Q321*H321</f>
        <v>0</v>
      </c>
      <c r="S321" s="231">
        <v>0</v>
      </c>
      <c r="T321" s="232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33" t="s">
        <v>176</v>
      </c>
      <c r="AT321" s="233" t="s">
        <v>172</v>
      </c>
      <c r="AU321" s="233" t="s">
        <v>177</v>
      </c>
      <c r="AY321" s="18" t="s">
        <v>169</v>
      </c>
      <c r="BE321" s="234">
        <f>IF(N321="základní",J321,0)</f>
        <v>0</v>
      </c>
      <c r="BF321" s="234">
        <f>IF(N321="snížená",J321,0)</f>
        <v>0</v>
      </c>
      <c r="BG321" s="234">
        <f>IF(N321="zákl. přenesená",J321,0)</f>
        <v>0</v>
      </c>
      <c r="BH321" s="234">
        <f>IF(N321="sníž. přenesená",J321,0)</f>
        <v>0</v>
      </c>
      <c r="BI321" s="234">
        <f>IF(N321="nulová",J321,0)</f>
        <v>0</v>
      </c>
      <c r="BJ321" s="18" t="s">
        <v>178</v>
      </c>
      <c r="BK321" s="234">
        <f>ROUND(I321*H321,2)</f>
        <v>0</v>
      </c>
      <c r="BL321" s="18" t="s">
        <v>176</v>
      </c>
      <c r="BM321" s="233" t="s">
        <v>366</v>
      </c>
    </row>
    <row r="322" s="2" customFormat="1">
      <c r="A322" s="39"/>
      <c r="B322" s="40"/>
      <c r="C322" s="41"/>
      <c r="D322" s="235" t="s">
        <v>179</v>
      </c>
      <c r="E322" s="41"/>
      <c r="F322" s="236" t="s">
        <v>344</v>
      </c>
      <c r="G322" s="41"/>
      <c r="H322" s="41"/>
      <c r="I322" s="237"/>
      <c r="J322" s="41"/>
      <c r="K322" s="41"/>
      <c r="L322" s="45"/>
      <c r="M322" s="238"/>
      <c r="N322" s="239"/>
      <c r="O322" s="93"/>
      <c r="P322" s="93"/>
      <c r="Q322" s="93"/>
      <c r="R322" s="93"/>
      <c r="S322" s="93"/>
      <c r="T322" s="94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179</v>
      </c>
      <c r="AU322" s="18" t="s">
        <v>177</v>
      </c>
    </row>
    <row r="323" s="2" customFormat="1" ht="24.15" customHeight="1">
      <c r="A323" s="39"/>
      <c r="B323" s="40"/>
      <c r="C323" s="221" t="s">
        <v>278</v>
      </c>
      <c r="D323" s="221" t="s">
        <v>172</v>
      </c>
      <c r="E323" s="222" t="s">
        <v>347</v>
      </c>
      <c r="F323" s="223" t="s">
        <v>348</v>
      </c>
      <c r="G323" s="224" t="s">
        <v>175</v>
      </c>
      <c r="H323" s="225">
        <v>29.164000000000001</v>
      </c>
      <c r="I323" s="226"/>
      <c r="J323" s="227">
        <f>ROUND(I323*H323,2)</f>
        <v>0</v>
      </c>
      <c r="K323" s="228"/>
      <c r="L323" s="45"/>
      <c r="M323" s="229" t="s">
        <v>1</v>
      </c>
      <c r="N323" s="230" t="s">
        <v>41</v>
      </c>
      <c r="O323" s="93"/>
      <c r="P323" s="231">
        <f>O323*H323</f>
        <v>0</v>
      </c>
      <c r="Q323" s="231">
        <v>0</v>
      </c>
      <c r="R323" s="231">
        <f>Q323*H323</f>
        <v>0</v>
      </c>
      <c r="S323" s="231">
        <v>0</v>
      </c>
      <c r="T323" s="232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33" t="s">
        <v>176</v>
      </c>
      <c r="AT323" s="233" t="s">
        <v>172</v>
      </c>
      <c r="AU323" s="233" t="s">
        <v>177</v>
      </c>
      <c r="AY323" s="18" t="s">
        <v>169</v>
      </c>
      <c r="BE323" s="234">
        <f>IF(N323="základní",J323,0)</f>
        <v>0</v>
      </c>
      <c r="BF323" s="234">
        <f>IF(N323="snížená",J323,0)</f>
        <v>0</v>
      </c>
      <c r="BG323" s="234">
        <f>IF(N323="zákl. přenesená",J323,0)</f>
        <v>0</v>
      </c>
      <c r="BH323" s="234">
        <f>IF(N323="sníž. přenesená",J323,0)</f>
        <v>0</v>
      </c>
      <c r="BI323" s="234">
        <f>IF(N323="nulová",J323,0)</f>
        <v>0</v>
      </c>
      <c r="BJ323" s="18" t="s">
        <v>178</v>
      </c>
      <c r="BK323" s="234">
        <f>ROUND(I323*H323,2)</f>
        <v>0</v>
      </c>
      <c r="BL323" s="18" t="s">
        <v>176</v>
      </c>
      <c r="BM323" s="233" t="s">
        <v>373</v>
      </c>
    </row>
    <row r="324" s="2" customFormat="1">
      <c r="A324" s="39"/>
      <c r="B324" s="40"/>
      <c r="C324" s="41"/>
      <c r="D324" s="235" t="s">
        <v>179</v>
      </c>
      <c r="E324" s="41"/>
      <c r="F324" s="236" t="s">
        <v>348</v>
      </c>
      <c r="G324" s="41"/>
      <c r="H324" s="41"/>
      <c r="I324" s="237"/>
      <c r="J324" s="41"/>
      <c r="K324" s="41"/>
      <c r="L324" s="45"/>
      <c r="M324" s="238"/>
      <c r="N324" s="239"/>
      <c r="O324" s="93"/>
      <c r="P324" s="93"/>
      <c r="Q324" s="93"/>
      <c r="R324" s="93"/>
      <c r="S324" s="93"/>
      <c r="T324" s="94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179</v>
      </c>
      <c r="AU324" s="18" t="s">
        <v>177</v>
      </c>
    </row>
    <row r="325" s="2" customFormat="1" ht="24.15" customHeight="1">
      <c r="A325" s="39"/>
      <c r="B325" s="40"/>
      <c r="C325" s="221" t="s">
        <v>374</v>
      </c>
      <c r="D325" s="221" t="s">
        <v>172</v>
      </c>
      <c r="E325" s="222" t="s">
        <v>350</v>
      </c>
      <c r="F325" s="223" t="s">
        <v>351</v>
      </c>
      <c r="G325" s="224" t="s">
        <v>175</v>
      </c>
      <c r="H325" s="225">
        <v>262.476</v>
      </c>
      <c r="I325" s="226"/>
      <c r="J325" s="227">
        <f>ROUND(I325*H325,2)</f>
        <v>0</v>
      </c>
      <c r="K325" s="228"/>
      <c r="L325" s="45"/>
      <c r="M325" s="229" t="s">
        <v>1</v>
      </c>
      <c r="N325" s="230" t="s">
        <v>41</v>
      </c>
      <c r="O325" s="93"/>
      <c r="P325" s="231">
        <f>O325*H325</f>
        <v>0</v>
      </c>
      <c r="Q325" s="231">
        <v>0</v>
      </c>
      <c r="R325" s="231">
        <f>Q325*H325</f>
        <v>0</v>
      </c>
      <c r="S325" s="231">
        <v>0</v>
      </c>
      <c r="T325" s="232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33" t="s">
        <v>176</v>
      </c>
      <c r="AT325" s="233" t="s">
        <v>172</v>
      </c>
      <c r="AU325" s="233" t="s">
        <v>177</v>
      </c>
      <c r="AY325" s="18" t="s">
        <v>169</v>
      </c>
      <c r="BE325" s="234">
        <f>IF(N325="základní",J325,0)</f>
        <v>0</v>
      </c>
      <c r="BF325" s="234">
        <f>IF(N325="snížená",J325,0)</f>
        <v>0</v>
      </c>
      <c r="BG325" s="234">
        <f>IF(N325="zákl. přenesená",J325,0)</f>
        <v>0</v>
      </c>
      <c r="BH325" s="234">
        <f>IF(N325="sníž. přenesená",J325,0)</f>
        <v>0</v>
      </c>
      <c r="BI325" s="234">
        <f>IF(N325="nulová",J325,0)</f>
        <v>0</v>
      </c>
      <c r="BJ325" s="18" t="s">
        <v>178</v>
      </c>
      <c r="BK325" s="234">
        <f>ROUND(I325*H325,2)</f>
        <v>0</v>
      </c>
      <c r="BL325" s="18" t="s">
        <v>176</v>
      </c>
      <c r="BM325" s="233" t="s">
        <v>377</v>
      </c>
    </row>
    <row r="326" s="2" customFormat="1">
      <c r="A326" s="39"/>
      <c r="B326" s="40"/>
      <c r="C326" s="41"/>
      <c r="D326" s="235" t="s">
        <v>179</v>
      </c>
      <c r="E326" s="41"/>
      <c r="F326" s="236" t="s">
        <v>351</v>
      </c>
      <c r="G326" s="41"/>
      <c r="H326" s="41"/>
      <c r="I326" s="237"/>
      <c r="J326" s="41"/>
      <c r="K326" s="41"/>
      <c r="L326" s="45"/>
      <c r="M326" s="238"/>
      <c r="N326" s="239"/>
      <c r="O326" s="93"/>
      <c r="P326" s="93"/>
      <c r="Q326" s="93"/>
      <c r="R326" s="93"/>
      <c r="S326" s="93"/>
      <c r="T326" s="94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179</v>
      </c>
      <c r="AU326" s="18" t="s">
        <v>177</v>
      </c>
    </row>
    <row r="327" s="14" customFormat="1">
      <c r="A327" s="14"/>
      <c r="B327" s="250"/>
      <c r="C327" s="251"/>
      <c r="D327" s="235" t="s">
        <v>180</v>
      </c>
      <c r="E327" s="252" t="s">
        <v>1</v>
      </c>
      <c r="F327" s="253" t="s">
        <v>2584</v>
      </c>
      <c r="G327" s="251"/>
      <c r="H327" s="254">
        <v>262.476</v>
      </c>
      <c r="I327" s="255"/>
      <c r="J327" s="251"/>
      <c r="K327" s="251"/>
      <c r="L327" s="256"/>
      <c r="M327" s="257"/>
      <c r="N327" s="258"/>
      <c r="O327" s="258"/>
      <c r="P327" s="258"/>
      <c r="Q327" s="258"/>
      <c r="R327" s="258"/>
      <c r="S327" s="258"/>
      <c r="T327" s="259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60" t="s">
        <v>180</v>
      </c>
      <c r="AU327" s="260" t="s">
        <v>177</v>
      </c>
      <c r="AV327" s="14" t="s">
        <v>177</v>
      </c>
      <c r="AW327" s="14" t="s">
        <v>30</v>
      </c>
      <c r="AX327" s="14" t="s">
        <v>73</v>
      </c>
      <c r="AY327" s="260" t="s">
        <v>169</v>
      </c>
    </row>
    <row r="328" s="15" customFormat="1">
      <c r="A328" s="15"/>
      <c r="B328" s="261"/>
      <c r="C328" s="262"/>
      <c r="D328" s="235" t="s">
        <v>180</v>
      </c>
      <c r="E328" s="263" t="s">
        <v>1</v>
      </c>
      <c r="F328" s="264" t="s">
        <v>183</v>
      </c>
      <c r="G328" s="262"/>
      <c r="H328" s="265">
        <v>262.476</v>
      </c>
      <c r="I328" s="266"/>
      <c r="J328" s="262"/>
      <c r="K328" s="262"/>
      <c r="L328" s="267"/>
      <c r="M328" s="268"/>
      <c r="N328" s="269"/>
      <c r="O328" s="269"/>
      <c r="P328" s="269"/>
      <c r="Q328" s="269"/>
      <c r="R328" s="269"/>
      <c r="S328" s="269"/>
      <c r="T328" s="270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71" t="s">
        <v>180</v>
      </c>
      <c r="AU328" s="271" t="s">
        <v>177</v>
      </c>
      <c r="AV328" s="15" t="s">
        <v>176</v>
      </c>
      <c r="AW328" s="15" t="s">
        <v>30</v>
      </c>
      <c r="AX328" s="15" t="s">
        <v>81</v>
      </c>
      <c r="AY328" s="271" t="s">
        <v>169</v>
      </c>
    </row>
    <row r="329" s="2" customFormat="1" ht="44.25" customHeight="1">
      <c r="A329" s="39"/>
      <c r="B329" s="40"/>
      <c r="C329" s="221" t="s">
        <v>282</v>
      </c>
      <c r="D329" s="221" t="s">
        <v>172</v>
      </c>
      <c r="E329" s="222" t="s">
        <v>355</v>
      </c>
      <c r="F329" s="223" t="s">
        <v>356</v>
      </c>
      <c r="G329" s="224" t="s">
        <v>175</v>
      </c>
      <c r="H329" s="225">
        <v>29.164000000000001</v>
      </c>
      <c r="I329" s="226"/>
      <c r="J329" s="227">
        <f>ROUND(I329*H329,2)</f>
        <v>0</v>
      </c>
      <c r="K329" s="228"/>
      <c r="L329" s="45"/>
      <c r="M329" s="229" t="s">
        <v>1</v>
      </c>
      <c r="N329" s="230" t="s">
        <v>41</v>
      </c>
      <c r="O329" s="93"/>
      <c r="P329" s="231">
        <f>O329*H329</f>
        <v>0</v>
      </c>
      <c r="Q329" s="231">
        <v>0</v>
      </c>
      <c r="R329" s="231">
        <f>Q329*H329</f>
        <v>0</v>
      </c>
      <c r="S329" s="231">
        <v>0</v>
      </c>
      <c r="T329" s="232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33" t="s">
        <v>176</v>
      </c>
      <c r="AT329" s="233" t="s">
        <v>172</v>
      </c>
      <c r="AU329" s="233" t="s">
        <v>177</v>
      </c>
      <c r="AY329" s="18" t="s">
        <v>169</v>
      </c>
      <c r="BE329" s="234">
        <f>IF(N329="základní",J329,0)</f>
        <v>0</v>
      </c>
      <c r="BF329" s="234">
        <f>IF(N329="snížená",J329,0)</f>
        <v>0</v>
      </c>
      <c r="BG329" s="234">
        <f>IF(N329="zákl. přenesená",J329,0)</f>
        <v>0</v>
      </c>
      <c r="BH329" s="234">
        <f>IF(N329="sníž. přenesená",J329,0)</f>
        <v>0</v>
      </c>
      <c r="BI329" s="234">
        <f>IF(N329="nulová",J329,0)</f>
        <v>0</v>
      </c>
      <c r="BJ329" s="18" t="s">
        <v>178</v>
      </c>
      <c r="BK329" s="234">
        <f>ROUND(I329*H329,2)</f>
        <v>0</v>
      </c>
      <c r="BL329" s="18" t="s">
        <v>176</v>
      </c>
      <c r="BM329" s="233" t="s">
        <v>566</v>
      </c>
    </row>
    <row r="330" s="2" customFormat="1">
      <c r="A330" s="39"/>
      <c r="B330" s="40"/>
      <c r="C330" s="41"/>
      <c r="D330" s="235" t="s">
        <v>179</v>
      </c>
      <c r="E330" s="41"/>
      <c r="F330" s="236" t="s">
        <v>356</v>
      </c>
      <c r="G330" s="41"/>
      <c r="H330" s="41"/>
      <c r="I330" s="237"/>
      <c r="J330" s="41"/>
      <c r="K330" s="41"/>
      <c r="L330" s="45"/>
      <c r="M330" s="238"/>
      <c r="N330" s="239"/>
      <c r="O330" s="93"/>
      <c r="P330" s="93"/>
      <c r="Q330" s="93"/>
      <c r="R330" s="93"/>
      <c r="S330" s="93"/>
      <c r="T330" s="94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179</v>
      </c>
      <c r="AU330" s="18" t="s">
        <v>177</v>
      </c>
    </row>
    <row r="331" s="2" customFormat="1" ht="24.15" customHeight="1">
      <c r="A331" s="39"/>
      <c r="B331" s="40"/>
      <c r="C331" s="221" t="s">
        <v>385</v>
      </c>
      <c r="D331" s="221" t="s">
        <v>172</v>
      </c>
      <c r="E331" s="222" t="s">
        <v>358</v>
      </c>
      <c r="F331" s="223" t="s">
        <v>359</v>
      </c>
      <c r="G331" s="224" t="s">
        <v>175</v>
      </c>
      <c r="H331" s="225">
        <v>29.164000000000001</v>
      </c>
      <c r="I331" s="226"/>
      <c r="J331" s="227">
        <f>ROUND(I331*H331,2)</f>
        <v>0</v>
      </c>
      <c r="K331" s="228"/>
      <c r="L331" s="45"/>
      <c r="M331" s="229" t="s">
        <v>1</v>
      </c>
      <c r="N331" s="230" t="s">
        <v>41</v>
      </c>
      <c r="O331" s="93"/>
      <c r="P331" s="231">
        <f>O331*H331</f>
        <v>0</v>
      </c>
      <c r="Q331" s="231">
        <v>0</v>
      </c>
      <c r="R331" s="231">
        <f>Q331*H331</f>
        <v>0</v>
      </c>
      <c r="S331" s="231">
        <v>0</v>
      </c>
      <c r="T331" s="232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33" t="s">
        <v>176</v>
      </c>
      <c r="AT331" s="233" t="s">
        <v>172</v>
      </c>
      <c r="AU331" s="233" t="s">
        <v>177</v>
      </c>
      <c r="AY331" s="18" t="s">
        <v>169</v>
      </c>
      <c r="BE331" s="234">
        <f>IF(N331="základní",J331,0)</f>
        <v>0</v>
      </c>
      <c r="BF331" s="234">
        <f>IF(N331="snížená",J331,0)</f>
        <v>0</v>
      </c>
      <c r="BG331" s="234">
        <f>IF(N331="zákl. přenesená",J331,0)</f>
        <v>0</v>
      </c>
      <c r="BH331" s="234">
        <f>IF(N331="sníž. přenesená",J331,0)</f>
        <v>0</v>
      </c>
      <c r="BI331" s="234">
        <f>IF(N331="nulová",J331,0)</f>
        <v>0</v>
      </c>
      <c r="BJ331" s="18" t="s">
        <v>178</v>
      </c>
      <c r="BK331" s="234">
        <f>ROUND(I331*H331,2)</f>
        <v>0</v>
      </c>
      <c r="BL331" s="18" t="s">
        <v>176</v>
      </c>
      <c r="BM331" s="233" t="s">
        <v>388</v>
      </c>
    </row>
    <row r="332" s="2" customFormat="1">
      <c r="A332" s="39"/>
      <c r="B332" s="40"/>
      <c r="C332" s="41"/>
      <c r="D332" s="235" t="s">
        <v>179</v>
      </c>
      <c r="E332" s="41"/>
      <c r="F332" s="236" t="s">
        <v>359</v>
      </c>
      <c r="G332" s="41"/>
      <c r="H332" s="41"/>
      <c r="I332" s="237"/>
      <c r="J332" s="41"/>
      <c r="K332" s="41"/>
      <c r="L332" s="45"/>
      <c r="M332" s="238"/>
      <c r="N332" s="239"/>
      <c r="O332" s="93"/>
      <c r="P332" s="93"/>
      <c r="Q332" s="93"/>
      <c r="R332" s="93"/>
      <c r="S332" s="93"/>
      <c r="T332" s="94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179</v>
      </c>
      <c r="AU332" s="18" t="s">
        <v>177</v>
      </c>
    </row>
    <row r="333" s="12" customFormat="1" ht="22.8" customHeight="1">
      <c r="A333" s="12"/>
      <c r="B333" s="205"/>
      <c r="C333" s="206"/>
      <c r="D333" s="207" t="s">
        <v>72</v>
      </c>
      <c r="E333" s="219" t="s">
        <v>361</v>
      </c>
      <c r="F333" s="219" t="s">
        <v>362</v>
      </c>
      <c r="G333" s="206"/>
      <c r="H333" s="206"/>
      <c r="I333" s="209"/>
      <c r="J333" s="220">
        <f>BK333</f>
        <v>0</v>
      </c>
      <c r="K333" s="206"/>
      <c r="L333" s="211"/>
      <c r="M333" s="212"/>
      <c r="N333" s="213"/>
      <c r="O333" s="213"/>
      <c r="P333" s="214">
        <f>SUM(P334:P335)</f>
        <v>0</v>
      </c>
      <c r="Q333" s="213"/>
      <c r="R333" s="214">
        <f>SUM(R334:R335)</f>
        <v>0</v>
      </c>
      <c r="S333" s="213"/>
      <c r="T333" s="215">
        <f>SUM(T334:T335)</f>
        <v>0</v>
      </c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R333" s="216" t="s">
        <v>81</v>
      </c>
      <c r="AT333" s="217" t="s">
        <v>72</v>
      </c>
      <c r="AU333" s="217" t="s">
        <v>81</v>
      </c>
      <c r="AY333" s="216" t="s">
        <v>169</v>
      </c>
      <c r="BK333" s="218">
        <f>SUM(BK334:BK335)</f>
        <v>0</v>
      </c>
    </row>
    <row r="334" s="2" customFormat="1" ht="24.15" customHeight="1">
      <c r="A334" s="39"/>
      <c r="B334" s="40"/>
      <c r="C334" s="221" t="s">
        <v>285</v>
      </c>
      <c r="D334" s="221" t="s">
        <v>172</v>
      </c>
      <c r="E334" s="222" t="s">
        <v>364</v>
      </c>
      <c r="F334" s="223" t="s">
        <v>365</v>
      </c>
      <c r="G334" s="224" t="s">
        <v>175</v>
      </c>
      <c r="H334" s="225">
        <v>9.8919999999999995</v>
      </c>
      <c r="I334" s="226"/>
      <c r="J334" s="227">
        <f>ROUND(I334*H334,2)</f>
        <v>0</v>
      </c>
      <c r="K334" s="228"/>
      <c r="L334" s="45"/>
      <c r="M334" s="229" t="s">
        <v>1</v>
      </c>
      <c r="N334" s="230" t="s">
        <v>41</v>
      </c>
      <c r="O334" s="93"/>
      <c r="P334" s="231">
        <f>O334*H334</f>
        <v>0</v>
      </c>
      <c r="Q334" s="231">
        <v>0</v>
      </c>
      <c r="R334" s="231">
        <f>Q334*H334</f>
        <v>0</v>
      </c>
      <c r="S334" s="231">
        <v>0</v>
      </c>
      <c r="T334" s="232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33" t="s">
        <v>176</v>
      </c>
      <c r="AT334" s="233" t="s">
        <v>172</v>
      </c>
      <c r="AU334" s="233" t="s">
        <v>177</v>
      </c>
      <c r="AY334" s="18" t="s">
        <v>169</v>
      </c>
      <c r="BE334" s="234">
        <f>IF(N334="základní",J334,0)</f>
        <v>0</v>
      </c>
      <c r="BF334" s="234">
        <f>IF(N334="snížená",J334,0)</f>
        <v>0</v>
      </c>
      <c r="BG334" s="234">
        <f>IF(N334="zákl. přenesená",J334,0)</f>
        <v>0</v>
      </c>
      <c r="BH334" s="234">
        <f>IF(N334="sníž. přenesená",J334,0)</f>
        <v>0</v>
      </c>
      <c r="BI334" s="234">
        <f>IF(N334="nulová",J334,0)</f>
        <v>0</v>
      </c>
      <c r="BJ334" s="18" t="s">
        <v>178</v>
      </c>
      <c r="BK334" s="234">
        <f>ROUND(I334*H334,2)</f>
        <v>0</v>
      </c>
      <c r="BL334" s="18" t="s">
        <v>176</v>
      </c>
      <c r="BM334" s="233" t="s">
        <v>581</v>
      </c>
    </row>
    <row r="335" s="2" customFormat="1">
      <c r="A335" s="39"/>
      <c r="B335" s="40"/>
      <c r="C335" s="41"/>
      <c r="D335" s="235" t="s">
        <v>179</v>
      </c>
      <c r="E335" s="41"/>
      <c r="F335" s="236" t="s">
        <v>365</v>
      </c>
      <c r="G335" s="41"/>
      <c r="H335" s="41"/>
      <c r="I335" s="237"/>
      <c r="J335" s="41"/>
      <c r="K335" s="41"/>
      <c r="L335" s="45"/>
      <c r="M335" s="238"/>
      <c r="N335" s="239"/>
      <c r="O335" s="93"/>
      <c r="P335" s="93"/>
      <c r="Q335" s="93"/>
      <c r="R335" s="93"/>
      <c r="S335" s="93"/>
      <c r="T335" s="94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179</v>
      </c>
      <c r="AU335" s="18" t="s">
        <v>177</v>
      </c>
    </row>
    <row r="336" s="12" customFormat="1" ht="25.92" customHeight="1">
      <c r="A336" s="12"/>
      <c r="B336" s="205"/>
      <c r="C336" s="206"/>
      <c r="D336" s="207" t="s">
        <v>72</v>
      </c>
      <c r="E336" s="208" t="s">
        <v>367</v>
      </c>
      <c r="F336" s="208" t="s">
        <v>368</v>
      </c>
      <c r="G336" s="206"/>
      <c r="H336" s="206"/>
      <c r="I336" s="209"/>
      <c r="J336" s="210">
        <f>BK336</f>
        <v>0</v>
      </c>
      <c r="K336" s="206"/>
      <c r="L336" s="211"/>
      <c r="M336" s="212"/>
      <c r="N336" s="213"/>
      <c r="O336" s="213"/>
      <c r="P336" s="214">
        <f>P337+P346+P359+P392+P442+P491+P535+P540+P547+P574+P622+P637+P658+P812+P841+P878+P911+P959+P966+P1014+P1023+P1047+P1052+P1075+P1107+P1112+P1136+P1147</f>
        <v>0</v>
      </c>
      <c r="Q336" s="213"/>
      <c r="R336" s="214">
        <f>R337+R346+R359+R392+R442+R491+R535+R540+R547+R574+R622+R637+R658+R812+R841+R878+R911+R959+R966+R1014+R1023+R1047+R1052+R1075+R1107+R1112+R1136+R1147</f>
        <v>7.7152414200000017</v>
      </c>
      <c r="S336" s="213"/>
      <c r="T336" s="215">
        <f>T337+T346+T359+T392+T442+T491+T535+T540+T547+T574+T622+T637+T658+T812+T841+T878+T911+T959+T966+T1014+T1023+T1047+T1052+T1075+T1107+T1112+T1136+T1147</f>
        <v>2.7656088599999999</v>
      </c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R336" s="216" t="s">
        <v>177</v>
      </c>
      <c r="AT336" s="217" t="s">
        <v>72</v>
      </c>
      <c r="AU336" s="217" t="s">
        <v>73</v>
      </c>
      <c r="AY336" s="216" t="s">
        <v>169</v>
      </c>
      <c r="BK336" s="218">
        <f>BK337+BK346+BK359+BK392+BK442+BK491+BK535+BK540+BK547+BK574+BK622+BK637+BK658+BK812+BK841+BK878+BK911+BK959+BK966+BK1014+BK1023+BK1047+BK1052+BK1075+BK1107+BK1112+BK1136+BK1147</f>
        <v>0</v>
      </c>
    </row>
    <row r="337" s="12" customFormat="1" ht="22.8" customHeight="1">
      <c r="A337" s="12"/>
      <c r="B337" s="205"/>
      <c r="C337" s="206"/>
      <c r="D337" s="207" t="s">
        <v>72</v>
      </c>
      <c r="E337" s="219" t="s">
        <v>369</v>
      </c>
      <c r="F337" s="219" t="s">
        <v>370</v>
      </c>
      <c r="G337" s="206"/>
      <c r="H337" s="206"/>
      <c r="I337" s="209"/>
      <c r="J337" s="220">
        <f>BK337</f>
        <v>0</v>
      </c>
      <c r="K337" s="206"/>
      <c r="L337" s="211"/>
      <c r="M337" s="212"/>
      <c r="N337" s="213"/>
      <c r="O337" s="213"/>
      <c r="P337" s="214">
        <f>SUM(P338:P345)</f>
        <v>0</v>
      </c>
      <c r="Q337" s="213"/>
      <c r="R337" s="214">
        <f>SUM(R338:R345)</f>
        <v>0.120364</v>
      </c>
      <c r="S337" s="213"/>
      <c r="T337" s="215">
        <f>SUM(T338:T345)</f>
        <v>0</v>
      </c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R337" s="216" t="s">
        <v>177</v>
      </c>
      <c r="AT337" s="217" t="s">
        <v>72</v>
      </c>
      <c r="AU337" s="217" t="s">
        <v>81</v>
      </c>
      <c r="AY337" s="216" t="s">
        <v>169</v>
      </c>
      <c r="BK337" s="218">
        <f>SUM(BK338:BK345)</f>
        <v>0</v>
      </c>
    </row>
    <row r="338" s="2" customFormat="1" ht="37.8" customHeight="1">
      <c r="A338" s="39"/>
      <c r="B338" s="40"/>
      <c r="C338" s="221" t="s">
        <v>396</v>
      </c>
      <c r="D338" s="221" t="s">
        <v>172</v>
      </c>
      <c r="E338" s="222" t="s">
        <v>371</v>
      </c>
      <c r="F338" s="223" t="s">
        <v>372</v>
      </c>
      <c r="G338" s="224" t="s">
        <v>189</v>
      </c>
      <c r="H338" s="225">
        <v>4.0499999999999998</v>
      </c>
      <c r="I338" s="226"/>
      <c r="J338" s="227">
        <f>ROUND(I338*H338,2)</f>
        <v>0</v>
      </c>
      <c r="K338" s="228"/>
      <c r="L338" s="45"/>
      <c r="M338" s="229" t="s">
        <v>1</v>
      </c>
      <c r="N338" s="230" t="s">
        <v>41</v>
      </c>
      <c r="O338" s="93"/>
      <c r="P338" s="231">
        <f>O338*H338</f>
        <v>0</v>
      </c>
      <c r="Q338" s="231">
        <v>0.0060000000000000001</v>
      </c>
      <c r="R338" s="231">
        <f>Q338*H338</f>
        <v>0.024299999999999999</v>
      </c>
      <c r="S338" s="231">
        <v>0</v>
      </c>
      <c r="T338" s="232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33" t="s">
        <v>217</v>
      </c>
      <c r="AT338" s="233" t="s">
        <v>172</v>
      </c>
      <c r="AU338" s="233" t="s">
        <v>177</v>
      </c>
      <c r="AY338" s="18" t="s">
        <v>169</v>
      </c>
      <c r="BE338" s="234">
        <f>IF(N338="základní",J338,0)</f>
        <v>0</v>
      </c>
      <c r="BF338" s="234">
        <f>IF(N338="snížená",J338,0)</f>
        <v>0</v>
      </c>
      <c r="BG338" s="234">
        <f>IF(N338="zákl. přenesená",J338,0)</f>
        <v>0</v>
      </c>
      <c r="BH338" s="234">
        <f>IF(N338="sníž. přenesená",J338,0)</f>
        <v>0</v>
      </c>
      <c r="BI338" s="234">
        <f>IF(N338="nulová",J338,0)</f>
        <v>0</v>
      </c>
      <c r="BJ338" s="18" t="s">
        <v>178</v>
      </c>
      <c r="BK338" s="234">
        <f>ROUND(I338*H338,2)</f>
        <v>0</v>
      </c>
      <c r="BL338" s="18" t="s">
        <v>217</v>
      </c>
      <c r="BM338" s="233" t="s">
        <v>399</v>
      </c>
    </row>
    <row r="339" s="2" customFormat="1">
      <c r="A339" s="39"/>
      <c r="B339" s="40"/>
      <c r="C339" s="41"/>
      <c r="D339" s="235" t="s">
        <v>179</v>
      </c>
      <c r="E339" s="41"/>
      <c r="F339" s="236" t="s">
        <v>372</v>
      </c>
      <c r="G339" s="41"/>
      <c r="H339" s="41"/>
      <c r="I339" s="237"/>
      <c r="J339" s="41"/>
      <c r="K339" s="41"/>
      <c r="L339" s="45"/>
      <c r="M339" s="238"/>
      <c r="N339" s="239"/>
      <c r="O339" s="93"/>
      <c r="P339" s="93"/>
      <c r="Q339" s="93"/>
      <c r="R339" s="93"/>
      <c r="S339" s="93"/>
      <c r="T339" s="94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T339" s="18" t="s">
        <v>179</v>
      </c>
      <c r="AU339" s="18" t="s">
        <v>177</v>
      </c>
    </row>
    <row r="340" s="2" customFormat="1" ht="37.8" customHeight="1">
      <c r="A340" s="39"/>
      <c r="B340" s="40"/>
      <c r="C340" s="221" t="s">
        <v>401</v>
      </c>
      <c r="D340" s="221" t="s">
        <v>172</v>
      </c>
      <c r="E340" s="222" t="s">
        <v>375</v>
      </c>
      <c r="F340" s="223" t="s">
        <v>376</v>
      </c>
      <c r="G340" s="224" t="s">
        <v>189</v>
      </c>
      <c r="H340" s="225">
        <v>15.199999999999999</v>
      </c>
      <c r="I340" s="226"/>
      <c r="J340" s="227">
        <f>ROUND(I340*H340,2)</f>
        <v>0</v>
      </c>
      <c r="K340" s="228"/>
      <c r="L340" s="45"/>
      <c r="M340" s="229" t="s">
        <v>1</v>
      </c>
      <c r="N340" s="230" t="s">
        <v>41</v>
      </c>
      <c r="O340" s="93"/>
      <c r="P340" s="231">
        <f>O340*H340</f>
        <v>0</v>
      </c>
      <c r="Q340" s="231">
        <v>0.0063200000000000001</v>
      </c>
      <c r="R340" s="231">
        <f>Q340*H340</f>
        <v>0.096063999999999997</v>
      </c>
      <c r="S340" s="231">
        <v>0</v>
      </c>
      <c r="T340" s="232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33" t="s">
        <v>217</v>
      </c>
      <c r="AT340" s="233" t="s">
        <v>172</v>
      </c>
      <c r="AU340" s="233" t="s">
        <v>177</v>
      </c>
      <c r="AY340" s="18" t="s">
        <v>169</v>
      </c>
      <c r="BE340" s="234">
        <f>IF(N340="základní",J340,0)</f>
        <v>0</v>
      </c>
      <c r="BF340" s="234">
        <f>IF(N340="snížená",J340,0)</f>
        <v>0</v>
      </c>
      <c r="BG340" s="234">
        <f>IF(N340="zákl. přenesená",J340,0)</f>
        <v>0</v>
      </c>
      <c r="BH340" s="234">
        <f>IF(N340="sníž. přenesená",J340,0)</f>
        <v>0</v>
      </c>
      <c r="BI340" s="234">
        <f>IF(N340="nulová",J340,0)</f>
        <v>0</v>
      </c>
      <c r="BJ340" s="18" t="s">
        <v>178</v>
      </c>
      <c r="BK340" s="234">
        <f>ROUND(I340*H340,2)</f>
        <v>0</v>
      </c>
      <c r="BL340" s="18" t="s">
        <v>217</v>
      </c>
      <c r="BM340" s="233" t="s">
        <v>404</v>
      </c>
    </row>
    <row r="341" s="2" customFormat="1">
      <c r="A341" s="39"/>
      <c r="B341" s="40"/>
      <c r="C341" s="41"/>
      <c r="D341" s="235" t="s">
        <v>179</v>
      </c>
      <c r="E341" s="41"/>
      <c r="F341" s="236" t="s">
        <v>376</v>
      </c>
      <c r="G341" s="41"/>
      <c r="H341" s="41"/>
      <c r="I341" s="237"/>
      <c r="J341" s="41"/>
      <c r="K341" s="41"/>
      <c r="L341" s="45"/>
      <c r="M341" s="238"/>
      <c r="N341" s="239"/>
      <c r="O341" s="93"/>
      <c r="P341" s="93"/>
      <c r="Q341" s="93"/>
      <c r="R341" s="93"/>
      <c r="S341" s="93"/>
      <c r="T341" s="94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179</v>
      </c>
      <c r="AU341" s="18" t="s">
        <v>177</v>
      </c>
    </row>
    <row r="342" s="14" customFormat="1">
      <c r="A342" s="14"/>
      <c r="B342" s="250"/>
      <c r="C342" s="251"/>
      <c r="D342" s="235" t="s">
        <v>180</v>
      </c>
      <c r="E342" s="252" t="s">
        <v>1</v>
      </c>
      <c r="F342" s="253" t="s">
        <v>2585</v>
      </c>
      <c r="G342" s="251"/>
      <c r="H342" s="254">
        <v>15.199999999999999</v>
      </c>
      <c r="I342" s="255"/>
      <c r="J342" s="251"/>
      <c r="K342" s="251"/>
      <c r="L342" s="256"/>
      <c r="M342" s="257"/>
      <c r="N342" s="258"/>
      <c r="O342" s="258"/>
      <c r="P342" s="258"/>
      <c r="Q342" s="258"/>
      <c r="R342" s="258"/>
      <c r="S342" s="258"/>
      <c r="T342" s="259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60" t="s">
        <v>180</v>
      </c>
      <c r="AU342" s="260" t="s">
        <v>177</v>
      </c>
      <c r="AV342" s="14" t="s">
        <v>177</v>
      </c>
      <c r="AW342" s="14" t="s">
        <v>30</v>
      </c>
      <c r="AX342" s="14" t="s">
        <v>73</v>
      </c>
      <c r="AY342" s="260" t="s">
        <v>169</v>
      </c>
    </row>
    <row r="343" s="15" customFormat="1">
      <c r="A343" s="15"/>
      <c r="B343" s="261"/>
      <c r="C343" s="262"/>
      <c r="D343" s="235" t="s">
        <v>180</v>
      </c>
      <c r="E343" s="263" t="s">
        <v>1</v>
      </c>
      <c r="F343" s="264" t="s">
        <v>183</v>
      </c>
      <c r="G343" s="262"/>
      <c r="H343" s="265">
        <v>15.199999999999999</v>
      </c>
      <c r="I343" s="266"/>
      <c r="J343" s="262"/>
      <c r="K343" s="262"/>
      <c r="L343" s="267"/>
      <c r="M343" s="268"/>
      <c r="N343" s="269"/>
      <c r="O343" s="269"/>
      <c r="P343" s="269"/>
      <c r="Q343" s="269"/>
      <c r="R343" s="269"/>
      <c r="S343" s="269"/>
      <c r="T343" s="270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71" t="s">
        <v>180</v>
      </c>
      <c r="AU343" s="271" t="s">
        <v>177</v>
      </c>
      <c r="AV343" s="15" t="s">
        <v>176</v>
      </c>
      <c r="AW343" s="15" t="s">
        <v>30</v>
      </c>
      <c r="AX343" s="15" t="s">
        <v>81</v>
      </c>
      <c r="AY343" s="271" t="s">
        <v>169</v>
      </c>
    </row>
    <row r="344" s="2" customFormat="1" ht="33" customHeight="1">
      <c r="A344" s="39"/>
      <c r="B344" s="40"/>
      <c r="C344" s="221" t="s">
        <v>405</v>
      </c>
      <c r="D344" s="221" t="s">
        <v>172</v>
      </c>
      <c r="E344" s="222" t="s">
        <v>379</v>
      </c>
      <c r="F344" s="223" t="s">
        <v>380</v>
      </c>
      <c r="G344" s="224" t="s">
        <v>175</v>
      </c>
      <c r="H344" s="225">
        <v>0.12</v>
      </c>
      <c r="I344" s="226"/>
      <c r="J344" s="227">
        <f>ROUND(I344*H344,2)</f>
        <v>0</v>
      </c>
      <c r="K344" s="228"/>
      <c r="L344" s="45"/>
      <c r="M344" s="229" t="s">
        <v>1</v>
      </c>
      <c r="N344" s="230" t="s">
        <v>41</v>
      </c>
      <c r="O344" s="93"/>
      <c r="P344" s="231">
        <f>O344*H344</f>
        <v>0</v>
      </c>
      <c r="Q344" s="231">
        <v>0</v>
      </c>
      <c r="R344" s="231">
        <f>Q344*H344</f>
        <v>0</v>
      </c>
      <c r="S344" s="231">
        <v>0</v>
      </c>
      <c r="T344" s="232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33" t="s">
        <v>217</v>
      </c>
      <c r="AT344" s="233" t="s">
        <v>172</v>
      </c>
      <c r="AU344" s="233" t="s">
        <v>177</v>
      </c>
      <c r="AY344" s="18" t="s">
        <v>169</v>
      </c>
      <c r="BE344" s="234">
        <f>IF(N344="základní",J344,0)</f>
        <v>0</v>
      </c>
      <c r="BF344" s="234">
        <f>IF(N344="snížená",J344,0)</f>
        <v>0</v>
      </c>
      <c r="BG344" s="234">
        <f>IF(N344="zákl. přenesená",J344,0)</f>
        <v>0</v>
      </c>
      <c r="BH344" s="234">
        <f>IF(N344="sníž. přenesená",J344,0)</f>
        <v>0</v>
      </c>
      <c r="BI344" s="234">
        <f>IF(N344="nulová",J344,0)</f>
        <v>0</v>
      </c>
      <c r="BJ344" s="18" t="s">
        <v>178</v>
      </c>
      <c r="BK344" s="234">
        <f>ROUND(I344*H344,2)</f>
        <v>0</v>
      </c>
      <c r="BL344" s="18" t="s">
        <v>217</v>
      </c>
      <c r="BM344" s="233" t="s">
        <v>2586</v>
      </c>
    </row>
    <row r="345" s="2" customFormat="1">
      <c r="A345" s="39"/>
      <c r="B345" s="40"/>
      <c r="C345" s="41"/>
      <c r="D345" s="235" t="s">
        <v>179</v>
      </c>
      <c r="E345" s="41"/>
      <c r="F345" s="236" t="s">
        <v>382</v>
      </c>
      <c r="G345" s="41"/>
      <c r="H345" s="41"/>
      <c r="I345" s="237"/>
      <c r="J345" s="41"/>
      <c r="K345" s="41"/>
      <c r="L345" s="45"/>
      <c r="M345" s="238"/>
      <c r="N345" s="239"/>
      <c r="O345" s="93"/>
      <c r="P345" s="93"/>
      <c r="Q345" s="93"/>
      <c r="R345" s="93"/>
      <c r="S345" s="93"/>
      <c r="T345" s="94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179</v>
      </c>
      <c r="AU345" s="18" t="s">
        <v>177</v>
      </c>
    </row>
    <row r="346" s="12" customFormat="1" ht="22.8" customHeight="1">
      <c r="A346" s="12"/>
      <c r="B346" s="205"/>
      <c r="C346" s="206"/>
      <c r="D346" s="207" t="s">
        <v>72</v>
      </c>
      <c r="E346" s="219" t="s">
        <v>383</v>
      </c>
      <c r="F346" s="219" t="s">
        <v>384</v>
      </c>
      <c r="G346" s="206"/>
      <c r="H346" s="206"/>
      <c r="I346" s="209"/>
      <c r="J346" s="220">
        <f>BK346</f>
        <v>0</v>
      </c>
      <c r="K346" s="206"/>
      <c r="L346" s="211"/>
      <c r="M346" s="212"/>
      <c r="N346" s="213"/>
      <c r="O346" s="213"/>
      <c r="P346" s="214">
        <f>SUM(P347:P358)</f>
        <v>0</v>
      </c>
      <c r="Q346" s="213"/>
      <c r="R346" s="214">
        <f>SUM(R347:R358)</f>
        <v>0.13382279999999999</v>
      </c>
      <c r="S346" s="213"/>
      <c r="T346" s="215">
        <f>SUM(T347:T358)</f>
        <v>0</v>
      </c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R346" s="216" t="s">
        <v>177</v>
      </c>
      <c r="AT346" s="217" t="s">
        <v>72</v>
      </c>
      <c r="AU346" s="217" t="s">
        <v>81</v>
      </c>
      <c r="AY346" s="216" t="s">
        <v>169</v>
      </c>
      <c r="BK346" s="218">
        <f>SUM(BK347:BK358)</f>
        <v>0</v>
      </c>
    </row>
    <row r="347" s="2" customFormat="1" ht="37.8" customHeight="1">
      <c r="A347" s="39"/>
      <c r="B347" s="40"/>
      <c r="C347" s="221" t="s">
        <v>409</v>
      </c>
      <c r="D347" s="221" t="s">
        <v>172</v>
      </c>
      <c r="E347" s="222" t="s">
        <v>386</v>
      </c>
      <c r="F347" s="223" t="s">
        <v>387</v>
      </c>
      <c r="G347" s="224" t="s">
        <v>252</v>
      </c>
      <c r="H347" s="225">
        <v>2.7509999999999999</v>
      </c>
      <c r="I347" s="226"/>
      <c r="J347" s="227">
        <f>ROUND(I347*H347,2)</f>
        <v>0</v>
      </c>
      <c r="K347" s="228"/>
      <c r="L347" s="45"/>
      <c r="M347" s="229" t="s">
        <v>1</v>
      </c>
      <c r="N347" s="230" t="s">
        <v>41</v>
      </c>
      <c r="O347" s="93"/>
      <c r="P347" s="231">
        <f>O347*H347</f>
        <v>0</v>
      </c>
      <c r="Q347" s="231">
        <v>0.048000000000000001</v>
      </c>
      <c r="R347" s="231">
        <f>Q347*H347</f>
        <v>0.132048</v>
      </c>
      <c r="S347" s="231">
        <v>0</v>
      </c>
      <c r="T347" s="232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33" t="s">
        <v>217</v>
      </c>
      <c r="AT347" s="233" t="s">
        <v>172</v>
      </c>
      <c r="AU347" s="233" t="s">
        <v>177</v>
      </c>
      <c r="AY347" s="18" t="s">
        <v>169</v>
      </c>
      <c r="BE347" s="234">
        <f>IF(N347="základní",J347,0)</f>
        <v>0</v>
      </c>
      <c r="BF347" s="234">
        <f>IF(N347="snížená",J347,0)</f>
        <v>0</v>
      </c>
      <c r="BG347" s="234">
        <f>IF(N347="zákl. přenesená",J347,0)</f>
        <v>0</v>
      </c>
      <c r="BH347" s="234">
        <f>IF(N347="sníž. přenesená",J347,0)</f>
        <v>0</v>
      </c>
      <c r="BI347" s="234">
        <f>IF(N347="nulová",J347,0)</f>
        <v>0</v>
      </c>
      <c r="BJ347" s="18" t="s">
        <v>178</v>
      </c>
      <c r="BK347" s="234">
        <f>ROUND(I347*H347,2)</f>
        <v>0</v>
      </c>
      <c r="BL347" s="18" t="s">
        <v>217</v>
      </c>
      <c r="BM347" s="233" t="s">
        <v>412</v>
      </c>
    </row>
    <row r="348" s="2" customFormat="1">
      <c r="A348" s="39"/>
      <c r="B348" s="40"/>
      <c r="C348" s="41"/>
      <c r="D348" s="235" t="s">
        <v>179</v>
      </c>
      <c r="E348" s="41"/>
      <c r="F348" s="236" t="s">
        <v>387</v>
      </c>
      <c r="G348" s="41"/>
      <c r="H348" s="41"/>
      <c r="I348" s="237"/>
      <c r="J348" s="41"/>
      <c r="K348" s="41"/>
      <c r="L348" s="45"/>
      <c r="M348" s="238"/>
      <c r="N348" s="239"/>
      <c r="O348" s="93"/>
      <c r="P348" s="93"/>
      <c r="Q348" s="93"/>
      <c r="R348" s="93"/>
      <c r="S348" s="93"/>
      <c r="T348" s="94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179</v>
      </c>
      <c r="AU348" s="18" t="s">
        <v>177</v>
      </c>
    </row>
    <row r="349" s="14" customFormat="1">
      <c r="A349" s="14"/>
      <c r="B349" s="250"/>
      <c r="C349" s="251"/>
      <c r="D349" s="235" t="s">
        <v>180</v>
      </c>
      <c r="E349" s="252" t="s">
        <v>1</v>
      </c>
      <c r="F349" s="253" t="s">
        <v>2587</v>
      </c>
      <c r="G349" s="251"/>
      <c r="H349" s="254">
        <v>2.7509999999999999</v>
      </c>
      <c r="I349" s="255"/>
      <c r="J349" s="251"/>
      <c r="K349" s="251"/>
      <c r="L349" s="256"/>
      <c r="M349" s="257"/>
      <c r="N349" s="258"/>
      <c r="O349" s="258"/>
      <c r="P349" s="258"/>
      <c r="Q349" s="258"/>
      <c r="R349" s="258"/>
      <c r="S349" s="258"/>
      <c r="T349" s="259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60" t="s">
        <v>180</v>
      </c>
      <c r="AU349" s="260" t="s">
        <v>177</v>
      </c>
      <c r="AV349" s="14" t="s">
        <v>177</v>
      </c>
      <c r="AW349" s="14" t="s">
        <v>30</v>
      </c>
      <c r="AX349" s="14" t="s">
        <v>73</v>
      </c>
      <c r="AY349" s="260" t="s">
        <v>169</v>
      </c>
    </row>
    <row r="350" s="15" customFormat="1">
      <c r="A350" s="15"/>
      <c r="B350" s="261"/>
      <c r="C350" s="262"/>
      <c r="D350" s="235" t="s">
        <v>180</v>
      </c>
      <c r="E350" s="263" t="s">
        <v>1</v>
      </c>
      <c r="F350" s="264" t="s">
        <v>183</v>
      </c>
      <c r="G350" s="262"/>
      <c r="H350" s="265">
        <v>2.7509999999999999</v>
      </c>
      <c r="I350" s="266"/>
      <c r="J350" s="262"/>
      <c r="K350" s="262"/>
      <c r="L350" s="267"/>
      <c r="M350" s="268"/>
      <c r="N350" s="269"/>
      <c r="O350" s="269"/>
      <c r="P350" s="269"/>
      <c r="Q350" s="269"/>
      <c r="R350" s="269"/>
      <c r="S350" s="269"/>
      <c r="T350" s="270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T350" s="271" t="s">
        <v>180</v>
      </c>
      <c r="AU350" s="271" t="s">
        <v>177</v>
      </c>
      <c r="AV350" s="15" t="s">
        <v>176</v>
      </c>
      <c r="AW350" s="15" t="s">
        <v>30</v>
      </c>
      <c r="AX350" s="15" t="s">
        <v>81</v>
      </c>
      <c r="AY350" s="271" t="s">
        <v>169</v>
      </c>
    </row>
    <row r="351" s="2" customFormat="1" ht="33" customHeight="1">
      <c r="A351" s="39"/>
      <c r="B351" s="40"/>
      <c r="C351" s="221" t="s">
        <v>413</v>
      </c>
      <c r="D351" s="221" t="s">
        <v>172</v>
      </c>
      <c r="E351" s="222" t="s">
        <v>2588</v>
      </c>
      <c r="F351" s="223" t="s">
        <v>2589</v>
      </c>
      <c r="G351" s="224" t="s">
        <v>245</v>
      </c>
      <c r="H351" s="225">
        <v>1</v>
      </c>
      <c r="I351" s="226"/>
      <c r="J351" s="227">
        <f>ROUND(I351*H351,2)</f>
        <v>0</v>
      </c>
      <c r="K351" s="228"/>
      <c r="L351" s="45"/>
      <c r="M351" s="229" t="s">
        <v>1</v>
      </c>
      <c r="N351" s="230" t="s">
        <v>41</v>
      </c>
      <c r="O351" s="93"/>
      <c r="P351" s="231">
        <f>O351*H351</f>
        <v>0</v>
      </c>
      <c r="Q351" s="231">
        <v>0</v>
      </c>
      <c r="R351" s="231">
        <f>Q351*H351</f>
        <v>0</v>
      </c>
      <c r="S351" s="231">
        <v>0</v>
      </c>
      <c r="T351" s="232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33" t="s">
        <v>217</v>
      </c>
      <c r="AT351" s="233" t="s">
        <v>172</v>
      </c>
      <c r="AU351" s="233" t="s">
        <v>177</v>
      </c>
      <c r="AY351" s="18" t="s">
        <v>169</v>
      </c>
      <c r="BE351" s="234">
        <f>IF(N351="základní",J351,0)</f>
        <v>0</v>
      </c>
      <c r="BF351" s="234">
        <f>IF(N351="snížená",J351,0)</f>
        <v>0</v>
      </c>
      <c r="BG351" s="234">
        <f>IF(N351="zákl. přenesená",J351,0)</f>
        <v>0</v>
      </c>
      <c r="BH351" s="234">
        <f>IF(N351="sníž. přenesená",J351,0)</f>
        <v>0</v>
      </c>
      <c r="BI351" s="234">
        <f>IF(N351="nulová",J351,0)</f>
        <v>0</v>
      </c>
      <c r="BJ351" s="18" t="s">
        <v>178</v>
      </c>
      <c r="BK351" s="234">
        <f>ROUND(I351*H351,2)</f>
        <v>0</v>
      </c>
      <c r="BL351" s="18" t="s">
        <v>217</v>
      </c>
      <c r="BM351" s="233" t="s">
        <v>416</v>
      </c>
    </row>
    <row r="352" s="2" customFormat="1">
      <c r="A352" s="39"/>
      <c r="B352" s="40"/>
      <c r="C352" s="41"/>
      <c r="D352" s="235" t="s">
        <v>179</v>
      </c>
      <c r="E352" s="41"/>
      <c r="F352" s="236" t="s">
        <v>2589</v>
      </c>
      <c r="G352" s="41"/>
      <c r="H352" s="41"/>
      <c r="I352" s="237"/>
      <c r="J352" s="41"/>
      <c r="K352" s="41"/>
      <c r="L352" s="45"/>
      <c r="M352" s="238"/>
      <c r="N352" s="239"/>
      <c r="O352" s="93"/>
      <c r="P352" s="93"/>
      <c r="Q352" s="93"/>
      <c r="R352" s="93"/>
      <c r="S352" s="93"/>
      <c r="T352" s="94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179</v>
      </c>
      <c r="AU352" s="18" t="s">
        <v>177</v>
      </c>
    </row>
    <row r="353" s="2" customFormat="1" ht="24.15" customHeight="1">
      <c r="A353" s="39"/>
      <c r="B353" s="40"/>
      <c r="C353" s="272" t="s">
        <v>289</v>
      </c>
      <c r="D353" s="272" t="s">
        <v>258</v>
      </c>
      <c r="E353" s="273" t="s">
        <v>2590</v>
      </c>
      <c r="F353" s="274" t="s">
        <v>2591</v>
      </c>
      <c r="G353" s="275" t="s">
        <v>245</v>
      </c>
      <c r="H353" s="276">
        <v>1.02</v>
      </c>
      <c r="I353" s="277"/>
      <c r="J353" s="278">
        <f>ROUND(I353*H353,2)</f>
        <v>0</v>
      </c>
      <c r="K353" s="279"/>
      <c r="L353" s="280"/>
      <c r="M353" s="281" t="s">
        <v>1</v>
      </c>
      <c r="N353" s="282" t="s">
        <v>41</v>
      </c>
      <c r="O353" s="93"/>
      <c r="P353" s="231">
        <f>O353*H353</f>
        <v>0</v>
      </c>
      <c r="Q353" s="231">
        <v>0.00174</v>
      </c>
      <c r="R353" s="231">
        <f>Q353*H353</f>
        <v>0.0017748</v>
      </c>
      <c r="S353" s="231">
        <v>0</v>
      </c>
      <c r="T353" s="232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33" t="s">
        <v>261</v>
      </c>
      <c r="AT353" s="233" t="s">
        <v>258</v>
      </c>
      <c r="AU353" s="233" t="s">
        <v>177</v>
      </c>
      <c r="AY353" s="18" t="s">
        <v>169</v>
      </c>
      <c r="BE353" s="234">
        <f>IF(N353="základní",J353,0)</f>
        <v>0</v>
      </c>
      <c r="BF353" s="234">
        <f>IF(N353="snížená",J353,0)</f>
        <v>0</v>
      </c>
      <c r="BG353" s="234">
        <f>IF(N353="zákl. přenesená",J353,0)</f>
        <v>0</v>
      </c>
      <c r="BH353" s="234">
        <f>IF(N353="sníž. přenesená",J353,0)</f>
        <v>0</v>
      </c>
      <c r="BI353" s="234">
        <f>IF(N353="nulová",J353,0)</f>
        <v>0</v>
      </c>
      <c r="BJ353" s="18" t="s">
        <v>178</v>
      </c>
      <c r="BK353" s="234">
        <f>ROUND(I353*H353,2)</f>
        <v>0</v>
      </c>
      <c r="BL353" s="18" t="s">
        <v>217</v>
      </c>
      <c r="BM353" s="233" t="s">
        <v>420</v>
      </c>
    </row>
    <row r="354" s="2" customFormat="1">
      <c r="A354" s="39"/>
      <c r="B354" s="40"/>
      <c r="C354" s="41"/>
      <c r="D354" s="235" t="s">
        <v>179</v>
      </c>
      <c r="E354" s="41"/>
      <c r="F354" s="236" t="s">
        <v>2591</v>
      </c>
      <c r="G354" s="41"/>
      <c r="H354" s="41"/>
      <c r="I354" s="237"/>
      <c r="J354" s="41"/>
      <c r="K354" s="41"/>
      <c r="L354" s="45"/>
      <c r="M354" s="238"/>
      <c r="N354" s="239"/>
      <c r="O354" s="93"/>
      <c r="P354" s="93"/>
      <c r="Q354" s="93"/>
      <c r="R354" s="93"/>
      <c r="S354" s="93"/>
      <c r="T354" s="94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179</v>
      </c>
      <c r="AU354" s="18" t="s">
        <v>177</v>
      </c>
    </row>
    <row r="355" s="14" customFormat="1">
      <c r="A355" s="14"/>
      <c r="B355" s="250"/>
      <c r="C355" s="251"/>
      <c r="D355" s="235" t="s">
        <v>180</v>
      </c>
      <c r="E355" s="252" t="s">
        <v>1</v>
      </c>
      <c r="F355" s="253" t="s">
        <v>2592</v>
      </c>
      <c r="G355" s="251"/>
      <c r="H355" s="254">
        <v>1.02</v>
      </c>
      <c r="I355" s="255"/>
      <c r="J355" s="251"/>
      <c r="K355" s="251"/>
      <c r="L355" s="256"/>
      <c r="M355" s="257"/>
      <c r="N355" s="258"/>
      <c r="O355" s="258"/>
      <c r="P355" s="258"/>
      <c r="Q355" s="258"/>
      <c r="R355" s="258"/>
      <c r="S355" s="258"/>
      <c r="T355" s="259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60" t="s">
        <v>180</v>
      </c>
      <c r="AU355" s="260" t="s">
        <v>177</v>
      </c>
      <c r="AV355" s="14" t="s">
        <v>177</v>
      </c>
      <c r="AW355" s="14" t="s">
        <v>30</v>
      </c>
      <c r="AX355" s="14" t="s">
        <v>73</v>
      </c>
      <c r="AY355" s="260" t="s">
        <v>169</v>
      </c>
    </row>
    <row r="356" s="15" customFormat="1">
      <c r="A356" s="15"/>
      <c r="B356" s="261"/>
      <c r="C356" s="262"/>
      <c r="D356" s="235" t="s">
        <v>180</v>
      </c>
      <c r="E356" s="263" t="s">
        <v>1</v>
      </c>
      <c r="F356" s="264" t="s">
        <v>183</v>
      </c>
      <c r="G356" s="262"/>
      <c r="H356" s="265">
        <v>1.02</v>
      </c>
      <c r="I356" s="266"/>
      <c r="J356" s="262"/>
      <c r="K356" s="262"/>
      <c r="L356" s="267"/>
      <c r="M356" s="268"/>
      <c r="N356" s="269"/>
      <c r="O356" s="269"/>
      <c r="P356" s="269"/>
      <c r="Q356" s="269"/>
      <c r="R356" s="269"/>
      <c r="S356" s="269"/>
      <c r="T356" s="270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T356" s="271" t="s">
        <v>180</v>
      </c>
      <c r="AU356" s="271" t="s">
        <v>177</v>
      </c>
      <c r="AV356" s="15" t="s">
        <v>176</v>
      </c>
      <c r="AW356" s="15" t="s">
        <v>30</v>
      </c>
      <c r="AX356" s="15" t="s">
        <v>81</v>
      </c>
      <c r="AY356" s="271" t="s">
        <v>169</v>
      </c>
    </row>
    <row r="357" s="2" customFormat="1" ht="24.15" customHeight="1">
      <c r="A357" s="39"/>
      <c r="B357" s="40"/>
      <c r="C357" s="221" t="s">
        <v>421</v>
      </c>
      <c r="D357" s="221" t="s">
        <v>172</v>
      </c>
      <c r="E357" s="222" t="s">
        <v>390</v>
      </c>
      <c r="F357" s="223" t="s">
        <v>391</v>
      </c>
      <c r="G357" s="224" t="s">
        <v>175</v>
      </c>
      <c r="H357" s="225">
        <v>0.13400000000000001</v>
      </c>
      <c r="I357" s="226"/>
      <c r="J357" s="227">
        <f>ROUND(I357*H357,2)</f>
        <v>0</v>
      </c>
      <c r="K357" s="228"/>
      <c r="L357" s="45"/>
      <c r="M357" s="229" t="s">
        <v>1</v>
      </c>
      <c r="N357" s="230" t="s">
        <v>41</v>
      </c>
      <c r="O357" s="93"/>
      <c r="P357" s="231">
        <f>O357*H357</f>
        <v>0</v>
      </c>
      <c r="Q357" s="231">
        <v>0</v>
      </c>
      <c r="R357" s="231">
        <f>Q357*H357</f>
        <v>0</v>
      </c>
      <c r="S357" s="231">
        <v>0</v>
      </c>
      <c r="T357" s="232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33" t="s">
        <v>217</v>
      </c>
      <c r="AT357" s="233" t="s">
        <v>172</v>
      </c>
      <c r="AU357" s="233" t="s">
        <v>177</v>
      </c>
      <c r="AY357" s="18" t="s">
        <v>169</v>
      </c>
      <c r="BE357" s="234">
        <f>IF(N357="základní",J357,0)</f>
        <v>0</v>
      </c>
      <c r="BF357" s="234">
        <f>IF(N357="snížená",J357,0)</f>
        <v>0</v>
      </c>
      <c r="BG357" s="234">
        <f>IF(N357="zákl. přenesená",J357,0)</f>
        <v>0</v>
      </c>
      <c r="BH357" s="234">
        <f>IF(N357="sníž. přenesená",J357,0)</f>
        <v>0</v>
      </c>
      <c r="BI357" s="234">
        <f>IF(N357="nulová",J357,0)</f>
        <v>0</v>
      </c>
      <c r="BJ357" s="18" t="s">
        <v>178</v>
      </c>
      <c r="BK357" s="234">
        <f>ROUND(I357*H357,2)</f>
        <v>0</v>
      </c>
      <c r="BL357" s="18" t="s">
        <v>217</v>
      </c>
      <c r="BM357" s="233" t="s">
        <v>2593</v>
      </c>
    </row>
    <row r="358" s="2" customFormat="1">
      <c r="A358" s="39"/>
      <c r="B358" s="40"/>
      <c r="C358" s="41"/>
      <c r="D358" s="235" t="s">
        <v>179</v>
      </c>
      <c r="E358" s="41"/>
      <c r="F358" s="236" t="s">
        <v>393</v>
      </c>
      <c r="G358" s="41"/>
      <c r="H358" s="41"/>
      <c r="I358" s="237"/>
      <c r="J358" s="41"/>
      <c r="K358" s="41"/>
      <c r="L358" s="45"/>
      <c r="M358" s="238"/>
      <c r="N358" s="239"/>
      <c r="O358" s="93"/>
      <c r="P358" s="93"/>
      <c r="Q358" s="93"/>
      <c r="R358" s="93"/>
      <c r="S358" s="93"/>
      <c r="T358" s="94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179</v>
      </c>
      <c r="AU358" s="18" t="s">
        <v>177</v>
      </c>
    </row>
    <row r="359" s="12" customFormat="1" ht="22.8" customHeight="1">
      <c r="A359" s="12"/>
      <c r="B359" s="205"/>
      <c r="C359" s="206"/>
      <c r="D359" s="207" t="s">
        <v>72</v>
      </c>
      <c r="E359" s="219" t="s">
        <v>394</v>
      </c>
      <c r="F359" s="219" t="s">
        <v>395</v>
      </c>
      <c r="G359" s="206"/>
      <c r="H359" s="206"/>
      <c r="I359" s="209"/>
      <c r="J359" s="220">
        <f>BK359</f>
        <v>0</v>
      </c>
      <c r="K359" s="206"/>
      <c r="L359" s="211"/>
      <c r="M359" s="212"/>
      <c r="N359" s="213"/>
      <c r="O359" s="213"/>
      <c r="P359" s="214">
        <f>SUM(P360:P391)</f>
        <v>0</v>
      </c>
      <c r="Q359" s="213"/>
      <c r="R359" s="214">
        <f>SUM(R360:R391)</f>
        <v>0.022530000000000001</v>
      </c>
      <c r="S359" s="213"/>
      <c r="T359" s="215">
        <f>SUM(T360:T391)</f>
        <v>0.18390000000000001</v>
      </c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R359" s="216" t="s">
        <v>177</v>
      </c>
      <c r="AT359" s="217" t="s">
        <v>72</v>
      </c>
      <c r="AU359" s="217" t="s">
        <v>81</v>
      </c>
      <c r="AY359" s="216" t="s">
        <v>169</v>
      </c>
      <c r="BK359" s="218">
        <f>SUM(BK360:BK391)</f>
        <v>0</v>
      </c>
    </row>
    <row r="360" s="2" customFormat="1" ht="16.5" customHeight="1">
      <c r="A360" s="39"/>
      <c r="B360" s="40"/>
      <c r="C360" s="221" t="s">
        <v>293</v>
      </c>
      <c r="D360" s="221" t="s">
        <v>172</v>
      </c>
      <c r="E360" s="222" t="s">
        <v>397</v>
      </c>
      <c r="F360" s="223" t="s">
        <v>398</v>
      </c>
      <c r="G360" s="224" t="s">
        <v>245</v>
      </c>
      <c r="H360" s="225">
        <v>6</v>
      </c>
      <c r="I360" s="226"/>
      <c r="J360" s="227">
        <f>ROUND(I360*H360,2)</f>
        <v>0</v>
      </c>
      <c r="K360" s="228"/>
      <c r="L360" s="45"/>
      <c r="M360" s="229" t="s">
        <v>1</v>
      </c>
      <c r="N360" s="230" t="s">
        <v>41</v>
      </c>
      <c r="O360" s="93"/>
      <c r="P360" s="231">
        <f>O360*H360</f>
        <v>0</v>
      </c>
      <c r="Q360" s="231">
        <v>0</v>
      </c>
      <c r="R360" s="231">
        <f>Q360*H360</f>
        <v>0</v>
      </c>
      <c r="S360" s="231">
        <v>0.03065</v>
      </c>
      <c r="T360" s="232">
        <f>S360*H360</f>
        <v>0.18390000000000001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33" t="s">
        <v>217</v>
      </c>
      <c r="AT360" s="233" t="s">
        <v>172</v>
      </c>
      <c r="AU360" s="233" t="s">
        <v>177</v>
      </c>
      <c r="AY360" s="18" t="s">
        <v>169</v>
      </c>
      <c r="BE360" s="234">
        <f>IF(N360="základní",J360,0)</f>
        <v>0</v>
      </c>
      <c r="BF360" s="234">
        <f>IF(N360="snížená",J360,0)</f>
        <v>0</v>
      </c>
      <c r="BG360" s="234">
        <f>IF(N360="zákl. přenesená",J360,0)</f>
        <v>0</v>
      </c>
      <c r="BH360" s="234">
        <f>IF(N360="sníž. přenesená",J360,0)</f>
        <v>0</v>
      </c>
      <c r="BI360" s="234">
        <f>IF(N360="nulová",J360,0)</f>
        <v>0</v>
      </c>
      <c r="BJ360" s="18" t="s">
        <v>178</v>
      </c>
      <c r="BK360" s="234">
        <f>ROUND(I360*H360,2)</f>
        <v>0</v>
      </c>
      <c r="BL360" s="18" t="s">
        <v>217</v>
      </c>
      <c r="BM360" s="233" t="s">
        <v>427</v>
      </c>
    </row>
    <row r="361" s="2" customFormat="1">
      <c r="A361" s="39"/>
      <c r="B361" s="40"/>
      <c r="C361" s="41"/>
      <c r="D361" s="235" t="s">
        <v>179</v>
      </c>
      <c r="E361" s="41"/>
      <c r="F361" s="236" t="s">
        <v>398</v>
      </c>
      <c r="G361" s="41"/>
      <c r="H361" s="41"/>
      <c r="I361" s="237"/>
      <c r="J361" s="41"/>
      <c r="K361" s="41"/>
      <c r="L361" s="45"/>
      <c r="M361" s="238"/>
      <c r="N361" s="239"/>
      <c r="O361" s="93"/>
      <c r="P361" s="93"/>
      <c r="Q361" s="93"/>
      <c r="R361" s="93"/>
      <c r="S361" s="93"/>
      <c r="T361" s="94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T361" s="18" t="s">
        <v>179</v>
      </c>
      <c r="AU361" s="18" t="s">
        <v>177</v>
      </c>
    </row>
    <row r="362" s="14" customFormat="1">
      <c r="A362" s="14"/>
      <c r="B362" s="250"/>
      <c r="C362" s="251"/>
      <c r="D362" s="235" t="s">
        <v>180</v>
      </c>
      <c r="E362" s="252" t="s">
        <v>1</v>
      </c>
      <c r="F362" s="253" t="s">
        <v>400</v>
      </c>
      <c r="G362" s="251"/>
      <c r="H362" s="254">
        <v>6</v>
      </c>
      <c r="I362" s="255"/>
      <c r="J362" s="251"/>
      <c r="K362" s="251"/>
      <c r="L362" s="256"/>
      <c r="M362" s="257"/>
      <c r="N362" s="258"/>
      <c r="O362" s="258"/>
      <c r="P362" s="258"/>
      <c r="Q362" s="258"/>
      <c r="R362" s="258"/>
      <c r="S362" s="258"/>
      <c r="T362" s="259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60" t="s">
        <v>180</v>
      </c>
      <c r="AU362" s="260" t="s">
        <v>177</v>
      </c>
      <c r="AV362" s="14" t="s">
        <v>177</v>
      </c>
      <c r="AW362" s="14" t="s">
        <v>30</v>
      </c>
      <c r="AX362" s="14" t="s">
        <v>73</v>
      </c>
      <c r="AY362" s="260" t="s">
        <v>169</v>
      </c>
    </row>
    <row r="363" s="15" customFormat="1">
      <c r="A363" s="15"/>
      <c r="B363" s="261"/>
      <c r="C363" s="262"/>
      <c r="D363" s="235" t="s">
        <v>180</v>
      </c>
      <c r="E363" s="263" t="s">
        <v>1</v>
      </c>
      <c r="F363" s="264" t="s">
        <v>183</v>
      </c>
      <c r="G363" s="262"/>
      <c r="H363" s="265">
        <v>6</v>
      </c>
      <c r="I363" s="266"/>
      <c r="J363" s="262"/>
      <c r="K363" s="262"/>
      <c r="L363" s="267"/>
      <c r="M363" s="268"/>
      <c r="N363" s="269"/>
      <c r="O363" s="269"/>
      <c r="P363" s="269"/>
      <c r="Q363" s="269"/>
      <c r="R363" s="269"/>
      <c r="S363" s="269"/>
      <c r="T363" s="270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71" t="s">
        <v>180</v>
      </c>
      <c r="AU363" s="271" t="s">
        <v>177</v>
      </c>
      <c r="AV363" s="15" t="s">
        <v>176</v>
      </c>
      <c r="AW363" s="15" t="s">
        <v>30</v>
      </c>
      <c r="AX363" s="15" t="s">
        <v>81</v>
      </c>
      <c r="AY363" s="271" t="s">
        <v>169</v>
      </c>
    </row>
    <row r="364" s="2" customFormat="1" ht="21.75" customHeight="1">
      <c r="A364" s="39"/>
      <c r="B364" s="40"/>
      <c r="C364" s="221" t="s">
        <v>428</v>
      </c>
      <c r="D364" s="221" t="s">
        <v>172</v>
      </c>
      <c r="E364" s="222" t="s">
        <v>1699</v>
      </c>
      <c r="F364" s="223" t="s">
        <v>1700</v>
      </c>
      <c r="G364" s="224" t="s">
        <v>245</v>
      </c>
      <c r="H364" s="225">
        <v>4</v>
      </c>
      <c r="I364" s="226"/>
      <c r="J364" s="227">
        <f>ROUND(I364*H364,2)</f>
        <v>0</v>
      </c>
      <c r="K364" s="228"/>
      <c r="L364" s="45"/>
      <c r="M364" s="229" t="s">
        <v>1</v>
      </c>
      <c r="N364" s="230" t="s">
        <v>41</v>
      </c>
      <c r="O364" s="93"/>
      <c r="P364" s="231">
        <f>O364*H364</f>
        <v>0</v>
      </c>
      <c r="Q364" s="231">
        <v>0.00142</v>
      </c>
      <c r="R364" s="231">
        <f>Q364*H364</f>
        <v>0.0056800000000000002</v>
      </c>
      <c r="S364" s="231">
        <v>0</v>
      </c>
      <c r="T364" s="232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33" t="s">
        <v>217</v>
      </c>
      <c r="AT364" s="233" t="s">
        <v>172</v>
      </c>
      <c r="AU364" s="233" t="s">
        <v>177</v>
      </c>
      <c r="AY364" s="18" t="s">
        <v>169</v>
      </c>
      <c r="BE364" s="234">
        <f>IF(N364="základní",J364,0)</f>
        <v>0</v>
      </c>
      <c r="BF364" s="234">
        <f>IF(N364="snížená",J364,0)</f>
        <v>0</v>
      </c>
      <c r="BG364" s="234">
        <f>IF(N364="zákl. přenesená",J364,0)</f>
        <v>0</v>
      </c>
      <c r="BH364" s="234">
        <f>IF(N364="sníž. přenesená",J364,0)</f>
        <v>0</v>
      </c>
      <c r="BI364" s="234">
        <f>IF(N364="nulová",J364,0)</f>
        <v>0</v>
      </c>
      <c r="BJ364" s="18" t="s">
        <v>178</v>
      </c>
      <c r="BK364" s="234">
        <f>ROUND(I364*H364,2)</f>
        <v>0</v>
      </c>
      <c r="BL364" s="18" t="s">
        <v>217</v>
      </c>
      <c r="BM364" s="233" t="s">
        <v>431</v>
      </c>
    </row>
    <row r="365" s="2" customFormat="1">
      <c r="A365" s="39"/>
      <c r="B365" s="40"/>
      <c r="C365" s="41"/>
      <c r="D365" s="235" t="s">
        <v>179</v>
      </c>
      <c r="E365" s="41"/>
      <c r="F365" s="236" t="s">
        <v>1700</v>
      </c>
      <c r="G365" s="41"/>
      <c r="H365" s="41"/>
      <c r="I365" s="237"/>
      <c r="J365" s="41"/>
      <c r="K365" s="41"/>
      <c r="L365" s="45"/>
      <c r="M365" s="238"/>
      <c r="N365" s="239"/>
      <c r="O365" s="93"/>
      <c r="P365" s="93"/>
      <c r="Q365" s="93"/>
      <c r="R365" s="93"/>
      <c r="S365" s="93"/>
      <c r="T365" s="94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T365" s="18" t="s">
        <v>179</v>
      </c>
      <c r="AU365" s="18" t="s">
        <v>177</v>
      </c>
    </row>
    <row r="366" s="2" customFormat="1" ht="21.75" customHeight="1">
      <c r="A366" s="39"/>
      <c r="B366" s="40"/>
      <c r="C366" s="221" t="s">
        <v>298</v>
      </c>
      <c r="D366" s="221" t="s">
        <v>172</v>
      </c>
      <c r="E366" s="222" t="s">
        <v>402</v>
      </c>
      <c r="F366" s="223" t="s">
        <v>403</v>
      </c>
      <c r="G366" s="224" t="s">
        <v>245</v>
      </c>
      <c r="H366" s="225">
        <v>4</v>
      </c>
      <c r="I366" s="226"/>
      <c r="J366" s="227">
        <f>ROUND(I366*H366,2)</f>
        <v>0</v>
      </c>
      <c r="K366" s="228"/>
      <c r="L366" s="45"/>
      <c r="M366" s="229" t="s">
        <v>1</v>
      </c>
      <c r="N366" s="230" t="s">
        <v>41</v>
      </c>
      <c r="O366" s="93"/>
      <c r="P366" s="231">
        <f>O366*H366</f>
        <v>0</v>
      </c>
      <c r="Q366" s="231">
        <v>0.00197</v>
      </c>
      <c r="R366" s="231">
        <f>Q366*H366</f>
        <v>0.0078799999999999999</v>
      </c>
      <c r="S366" s="231">
        <v>0</v>
      </c>
      <c r="T366" s="232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33" t="s">
        <v>217</v>
      </c>
      <c r="AT366" s="233" t="s">
        <v>172</v>
      </c>
      <c r="AU366" s="233" t="s">
        <v>177</v>
      </c>
      <c r="AY366" s="18" t="s">
        <v>169</v>
      </c>
      <c r="BE366" s="234">
        <f>IF(N366="základní",J366,0)</f>
        <v>0</v>
      </c>
      <c r="BF366" s="234">
        <f>IF(N366="snížená",J366,0)</f>
        <v>0</v>
      </c>
      <c r="BG366" s="234">
        <f>IF(N366="zákl. přenesená",J366,0)</f>
        <v>0</v>
      </c>
      <c r="BH366" s="234">
        <f>IF(N366="sníž. přenesená",J366,0)</f>
        <v>0</v>
      </c>
      <c r="BI366" s="234">
        <f>IF(N366="nulová",J366,0)</f>
        <v>0</v>
      </c>
      <c r="BJ366" s="18" t="s">
        <v>178</v>
      </c>
      <c r="BK366" s="234">
        <f>ROUND(I366*H366,2)</f>
        <v>0</v>
      </c>
      <c r="BL366" s="18" t="s">
        <v>217</v>
      </c>
      <c r="BM366" s="233" t="s">
        <v>434</v>
      </c>
    </row>
    <row r="367" s="2" customFormat="1">
      <c r="A367" s="39"/>
      <c r="B367" s="40"/>
      <c r="C367" s="41"/>
      <c r="D367" s="235" t="s">
        <v>179</v>
      </c>
      <c r="E367" s="41"/>
      <c r="F367" s="236" t="s">
        <v>403</v>
      </c>
      <c r="G367" s="41"/>
      <c r="H367" s="41"/>
      <c r="I367" s="237"/>
      <c r="J367" s="41"/>
      <c r="K367" s="41"/>
      <c r="L367" s="45"/>
      <c r="M367" s="238"/>
      <c r="N367" s="239"/>
      <c r="O367" s="93"/>
      <c r="P367" s="93"/>
      <c r="Q367" s="93"/>
      <c r="R367" s="93"/>
      <c r="S367" s="93"/>
      <c r="T367" s="94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T367" s="18" t="s">
        <v>179</v>
      </c>
      <c r="AU367" s="18" t="s">
        <v>177</v>
      </c>
    </row>
    <row r="368" s="2" customFormat="1" ht="24.15" customHeight="1">
      <c r="A368" s="39"/>
      <c r="B368" s="40"/>
      <c r="C368" s="272" t="s">
        <v>435</v>
      </c>
      <c r="D368" s="272" t="s">
        <v>258</v>
      </c>
      <c r="E368" s="273" t="s">
        <v>1701</v>
      </c>
      <c r="F368" s="274" t="s">
        <v>1702</v>
      </c>
      <c r="G368" s="275" t="s">
        <v>186</v>
      </c>
      <c r="H368" s="276">
        <v>1</v>
      </c>
      <c r="I368" s="277"/>
      <c r="J368" s="278">
        <f>ROUND(I368*H368,2)</f>
        <v>0</v>
      </c>
      <c r="K368" s="279"/>
      <c r="L368" s="280"/>
      <c r="M368" s="281" t="s">
        <v>1</v>
      </c>
      <c r="N368" s="282" t="s">
        <v>41</v>
      </c>
      <c r="O368" s="93"/>
      <c r="P368" s="231">
        <f>O368*H368</f>
        <v>0</v>
      </c>
      <c r="Q368" s="231">
        <v>0.00033</v>
      </c>
      <c r="R368" s="231">
        <f>Q368*H368</f>
        <v>0.00033</v>
      </c>
      <c r="S368" s="231">
        <v>0</v>
      </c>
      <c r="T368" s="232">
        <f>S368*H368</f>
        <v>0</v>
      </c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R368" s="233" t="s">
        <v>261</v>
      </c>
      <c r="AT368" s="233" t="s">
        <v>258</v>
      </c>
      <c r="AU368" s="233" t="s">
        <v>177</v>
      </c>
      <c r="AY368" s="18" t="s">
        <v>169</v>
      </c>
      <c r="BE368" s="234">
        <f>IF(N368="základní",J368,0)</f>
        <v>0</v>
      </c>
      <c r="BF368" s="234">
        <f>IF(N368="snížená",J368,0)</f>
        <v>0</v>
      </c>
      <c r="BG368" s="234">
        <f>IF(N368="zákl. přenesená",J368,0)</f>
        <v>0</v>
      </c>
      <c r="BH368" s="234">
        <f>IF(N368="sníž. přenesená",J368,0)</f>
        <v>0</v>
      </c>
      <c r="BI368" s="234">
        <f>IF(N368="nulová",J368,0)</f>
        <v>0</v>
      </c>
      <c r="BJ368" s="18" t="s">
        <v>178</v>
      </c>
      <c r="BK368" s="234">
        <f>ROUND(I368*H368,2)</f>
        <v>0</v>
      </c>
      <c r="BL368" s="18" t="s">
        <v>217</v>
      </c>
      <c r="BM368" s="233" t="s">
        <v>438</v>
      </c>
    </row>
    <row r="369" s="2" customFormat="1">
      <c r="A369" s="39"/>
      <c r="B369" s="40"/>
      <c r="C369" s="41"/>
      <c r="D369" s="235" t="s">
        <v>179</v>
      </c>
      <c r="E369" s="41"/>
      <c r="F369" s="236" t="s">
        <v>1702</v>
      </c>
      <c r="G369" s="41"/>
      <c r="H369" s="41"/>
      <c r="I369" s="237"/>
      <c r="J369" s="41"/>
      <c r="K369" s="41"/>
      <c r="L369" s="45"/>
      <c r="M369" s="238"/>
      <c r="N369" s="239"/>
      <c r="O369" s="93"/>
      <c r="P369" s="93"/>
      <c r="Q369" s="93"/>
      <c r="R369" s="93"/>
      <c r="S369" s="93"/>
      <c r="T369" s="94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T369" s="18" t="s">
        <v>179</v>
      </c>
      <c r="AU369" s="18" t="s">
        <v>177</v>
      </c>
    </row>
    <row r="370" s="2" customFormat="1" ht="24.15" customHeight="1">
      <c r="A370" s="39"/>
      <c r="B370" s="40"/>
      <c r="C370" s="272" t="s">
        <v>302</v>
      </c>
      <c r="D370" s="272" t="s">
        <v>258</v>
      </c>
      <c r="E370" s="273" t="s">
        <v>406</v>
      </c>
      <c r="F370" s="274" t="s">
        <v>407</v>
      </c>
      <c r="G370" s="275" t="s">
        <v>186</v>
      </c>
      <c r="H370" s="276">
        <v>1</v>
      </c>
      <c r="I370" s="277"/>
      <c r="J370" s="278">
        <f>ROUND(I370*H370,2)</f>
        <v>0</v>
      </c>
      <c r="K370" s="279"/>
      <c r="L370" s="280"/>
      <c r="M370" s="281" t="s">
        <v>1</v>
      </c>
      <c r="N370" s="282" t="s">
        <v>41</v>
      </c>
      <c r="O370" s="93"/>
      <c r="P370" s="231">
        <f>O370*H370</f>
        <v>0</v>
      </c>
      <c r="Q370" s="231">
        <v>0.00040000000000000002</v>
      </c>
      <c r="R370" s="231">
        <f>Q370*H370</f>
        <v>0.00040000000000000002</v>
      </c>
      <c r="S370" s="231">
        <v>0</v>
      </c>
      <c r="T370" s="232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33" t="s">
        <v>261</v>
      </c>
      <c r="AT370" s="233" t="s">
        <v>258</v>
      </c>
      <c r="AU370" s="233" t="s">
        <v>177</v>
      </c>
      <c r="AY370" s="18" t="s">
        <v>169</v>
      </c>
      <c r="BE370" s="234">
        <f>IF(N370="základní",J370,0)</f>
        <v>0</v>
      </c>
      <c r="BF370" s="234">
        <f>IF(N370="snížená",J370,0)</f>
        <v>0</v>
      </c>
      <c r="BG370" s="234">
        <f>IF(N370="zákl. přenesená",J370,0)</f>
        <v>0</v>
      </c>
      <c r="BH370" s="234">
        <f>IF(N370="sníž. přenesená",J370,0)</f>
        <v>0</v>
      </c>
      <c r="BI370" s="234">
        <f>IF(N370="nulová",J370,0)</f>
        <v>0</v>
      </c>
      <c r="BJ370" s="18" t="s">
        <v>178</v>
      </c>
      <c r="BK370" s="234">
        <f>ROUND(I370*H370,2)</f>
        <v>0</v>
      </c>
      <c r="BL370" s="18" t="s">
        <v>217</v>
      </c>
      <c r="BM370" s="233" t="s">
        <v>441</v>
      </c>
    </row>
    <row r="371" s="2" customFormat="1">
      <c r="A371" s="39"/>
      <c r="B371" s="40"/>
      <c r="C371" s="41"/>
      <c r="D371" s="235" t="s">
        <v>179</v>
      </c>
      <c r="E371" s="41"/>
      <c r="F371" s="236" t="s">
        <v>407</v>
      </c>
      <c r="G371" s="41"/>
      <c r="H371" s="41"/>
      <c r="I371" s="237"/>
      <c r="J371" s="41"/>
      <c r="K371" s="41"/>
      <c r="L371" s="45"/>
      <c r="M371" s="238"/>
      <c r="N371" s="239"/>
      <c r="O371" s="93"/>
      <c r="P371" s="93"/>
      <c r="Q371" s="93"/>
      <c r="R371" s="93"/>
      <c r="S371" s="93"/>
      <c r="T371" s="94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18" t="s">
        <v>179</v>
      </c>
      <c r="AU371" s="18" t="s">
        <v>177</v>
      </c>
    </row>
    <row r="372" s="2" customFormat="1" ht="16.5" customHeight="1">
      <c r="A372" s="39"/>
      <c r="B372" s="40"/>
      <c r="C372" s="272" t="s">
        <v>443</v>
      </c>
      <c r="D372" s="272" t="s">
        <v>258</v>
      </c>
      <c r="E372" s="273" t="s">
        <v>1703</v>
      </c>
      <c r="F372" s="274" t="s">
        <v>1704</v>
      </c>
      <c r="G372" s="275" t="s">
        <v>186</v>
      </c>
      <c r="H372" s="276">
        <v>1</v>
      </c>
      <c r="I372" s="277"/>
      <c r="J372" s="278">
        <f>ROUND(I372*H372,2)</f>
        <v>0</v>
      </c>
      <c r="K372" s="279"/>
      <c r="L372" s="280"/>
      <c r="M372" s="281" t="s">
        <v>1</v>
      </c>
      <c r="N372" s="282" t="s">
        <v>41</v>
      </c>
      <c r="O372" s="93"/>
      <c r="P372" s="231">
        <f>O372*H372</f>
        <v>0</v>
      </c>
      <c r="Q372" s="231">
        <v>0.00023000000000000001</v>
      </c>
      <c r="R372" s="231">
        <f>Q372*H372</f>
        <v>0.00023000000000000001</v>
      </c>
      <c r="S372" s="231">
        <v>0</v>
      </c>
      <c r="T372" s="232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33" t="s">
        <v>261</v>
      </c>
      <c r="AT372" s="233" t="s">
        <v>258</v>
      </c>
      <c r="AU372" s="233" t="s">
        <v>177</v>
      </c>
      <c r="AY372" s="18" t="s">
        <v>169</v>
      </c>
      <c r="BE372" s="234">
        <f>IF(N372="základní",J372,0)</f>
        <v>0</v>
      </c>
      <c r="BF372" s="234">
        <f>IF(N372="snížená",J372,0)</f>
        <v>0</v>
      </c>
      <c r="BG372" s="234">
        <f>IF(N372="zákl. přenesená",J372,0)</f>
        <v>0</v>
      </c>
      <c r="BH372" s="234">
        <f>IF(N372="sníž. přenesená",J372,0)</f>
        <v>0</v>
      </c>
      <c r="BI372" s="234">
        <f>IF(N372="nulová",J372,0)</f>
        <v>0</v>
      </c>
      <c r="BJ372" s="18" t="s">
        <v>178</v>
      </c>
      <c r="BK372" s="234">
        <f>ROUND(I372*H372,2)</f>
        <v>0</v>
      </c>
      <c r="BL372" s="18" t="s">
        <v>217</v>
      </c>
      <c r="BM372" s="233" t="s">
        <v>446</v>
      </c>
    </row>
    <row r="373" s="2" customFormat="1">
      <c r="A373" s="39"/>
      <c r="B373" s="40"/>
      <c r="C373" s="41"/>
      <c r="D373" s="235" t="s">
        <v>179</v>
      </c>
      <c r="E373" s="41"/>
      <c r="F373" s="236" t="s">
        <v>1704</v>
      </c>
      <c r="G373" s="41"/>
      <c r="H373" s="41"/>
      <c r="I373" s="237"/>
      <c r="J373" s="41"/>
      <c r="K373" s="41"/>
      <c r="L373" s="45"/>
      <c r="M373" s="238"/>
      <c r="N373" s="239"/>
      <c r="O373" s="93"/>
      <c r="P373" s="93"/>
      <c r="Q373" s="93"/>
      <c r="R373" s="93"/>
      <c r="S373" s="93"/>
      <c r="T373" s="94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18" t="s">
        <v>179</v>
      </c>
      <c r="AU373" s="18" t="s">
        <v>177</v>
      </c>
    </row>
    <row r="374" s="2" customFormat="1" ht="16.5" customHeight="1">
      <c r="A374" s="39"/>
      <c r="B374" s="40"/>
      <c r="C374" s="272" t="s">
        <v>307</v>
      </c>
      <c r="D374" s="272" t="s">
        <v>258</v>
      </c>
      <c r="E374" s="273" t="s">
        <v>1894</v>
      </c>
      <c r="F374" s="274" t="s">
        <v>1895</v>
      </c>
      <c r="G374" s="275" t="s">
        <v>186</v>
      </c>
      <c r="H374" s="276">
        <v>1</v>
      </c>
      <c r="I374" s="277"/>
      <c r="J374" s="278">
        <f>ROUND(I374*H374,2)</f>
        <v>0</v>
      </c>
      <c r="K374" s="279"/>
      <c r="L374" s="280"/>
      <c r="M374" s="281" t="s">
        <v>1</v>
      </c>
      <c r="N374" s="282" t="s">
        <v>41</v>
      </c>
      <c r="O374" s="93"/>
      <c r="P374" s="231">
        <f>O374*H374</f>
        <v>0</v>
      </c>
      <c r="Q374" s="231">
        <v>0.00023000000000000001</v>
      </c>
      <c r="R374" s="231">
        <f>Q374*H374</f>
        <v>0.00023000000000000001</v>
      </c>
      <c r="S374" s="231">
        <v>0</v>
      </c>
      <c r="T374" s="232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33" t="s">
        <v>261</v>
      </c>
      <c r="AT374" s="233" t="s">
        <v>258</v>
      </c>
      <c r="AU374" s="233" t="s">
        <v>177</v>
      </c>
      <c r="AY374" s="18" t="s">
        <v>169</v>
      </c>
      <c r="BE374" s="234">
        <f>IF(N374="základní",J374,0)</f>
        <v>0</v>
      </c>
      <c r="BF374" s="234">
        <f>IF(N374="snížená",J374,0)</f>
        <v>0</v>
      </c>
      <c r="BG374" s="234">
        <f>IF(N374="zákl. přenesená",J374,0)</f>
        <v>0</v>
      </c>
      <c r="BH374" s="234">
        <f>IF(N374="sníž. přenesená",J374,0)</f>
        <v>0</v>
      </c>
      <c r="BI374" s="234">
        <f>IF(N374="nulová",J374,0)</f>
        <v>0</v>
      </c>
      <c r="BJ374" s="18" t="s">
        <v>178</v>
      </c>
      <c r="BK374" s="234">
        <f>ROUND(I374*H374,2)</f>
        <v>0</v>
      </c>
      <c r="BL374" s="18" t="s">
        <v>217</v>
      </c>
      <c r="BM374" s="233" t="s">
        <v>449</v>
      </c>
    </row>
    <row r="375" s="2" customFormat="1">
      <c r="A375" s="39"/>
      <c r="B375" s="40"/>
      <c r="C375" s="41"/>
      <c r="D375" s="235" t="s">
        <v>179</v>
      </c>
      <c r="E375" s="41"/>
      <c r="F375" s="236" t="s">
        <v>1895</v>
      </c>
      <c r="G375" s="41"/>
      <c r="H375" s="41"/>
      <c r="I375" s="237"/>
      <c r="J375" s="41"/>
      <c r="K375" s="41"/>
      <c r="L375" s="45"/>
      <c r="M375" s="238"/>
      <c r="N375" s="239"/>
      <c r="O375" s="93"/>
      <c r="P375" s="93"/>
      <c r="Q375" s="93"/>
      <c r="R375" s="93"/>
      <c r="S375" s="93"/>
      <c r="T375" s="94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T375" s="18" t="s">
        <v>179</v>
      </c>
      <c r="AU375" s="18" t="s">
        <v>177</v>
      </c>
    </row>
    <row r="376" s="2" customFormat="1" ht="16.5" customHeight="1">
      <c r="A376" s="39"/>
      <c r="B376" s="40"/>
      <c r="C376" s="272" t="s">
        <v>450</v>
      </c>
      <c r="D376" s="272" t="s">
        <v>258</v>
      </c>
      <c r="E376" s="273" t="s">
        <v>418</v>
      </c>
      <c r="F376" s="274" t="s">
        <v>419</v>
      </c>
      <c r="G376" s="275" t="s">
        <v>186</v>
      </c>
      <c r="H376" s="276">
        <v>1</v>
      </c>
      <c r="I376" s="277"/>
      <c r="J376" s="278">
        <f>ROUND(I376*H376,2)</f>
        <v>0</v>
      </c>
      <c r="K376" s="279"/>
      <c r="L376" s="280"/>
      <c r="M376" s="281" t="s">
        <v>1</v>
      </c>
      <c r="N376" s="282" t="s">
        <v>41</v>
      </c>
      <c r="O376" s="93"/>
      <c r="P376" s="231">
        <f>O376*H376</f>
        <v>0</v>
      </c>
      <c r="Q376" s="231">
        <v>0.00040999999999999999</v>
      </c>
      <c r="R376" s="231">
        <f>Q376*H376</f>
        <v>0.00040999999999999999</v>
      </c>
      <c r="S376" s="231">
        <v>0</v>
      </c>
      <c r="T376" s="232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33" t="s">
        <v>261</v>
      </c>
      <c r="AT376" s="233" t="s">
        <v>258</v>
      </c>
      <c r="AU376" s="233" t="s">
        <v>177</v>
      </c>
      <c r="AY376" s="18" t="s">
        <v>169</v>
      </c>
      <c r="BE376" s="234">
        <f>IF(N376="základní",J376,0)</f>
        <v>0</v>
      </c>
      <c r="BF376" s="234">
        <f>IF(N376="snížená",J376,0)</f>
        <v>0</v>
      </c>
      <c r="BG376" s="234">
        <f>IF(N376="zákl. přenesená",J376,0)</f>
        <v>0</v>
      </c>
      <c r="BH376" s="234">
        <f>IF(N376="sníž. přenesená",J376,0)</f>
        <v>0</v>
      </c>
      <c r="BI376" s="234">
        <f>IF(N376="nulová",J376,0)</f>
        <v>0</v>
      </c>
      <c r="BJ376" s="18" t="s">
        <v>178</v>
      </c>
      <c r="BK376" s="234">
        <f>ROUND(I376*H376,2)</f>
        <v>0</v>
      </c>
      <c r="BL376" s="18" t="s">
        <v>217</v>
      </c>
      <c r="BM376" s="233" t="s">
        <v>690</v>
      </c>
    </row>
    <row r="377" s="2" customFormat="1">
      <c r="A377" s="39"/>
      <c r="B377" s="40"/>
      <c r="C377" s="41"/>
      <c r="D377" s="235" t="s">
        <v>179</v>
      </c>
      <c r="E377" s="41"/>
      <c r="F377" s="236" t="s">
        <v>419</v>
      </c>
      <c r="G377" s="41"/>
      <c r="H377" s="41"/>
      <c r="I377" s="237"/>
      <c r="J377" s="41"/>
      <c r="K377" s="41"/>
      <c r="L377" s="45"/>
      <c r="M377" s="238"/>
      <c r="N377" s="239"/>
      <c r="O377" s="93"/>
      <c r="P377" s="93"/>
      <c r="Q377" s="93"/>
      <c r="R377" s="93"/>
      <c r="S377" s="93"/>
      <c r="T377" s="94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18" t="s">
        <v>179</v>
      </c>
      <c r="AU377" s="18" t="s">
        <v>177</v>
      </c>
    </row>
    <row r="378" s="2" customFormat="1" ht="16.5" customHeight="1">
      <c r="A378" s="39"/>
      <c r="B378" s="40"/>
      <c r="C378" s="221" t="s">
        <v>311</v>
      </c>
      <c r="D378" s="221" t="s">
        <v>172</v>
      </c>
      <c r="E378" s="222" t="s">
        <v>425</v>
      </c>
      <c r="F378" s="223" t="s">
        <v>426</v>
      </c>
      <c r="G378" s="224" t="s">
        <v>245</v>
      </c>
      <c r="H378" s="225">
        <v>6</v>
      </c>
      <c r="I378" s="226"/>
      <c r="J378" s="227">
        <f>ROUND(I378*H378,2)</f>
        <v>0</v>
      </c>
      <c r="K378" s="228"/>
      <c r="L378" s="45"/>
      <c r="M378" s="229" t="s">
        <v>1</v>
      </c>
      <c r="N378" s="230" t="s">
        <v>41</v>
      </c>
      <c r="O378" s="93"/>
      <c r="P378" s="231">
        <f>O378*H378</f>
        <v>0</v>
      </c>
      <c r="Q378" s="231">
        <v>0.00042999999999999999</v>
      </c>
      <c r="R378" s="231">
        <f>Q378*H378</f>
        <v>0.0025799999999999998</v>
      </c>
      <c r="S378" s="231">
        <v>0</v>
      </c>
      <c r="T378" s="232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33" t="s">
        <v>217</v>
      </c>
      <c r="AT378" s="233" t="s">
        <v>172</v>
      </c>
      <c r="AU378" s="233" t="s">
        <v>177</v>
      </c>
      <c r="AY378" s="18" t="s">
        <v>169</v>
      </c>
      <c r="BE378" s="234">
        <f>IF(N378="základní",J378,0)</f>
        <v>0</v>
      </c>
      <c r="BF378" s="234">
        <f>IF(N378="snížená",J378,0)</f>
        <v>0</v>
      </c>
      <c r="BG378" s="234">
        <f>IF(N378="zákl. přenesená",J378,0)</f>
        <v>0</v>
      </c>
      <c r="BH378" s="234">
        <f>IF(N378="sníž. přenesená",J378,0)</f>
        <v>0</v>
      </c>
      <c r="BI378" s="234">
        <f>IF(N378="nulová",J378,0)</f>
        <v>0</v>
      </c>
      <c r="BJ378" s="18" t="s">
        <v>178</v>
      </c>
      <c r="BK378" s="234">
        <f>ROUND(I378*H378,2)</f>
        <v>0</v>
      </c>
      <c r="BL378" s="18" t="s">
        <v>217</v>
      </c>
      <c r="BM378" s="233" t="s">
        <v>459</v>
      </c>
    </row>
    <row r="379" s="2" customFormat="1">
      <c r="A379" s="39"/>
      <c r="B379" s="40"/>
      <c r="C379" s="41"/>
      <c r="D379" s="235" t="s">
        <v>179</v>
      </c>
      <c r="E379" s="41"/>
      <c r="F379" s="236" t="s">
        <v>426</v>
      </c>
      <c r="G379" s="41"/>
      <c r="H379" s="41"/>
      <c r="I379" s="237"/>
      <c r="J379" s="41"/>
      <c r="K379" s="41"/>
      <c r="L379" s="45"/>
      <c r="M379" s="238"/>
      <c r="N379" s="239"/>
      <c r="O379" s="93"/>
      <c r="P379" s="93"/>
      <c r="Q379" s="93"/>
      <c r="R379" s="93"/>
      <c r="S379" s="93"/>
      <c r="T379" s="94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T379" s="18" t="s">
        <v>179</v>
      </c>
      <c r="AU379" s="18" t="s">
        <v>177</v>
      </c>
    </row>
    <row r="380" s="2" customFormat="1" ht="16.5" customHeight="1">
      <c r="A380" s="39"/>
      <c r="B380" s="40"/>
      <c r="C380" s="221" t="s">
        <v>461</v>
      </c>
      <c r="D380" s="221" t="s">
        <v>172</v>
      </c>
      <c r="E380" s="222" t="s">
        <v>429</v>
      </c>
      <c r="F380" s="223" t="s">
        <v>430</v>
      </c>
      <c r="G380" s="224" t="s">
        <v>245</v>
      </c>
      <c r="H380" s="225">
        <v>5</v>
      </c>
      <c r="I380" s="226"/>
      <c r="J380" s="227">
        <f>ROUND(I380*H380,2)</f>
        <v>0</v>
      </c>
      <c r="K380" s="228"/>
      <c r="L380" s="45"/>
      <c r="M380" s="229" t="s">
        <v>1</v>
      </c>
      <c r="N380" s="230" t="s">
        <v>41</v>
      </c>
      <c r="O380" s="93"/>
      <c r="P380" s="231">
        <f>O380*H380</f>
        <v>0</v>
      </c>
      <c r="Q380" s="231">
        <v>0.00050000000000000001</v>
      </c>
      <c r="R380" s="231">
        <f>Q380*H380</f>
        <v>0.0025000000000000001</v>
      </c>
      <c r="S380" s="231">
        <v>0</v>
      </c>
      <c r="T380" s="232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33" t="s">
        <v>217</v>
      </c>
      <c r="AT380" s="233" t="s">
        <v>172</v>
      </c>
      <c r="AU380" s="233" t="s">
        <v>177</v>
      </c>
      <c r="AY380" s="18" t="s">
        <v>169</v>
      </c>
      <c r="BE380" s="234">
        <f>IF(N380="základní",J380,0)</f>
        <v>0</v>
      </c>
      <c r="BF380" s="234">
        <f>IF(N380="snížená",J380,0)</f>
        <v>0</v>
      </c>
      <c r="BG380" s="234">
        <f>IF(N380="zákl. přenesená",J380,0)</f>
        <v>0</v>
      </c>
      <c r="BH380" s="234">
        <f>IF(N380="sníž. přenesená",J380,0)</f>
        <v>0</v>
      </c>
      <c r="BI380" s="234">
        <f>IF(N380="nulová",J380,0)</f>
        <v>0</v>
      </c>
      <c r="BJ380" s="18" t="s">
        <v>178</v>
      </c>
      <c r="BK380" s="234">
        <f>ROUND(I380*H380,2)</f>
        <v>0</v>
      </c>
      <c r="BL380" s="18" t="s">
        <v>217</v>
      </c>
      <c r="BM380" s="233" t="s">
        <v>464</v>
      </c>
    </row>
    <row r="381" s="2" customFormat="1">
      <c r="A381" s="39"/>
      <c r="B381" s="40"/>
      <c r="C381" s="41"/>
      <c r="D381" s="235" t="s">
        <v>179</v>
      </c>
      <c r="E381" s="41"/>
      <c r="F381" s="236" t="s">
        <v>430</v>
      </c>
      <c r="G381" s="41"/>
      <c r="H381" s="41"/>
      <c r="I381" s="237"/>
      <c r="J381" s="41"/>
      <c r="K381" s="41"/>
      <c r="L381" s="45"/>
      <c r="M381" s="238"/>
      <c r="N381" s="239"/>
      <c r="O381" s="93"/>
      <c r="P381" s="93"/>
      <c r="Q381" s="93"/>
      <c r="R381" s="93"/>
      <c r="S381" s="93"/>
      <c r="T381" s="94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T381" s="18" t="s">
        <v>179</v>
      </c>
      <c r="AU381" s="18" t="s">
        <v>177</v>
      </c>
    </row>
    <row r="382" s="2" customFormat="1" ht="16.5" customHeight="1">
      <c r="A382" s="39"/>
      <c r="B382" s="40"/>
      <c r="C382" s="221" t="s">
        <v>316</v>
      </c>
      <c r="D382" s="221" t="s">
        <v>172</v>
      </c>
      <c r="E382" s="222" t="s">
        <v>432</v>
      </c>
      <c r="F382" s="223" t="s">
        <v>433</v>
      </c>
      <c r="G382" s="224" t="s">
        <v>245</v>
      </c>
      <c r="H382" s="225">
        <v>1</v>
      </c>
      <c r="I382" s="226"/>
      <c r="J382" s="227">
        <f>ROUND(I382*H382,2)</f>
        <v>0</v>
      </c>
      <c r="K382" s="228"/>
      <c r="L382" s="45"/>
      <c r="M382" s="229" t="s">
        <v>1</v>
      </c>
      <c r="N382" s="230" t="s">
        <v>41</v>
      </c>
      <c r="O382" s="93"/>
      <c r="P382" s="231">
        <f>O382*H382</f>
        <v>0</v>
      </c>
      <c r="Q382" s="231">
        <v>0.00076000000000000004</v>
      </c>
      <c r="R382" s="231">
        <f>Q382*H382</f>
        <v>0.00076000000000000004</v>
      </c>
      <c r="S382" s="231">
        <v>0</v>
      </c>
      <c r="T382" s="232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33" t="s">
        <v>217</v>
      </c>
      <c r="AT382" s="233" t="s">
        <v>172</v>
      </c>
      <c r="AU382" s="233" t="s">
        <v>177</v>
      </c>
      <c r="AY382" s="18" t="s">
        <v>169</v>
      </c>
      <c r="BE382" s="234">
        <f>IF(N382="základní",J382,0)</f>
        <v>0</v>
      </c>
      <c r="BF382" s="234">
        <f>IF(N382="snížená",J382,0)</f>
        <v>0</v>
      </c>
      <c r="BG382" s="234">
        <f>IF(N382="zákl. přenesená",J382,0)</f>
        <v>0</v>
      </c>
      <c r="BH382" s="234">
        <f>IF(N382="sníž. přenesená",J382,0)</f>
        <v>0</v>
      </c>
      <c r="BI382" s="234">
        <f>IF(N382="nulová",J382,0)</f>
        <v>0</v>
      </c>
      <c r="BJ382" s="18" t="s">
        <v>178</v>
      </c>
      <c r="BK382" s="234">
        <f>ROUND(I382*H382,2)</f>
        <v>0</v>
      </c>
      <c r="BL382" s="18" t="s">
        <v>217</v>
      </c>
      <c r="BM382" s="233" t="s">
        <v>467</v>
      </c>
    </row>
    <row r="383" s="2" customFormat="1">
      <c r="A383" s="39"/>
      <c r="B383" s="40"/>
      <c r="C383" s="41"/>
      <c r="D383" s="235" t="s">
        <v>179</v>
      </c>
      <c r="E383" s="41"/>
      <c r="F383" s="236" t="s">
        <v>433</v>
      </c>
      <c r="G383" s="41"/>
      <c r="H383" s="41"/>
      <c r="I383" s="237"/>
      <c r="J383" s="41"/>
      <c r="K383" s="41"/>
      <c r="L383" s="45"/>
      <c r="M383" s="238"/>
      <c r="N383" s="239"/>
      <c r="O383" s="93"/>
      <c r="P383" s="93"/>
      <c r="Q383" s="93"/>
      <c r="R383" s="93"/>
      <c r="S383" s="93"/>
      <c r="T383" s="94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T383" s="18" t="s">
        <v>179</v>
      </c>
      <c r="AU383" s="18" t="s">
        <v>177</v>
      </c>
    </row>
    <row r="384" s="2" customFormat="1" ht="16.5" customHeight="1">
      <c r="A384" s="39"/>
      <c r="B384" s="40"/>
      <c r="C384" s="221" t="s">
        <v>472</v>
      </c>
      <c r="D384" s="221" t="s">
        <v>172</v>
      </c>
      <c r="E384" s="222" t="s">
        <v>436</v>
      </c>
      <c r="F384" s="223" t="s">
        <v>437</v>
      </c>
      <c r="G384" s="224" t="s">
        <v>245</v>
      </c>
      <c r="H384" s="225">
        <v>1</v>
      </c>
      <c r="I384" s="226"/>
      <c r="J384" s="227">
        <f>ROUND(I384*H384,2)</f>
        <v>0</v>
      </c>
      <c r="K384" s="228"/>
      <c r="L384" s="45"/>
      <c r="M384" s="229" t="s">
        <v>1</v>
      </c>
      <c r="N384" s="230" t="s">
        <v>41</v>
      </c>
      <c r="O384" s="93"/>
      <c r="P384" s="231">
        <f>O384*H384</f>
        <v>0</v>
      </c>
      <c r="Q384" s="231">
        <v>0.0015299999999999999</v>
      </c>
      <c r="R384" s="231">
        <f>Q384*H384</f>
        <v>0.0015299999999999999</v>
      </c>
      <c r="S384" s="231">
        <v>0</v>
      </c>
      <c r="T384" s="232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33" t="s">
        <v>217</v>
      </c>
      <c r="AT384" s="233" t="s">
        <v>172</v>
      </c>
      <c r="AU384" s="233" t="s">
        <v>177</v>
      </c>
      <c r="AY384" s="18" t="s">
        <v>169</v>
      </c>
      <c r="BE384" s="234">
        <f>IF(N384="základní",J384,0)</f>
        <v>0</v>
      </c>
      <c r="BF384" s="234">
        <f>IF(N384="snížená",J384,0)</f>
        <v>0</v>
      </c>
      <c r="BG384" s="234">
        <f>IF(N384="zákl. přenesená",J384,0)</f>
        <v>0</v>
      </c>
      <c r="BH384" s="234">
        <f>IF(N384="sníž. přenesená",J384,0)</f>
        <v>0</v>
      </c>
      <c r="BI384" s="234">
        <f>IF(N384="nulová",J384,0)</f>
        <v>0</v>
      </c>
      <c r="BJ384" s="18" t="s">
        <v>178</v>
      </c>
      <c r="BK384" s="234">
        <f>ROUND(I384*H384,2)</f>
        <v>0</v>
      </c>
      <c r="BL384" s="18" t="s">
        <v>217</v>
      </c>
      <c r="BM384" s="233" t="s">
        <v>475</v>
      </c>
    </row>
    <row r="385" s="2" customFormat="1">
      <c r="A385" s="39"/>
      <c r="B385" s="40"/>
      <c r="C385" s="41"/>
      <c r="D385" s="235" t="s">
        <v>179</v>
      </c>
      <c r="E385" s="41"/>
      <c r="F385" s="236" t="s">
        <v>437</v>
      </c>
      <c r="G385" s="41"/>
      <c r="H385" s="41"/>
      <c r="I385" s="237"/>
      <c r="J385" s="41"/>
      <c r="K385" s="41"/>
      <c r="L385" s="45"/>
      <c r="M385" s="238"/>
      <c r="N385" s="239"/>
      <c r="O385" s="93"/>
      <c r="P385" s="93"/>
      <c r="Q385" s="93"/>
      <c r="R385" s="93"/>
      <c r="S385" s="93"/>
      <c r="T385" s="94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18" t="s">
        <v>179</v>
      </c>
      <c r="AU385" s="18" t="s">
        <v>177</v>
      </c>
    </row>
    <row r="386" s="2" customFormat="1" ht="21.75" customHeight="1">
      <c r="A386" s="39"/>
      <c r="B386" s="40"/>
      <c r="C386" s="221" t="s">
        <v>319</v>
      </c>
      <c r="D386" s="221" t="s">
        <v>172</v>
      </c>
      <c r="E386" s="222" t="s">
        <v>439</v>
      </c>
      <c r="F386" s="223" t="s">
        <v>440</v>
      </c>
      <c r="G386" s="224" t="s">
        <v>245</v>
      </c>
      <c r="H386" s="225">
        <v>21</v>
      </c>
      <c r="I386" s="226"/>
      <c r="J386" s="227">
        <f>ROUND(I386*H386,2)</f>
        <v>0</v>
      </c>
      <c r="K386" s="228"/>
      <c r="L386" s="45"/>
      <c r="M386" s="229" t="s">
        <v>1</v>
      </c>
      <c r="N386" s="230" t="s">
        <v>41</v>
      </c>
      <c r="O386" s="93"/>
      <c r="P386" s="231">
        <f>O386*H386</f>
        <v>0</v>
      </c>
      <c r="Q386" s="231">
        <v>0</v>
      </c>
      <c r="R386" s="231">
        <f>Q386*H386</f>
        <v>0</v>
      </c>
      <c r="S386" s="231">
        <v>0</v>
      </c>
      <c r="T386" s="232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33" t="s">
        <v>217</v>
      </c>
      <c r="AT386" s="233" t="s">
        <v>172</v>
      </c>
      <c r="AU386" s="233" t="s">
        <v>177</v>
      </c>
      <c r="AY386" s="18" t="s">
        <v>169</v>
      </c>
      <c r="BE386" s="234">
        <f>IF(N386="základní",J386,0)</f>
        <v>0</v>
      </c>
      <c r="BF386" s="234">
        <f>IF(N386="snížená",J386,0)</f>
        <v>0</v>
      </c>
      <c r="BG386" s="234">
        <f>IF(N386="zákl. přenesená",J386,0)</f>
        <v>0</v>
      </c>
      <c r="BH386" s="234">
        <f>IF(N386="sníž. přenesená",J386,0)</f>
        <v>0</v>
      </c>
      <c r="BI386" s="234">
        <f>IF(N386="nulová",J386,0)</f>
        <v>0</v>
      </c>
      <c r="BJ386" s="18" t="s">
        <v>178</v>
      </c>
      <c r="BK386" s="234">
        <f>ROUND(I386*H386,2)</f>
        <v>0</v>
      </c>
      <c r="BL386" s="18" t="s">
        <v>217</v>
      </c>
      <c r="BM386" s="233" t="s">
        <v>478</v>
      </c>
    </row>
    <row r="387" s="2" customFormat="1">
      <c r="A387" s="39"/>
      <c r="B387" s="40"/>
      <c r="C387" s="41"/>
      <c r="D387" s="235" t="s">
        <v>179</v>
      </c>
      <c r="E387" s="41"/>
      <c r="F387" s="236" t="s">
        <v>440</v>
      </c>
      <c r="G387" s="41"/>
      <c r="H387" s="41"/>
      <c r="I387" s="237"/>
      <c r="J387" s="41"/>
      <c r="K387" s="41"/>
      <c r="L387" s="45"/>
      <c r="M387" s="238"/>
      <c r="N387" s="239"/>
      <c r="O387" s="93"/>
      <c r="P387" s="93"/>
      <c r="Q387" s="93"/>
      <c r="R387" s="93"/>
      <c r="S387" s="93"/>
      <c r="T387" s="94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18" t="s">
        <v>179</v>
      </c>
      <c r="AU387" s="18" t="s">
        <v>177</v>
      </c>
    </row>
    <row r="388" s="14" customFormat="1">
      <c r="A388" s="14"/>
      <c r="B388" s="250"/>
      <c r="C388" s="251"/>
      <c r="D388" s="235" t="s">
        <v>180</v>
      </c>
      <c r="E388" s="252" t="s">
        <v>1</v>
      </c>
      <c r="F388" s="253" t="s">
        <v>2594</v>
      </c>
      <c r="G388" s="251"/>
      <c r="H388" s="254">
        <v>21</v>
      </c>
      <c r="I388" s="255"/>
      <c r="J388" s="251"/>
      <c r="K388" s="251"/>
      <c r="L388" s="256"/>
      <c r="M388" s="257"/>
      <c r="N388" s="258"/>
      <c r="O388" s="258"/>
      <c r="P388" s="258"/>
      <c r="Q388" s="258"/>
      <c r="R388" s="258"/>
      <c r="S388" s="258"/>
      <c r="T388" s="259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60" t="s">
        <v>180</v>
      </c>
      <c r="AU388" s="260" t="s">
        <v>177</v>
      </c>
      <c r="AV388" s="14" t="s">
        <v>177</v>
      </c>
      <c r="AW388" s="14" t="s">
        <v>30</v>
      </c>
      <c r="AX388" s="14" t="s">
        <v>73</v>
      </c>
      <c r="AY388" s="260" t="s">
        <v>169</v>
      </c>
    </row>
    <row r="389" s="15" customFormat="1">
      <c r="A389" s="15"/>
      <c r="B389" s="261"/>
      <c r="C389" s="262"/>
      <c r="D389" s="235" t="s">
        <v>180</v>
      </c>
      <c r="E389" s="263" t="s">
        <v>1</v>
      </c>
      <c r="F389" s="264" t="s">
        <v>183</v>
      </c>
      <c r="G389" s="262"/>
      <c r="H389" s="265">
        <v>21</v>
      </c>
      <c r="I389" s="266"/>
      <c r="J389" s="262"/>
      <c r="K389" s="262"/>
      <c r="L389" s="267"/>
      <c r="M389" s="268"/>
      <c r="N389" s="269"/>
      <c r="O389" s="269"/>
      <c r="P389" s="269"/>
      <c r="Q389" s="269"/>
      <c r="R389" s="269"/>
      <c r="S389" s="269"/>
      <c r="T389" s="270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71" t="s">
        <v>180</v>
      </c>
      <c r="AU389" s="271" t="s">
        <v>177</v>
      </c>
      <c r="AV389" s="15" t="s">
        <v>176</v>
      </c>
      <c r="AW389" s="15" t="s">
        <v>30</v>
      </c>
      <c r="AX389" s="15" t="s">
        <v>81</v>
      </c>
      <c r="AY389" s="271" t="s">
        <v>169</v>
      </c>
    </row>
    <row r="390" s="2" customFormat="1" ht="24.15" customHeight="1">
      <c r="A390" s="39"/>
      <c r="B390" s="40"/>
      <c r="C390" s="221" t="s">
        <v>479</v>
      </c>
      <c r="D390" s="221" t="s">
        <v>172</v>
      </c>
      <c r="E390" s="222" t="s">
        <v>451</v>
      </c>
      <c r="F390" s="223" t="s">
        <v>452</v>
      </c>
      <c r="G390" s="224" t="s">
        <v>175</v>
      </c>
      <c r="H390" s="225">
        <v>0.023</v>
      </c>
      <c r="I390" s="226"/>
      <c r="J390" s="227">
        <f>ROUND(I390*H390,2)</f>
        <v>0</v>
      </c>
      <c r="K390" s="228"/>
      <c r="L390" s="45"/>
      <c r="M390" s="229" t="s">
        <v>1</v>
      </c>
      <c r="N390" s="230" t="s">
        <v>41</v>
      </c>
      <c r="O390" s="93"/>
      <c r="P390" s="231">
        <f>O390*H390</f>
        <v>0</v>
      </c>
      <c r="Q390" s="231">
        <v>0</v>
      </c>
      <c r="R390" s="231">
        <f>Q390*H390</f>
        <v>0</v>
      </c>
      <c r="S390" s="231">
        <v>0</v>
      </c>
      <c r="T390" s="232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33" t="s">
        <v>217</v>
      </c>
      <c r="AT390" s="233" t="s">
        <v>172</v>
      </c>
      <c r="AU390" s="233" t="s">
        <v>177</v>
      </c>
      <c r="AY390" s="18" t="s">
        <v>169</v>
      </c>
      <c r="BE390" s="234">
        <f>IF(N390="základní",J390,0)</f>
        <v>0</v>
      </c>
      <c r="BF390" s="234">
        <f>IF(N390="snížená",J390,0)</f>
        <v>0</v>
      </c>
      <c r="BG390" s="234">
        <f>IF(N390="zákl. přenesená",J390,0)</f>
        <v>0</v>
      </c>
      <c r="BH390" s="234">
        <f>IF(N390="sníž. přenesená",J390,0)</f>
        <v>0</v>
      </c>
      <c r="BI390" s="234">
        <f>IF(N390="nulová",J390,0)</f>
        <v>0</v>
      </c>
      <c r="BJ390" s="18" t="s">
        <v>178</v>
      </c>
      <c r="BK390" s="234">
        <f>ROUND(I390*H390,2)</f>
        <v>0</v>
      </c>
      <c r="BL390" s="18" t="s">
        <v>217</v>
      </c>
      <c r="BM390" s="233" t="s">
        <v>2595</v>
      </c>
    </row>
    <row r="391" s="2" customFormat="1">
      <c r="A391" s="39"/>
      <c r="B391" s="40"/>
      <c r="C391" s="41"/>
      <c r="D391" s="235" t="s">
        <v>179</v>
      </c>
      <c r="E391" s="41"/>
      <c r="F391" s="236" t="s">
        <v>454</v>
      </c>
      <c r="G391" s="41"/>
      <c r="H391" s="41"/>
      <c r="I391" s="237"/>
      <c r="J391" s="41"/>
      <c r="K391" s="41"/>
      <c r="L391" s="45"/>
      <c r="M391" s="238"/>
      <c r="N391" s="239"/>
      <c r="O391" s="93"/>
      <c r="P391" s="93"/>
      <c r="Q391" s="93"/>
      <c r="R391" s="93"/>
      <c r="S391" s="93"/>
      <c r="T391" s="94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T391" s="18" t="s">
        <v>179</v>
      </c>
      <c r="AU391" s="18" t="s">
        <v>177</v>
      </c>
    </row>
    <row r="392" s="12" customFormat="1" ht="22.8" customHeight="1">
      <c r="A392" s="12"/>
      <c r="B392" s="205"/>
      <c r="C392" s="206"/>
      <c r="D392" s="207" t="s">
        <v>72</v>
      </c>
      <c r="E392" s="219" t="s">
        <v>455</v>
      </c>
      <c r="F392" s="219" t="s">
        <v>456</v>
      </c>
      <c r="G392" s="206"/>
      <c r="H392" s="206"/>
      <c r="I392" s="209"/>
      <c r="J392" s="220">
        <f>BK392</f>
        <v>0</v>
      </c>
      <c r="K392" s="206"/>
      <c r="L392" s="211"/>
      <c r="M392" s="212"/>
      <c r="N392" s="213"/>
      <c r="O392" s="213"/>
      <c r="P392" s="214">
        <f>SUM(P393:P441)</f>
        <v>0</v>
      </c>
      <c r="Q392" s="213"/>
      <c r="R392" s="214">
        <f>SUM(R393:R441)</f>
        <v>0.045569999999999999</v>
      </c>
      <c r="S392" s="213"/>
      <c r="T392" s="215">
        <f>SUM(T393:T441)</f>
        <v>0.025559999999999999</v>
      </c>
      <c r="U392" s="12"/>
      <c r="V392" s="12"/>
      <c r="W392" s="12"/>
      <c r="X392" s="12"/>
      <c r="Y392" s="12"/>
      <c r="Z392" s="12"/>
      <c r="AA392" s="12"/>
      <c r="AB392" s="12"/>
      <c r="AC392" s="12"/>
      <c r="AD392" s="12"/>
      <c r="AE392" s="12"/>
      <c r="AR392" s="216" t="s">
        <v>177</v>
      </c>
      <c r="AT392" s="217" t="s">
        <v>72</v>
      </c>
      <c r="AU392" s="217" t="s">
        <v>81</v>
      </c>
      <c r="AY392" s="216" t="s">
        <v>169</v>
      </c>
      <c r="BK392" s="218">
        <f>SUM(BK393:BK441)</f>
        <v>0</v>
      </c>
    </row>
    <row r="393" s="2" customFormat="1" ht="24.15" customHeight="1">
      <c r="A393" s="39"/>
      <c r="B393" s="40"/>
      <c r="C393" s="221" t="s">
        <v>324</v>
      </c>
      <c r="D393" s="221" t="s">
        <v>172</v>
      </c>
      <c r="E393" s="222" t="s">
        <v>457</v>
      </c>
      <c r="F393" s="223" t="s">
        <v>458</v>
      </c>
      <c r="G393" s="224" t="s">
        <v>245</v>
      </c>
      <c r="H393" s="225">
        <v>12</v>
      </c>
      <c r="I393" s="226"/>
      <c r="J393" s="227">
        <f>ROUND(I393*H393,2)</f>
        <v>0</v>
      </c>
      <c r="K393" s="228"/>
      <c r="L393" s="45"/>
      <c r="M393" s="229" t="s">
        <v>1</v>
      </c>
      <c r="N393" s="230" t="s">
        <v>41</v>
      </c>
      <c r="O393" s="93"/>
      <c r="P393" s="231">
        <f>O393*H393</f>
        <v>0</v>
      </c>
      <c r="Q393" s="231">
        <v>0</v>
      </c>
      <c r="R393" s="231">
        <f>Q393*H393</f>
        <v>0</v>
      </c>
      <c r="S393" s="231">
        <v>0.0021299999999999999</v>
      </c>
      <c r="T393" s="232">
        <f>S393*H393</f>
        <v>0.025559999999999999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33" t="s">
        <v>217</v>
      </c>
      <c r="AT393" s="233" t="s">
        <v>172</v>
      </c>
      <c r="AU393" s="233" t="s">
        <v>177</v>
      </c>
      <c r="AY393" s="18" t="s">
        <v>169</v>
      </c>
      <c r="BE393" s="234">
        <f>IF(N393="základní",J393,0)</f>
        <v>0</v>
      </c>
      <c r="BF393" s="234">
        <f>IF(N393="snížená",J393,0)</f>
        <v>0</v>
      </c>
      <c r="BG393" s="234">
        <f>IF(N393="zákl. přenesená",J393,0)</f>
        <v>0</v>
      </c>
      <c r="BH393" s="234">
        <f>IF(N393="sníž. přenesená",J393,0)</f>
        <v>0</v>
      </c>
      <c r="BI393" s="234">
        <f>IF(N393="nulová",J393,0)</f>
        <v>0</v>
      </c>
      <c r="BJ393" s="18" t="s">
        <v>178</v>
      </c>
      <c r="BK393" s="234">
        <f>ROUND(I393*H393,2)</f>
        <v>0</v>
      </c>
      <c r="BL393" s="18" t="s">
        <v>217</v>
      </c>
      <c r="BM393" s="233" t="s">
        <v>486</v>
      </c>
    </row>
    <row r="394" s="2" customFormat="1">
      <c r="A394" s="39"/>
      <c r="B394" s="40"/>
      <c r="C394" s="41"/>
      <c r="D394" s="235" t="s">
        <v>179</v>
      </c>
      <c r="E394" s="41"/>
      <c r="F394" s="236" t="s">
        <v>458</v>
      </c>
      <c r="G394" s="41"/>
      <c r="H394" s="41"/>
      <c r="I394" s="237"/>
      <c r="J394" s="41"/>
      <c r="K394" s="41"/>
      <c r="L394" s="45"/>
      <c r="M394" s="238"/>
      <c r="N394" s="239"/>
      <c r="O394" s="93"/>
      <c r="P394" s="93"/>
      <c r="Q394" s="93"/>
      <c r="R394" s="93"/>
      <c r="S394" s="93"/>
      <c r="T394" s="94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T394" s="18" t="s">
        <v>179</v>
      </c>
      <c r="AU394" s="18" t="s">
        <v>177</v>
      </c>
    </row>
    <row r="395" s="14" customFormat="1">
      <c r="A395" s="14"/>
      <c r="B395" s="250"/>
      <c r="C395" s="251"/>
      <c r="D395" s="235" t="s">
        <v>180</v>
      </c>
      <c r="E395" s="252" t="s">
        <v>1</v>
      </c>
      <c r="F395" s="253" t="s">
        <v>2596</v>
      </c>
      <c r="G395" s="251"/>
      <c r="H395" s="254">
        <v>12</v>
      </c>
      <c r="I395" s="255"/>
      <c r="J395" s="251"/>
      <c r="K395" s="251"/>
      <c r="L395" s="256"/>
      <c r="M395" s="257"/>
      <c r="N395" s="258"/>
      <c r="O395" s="258"/>
      <c r="P395" s="258"/>
      <c r="Q395" s="258"/>
      <c r="R395" s="258"/>
      <c r="S395" s="258"/>
      <c r="T395" s="259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60" t="s">
        <v>180</v>
      </c>
      <c r="AU395" s="260" t="s">
        <v>177</v>
      </c>
      <c r="AV395" s="14" t="s">
        <v>177</v>
      </c>
      <c r="AW395" s="14" t="s">
        <v>30</v>
      </c>
      <c r="AX395" s="14" t="s">
        <v>73</v>
      </c>
      <c r="AY395" s="260" t="s">
        <v>169</v>
      </c>
    </row>
    <row r="396" s="15" customFormat="1">
      <c r="A396" s="15"/>
      <c r="B396" s="261"/>
      <c r="C396" s="262"/>
      <c r="D396" s="235" t="s">
        <v>180</v>
      </c>
      <c r="E396" s="263" t="s">
        <v>1</v>
      </c>
      <c r="F396" s="264" t="s">
        <v>183</v>
      </c>
      <c r="G396" s="262"/>
      <c r="H396" s="265">
        <v>12</v>
      </c>
      <c r="I396" s="266"/>
      <c r="J396" s="262"/>
      <c r="K396" s="262"/>
      <c r="L396" s="267"/>
      <c r="M396" s="268"/>
      <c r="N396" s="269"/>
      <c r="O396" s="269"/>
      <c r="P396" s="269"/>
      <c r="Q396" s="269"/>
      <c r="R396" s="269"/>
      <c r="S396" s="269"/>
      <c r="T396" s="270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71" t="s">
        <v>180</v>
      </c>
      <c r="AU396" s="271" t="s">
        <v>177</v>
      </c>
      <c r="AV396" s="15" t="s">
        <v>176</v>
      </c>
      <c r="AW396" s="15" t="s">
        <v>30</v>
      </c>
      <c r="AX396" s="15" t="s">
        <v>81</v>
      </c>
      <c r="AY396" s="271" t="s">
        <v>169</v>
      </c>
    </row>
    <row r="397" s="2" customFormat="1" ht="24.15" customHeight="1">
      <c r="A397" s="39"/>
      <c r="B397" s="40"/>
      <c r="C397" s="221" t="s">
        <v>487</v>
      </c>
      <c r="D397" s="221" t="s">
        <v>172</v>
      </c>
      <c r="E397" s="222" t="s">
        <v>462</v>
      </c>
      <c r="F397" s="223" t="s">
        <v>463</v>
      </c>
      <c r="G397" s="224" t="s">
        <v>245</v>
      </c>
      <c r="H397" s="225">
        <v>2</v>
      </c>
      <c r="I397" s="226"/>
      <c r="J397" s="227">
        <f>ROUND(I397*H397,2)</f>
        <v>0</v>
      </c>
      <c r="K397" s="228"/>
      <c r="L397" s="45"/>
      <c r="M397" s="229" t="s">
        <v>1</v>
      </c>
      <c r="N397" s="230" t="s">
        <v>41</v>
      </c>
      <c r="O397" s="93"/>
      <c r="P397" s="231">
        <f>O397*H397</f>
        <v>0</v>
      </c>
      <c r="Q397" s="231">
        <v>0.00050000000000000001</v>
      </c>
      <c r="R397" s="231">
        <f>Q397*H397</f>
        <v>0.001</v>
      </c>
      <c r="S397" s="231">
        <v>0</v>
      </c>
      <c r="T397" s="232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33" t="s">
        <v>217</v>
      </c>
      <c r="AT397" s="233" t="s">
        <v>172</v>
      </c>
      <c r="AU397" s="233" t="s">
        <v>177</v>
      </c>
      <c r="AY397" s="18" t="s">
        <v>169</v>
      </c>
      <c r="BE397" s="234">
        <f>IF(N397="základní",J397,0)</f>
        <v>0</v>
      </c>
      <c r="BF397" s="234">
        <f>IF(N397="snížená",J397,0)</f>
        <v>0</v>
      </c>
      <c r="BG397" s="234">
        <f>IF(N397="zákl. přenesená",J397,0)</f>
        <v>0</v>
      </c>
      <c r="BH397" s="234">
        <f>IF(N397="sníž. přenesená",J397,0)</f>
        <v>0</v>
      </c>
      <c r="BI397" s="234">
        <f>IF(N397="nulová",J397,0)</f>
        <v>0</v>
      </c>
      <c r="BJ397" s="18" t="s">
        <v>178</v>
      </c>
      <c r="BK397" s="234">
        <f>ROUND(I397*H397,2)</f>
        <v>0</v>
      </c>
      <c r="BL397" s="18" t="s">
        <v>217</v>
      </c>
      <c r="BM397" s="233" t="s">
        <v>490</v>
      </c>
    </row>
    <row r="398" s="2" customFormat="1">
      <c r="A398" s="39"/>
      <c r="B398" s="40"/>
      <c r="C398" s="41"/>
      <c r="D398" s="235" t="s">
        <v>179</v>
      </c>
      <c r="E398" s="41"/>
      <c r="F398" s="236" t="s">
        <v>463</v>
      </c>
      <c r="G398" s="41"/>
      <c r="H398" s="41"/>
      <c r="I398" s="237"/>
      <c r="J398" s="41"/>
      <c r="K398" s="41"/>
      <c r="L398" s="45"/>
      <c r="M398" s="238"/>
      <c r="N398" s="239"/>
      <c r="O398" s="93"/>
      <c r="P398" s="93"/>
      <c r="Q398" s="93"/>
      <c r="R398" s="93"/>
      <c r="S398" s="93"/>
      <c r="T398" s="94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179</v>
      </c>
      <c r="AU398" s="18" t="s">
        <v>177</v>
      </c>
    </row>
    <row r="399" s="2" customFormat="1" ht="24.15" customHeight="1">
      <c r="A399" s="39"/>
      <c r="B399" s="40"/>
      <c r="C399" s="221" t="s">
        <v>328</v>
      </c>
      <c r="D399" s="221" t="s">
        <v>172</v>
      </c>
      <c r="E399" s="222" t="s">
        <v>465</v>
      </c>
      <c r="F399" s="223" t="s">
        <v>466</v>
      </c>
      <c r="G399" s="224" t="s">
        <v>245</v>
      </c>
      <c r="H399" s="225">
        <v>37</v>
      </c>
      <c r="I399" s="226"/>
      <c r="J399" s="227">
        <f>ROUND(I399*H399,2)</f>
        <v>0</v>
      </c>
      <c r="K399" s="228"/>
      <c r="L399" s="45"/>
      <c r="M399" s="229" t="s">
        <v>1</v>
      </c>
      <c r="N399" s="230" t="s">
        <v>41</v>
      </c>
      <c r="O399" s="93"/>
      <c r="P399" s="231">
        <f>O399*H399</f>
        <v>0</v>
      </c>
      <c r="Q399" s="231">
        <v>0.00075000000000000002</v>
      </c>
      <c r="R399" s="231">
        <f>Q399*H399</f>
        <v>0.02775</v>
      </c>
      <c r="S399" s="231">
        <v>0</v>
      </c>
      <c r="T399" s="232">
        <f>S399*H399</f>
        <v>0</v>
      </c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R399" s="233" t="s">
        <v>217</v>
      </c>
      <c r="AT399" s="233" t="s">
        <v>172</v>
      </c>
      <c r="AU399" s="233" t="s">
        <v>177</v>
      </c>
      <c r="AY399" s="18" t="s">
        <v>169</v>
      </c>
      <c r="BE399" s="234">
        <f>IF(N399="základní",J399,0)</f>
        <v>0</v>
      </c>
      <c r="BF399" s="234">
        <f>IF(N399="snížená",J399,0)</f>
        <v>0</v>
      </c>
      <c r="BG399" s="234">
        <f>IF(N399="zákl. přenesená",J399,0)</f>
        <v>0</v>
      </c>
      <c r="BH399" s="234">
        <f>IF(N399="sníž. přenesená",J399,0)</f>
        <v>0</v>
      </c>
      <c r="BI399" s="234">
        <f>IF(N399="nulová",J399,0)</f>
        <v>0</v>
      </c>
      <c r="BJ399" s="18" t="s">
        <v>178</v>
      </c>
      <c r="BK399" s="234">
        <f>ROUND(I399*H399,2)</f>
        <v>0</v>
      </c>
      <c r="BL399" s="18" t="s">
        <v>217</v>
      </c>
      <c r="BM399" s="233" t="s">
        <v>493</v>
      </c>
    </row>
    <row r="400" s="2" customFormat="1">
      <c r="A400" s="39"/>
      <c r="B400" s="40"/>
      <c r="C400" s="41"/>
      <c r="D400" s="235" t="s">
        <v>179</v>
      </c>
      <c r="E400" s="41"/>
      <c r="F400" s="236" t="s">
        <v>466</v>
      </c>
      <c r="G400" s="41"/>
      <c r="H400" s="41"/>
      <c r="I400" s="237"/>
      <c r="J400" s="41"/>
      <c r="K400" s="41"/>
      <c r="L400" s="45"/>
      <c r="M400" s="238"/>
      <c r="N400" s="239"/>
      <c r="O400" s="93"/>
      <c r="P400" s="93"/>
      <c r="Q400" s="93"/>
      <c r="R400" s="93"/>
      <c r="S400" s="93"/>
      <c r="T400" s="94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T400" s="18" t="s">
        <v>179</v>
      </c>
      <c r="AU400" s="18" t="s">
        <v>177</v>
      </c>
    </row>
    <row r="401" s="13" customFormat="1">
      <c r="A401" s="13"/>
      <c r="B401" s="240"/>
      <c r="C401" s="241"/>
      <c r="D401" s="235" t="s">
        <v>180</v>
      </c>
      <c r="E401" s="242" t="s">
        <v>1</v>
      </c>
      <c r="F401" s="243" t="s">
        <v>468</v>
      </c>
      <c r="G401" s="241"/>
      <c r="H401" s="242" t="s">
        <v>1</v>
      </c>
      <c r="I401" s="244"/>
      <c r="J401" s="241"/>
      <c r="K401" s="241"/>
      <c r="L401" s="245"/>
      <c r="M401" s="246"/>
      <c r="N401" s="247"/>
      <c r="O401" s="247"/>
      <c r="P401" s="247"/>
      <c r="Q401" s="247"/>
      <c r="R401" s="247"/>
      <c r="S401" s="247"/>
      <c r="T401" s="248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9" t="s">
        <v>180</v>
      </c>
      <c r="AU401" s="249" t="s">
        <v>177</v>
      </c>
      <c r="AV401" s="13" t="s">
        <v>81</v>
      </c>
      <c r="AW401" s="13" t="s">
        <v>30</v>
      </c>
      <c r="AX401" s="13" t="s">
        <v>73</v>
      </c>
      <c r="AY401" s="249" t="s">
        <v>169</v>
      </c>
    </row>
    <row r="402" s="14" customFormat="1">
      <c r="A402" s="14"/>
      <c r="B402" s="250"/>
      <c r="C402" s="251"/>
      <c r="D402" s="235" t="s">
        <v>180</v>
      </c>
      <c r="E402" s="252" t="s">
        <v>1</v>
      </c>
      <c r="F402" s="253" t="s">
        <v>469</v>
      </c>
      <c r="G402" s="251"/>
      <c r="H402" s="254">
        <v>2</v>
      </c>
      <c r="I402" s="255"/>
      <c r="J402" s="251"/>
      <c r="K402" s="251"/>
      <c r="L402" s="256"/>
      <c r="M402" s="257"/>
      <c r="N402" s="258"/>
      <c r="O402" s="258"/>
      <c r="P402" s="258"/>
      <c r="Q402" s="258"/>
      <c r="R402" s="258"/>
      <c r="S402" s="258"/>
      <c r="T402" s="259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60" t="s">
        <v>180</v>
      </c>
      <c r="AU402" s="260" t="s">
        <v>177</v>
      </c>
      <c r="AV402" s="14" t="s">
        <v>177</v>
      </c>
      <c r="AW402" s="14" t="s">
        <v>30</v>
      </c>
      <c r="AX402" s="14" t="s">
        <v>73</v>
      </c>
      <c r="AY402" s="260" t="s">
        <v>169</v>
      </c>
    </row>
    <row r="403" s="13" customFormat="1">
      <c r="A403" s="13"/>
      <c r="B403" s="240"/>
      <c r="C403" s="241"/>
      <c r="D403" s="235" t="s">
        <v>180</v>
      </c>
      <c r="E403" s="242" t="s">
        <v>1</v>
      </c>
      <c r="F403" s="243" t="s">
        <v>470</v>
      </c>
      <c r="G403" s="241"/>
      <c r="H403" s="242" t="s">
        <v>1</v>
      </c>
      <c r="I403" s="244"/>
      <c r="J403" s="241"/>
      <c r="K403" s="241"/>
      <c r="L403" s="245"/>
      <c r="M403" s="246"/>
      <c r="N403" s="247"/>
      <c r="O403" s="247"/>
      <c r="P403" s="247"/>
      <c r="Q403" s="247"/>
      <c r="R403" s="247"/>
      <c r="S403" s="247"/>
      <c r="T403" s="248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9" t="s">
        <v>180</v>
      </c>
      <c r="AU403" s="249" t="s">
        <v>177</v>
      </c>
      <c r="AV403" s="13" t="s">
        <v>81</v>
      </c>
      <c r="AW403" s="13" t="s">
        <v>30</v>
      </c>
      <c r="AX403" s="13" t="s">
        <v>73</v>
      </c>
      <c r="AY403" s="249" t="s">
        <v>169</v>
      </c>
    </row>
    <row r="404" s="14" customFormat="1">
      <c r="A404" s="14"/>
      <c r="B404" s="250"/>
      <c r="C404" s="251"/>
      <c r="D404" s="235" t="s">
        <v>180</v>
      </c>
      <c r="E404" s="252" t="s">
        <v>1</v>
      </c>
      <c r="F404" s="253" t="s">
        <v>1930</v>
      </c>
      <c r="G404" s="251"/>
      <c r="H404" s="254">
        <v>35</v>
      </c>
      <c r="I404" s="255"/>
      <c r="J404" s="251"/>
      <c r="K404" s="251"/>
      <c r="L404" s="256"/>
      <c r="M404" s="257"/>
      <c r="N404" s="258"/>
      <c r="O404" s="258"/>
      <c r="P404" s="258"/>
      <c r="Q404" s="258"/>
      <c r="R404" s="258"/>
      <c r="S404" s="258"/>
      <c r="T404" s="259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60" t="s">
        <v>180</v>
      </c>
      <c r="AU404" s="260" t="s">
        <v>177</v>
      </c>
      <c r="AV404" s="14" t="s">
        <v>177</v>
      </c>
      <c r="AW404" s="14" t="s">
        <v>30</v>
      </c>
      <c r="AX404" s="14" t="s">
        <v>73</v>
      </c>
      <c r="AY404" s="260" t="s">
        <v>169</v>
      </c>
    </row>
    <row r="405" s="15" customFormat="1">
      <c r="A405" s="15"/>
      <c r="B405" s="261"/>
      <c r="C405" s="262"/>
      <c r="D405" s="235" t="s">
        <v>180</v>
      </c>
      <c r="E405" s="263" t="s">
        <v>1</v>
      </c>
      <c r="F405" s="264" t="s">
        <v>183</v>
      </c>
      <c r="G405" s="262"/>
      <c r="H405" s="265">
        <v>37</v>
      </c>
      <c r="I405" s="266"/>
      <c r="J405" s="262"/>
      <c r="K405" s="262"/>
      <c r="L405" s="267"/>
      <c r="M405" s="268"/>
      <c r="N405" s="269"/>
      <c r="O405" s="269"/>
      <c r="P405" s="269"/>
      <c r="Q405" s="269"/>
      <c r="R405" s="269"/>
      <c r="S405" s="269"/>
      <c r="T405" s="270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T405" s="271" t="s">
        <v>180</v>
      </c>
      <c r="AU405" s="271" t="s">
        <v>177</v>
      </c>
      <c r="AV405" s="15" t="s">
        <v>176</v>
      </c>
      <c r="AW405" s="15" t="s">
        <v>30</v>
      </c>
      <c r="AX405" s="15" t="s">
        <v>81</v>
      </c>
      <c r="AY405" s="271" t="s">
        <v>169</v>
      </c>
    </row>
    <row r="406" s="2" customFormat="1" ht="24.15" customHeight="1">
      <c r="A406" s="39"/>
      <c r="B406" s="40"/>
      <c r="C406" s="221" t="s">
        <v>494</v>
      </c>
      <c r="D406" s="221" t="s">
        <v>172</v>
      </c>
      <c r="E406" s="222" t="s">
        <v>473</v>
      </c>
      <c r="F406" s="223" t="s">
        <v>474</v>
      </c>
      <c r="G406" s="224" t="s">
        <v>245</v>
      </c>
      <c r="H406" s="225">
        <v>2</v>
      </c>
      <c r="I406" s="226"/>
      <c r="J406" s="227">
        <f>ROUND(I406*H406,2)</f>
        <v>0</v>
      </c>
      <c r="K406" s="228"/>
      <c r="L406" s="45"/>
      <c r="M406" s="229" t="s">
        <v>1</v>
      </c>
      <c r="N406" s="230" t="s">
        <v>41</v>
      </c>
      <c r="O406" s="93"/>
      <c r="P406" s="231">
        <f>O406*H406</f>
        <v>0</v>
      </c>
      <c r="Q406" s="231">
        <v>0.00115</v>
      </c>
      <c r="R406" s="231">
        <f>Q406*H406</f>
        <v>0.0023</v>
      </c>
      <c r="S406" s="231">
        <v>0</v>
      </c>
      <c r="T406" s="232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33" t="s">
        <v>217</v>
      </c>
      <c r="AT406" s="233" t="s">
        <v>172</v>
      </c>
      <c r="AU406" s="233" t="s">
        <v>177</v>
      </c>
      <c r="AY406" s="18" t="s">
        <v>169</v>
      </c>
      <c r="BE406" s="234">
        <f>IF(N406="základní",J406,0)</f>
        <v>0</v>
      </c>
      <c r="BF406" s="234">
        <f>IF(N406="snížená",J406,0)</f>
        <v>0</v>
      </c>
      <c r="BG406" s="234">
        <f>IF(N406="zákl. přenesená",J406,0)</f>
        <v>0</v>
      </c>
      <c r="BH406" s="234">
        <f>IF(N406="sníž. přenesená",J406,0)</f>
        <v>0</v>
      </c>
      <c r="BI406" s="234">
        <f>IF(N406="nulová",J406,0)</f>
        <v>0</v>
      </c>
      <c r="BJ406" s="18" t="s">
        <v>178</v>
      </c>
      <c r="BK406" s="234">
        <f>ROUND(I406*H406,2)</f>
        <v>0</v>
      </c>
      <c r="BL406" s="18" t="s">
        <v>217</v>
      </c>
      <c r="BM406" s="233" t="s">
        <v>497</v>
      </c>
    </row>
    <row r="407" s="2" customFormat="1">
      <c r="A407" s="39"/>
      <c r="B407" s="40"/>
      <c r="C407" s="41"/>
      <c r="D407" s="235" t="s">
        <v>179</v>
      </c>
      <c r="E407" s="41"/>
      <c r="F407" s="236" t="s">
        <v>474</v>
      </c>
      <c r="G407" s="41"/>
      <c r="H407" s="41"/>
      <c r="I407" s="237"/>
      <c r="J407" s="41"/>
      <c r="K407" s="41"/>
      <c r="L407" s="45"/>
      <c r="M407" s="238"/>
      <c r="N407" s="239"/>
      <c r="O407" s="93"/>
      <c r="P407" s="93"/>
      <c r="Q407" s="93"/>
      <c r="R407" s="93"/>
      <c r="S407" s="93"/>
      <c r="T407" s="94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T407" s="18" t="s">
        <v>179</v>
      </c>
      <c r="AU407" s="18" t="s">
        <v>177</v>
      </c>
    </row>
    <row r="408" s="2" customFormat="1" ht="24.15" customHeight="1">
      <c r="A408" s="39"/>
      <c r="B408" s="40"/>
      <c r="C408" s="221" t="s">
        <v>337</v>
      </c>
      <c r="D408" s="221" t="s">
        <v>172</v>
      </c>
      <c r="E408" s="222" t="s">
        <v>476</v>
      </c>
      <c r="F408" s="223" t="s">
        <v>477</v>
      </c>
      <c r="G408" s="224" t="s">
        <v>245</v>
      </c>
      <c r="H408" s="225">
        <v>4</v>
      </c>
      <c r="I408" s="226"/>
      <c r="J408" s="227">
        <f>ROUND(I408*H408,2)</f>
        <v>0</v>
      </c>
      <c r="K408" s="228"/>
      <c r="L408" s="45"/>
      <c r="M408" s="229" t="s">
        <v>1</v>
      </c>
      <c r="N408" s="230" t="s">
        <v>41</v>
      </c>
      <c r="O408" s="93"/>
      <c r="P408" s="231">
        <f>O408*H408</f>
        <v>0</v>
      </c>
      <c r="Q408" s="231">
        <v>0.0012999999999999999</v>
      </c>
      <c r="R408" s="231">
        <f>Q408*H408</f>
        <v>0.0051999999999999998</v>
      </c>
      <c r="S408" s="231">
        <v>0</v>
      </c>
      <c r="T408" s="232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33" t="s">
        <v>217</v>
      </c>
      <c r="AT408" s="233" t="s">
        <v>172</v>
      </c>
      <c r="AU408" s="233" t="s">
        <v>177</v>
      </c>
      <c r="AY408" s="18" t="s">
        <v>169</v>
      </c>
      <c r="BE408" s="234">
        <f>IF(N408="základní",J408,0)</f>
        <v>0</v>
      </c>
      <c r="BF408" s="234">
        <f>IF(N408="snížená",J408,0)</f>
        <v>0</v>
      </c>
      <c r="BG408" s="234">
        <f>IF(N408="zákl. přenesená",J408,0)</f>
        <v>0</v>
      </c>
      <c r="BH408" s="234">
        <f>IF(N408="sníž. přenesená",J408,0)</f>
        <v>0</v>
      </c>
      <c r="BI408" s="234">
        <f>IF(N408="nulová",J408,0)</f>
        <v>0</v>
      </c>
      <c r="BJ408" s="18" t="s">
        <v>178</v>
      </c>
      <c r="BK408" s="234">
        <f>ROUND(I408*H408,2)</f>
        <v>0</v>
      </c>
      <c r="BL408" s="18" t="s">
        <v>217</v>
      </c>
      <c r="BM408" s="233" t="s">
        <v>501</v>
      </c>
    </row>
    <row r="409" s="2" customFormat="1">
      <c r="A409" s="39"/>
      <c r="B409" s="40"/>
      <c r="C409" s="41"/>
      <c r="D409" s="235" t="s">
        <v>179</v>
      </c>
      <c r="E409" s="41"/>
      <c r="F409" s="236" t="s">
        <v>477</v>
      </c>
      <c r="G409" s="41"/>
      <c r="H409" s="41"/>
      <c r="I409" s="237"/>
      <c r="J409" s="41"/>
      <c r="K409" s="41"/>
      <c r="L409" s="45"/>
      <c r="M409" s="238"/>
      <c r="N409" s="239"/>
      <c r="O409" s="93"/>
      <c r="P409" s="93"/>
      <c r="Q409" s="93"/>
      <c r="R409" s="93"/>
      <c r="S409" s="93"/>
      <c r="T409" s="94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T409" s="18" t="s">
        <v>179</v>
      </c>
      <c r="AU409" s="18" t="s">
        <v>177</v>
      </c>
    </row>
    <row r="410" s="2" customFormat="1" ht="37.8" customHeight="1">
      <c r="A410" s="39"/>
      <c r="B410" s="40"/>
      <c r="C410" s="221" t="s">
        <v>502</v>
      </c>
      <c r="D410" s="221" t="s">
        <v>172</v>
      </c>
      <c r="E410" s="222" t="s">
        <v>480</v>
      </c>
      <c r="F410" s="223" t="s">
        <v>481</v>
      </c>
      <c r="G410" s="224" t="s">
        <v>245</v>
      </c>
      <c r="H410" s="225">
        <v>26</v>
      </c>
      <c r="I410" s="226"/>
      <c r="J410" s="227">
        <f>ROUND(I410*H410,2)</f>
        <v>0</v>
      </c>
      <c r="K410" s="228"/>
      <c r="L410" s="45"/>
      <c r="M410" s="229" t="s">
        <v>1</v>
      </c>
      <c r="N410" s="230" t="s">
        <v>41</v>
      </c>
      <c r="O410" s="93"/>
      <c r="P410" s="231">
        <f>O410*H410</f>
        <v>0</v>
      </c>
      <c r="Q410" s="231">
        <v>4.0000000000000003E-05</v>
      </c>
      <c r="R410" s="231">
        <f>Q410*H410</f>
        <v>0.0010400000000000001</v>
      </c>
      <c r="S410" s="231">
        <v>0</v>
      </c>
      <c r="T410" s="232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33" t="s">
        <v>217</v>
      </c>
      <c r="AT410" s="233" t="s">
        <v>172</v>
      </c>
      <c r="AU410" s="233" t="s">
        <v>177</v>
      </c>
      <c r="AY410" s="18" t="s">
        <v>169</v>
      </c>
      <c r="BE410" s="234">
        <f>IF(N410="základní",J410,0)</f>
        <v>0</v>
      </c>
      <c r="BF410" s="234">
        <f>IF(N410="snížená",J410,0)</f>
        <v>0</v>
      </c>
      <c r="BG410" s="234">
        <f>IF(N410="zákl. přenesená",J410,0)</f>
        <v>0</v>
      </c>
      <c r="BH410" s="234">
        <f>IF(N410="sníž. přenesená",J410,0)</f>
        <v>0</v>
      </c>
      <c r="BI410" s="234">
        <f>IF(N410="nulová",J410,0)</f>
        <v>0</v>
      </c>
      <c r="BJ410" s="18" t="s">
        <v>178</v>
      </c>
      <c r="BK410" s="234">
        <f>ROUND(I410*H410,2)</f>
        <v>0</v>
      </c>
      <c r="BL410" s="18" t="s">
        <v>217</v>
      </c>
      <c r="BM410" s="233" t="s">
        <v>505</v>
      </c>
    </row>
    <row r="411" s="2" customFormat="1">
      <c r="A411" s="39"/>
      <c r="B411" s="40"/>
      <c r="C411" s="41"/>
      <c r="D411" s="235" t="s">
        <v>179</v>
      </c>
      <c r="E411" s="41"/>
      <c r="F411" s="236" t="s">
        <v>481</v>
      </c>
      <c r="G411" s="41"/>
      <c r="H411" s="41"/>
      <c r="I411" s="237"/>
      <c r="J411" s="41"/>
      <c r="K411" s="41"/>
      <c r="L411" s="45"/>
      <c r="M411" s="238"/>
      <c r="N411" s="239"/>
      <c r="O411" s="93"/>
      <c r="P411" s="93"/>
      <c r="Q411" s="93"/>
      <c r="R411" s="93"/>
      <c r="S411" s="93"/>
      <c r="T411" s="94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T411" s="18" t="s">
        <v>179</v>
      </c>
      <c r="AU411" s="18" t="s">
        <v>177</v>
      </c>
    </row>
    <row r="412" s="14" customFormat="1">
      <c r="A412" s="14"/>
      <c r="B412" s="250"/>
      <c r="C412" s="251"/>
      <c r="D412" s="235" t="s">
        <v>180</v>
      </c>
      <c r="E412" s="252" t="s">
        <v>1</v>
      </c>
      <c r="F412" s="253" t="s">
        <v>2597</v>
      </c>
      <c r="G412" s="251"/>
      <c r="H412" s="254">
        <v>26</v>
      </c>
      <c r="I412" s="255"/>
      <c r="J412" s="251"/>
      <c r="K412" s="251"/>
      <c r="L412" s="256"/>
      <c r="M412" s="257"/>
      <c r="N412" s="258"/>
      <c r="O412" s="258"/>
      <c r="P412" s="258"/>
      <c r="Q412" s="258"/>
      <c r="R412" s="258"/>
      <c r="S412" s="258"/>
      <c r="T412" s="259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60" t="s">
        <v>180</v>
      </c>
      <c r="AU412" s="260" t="s">
        <v>177</v>
      </c>
      <c r="AV412" s="14" t="s">
        <v>177</v>
      </c>
      <c r="AW412" s="14" t="s">
        <v>30</v>
      </c>
      <c r="AX412" s="14" t="s">
        <v>73</v>
      </c>
      <c r="AY412" s="260" t="s">
        <v>169</v>
      </c>
    </row>
    <row r="413" s="15" customFormat="1">
      <c r="A413" s="15"/>
      <c r="B413" s="261"/>
      <c r="C413" s="262"/>
      <c r="D413" s="235" t="s">
        <v>180</v>
      </c>
      <c r="E413" s="263" t="s">
        <v>1</v>
      </c>
      <c r="F413" s="264" t="s">
        <v>183</v>
      </c>
      <c r="G413" s="262"/>
      <c r="H413" s="265">
        <v>26</v>
      </c>
      <c r="I413" s="266"/>
      <c r="J413" s="262"/>
      <c r="K413" s="262"/>
      <c r="L413" s="267"/>
      <c r="M413" s="268"/>
      <c r="N413" s="269"/>
      <c r="O413" s="269"/>
      <c r="P413" s="269"/>
      <c r="Q413" s="269"/>
      <c r="R413" s="269"/>
      <c r="S413" s="269"/>
      <c r="T413" s="270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T413" s="271" t="s">
        <v>180</v>
      </c>
      <c r="AU413" s="271" t="s">
        <v>177</v>
      </c>
      <c r="AV413" s="15" t="s">
        <v>176</v>
      </c>
      <c r="AW413" s="15" t="s">
        <v>30</v>
      </c>
      <c r="AX413" s="15" t="s">
        <v>81</v>
      </c>
      <c r="AY413" s="271" t="s">
        <v>169</v>
      </c>
    </row>
    <row r="414" s="2" customFormat="1" ht="37.8" customHeight="1">
      <c r="A414" s="39"/>
      <c r="B414" s="40"/>
      <c r="C414" s="221" t="s">
        <v>345</v>
      </c>
      <c r="D414" s="221" t="s">
        <v>172</v>
      </c>
      <c r="E414" s="222" t="s">
        <v>484</v>
      </c>
      <c r="F414" s="223" t="s">
        <v>485</v>
      </c>
      <c r="G414" s="224" t="s">
        <v>245</v>
      </c>
      <c r="H414" s="225">
        <v>2</v>
      </c>
      <c r="I414" s="226"/>
      <c r="J414" s="227">
        <f>ROUND(I414*H414,2)</f>
        <v>0</v>
      </c>
      <c r="K414" s="228"/>
      <c r="L414" s="45"/>
      <c r="M414" s="229" t="s">
        <v>1</v>
      </c>
      <c r="N414" s="230" t="s">
        <v>41</v>
      </c>
      <c r="O414" s="93"/>
      <c r="P414" s="231">
        <f>O414*H414</f>
        <v>0</v>
      </c>
      <c r="Q414" s="231">
        <v>4.0000000000000003E-05</v>
      </c>
      <c r="R414" s="231">
        <f>Q414*H414</f>
        <v>8.0000000000000007E-05</v>
      </c>
      <c r="S414" s="231">
        <v>0</v>
      </c>
      <c r="T414" s="232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33" t="s">
        <v>217</v>
      </c>
      <c r="AT414" s="233" t="s">
        <v>172</v>
      </c>
      <c r="AU414" s="233" t="s">
        <v>177</v>
      </c>
      <c r="AY414" s="18" t="s">
        <v>169</v>
      </c>
      <c r="BE414" s="234">
        <f>IF(N414="základní",J414,0)</f>
        <v>0</v>
      </c>
      <c r="BF414" s="234">
        <f>IF(N414="snížená",J414,0)</f>
        <v>0</v>
      </c>
      <c r="BG414" s="234">
        <f>IF(N414="zákl. přenesená",J414,0)</f>
        <v>0</v>
      </c>
      <c r="BH414" s="234">
        <f>IF(N414="sníž. přenesená",J414,0)</f>
        <v>0</v>
      </c>
      <c r="BI414" s="234">
        <f>IF(N414="nulová",J414,0)</f>
        <v>0</v>
      </c>
      <c r="BJ414" s="18" t="s">
        <v>178</v>
      </c>
      <c r="BK414" s="234">
        <f>ROUND(I414*H414,2)</f>
        <v>0</v>
      </c>
      <c r="BL414" s="18" t="s">
        <v>217</v>
      </c>
      <c r="BM414" s="233" t="s">
        <v>508</v>
      </c>
    </row>
    <row r="415" s="2" customFormat="1">
      <c r="A415" s="39"/>
      <c r="B415" s="40"/>
      <c r="C415" s="41"/>
      <c r="D415" s="235" t="s">
        <v>179</v>
      </c>
      <c r="E415" s="41"/>
      <c r="F415" s="236" t="s">
        <v>485</v>
      </c>
      <c r="G415" s="41"/>
      <c r="H415" s="41"/>
      <c r="I415" s="237"/>
      <c r="J415" s="41"/>
      <c r="K415" s="41"/>
      <c r="L415" s="45"/>
      <c r="M415" s="238"/>
      <c r="N415" s="239"/>
      <c r="O415" s="93"/>
      <c r="P415" s="93"/>
      <c r="Q415" s="93"/>
      <c r="R415" s="93"/>
      <c r="S415" s="93"/>
      <c r="T415" s="94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179</v>
      </c>
      <c r="AU415" s="18" t="s">
        <v>177</v>
      </c>
    </row>
    <row r="416" s="2" customFormat="1" ht="37.8" customHeight="1">
      <c r="A416" s="39"/>
      <c r="B416" s="40"/>
      <c r="C416" s="221" t="s">
        <v>509</v>
      </c>
      <c r="D416" s="221" t="s">
        <v>172</v>
      </c>
      <c r="E416" s="222" t="s">
        <v>488</v>
      </c>
      <c r="F416" s="223" t="s">
        <v>489</v>
      </c>
      <c r="G416" s="224" t="s">
        <v>245</v>
      </c>
      <c r="H416" s="225">
        <v>11</v>
      </c>
      <c r="I416" s="226"/>
      <c r="J416" s="227">
        <f>ROUND(I416*H416,2)</f>
        <v>0</v>
      </c>
      <c r="K416" s="228"/>
      <c r="L416" s="45"/>
      <c r="M416" s="229" t="s">
        <v>1</v>
      </c>
      <c r="N416" s="230" t="s">
        <v>41</v>
      </c>
      <c r="O416" s="93"/>
      <c r="P416" s="231">
        <f>O416*H416</f>
        <v>0</v>
      </c>
      <c r="Q416" s="231">
        <v>4.0000000000000003E-05</v>
      </c>
      <c r="R416" s="231">
        <f>Q416*H416</f>
        <v>0.00044000000000000002</v>
      </c>
      <c r="S416" s="231">
        <v>0</v>
      </c>
      <c r="T416" s="232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33" t="s">
        <v>217</v>
      </c>
      <c r="AT416" s="233" t="s">
        <v>172</v>
      </c>
      <c r="AU416" s="233" t="s">
        <v>177</v>
      </c>
      <c r="AY416" s="18" t="s">
        <v>169</v>
      </c>
      <c r="BE416" s="234">
        <f>IF(N416="základní",J416,0)</f>
        <v>0</v>
      </c>
      <c r="BF416" s="234">
        <f>IF(N416="snížená",J416,0)</f>
        <v>0</v>
      </c>
      <c r="BG416" s="234">
        <f>IF(N416="zákl. přenesená",J416,0)</f>
        <v>0</v>
      </c>
      <c r="BH416" s="234">
        <f>IF(N416="sníž. přenesená",J416,0)</f>
        <v>0</v>
      </c>
      <c r="BI416" s="234">
        <f>IF(N416="nulová",J416,0)</f>
        <v>0</v>
      </c>
      <c r="BJ416" s="18" t="s">
        <v>178</v>
      </c>
      <c r="BK416" s="234">
        <f>ROUND(I416*H416,2)</f>
        <v>0</v>
      </c>
      <c r="BL416" s="18" t="s">
        <v>217</v>
      </c>
      <c r="BM416" s="233" t="s">
        <v>512</v>
      </c>
    </row>
    <row r="417" s="2" customFormat="1">
      <c r="A417" s="39"/>
      <c r="B417" s="40"/>
      <c r="C417" s="41"/>
      <c r="D417" s="235" t="s">
        <v>179</v>
      </c>
      <c r="E417" s="41"/>
      <c r="F417" s="236" t="s">
        <v>489</v>
      </c>
      <c r="G417" s="41"/>
      <c r="H417" s="41"/>
      <c r="I417" s="237"/>
      <c r="J417" s="41"/>
      <c r="K417" s="41"/>
      <c r="L417" s="45"/>
      <c r="M417" s="238"/>
      <c r="N417" s="239"/>
      <c r="O417" s="93"/>
      <c r="P417" s="93"/>
      <c r="Q417" s="93"/>
      <c r="R417" s="93"/>
      <c r="S417" s="93"/>
      <c r="T417" s="94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T417" s="18" t="s">
        <v>179</v>
      </c>
      <c r="AU417" s="18" t="s">
        <v>177</v>
      </c>
    </row>
    <row r="418" s="2" customFormat="1" ht="37.8" customHeight="1">
      <c r="A418" s="39"/>
      <c r="B418" s="40"/>
      <c r="C418" s="221" t="s">
        <v>349</v>
      </c>
      <c r="D418" s="221" t="s">
        <v>172</v>
      </c>
      <c r="E418" s="222" t="s">
        <v>491</v>
      </c>
      <c r="F418" s="223" t="s">
        <v>492</v>
      </c>
      <c r="G418" s="224" t="s">
        <v>245</v>
      </c>
      <c r="H418" s="225">
        <v>4</v>
      </c>
      <c r="I418" s="226"/>
      <c r="J418" s="227">
        <f>ROUND(I418*H418,2)</f>
        <v>0</v>
      </c>
      <c r="K418" s="228"/>
      <c r="L418" s="45"/>
      <c r="M418" s="229" t="s">
        <v>1</v>
      </c>
      <c r="N418" s="230" t="s">
        <v>41</v>
      </c>
      <c r="O418" s="93"/>
      <c r="P418" s="231">
        <f>O418*H418</f>
        <v>0</v>
      </c>
      <c r="Q418" s="231">
        <v>8.0000000000000007E-05</v>
      </c>
      <c r="R418" s="231">
        <f>Q418*H418</f>
        <v>0.00032000000000000003</v>
      </c>
      <c r="S418" s="231">
        <v>0</v>
      </c>
      <c r="T418" s="232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33" t="s">
        <v>217</v>
      </c>
      <c r="AT418" s="233" t="s">
        <v>172</v>
      </c>
      <c r="AU418" s="233" t="s">
        <v>177</v>
      </c>
      <c r="AY418" s="18" t="s">
        <v>169</v>
      </c>
      <c r="BE418" s="234">
        <f>IF(N418="základní",J418,0)</f>
        <v>0</v>
      </c>
      <c r="BF418" s="234">
        <f>IF(N418="snížená",J418,0)</f>
        <v>0</v>
      </c>
      <c r="BG418" s="234">
        <f>IF(N418="zákl. přenesená",J418,0)</f>
        <v>0</v>
      </c>
      <c r="BH418" s="234">
        <f>IF(N418="sníž. přenesená",J418,0)</f>
        <v>0</v>
      </c>
      <c r="BI418" s="234">
        <f>IF(N418="nulová",J418,0)</f>
        <v>0</v>
      </c>
      <c r="BJ418" s="18" t="s">
        <v>178</v>
      </c>
      <c r="BK418" s="234">
        <f>ROUND(I418*H418,2)</f>
        <v>0</v>
      </c>
      <c r="BL418" s="18" t="s">
        <v>217</v>
      </c>
      <c r="BM418" s="233" t="s">
        <v>515</v>
      </c>
    </row>
    <row r="419" s="2" customFormat="1">
      <c r="A419" s="39"/>
      <c r="B419" s="40"/>
      <c r="C419" s="41"/>
      <c r="D419" s="235" t="s">
        <v>179</v>
      </c>
      <c r="E419" s="41"/>
      <c r="F419" s="236" t="s">
        <v>492</v>
      </c>
      <c r="G419" s="41"/>
      <c r="H419" s="41"/>
      <c r="I419" s="237"/>
      <c r="J419" s="41"/>
      <c r="K419" s="41"/>
      <c r="L419" s="45"/>
      <c r="M419" s="238"/>
      <c r="N419" s="239"/>
      <c r="O419" s="93"/>
      <c r="P419" s="93"/>
      <c r="Q419" s="93"/>
      <c r="R419" s="93"/>
      <c r="S419" s="93"/>
      <c r="T419" s="94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T419" s="18" t="s">
        <v>179</v>
      </c>
      <c r="AU419" s="18" t="s">
        <v>177</v>
      </c>
    </row>
    <row r="420" s="2" customFormat="1" ht="21.75" customHeight="1">
      <c r="A420" s="39"/>
      <c r="B420" s="40"/>
      <c r="C420" s="221" t="s">
        <v>516</v>
      </c>
      <c r="D420" s="221" t="s">
        <v>172</v>
      </c>
      <c r="E420" s="222" t="s">
        <v>495</v>
      </c>
      <c r="F420" s="223" t="s">
        <v>496</v>
      </c>
      <c r="G420" s="224" t="s">
        <v>186</v>
      </c>
      <c r="H420" s="225">
        <v>2</v>
      </c>
      <c r="I420" s="226"/>
      <c r="J420" s="227">
        <f>ROUND(I420*H420,2)</f>
        <v>0</v>
      </c>
      <c r="K420" s="228"/>
      <c r="L420" s="45"/>
      <c r="M420" s="229" t="s">
        <v>1</v>
      </c>
      <c r="N420" s="230" t="s">
        <v>41</v>
      </c>
      <c r="O420" s="93"/>
      <c r="P420" s="231">
        <f>O420*H420</f>
        <v>0</v>
      </c>
      <c r="Q420" s="231">
        <v>0.00022000000000000001</v>
      </c>
      <c r="R420" s="231">
        <f>Q420*H420</f>
        <v>0.00044000000000000002</v>
      </c>
      <c r="S420" s="231">
        <v>0</v>
      </c>
      <c r="T420" s="232">
        <f>S420*H420</f>
        <v>0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233" t="s">
        <v>217</v>
      </c>
      <c r="AT420" s="233" t="s">
        <v>172</v>
      </c>
      <c r="AU420" s="233" t="s">
        <v>177</v>
      </c>
      <c r="AY420" s="18" t="s">
        <v>169</v>
      </c>
      <c r="BE420" s="234">
        <f>IF(N420="základní",J420,0)</f>
        <v>0</v>
      </c>
      <c r="BF420" s="234">
        <f>IF(N420="snížená",J420,0)</f>
        <v>0</v>
      </c>
      <c r="BG420" s="234">
        <f>IF(N420="zákl. přenesená",J420,0)</f>
        <v>0</v>
      </c>
      <c r="BH420" s="234">
        <f>IF(N420="sníž. přenesená",J420,0)</f>
        <v>0</v>
      </c>
      <c r="BI420" s="234">
        <f>IF(N420="nulová",J420,0)</f>
        <v>0</v>
      </c>
      <c r="BJ420" s="18" t="s">
        <v>178</v>
      </c>
      <c r="BK420" s="234">
        <f>ROUND(I420*H420,2)</f>
        <v>0</v>
      </c>
      <c r="BL420" s="18" t="s">
        <v>217</v>
      </c>
      <c r="BM420" s="233" t="s">
        <v>519</v>
      </c>
    </row>
    <row r="421" s="2" customFormat="1">
      <c r="A421" s="39"/>
      <c r="B421" s="40"/>
      <c r="C421" s="41"/>
      <c r="D421" s="235" t="s">
        <v>179</v>
      </c>
      <c r="E421" s="41"/>
      <c r="F421" s="236" t="s">
        <v>496</v>
      </c>
      <c r="G421" s="41"/>
      <c r="H421" s="41"/>
      <c r="I421" s="237"/>
      <c r="J421" s="41"/>
      <c r="K421" s="41"/>
      <c r="L421" s="45"/>
      <c r="M421" s="238"/>
      <c r="N421" s="239"/>
      <c r="O421" s="93"/>
      <c r="P421" s="93"/>
      <c r="Q421" s="93"/>
      <c r="R421" s="93"/>
      <c r="S421" s="93"/>
      <c r="T421" s="94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T421" s="18" t="s">
        <v>179</v>
      </c>
      <c r="AU421" s="18" t="s">
        <v>177</v>
      </c>
    </row>
    <row r="422" s="2" customFormat="1" ht="16.5" customHeight="1">
      <c r="A422" s="39"/>
      <c r="B422" s="40"/>
      <c r="C422" s="221" t="s">
        <v>352</v>
      </c>
      <c r="D422" s="221" t="s">
        <v>172</v>
      </c>
      <c r="E422" s="222" t="s">
        <v>498</v>
      </c>
      <c r="F422" s="223" t="s">
        <v>499</v>
      </c>
      <c r="G422" s="224" t="s">
        <v>500</v>
      </c>
      <c r="H422" s="225">
        <v>4</v>
      </c>
      <c r="I422" s="226"/>
      <c r="J422" s="227">
        <f>ROUND(I422*H422,2)</f>
        <v>0</v>
      </c>
      <c r="K422" s="228"/>
      <c r="L422" s="45"/>
      <c r="M422" s="229" t="s">
        <v>1</v>
      </c>
      <c r="N422" s="230" t="s">
        <v>41</v>
      </c>
      <c r="O422" s="93"/>
      <c r="P422" s="231">
        <f>O422*H422</f>
        <v>0</v>
      </c>
      <c r="Q422" s="231">
        <v>0.00042999999999999999</v>
      </c>
      <c r="R422" s="231">
        <f>Q422*H422</f>
        <v>0.00172</v>
      </c>
      <c r="S422" s="231">
        <v>0</v>
      </c>
      <c r="T422" s="232">
        <f>S422*H422</f>
        <v>0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233" t="s">
        <v>217</v>
      </c>
      <c r="AT422" s="233" t="s">
        <v>172</v>
      </c>
      <c r="AU422" s="233" t="s">
        <v>177</v>
      </c>
      <c r="AY422" s="18" t="s">
        <v>169</v>
      </c>
      <c r="BE422" s="234">
        <f>IF(N422="základní",J422,0)</f>
        <v>0</v>
      </c>
      <c r="BF422" s="234">
        <f>IF(N422="snížená",J422,0)</f>
        <v>0</v>
      </c>
      <c r="BG422" s="234">
        <f>IF(N422="zákl. přenesená",J422,0)</f>
        <v>0</v>
      </c>
      <c r="BH422" s="234">
        <f>IF(N422="sníž. přenesená",J422,0)</f>
        <v>0</v>
      </c>
      <c r="BI422" s="234">
        <f>IF(N422="nulová",J422,0)</f>
        <v>0</v>
      </c>
      <c r="BJ422" s="18" t="s">
        <v>178</v>
      </c>
      <c r="BK422" s="234">
        <f>ROUND(I422*H422,2)</f>
        <v>0</v>
      </c>
      <c r="BL422" s="18" t="s">
        <v>217</v>
      </c>
      <c r="BM422" s="233" t="s">
        <v>522</v>
      </c>
    </row>
    <row r="423" s="2" customFormat="1">
      <c r="A423" s="39"/>
      <c r="B423" s="40"/>
      <c r="C423" s="41"/>
      <c r="D423" s="235" t="s">
        <v>179</v>
      </c>
      <c r="E423" s="41"/>
      <c r="F423" s="236" t="s">
        <v>499</v>
      </c>
      <c r="G423" s="41"/>
      <c r="H423" s="41"/>
      <c r="I423" s="237"/>
      <c r="J423" s="41"/>
      <c r="K423" s="41"/>
      <c r="L423" s="45"/>
      <c r="M423" s="238"/>
      <c r="N423" s="239"/>
      <c r="O423" s="93"/>
      <c r="P423" s="93"/>
      <c r="Q423" s="93"/>
      <c r="R423" s="93"/>
      <c r="S423" s="93"/>
      <c r="T423" s="94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T423" s="18" t="s">
        <v>179</v>
      </c>
      <c r="AU423" s="18" t="s">
        <v>177</v>
      </c>
    </row>
    <row r="424" s="2" customFormat="1" ht="24.15" customHeight="1">
      <c r="A424" s="39"/>
      <c r="B424" s="40"/>
      <c r="C424" s="221" t="s">
        <v>523</v>
      </c>
      <c r="D424" s="221" t="s">
        <v>172</v>
      </c>
      <c r="E424" s="222" t="s">
        <v>503</v>
      </c>
      <c r="F424" s="223" t="s">
        <v>504</v>
      </c>
      <c r="G424" s="224" t="s">
        <v>186</v>
      </c>
      <c r="H424" s="225">
        <v>1</v>
      </c>
      <c r="I424" s="226"/>
      <c r="J424" s="227">
        <f>ROUND(I424*H424,2)</f>
        <v>0</v>
      </c>
      <c r="K424" s="228"/>
      <c r="L424" s="45"/>
      <c r="M424" s="229" t="s">
        <v>1</v>
      </c>
      <c r="N424" s="230" t="s">
        <v>41</v>
      </c>
      <c r="O424" s="93"/>
      <c r="P424" s="231">
        <f>O424*H424</f>
        <v>0</v>
      </c>
      <c r="Q424" s="231">
        <v>0.00022000000000000001</v>
      </c>
      <c r="R424" s="231">
        <f>Q424*H424</f>
        <v>0.00022000000000000001</v>
      </c>
      <c r="S424" s="231">
        <v>0</v>
      </c>
      <c r="T424" s="232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33" t="s">
        <v>217</v>
      </c>
      <c r="AT424" s="233" t="s">
        <v>172</v>
      </c>
      <c r="AU424" s="233" t="s">
        <v>177</v>
      </c>
      <c r="AY424" s="18" t="s">
        <v>169</v>
      </c>
      <c r="BE424" s="234">
        <f>IF(N424="základní",J424,0)</f>
        <v>0</v>
      </c>
      <c r="BF424" s="234">
        <f>IF(N424="snížená",J424,0)</f>
        <v>0</v>
      </c>
      <c r="BG424" s="234">
        <f>IF(N424="zákl. přenesená",J424,0)</f>
        <v>0</v>
      </c>
      <c r="BH424" s="234">
        <f>IF(N424="sníž. přenesená",J424,0)</f>
        <v>0</v>
      </c>
      <c r="BI424" s="234">
        <f>IF(N424="nulová",J424,0)</f>
        <v>0</v>
      </c>
      <c r="BJ424" s="18" t="s">
        <v>178</v>
      </c>
      <c r="BK424" s="234">
        <f>ROUND(I424*H424,2)</f>
        <v>0</v>
      </c>
      <c r="BL424" s="18" t="s">
        <v>217</v>
      </c>
      <c r="BM424" s="233" t="s">
        <v>526</v>
      </c>
    </row>
    <row r="425" s="2" customFormat="1">
      <c r="A425" s="39"/>
      <c r="B425" s="40"/>
      <c r="C425" s="41"/>
      <c r="D425" s="235" t="s">
        <v>179</v>
      </c>
      <c r="E425" s="41"/>
      <c r="F425" s="236" t="s">
        <v>504</v>
      </c>
      <c r="G425" s="41"/>
      <c r="H425" s="41"/>
      <c r="I425" s="237"/>
      <c r="J425" s="41"/>
      <c r="K425" s="41"/>
      <c r="L425" s="45"/>
      <c r="M425" s="238"/>
      <c r="N425" s="239"/>
      <c r="O425" s="93"/>
      <c r="P425" s="93"/>
      <c r="Q425" s="93"/>
      <c r="R425" s="93"/>
      <c r="S425" s="93"/>
      <c r="T425" s="94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T425" s="18" t="s">
        <v>179</v>
      </c>
      <c r="AU425" s="18" t="s">
        <v>177</v>
      </c>
    </row>
    <row r="426" s="2" customFormat="1" ht="16.5" customHeight="1">
      <c r="A426" s="39"/>
      <c r="B426" s="40"/>
      <c r="C426" s="221" t="s">
        <v>357</v>
      </c>
      <c r="D426" s="221" t="s">
        <v>172</v>
      </c>
      <c r="E426" s="222" t="s">
        <v>506</v>
      </c>
      <c r="F426" s="223" t="s">
        <v>507</v>
      </c>
      <c r="G426" s="224" t="s">
        <v>186</v>
      </c>
      <c r="H426" s="225">
        <v>2</v>
      </c>
      <c r="I426" s="226"/>
      <c r="J426" s="227">
        <f>ROUND(I426*H426,2)</f>
        <v>0</v>
      </c>
      <c r="K426" s="228"/>
      <c r="L426" s="45"/>
      <c r="M426" s="229" t="s">
        <v>1</v>
      </c>
      <c r="N426" s="230" t="s">
        <v>41</v>
      </c>
      <c r="O426" s="93"/>
      <c r="P426" s="231">
        <f>O426*H426</f>
        <v>0</v>
      </c>
      <c r="Q426" s="231">
        <v>0.00056999999999999998</v>
      </c>
      <c r="R426" s="231">
        <f>Q426*H426</f>
        <v>0.00114</v>
      </c>
      <c r="S426" s="231">
        <v>0</v>
      </c>
      <c r="T426" s="232">
        <f>S426*H426</f>
        <v>0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33" t="s">
        <v>217</v>
      </c>
      <c r="AT426" s="233" t="s">
        <v>172</v>
      </c>
      <c r="AU426" s="233" t="s">
        <v>177</v>
      </c>
      <c r="AY426" s="18" t="s">
        <v>169</v>
      </c>
      <c r="BE426" s="234">
        <f>IF(N426="základní",J426,0)</f>
        <v>0</v>
      </c>
      <c r="BF426" s="234">
        <f>IF(N426="snížená",J426,0)</f>
        <v>0</v>
      </c>
      <c r="BG426" s="234">
        <f>IF(N426="zákl. přenesená",J426,0)</f>
        <v>0</v>
      </c>
      <c r="BH426" s="234">
        <f>IF(N426="sníž. přenesená",J426,0)</f>
        <v>0</v>
      </c>
      <c r="BI426" s="234">
        <f>IF(N426="nulová",J426,0)</f>
        <v>0</v>
      </c>
      <c r="BJ426" s="18" t="s">
        <v>178</v>
      </c>
      <c r="BK426" s="234">
        <f>ROUND(I426*H426,2)</f>
        <v>0</v>
      </c>
      <c r="BL426" s="18" t="s">
        <v>217</v>
      </c>
      <c r="BM426" s="233" t="s">
        <v>529</v>
      </c>
    </row>
    <row r="427" s="2" customFormat="1">
      <c r="A427" s="39"/>
      <c r="B427" s="40"/>
      <c r="C427" s="41"/>
      <c r="D427" s="235" t="s">
        <v>179</v>
      </c>
      <c r="E427" s="41"/>
      <c r="F427" s="236" t="s">
        <v>507</v>
      </c>
      <c r="G427" s="41"/>
      <c r="H427" s="41"/>
      <c r="I427" s="237"/>
      <c r="J427" s="41"/>
      <c r="K427" s="41"/>
      <c r="L427" s="45"/>
      <c r="M427" s="238"/>
      <c r="N427" s="239"/>
      <c r="O427" s="93"/>
      <c r="P427" s="93"/>
      <c r="Q427" s="93"/>
      <c r="R427" s="93"/>
      <c r="S427" s="93"/>
      <c r="T427" s="94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T427" s="18" t="s">
        <v>179</v>
      </c>
      <c r="AU427" s="18" t="s">
        <v>177</v>
      </c>
    </row>
    <row r="428" s="2" customFormat="1" ht="16.5" customHeight="1">
      <c r="A428" s="39"/>
      <c r="B428" s="40"/>
      <c r="C428" s="221" t="s">
        <v>530</v>
      </c>
      <c r="D428" s="221" t="s">
        <v>172</v>
      </c>
      <c r="E428" s="222" t="s">
        <v>510</v>
      </c>
      <c r="F428" s="223" t="s">
        <v>511</v>
      </c>
      <c r="G428" s="224" t="s">
        <v>186</v>
      </c>
      <c r="H428" s="225">
        <v>1</v>
      </c>
      <c r="I428" s="226"/>
      <c r="J428" s="227">
        <f>ROUND(I428*H428,2)</f>
        <v>0</v>
      </c>
      <c r="K428" s="228"/>
      <c r="L428" s="45"/>
      <c r="M428" s="229" t="s">
        <v>1</v>
      </c>
      <c r="N428" s="230" t="s">
        <v>41</v>
      </c>
      <c r="O428" s="93"/>
      <c r="P428" s="231">
        <f>O428*H428</f>
        <v>0</v>
      </c>
      <c r="Q428" s="231">
        <v>0.00072000000000000005</v>
      </c>
      <c r="R428" s="231">
        <f>Q428*H428</f>
        <v>0.00072000000000000005</v>
      </c>
      <c r="S428" s="231">
        <v>0</v>
      </c>
      <c r="T428" s="232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33" t="s">
        <v>217</v>
      </c>
      <c r="AT428" s="233" t="s">
        <v>172</v>
      </c>
      <c r="AU428" s="233" t="s">
        <v>177</v>
      </c>
      <c r="AY428" s="18" t="s">
        <v>169</v>
      </c>
      <c r="BE428" s="234">
        <f>IF(N428="základní",J428,0)</f>
        <v>0</v>
      </c>
      <c r="BF428" s="234">
        <f>IF(N428="snížená",J428,0)</f>
        <v>0</v>
      </c>
      <c r="BG428" s="234">
        <f>IF(N428="zákl. přenesená",J428,0)</f>
        <v>0</v>
      </c>
      <c r="BH428" s="234">
        <f>IF(N428="sníž. přenesená",J428,0)</f>
        <v>0</v>
      </c>
      <c r="BI428" s="234">
        <f>IF(N428="nulová",J428,0)</f>
        <v>0</v>
      </c>
      <c r="BJ428" s="18" t="s">
        <v>178</v>
      </c>
      <c r="BK428" s="234">
        <f>ROUND(I428*H428,2)</f>
        <v>0</v>
      </c>
      <c r="BL428" s="18" t="s">
        <v>217</v>
      </c>
      <c r="BM428" s="233" t="s">
        <v>848</v>
      </c>
    </row>
    <row r="429" s="2" customFormat="1">
      <c r="A429" s="39"/>
      <c r="B429" s="40"/>
      <c r="C429" s="41"/>
      <c r="D429" s="235" t="s">
        <v>179</v>
      </c>
      <c r="E429" s="41"/>
      <c r="F429" s="236" t="s">
        <v>511</v>
      </c>
      <c r="G429" s="41"/>
      <c r="H429" s="41"/>
      <c r="I429" s="237"/>
      <c r="J429" s="41"/>
      <c r="K429" s="41"/>
      <c r="L429" s="45"/>
      <c r="M429" s="238"/>
      <c r="N429" s="239"/>
      <c r="O429" s="93"/>
      <c r="P429" s="93"/>
      <c r="Q429" s="93"/>
      <c r="R429" s="93"/>
      <c r="S429" s="93"/>
      <c r="T429" s="94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T429" s="18" t="s">
        <v>179</v>
      </c>
      <c r="AU429" s="18" t="s">
        <v>177</v>
      </c>
    </row>
    <row r="430" s="2" customFormat="1" ht="24.15" customHeight="1">
      <c r="A430" s="39"/>
      <c r="B430" s="40"/>
      <c r="C430" s="221" t="s">
        <v>360</v>
      </c>
      <c r="D430" s="221" t="s">
        <v>172</v>
      </c>
      <c r="E430" s="222" t="s">
        <v>513</v>
      </c>
      <c r="F430" s="223" t="s">
        <v>514</v>
      </c>
      <c r="G430" s="224" t="s">
        <v>186</v>
      </c>
      <c r="H430" s="225">
        <v>1</v>
      </c>
      <c r="I430" s="226"/>
      <c r="J430" s="227">
        <f>ROUND(I430*H430,2)</f>
        <v>0</v>
      </c>
      <c r="K430" s="228"/>
      <c r="L430" s="45"/>
      <c r="M430" s="229" t="s">
        <v>1</v>
      </c>
      <c r="N430" s="230" t="s">
        <v>41</v>
      </c>
      <c r="O430" s="93"/>
      <c r="P430" s="231">
        <f>O430*H430</f>
        <v>0</v>
      </c>
      <c r="Q430" s="231">
        <v>0.00017000000000000001</v>
      </c>
      <c r="R430" s="231">
        <f>Q430*H430</f>
        <v>0.00017000000000000001</v>
      </c>
      <c r="S430" s="231">
        <v>0</v>
      </c>
      <c r="T430" s="232">
        <f>S430*H430</f>
        <v>0</v>
      </c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R430" s="233" t="s">
        <v>217</v>
      </c>
      <c r="AT430" s="233" t="s">
        <v>172</v>
      </c>
      <c r="AU430" s="233" t="s">
        <v>177</v>
      </c>
      <c r="AY430" s="18" t="s">
        <v>169</v>
      </c>
      <c r="BE430" s="234">
        <f>IF(N430="základní",J430,0)</f>
        <v>0</v>
      </c>
      <c r="BF430" s="234">
        <f>IF(N430="snížená",J430,0)</f>
        <v>0</v>
      </c>
      <c r="BG430" s="234">
        <f>IF(N430="zákl. přenesená",J430,0)</f>
        <v>0</v>
      </c>
      <c r="BH430" s="234">
        <f>IF(N430="sníž. přenesená",J430,0)</f>
        <v>0</v>
      </c>
      <c r="BI430" s="234">
        <f>IF(N430="nulová",J430,0)</f>
        <v>0</v>
      </c>
      <c r="BJ430" s="18" t="s">
        <v>178</v>
      </c>
      <c r="BK430" s="234">
        <f>ROUND(I430*H430,2)</f>
        <v>0</v>
      </c>
      <c r="BL430" s="18" t="s">
        <v>217</v>
      </c>
      <c r="BM430" s="233" t="s">
        <v>859</v>
      </c>
    </row>
    <row r="431" s="2" customFormat="1">
      <c r="A431" s="39"/>
      <c r="B431" s="40"/>
      <c r="C431" s="41"/>
      <c r="D431" s="235" t="s">
        <v>179</v>
      </c>
      <c r="E431" s="41"/>
      <c r="F431" s="236" t="s">
        <v>514</v>
      </c>
      <c r="G431" s="41"/>
      <c r="H431" s="41"/>
      <c r="I431" s="237"/>
      <c r="J431" s="41"/>
      <c r="K431" s="41"/>
      <c r="L431" s="45"/>
      <c r="M431" s="238"/>
      <c r="N431" s="239"/>
      <c r="O431" s="93"/>
      <c r="P431" s="93"/>
      <c r="Q431" s="93"/>
      <c r="R431" s="93"/>
      <c r="S431" s="93"/>
      <c r="T431" s="94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T431" s="18" t="s">
        <v>179</v>
      </c>
      <c r="AU431" s="18" t="s">
        <v>177</v>
      </c>
    </row>
    <row r="432" s="2" customFormat="1" ht="24.15" customHeight="1">
      <c r="A432" s="39"/>
      <c r="B432" s="40"/>
      <c r="C432" s="221" t="s">
        <v>541</v>
      </c>
      <c r="D432" s="221" t="s">
        <v>172</v>
      </c>
      <c r="E432" s="222" t="s">
        <v>517</v>
      </c>
      <c r="F432" s="223" t="s">
        <v>518</v>
      </c>
      <c r="G432" s="224" t="s">
        <v>186</v>
      </c>
      <c r="H432" s="225">
        <v>1</v>
      </c>
      <c r="I432" s="226"/>
      <c r="J432" s="227">
        <f>ROUND(I432*H432,2)</f>
        <v>0</v>
      </c>
      <c r="K432" s="228"/>
      <c r="L432" s="45"/>
      <c r="M432" s="229" t="s">
        <v>1</v>
      </c>
      <c r="N432" s="230" t="s">
        <v>41</v>
      </c>
      <c r="O432" s="93"/>
      <c r="P432" s="231">
        <f>O432*H432</f>
        <v>0</v>
      </c>
      <c r="Q432" s="231">
        <v>0.00040999999999999999</v>
      </c>
      <c r="R432" s="231">
        <f>Q432*H432</f>
        <v>0.00040999999999999999</v>
      </c>
      <c r="S432" s="231">
        <v>0</v>
      </c>
      <c r="T432" s="232">
        <f>S432*H432</f>
        <v>0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33" t="s">
        <v>217</v>
      </c>
      <c r="AT432" s="233" t="s">
        <v>172</v>
      </c>
      <c r="AU432" s="233" t="s">
        <v>177</v>
      </c>
      <c r="AY432" s="18" t="s">
        <v>169</v>
      </c>
      <c r="BE432" s="234">
        <f>IF(N432="základní",J432,0)</f>
        <v>0</v>
      </c>
      <c r="BF432" s="234">
        <f>IF(N432="snížená",J432,0)</f>
        <v>0</v>
      </c>
      <c r="BG432" s="234">
        <f>IF(N432="zákl. přenesená",J432,0)</f>
        <v>0</v>
      </c>
      <c r="BH432" s="234">
        <f>IF(N432="sníž. přenesená",J432,0)</f>
        <v>0</v>
      </c>
      <c r="BI432" s="234">
        <f>IF(N432="nulová",J432,0)</f>
        <v>0</v>
      </c>
      <c r="BJ432" s="18" t="s">
        <v>178</v>
      </c>
      <c r="BK432" s="234">
        <f>ROUND(I432*H432,2)</f>
        <v>0</v>
      </c>
      <c r="BL432" s="18" t="s">
        <v>217</v>
      </c>
      <c r="BM432" s="233" t="s">
        <v>539</v>
      </c>
    </row>
    <row r="433" s="2" customFormat="1">
      <c r="A433" s="39"/>
      <c r="B433" s="40"/>
      <c r="C433" s="41"/>
      <c r="D433" s="235" t="s">
        <v>179</v>
      </c>
      <c r="E433" s="41"/>
      <c r="F433" s="236" t="s">
        <v>518</v>
      </c>
      <c r="G433" s="41"/>
      <c r="H433" s="41"/>
      <c r="I433" s="237"/>
      <c r="J433" s="41"/>
      <c r="K433" s="41"/>
      <c r="L433" s="45"/>
      <c r="M433" s="238"/>
      <c r="N433" s="239"/>
      <c r="O433" s="93"/>
      <c r="P433" s="93"/>
      <c r="Q433" s="93"/>
      <c r="R433" s="93"/>
      <c r="S433" s="93"/>
      <c r="T433" s="94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T433" s="18" t="s">
        <v>179</v>
      </c>
      <c r="AU433" s="18" t="s">
        <v>177</v>
      </c>
    </row>
    <row r="434" s="2" customFormat="1" ht="37.8" customHeight="1">
      <c r="A434" s="39"/>
      <c r="B434" s="40"/>
      <c r="C434" s="221" t="s">
        <v>366</v>
      </c>
      <c r="D434" s="221" t="s">
        <v>172</v>
      </c>
      <c r="E434" s="222" t="s">
        <v>520</v>
      </c>
      <c r="F434" s="223" t="s">
        <v>521</v>
      </c>
      <c r="G434" s="224" t="s">
        <v>186</v>
      </c>
      <c r="H434" s="225">
        <v>1</v>
      </c>
      <c r="I434" s="226"/>
      <c r="J434" s="227">
        <f>ROUND(I434*H434,2)</f>
        <v>0</v>
      </c>
      <c r="K434" s="228"/>
      <c r="L434" s="45"/>
      <c r="M434" s="229" t="s">
        <v>1</v>
      </c>
      <c r="N434" s="230" t="s">
        <v>41</v>
      </c>
      <c r="O434" s="93"/>
      <c r="P434" s="231">
        <f>O434*H434</f>
        <v>0</v>
      </c>
      <c r="Q434" s="231">
        <v>0.0015100000000000001</v>
      </c>
      <c r="R434" s="231">
        <f>Q434*H434</f>
        <v>0.0015100000000000001</v>
      </c>
      <c r="S434" s="231">
        <v>0</v>
      </c>
      <c r="T434" s="232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33" t="s">
        <v>217</v>
      </c>
      <c r="AT434" s="233" t="s">
        <v>172</v>
      </c>
      <c r="AU434" s="233" t="s">
        <v>177</v>
      </c>
      <c r="AY434" s="18" t="s">
        <v>169</v>
      </c>
      <c r="BE434" s="234">
        <f>IF(N434="základní",J434,0)</f>
        <v>0</v>
      </c>
      <c r="BF434" s="234">
        <f>IF(N434="snížená",J434,0)</f>
        <v>0</v>
      </c>
      <c r="BG434" s="234">
        <f>IF(N434="zákl. přenesená",J434,0)</f>
        <v>0</v>
      </c>
      <c r="BH434" s="234">
        <f>IF(N434="sníž. přenesená",J434,0)</f>
        <v>0</v>
      </c>
      <c r="BI434" s="234">
        <f>IF(N434="nulová",J434,0)</f>
        <v>0</v>
      </c>
      <c r="BJ434" s="18" t="s">
        <v>178</v>
      </c>
      <c r="BK434" s="234">
        <f>ROUND(I434*H434,2)</f>
        <v>0</v>
      </c>
      <c r="BL434" s="18" t="s">
        <v>217</v>
      </c>
      <c r="BM434" s="233" t="s">
        <v>544</v>
      </c>
    </row>
    <row r="435" s="2" customFormat="1">
      <c r="A435" s="39"/>
      <c r="B435" s="40"/>
      <c r="C435" s="41"/>
      <c r="D435" s="235" t="s">
        <v>179</v>
      </c>
      <c r="E435" s="41"/>
      <c r="F435" s="236" t="s">
        <v>521</v>
      </c>
      <c r="G435" s="41"/>
      <c r="H435" s="41"/>
      <c r="I435" s="237"/>
      <c r="J435" s="41"/>
      <c r="K435" s="41"/>
      <c r="L435" s="45"/>
      <c r="M435" s="238"/>
      <c r="N435" s="239"/>
      <c r="O435" s="93"/>
      <c r="P435" s="93"/>
      <c r="Q435" s="93"/>
      <c r="R435" s="93"/>
      <c r="S435" s="93"/>
      <c r="T435" s="94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T435" s="18" t="s">
        <v>179</v>
      </c>
      <c r="AU435" s="18" t="s">
        <v>177</v>
      </c>
    </row>
    <row r="436" s="2" customFormat="1" ht="21.75" customHeight="1">
      <c r="A436" s="39"/>
      <c r="B436" s="40"/>
      <c r="C436" s="221" t="s">
        <v>548</v>
      </c>
      <c r="D436" s="221" t="s">
        <v>172</v>
      </c>
      <c r="E436" s="222" t="s">
        <v>524</v>
      </c>
      <c r="F436" s="223" t="s">
        <v>525</v>
      </c>
      <c r="G436" s="224" t="s">
        <v>245</v>
      </c>
      <c r="H436" s="225">
        <v>37</v>
      </c>
      <c r="I436" s="226"/>
      <c r="J436" s="227">
        <f>ROUND(I436*H436,2)</f>
        <v>0</v>
      </c>
      <c r="K436" s="228"/>
      <c r="L436" s="45"/>
      <c r="M436" s="229" t="s">
        <v>1</v>
      </c>
      <c r="N436" s="230" t="s">
        <v>41</v>
      </c>
      <c r="O436" s="93"/>
      <c r="P436" s="231">
        <f>O436*H436</f>
        <v>0</v>
      </c>
      <c r="Q436" s="231">
        <v>1.0000000000000001E-05</v>
      </c>
      <c r="R436" s="231">
        <f>Q436*H436</f>
        <v>0.00037000000000000005</v>
      </c>
      <c r="S436" s="231">
        <v>0</v>
      </c>
      <c r="T436" s="232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33" t="s">
        <v>217</v>
      </c>
      <c r="AT436" s="233" t="s">
        <v>172</v>
      </c>
      <c r="AU436" s="233" t="s">
        <v>177</v>
      </c>
      <c r="AY436" s="18" t="s">
        <v>169</v>
      </c>
      <c r="BE436" s="234">
        <f>IF(N436="základní",J436,0)</f>
        <v>0</v>
      </c>
      <c r="BF436" s="234">
        <f>IF(N436="snížená",J436,0)</f>
        <v>0</v>
      </c>
      <c r="BG436" s="234">
        <f>IF(N436="zákl. přenesená",J436,0)</f>
        <v>0</v>
      </c>
      <c r="BH436" s="234">
        <f>IF(N436="sníž. přenesená",J436,0)</f>
        <v>0</v>
      </c>
      <c r="BI436" s="234">
        <f>IF(N436="nulová",J436,0)</f>
        <v>0</v>
      </c>
      <c r="BJ436" s="18" t="s">
        <v>178</v>
      </c>
      <c r="BK436" s="234">
        <f>ROUND(I436*H436,2)</f>
        <v>0</v>
      </c>
      <c r="BL436" s="18" t="s">
        <v>217</v>
      </c>
      <c r="BM436" s="233" t="s">
        <v>547</v>
      </c>
    </row>
    <row r="437" s="2" customFormat="1">
      <c r="A437" s="39"/>
      <c r="B437" s="40"/>
      <c r="C437" s="41"/>
      <c r="D437" s="235" t="s">
        <v>179</v>
      </c>
      <c r="E437" s="41"/>
      <c r="F437" s="236" t="s">
        <v>525</v>
      </c>
      <c r="G437" s="41"/>
      <c r="H437" s="41"/>
      <c r="I437" s="237"/>
      <c r="J437" s="41"/>
      <c r="K437" s="41"/>
      <c r="L437" s="45"/>
      <c r="M437" s="238"/>
      <c r="N437" s="239"/>
      <c r="O437" s="93"/>
      <c r="P437" s="93"/>
      <c r="Q437" s="93"/>
      <c r="R437" s="93"/>
      <c r="S437" s="93"/>
      <c r="T437" s="94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18" t="s">
        <v>179</v>
      </c>
      <c r="AU437" s="18" t="s">
        <v>177</v>
      </c>
    </row>
    <row r="438" s="2" customFormat="1" ht="24.15" customHeight="1">
      <c r="A438" s="39"/>
      <c r="B438" s="40"/>
      <c r="C438" s="221" t="s">
        <v>373</v>
      </c>
      <c r="D438" s="221" t="s">
        <v>172</v>
      </c>
      <c r="E438" s="222" t="s">
        <v>527</v>
      </c>
      <c r="F438" s="223" t="s">
        <v>528</v>
      </c>
      <c r="G438" s="224" t="s">
        <v>245</v>
      </c>
      <c r="H438" s="225">
        <v>37</v>
      </c>
      <c r="I438" s="226"/>
      <c r="J438" s="227">
        <f>ROUND(I438*H438,2)</f>
        <v>0</v>
      </c>
      <c r="K438" s="228"/>
      <c r="L438" s="45"/>
      <c r="M438" s="229" t="s">
        <v>1</v>
      </c>
      <c r="N438" s="230" t="s">
        <v>41</v>
      </c>
      <c r="O438" s="93"/>
      <c r="P438" s="231">
        <f>O438*H438</f>
        <v>0</v>
      </c>
      <c r="Q438" s="231">
        <v>2.0000000000000002E-05</v>
      </c>
      <c r="R438" s="231">
        <f>Q438*H438</f>
        <v>0.0007400000000000001</v>
      </c>
      <c r="S438" s="231">
        <v>0</v>
      </c>
      <c r="T438" s="232">
        <f>S438*H438</f>
        <v>0</v>
      </c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R438" s="233" t="s">
        <v>217</v>
      </c>
      <c r="AT438" s="233" t="s">
        <v>172</v>
      </c>
      <c r="AU438" s="233" t="s">
        <v>177</v>
      </c>
      <c r="AY438" s="18" t="s">
        <v>169</v>
      </c>
      <c r="BE438" s="234">
        <f>IF(N438="základní",J438,0)</f>
        <v>0</v>
      </c>
      <c r="BF438" s="234">
        <f>IF(N438="snížená",J438,0)</f>
        <v>0</v>
      </c>
      <c r="BG438" s="234">
        <f>IF(N438="zákl. přenesená",J438,0)</f>
        <v>0</v>
      </c>
      <c r="BH438" s="234">
        <f>IF(N438="sníž. přenesená",J438,0)</f>
        <v>0</v>
      </c>
      <c r="BI438" s="234">
        <f>IF(N438="nulová",J438,0)</f>
        <v>0</v>
      </c>
      <c r="BJ438" s="18" t="s">
        <v>178</v>
      </c>
      <c r="BK438" s="234">
        <f>ROUND(I438*H438,2)</f>
        <v>0</v>
      </c>
      <c r="BL438" s="18" t="s">
        <v>217</v>
      </c>
      <c r="BM438" s="233" t="s">
        <v>551</v>
      </c>
    </row>
    <row r="439" s="2" customFormat="1">
      <c r="A439" s="39"/>
      <c r="B439" s="40"/>
      <c r="C439" s="41"/>
      <c r="D439" s="235" t="s">
        <v>179</v>
      </c>
      <c r="E439" s="41"/>
      <c r="F439" s="236" t="s">
        <v>528</v>
      </c>
      <c r="G439" s="41"/>
      <c r="H439" s="41"/>
      <c r="I439" s="237"/>
      <c r="J439" s="41"/>
      <c r="K439" s="41"/>
      <c r="L439" s="45"/>
      <c r="M439" s="238"/>
      <c r="N439" s="239"/>
      <c r="O439" s="93"/>
      <c r="P439" s="93"/>
      <c r="Q439" s="93"/>
      <c r="R439" s="93"/>
      <c r="S439" s="93"/>
      <c r="T439" s="94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T439" s="18" t="s">
        <v>179</v>
      </c>
      <c r="AU439" s="18" t="s">
        <v>177</v>
      </c>
    </row>
    <row r="440" s="2" customFormat="1" ht="24.15" customHeight="1">
      <c r="A440" s="39"/>
      <c r="B440" s="40"/>
      <c r="C440" s="221" t="s">
        <v>555</v>
      </c>
      <c r="D440" s="221" t="s">
        <v>172</v>
      </c>
      <c r="E440" s="222" t="s">
        <v>531</v>
      </c>
      <c r="F440" s="223" t="s">
        <v>532</v>
      </c>
      <c r="G440" s="224" t="s">
        <v>175</v>
      </c>
      <c r="H440" s="225">
        <v>0.045999999999999999</v>
      </c>
      <c r="I440" s="226"/>
      <c r="J440" s="227">
        <f>ROUND(I440*H440,2)</f>
        <v>0</v>
      </c>
      <c r="K440" s="228"/>
      <c r="L440" s="45"/>
      <c r="M440" s="229" t="s">
        <v>1</v>
      </c>
      <c r="N440" s="230" t="s">
        <v>41</v>
      </c>
      <c r="O440" s="93"/>
      <c r="P440" s="231">
        <f>O440*H440</f>
        <v>0</v>
      </c>
      <c r="Q440" s="231">
        <v>0</v>
      </c>
      <c r="R440" s="231">
        <f>Q440*H440</f>
        <v>0</v>
      </c>
      <c r="S440" s="231">
        <v>0</v>
      </c>
      <c r="T440" s="232">
        <f>S440*H440</f>
        <v>0</v>
      </c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R440" s="233" t="s">
        <v>217</v>
      </c>
      <c r="AT440" s="233" t="s">
        <v>172</v>
      </c>
      <c r="AU440" s="233" t="s">
        <v>177</v>
      </c>
      <c r="AY440" s="18" t="s">
        <v>169</v>
      </c>
      <c r="BE440" s="234">
        <f>IF(N440="základní",J440,0)</f>
        <v>0</v>
      </c>
      <c r="BF440" s="234">
        <f>IF(N440="snížená",J440,0)</f>
        <v>0</v>
      </c>
      <c r="BG440" s="234">
        <f>IF(N440="zákl. přenesená",J440,0)</f>
        <v>0</v>
      </c>
      <c r="BH440" s="234">
        <f>IF(N440="sníž. přenesená",J440,0)</f>
        <v>0</v>
      </c>
      <c r="BI440" s="234">
        <f>IF(N440="nulová",J440,0)</f>
        <v>0</v>
      </c>
      <c r="BJ440" s="18" t="s">
        <v>178</v>
      </c>
      <c r="BK440" s="234">
        <f>ROUND(I440*H440,2)</f>
        <v>0</v>
      </c>
      <c r="BL440" s="18" t="s">
        <v>217</v>
      </c>
      <c r="BM440" s="233" t="s">
        <v>2598</v>
      </c>
    </row>
    <row r="441" s="2" customFormat="1">
      <c r="A441" s="39"/>
      <c r="B441" s="40"/>
      <c r="C441" s="41"/>
      <c r="D441" s="235" t="s">
        <v>179</v>
      </c>
      <c r="E441" s="41"/>
      <c r="F441" s="236" t="s">
        <v>534</v>
      </c>
      <c r="G441" s="41"/>
      <c r="H441" s="41"/>
      <c r="I441" s="237"/>
      <c r="J441" s="41"/>
      <c r="K441" s="41"/>
      <c r="L441" s="45"/>
      <c r="M441" s="238"/>
      <c r="N441" s="239"/>
      <c r="O441" s="93"/>
      <c r="P441" s="93"/>
      <c r="Q441" s="93"/>
      <c r="R441" s="93"/>
      <c r="S441" s="93"/>
      <c r="T441" s="94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T441" s="18" t="s">
        <v>179</v>
      </c>
      <c r="AU441" s="18" t="s">
        <v>177</v>
      </c>
    </row>
    <row r="442" s="12" customFormat="1" ht="22.8" customHeight="1">
      <c r="A442" s="12"/>
      <c r="B442" s="205"/>
      <c r="C442" s="206"/>
      <c r="D442" s="207" t="s">
        <v>72</v>
      </c>
      <c r="E442" s="219" t="s">
        <v>535</v>
      </c>
      <c r="F442" s="219" t="s">
        <v>536</v>
      </c>
      <c r="G442" s="206"/>
      <c r="H442" s="206"/>
      <c r="I442" s="209"/>
      <c r="J442" s="220">
        <f>BK442</f>
        <v>0</v>
      </c>
      <c r="K442" s="206"/>
      <c r="L442" s="211"/>
      <c r="M442" s="212"/>
      <c r="N442" s="213"/>
      <c r="O442" s="213"/>
      <c r="P442" s="214">
        <f>SUM(P443:P490)</f>
        <v>0</v>
      </c>
      <c r="Q442" s="213"/>
      <c r="R442" s="214">
        <f>SUM(R443:R490)</f>
        <v>0.013536500000000002</v>
      </c>
      <c r="S442" s="213"/>
      <c r="T442" s="215">
        <f>SUM(T443:T490)</f>
        <v>0.020424999999999999</v>
      </c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R442" s="216" t="s">
        <v>177</v>
      </c>
      <c r="AT442" s="217" t="s">
        <v>72</v>
      </c>
      <c r="AU442" s="217" t="s">
        <v>81</v>
      </c>
      <c r="AY442" s="216" t="s">
        <v>169</v>
      </c>
      <c r="BK442" s="218">
        <f>SUM(BK443:BK490)</f>
        <v>0</v>
      </c>
    </row>
    <row r="443" s="2" customFormat="1" ht="24.15" customHeight="1">
      <c r="A443" s="39"/>
      <c r="B443" s="40"/>
      <c r="C443" s="221" t="s">
        <v>377</v>
      </c>
      <c r="D443" s="221" t="s">
        <v>172</v>
      </c>
      <c r="E443" s="222" t="s">
        <v>537</v>
      </c>
      <c r="F443" s="223" t="s">
        <v>538</v>
      </c>
      <c r="G443" s="224" t="s">
        <v>245</v>
      </c>
      <c r="H443" s="225">
        <v>9.5</v>
      </c>
      <c r="I443" s="226"/>
      <c r="J443" s="227">
        <f>ROUND(I443*H443,2)</f>
        <v>0</v>
      </c>
      <c r="K443" s="228"/>
      <c r="L443" s="45"/>
      <c r="M443" s="229" t="s">
        <v>1</v>
      </c>
      <c r="N443" s="230" t="s">
        <v>41</v>
      </c>
      <c r="O443" s="93"/>
      <c r="P443" s="231">
        <f>O443*H443</f>
        <v>0</v>
      </c>
      <c r="Q443" s="231">
        <v>0.00011</v>
      </c>
      <c r="R443" s="231">
        <f>Q443*H443</f>
        <v>0.0010450000000000001</v>
      </c>
      <c r="S443" s="231">
        <v>0.00215</v>
      </c>
      <c r="T443" s="232">
        <f>S443*H443</f>
        <v>0.020424999999999999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33" t="s">
        <v>217</v>
      </c>
      <c r="AT443" s="233" t="s">
        <v>172</v>
      </c>
      <c r="AU443" s="233" t="s">
        <v>177</v>
      </c>
      <c r="AY443" s="18" t="s">
        <v>169</v>
      </c>
      <c r="BE443" s="234">
        <f>IF(N443="základní",J443,0)</f>
        <v>0</v>
      </c>
      <c r="BF443" s="234">
        <f>IF(N443="snížená",J443,0)</f>
        <v>0</v>
      </c>
      <c r="BG443" s="234">
        <f>IF(N443="zákl. přenesená",J443,0)</f>
        <v>0</v>
      </c>
      <c r="BH443" s="234">
        <f>IF(N443="sníž. přenesená",J443,0)</f>
        <v>0</v>
      </c>
      <c r="BI443" s="234">
        <f>IF(N443="nulová",J443,0)</f>
        <v>0</v>
      </c>
      <c r="BJ443" s="18" t="s">
        <v>178</v>
      </c>
      <c r="BK443" s="234">
        <f>ROUND(I443*H443,2)</f>
        <v>0</v>
      </c>
      <c r="BL443" s="18" t="s">
        <v>217</v>
      </c>
      <c r="BM443" s="233" t="s">
        <v>561</v>
      </c>
    </row>
    <row r="444" s="2" customFormat="1">
      <c r="A444" s="39"/>
      <c r="B444" s="40"/>
      <c r="C444" s="41"/>
      <c r="D444" s="235" t="s">
        <v>179</v>
      </c>
      <c r="E444" s="41"/>
      <c r="F444" s="236" t="s">
        <v>538</v>
      </c>
      <c r="G444" s="41"/>
      <c r="H444" s="41"/>
      <c r="I444" s="237"/>
      <c r="J444" s="41"/>
      <c r="K444" s="41"/>
      <c r="L444" s="45"/>
      <c r="M444" s="238"/>
      <c r="N444" s="239"/>
      <c r="O444" s="93"/>
      <c r="P444" s="93"/>
      <c r="Q444" s="93"/>
      <c r="R444" s="93"/>
      <c r="S444" s="93"/>
      <c r="T444" s="94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T444" s="18" t="s">
        <v>179</v>
      </c>
      <c r="AU444" s="18" t="s">
        <v>177</v>
      </c>
    </row>
    <row r="445" s="14" customFormat="1">
      <c r="A445" s="14"/>
      <c r="B445" s="250"/>
      <c r="C445" s="251"/>
      <c r="D445" s="235" t="s">
        <v>180</v>
      </c>
      <c r="E445" s="252" t="s">
        <v>1</v>
      </c>
      <c r="F445" s="253" t="s">
        <v>2599</v>
      </c>
      <c r="G445" s="251"/>
      <c r="H445" s="254">
        <v>9.5</v>
      </c>
      <c r="I445" s="255"/>
      <c r="J445" s="251"/>
      <c r="K445" s="251"/>
      <c r="L445" s="256"/>
      <c r="M445" s="257"/>
      <c r="N445" s="258"/>
      <c r="O445" s="258"/>
      <c r="P445" s="258"/>
      <c r="Q445" s="258"/>
      <c r="R445" s="258"/>
      <c r="S445" s="258"/>
      <c r="T445" s="259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60" t="s">
        <v>180</v>
      </c>
      <c r="AU445" s="260" t="s">
        <v>177</v>
      </c>
      <c r="AV445" s="14" t="s">
        <v>177</v>
      </c>
      <c r="AW445" s="14" t="s">
        <v>30</v>
      </c>
      <c r="AX445" s="14" t="s">
        <v>73</v>
      </c>
      <c r="AY445" s="260" t="s">
        <v>169</v>
      </c>
    </row>
    <row r="446" s="15" customFormat="1">
      <c r="A446" s="15"/>
      <c r="B446" s="261"/>
      <c r="C446" s="262"/>
      <c r="D446" s="235" t="s">
        <v>180</v>
      </c>
      <c r="E446" s="263" t="s">
        <v>1</v>
      </c>
      <c r="F446" s="264" t="s">
        <v>183</v>
      </c>
      <c r="G446" s="262"/>
      <c r="H446" s="265">
        <v>9.5</v>
      </c>
      <c r="I446" s="266"/>
      <c r="J446" s="262"/>
      <c r="K446" s="262"/>
      <c r="L446" s="267"/>
      <c r="M446" s="268"/>
      <c r="N446" s="269"/>
      <c r="O446" s="269"/>
      <c r="P446" s="269"/>
      <c r="Q446" s="269"/>
      <c r="R446" s="269"/>
      <c r="S446" s="269"/>
      <c r="T446" s="270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T446" s="271" t="s">
        <v>180</v>
      </c>
      <c r="AU446" s="271" t="s">
        <v>177</v>
      </c>
      <c r="AV446" s="15" t="s">
        <v>176</v>
      </c>
      <c r="AW446" s="15" t="s">
        <v>30</v>
      </c>
      <c r="AX446" s="15" t="s">
        <v>81</v>
      </c>
      <c r="AY446" s="271" t="s">
        <v>169</v>
      </c>
    </row>
    <row r="447" s="2" customFormat="1" ht="24.15" customHeight="1">
      <c r="A447" s="39"/>
      <c r="B447" s="40"/>
      <c r="C447" s="221" t="s">
        <v>562</v>
      </c>
      <c r="D447" s="221" t="s">
        <v>172</v>
      </c>
      <c r="E447" s="222" t="s">
        <v>542</v>
      </c>
      <c r="F447" s="223" t="s">
        <v>543</v>
      </c>
      <c r="G447" s="224" t="s">
        <v>245</v>
      </c>
      <c r="H447" s="225">
        <v>0.14999999999999999</v>
      </c>
      <c r="I447" s="226"/>
      <c r="J447" s="227">
        <f>ROUND(I447*H447,2)</f>
        <v>0</v>
      </c>
      <c r="K447" s="228"/>
      <c r="L447" s="45"/>
      <c r="M447" s="229" t="s">
        <v>1</v>
      </c>
      <c r="N447" s="230" t="s">
        <v>41</v>
      </c>
      <c r="O447" s="93"/>
      <c r="P447" s="231">
        <f>O447*H447</f>
        <v>0</v>
      </c>
      <c r="Q447" s="231">
        <v>0.00016000000000000001</v>
      </c>
      <c r="R447" s="231">
        <f>Q447*H447</f>
        <v>2.4000000000000001E-05</v>
      </c>
      <c r="S447" s="231">
        <v>0</v>
      </c>
      <c r="T447" s="232">
        <f>S447*H447</f>
        <v>0</v>
      </c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R447" s="233" t="s">
        <v>217</v>
      </c>
      <c r="AT447" s="233" t="s">
        <v>172</v>
      </c>
      <c r="AU447" s="233" t="s">
        <v>177</v>
      </c>
      <c r="AY447" s="18" t="s">
        <v>169</v>
      </c>
      <c r="BE447" s="234">
        <f>IF(N447="základní",J447,0)</f>
        <v>0</v>
      </c>
      <c r="BF447" s="234">
        <f>IF(N447="snížená",J447,0)</f>
        <v>0</v>
      </c>
      <c r="BG447" s="234">
        <f>IF(N447="zákl. přenesená",J447,0)</f>
        <v>0</v>
      </c>
      <c r="BH447" s="234">
        <f>IF(N447="sníž. přenesená",J447,0)</f>
        <v>0</v>
      </c>
      <c r="BI447" s="234">
        <f>IF(N447="nulová",J447,0)</f>
        <v>0</v>
      </c>
      <c r="BJ447" s="18" t="s">
        <v>178</v>
      </c>
      <c r="BK447" s="234">
        <f>ROUND(I447*H447,2)</f>
        <v>0</v>
      </c>
      <c r="BL447" s="18" t="s">
        <v>217</v>
      </c>
      <c r="BM447" s="233" t="s">
        <v>565</v>
      </c>
    </row>
    <row r="448" s="2" customFormat="1">
      <c r="A448" s="39"/>
      <c r="B448" s="40"/>
      <c r="C448" s="41"/>
      <c r="D448" s="235" t="s">
        <v>179</v>
      </c>
      <c r="E448" s="41"/>
      <c r="F448" s="236" t="s">
        <v>543</v>
      </c>
      <c r="G448" s="41"/>
      <c r="H448" s="41"/>
      <c r="I448" s="237"/>
      <c r="J448" s="41"/>
      <c r="K448" s="41"/>
      <c r="L448" s="45"/>
      <c r="M448" s="238"/>
      <c r="N448" s="239"/>
      <c r="O448" s="93"/>
      <c r="P448" s="93"/>
      <c r="Q448" s="93"/>
      <c r="R448" s="93"/>
      <c r="S448" s="93"/>
      <c r="T448" s="94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T448" s="18" t="s">
        <v>179</v>
      </c>
      <c r="AU448" s="18" t="s">
        <v>177</v>
      </c>
    </row>
    <row r="449" s="2" customFormat="1" ht="21.75" customHeight="1">
      <c r="A449" s="39"/>
      <c r="B449" s="40"/>
      <c r="C449" s="221" t="s">
        <v>566</v>
      </c>
      <c r="D449" s="221" t="s">
        <v>172</v>
      </c>
      <c r="E449" s="222" t="s">
        <v>545</v>
      </c>
      <c r="F449" s="223" t="s">
        <v>546</v>
      </c>
      <c r="G449" s="224" t="s">
        <v>245</v>
      </c>
      <c r="H449" s="225">
        <v>0.75</v>
      </c>
      <c r="I449" s="226"/>
      <c r="J449" s="227">
        <f>ROUND(I449*H449,2)</f>
        <v>0</v>
      </c>
      <c r="K449" s="228"/>
      <c r="L449" s="45"/>
      <c r="M449" s="229" t="s">
        <v>1</v>
      </c>
      <c r="N449" s="230" t="s">
        <v>41</v>
      </c>
      <c r="O449" s="93"/>
      <c r="P449" s="231">
        <f>O449*H449</f>
        <v>0</v>
      </c>
      <c r="Q449" s="231">
        <v>0.00076999999999999996</v>
      </c>
      <c r="R449" s="231">
        <f>Q449*H449</f>
        <v>0.0005775</v>
      </c>
      <c r="S449" s="231">
        <v>0</v>
      </c>
      <c r="T449" s="232">
        <f>S449*H449</f>
        <v>0</v>
      </c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R449" s="233" t="s">
        <v>217</v>
      </c>
      <c r="AT449" s="233" t="s">
        <v>172</v>
      </c>
      <c r="AU449" s="233" t="s">
        <v>177</v>
      </c>
      <c r="AY449" s="18" t="s">
        <v>169</v>
      </c>
      <c r="BE449" s="234">
        <f>IF(N449="základní",J449,0)</f>
        <v>0</v>
      </c>
      <c r="BF449" s="234">
        <f>IF(N449="snížená",J449,0)</f>
        <v>0</v>
      </c>
      <c r="BG449" s="234">
        <f>IF(N449="zákl. přenesená",J449,0)</f>
        <v>0</v>
      </c>
      <c r="BH449" s="234">
        <f>IF(N449="sníž. přenesená",J449,0)</f>
        <v>0</v>
      </c>
      <c r="BI449" s="234">
        <f>IF(N449="nulová",J449,0)</f>
        <v>0</v>
      </c>
      <c r="BJ449" s="18" t="s">
        <v>178</v>
      </c>
      <c r="BK449" s="234">
        <f>ROUND(I449*H449,2)</f>
        <v>0</v>
      </c>
      <c r="BL449" s="18" t="s">
        <v>217</v>
      </c>
      <c r="BM449" s="233" t="s">
        <v>569</v>
      </c>
    </row>
    <row r="450" s="2" customFormat="1">
      <c r="A450" s="39"/>
      <c r="B450" s="40"/>
      <c r="C450" s="41"/>
      <c r="D450" s="235" t="s">
        <v>179</v>
      </c>
      <c r="E450" s="41"/>
      <c r="F450" s="236" t="s">
        <v>546</v>
      </c>
      <c r="G450" s="41"/>
      <c r="H450" s="41"/>
      <c r="I450" s="237"/>
      <c r="J450" s="41"/>
      <c r="K450" s="41"/>
      <c r="L450" s="45"/>
      <c r="M450" s="238"/>
      <c r="N450" s="239"/>
      <c r="O450" s="93"/>
      <c r="P450" s="93"/>
      <c r="Q450" s="93"/>
      <c r="R450" s="93"/>
      <c r="S450" s="93"/>
      <c r="T450" s="94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T450" s="18" t="s">
        <v>179</v>
      </c>
      <c r="AU450" s="18" t="s">
        <v>177</v>
      </c>
    </row>
    <row r="451" s="2" customFormat="1" ht="24.15" customHeight="1">
      <c r="A451" s="39"/>
      <c r="B451" s="40"/>
      <c r="C451" s="221" t="s">
        <v>570</v>
      </c>
      <c r="D451" s="221" t="s">
        <v>172</v>
      </c>
      <c r="E451" s="222" t="s">
        <v>549</v>
      </c>
      <c r="F451" s="223" t="s">
        <v>550</v>
      </c>
      <c r="G451" s="224" t="s">
        <v>245</v>
      </c>
      <c r="H451" s="225">
        <v>1</v>
      </c>
      <c r="I451" s="226"/>
      <c r="J451" s="227">
        <f>ROUND(I451*H451,2)</f>
        <v>0</v>
      </c>
      <c r="K451" s="228"/>
      <c r="L451" s="45"/>
      <c r="M451" s="229" t="s">
        <v>1</v>
      </c>
      <c r="N451" s="230" t="s">
        <v>41</v>
      </c>
      <c r="O451" s="93"/>
      <c r="P451" s="231">
        <f>O451*H451</f>
        <v>0</v>
      </c>
      <c r="Q451" s="231">
        <v>0.00036999999999999999</v>
      </c>
      <c r="R451" s="231">
        <f>Q451*H451</f>
        <v>0.00036999999999999999</v>
      </c>
      <c r="S451" s="231">
        <v>0</v>
      </c>
      <c r="T451" s="232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33" t="s">
        <v>217</v>
      </c>
      <c r="AT451" s="233" t="s">
        <v>172</v>
      </c>
      <c r="AU451" s="233" t="s">
        <v>177</v>
      </c>
      <c r="AY451" s="18" t="s">
        <v>169</v>
      </c>
      <c r="BE451" s="234">
        <f>IF(N451="základní",J451,0)</f>
        <v>0</v>
      </c>
      <c r="BF451" s="234">
        <f>IF(N451="snížená",J451,0)</f>
        <v>0</v>
      </c>
      <c r="BG451" s="234">
        <f>IF(N451="zákl. přenesená",J451,0)</f>
        <v>0</v>
      </c>
      <c r="BH451" s="234">
        <f>IF(N451="sníž. přenesená",J451,0)</f>
        <v>0</v>
      </c>
      <c r="BI451" s="234">
        <f>IF(N451="nulová",J451,0)</f>
        <v>0</v>
      </c>
      <c r="BJ451" s="18" t="s">
        <v>178</v>
      </c>
      <c r="BK451" s="234">
        <f>ROUND(I451*H451,2)</f>
        <v>0</v>
      </c>
      <c r="BL451" s="18" t="s">
        <v>217</v>
      </c>
      <c r="BM451" s="233" t="s">
        <v>573</v>
      </c>
    </row>
    <row r="452" s="2" customFormat="1">
      <c r="A452" s="39"/>
      <c r="B452" s="40"/>
      <c r="C452" s="41"/>
      <c r="D452" s="235" t="s">
        <v>179</v>
      </c>
      <c r="E452" s="41"/>
      <c r="F452" s="236" t="s">
        <v>550</v>
      </c>
      <c r="G452" s="41"/>
      <c r="H452" s="41"/>
      <c r="I452" s="237"/>
      <c r="J452" s="41"/>
      <c r="K452" s="41"/>
      <c r="L452" s="45"/>
      <c r="M452" s="238"/>
      <c r="N452" s="239"/>
      <c r="O452" s="93"/>
      <c r="P452" s="93"/>
      <c r="Q452" s="93"/>
      <c r="R452" s="93"/>
      <c r="S452" s="93"/>
      <c r="T452" s="94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T452" s="18" t="s">
        <v>179</v>
      </c>
      <c r="AU452" s="18" t="s">
        <v>177</v>
      </c>
    </row>
    <row r="453" s="2" customFormat="1" ht="24.15" customHeight="1">
      <c r="A453" s="39"/>
      <c r="B453" s="40"/>
      <c r="C453" s="221" t="s">
        <v>388</v>
      </c>
      <c r="D453" s="221" t="s">
        <v>172</v>
      </c>
      <c r="E453" s="222" t="s">
        <v>552</v>
      </c>
      <c r="F453" s="223" t="s">
        <v>553</v>
      </c>
      <c r="G453" s="224" t="s">
        <v>245</v>
      </c>
      <c r="H453" s="225">
        <v>12</v>
      </c>
      <c r="I453" s="226"/>
      <c r="J453" s="227">
        <f>ROUND(I453*H453,2)</f>
        <v>0</v>
      </c>
      <c r="K453" s="228"/>
      <c r="L453" s="45"/>
      <c r="M453" s="229" t="s">
        <v>1</v>
      </c>
      <c r="N453" s="230" t="s">
        <v>41</v>
      </c>
      <c r="O453" s="93"/>
      <c r="P453" s="231">
        <f>O453*H453</f>
        <v>0</v>
      </c>
      <c r="Q453" s="231">
        <v>0.00069999999999999999</v>
      </c>
      <c r="R453" s="231">
        <f>Q453*H453</f>
        <v>0.0083999999999999995</v>
      </c>
      <c r="S453" s="231">
        <v>0</v>
      </c>
      <c r="T453" s="232">
        <f>S453*H453</f>
        <v>0</v>
      </c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R453" s="233" t="s">
        <v>217</v>
      </c>
      <c r="AT453" s="233" t="s">
        <v>172</v>
      </c>
      <c r="AU453" s="233" t="s">
        <v>177</v>
      </c>
      <c r="AY453" s="18" t="s">
        <v>169</v>
      </c>
      <c r="BE453" s="234">
        <f>IF(N453="základní",J453,0)</f>
        <v>0</v>
      </c>
      <c r="BF453" s="234">
        <f>IF(N453="snížená",J453,0)</f>
        <v>0</v>
      </c>
      <c r="BG453" s="234">
        <f>IF(N453="zákl. přenesená",J453,0)</f>
        <v>0</v>
      </c>
      <c r="BH453" s="234">
        <f>IF(N453="sníž. přenesená",J453,0)</f>
        <v>0</v>
      </c>
      <c r="BI453" s="234">
        <f>IF(N453="nulová",J453,0)</f>
        <v>0</v>
      </c>
      <c r="BJ453" s="18" t="s">
        <v>178</v>
      </c>
      <c r="BK453" s="234">
        <f>ROUND(I453*H453,2)</f>
        <v>0</v>
      </c>
      <c r="BL453" s="18" t="s">
        <v>217</v>
      </c>
      <c r="BM453" s="233" t="s">
        <v>576</v>
      </c>
    </row>
    <row r="454" s="2" customFormat="1">
      <c r="A454" s="39"/>
      <c r="B454" s="40"/>
      <c r="C454" s="41"/>
      <c r="D454" s="235" t="s">
        <v>179</v>
      </c>
      <c r="E454" s="41"/>
      <c r="F454" s="236" t="s">
        <v>553</v>
      </c>
      <c r="G454" s="41"/>
      <c r="H454" s="41"/>
      <c r="I454" s="237"/>
      <c r="J454" s="41"/>
      <c r="K454" s="41"/>
      <c r="L454" s="45"/>
      <c r="M454" s="238"/>
      <c r="N454" s="239"/>
      <c r="O454" s="93"/>
      <c r="P454" s="93"/>
      <c r="Q454" s="93"/>
      <c r="R454" s="93"/>
      <c r="S454" s="93"/>
      <c r="T454" s="94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T454" s="18" t="s">
        <v>179</v>
      </c>
      <c r="AU454" s="18" t="s">
        <v>177</v>
      </c>
    </row>
    <row r="455" s="2" customFormat="1" ht="21.75" customHeight="1">
      <c r="A455" s="39"/>
      <c r="B455" s="40"/>
      <c r="C455" s="272" t="s">
        <v>577</v>
      </c>
      <c r="D455" s="272" t="s">
        <v>258</v>
      </c>
      <c r="E455" s="273" t="s">
        <v>556</v>
      </c>
      <c r="F455" s="274" t="s">
        <v>557</v>
      </c>
      <c r="G455" s="275" t="s">
        <v>186</v>
      </c>
      <c r="H455" s="276">
        <v>1</v>
      </c>
      <c r="I455" s="277"/>
      <c r="J455" s="278">
        <f>ROUND(I455*H455,2)</f>
        <v>0</v>
      </c>
      <c r="K455" s="279"/>
      <c r="L455" s="280"/>
      <c r="M455" s="281" t="s">
        <v>1</v>
      </c>
      <c r="N455" s="282" t="s">
        <v>41</v>
      </c>
      <c r="O455" s="93"/>
      <c r="P455" s="231">
        <f>O455*H455</f>
        <v>0</v>
      </c>
      <c r="Q455" s="231">
        <v>0</v>
      </c>
      <c r="R455" s="231">
        <f>Q455*H455</f>
        <v>0</v>
      </c>
      <c r="S455" s="231">
        <v>0</v>
      </c>
      <c r="T455" s="232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33" t="s">
        <v>261</v>
      </c>
      <c r="AT455" s="233" t="s">
        <v>258</v>
      </c>
      <c r="AU455" s="233" t="s">
        <v>177</v>
      </c>
      <c r="AY455" s="18" t="s">
        <v>169</v>
      </c>
      <c r="BE455" s="234">
        <f>IF(N455="základní",J455,0)</f>
        <v>0</v>
      </c>
      <c r="BF455" s="234">
        <f>IF(N455="snížená",J455,0)</f>
        <v>0</v>
      </c>
      <c r="BG455" s="234">
        <f>IF(N455="zákl. přenesená",J455,0)</f>
        <v>0</v>
      </c>
      <c r="BH455" s="234">
        <f>IF(N455="sníž. přenesená",J455,0)</f>
        <v>0</v>
      </c>
      <c r="BI455" s="234">
        <f>IF(N455="nulová",J455,0)</f>
        <v>0</v>
      </c>
      <c r="BJ455" s="18" t="s">
        <v>178</v>
      </c>
      <c r="BK455" s="234">
        <f>ROUND(I455*H455,2)</f>
        <v>0</v>
      </c>
      <c r="BL455" s="18" t="s">
        <v>217</v>
      </c>
      <c r="BM455" s="233" t="s">
        <v>580</v>
      </c>
    </row>
    <row r="456" s="2" customFormat="1">
      <c r="A456" s="39"/>
      <c r="B456" s="40"/>
      <c r="C456" s="41"/>
      <c r="D456" s="235" t="s">
        <v>179</v>
      </c>
      <c r="E456" s="41"/>
      <c r="F456" s="236" t="s">
        <v>557</v>
      </c>
      <c r="G456" s="41"/>
      <c r="H456" s="41"/>
      <c r="I456" s="237"/>
      <c r="J456" s="41"/>
      <c r="K456" s="41"/>
      <c r="L456" s="45"/>
      <c r="M456" s="238"/>
      <c r="N456" s="239"/>
      <c r="O456" s="93"/>
      <c r="P456" s="93"/>
      <c r="Q456" s="93"/>
      <c r="R456" s="93"/>
      <c r="S456" s="93"/>
      <c r="T456" s="94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T456" s="18" t="s">
        <v>179</v>
      </c>
      <c r="AU456" s="18" t="s">
        <v>177</v>
      </c>
    </row>
    <row r="457" s="2" customFormat="1" ht="37.8" customHeight="1">
      <c r="A457" s="39"/>
      <c r="B457" s="40"/>
      <c r="C457" s="272" t="s">
        <v>581</v>
      </c>
      <c r="D457" s="272" t="s">
        <v>258</v>
      </c>
      <c r="E457" s="273" t="s">
        <v>559</v>
      </c>
      <c r="F457" s="274" t="s">
        <v>560</v>
      </c>
      <c r="G457" s="275" t="s">
        <v>186</v>
      </c>
      <c r="H457" s="276">
        <v>8</v>
      </c>
      <c r="I457" s="277"/>
      <c r="J457" s="278">
        <f>ROUND(I457*H457,2)</f>
        <v>0</v>
      </c>
      <c r="K457" s="279"/>
      <c r="L457" s="280"/>
      <c r="M457" s="281" t="s">
        <v>1</v>
      </c>
      <c r="N457" s="282" t="s">
        <v>41</v>
      </c>
      <c r="O457" s="93"/>
      <c r="P457" s="231">
        <f>O457*H457</f>
        <v>0</v>
      </c>
      <c r="Q457" s="231">
        <v>0</v>
      </c>
      <c r="R457" s="231">
        <f>Q457*H457</f>
        <v>0</v>
      </c>
      <c r="S457" s="231">
        <v>0</v>
      </c>
      <c r="T457" s="232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33" t="s">
        <v>261</v>
      </c>
      <c r="AT457" s="233" t="s">
        <v>258</v>
      </c>
      <c r="AU457" s="233" t="s">
        <v>177</v>
      </c>
      <c r="AY457" s="18" t="s">
        <v>169</v>
      </c>
      <c r="BE457" s="234">
        <f>IF(N457="základní",J457,0)</f>
        <v>0</v>
      </c>
      <c r="BF457" s="234">
        <f>IF(N457="snížená",J457,0)</f>
        <v>0</v>
      </c>
      <c r="BG457" s="234">
        <f>IF(N457="zákl. přenesená",J457,0)</f>
        <v>0</v>
      </c>
      <c r="BH457" s="234">
        <f>IF(N457="sníž. přenesená",J457,0)</f>
        <v>0</v>
      </c>
      <c r="BI457" s="234">
        <f>IF(N457="nulová",J457,0)</f>
        <v>0</v>
      </c>
      <c r="BJ457" s="18" t="s">
        <v>178</v>
      </c>
      <c r="BK457" s="234">
        <f>ROUND(I457*H457,2)</f>
        <v>0</v>
      </c>
      <c r="BL457" s="18" t="s">
        <v>217</v>
      </c>
      <c r="BM457" s="233" t="s">
        <v>584</v>
      </c>
    </row>
    <row r="458" s="2" customFormat="1">
      <c r="A458" s="39"/>
      <c r="B458" s="40"/>
      <c r="C458" s="41"/>
      <c r="D458" s="235" t="s">
        <v>179</v>
      </c>
      <c r="E458" s="41"/>
      <c r="F458" s="236" t="s">
        <v>560</v>
      </c>
      <c r="G458" s="41"/>
      <c r="H458" s="41"/>
      <c r="I458" s="237"/>
      <c r="J458" s="41"/>
      <c r="K458" s="41"/>
      <c r="L458" s="45"/>
      <c r="M458" s="238"/>
      <c r="N458" s="239"/>
      <c r="O458" s="93"/>
      <c r="P458" s="93"/>
      <c r="Q458" s="93"/>
      <c r="R458" s="93"/>
      <c r="S458" s="93"/>
      <c r="T458" s="94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179</v>
      </c>
      <c r="AU458" s="18" t="s">
        <v>177</v>
      </c>
    </row>
    <row r="459" s="2" customFormat="1" ht="33" customHeight="1">
      <c r="A459" s="39"/>
      <c r="B459" s="40"/>
      <c r="C459" s="272" t="s">
        <v>585</v>
      </c>
      <c r="D459" s="272" t="s">
        <v>258</v>
      </c>
      <c r="E459" s="273" t="s">
        <v>563</v>
      </c>
      <c r="F459" s="274" t="s">
        <v>564</v>
      </c>
      <c r="G459" s="275" t="s">
        <v>186</v>
      </c>
      <c r="H459" s="276">
        <v>2</v>
      </c>
      <c r="I459" s="277"/>
      <c r="J459" s="278">
        <f>ROUND(I459*H459,2)</f>
        <v>0</v>
      </c>
      <c r="K459" s="279"/>
      <c r="L459" s="280"/>
      <c r="M459" s="281" t="s">
        <v>1</v>
      </c>
      <c r="N459" s="282" t="s">
        <v>41</v>
      </c>
      <c r="O459" s="93"/>
      <c r="P459" s="231">
        <f>O459*H459</f>
        <v>0</v>
      </c>
      <c r="Q459" s="231">
        <v>0</v>
      </c>
      <c r="R459" s="231">
        <f>Q459*H459</f>
        <v>0</v>
      </c>
      <c r="S459" s="231">
        <v>0</v>
      </c>
      <c r="T459" s="232">
        <f>S459*H459</f>
        <v>0</v>
      </c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R459" s="233" t="s">
        <v>261</v>
      </c>
      <c r="AT459" s="233" t="s">
        <v>258</v>
      </c>
      <c r="AU459" s="233" t="s">
        <v>177</v>
      </c>
      <c r="AY459" s="18" t="s">
        <v>169</v>
      </c>
      <c r="BE459" s="234">
        <f>IF(N459="základní",J459,0)</f>
        <v>0</v>
      </c>
      <c r="BF459" s="234">
        <f>IF(N459="snížená",J459,0)</f>
        <v>0</v>
      </c>
      <c r="BG459" s="234">
        <f>IF(N459="zákl. přenesená",J459,0)</f>
        <v>0</v>
      </c>
      <c r="BH459" s="234">
        <f>IF(N459="sníž. přenesená",J459,0)</f>
        <v>0</v>
      </c>
      <c r="BI459" s="234">
        <f>IF(N459="nulová",J459,0)</f>
        <v>0</v>
      </c>
      <c r="BJ459" s="18" t="s">
        <v>178</v>
      </c>
      <c r="BK459" s="234">
        <f>ROUND(I459*H459,2)</f>
        <v>0</v>
      </c>
      <c r="BL459" s="18" t="s">
        <v>217</v>
      </c>
      <c r="BM459" s="233" t="s">
        <v>588</v>
      </c>
    </row>
    <row r="460" s="2" customFormat="1">
      <c r="A460" s="39"/>
      <c r="B460" s="40"/>
      <c r="C460" s="41"/>
      <c r="D460" s="235" t="s">
        <v>179</v>
      </c>
      <c r="E460" s="41"/>
      <c r="F460" s="236" t="s">
        <v>564</v>
      </c>
      <c r="G460" s="41"/>
      <c r="H460" s="41"/>
      <c r="I460" s="237"/>
      <c r="J460" s="41"/>
      <c r="K460" s="41"/>
      <c r="L460" s="45"/>
      <c r="M460" s="238"/>
      <c r="N460" s="239"/>
      <c r="O460" s="93"/>
      <c r="P460" s="93"/>
      <c r="Q460" s="93"/>
      <c r="R460" s="93"/>
      <c r="S460" s="93"/>
      <c r="T460" s="94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T460" s="18" t="s">
        <v>179</v>
      </c>
      <c r="AU460" s="18" t="s">
        <v>177</v>
      </c>
    </row>
    <row r="461" s="2" customFormat="1" ht="24.15" customHeight="1">
      <c r="A461" s="39"/>
      <c r="B461" s="40"/>
      <c r="C461" s="272" t="s">
        <v>399</v>
      </c>
      <c r="D461" s="272" t="s">
        <v>258</v>
      </c>
      <c r="E461" s="273" t="s">
        <v>567</v>
      </c>
      <c r="F461" s="274" t="s">
        <v>568</v>
      </c>
      <c r="G461" s="275" t="s">
        <v>186</v>
      </c>
      <c r="H461" s="276">
        <v>1</v>
      </c>
      <c r="I461" s="277"/>
      <c r="J461" s="278">
        <f>ROUND(I461*H461,2)</f>
        <v>0</v>
      </c>
      <c r="K461" s="279"/>
      <c r="L461" s="280"/>
      <c r="M461" s="281" t="s">
        <v>1</v>
      </c>
      <c r="N461" s="282" t="s">
        <v>41</v>
      </c>
      <c r="O461" s="93"/>
      <c r="P461" s="231">
        <f>O461*H461</f>
        <v>0</v>
      </c>
      <c r="Q461" s="231">
        <v>2.0000000000000002E-05</v>
      </c>
      <c r="R461" s="231">
        <f>Q461*H461</f>
        <v>2.0000000000000002E-05</v>
      </c>
      <c r="S461" s="231">
        <v>0</v>
      </c>
      <c r="T461" s="232">
        <f>S461*H461</f>
        <v>0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33" t="s">
        <v>261</v>
      </c>
      <c r="AT461" s="233" t="s">
        <v>258</v>
      </c>
      <c r="AU461" s="233" t="s">
        <v>177</v>
      </c>
      <c r="AY461" s="18" t="s">
        <v>169</v>
      </c>
      <c r="BE461" s="234">
        <f>IF(N461="základní",J461,0)</f>
        <v>0</v>
      </c>
      <c r="BF461" s="234">
        <f>IF(N461="snížená",J461,0)</f>
        <v>0</v>
      </c>
      <c r="BG461" s="234">
        <f>IF(N461="zákl. přenesená",J461,0)</f>
        <v>0</v>
      </c>
      <c r="BH461" s="234">
        <f>IF(N461="sníž. přenesená",J461,0)</f>
        <v>0</v>
      </c>
      <c r="BI461" s="234">
        <f>IF(N461="nulová",J461,0)</f>
        <v>0</v>
      </c>
      <c r="BJ461" s="18" t="s">
        <v>178</v>
      </c>
      <c r="BK461" s="234">
        <f>ROUND(I461*H461,2)</f>
        <v>0</v>
      </c>
      <c r="BL461" s="18" t="s">
        <v>217</v>
      </c>
      <c r="BM461" s="233" t="s">
        <v>591</v>
      </c>
    </row>
    <row r="462" s="2" customFormat="1">
      <c r="A462" s="39"/>
      <c r="B462" s="40"/>
      <c r="C462" s="41"/>
      <c r="D462" s="235" t="s">
        <v>179</v>
      </c>
      <c r="E462" s="41"/>
      <c r="F462" s="236" t="s">
        <v>568</v>
      </c>
      <c r="G462" s="41"/>
      <c r="H462" s="41"/>
      <c r="I462" s="237"/>
      <c r="J462" s="41"/>
      <c r="K462" s="41"/>
      <c r="L462" s="45"/>
      <c r="M462" s="238"/>
      <c r="N462" s="239"/>
      <c r="O462" s="93"/>
      <c r="P462" s="93"/>
      <c r="Q462" s="93"/>
      <c r="R462" s="93"/>
      <c r="S462" s="93"/>
      <c r="T462" s="94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T462" s="18" t="s">
        <v>179</v>
      </c>
      <c r="AU462" s="18" t="s">
        <v>177</v>
      </c>
    </row>
    <row r="463" s="2" customFormat="1" ht="24.15" customHeight="1">
      <c r="A463" s="39"/>
      <c r="B463" s="40"/>
      <c r="C463" s="272" t="s">
        <v>592</v>
      </c>
      <c r="D463" s="272" t="s">
        <v>258</v>
      </c>
      <c r="E463" s="273" t="s">
        <v>571</v>
      </c>
      <c r="F463" s="274" t="s">
        <v>572</v>
      </c>
      <c r="G463" s="275" t="s">
        <v>186</v>
      </c>
      <c r="H463" s="276">
        <v>1</v>
      </c>
      <c r="I463" s="277"/>
      <c r="J463" s="278">
        <f>ROUND(I463*H463,2)</f>
        <v>0</v>
      </c>
      <c r="K463" s="279"/>
      <c r="L463" s="280"/>
      <c r="M463" s="281" t="s">
        <v>1</v>
      </c>
      <c r="N463" s="282" t="s">
        <v>41</v>
      </c>
      <c r="O463" s="93"/>
      <c r="P463" s="231">
        <f>O463*H463</f>
        <v>0</v>
      </c>
      <c r="Q463" s="231">
        <v>1.0000000000000001E-05</v>
      </c>
      <c r="R463" s="231">
        <f>Q463*H463</f>
        <v>1.0000000000000001E-05</v>
      </c>
      <c r="S463" s="231">
        <v>0</v>
      </c>
      <c r="T463" s="232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33" t="s">
        <v>261</v>
      </c>
      <c r="AT463" s="233" t="s">
        <v>258</v>
      </c>
      <c r="AU463" s="233" t="s">
        <v>177</v>
      </c>
      <c r="AY463" s="18" t="s">
        <v>169</v>
      </c>
      <c r="BE463" s="234">
        <f>IF(N463="základní",J463,0)</f>
        <v>0</v>
      </c>
      <c r="BF463" s="234">
        <f>IF(N463="snížená",J463,0)</f>
        <v>0</v>
      </c>
      <c r="BG463" s="234">
        <f>IF(N463="zákl. přenesená",J463,0)</f>
        <v>0</v>
      </c>
      <c r="BH463" s="234">
        <f>IF(N463="sníž. přenesená",J463,0)</f>
        <v>0</v>
      </c>
      <c r="BI463" s="234">
        <f>IF(N463="nulová",J463,0)</f>
        <v>0</v>
      </c>
      <c r="BJ463" s="18" t="s">
        <v>178</v>
      </c>
      <c r="BK463" s="234">
        <f>ROUND(I463*H463,2)</f>
        <v>0</v>
      </c>
      <c r="BL463" s="18" t="s">
        <v>217</v>
      </c>
      <c r="BM463" s="233" t="s">
        <v>595</v>
      </c>
    </row>
    <row r="464" s="2" customFormat="1">
      <c r="A464" s="39"/>
      <c r="B464" s="40"/>
      <c r="C464" s="41"/>
      <c r="D464" s="235" t="s">
        <v>179</v>
      </c>
      <c r="E464" s="41"/>
      <c r="F464" s="236" t="s">
        <v>572</v>
      </c>
      <c r="G464" s="41"/>
      <c r="H464" s="41"/>
      <c r="I464" s="237"/>
      <c r="J464" s="41"/>
      <c r="K464" s="41"/>
      <c r="L464" s="45"/>
      <c r="M464" s="238"/>
      <c r="N464" s="239"/>
      <c r="O464" s="93"/>
      <c r="P464" s="93"/>
      <c r="Q464" s="93"/>
      <c r="R464" s="93"/>
      <c r="S464" s="93"/>
      <c r="T464" s="94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T464" s="18" t="s">
        <v>179</v>
      </c>
      <c r="AU464" s="18" t="s">
        <v>177</v>
      </c>
    </row>
    <row r="465" s="2" customFormat="1" ht="37.8" customHeight="1">
      <c r="A465" s="39"/>
      <c r="B465" s="40"/>
      <c r="C465" s="272" t="s">
        <v>404</v>
      </c>
      <c r="D465" s="272" t="s">
        <v>258</v>
      </c>
      <c r="E465" s="273" t="s">
        <v>574</v>
      </c>
      <c r="F465" s="274" t="s">
        <v>575</v>
      </c>
      <c r="G465" s="275" t="s">
        <v>186</v>
      </c>
      <c r="H465" s="276">
        <v>1</v>
      </c>
      <c r="I465" s="277"/>
      <c r="J465" s="278">
        <f>ROUND(I465*H465,2)</f>
        <v>0</v>
      </c>
      <c r="K465" s="279"/>
      <c r="L465" s="280"/>
      <c r="M465" s="281" t="s">
        <v>1</v>
      </c>
      <c r="N465" s="282" t="s">
        <v>41</v>
      </c>
      <c r="O465" s="93"/>
      <c r="P465" s="231">
        <f>O465*H465</f>
        <v>0</v>
      </c>
      <c r="Q465" s="231">
        <v>3.0000000000000001E-05</v>
      </c>
      <c r="R465" s="231">
        <f>Q465*H465</f>
        <v>3.0000000000000001E-05</v>
      </c>
      <c r="S465" s="231">
        <v>0</v>
      </c>
      <c r="T465" s="232">
        <f>S465*H465</f>
        <v>0</v>
      </c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R465" s="233" t="s">
        <v>261</v>
      </c>
      <c r="AT465" s="233" t="s">
        <v>258</v>
      </c>
      <c r="AU465" s="233" t="s">
        <v>177</v>
      </c>
      <c r="AY465" s="18" t="s">
        <v>169</v>
      </c>
      <c r="BE465" s="234">
        <f>IF(N465="základní",J465,0)</f>
        <v>0</v>
      </c>
      <c r="BF465" s="234">
        <f>IF(N465="snížená",J465,0)</f>
        <v>0</v>
      </c>
      <c r="BG465" s="234">
        <f>IF(N465="zákl. přenesená",J465,0)</f>
        <v>0</v>
      </c>
      <c r="BH465" s="234">
        <f>IF(N465="sníž. přenesená",J465,0)</f>
        <v>0</v>
      </c>
      <c r="BI465" s="234">
        <f>IF(N465="nulová",J465,0)</f>
        <v>0</v>
      </c>
      <c r="BJ465" s="18" t="s">
        <v>178</v>
      </c>
      <c r="BK465" s="234">
        <f>ROUND(I465*H465,2)</f>
        <v>0</v>
      </c>
      <c r="BL465" s="18" t="s">
        <v>217</v>
      </c>
      <c r="BM465" s="233" t="s">
        <v>598</v>
      </c>
    </row>
    <row r="466" s="2" customFormat="1">
      <c r="A466" s="39"/>
      <c r="B466" s="40"/>
      <c r="C466" s="41"/>
      <c r="D466" s="235" t="s">
        <v>179</v>
      </c>
      <c r="E466" s="41"/>
      <c r="F466" s="236" t="s">
        <v>575</v>
      </c>
      <c r="G466" s="41"/>
      <c r="H466" s="41"/>
      <c r="I466" s="237"/>
      <c r="J466" s="41"/>
      <c r="K466" s="41"/>
      <c r="L466" s="45"/>
      <c r="M466" s="238"/>
      <c r="N466" s="239"/>
      <c r="O466" s="93"/>
      <c r="P466" s="93"/>
      <c r="Q466" s="93"/>
      <c r="R466" s="93"/>
      <c r="S466" s="93"/>
      <c r="T466" s="94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T466" s="18" t="s">
        <v>179</v>
      </c>
      <c r="AU466" s="18" t="s">
        <v>177</v>
      </c>
    </row>
    <row r="467" s="2" customFormat="1" ht="37.8" customHeight="1">
      <c r="A467" s="39"/>
      <c r="B467" s="40"/>
      <c r="C467" s="272" t="s">
        <v>599</v>
      </c>
      <c r="D467" s="272" t="s">
        <v>258</v>
      </c>
      <c r="E467" s="273" t="s">
        <v>578</v>
      </c>
      <c r="F467" s="274" t="s">
        <v>579</v>
      </c>
      <c r="G467" s="275" t="s">
        <v>186</v>
      </c>
      <c r="H467" s="276">
        <v>1</v>
      </c>
      <c r="I467" s="277"/>
      <c r="J467" s="278">
        <f>ROUND(I467*H467,2)</f>
        <v>0</v>
      </c>
      <c r="K467" s="279"/>
      <c r="L467" s="280"/>
      <c r="M467" s="281" t="s">
        <v>1</v>
      </c>
      <c r="N467" s="282" t="s">
        <v>41</v>
      </c>
      <c r="O467" s="93"/>
      <c r="P467" s="231">
        <f>O467*H467</f>
        <v>0</v>
      </c>
      <c r="Q467" s="231">
        <v>0</v>
      </c>
      <c r="R467" s="231">
        <f>Q467*H467</f>
        <v>0</v>
      </c>
      <c r="S467" s="231">
        <v>0</v>
      </c>
      <c r="T467" s="232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33" t="s">
        <v>261</v>
      </c>
      <c r="AT467" s="233" t="s">
        <v>258</v>
      </c>
      <c r="AU467" s="233" t="s">
        <v>177</v>
      </c>
      <c r="AY467" s="18" t="s">
        <v>169</v>
      </c>
      <c r="BE467" s="234">
        <f>IF(N467="základní",J467,0)</f>
        <v>0</v>
      </c>
      <c r="BF467" s="234">
        <f>IF(N467="snížená",J467,0)</f>
        <v>0</v>
      </c>
      <c r="BG467" s="234">
        <f>IF(N467="zákl. přenesená",J467,0)</f>
        <v>0</v>
      </c>
      <c r="BH467" s="234">
        <f>IF(N467="sníž. přenesená",J467,0)</f>
        <v>0</v>
      </c>
      <c r="BI467" s="234">
        <f>IF(N467="nulová",J467,0)</f>
        <v>0</v>
      </c>
      <c r="BJ467" s="18" t="s">
        <v>178</v>
      </c>
      <c r="BK467" s="234">
        <f>ROUND(I467*H467,2)</f>
        <v>0</v>
      </c>
      <c r="BL467" s="18" t="s">
        <v>217</v>
      </c>
      <c r="BM467" s="233" t="s">
        <v>602</v>
      </c>
    </row>
    <row r="468" s="2" customFormat="1">
      <c r="A468" s="39"/>
      <c r="B468" s="40"/>
      <c r="C468" s="41"/>
      <c r="D468" s="235" t="s">
        <v>179</v>
      </c>
      <c r="E468" s="41"/>
      <c r="F468" s="236" t="s">
        <v>579</v>
      </c>
      <c r="G468" s="41"/>
      <c r="H468" s="41"/>
      <c r="I468" s="237"/>
      <c r="J468" s="41"/>
      <c r="K468" s="41"/>
      <c r="L468" s="45"/>
      <c r="M468" s="238"/>
      <c r="N468" s="239"/>
      <c r="O468" s="93"/>
      <c r="P468" s="93"/>
      <c r="Q468" s="93"/>
      <c r="R468" s="93"/>
      <c r="S468" s="93"/>
      <c r="T468" s="94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179</v>
      </c>
      <c r="AU468" s="18" t="s">
        <v>177</v>
      </c>
    </row>
    <row r="469" s="2" customFormat="1" ht="37.8" customHeight="1">
      <c r="A469" s="39"/>
      <c r="B469" s="40"/>
      <c r="C469" s="272" t="s">
        <v>408</v>
      </c>
      <c r="D469" s="272" t="s">
        <v>258</v>
      </c>
      <c r="E469" s="273" t="s">
        <v>582</v>
      </c>
      <c r="F469" s="274" t="s">
        <v>583</v>
      </c>
      <c r="G469" s="275" t="s">
        <v>186</v>
      </c>
      <c r="H469" s="276">
        <v>1</v>
      </c>
      <c r="I469" s="277"/>
      <c r="J469" s="278">
        <f>ROUND(I469*H469,2)</f>
        <v>0</v>
      </c>
      <c r="K469" s="279"/>
      <c r="L469" s="280"/>
      <c r="M469" s="281" t="s">
        <v>1</v>
      </c>
      <c r="N469" s="282" t="s">
        <v>41</v>
      </c>
      <c r="O469" s="93"/>
      <c r="P469" s="231">
        <f>O469*H469</f>
        <v>0</v>
      </c>
      <c r="Q469" s="231">
        <v>0</v>
      </c>
      <c r="R469" s="231">
        <f>Q469*H469</f>
        <v>0</v>
      </c>
      <c r="S469" s="231">
        <v>0</v>
      </c>
      <c r="T469" s="232">
        <f>S469*H469</f>
        <v>0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233" t="s">
        <v>261</v>
      </c>
      <c r="AT469" s="233" t="s">
        <v>258</v>
      </c>
      <c r="AU469" s="233" t="s">
        <v>177</v>
      </c>
      <c r="AY469" s="18" t="s">
        <v>169</v>
      </c>
      <c r="BE469" s="234">
        <f>IF(N469="základní",J469,0)</f>
        <v>0</v>
      </c>
      <c r="BF469" s="234">
        <f>IF(N469="snížená",J469,0)</f>
        <v>0</v>
      </c>
      <c r="BG469" s="234">
        <f>IF(N469="zákl. přenesená",J469,0)</f>
        <v>0</v>
      </c>
      <c r="BH469" s="234">
        <f>IF(N469="sníž. přenesená",J469,0)</f>
        <v>0</v>
      </c>
      <c r="BI469" s="234">
        <f>IF(N469="nulová",J469,0)</f>
        <v>0</v>
      </c>
      <c r="BJ469" s="18" t="s">
        <v>178</v>
      </c>
      <c r="BK469" s="234">
        <f>ROUND(I469*H469,2)</f>
        <v>0</v>
      </c>
      <c r="BL469" s="18" t="s">
        <v>217</v>
      </c>
      <c r="BM469" s="233" t="s">
        <v>605</v>
      </c>
    </row>
    <row r="470" s="2" customFormat="1">
      <c r="A470" s="39"/>
      <c r="B470" s="40"/>
      <c r="C470" s="41"/>
      <c r="D470" s="235" t="s">
        <v>179</v>
      </c>
      <c r="E470" s="41"/>
      <c r="F470" s="236" t="s">
        <v>583</v>
      </c>
      <c r="G470" s="41"/>
      <c r="H470" s="41"/>
      <c r="I470" s="237"/>
      <c r="J470" s="41"/>
      <c r="K470" s="41"/>
      <c r="L470" s="45"/>
      <c r="M470" s="238"/>
      <c r="N470" s="239"/>
      <c r="O470" s="93"/>
      <c r="P470" s="93"/>
      <c r="Q470" s="93"/>
      <c r="R470" s="93"/>
      <c r="S470" s="93"/>
      <c r="T470" s="94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T470" s="18" t="s">
        <v>179</v>
      </c>
      <c r="AU470" s="18" t="s">
        <v>177</v>
      </c>
    </row>
    <row r="471" s="2" customFormat="1" ht="24.15" customHeight="1">
      <c r="A471" s="39"/>
      <c r="B471" s="40"/>
      <c r="C471" s="221" t="s">
        <v>606</v>
      </c>
      <c r="D471" s="221" t="s">
        <v>172</v>
      </c>
      <c r="E471" s="222" t="s">
        <v>586</v>
      </c>
      <c r="F471" s="223" t="s">
        <v>587</v>
      </c>
      <c r="G471" s="224" t="s">
        <v>281</v>
      </c>
      <c r="H471" s="225">
        <v>1</v>
      </c>
      <c r="I471" s="226"/>
      <c r="J471" s="227">
        <f>ROUND(I471*H471,2)</f>
        <v>0</v>
      </c>
      <c r="K471" s="228"/>
      <c r="L471" s="45"/>
      <c r="M471" s="229" t="s">
        <v>1</v>
      </c>
      <c r="N471" s="230" t="s">
        <v>41</v>
      </c>
      <c r="O471" s="93"/>
      <c r="P471" s="231">
        <f>O471*H471</f>
        <v>0</v>
      </c>
      <c r="Q471" s="231">
        <v>0.00044000000000000002</v>
      </c>
      <c r="R471" s="231">
        <f>Q471*H471</f>
        <v>0.00044000000000000002</v>
      </c>
      <c r="S471" s="231">
        <v>0</v>
      </c>
      <c r="T471" s="232">
        <f>S471*H471</f>
        <v>0</v>
      </c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R471" s="233" t="s">
        <v>217</v>
      </c>
      <c r="AT471" s="233" t="s">
        <v>172</v>
      </c>
      <c r="AU471" s="233" t="s">
        <v>177</v>
      </c>
      <c r="AY471" s="18" t="s">
        <v>169</v>
      </c>
      <c r="BE471" s="234">
        <f>IF(N471="základní",J471,0)</f>
        <v>0</v>
      </c>
      <c r="BF471" s="234">
        <f>IF(N471="snížená",J471,0)</f>
        <v>0</v>
      </c>
      <c r="BG471" s="234">
        <f>IF(N471="zákl. přenesená",J471,0)</f>
        <v>0</v>
      </c>
      <c r="BH471" s="234">
        <f>IF(N471="sníž. přenesená",J471,0)</f>
        <v>0</v>
      </c>
      <c r="BI471" s="234">
        <f>IF(N471="nulová",J471,0)</f>
        <v>0</v>
      </c>
      <c r="BJ471" s="18" t="s">
        <v>178</v>
      </c>
      <c r="BK471" s="234">
        <f>ROUND(I471*H471,2)</f>
        <v>0</v>
      </c>
      <c r="BL471" s="18" t="s">
        <v>217</v>
      </c>
      <c r="BM471" s="233" t="s">
        <v>609</v>
      </c>
    </row>
    <row r="472" s="2" customFormat="1">
      <c r="A472" s="39"/>
      <c r="B472" s="40"/>
      <c r="C472" s="41"/>
      <c r="D472" s="235" t="s">
        <v>179</v>
      </c>
      <c r="E472" s="41"/>
      <c r="F472" s="236" t="s">
        <v>587</v>
      </c>
      <c r="G472" s="41"/>
      <c r="H472" s="41"/>
      <c r="I472" s="237"/>
      <c r="J472" s="41"/>
      <c r="K472" s="41"/>
      <c r="L472" s="45"/>
      <c r="M472" s="238"/>
      <c r="N472" s="239"/>
      <c r="O472" s="93"/>
      <c r="P472" s="93"/>
      <c r="Q472" s="93"/>
      <c r="R472" s="93"/>
      <c r="S472" s="93"/>
      <c r="T472" s="94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T472" s="18" t="s">
        <v>179</v>
      </c>
      <c r="AU472" s="18" t="s">
        <v>177</v>
      </c>
    </row>
    <row r="473" s="2" customFormat="1" ht="16.5" customHeight="1">
      <c r="A473" s="39"/>
      <c r="B473" s="40"/>
      <c r="C473" s="221" t="s">
        <v>412</v>
      </c>
      <c r="D473" s="221" t="s">
        <v>172</v>
      </c>
      <c r="E473" s="222" t="s">
        <v>589</v>
      </c>
      <c r="F473" s="223" t="s">
        <v>590</v>
      </c>
      <c r="G473" s="224" t="s">
        <v>186</v>
      </c>
      <c r="H473" s="225">
        <v>1</v>
      </c>
      <c r="I473" s="226"/>
      <c r="J473" s="227">
        <f>ROUND(I473*H473,2)</f>
        <v>0</v>
      </c>
      <c r="K473" s="228"/>
      <c r="L473" s="45"/>
      <c r="M473" s="229" t="s">
        <v>1</v>
      </c>
      <c r="N473" s="230" t="s">
        <v>41</v>
      </c>
      <c r="O473" s="93"/>
      <c r="P473" s="231">
        <f>O473*H473</f>
        <v>0</v>
      </c>
      <c r="Q473" s="231">
        <v>0</v>
      </c>
      <c r="R473" s="231">
        <f>Q473*H473</f>
        <v>0</v>
      </c>
      <c r="S473" s="231">
        <v>0</v>
      </c>
      <c r="T473" s="232">
        <f>S473*H473</f>
        <v>0</v>
      </c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R473" s="233" t="s">
        <v>217</v>
      </c>
      <c r="AT473" s="233" t="s">
        <v>172</v>
      </c>
      <c r="AU473" s="233" t="s">
        <v>177</v>
      </c>
      <c r="AY473" s="18" t="s">
        <v>169</v>
      </c>
      <c r="BE473" s="234">
        <f>IF(N473="základní",J473,0)</f>
        <v>0</v>
      </c>
      <c r="BF473" s="234">
        <f>IF(N473="snížená",J473,0)</f>
        <v>0</v>
      </c>
      <c r="BG473" s="234">
        <f>IF(N473="zákl. přenesená",J473,0)</f>
        <v>0</v>
      </c>
      <c r="BH473" s="234">
        <f>IF(N473="sníž. přenesená",J473,0)</f>
        <v>0</v>
      </c>
      <c r="BI473" s="234">
        <f>IF(N473="nulová",J473,0)</f>
        <v>0</v>
      </c>
      <c r="BJ473" s="18" t="s">
        <v>178</v>
      </c>
      <c r="BK473" s="234">
        <f>ROUND(I473*H473,2)</f>
        <v>0</v>
      </c>
      <c r="BL473" s="18" t="s">
        <v>217</v>
      </c>
      <c r="BM473" s="233" t="s">
        <v>612</v>
      </c>
    </row>
    <row r="474" s="2" customFormat="1">
      <c r="A474" s="39"/>
      <c r="B474" s="40"/>
      <c r="C474" s="41"/>
      <c r="D474" s="235" t="s">
        <v>179</v>
      </c>
      <c r="E474" s="41"/>
      <c r="F474" s="236" t="s">
        <v>590</v>
      </c>
      <c r="G474" s="41"/>
      <c r="H474" s="41"/>
      <c r="I474" s="237"/>
      <c r="J474" s="41"/>
      <c r="K474" s="41"/>
      <c r="L474" s="45"/>
      <c r="M474" s="238"/>
      <c r="N474" s="239"/>
      <c r="O474" s="93"/>
      <c r="P474" s="93"/>
      <c r="Q474" s="93"/>
      <c r="R474" s="93"/>
      <c r="S474" s="93"/>
      <c r="T474" s="94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T474" s="18" t="s">
        <v>179</v>
      </c>
      <c r="AU474" s="18" t="s">
        <v>177</v>
      </c>
    </row>
    <row r="475" s="2" customFormat="1" ht="16.5" customHeight="1">
      <c r="A475" s="39"/>
      <c r="B475" s="40"/>
      <c r="C475" s="221" t="s">
        <v>613</v>
      </c>
      <c r="D475" s="221" t="s">
        <v>172</v>
      </c>
      <c r="E475" s="222" t="s">
        <v>593</v>
      </c>
      <c r="F475" s="223" t="s">
        <v>594</v>
      </c>
      <c r="G475" s="224" t="s">
        <v>245</v>
      </c>
      <c r="H475" s="225">
        <v>20</v>
      </c>
      <c r="I475" s="226"/>
      <c r="J475" s="227">
        <f>ROUND(I475*H475,2)</f>
        <v>0</v>
      </c>
      <c r="K475" s="228"/>
      <c r="L475" s="45"/>
      <c r="M475" s="229" t="s">
        <v>1</v>
      </c>
      <c r="N475" s="230" t="s">
        <v>41</v>
      </c>
      <c r="O475" s="93"/>
      <c r="P475" s="231">
        <f>O475*H475</f>
        <v>0</v>
      </c>
      <c r="Q475" s="231">
        <v>0</v>
      </c>
      <c r="R475" s="231">
        <f>Q475*H475</f>
        <v>0</v>
      </c>
      <c r="S475" s="231">
        <v>0</v>
      </c>
      <c r="T475" s="232">
        <f>S475*H475</f>
        <v>0</v>
      </c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R475" s="233" t="s">
        <v>217</v>
      </c>
      <c r="AT475" s="233" t="s">
        <v>172</v>
      </c>
      <c r="AU475" s="233" t="s">
        <v>177</v>
      </c>
      <c r="AY475" s="18" t="s">
        <v>169</v>
      </c>
      <c r="BE475" s="234">
        <f>IF(N475="základní",J475,0)</f>
        <v>0</v>
      </c>
      <c r="BF475" s="234">
        <f>IF(N475="snížená",J475,0)</f>
        <v>0</v>
      </c>
      <c r="BG475" s="234">
        <f>IF(N475="zákl. přenesená",J475,0)</f>
        <v>0</v>
      </c>
      <c r="BH475" s="234">
        <f>IF(N475="sníž. přenesená",J475,0)</f>
        <v>0</v>
      </c>
      <c r="BI475" s="234">
        <f>IF(N475="nulová",J475,0)</f>
        <v>0</v>
      </c>
      <c r="BJ475" s="18" t="s">
        <v>178</v>
      </c>
      <c r="BK475" s="234">
        <f>ROUND(I475*H475,2)</f>
        <v>0</v>
      </c>
      <c r="BL475" s="18" t="s">
        <v>217</v>
      </c>
      <c r="BM475" s="233" t="s">
        <v>616</v>
      </c>
    </row>
    <row r="476" s="2" customFormat="1">
      <c r="A476" s="39"/>
      <c r="B476" s="40"/>
      <c r="C476" s="41"/>
      <c r="D476" s="235" t="s">
        <v>179</v>
      </c>
      <c r="E476" s="41"/>
      <c r="F476" s="236" t="s">
        <v>594</v>
      </c>
      <c r="G476" s="41"/>
      <c r="H476" s="41"/>
      <c r="I476" s="237"/>
      <c r="J476" s="41"/>
      <c r="K476" s="41"/>
      <c r="L476" s="45"/>
      <c r="M476" s="238"/>
      <c r="N476" s="239"/>
      <c r="O476" s="93"/>
      <c r="P476" s="93"/>
      <c r="Q476" s="93"/>
      <c r="R476" s="93"/>
      <c r="S476" s="93"/>
      <c r="T476" s="94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T476" s="18" t="s">
        <v>179</v>
      </c>
      <c r="AU476" s="18" t="s">
        <v>177</v>
      </c>
    </row>
    <row r="477" s="2" customFormat="1" ht="16.5" customHeight="1">
      <c r="A477" s="39"/>
      <c r="B477" s="40"/>
      <c r="C477" s="221" t="s">
        <v>416</v>
      </c>
      <c r="D477" s="221" t="s">
        <v>172</v>
      </c>
      <c r="E477" s="222" t="s">
        <v>596</v>
      </c>
      <c r="F477" s="223" t="s">
        <v>597</v>
      </c>
      <c r="G477" s="224" t="s">
        <v>186</v>
      </c>
      <c r="H477" s="225">
        <v>1</v>
      </c>
      <c r="I477" s="226"/>
      <c r="J477" s="227">
        <f>ROUND(I477*H477,2)</f>
        <v>0</v>
      </c>
      <c r="K477" s="228"/>
      <c r="L477" s="45"/>
      <c r="M477" s="229" t="s">
        <v>1</v>
      </c>
      <c r="N477" s="230" t="s">
        <v>41</v>
      </c>
      <c r="O477" s="93"/>
      <c r="P477" s="231">
        <f>O477*H477</f>
        <v>0</v>
      </c>
      <c r="Q477" s="231">
        <v>0</v>
      </c>
      <c r="R477" s="231">
        <f>Q477*H477</f>
        <v>0</v>
      </c>
      <c r="S477" s="231">
        <v>0</v>
      </c>
      <c r="T477" s="232">
        <f>S477*H477</f>
        <v>0</v>
      </c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R477" s="233" t="s">
        <v>217</v>
      </c>
      <c r="AT477" s="233" t="s">
        <v>172</v>
      </c>
      <c r="AU477" s="233" t="s">
        <v>177</v>
      </c>
      <c r="AY477" s="18" t="s">
        <v>169</v>
      </c>
      <c r="BE477" s="234">
        <f>IF(N477="základní",J477,0)</f>
        <v>0</v>
      </c>
      <c r="BF477" s="234">
        <f>IF(N477="snížená",J477,0)</f>
        <v>0</v>
      </c>
      <c r="BG477" s="234">
        <f>IF(N477="zákl. přenesená",J477,0)</f>
        <v>0</v>
      </c>
      <c r="BH477" s="234">
        <f>IF(N477="sníž. přenesená",J477,0)</f>
        <v>0</v>
      </c>
      <c r="BI477" s="234">
        <f>IF(N477="nulová",J477,0)</f>
        <v>0</v>
      </c>
      <c r="BJ477" s="18" t="s">
        <v>178</v>
      </c>
      <c r="BK477" s="234">
        <f>ROUND(I477*H477,2)</f>
        <v>0</v>
      </c>
      <c r="BL477" s="18" t="s">
        <v>217</v>
      </c>
      <c r="BM477" s="233" t="s">
        <v>1038</v>
      </c>
    </row>
    <row r="478" s="2" customFormat="1">
      <c r="A478" s="39"/>
      <c r="B478" s="40"/>
      <c r="C478" s="41"/>
      <c r="D478" s="235" t="s">
        <v>179</v>
      </c>
      <c r="E478" s="41"/>
      <c r="F478" s="236" t="s">
        <v>597</v>
      </c>
      <c r="G478" s="41"/>
      <c r="H478" s="41"/>
      <c r="I478" s="237"/>
      <c r="J478" s="41"/>
      <c r="K478" s="41"/>
      <c r="L478" s="45"/>
      <c r="M478" s="238"/>
      <c r="N478" s="239"/>
      <c r="O478" s="93"/>
      <c r="P478" s="93"/>
      <c r="Q478" s="93"/>
      <c r="R478" s="93"/>
      <c r="S478" s="93"/>
      <c r="T478" s="94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T478" s="18" t="s">
        <v>179</v>
      </c>
      <c r="AU478" s="18" t="s">
        <v>177</v>
      </c>
    </row>
    <row r="479" s="2" customFormat="1" ht="16.5" customHeight="1">
      <c r="A479" s="39"/>
      <c r="B479" s="40"/>
      <c r="C479" s="221" t="s">
        <v>623</v>
      </c>
      <c r="D479" s="221" t="s">
        <v>172</v>
      </c>
      <c r="E479" s="222" t="s">
        <v>600</v>
      </c>
      <c r="F479" s="223" t="s">
        <v>601</v>
      </c>
      <c r="G479" s="224" t="s">
        <v>186</v>
      </c>
      <c r="H479" s="225">
        <v>1</v>
      </c>
      <c r="I479" s="226"/>
      <c r="J479" s="227">
        <f>ROUND(I479*H479,2)</f>
        <v>0</v>
      </c>
      <c r="K479" s="228"/>
      <c r="L479" s="45"/>
      <c r="M479" s="229" t="s">
        <v>1</v>
      </c>
      <c r="N479" s="230" t="s">
        <v>41</v>
      </c>
      <c r="O479" s="93"/>
      <c r="P479" s="231">
        <f>O479*H479</f>
        <v>0</v>
      </c>
      <c r="Q479" s="231">
        <v>0.00025000000000000001</v>
      </c>
      <c r="R479" s="231">
        <f>Q479*H479</f>
        <v>0.00025000000000000001</v>
      </c>
      <c r="S479" s="231">
        <v>0</v>
      </c>
      <c r="T479" s="232">
        <f>S479*H479</f>
        <v>0</v>
      </c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R479" s="233" t="s">
        <v>217</v>
      </c>
      <c r="AT479" s="233" t="s">
        <v>172</v>
      </c>
      <c r="AU479" s="233" t="s">
        <v>177</v>
      </c>
      <c r="AY479" s="18" t="s">
        <v>169</v>
      </c>
      <c r="BE479" s="234">
        <f>IF(N479="základní",J479,0)</f>
        <v>0</v>
      </c>
      <c r="BF479" s="234">
        <f>IF(N479="snížená",J479,0)</f>
        <v>0</v>
      </c>
      <c r="BG479" s="234">
        <f>IF(N479="zákl. přenesená",J479,0)</f>
        <v>0</v>
      </c>
      <c r="BH479" s="234">
        <f>IF(N479="sníž. přenesená",J479,0)</f>
        <v>0</v>
      </c>
      <c r="BI479" s="234">
        <f>IF(N479="nulová",J479,0)</f>
        <v>0</v>
      </c>
      <c r="BJ479" s="18" t="s">
        <v>178</v>
      </c>
      <c r="BK479" s="234">
        <f>ROUND(I479*H479,2)</f>
        <v>0</v>
      </c>
      <c r="BL479" s="18" t="s">
        <v>217</v>
      </c>
      <c r="BM479" s="233" t="s">
        <v>1046</v>
      </c>
    </row>
    <row r="480" s="2" customFormat="1">
      <c r="A480" s="39"/>
      <c r="B480" s="40"/>
      <c r="C480" s="41"/>
      <c r="D480" s="235" t="s">
        <v>179</v>
      </c>
      <c r="E480" s="41"/>
      <c r="F480" s="236" t="s">
        <v>601</v>
      </c>
      <c r="G480" s="41"/>
      <c r="H480" s="41"/>
      <c r="I480" s="237"/>
      <c r="J480" s="41"/>
      <c r="K480" s="41"/>
      <c r="L480" s="45"/>
      <c r="M480" s="238"/>
      <c r="N480" s="239"/>
      <c r="O480" s="93"/>
      <c r="P480" s="93"/>
      <c r="Q480" s="93"/>
      <c r="R480" s="93"/>
      <c r="S480" s="93"/>
      <c r="T480" s="94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T480" s="18" t="s">
        <v>179</v>
      </c>
      <c r="AU480" s="18" t="s">
        <v>177</v>
      </c>
    </row>
    <row r="481" s="2" customFormat="1" ht="24.15" customHeight="1">
      <c r="A481" s="39"/>
      <c r="B481" s="40"/>
      <c r="C481" s="221" t="s">
        <v>420</v>
      </c>
      <c r="D481" s="221" t="s">
        <v>172</v>
      </c>
      <c r="E481" s="222" t="s">
        <v>603</v>
      </c>
      <c r="F481" s="223" t="s">
        <v>604</v>
      </c>
      <c r="G481" s="224" t="s">
        <v>186</v>
      </c>
      <c r="H481" s="225">
        <v>1</v>
      </c>
      <c r="I481" s="226"/>
      <c r="J481" s="227">
        <f>ROUND(I481*H481,2)</f>
        <v>0</v>
      </c>
      <c r="K481" s="228"/>
      <c r="L481" s="45"/>
      <c r="M481" s="229" t="s">
        <v>1</v>
      </c>
      <c r="N481" s="230" t="s">
        <v>41</v>
      </c>
      <c r="O481" s="93"/>
      <c r="P481" s="231">
        <f>O481*H481</f>
        <v>0</v>
      </c>
      <c r="Q481" s="231">
        <v>0.00059000000000000003</v>
      </c>
      <c r="R481" s="231">
        <f>Q481*H481</f>
        <v>0.00059000000000000003</v>
      </c>
      <c r="S481" s="231">
        <v>0</v>
      </c>
      <c r="T481" s="232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33" t="s">
        <v>217</v>
      </c>
      <c r="AT481" s="233" t="s">
        <v>172</v>
      </c>
      <c r="AU481" s="233" t="s">
        <v>177</v>
      </c>
      <c r="AY481" s="18" t="s">
        <v>169</v>
      </c>
      <c r="BE481" s="234">
        <f>IF(N481="základní",J481,0)</f>
        <v>0</v>
      </c>
      <c r="BF481" s="234">
        <f>IF(N481="snížená",J481,0)</f>
        <v>0</v>
      </c>
      <c r="BG481" s="234">
        <f>IF(N481="zákl. přenesená",J481,0)</f>
        <v>0</v>
      </c>
      <c r="BH481" s="234">
        <f>IF(N481="sníž. přenesená",J481,0)</f>
        <v>0</v>
      </c>
      <c r="BI481" s="234">
        <f>IF(N481="nulová",J481,0)</f>
        <v>0</v>
      </c>
      <c r="BJ481" s="18" t="s">
        <v>178</v>
      </c>
      <c r="BK481" s="234">
        <f>ROUND(I481*H481,2)</f>
        <v>0</v>
      </c>
      <c r="BL481" s="18" t="s">
        <v>217</v>
      </c>
      <c r="BM481" s="233" t="s">
        <v>626</v>
      </c>
    </row>
    <row r="482" s="2" customFormat="1">
      <c r="A482" s="39"/>
      <c r="B482" s="40"/>
      <c r="C482" s="41"/>
      <c r="D482" s="235" t="s">
        <v>179</v>
      </c>
      <c r="E482" s="41"/>
      <c r="F482" s="236" t="s">
        <v>604</v>
      </c>
      <c r="G482" s="41"/>
      <c r="H482" s="41"/>
      <c r="I482" s="237"/>
      <c r="J482" s="41"/>
      <c r="K482" s="41"/>
      <c r="L482" s="45"/>
      <c r="M482" s="238"/>
      <c r="N482" s="239"/>
      <c r="O482" s="93"/>
      <c r="P482" s="93"/>
      <c r="Q482" s="93"/>
      <c r="R482" s="93"/>
      <c r="S482" s="93"/>
      <c r="T482" s="94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179</v>
      </c>
      <c r="AU482" s="18" t="s">
        <v>177</v>
      </c>
    </row>
    <row r="483" s="2" customFormat="1" ht="24.15" customHeight="1">
      <c r="A483" s="39"/>
      <c r="B483" s="40"/>
      <c r="C483" s="221" t="s">
        <v>630</v>
      </c>
      <c r="D483" s="221" t="s">
        <v>172</v>
      </c>
      <c r="E483" s="222" t="s">
        <v>607</v>
      </c>
      <c r="F483" s="223" t="s">
        <v>608</v>
      </c>
      <c r="G483" s="224" t="s">
        <v>186</v>
      </c>
      <c r="H483" s="225">
        <v>1</v>
      </c>
      <c r="I483" s="226"/>
      <c r="J483" s="227">
        <f>ROUND(I483*H483,2)</f>
        <v>0</v>
      </c>
      <c r="K483" s="228"/>
      <c r="L483" s="45"/>
      <c r="M483" s="229" t="s">
        <v>1</v>
      </c>
      <c r="N483" s="230" t="s">
        <v>41</v>
      </c>
      <c r="O483" s="93"/>
      <c r="P483" s="231">
        <f>O483*H483</f>
        <v>0</v>
      </c>
      <c r="Q483" s="231">
        <v>0.00093000000000000005</v>
      </c>
      <c r="R483" s="231">
        <f>Q483*H483</f>
        <v>0.00093000000000000005</v>
      </c>
      <c r="S483" s="231">
        <v>0</v>
      </c>
      <c r="T483" s="232">
        <f>S483*H483</f>
        <v>0</v>
      </c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R483" s="233" t="s">
        <v>217</v>
      </c>
      <c r="AT483" s="233" t="s">
        <v>172</v>
      </c>
      <c r="AU483" s="233" t="s">
        <v>177</v>
      </c>
      <c r="AY483" s="18" t="s">
        <v>169</v>
      </c>
      <c r="BE483" s="234">
        <f>IF(N483="základní",J483,0)</f>
        <v>0</v>
      </c>
      <c r="BF483" s="234">
        <f>IF(N483="snížená",J483,0)</f>
        <v>0</v>
      </c>
      <c r="BG483" s="234">
        <f>IF(N483="zákl. přenesená",J483,0)</f>
        <v>0</v>
      </c>
      <c r="BH483" s="234">
        <f>IF(N483="sníž. přenesená",J483,0)</f>
        <v>0</v>
      </c>
      <c r="BI483" s="234">
        <f>IF(N483="nulová",J483,0)</f>
        <v>0</v>
      </c>
      <c r="BJ483" s="18" t="s">
        <v>178</v>
      </c>
      <c r="BK483" s="234">
        <f>ROUND(I483*H483,2)</f>
        <v>0</v>
      </c>
      <c r="BL483" s="18" t="s">
        <v>217</v>
      </c>
      <c r="BM483" s="233" t="s">
        <v>629</v>
      </c>
    </row>
    <row r="484" s="2" customFormat="1">
      <c r="A484" s="39"/>
      <c r="B484" s="40"/>
      <c r="C484" s="41"/>
      <c r="D484" s="235" t="s">
        <v>179</v>
      </c>
      <c r="E484" s="41"/>
      <c r="F484" s="236" t="s">
        <v>608</v>
      </c>
      <c r="G484" s="41"/>
      <c r="H484" s="41"/>
      <c r="I484" s="237"/>
      <c r="J484" s="41"/>
      <c r="K484" s="41"/>
      <c r="L484" s="45"/>
      <c r="M484" s="238"/>
      <c r="N484" s="239"/>
      <c r="O484" s="93"/>
      <c r="P484" s="93"/>
      <c r="Q484" s="93"/>
      <c r="R484" s="93"/>
      <c r="S484" s="93"/>
      <c r="T484" s="94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T484" s="18" t="s">
        <v>179</v>
      </c>
      <c r="AU484" s="18" t="s">
        <v>177</v>
      </c>
    </row>
    <row r="485" s="2" customFormat="1" ht="24.15" customHeight="1">
      <c r="A485" s="39"/>
      <c r="B485" s="40"/>
      <c r="C485" s="221" t="s">
        <v>424</v>
      </c>
      <c r="D485" s="221" t="s">
        <v>172</v>
      </c>
      <c r="E485" s="222" t="s">
        <v>610</v>
      </c>
      <c r="F485" s="223" t="s">
        <v>611</v>
      </c>
      <c r="G485" s="224" t="s">
        <v>186</v>
      </c>
      <c r="H485" s="225">
        <v>1</v>
      </c>
      <c r="I485" s="226"/>
      <c r="J485" s="227">
        <f>ROUND(I485*H485,2)</f>
        <v>0</v>
      </c>
      <c r="K485" s="228"/>
      <c r="L485" s="45"/>
      <c r="M485" s="229" t="s">
        <v>1</v>
      </c>
      <c r="N485" s="230" t="s">
        <v>41</v>
      </c>
      <c r="O485" s="93"/>
      <c r="P485" s="231">
        <f>O485*H485</f>
        <v>0</v>
      </c>
      <c r="Q485" s="231">
        <v>0.00024000000000000001</v>
      </c>
      <c r="R485" s="231">
        <f>Q485*H485</f>
        <v>0.00024000000000000001</v>
      </c>
      <c r="S485" s="231">
        <v>0</v>
      </c>
      <c r="T485" s="232">
        <f>S485*H485</f>
        <v>0</v>
      </c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R485" s="233" t="s">
        <v>217</v>
      </c>
      <c r="AT485" s="233" t="s">
        <v>172</v>
      </c>
      <c r="AU485" s="233" t="s">
        <v>177</v>
      </c>
      <c r="AY485" s="18" t="s">
        <v>169</v>
      </c>
      <c r="BE485" s="234">
        <f>IF(N485="základní",J485,0)</f>
        <v>0</v>
      </c>
      <c r="BF485" s="234">
        <f>IF(N485="snížená",J485,0)</f>
        <v>0</v>
      </c>
      <c r="BG485" s="234">
        <f>IF(N485="zákl. přenesená",J485,0)</f>
        <v>0</v>
      </c>
      <c r="BH485" s="234">
        <f>IF(N485="sníž. přenesená",J485,0)</f>
        <v>0</v>
      </c>
      <c r="BI485" s="234">
        <f>IF(N485="nulová",J485,0)</f>
        <v>0</v>
      </c>
      <c r="BJ485" s="18" t="s">
        <v>178</v>
      </c>
      <c r="BK485" s="234">
        <f>ROUND(I485*H485,2)</f>
        <v>0</v>
      </c>
      <c r="BL485" s="18" t="s">
        <v>217</v>
      </c>
      <c r="BM485" s="233" t="s">
        <v>633</v>
      </c>
    </row>
    <row r="486" s="2" customFormat="1">
      <c r="A486" s="39"/>
      <c r="B486" s="40"/>
      <c r="C486" s="41"/>
      <c r="D486" s="235" t="s">
        <v>179</v>
      </c>
      <c r="E486" s="41"/>
      <c r="F486" s="236" t="s">
        <v>611</v>
      </c>
      <c r="G486" s="41"/>
      <c r="H486" s="41"/>
      <c r="I486" s="237"/>
      <c r="J486" s="41"/>
      <c r="K486" s="41"/>
      <c r="L486" s="45"/>
      <c r="M486" s="238"/>
      <c r="N486" s="239"/>
      <c r="O486" s="93"/>
      <c r="P486" s="93"/>
      <c r="Q486" s="93"/>
      <c r="R486" s="93"/>
      <c r="S486" s="93"/>
      <c r="T486" s="94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T486" s="18" t="s">
        <v>179</v>
      </c>
      <c r="AU486" s="18" t="s">
        <v>177</v>
      </c>
    </row>
    <row r="487" s="2" customFormat="1" ht="24.15" customHeight="1">
      <c r="A487" s="39"/>
      <c r="B487" s="40"/>
      <c r="C487" s="221" t="s">
        <v>637</v>
      </c>
      <c r="D487" s="221" t="s">
        <v>172</v>
      </c>
      <c r="E487" s="222" t="s">
        <v>614</v>
      </c>
      <c r="F487" s="223" t="s">
        <v>615</v>
      </c>
      <c r="G487" s="224" t="s">
        <v>186</v>
      </c>
      <c r="H487" s="225">
        <v>1</v>
      </c>
      <c r="I487" s="226"/>
      <c r="J487" s="227">
        <f>ROUND(I487*H487,2)</f>
        <v>0</v>
      </c>
      <c r="K487" s="228"/>
      <c r="L487" s="45"/>
      <c r="M487" s="229" t="s">
        <v>1</v>
      </c>
      <c r="N487" s="230" t="s">
        <v>41</v>
      </c>
      <c r="O487" s="93"/>
      <c r="P487" s="231">
        <f>O487*H487</f>
        <v>0</v>
      </c>
      <c r="Q487" s="231">
        <v>0.00060999999999999997</v>
      </c>
      <c r="R487" s="231">
        <f>Q487*H487</f>
        <v>0.00060999999999999997</v>
      </c>
      <c r="S487" s="231">
        <v>0</v>
      </c>
      <c r="T487" s="232">
        <f>S487*H487</f>
        <v>0</v>
      </c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R487" s="233" t="s">
        <v>217</v>
      </c>
      <c r="AT487" s="233" t="s">
        <v>172</v>
      </c>
      <c r="AU487" s="233" t="s">
        <v>177</v>
      </c>
      <c r="AY487" s="18" t="s">
        <v>169</v>
      </c>
      <c r="BE487" s="234">
        <f>IF(N487="základní",J487,0)</f>
        <v>0</v>
      </c>
      <c r="BF487" s="234">
        <f>IF(N487="snížená",J487,0)</f>
        <v>0</v>
      </c>
      <c r="BG487" s="234">
        <f>IF(N487="zákl. přenesená",J487,0)</f>
        <v>0</v>
      </c>
      <c r="BH487" s="234">
        <f>IF(N487="sníž. přenesená",J487,0)</f>
        <v>0</v>
      </c>
      <c r="BI487" s="234">
        <f>IF(N487="nulová",J487,0)</f>
        <v>0</v>
      </c>
      <c r="BJ487" s="18" t="s">
        <v>178</v>
      </c>
      <c r="BK487" s="234">
        <f>ROUND(I487*H487,2)</f>
        <v>0</v>
      </c>
      <c r="BL487" s="18" t="s">
        <v>217</v>
      </c>
      <c r="BM487" s="233" t="s">
        <v>636</v>
      </c>
    </row>
    <row r="488" s="2" customFormat="1">
      <c r="A488" s="39"/>
      <c r="B488" s="40"/>
      <c r="C488" s="41"/>
      <c r="D488" s="235" t="s">
        <v>179</v>
      </c>
      <c r="E488" s="41"/>
      <c r="F488" s="236" t="s">
        <v>615</v>
      </c>
      <c r="G488" s="41"/>
      <c r="H488" s="41"/>
      <c r="I488" s="237"/>
      <c r="J488" s="41"/>
      <c r="K488" s="41"/>
      <c r="L488" s="45"/>
      <c r="M488" s="238"/>
      <c r="N488" s="239"/>
      <c r="O488" s="93"/>
      <c r="P488" s="93"/>
      <c r="Q488" s="93"/>
      <c r="R488" s="93"/>
      <c r="S488" s="93"/>
      <c r="T488" s="94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T488" s="18" t="s">
        <v>179</v>
      </c>
      <c r="AU488" s="18" t="s">
        <v>177</v>
      </c>
    </row>
    <row r="489" s="2" customFormat="1" ht="24.15" customHeight="1">
      <c r="A489" s="39"/>
      <c r="B489" s="40"/>
      <c r="C489" s="221" t="s">
        <v>427</v>
      </c>
      <c r="D489" s="221" t="s">
        <v>172</v>
      </c>
      <c r="E489" s="222" t="s">
        <v>617</v>
      </c>
      <c r="F489" s="223" t="s">
        <v>618</v>
      </c>
      <c r="G489" s="224" t="s">
        <v>175</v>
      </c>
      <c r="H489" s="225">
        <v>0.014</v>
      </c>
      <c r="I489" s="226"/>
      <c r="J489" s="227">
        <f>ROUND(I489*H489,2)</f>
        <v>0</v>
      </c>
      <c r="K489" s="228"/>
      <c r="L489" s="45"/>
      <c r="M489" s="229" t="s">
        <v>1</v>
      </c>
      <c r="N489" s="230" t="s">
        <v>41</v>
      </c>
      <c r="O489" s="93"/>
      <c r="P489" s="231">
        <f>O489*H489</f>
        <v>0</v>
      </c>
      <c r="Q489" s="231">
        <v>0</v>
      </c>
      <c r="R489" s="231">
        <f>Q489*H489</f>
        <v>0</v>
      </c>
      <c r="S489" s="231">
        <v>0</v>
      </c>
      <c r="T489" s="232">
        <f>S489*H489</f>
        <v>0</v>
      </c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R489" s="233" t="s">
        <v>217</v>
      </c>
      <c r="AT489" s="233" t="s">
        <v>172</v>
      </c>
      <c r="AU489" s="233" t="s">
        <v>177</v>
      </c>
      <c r="AY489" s="18" t="s">
        <v>169</v>
      </c>
      <c r="BE489" s="234">
        <f>IF(N489="základní",J489,0)</f>
        <v>0</v>
      </c>
      <c r="BF489" s="234">
        <f>IF(N489="snížená",J489,0)</f>
        <v>0</v>
      </c>
      <c r="BG489" s="234">
        <f>IF(N489="zákl. přenesená",J489,0)</f>
        <v>0</v>
      </c>
      <c r="BH489" s="234">
        <f>IF(N489="sníž. přenesená",J489,0)</f>
        <v>0</v>
      </c>
      <c r="BI489" s="234">
        <f>IF(N489="nulová",J489,0)</f>
        <v>0</v>
      </c>
      <c r="BJ489" s="18" t="s">
        <v>178</v>
      </c>
      <c r="BK489" s="234">
        <f>ROUND(I489*H489,2)</f>
        <v>0</v>
      </c>
      <c r="BL489" s="18" t="s">
        <v>217</v>
      </c>
      <c r="BM489" s="233" t="s">
        <v>2600</v>
      </c>
    </row>
    <row r="490" s="2" customFormat="1">
      <c r="A490" s="39"/>
      <c r="B490" s="40"/>
      <c r="C490" s="41"/>
      <c r="D490" s="235" t="s">
        <v>179</v>
      </c>
      <c r="E490" s="41"/>
      <c r="F490" s="236" t="s">
        <v>620</v>
      </c>
      <c r="G490" s="41"/>
      <c r="H490" s="41"/>
      <c r="I490" s="237"/>
      <c r="J490" s="41"/>
      <c r="K490" s="41"/>
      <c r="L490" s="45"/>
      <c r="M490" s="238"/>
      <c r="N490" s="239"/>
      <c r="O490" s="93"/>
      <c r="P490" s="93"/>
      <c r="Q490" s="93"/>
      <c r="R490" s="93"/>
      <c r="S490" s="93"/>
      <c r="T490" s="94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T490" s="18" t="s">
        <v>179</v>
      </c>
      <c r="AU490" s="18" t="s">
        <v>177</v>
      </c>
    </row>
    <row r="491" s="12" customFormat="1" ht="22.8" customHeight="1">
      <c r="A491" s="12"/>
      <c r="B491" s="205"/>
      <c r="C491" s="206"/>
      <c r="D491" s="207" t="s">
        <v>72</v>
      </c>
      <c r="E491" s="219" t="s">
        <v>621</v>
      </c>
      <c r="F491" s="219" t="s">
        <v>622</v>
      </c>
      <c r="G491" s="206"/>
      <c r="H491" s="206"/>
      <c r="I491" s="209"/>
      <c r="J491" s="220">
        <f>BK491</f>
        <v>0</v>
      </c>
      <c r="K491" s="206"/>
      <c r="L491" s="211"/>
      <c r="M491" s="212"/>
      <c r="N491" s="213"/>
      <c r="O491" s="213"/>
      <c r="P491" s="214">
        <f>SUM(P492:P534)</f>
        <v>0</v>
      </c>
      <c r="Q491" s="213"/>
      <c r="R491" s="214">
        <f>SUM(R492:R534)</f>
        <v>0.13738</v>
      </c>
      <c r="S491" s="213"/>
      <c r="T491" s="215">
        <f>SUM(T492:T534)</f>
        <v>0.093790000000000012</v>
      </c>
      <c r="U491" s="12"/>
      <c r="V491" s="12"/>
      <c r="W491" s="12"/>
      <c r="X491" s="12"/>
      <c r="Y491" s="12"/>
      <c r="Z491" s="12"/>
      <c r="AA491" s="12"/>
      <c r="AB491" s="12"/>
      <c r="AC491" s="12"/>
      <c r="AD491" s="12"/>
      <c r="AE491" s="12"/>
      <c r="AR491" s="216" t="s">
        <v>177</v>
      </c>
      <c r="AT491" s="217" t="s">
        <v>72</v>
      </c>
      <c r="AU491" s="217" t="s">
        <v>81</v>
      </c>
      <c r="AY491" s="216" t="s">
        <v>169</v>
      </c>
      <c r="BK491" s="218">
        <f>SUM(BK492:BK534)</f>
        <v>0</v>
      </c>
    </row>
    <row r="492" s="2" customFormat="1" ht="16.5" customHeight="1">
      <c r="A492" s="39"/>
      <c r="B492" s="40"/>
      <c r="C492" s="221" t="s">
        <v>644</v>
      </c>
      <c r="D492" s="221" t="s">
        <v>172</v>
      </c>
      <c r="E492" s="222" t="s">
        <v>624</v>
      </c>
      <c r="F492" s="223" t="s">
        <v>625</v>
      </c>
      <c r="G492" s="224" t="s">
        <v>281</v>
      </c>
      <c r="H492" s="225">
        <v>1</v>
      </c>
      <c r="I492" s="226"/>
      <c r="J492" s="227">
        <f>ROUND(I492*H492,2)</f>
        <v>0</v>
      </c>
      <c r="K492" s="228"/>
      <c r="L492" s="45"/>
      <c r="M492" s="229" t="s">
        <v>1</v>
      </c>
      <c r="N492" s="230" t="s">
        <v>41</v>
      </c>
      <c r="O492" s="93"/>
      <c r="P492" s="231">
        <f>O492*H492</f>
        <v>0</v>
      </c>
      <c r="Q492" s="231">
        <v>0</v>
      </c>
      <c r="R492" s="231">
        <f>Q492*H492</f>
        <v>0</v>
      </c>
      <c r="S492" s="231">
        <v>0.034200000000000001</v>
      </c>
      <c r="T492" s="232">
        <f>S492*H492</f>
        <v>0.034200000000000001</v>
      </c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R492" s="233" t="s">
        <v>217</v>
      </c>
      <c r="AT492" s="233" t="s">
        <v>172</v>
      </c>
      <c r="AU492" s="233" t="s">
        <v>177</v>
      </c>
      <c r="AY492" s="18" t="s">
        <v>169</v>
      </c>
      <c r="BE492" s="234">
        <f>IF(N492="základní",J492,0)</f>
        <v>0</v>
      </c>
      <c r="BF492" s="234">
        <f>IF(N492="snížená",J492,0)</f>
        <v>0</v>
      </c>
      <c r="BG492" s="234">
        <f>IF(N492="zákl. přenesená",J492,0)</f>
        <v>0</v>
      </c>
      <c r="BH492" s="234">
        <f>IF(N492="sníž. přenesená",J492,0)</f>
        <v>0</v>
      </c>
      <c r="BI492" s="234">
        <f>IF(N492="nulová",J492,0)</f>
        <v>0</v>
      </c>
      <c r="BJ492" s="18" t="s">
        <v>178</v>
      </c>
      <c r="BK492" s="234">
        <f>ROUND(I492*H492,2)</f>
        <v>0</v>
      </c>
      <c r="BL492" s="18" t="s">
        <v>217</v>
      </c>
      <c r="BM492" s="233" t="s">
        <v>647</v>
      </c>
    </row>
    <row r="493" s="2" customFormat="1">
      <c r="A493" s="39"/>
      <c r="B493" s="40"/>
      <c r="C493" s="41"/>
      <c r="D493" s="235" t="s">
        <v>179</v>
      </c>
      <c r="E493" s="41"/>
      <c r="F493" s="236" t="s">
        <v>625</v>
      </c>
      <c r="G493" s="41"/>
      <c r="H493" s="41"/>
      <c r="I493" s="237"/>
      <c r="J493" s="41"/>
      <c r="K493" s="41"/>
      <c r="L493" s="45"/>
      <c r="M493" s="238"/>
      <c r="N493" s="239"/>
      <c r="O493" s="93"/>
      <c r="P493" s="93"/>
      <c r="Q493" s="93"/>
      <c r="R493" s="93"/>
      <c r="S493" s="93"/>
      <c r="T493" s="94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T493" s="18" t="s">
        <v>179</v>
      </c>
      <c r="AU493" s="18" t="s">
        <v>177</v>
      </c>
    </row>
    <row r="494" s="2" customFormat="1" ht="24.15" customHeight="1">
      <c r="A494" s="39"/>
      <c r="B494" s="40"/>
      <c r="C494" s="221" t="s">
        <v>431</v>
      </c>
      <c r="D494" s="221" t="s">
        <v>172</v>
      </c>
      <c r="E494" s="222" t="s">
        <v>627</v>
      </c>
      <c r="F494" s="223" t="s">
        <v>628</v>
      </c>
      <c r="G494" s="224" t="s">
        <v>281</v>
      </c>
      <c r="H494" s="225">
        <v>1</v>
      </c>
      <c r="I494" s="226"/>
      <c r="J494" s="227">
        <f>ROUND(I494*H494,2)</f>
        <v>0</v>
      </c>
      <c r="K494" s="228"/>
      <c r="L494" s="45"/>
      <c r="M494" s="229" t="s">
        <v>1</v>
      </c>
      <c r="N494" s="230" t="s">
        <v>41</v>
      </c>
      <c r="O494" s="93"/>
      <c r="P494" s="231">
        <f>O494*H494</f>
        <v>0</v>
      </c>
      <c r="Q494" s="231">
        <v>0.017469999999999999</v>
      </c>
      <c r="R494" s="231">
        <f>Q494*H494</f>
        <v>0.017469999999999999</v>
      </c>
      <c r="S494" s="231">
        <v>0</v>
      </c>
      <c r="T494" s="232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233" t="s">
        <v>217</v>
      </c>
      <c r="AT494" s="233" t="s">
        <v>172</v>
      </c>
      <c r="AU494" s="233" t="s">
        <v>177</v>
      </c>
      <c r="AY494" s="18" t="s">
        <v>169</v>
      </c>
      <c r="BE494" s="234">
        <f>IF(N494="základní",J494,0)</f>
        <v>0</v>
      </c>
      <c r="BF494" s="234">
        <f>IF(N494="snížená",J494,0)</f>
        <v>0</v>
      </c>
      <c r="BG494" s="234">
        <f>IF(N494="zákl. přenesená",J494,0)</f>
        <v>0</v>
      </c>
      <c r="BH494" s="234">
        <f>IF(N494="sníž. přenesená",J494,0)</f>
        <v>0</v>
      </c>
      <c r="BI494" s="234">
        <f>IF(N494="nulová",J494,0)</f>
        <v>0</v>
      </c>
      <c r="BJ494" s="18" t="s">
        <v>178</v>
      </c>
      <c r="BK494" s="234">
        <f>ROUND(I494*H494,2)</f>
        <v>0</v>
      </c>
      <c r="BL494" s="18" t="s">
        <v>217</v>
      </c>
      <c r="BM494" s="233" t="s">
        <v>650</v>
      </c>
    </row>
    <row r="495" s="2" customFormat="1">
      <c r="A495" s="39"/>
      <c r="B495" s="40"/>
      <c r="C495" s="41"/>
      <c r="D495" s="235" t="s">
        <v>179</v>
      </c>
      <c r="E495" s="41"/>
      <c r="F495" s="236" t="s">
        <v>628</v>
      </c>
      <c r="G495" s="41"/>
      <c r="H495" s="41"/>
      <c r="I495" s="237"/>
      <c r="J495" s="41"/>
      <c r="K495" s="41"/>
      <c r="L495" s="45"/>
      <c r="M495" s="238"/>
      <c r="N495" s="239"/>
      <c r="O495" s="93"/>
      <c r="P495" s="93"/>
      <c r="Q495" s="93"/>
      <c r="R495" s="93"/>
      <c r="S495" s="93"/>
      <c r="T495" s="94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T495" s="18" t="s">
        <v>179</v>
      </c>
      <c r="AU495" s="18" t="s">
        <v>177</v>
      </c>
    </row>
    <row r="496" s="2" customFormat="1" ht="16.5" customHeight="1">
      <c r="A496" s="39"/>
      <c r="B496" s="40"/>
      <c r="C496" s="221" t="s">
        <v>651</v>
      </c>
      <c r="D496" s="221" t="s">
        <v>172</v>
      </c>
      <c r="E496" s="222" t="s">
        <v>631</v>
      </c>
      <c r="F496" s="223" t="s">
        <v>632</v>
      </c>
      <c r="G496" s="224" t="s">
        <v>281</v>
      </c>
      <c r="H496" s="225">
        <v>1</v>
      </c>
      <c r="I496" s="226"/>
      <c r="J496" s="227">
        <f>ROUND(I496*H496,2)</f>
        <v>0</v>
      </c>
      <c r="K496" s="228"/>
      <c r="L496" s="45"/>
      <c r="M496" s="229" t="s">
        <v>1</v>
      </c>
      <c r="N496" s="230" t="s">
        <v>41</v>
      </c>
      <c r="O496" s="93"/>
      <c r="P496" s="231">
        <f>O496*H496</f>
        <v>0</v>
      </c>
      <c r="Q496" s="231">
        <v>0</v>
      </c>
      <c r="R496" s="231">
        <f>Q496*H496</f>
        <v>0</v>
      </c>
      <c r="S496" s="231">
        <v>0.019460000000000002</v>
      </c>
      <c r="T496" s="232">
        <f>S496*H496</f>
        <v>0.019460000000000002</v>
      </c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R496" s="233" t="s">
        <v>217</v>
      </c>
      <c r="AT496" s="233" t="s">
        <v>172</v>
      </c>
      <c r="AU496" s="233" t="s">
        <v>177</v>
      </c>
      <c r="AY496" s="18" t="s">
        <v>169</v>
      </c>
      <c r="BE496" s="234">
        <f>IF(N496="základní",J496,0)</f>
        <v>0</v>
      </c>
      <c r="BF496" s="234">
        <f>IF(N496="snížená",J496,0)</f>
        <v>0</v>
      </c>
      <c r="BG496" s="234">
        <f>IF(N496="zákl. přenesená",J496,0)</f>
        <v>0</v>
      </c>
      <c r="BH496" s="234">
        <f>IF(N496="sníž. přenesená",J496,0)</f>
        <v>0</v>
      </c>
      <c r="BI496" s="234">
        <f>IF(N496="nulová",J496,0)</f>
        <v>0</v>
      </c>
      <c r="BJ496" s="18" t="s">
        <v>178</v>
      </c>
      <c r="BK496" s="234">
        <f>ROUND(I496*H496,2)</f>
        <v>0</v>
      </c>
      <c r="BL496" s="18" t="s">
        <v>217</v>
      </c>
      <c r="BM496" s="233" t="s">
        <v>654</v>
      </c>
    </row>
    <row r="497" s="2" customFormat="1">
      <c r="A497" s="39"/>
      <c r="B497" s="40"/>
      <c r="C497" s="41"/>
      <c r="D497" s="235" t="s">
        <v>179</v>
      </c>
      <c r="E497" s="41"/>
      <c r="F497" s="236" t="s">
        <v>632</v>
      </c>
      <c r="G497" s="41"/>
      <c r="H497" s="41"/>
      <c r="I497" s="237"/>
      <c r="J497" s="41"/>
      <c r="K497" s="41"/>
      <c r="L497" s="45"/>
      <c r="M497" s="238"/>
      <c r="N497" s="239"/>
      <c r="O497" s="93"/>
      <c r="P497" s="93"/>
      <c r="Q497" s="93"/>
      <c r="R497" s="93"/>
      <c r="S497" s="93"/>
      <c r="T497" s="94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T497" s="18" t="s">
        <v>179</v>
      </c>
      <c r="AU497" s="18" t="s">
        <v>177</v>
      </c>
    </row>
    <row r="498" s="2" customFormat="1" ht="24.15" customHeight="1">
      <c r="A498" s="39"/>
      <c r="B498" s="40"/>
      <c r="C498" s="221" t="s">
        <v>434</v>
      </c>
      <c r="D498" s="221" t="s">
        <v>172</v>
      </c>
      <c r="E498" s="222" t="s">
        <v>634</v>
      </c>
      <c r="F498" s="223" t="s">
        <v>635</v>
      </c>
      <c r="G498" s="224" t="s">
        <v>281</v>
      </c>
      <c r="H498" s="225">
        <v>1</v>
      </c>
      <c r="I498" s="226"/>
      <c r="J498" s="227">
        <f>ROUND(I498*H498,2)</f>
        <v>0</v>
      </c>
      <c r="K498" s="228"/>
      <c r="L498" s="45"/>
      <c r="M498" s="229" t="s">
        <v>1</v>
      </c>
      <c r="N498" s="230" t="s">
        <v>41</v>
      </c>
      <c r="O498" s="93"/>
      <c r="P498" s="231">
        <f>O498*H498</f>
        <v>0</v>
      </c>
      <c r="Q498" s="231">
        <v>0.02273</v>
      </c>
      <c r="R498" s="231">
        <f>Q498*H498</f>
        <v>0.02273</v>
      </c>
      <c r="S498" s="231">
        <v>0</v>
      </c>
      <c r="T498" s="232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33" t="s">
        <v>217</v>
      </c>
      <c r="AT498" s="233" t="s">
        <v>172</v>
      </c>
      <c r="AU498" s="233" t="s">
        <v>177</v>
      </c>
      <c r="AY498" s="18" t="s">
        <v>169</v>
      </c>
      <c r="BE498" s="234">
        <f>IF(N498="základní",J498,0)</f>
        <v>0</v>
      </c>
      <c r="BF498" s="234">
        <f>IF(N498="snížená",J498,0)</f>
        <v>0</v>
      </c>
      <c r="BG498" s="234">
        <f>IF(N498="zákl. přenesená",J498,0)</f>
        <v>0</v>
      </c>
      <c r="BH498" s="234">
        <f>IF(N498="sníž. přenesená",J498,0)</f>
        <v>0</v>
      </c>
      <c r="BI498" s="234">
        <f>IF(N498="nulová",J498,0)</f>
        <v>0</v>
      </c>
      <c r="BJ498" s="18" t="s">
        <v>178</v>
      </c>
      <c r="BK498" s="234">
        <f>ROUND(I498*H498,2)</f>
        <v>0</v>
      </c>
      <c r="BL498" s="18" t="s">
        <v>217</v>
      </c>
      <c r="BM498" s="233" t="s">
        <v>657</v>
      </c>
    </row>
    <row r="499" s="2" customFormat="1">
      <c r="A499" s="39"/>
      <c r="B499" s="40"/>
      <c r="C499" s="41"/>
      <c r="D499" s="235" t="s">
        <v>179</v>
      </c>
      <c r="E499" s="41"/>
      <c r="F499" s="236" t="s">
        <v>635</v>
      </c>
      <c r="G499" s="41"/>
      <c r="H499" s="41"/>
      <c r="I499" s="237"/>
      <c r="J499" s="41"/>
      <c r="K499" s="41"/>
      <c r="L499" s="45"/>
      <c r="M499" s="238"/>
      <c r="N499" s="239"/>
      <c r="O499" s="93"/>
      <c r="P499" s="93"/>
      <c r="Q499" s="93"/>
      <c r="R499" s="93"/>
      <c r="S499" s="93"/>
      <c r="T499" s="94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T499" s="18" t="s">
        <v>179</v>
      </c>
      <c r="AU499" s="18" t="s">
        <v>177</v>
      </c>
    </row>
    <row r="500" s="2" customFormat="1" ht="16.5" customHeight="1">
      <c r="A500" s="39"/>
      <c r="B500" s="40"/>
      <c r="C500" s="221" t="s">
        <v>658</v>
      </c>
      <c r="D500" s="221" t="s">
        <v>172</v>
      </c>
      <c r="E500" s="222" t="s">
        <v>638</v>
      </c>
      <c r="F500" s="223" t="s">
        <v>639</v>
      </c>
      <c r="G500" s="224" t="s">
        <v>281</v>
      </c>
      <c r="H500" s="225">
        <v>1</v>
      </c>
      <c r="I500" s="226"/>
      <c r="J500" s="227">
        <f>ROUND(I500*H500,2)</f>
        <v>0</v>
      </c>
      <c r="K500" s="228"/>
      <c r="L500" s="45"/>
      <c r="M500" s="229" t="s">
        <v>1</v>
      </c>
      <c r="N500" s="230" t="s">
        <v>41</v>
      </c>
      <c r="O500" s="93"/>
      <c r="P500" s="231">
        <f>O500*H500</f>
        <v>0</v>
      </c>
      <c r="Q500" s="231">
        <v>0</v>
      </c>
      <c r="R500" s="231">
        <f>Q500*H500</f>
        <v>0</v>
      </c>
      <c r="S500" s="231">
        <v>0.032899999999999999</v>
      </c>
      <c r="T500" s="232">
        <f>S500*H500</f>
        <v>0.032899999999999999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33" t="s">
        <v>217</v>
      </c>
      <c r="AT500" s="233" t="s">
        <v>172</v>
      </c>
      <c r="AU500" s="233" t="s">
        <v>177</v>
      </c>
      <c r="AY500" s="18" t="s">
        <v>169</v>
      </c>
      <c r="BE500" s="234">
        <f>IF(N500="základní",J500,0)</f>
        <v>0</v>
      </c>
      <c r="BF500" s="234">
        <f>IF(N500="snížená",J500,0)</f>
        <v>0</v>
      </c>
      <c r="BG500" s="234">
        <f>IF(N500="zákl. přenesená",J500,0)</f>
        <v>0</v>
      </c>
      <c r="BH500" s="234">
        <f>IF(N500="sníž. přenesená",J500,0)</f>
        <v>0</v>
      </c>
      <c r="BI500" s="234">
        <f>IF(N500="nulová",J500,0)</f>
        <v>0</v>
      </c>
      <c r="BJ500" s="18" t="s">
        <v>178</v>
      </c>
      <c r="BK500" s="234">
        <f>ROUND(I500*H500,2)</f>
        <v>0</v>
      </c>
      <c r="BL500" s="18" t="s">
        <v>217</v>
      </c>
      <c r="BM500" s="233" t="s">
        <v>661</v>
      </c>
    </row>
    <row r="501" s="2" customFormat="1">
      <c r="A501" s="39"/>
      <c r="B501" s="40"/>
      <c r="C501" s="41"/>
      <c r="D501" s="235" t="s">
        <v>179</v>
      </c>
      <c r="E501" s="41"/>
      <c r="F501" s="236" t="s">
        <v>639</v>
      </c>
      <c r="G501" s="41"/>
      <c r="H501" s="41"/>
      <c r="I501" s="237"/>
      <c r="J501" s="41"/>
      <c r="K501" s="41"/>
      <c r="L501" s="45"/>
      <c r="M501" s="238"/>
      <c r="N501" s="239"/>
      <c r="O501" s="93"/>
      <c r="P501" s="93"/>
      <c r="Q501" s="93"/>
      <c r="R501" s="93"/>
      <c r="S501" s="93"/>
      <c r="T501" s="94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T501" s="18" t="s">
        <v>179</v>
      </c>
      <c r="AU501" s="18" t="s">
        <v>177</v>
      </c>
    </row>
    <row r="502" s="2" customFormat="1" ht="24.15" customHeight="1">
      <c r="A502" s="39"/>
      <c r="B502" s="40"/>
      <c r="C502" s="221" t="s">
        <v>438</v>
      </c>
      <c r="D502" s="221" t="s">
        <v>172</v>
      </c>
      <c r="E502" s="222" t="s">
        <v>641</v>
      </c>
      <c r="F502" s="223" t="s">
        <v>642</v>
      </c>
      <c r="G502" s="224" t="s">
        <v>281</v>
      </c>
      <c r="H502" s="225">
        <v>1</v>
      </c>
      <c r="I502" s="226"/>
      <c r="J502" s="227">
        <f>ROUND(I502*H502,2)</f>
        <v>0</v>
      </c>
      <c r="K502" s="228"/>
      <c r="L502" s="45"/>
      <c r="M502" s="229" t="s">
        <v>1</v>
      </c>
      <c r="N502" s="230" t="s">
        <v>41</v>
      </c>
      <c r="O502" s="93"/>
      <c r="P502" s="231">
        <f>O502*H502</f>
        <v>0</v>
      </c>
      <c r="Q502" s="231">
        <v>0.024369999999999999</v>
      </c>
      <c r="R502" s="231">
        <f>Q502*H502</f>
        <v>0.024369999999999999</v>
      </c>
      <c r="S502" s="231">
        <v>0</v>
      </c>
      <c r="T502" s="232">
        <f>S502*H502</f>
        <v>0</v>
      </c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R502" s="233" t="s">
        <v>217</v>
      </c>
      <c r="AT502" s="233" t="s">
        <v>172</v>
      </c>
      <c r="AU502" s="233" t="s">
        <v>177</v>
      </c>
      <c r="AY502" s="18" t="s">
        <v>169</v>
      </c>
      <c r="BE502" s="234">
        <f>IF(N502="základní",J502,0)</f>
        <v>0</v>
      </c>
      <c r="BF502" s="234">
        <f>IF(N502="snížená",J502,0)</f>
        <v>0</v>
      </c>
      <c r="BG502" s="234">
        <f>IF(N502="zákl. přenesená",J502,0)</f>
        <v>0</v>
      </c>
      <c r="BH502" s="234">
        <f>IF(N502="sníž. přenesená",J502,0)</f>
        <v>0</v>
      </c>
      <c r="BI502" s="234">
        <f>IF(N502="nulová",J502,0)</f>
        <v>0</v>
      </c>
      <c r="BJ502" s="18" t="s">
        <v>178</v>
      </c>
      <c r="BK502" s="234">
        <f>ROUND(I502*H502,2)</f>
        <v>0</v>
      </c>
      <c r="BL502" s="18" t="s">
        <v>217</v>
      </c>
      <c r="BM502" s="233" t="s">
        <v>664</v>
      </c>
    </row>
    <row r="503" s="2" customFormat="1">
      <c r="A503" s="39"/>
      <c r="B503" s="40"/>
      <c r="C503" s="41"/>
      <c r="D503" s="235" t="s">
        <v>179</v>
      </c>
      <c r="E503" s="41"/>
      <c r="F503" s="236" t="s">
        <v>642</v>
      </c>
      <c r="G503" s="41"/>
      <c r="H503" s="41"/>
      <c r="I503" s="237"/>
      <c r="J503" s="41"/>
      <c r="K503" s="41"/>
      <c r="L503" s="45"/>
      <c r="M503" s="238"/>
      <c r="N503" s="239"/>
      <c r="O503" s="93"/>
      <c r="P503" s="93"/>
      <c r="Q503" s="93"/>
      <c r="R503" s="93"/>
      <c r="S503" s="93"/>
      <c r="T503" s="94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T503" s="18" t="s">
        <v>179</v>
      </c>
      <c r="AU503" s="18" t="s">
        <v>177</v>
      </c>
    </row>
    <row r="504" s="2" customFormat="1" ht="33" customHeight="1">
      <c r="A504" s="39"/>
      <c r="B504" s="40"/>
      <c r="C504" s="221" t="s">
        <v>665</v>
      </c>
      <c r="D504" s="221" t="s">
        <v>172</v>
      </c>
      <c r="E504" s="222" t="s">
        <v>645</v>
      </c>
      <c r="F504" s="223" t="s">
        <v>646</v>
      </c>
      <c r="G504" s="224" t="s">
        <v>281</v>
      </c>
      <c r="H504" s="225">
        <v>1</v>
      </c>
      <c r="I504" s="226"/>
      <c r="J504" s="227">
        <f>ROUND(I504*H504,2)</f>
        <v>0</v>
      </c>
      <c r="K504" s="228"/>
      <c r="L504" s="45"/>
      <c r="M504" s="229" t="s">
        <v>1</v>
      </c>
      <c r="N504" s="230" t="s">
        <v>41</v>
      </c>
      <c r="O504" s="93"/>
      <c r="P504" s="231">
        <f>O504*H504</f>
        <v>0</v>
      </c>
      <c r="Q504" s="231">
        <v>0.018319999999999999</v>
      </c>
      <c r="R504" s="231">
        <f>Q504*H504</f>
        <v>0.018319999999999999</v>
      </c>
      <c r="S504" s="231">
        <v>0</v>
      </c>
      <c r="T504" s="232">
        <f>S504*H504</f>
        <v>0</v>
      </c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R504" s="233" t="s">
        <v>217</v>
      </c>
      <c r="AT504" s="233" t="s">
        <v>172</v>
      </c>
      <c r="AU504" s="233" t="s">
        <v>177</v>
      </c>
      <c r="AY504" s="18" t="s">
        <v>169</v>
      </c>
      <c r="BE504" s="234">
        <f>IF(N504="základní",J504,0)</f>
        <v>0</v>
      </c>
      <c r="BF504" s="234">
        <f>IF(N504="snížená",J504,0)</f>
        <v>0</v>
      </c>
      <c r="BG504" s="234">
        <f>IF(N504="zákl. přenesená",J504,0)</f>
        <v>0</v>
      </c>
      <c r="BH504" s="234">
        <f>IF(N504="sníž. přenesená",J504,0)</f>
        <v>0</v>
      </c>
      <c r="BI504" s="234">
        <f>IF(N504="nulová",J504,0)</f>
        <v>0</v>
      </c>
      <c r="BJ504" s="18" t="s">
        <v>178</v>
      </c>
      <c r="BK504" s="234">
        <f>ROUND(I504*H504,2)</f>
        <v>0</v>
      </c>
      <c r="BL504" s="18" t="s">
        <v>217</v>
      </c>
      <c r="BM504" s="233" t="s">
        <v>668</v>
      </c>
    </row>
    <row r="505" s="2" customFormat="1">
      <c r="A505" s="39"/>
      <c r="B505" s="40"/>
      <c r="C505" s="41"/>
      <c r="D505" s="235" t="s">
        <v>179</v>
      </c>
      <c r="E505" s="41"/>
      <c r="F505" s="236" t="s">
        <v>646</v>
      </c>
      <c r="G505" s="41"/>
      <c r="H505" s="41"/>
      <c r="I505" s="237"/>
      <c r="J505" s="41"/>
      <c r="K505" s="41"/>
      <c r="L505" s="45"/>
      <c r="M505" s="238"/>
      <c r="N505" s="239"/>
      <c r="O505" s="93"/>
      <c r="P505" s="93"/>
      <c r="Q505" s="93"/>
      <c r="R505" s="93"/>
      <c r="S505" s="93"/>
      <c r="T505" s="94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T505" s="18" t="s">
        <v>179</v>
      </c>
      <c r="AU505" s="18" t="s">
        <v>177</v>
      </c>
    </row>
    <row r="506" s="2" customFormat="1" ht="24.15" customHeight="1">
      <c r="A506" s="39"/>
      <c r="B506" s="40"/>
      <c r="C506" s="221" t="s">
        <v>441</v>
      </c>
      <c r="D506" s="221" t="s">
        <v>172</v>
      </c>
      <c r="E506" s="222" t="s">
        <v>648</v>
      </c>
      <c r="F506" s="223" t="s">
        <v>649</v>
      </c>
      <c r="G506" s="224" t="s">
        <v>281</v>
      </c>
      <c r="H506" s="225">
        <v>1</v>
      </c>
      <c r="I506" s="226"/>
      <c r="J506" s="227">
        <f>ROUND(I506*H506,2)</f>
        <v>0</v>
      </c>
      <c r="K506" s="228"/>
      <c r="L506" s="45"/>
      <c r="M506" s="229" t="s">
        <v>1</v>
      </c>
      <c r="N506" s="230" t="s">
        <v>41</v>
      </c>
      <c r="O506" s="93"/>
      <c r="P506" s="231">
        <f>O506*H506</f>
        <v>0</v>
      </c>
      <c r="Q506" s="231">
        <v>0.00095</v>
      </c>
      <c r="R506" s="231">
        <f>Q506*H506</f>
        <v>0.00095</v>
      </c>
      <c r="S506" s="231">
        <v>0</v>
      </c>
      <c r="T506" s="232">
        <f>S506*H506</f>
        <v>0</v>
      </c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R506" s="233" t="s">
        <v>217</v>
      </c>
      <c r="AT506" s="233" t="s">
        <v>172</v>
      </c>
      <c r="AU506" s="233" t="s">
        <v>177</v>
      </c>
      <c r="AY506" s="18" t="s">
        <v>169</v>
      </c>
      <c r="BE506" s="234">
        <f>IF(N506="základní",J506,0)</f>
        <v>0</v>
      </c>
      <c r="BF506" s="234">
        <f>IF(N506="snížená",J506,0)</f>
        <v>0</v>
      </c>
      <c r="BG506" s="234">
        <f>IF(N506="zákl. přenesená",J506,0)</f>
        <v>0</v>
      </c>
      <c r="BH506" s="234">
        <f>IF(N506="sníž. přenesená",J506,0)</f>
        <v>0</v>
      </c>
      <c r="BI506" s="234">
        <f>IF(N506="nulová",J506,0)</f>
        <v>0</v>
      </c>
      <c r="BJ506" s="18" t="s">
        <v>178</v>
      </c>
      <c r="BK506" s="234">
        <f>ROUND(I506*H506,2)</f>
        <v>0</v>
      </c>
      <c r="BL506" s="18" t="s">
        <v>217</v>
      </c>
      <c r="BM506" s="233" t="s">
        <v>671</v>
      </c>
    </row>
    <row r="507" s="2" customFormat="1">
      <c r="A507" s="39"/>
      <c r="B507" s="40"/>
      <c r="C507" s="41"/>
      <c r="D507" s="235" t="s">
        <v>179</v>
      </c>
      <c r="E507" s="41"/>
      <c r="F507" s="236" t="s">
        <v>649</v>
      </c>
      <c r="G507" s="41"/>
      <c r="H507" s="41"/>
      <c r="I507" s="237"/>
      <c r="J507" s="41"/>
      <c r="K507" s="41"/>
      <c r="L507" s="45"/>
      <c r="M507" s="238"/>
      <c r="N507" s="239"/>
      <c r="O507" s="93"/>
      <c r="P507" s="93"/>
      <c r="Q507" s="93"/>
      <c r="R507" s="93"/>
      <c r="S507" s="93"/>
      <c r="T507" s="94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T507" s="18" t="s">
        <v>179</v>
      </c>
      <c r="AU507" s="18" t="s">
        <v>177</v>
      </c>
    </row>
    <row r="508" s="2" customFormat="1" ht="16.5" customHeight="1">
      <c r="A508" s="39"/>
      <c r="B508" s="40"/>
      <c r="C508" s="221" t="s">
        <v>672</v>
      </c>
      <c r="D508" s="221" t="s">
        <v>172</v>
      </c>
      <c r="E508" s="222" t="s">
        <v>652</v>
      </c>
      <c r="F508" s="223" t="s">
        <v>653</v>
      </c>
      <c r="G508" s="224" t="s">
        <v>186</v>
      </c>
      <c r="H508" s="225">
        <v>1</v>
      </c>
      <c r="I508" s="226"/>
      <c r="J508" s="227">
        <f>ROUND(I508*H508,2)</f>
        <v>0</v>
      </c>
      <c r="K508" s="228"/>
      <c r="L508" s="45"/>
      <c r="M508" s="229" t="s">
        <v>1</v>
      </c>
      <c r="N508" s="230" t="s">
        <v>41</v>
      </c>
      <c r="O508" s="93"/>
      <c r="P508" s="231">
        <f>O508*H508</f>
        <v>0</v>
      </c>
      <c r="Q508" s="231">
        <v>0.002</v>
      </c>
      <c r="R508" s="231">
        <f>Q508*H508</f>
        <v>0.002</v>
      </c>
      <c r="S508" s="231">
        <v>0</v>
      </c>
      <c r="T508" s="232">
        <f>S508*H508</f>
        <v>0</v>
      </c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R508" s="233" t="s">
        <v>217</v>
      </c>
      <c r="AT508" s="233" t="s">
        <v>172</v>
      </c>
      <c r="AU508" s="233" t="s">
        <v>177</v>
      </c>
      <c r="AY508" s="18" t="s">
        <v>169</v>
      </c>
      <c r="BE508" s="234">
        <f>IF(N508="základní",J508,0)</f>
        <v>0</v>
      </c>
      <c r="BF508" s="234">
        <f>IF(N508="snížená",J508,0)</f>
        <v>0</v>
      </c>
      <c r="BG508" s="234">
        <f>IF(N508="zákl. přenesená",J508,0)</f>
        <v>0</v>
      </c>
      <c r="BH508" s="234">
        <f>IF(N508="sníž. přenesená",J508,0)</f>
        <v>0</v>
      </c>
      <c r="BI508" s="234">
        <f>IF(N508="nulová",J508,0)</f>
        <v>0</v>
      </c>
      <c r="BJ508" s="18" t="s">
        <v>178</v>
      </c>
      <c r="BK508" s="234">
        <f>ROUND(I508*H508,2)</f>
        <v>0</v>
      </c>
      <c r="BL508" s="18" t="s">
        <v>217</v>
      </c>
      <c r="BM508" s="233" t="s">
        <v>675</v>
      </c>
    </row>
    <row r="509" s="2" customFormat="1">
      <c r="A509" s="39"/>
      <c r="B509" s="40"/>
      <c r="C509" s="41"/>
      <c r="D509" s="235" t="s">
        <v>179</v>
      </c>
      <c r="E509" s="41"/>
      <c r="F509" s="236" t="s">
        <v>653</v>
      </c>
      <c r="G509" s="41"/>
      <c r="H509" s="41"/>
      <c r="I509" s="237"/>
      <c r="J509" s="41"/>
      <c r="K509" s="41"/>
      <c r="L509" s="45"/>
      <c r="M509" s="238"/>
      <c r="N509" s="239"/>
      <c r="O509" s="93"/>
      <c r="P509" s="93"/>
      <c r="Q509" s="93"/>
      <c r="R509" s="93"/>
      <c r="S509" s="93"/>
      <c r="T509" s="94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T509" s="18" t="s">
        <v>179</v>
      </c>
      <c r="AU509" s="18" t="s">
        <v>177</v>
      </c>
    </row>
    <row r="510" s="2" customFormat="1" ht="24.15" customHeight="1">
      <c r="A510" s="39"/>
      <c r="B510" s="40"/>
      <c r="C510" s="272" t="s">
        <v>446</v>
      </c>
      <c r="D510" s="272" t="s">
        <v>258</v>
      </c>
      <c r="E510" s="273" t="s">
        <v>655</v>
      </c>
      <c r="F510" s="274" t="s">
        <v>656</v>
      </c>
      <c r="G510" s="275" t="s">
        <v>186</v>
      </c>
      <c r="H510" s="276">
        <v>1</v>
      </c>
      <c r="I510" s="277"/>
      <c r="J510" s="278">
        <f>ROUND(I510*H510,2)</f>
        <v>0</v>
      </c>
      <c r="K510" s="279"/>
      <c r="L510" s="280"/>
      <c r="M510" s="281" t="s">
        <v>1</v>
      </c>
      <c r="N510" s="282" t="s">
        <v>41</v>
      </c>
      <c r="O510" s="93"/>
      <c r="P510" s="231">
        <f>O510*H510</f>
        <v>0</v>
      </c>
      <c r="Q510" s="231">
        <v>0.040899999999999999</v>
      </c>
      <c r="R510" s="231">
        <f>Q510*H510</f>
        <v>0.040899999999999999</v>
      </c>
      <c r="S510" s="231">
        <v>0</v>
      </c>
      <c r="T510" s="232">
        <f>S510*H510</f>
        <v>0</v>
      </c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R510" s="233" t="s">
        <v>261</v>
      </c>
      <c r="AT510" s="233" t="s">
        <v>258</v>
      </c>
      <c r="AU510" s="233" t="s">
        <v>177</v>
      </c>
      <c r="AY510" s="18" t="s">
        <v>169</v>
      </c>
      <c r="BE510" s="234">
        <f>IF(N510="základní",J510,0)</f>
        <v>0</v>
      </c>
      <c r="BF510" s="234">
        <f>IF(N510="snížená",J510,0)</f>
        <v>0</v>
      </c>
      <c r="BG510" s="234">
        <f>IF(N510="zákl. přenesená",J510,0)</f>
        <v>0</v>
      </c>
      <c r="BH510" s="234">
        <f>IF(N510="sníž. přenesená",J510,0)</f>
        <v>0</v>
      </c>
      <c r="BI510" s="234">
        <f>IF(N510="nulová",J510,0)</f>
        <v>0</v>
      </c>
      <c r="BJ510" s="18" t="s">
        <v>178</v>
      </c>
      <c r="BK510" s="234">
        <f>ROUND(I510*H510,2)</f>
        <v>0</v>
      </c>
      <c r="BL510" s="18" t="s">
        <v>217</v>
      </c>
      <c r="BM510" s="233" t="s">
        <v>678</v>
      </c>
    </row>
    <row r="511" s="2" customFormat="1">
      <c r="A511" s="39"/>
      <c r="B511" s="40"/>
      <c r="C511" s="41"/>
      <c r="D511" s="235" t="s">
        <v>179</v>
      </c>
      <c r="E511" s="41"/>
      <c r="F511" s="236" t="s">
        <v>656</v>
      </c>
      <c r="G511" s="41"/>
      <c r="H511" s="41"/>
      <c r="I511" s="237"/>
      <c r="J511" s="41"/>
      <c r="K511" s="41"/>
      <c r="L511" s="45"/>
      <c r="M511" s="238"/>
      <c r="N511" s="239"/>
      <c r="O511" s="93"/>
      <c r="P511" s="93"/>
      <c r="Q511" s="93"/>
      <c r="R511" s="93"/>
      <c r="S511" s="93"/>
      <c r="T511" s="94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T511" s="18" t="s">
        <v>179</v>
      </c>
      <c r="AU511" s="18" t="s">
        <v>177</v>
      </c>
    </row>
    <row r="512" s="2" customFormat="1">
      <c r="A512" s="39"/>
      <c r="B512" s="40"/>
      <c r="C512" s="41"/>
      <c r="D512" s="235" t="s">
        <v>1453</v>
      </c>
      <c r="E512" s="41"/>
      <c r="F512" s="294" t="s">
        <v>1717</v>
      </c>
      <c r="G512" s="41"/>
      <c r="H512" s="41"/>
      <c r="I512" s="237"/>
      <c r="J512" s="41"/>
      <c r="K512" s="41"/>
      <c r="L512" s="45"/>
      <c r="M512" s="238"/>
      <c r="N512" s="239"/>
      <c r="O512" s="93"/>
      <c r="P512" s="93"/>
      <c r="Q512" s="93"/>
      <c r="R512" s="93"/>
      <c r="S512" s="93"/>
      <c r="T512" s="94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T512" s="18" t="s">
        <v>1453</v>
      </c>
      <c r="AU512" s="18" t="s">
        <v>177</v>
      </c>
    </row>
    <row r="513" s="2" customFormat="1" ht="16.5" customHeight="1">
      <c r="A513" s="39"/>
      <c r="B513" s="40"/>
      <c r="C513" s="221" t="s">
        <v>679</v>
      </c>
      <c r="D513" s="221" t="s">
        <v>172</v>
      </c>
      <c r="E513" s="222" t="s">
        <v>659</v>
      </c>
      <c r="F513" s="223" t="s">
        <v>660</v>
      </c>
      <c r="G513" s="224" t="s">
        <v>281</v>
      </c>
      <c r="H513" s="225">
        <v>1</v>
      </c>
      <c r="I513" s="226"/>
      <c r="J513" s="227">
        <f>ROUND(I513*H513,2)</f>
        <v>0</v>
      </c>
      <c r="K513" s="228"/>
      <c r="L513" s="45"/>
      <c r="M513" s="229" t="s">
        <v>1</v>
      </c>
      <c r="N513" s="230" t="s">
        <v>41</v>
      </c>
      <c r="O513" s="93"/>
      <c r="P513" s="231">
        <f>O513*H513</f>
        <v>0</v>
      </c>
      <c r="Q513" s="231">
        <v>0.00189</v>
      </c>
      <c r="R513" s="231">
        <f>Q513*H513</f>
        <v>0.00189</v>
      </c>
      <c r="S513" s="231">
        <v>0</v>
      </c>
      <c r="T513" s="232">
        <f>S513*H513</f>
        <v>0</v>
      </c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R513" s="233" t="s">
        <v>217</v>
      </c>
      <c r="AT513" s="233" t="s">
        <v>172</v>
      </c>
      <c r="AU513" s="233" t="s">
        <v>177</v>
      </c>
      <c r="AY513" s="18" t="s">
        <v>169</v>
      </c>
      <c r="BE513" s="234">
        <f>IF(N513="základní",J513,0)</f>
        <v>0</v>
      </c>
      <c r="BF513" s="234">
        <f>IF(N513="snížená",J513,0)</f>
        <v>0</v>
      </c>
      <c r="BG513" s="234">
        <f>IF(N513="zákl. přenesená",J513,0)</f>
        <v>0</v>
      </c>
      <c r="BH513" s="234">
        <f>IF(N513="sníž. přenesená",J513,0)</f>
        <v>0</v>
      </c>
      <c r="BI513" s="234">
        <f>IF(N513="nulová",J513,0)</f>
        <v>0</v>
      </c>
      <c r="BJ513" s="18" t="s">
        <v>178</v>
      </c>
      <c r="BK513" s="234">
        <f>ROUND(I513*H513,2)</f>
        <v>0</v>
      </c>
      <c r="BL513" s="18" t="s">
        <v>217</v>
      </c>
      <c r="BM513" s="233" t="s">
        <v>682</v>
      </c>
    </row>
    <row r="514" s="2" customFormat="1">
      <c r="A514" s="39"/>
      <c r="B514" s="40"/>
      <c r="C514" s="41"/>
      <c r="D514" s="235" t="s">
        <v>179</v>
      </c>
      <c r="E514" s="41"/>
      <c r="F514" s="236" t="s">
        <v>660</v>
      </c>
      <c r="G514" s="41"/>
      <c r="H514" s="41"/>
      <c r="I514" s="237"/>
      <c r="J514" s="41"/>
      <c r="K514" s="41"/>
      <c r="L514" s="45"/>
      <c r="M514" s="238"/>
      <c r="N514" s="239"/>
      <c r="O514" s="93"/>
      <c r="P514" s="93"/>
      <c r="Q514" s="93"/>
      <c r="R514" s="93"/>
      <c r="S514" s="93"/>
      <c r="T514" s="94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T514" s="18" t="s">
        <v>179</v>
      </c>
      <c r="AU514" s="18" t="s">
        <v>177</v>
      </c>
    </row>
    <row r="515" s="2" customFormat="1" ht="24.15" customHeight="1">
      <c r="A515" s="39"/>
      <c r="B515" s="40"/>
      <c r="C515" s="221" t="s">
        <v>449</v>
      </c>
      <c r="D515" s="221" t="s">
        <v>172</v>
      </c>
      <c r="E515" s="222" t="s">
        <v>662</v>
      </c>
      <c r="F515" s="223" t="s">
        <v>663</v>
      </c>
      <c r="G515" s="224" t="s">
        <v>281</v>
      </c>
      <c r="H515" s="225">
        <v>4</v>
      </c>
      <c r="I515" s="226"/>
      <c r="J515" s="227">
        <f>ROUND(I515*H515,2)</f>
        <v>0</v>
      </c>
      <c r="K515" s="228"/>
      <c r="L515" s="45"/>
      <c r="M515" s="229" t="s">
        <v>1</v>
      </c>
      <c r="N515" s="230" t="s">
        <v>41</v>
      </c>
      <c r="O515" s="93"/>
      <c r="P515" s="231">
        <f>O515*H515</f>
        <v>0</v>
      </c>
      <c r="Q515" s="231">
        <v>0.00024000000000000001</v>
      </c>
      <c r="R515" s="231">
        <f>Q515*H515</f>
        <v>0.00096000000000000002</v>
      </c>
      <c r="S515" s="231">
        <v>0</v>
      </c>
      <c r="T515" s="232">
        <f>S515*H515</f>
        <v>0</v>
      </c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R515" s="233" t="s">
        <v>217</v>
      </c>
      <c r="AT515" s="233" t="s">
        <v>172</v>
      </c>
      <c r="AU515" s="233" t="s">
        <v>177</v>
      </c>
      <c r="AY515" s="18" t="s">
        <v>169</v>
      </c>
      <c r="BE515" s="234">
        <f>IF(N515="základní",J515,0)</f>
        <v>0</v>
      </c>
      <c r="BF515" s="234">
        <f>IF(N515="snížená",J515,0)</f>
        <v>0</v>
      </c>
      <c r="BG515" s="234">
        <f>IF(N515="zákl. přenesená",J515,0)</f>
        <v>0</v>
      </c>
      <c r="BH515" s="234">
        <f>IF(N515="sníž. přenesená",J515,0)</f>
        <v>0</v>
      </c>
      <c r="BI515" s="234">
        <f>IF(N515="nulová",J515,0)</f>
        <v>0</v>
      </c>
      <c r="BJ515" s="18" t="s">
        <v>178</v>
      </c>
      <c r="BK515" s="234">
        <f>ROUND(I515*H515,2)</f>
        <v>0</v>
      </c>
      <c r="BL515" s="18" t="s">
        <v>217</v>
      </c>
      <c r="BM515" s="233" t="s">
        <v>685</v>
      </c>
    </row>
    <row r="516" s="2" customFormat="1">
      <c r="A516" s="39"/>
      <c r="B516" s="40"/>
      <c r="C516" s="41"/>
      <c r="D516" s="235" t="s">
        <v>179</v>
      </c>
      <c r="E516" s="41"/>
      <c r="F516" s="236" t="s">
        <v>663</v>
      </c>
      <c r="G516" s="41"/>
      <c r="H516" s="41"/>
      <c r="I516" s="237"/>
      <c r="J516" s="41"/>
      <c r="K516" s="41"/>
      <c r="L516" s="45"/>
      <c r="M516" s="238"/>
      <c r="N516" s="239"/>
      <c r="O516" s="93"/>
      <c r="P516" s="93"/>
      <c r="Q516" s="93"/>
      <c r="R516" s="93"/>
      <c r="S516" s="93"/>
      <c r="T516" s="94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T516" s="18" t="s">
        <v>179</v>
      </c>
      <c r="AU516" s="18" t="s">
        <v>177</v>
      </c>
    </row>
    <row r="517" s="2" customFormat="1" ht="16.5" customHeight="1">
      <c r="A517" s="39"/>
      <c r="B517" s="40"/>
      <c r="C517" s="221" t="s">
        <v>686</v>
      </c>
      <c r="D517" s="221" t="s">
        <v>172</v>
      </c>
      <c r="E517" s="222" t="s">
        <v>666</v>
      </c>
      <c r="F517" s="223" t="s">
        <v>667</v>
      </c>
      <c r="G517" s="224" t="s">
        <v>281</v>
      </c>
      <c r="H517" s="225">
        <v>3</v>
      </c>
      <c r="I517" s="226"/>
      <c r="J517" s="227">
        <f>ROUND(I517*H517,2)</f>
        <v>0</v>
      </c>
      <c r="K517" s="228"/>
      <c r="L517" s="45"/>
      <c r="M517" s="229" t="s">
        <v>1</v>
      </c>
      <c r="N517" s="230" t="s">
        <v>41</v>
      </c>
      <c r="O517" s="93"/>
      <c r="P517" s="231">
        <f>O517*H517</f>
        <v>0</v>
      </c>
      <c r="Q517" s="231">
        <v>0</v>
      </c>
      <c r="R517" s="231">
        <f>Q517*H517</f>
        <v>0</v>
      </c>
      <c r="S517" s="231">
        <v>0.00156</v>
      </c>
      <c r="T517" s="232">
        <f>S517*H517</f>
        <v>0.0046800000000000001</v>
      </c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R517" s="233" t="s">
        <v>217</v>
      </c>
      <c r="AT517" s="233" t="s">
        <v>172</v>
      </c>
      <c r="AU517" s="233" t="s">
        <v>177</v>
      </c>
      <c r="AY517" s="18" t="s">
        <v>169</v>
      </c>
      <c r="BE517" s="234">
        <f>IF(N517="základní",J517,0)</f>
        <v>0</v>
      </c>
      <c r="BF517" s="234">
        <f>IF(N517="snížená",J517,0)</f>
        <v>0</v>
      </c>
      <c r="BG517" s="234">
        <f>IF(N517="zákl. přenesená",J517,0)</f>
        <v>0</v>
      </c>
      <c r="BH517" s="234">
        <f>IF(N517="sníž. přenesená",J517,0)</f>
        <v>0</v>
      </c>
      <c r="BI517" s="234">
        <f>IF(N517="nulová",J517,0)</f>
        <v>0</v>
      </c>
      <c r="BJ517" s="18" t="s">
        <v>178</v>
      </c>
      <c r="BK517" s="234">
        <f>ROUND(I517*H517,2)</f>
        <v>0</v>
      </c>
      <c r="BL517" s="18" t="s">
        <v>217</v>
      </c>
      <c r="BM517" s="233" t="s">
        <v>689</v>
      </c>
    </row>
    <row r="518" s="2" customFormat="1">
      <c r="A518" s="39"/>
      <c r="B518" s="40"/>
      <c r="C518" s="41"/>
      <c r="D518" s="235" t="s">
        <v>179</v>
      </c>
      <c r="E518" s="41"/>
      <c r="F518" s="236" t="s">
        <v>667</v>
      </c>
      <c r="G518" s="41"/>
      <c r="H518" s="41"/>
      <c r="I518" s="237"/>
      <c r="J518" s="41"/>
      <c r="K518" s="41"/>
      <c r="L518" s="45"/>
      <c r="M518" s="238"/>
      <c r="N518" s="239"/>
      <c r="O518" s="93"/>
      <c r="P518" s="93"/>
      <c r="Q518" s="93"/>
      <c r="R518" s="93"/>
      <c r="S518" s="93"/>
      <c r="T518" s="94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T518" s="18" t="s">
        <v>179</v>
      </c>
      <c r="AU518" s="18" t="s">
        <v>177</v>
      </c>
    </row>
    <row r="519" s="2" customFormat="1" ht="24.15" customHeight="1">
      <c r="A519" s="39"/>
      <c r="B519" s="40"/>
      <c r="C519" s="221" t="s">
        <v>690</v>
      </c>
      <c r="D519" s="221" t="s">
        <v>172</v>
      </c>
      <c r="E519" s="222" t="s">
        <v>669</v>
      </c>
      <c r="F519" s="223" t="s">
        <v>670</v>
      </c>
      <c r="G519" s="224" t="s">
        <v>281</v>
      </c>
      <c r="H519" s="225">
        <v>1</v>
      </c>
      <c r="I519" s="226"/>
      <c r="J519" s="227">
        <f>ROUND(I519*H519,2)</f>
        <v>0</v>
      </c>
      <c r="K519" s="228"/>
      <c r="L519" s="45"/>
      <c r="M519" s="229" t="s">
        <v>1</v>
      </c>
      <c r="N519" s="230" t="s">
        <v>41</v>
      </c>
      <c r="O519" s="93"/>
      <c r="P519" s="231">
        <f>O519*H519</f>
        <v>0</v>
      </c>
      <c r="Q519" s="231">
        <v>0.0018</v>
      </c>
      <c r="R519" s="231">
        <f>Q519*H519</f>
        <v>0.0018</v>
      </c>
      <c r="S519" s="231">
        <v>0</v>
      </c>
      <c r="T519" s="232">
        <f>S519*H519</f>
        <v>0</v>
      </c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R519" s="233" t="s">
        <v>217</v>
      </c>
      <c r="AT519" s="233" t="s">
        <v>172</v>
      </c>
      <c r="AU519" s="233" t="s">
        <v>177</v>
      </c>
      <c r="AY519" s="18" t="s">
        <v>169</v>
      </c>
      <c r="BE519" s="234">
        <f>IF(N519="základní",J519,0)</f>
        <v>0</v>
      </c>
      <c r="BF519" s="234">
        <f>IF(N519="snížená",J519,0)</f>
        <v>0</v>
      </c>
      <c r="BG519" s="234">
        <f>IF(N519="zákl. přenesená",J519,0)</f>
        <v>0</v>
      </c>
      <c r="BH519" s="234">
        <f>IF(N519="sníž. přenesená",J519,0)</f>
        <v>0</v>
      </c>
      <c r="BI519" s="234">
        <f>IF(N519="nulová",J519,0)</f>
        <v>0</v>
      </c>
      <c r="BJ519" s="18" t="s">
        <v>178</v>
      </c>
      <c r="BK519" s="234">
        <f>ROUND(I519*H519,2)</f>
        <v>0</v>
      </c>
      <c r="BL519" s="18" t="s">
        <v>217</v>
      </c>
      <c r="BM519" s="233" t="s">
        <v>693</v>
      </c>
    </row>
    <row r="520" s="2" customFormat="1">
      <c r="A520" s="39"/>
      <c r="B520" s="40"/>
      <c r="C520" s="41"/>
      <c r="D520" s="235" t="s">
        <v>179</v>
      </c>
      <c r="E520" s="41"/>
      <c r="F520" s="236" t="s">
        <v>670</v>
      </c>
      <c r="G520" s="41"/>
      <c r="H520" s="41"/>
      <c r="I520" s="237"/>
      <c r="J520" s="41"/>
      <c r="K520" s="41"/>
      <c r="L520" s="45"/>
      <c r="M520" s="238"/>
      <c r="N520" s="239"/>
      <c r="O520" s="93"/>
      <c r="P520" s="93"/>
      <c r="Q520" s="93"/>
      <c r="R520" s="93"/>
      <c r="S520" s="93"/>
      <c r="T520" s="94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T520" s="18" t="s">
        <v>179</v>
      </c>
      <c r="AU520" s="18" t="s">
        <v>177</v>
      </c>
    </row>
    <row r="521" s="2" customFormat="1" ht="16.5" customHeight="1">
      <c r="A521" s="39"/>
      <c r="B521" s="40"/>
      <c r="C521" s="221" t="s">
        <v>694</v>
      </c>
      <c r="D521" s="221" t="s">
        <v>172</v>
      </c>
      <c r="E521" s="222" t="s">
        <v>673</v>
      </c>
      <c r="F521" s="223" t="s">
        <v>674</v>
      </c>
      <c r="G521" s="224" t="s">
        <v>281</v>
      </c>
      <c r="H521" s="225">
        <v>1</v>
      </c>
      <c r="I521" s="226"/>
      <c r="J521" s="227">
        <f>ROUND(I521*H521,2)</f>
        <v>0</v>
      </c>
      <c r="K521" s="228"/>
      <c r="L521" s="45"/>
      <c r="M521" s="229" t="s">
        <v>1</v>
      </c>
      <c r="N521" s="230" t="s">
        <v>41</v>
      </c>
      <c r="O521" s="93"/>
      <c r="P521" s="231">
        <f>O521*H521</f>
        <v>0</v>
      </c>
      <c r="Q521" s="231">
        <v>0.0018400000000000001</v>
      </c>
      <c r="R521" s="231">
        <f>Q521*H521</f>
        <v>0.0018400000000000001</v>
      </c>
      <c r="S521" s="231">
        <v>0</v>
      </c>
      <c r="T521" s="232">
        <f>S521*H521</f>
        <v>0</v>
      </c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R521" s="233" t="s">
        <v>217</v>
      </c>
      <c r="AT521" s="233" t="s">
        <v>172</v>
      </c>
      <c r="AU521" s="233" t="s">
        <v>177</v>
      </c>
      <c r="AY521" s="18" t="s">
        <v>169</v>
      </c>
      <c r="BE521" s="234">
        <f>IF(N521="základní",J521,0)</f>
        <v>0</v>
      </c>
      <c r="BF521" s="234">
        <f>IF(N521="snížená",J521,0)</f>
        <v>0</v>
      </c>
      <c r="BG521" s="234">
        <f>IF(N521="zákl. přenesená",J521,0)</f>
        <v>0</v>
      </c>
      <c r="BH521" s="234">
        <f>IF(N521="sníž. přenesená",J521,0)</f>
        <v>0</v>
      </c>
      <c r="BI521" s="234">
        <f>IF(N521="nulová",J521,0)</f>
        <v>0</v>
      </c>
      <c r="BJ521" s="18" t="s">
        <v>178</v>
      </c>
      <c r="BK521" s="234">
        <f>ROUND(I521*H521,2)</f>
        <v>0</v>
      </c>
      <c r="BL521" s="18" t="s">
        <v>217</v>
      </c>
      <c r="BM521" s="233" t="s">
        <v>1200</v>
      </c>
    </row>
    <row r="522" s="2" customFormat="1">
      <c r="A522" s="39"/>
      <c r="B522" s="40"/>
      <c r="C522" s="41"/>
      <c r="D522" s="235" t="s">
        <v>179</v>
      </c>
      <c r="E522" s="41"/>
      <c r="F522" s="236" t="s">
        <v>674</v>
      </c>
      <c r="G522" s="41"/>
      <c r="H522" s="41"/>
      <c r="I522" s="237"/>
      <c r="J522" s="41"/>
      <c r="K522" s="41"/>
      <c r="L522" s="45"/>
      <c r="M522" s="238"/>
      <c r="N522" s="239"/>
      <c r="O522" s="93"/>
      <c r="P522" s="93"/>
      <c r="Q522" s="93"/>
      <c r="R522" s="93"/>
      <c r="S522" s="93"/>
      <c r="T522" s="94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T522" s="18" t="s">
        <v>179</v>
      </c>
      <c r="AU522" s="18" t="s">
        <v>177</v>
      </c>
    </row>
    <row r="523" s="2" customFormat="1" ht="24.15" customHeight="1">
      <c r="A523" s="39"/>
      <c r="B523" s="40"/>
      <c r="C523" s="221" t="s">
        <v>459</v>
      </c>
      <c r="D523" s="221" t="s">
        <v>172</v>
      </c>
      <c r="E523" s="222" t="s">
        <v>676</v>
      </c>
      <c r="F523" s="223" t="s">
        <v>677</v>
      </c>
      <c r="G523" s="224" t="s">
        <v>281</v>
      </c>
      <c r="H523" s="225">
        <v>1</v>
      </c>
      <c r="I523" s="226"/>
      <c r="J523" s="227">
        <f>ROUND(I523*H523,2)</f>
        <v>0</v>
      </c>
      <c r="K523" s="228"/>
      <c r="L523" s="45"/>
      <c r="M523" s="229" t="s">
        <v>1</v>
      </c>
      <c r="N523" s="230" t="s">
        <v>41</v>
      </c>
      <c r="O523" s="93"/>
      <c r="P523" s="231">
        <f>O523*H523</f>
        <v>0</v>
      </c>
      <c r="Q523" s="231">
        <v>0.0019599999999999999</v>
      </c>
      <c r="R523" s="231">
        <f>Q523*H523</f>
        <v>0.0019599999999999999</v>
      </c>
      <c r="S523" s="231">
        <v>0</v>
      </c>
      <c r="T523" s="232">
        <f>S523*H523</f>
        <v>0</v>
      </c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R523" s="233" t="s">
        <v>217</v>
      </c>
      <c r="AT523" s="233" t="s">
        <v>172</v>
      </c>
      <c r="AU523" s="233" t="s">
        <v>177</v>
      </c>
      <c r="AY523" s="18" t="s">
        <v>169</v>
      </c>
      <c r="BE523" s="234">
        <f>IF(N523="základní",J523,0)</f>
        <v>0</v>
      </c>
      <c r="BF523" s="234">
        <f>IF(N523="snížená",J523,0)</f>
        <v>0</v>
      </c>
      <c r="BG523" s="234">
        <f>IF(N523="zákl. přenesená",J523,0)</f>
        <v>0</v>
      </c>
      <c r="BH523" s="234">
        <f>IF(N523="sníž. přenesená",J523,0)</f>
        <v>0</v>
      </c>
      <c r="BI523" s="234">
        <f>IF(N523="nulová",J523,0)</f>
        <v>0</v>
      </c>
      <c r="BJ523" s="18" t="s">
        <v>178</v>
      </c>
      <c r="BK523" s="234">
        <f>ROUND(I523*H523,2)</f>
        <v>0</v>
      </c>
      <c r="BL523" s="18" t="s">
        <v>217</v>
      </c>
      <c r="BM523" s="233" t="s">
        <v>703</v>
      </c>
    </row>
    <row r="524" s="2" customFormat="1">
      <c r="A524" s="39"/>
      <c r="B524" s="40"/>
      <c r="C524" s="41"/>
      <c r="D524" s="235" t="s">
        <v>179</v>
      </c>
      <c r="E524" s="41"/>
      <c r="F524" s="236" t="s">
        <v>677</v>
      </c>
      <c r="G524" s="41"/>
      <c r="H524" s="41"/>
      <c r="I524" s="237"/>
      <c r="J524" s="41"/>
      <c r="K524" s="41"/>
      <c r="L524" s="45"/>
      <c r="M524" s="238"/>
      <c r="N524" s="239"/>
      <c r="O524" s="93"/>
      <c r="P524" s="93"/>
      <c r="Q524" s="93"/>
      <c r="R524" s="93"/>
      <c r="S524" s="93"/>
      <c r="T524" s="94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T524" s="18" t="s">
        <v>179</v>
      </c>
      <c r="AU524" s="18" t="s">
        <v>177</v>
      </c>
    </row>
    <row r="525" s="2" customFormat="1" ht="16.5" customHeight="1">
      <c r="A525" s="39"/>
      <c r="B525" s="40"/>
      <c r="C525" s="221" t="s">
        <v>704</v>
      </c>
      <c r="D525" s="221" t="s">
        <v>172</v>
      </c>
      <c r="E525" s="222" t="s">
        <v>680</v>
      </c>
      <c r="F525" s="223" t="s">
        <v>681</v>
      </c>
      <c r="G525" s="224" t="s">
        <v>186</v>
      </c>
      <c r="H525" s="225">
        <v>3</v>
      </c>
      <c r="I525" s="226"/>
      <c r="J525" s="227">
        <f>ROUND(I525*H525,2)</f>
        <v>0</v>
      </c>
      <c r="K525" s="228"/>
      <c r="L525" s="45"/>
      <c r="M525" s="229" t="s">
        <v>1</v>
      </c>
      <c r="N525" s="230" t="s">
        <v>41</v>
      </c>
      <c r="O525" s="93"/>
      <c r="P525" s="231">
        <f>O525*H525</f>
        <v>0</v>
      </c>
      <c r="Q525" s="231">
        <v>0</v>
      </c>
      <c r="R525" s="231">
        <f>Q525*H525</f>
        <v>0</v>
      </c>
      <c r="S525" s="231">
        <v>0.00084999999999999995</v>
      </c>
      <c r="T525" s="232">
        <f>S525*H525</f>
        <v>0.0025499999999999997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33" t="s">
        <v>217</v>
      </c>
      <c r="AT525" s="233" t="s">
        <v>172</v>
      </c>
      <c r="AU525" s="233" t="s">
        <v>177</v>
      </c>
      <c r="AY525" s="18" t="s">
        <v>169</v>
      </c>
      <c r="BE525" s="234">
        <f>IF(N525="základní",J525,0)</f>
        <v>0</v>
      </c>
      <c r="BF525" s="234">
        <f>IF(N525="snížená",J525,0)</f>
        <v>0</v>
      </c>
      <c r="BG525" s="234">
        <f>IF(N525="zákl. přenesená",J525,0)</f>
        <v>0</v>
      </c>
      <c r="BH525" s="234">
        <f>IF(N525="sníž. přenesená",J525,0)</f>
        <v>0</v>
      </c>
      <c r="BI525" s="234">
        <f>IF(N525="nulová",J525,0)</f>
        <v>0</v>
      </c>
      <c r="BJ525" s="18" t="s">
        <v>178</v>
      </c>
      <c r="BK525" s="234">
        <f>ROUND(I525*H525,2)</f>
        <v>0</v>
      </c>
      <c r="BL525" s="18" t="s">
        <v>217</v>
      </c>
      <c r="BM525" s="233" t="s">
        <v>1218</v>
      </c>
    </row>
    <row r="526" s="2" customFormat="1">
      <c r="A526" s="39"/>
      <c r="B526" s="40"/>
      <c r="C526" s="41"/>
      <c r="D526" s="235" t="s">
        <v>179</v>
      </c>
      <c r="E526" s="41"/>
      <c r="F526" s="236" t="s">
        <v>681</v>
      </c>
      <c r="G526" s="41"/>
      <c r="H526" s="41"/>
      <c r="I526" s="237"/>
      <c r="J526" s="41"/>
      <c r="K526" s="41"/>
      <c r="L526" s="45"/>
      <c r="M526" s="238"/>
      <c r="N526" s="239"/>
      <c r="O526" s="93"/>
      <c r="P526" s="93"/>
      <c r="Q526" s="93"/>
      <c r="R526" s="93"/>
      <c r="S526" s="93"/>
      <c r="T526" s="94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T526" s="18" t="s">
        <v>179</v>
      </c>
      <c r="AU526" s="18" t="s">
        <v>177</v>
      </c>
    </row>
    <row r="527" s="2" customFormat="1" ht="16.5" customHeight="1">
      <c r="A527" s="39"/>
      <c r="B527" s="40"/>
      <c r="C527" s="221" t="s">
        <v>464</v>
      </c>
      <c r="D527" s="221" t="s">
        <v>172</v>
      </c>
      <c r="E527" s="222" t="s">
        <v>683</v>
      </c>
      <c r="F527" s="223" t="s">
        <v>684</v>
      </c>
      <c r="G527" s="224" t="s">
        <v>186</v>
      </c>
      <c r="H527" s="225">
        <v>1</v>
      </c>
      <c r="I527" s="226"/>
      <c r="J527" s="227">
        <f>ROUND(I527*H527,2)</f>
        <v>0</v>
      </c>
      <c r="K527" s="228"/>
      <c r="L527" s="45"/>
      <c r="M527" s="229" t="s">
        <v>1</v>
      </c>
      <c r="N527" s="230" t="s">
        <v>41</v>
      </c>
      <c r="O527" s="93"/>
      <c r="P527" s="231">
        <f>O527*H527</f>
        <v>0</v>
      </c>
      <c r="Q527" s="231">
        <v>0.00024000000000000001</v>
      </c>
      <c r="R527" s="231">
        <f>Q527*H527</f>
        <v>0.00024000000000000001</v>
      </c>
      <c r="S527" s="231">
        <v>0</v>
      </c>
      <c r="T527" s="232">
        <f>S527*H527</f>
        <v>0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33" t="s">
        <v>217</v>
      </c>
      <c r="AT527" s="233" t="s">
        <v>172</v>
      </c>
      <c r="AU527" s="233" t="s">
        <v>177</v>
      </c>
      <c r="AY527" s="18" t="s">
        <v>169</v>
      </c>
      <c r="BE527" s="234">
        <f>IF(N527="základní",J527,0)</f>
        <v>0</v>
      </c>
      <c r="BF527" s="234">
        <f>IF(N527="snížená",J527,0)</f>
        <v>0</v>
      </c>
      <c r="BG527" s="234">
        <f>IF(N527="zákl. přenesená",J527,0)</f>
        <v>0</v>
      </c>
      <c r="BH527" s="234">
        <f>IF(N527="sníž. přenesená",J527,0)</f>
        <v>0</v>
      </c>
      <c r="BI527" s="234">
        <f>IF(N527="nulová",J527,0)</f>
        <v>0</v>
      </c>
      <c r="BJ527" s="18" t="s">
        <v>178</v>
      </c>
      <c r="BK527" s="234">
        <f>ROUND(I527*H527,2)</f>
        <v>0</v>
      </c>
      <c r="BL527" s="18" t="s">
        <v>217</v>
      </c>
      <c r="BM527" s="233" t="s">
        <v>713</v>
      </c>
    </row>
    <row r="528" s="2" customFormat="1">
      <c r="A528" s="39"/>
      <c r="B528" s="40"/>
      <c r="C528" s="41"/>
      <c r="D528" s="235" t="s">
        <v>179</v>
      </c>
      <c r="E528" s="41"/>
      <c r="F528" s="236" t="s">
        <v>684</v>
      </c>
      <c r="G528" s="41"/>
      <c r="H528" s="41"/>
      <c r="I528" s="237"/>
      <c r="J528" s="41"/>
      <c r="K528" s="41"/>
      <c r="L528" s="45"/>
      <c r="M528" s="238"/>
      <c r="N528" s="239"/>
      <c r="O528" s="93"/>
      <c r="P528" s="93"/>
      <c r="Q528" s="93"/>
      <c r="R528" s="93"/>
      <c r="S528" s="93"/>
      <c r="T528" s="94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T528" s="18" t="s">
        <v>179</v>
      </c>
      <c r="AU528" s="18" t="s">
        <v>177</v>
      </c>
    </row>
    <row r="529" s="2" customFormat="1" ht="24.15" customHeight="1">
      <c r="A529" s="39"/>
      <c r="B529" s="40"/>
      <c r="C529" s="221" t="s">
        <v>714</v>
      </c>
      <c r="D529" s="221" t="s">
        <v>172</v>
      </c>
      <c r="E529" s="222" t="s">
        <v>687</v>
      </c>
      <c r="F529" s="223" t="s">
        <v>688</v>
      </c>
      <c r="G529" s="224" t="s">
        <v>186</v>
      </c>
      <c r="H529" s="225">
        <v>2</v>
      </c>
      <c r="I529" s="226"/>
      <c r="J529" s="227">
        <f>ROUND(I529*H529,2)</f>
        <v>0</v>
      </c>
      <c r="K529" s="228"/>
      <c r="L529" s="45"/>
      <c r="M529" s="229" t="s">
        <v>1</v>
      </c>
      <c r="N529" s="230" t="s">
        <v>41</v>
      </c>
      <c r="O529" s="93"/>
      <c r="P529" s="231">
        <f>O529*H529</f>
        <v>0</v>
      </c>
      <c r="Q529" s="231">
        <v>0.00046999999999999999</v>
      </c>
      <c r="R529" s="231">
        <f>Q529*H529</f>
        <v>0.00093999999999999997</v>
      </c>
      <c r="S529" s="231">
        <v>0</v>
      </c>
      <c r="T529" s="232">
        <f>S529*H529</f>
        <v>0</v>
      </c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R529" s="233" t="s">
        <v>217</v>
      </c>
      <c r="AT529" s="233" t="s">
        <v>172</v>
      </c>
      <c r="AU529" s="233" t="s">
        <v>177</v>
      </c>
      <c r="AY529" s="18" t="s">
        <v>169</v>
      </c>
      <c r="BE529" s="234">
        <f>IF(N529="základní",J529,0)</f>
        <v>0</v>
      </c>
      <c r="BF529" s="234">
        <f>IF(N529="snížená",J529,0)</f>
        <v>0</v>
      </c>
      <c r="BG529" s="234">
        <f>IF(N529="zákl. přenesená",J529,0)</f>
        <v>0</v>
      </c>
      <c r="BH529" s="234">
        <f>IF(N529="sníž. přenesená",J529,0)</f>
        <v>0</v>
      </c>
      <c r="BI529" s="234">
        <f>IF(N529="nulová",J529,0)</f>
        <v>0</v>
      </c>
      <c r="BJ529" s="18" t="s">
        <v>178</v>
      </c>
      <c r="BK529" s="234">
        <f>ROUND(I529*H529,2)</f>
        <v>0</v>
      </c>
      <c r="BL529" s="18" t="s">
        <v>217</v>
      </c>
      <c r="BM529" s="233" t="s">
        <v>717</v>
      </c>
    </row>
    <row r="530" s="2" customFormat="1">
      <c r="A530" s="39"/>
      <c r="B530" s="40"/>
      <c r="C530" s="41"/>
      <c r="D530" s="235" t="s">
        <v>179</v>
      </c>
      <c r="E530" s="41"/>
      <c r="F530" s="236" t="s">
        <v>688</v>
      </c>
      <c r="G530" s="41"/>
      <c r="H530" s="41"/>
      <c r="I530" s="237"/>
      <c r="J530" s="41"/>
      <c r="K530" s="41"/>
      <c r="L530" s="45"/>
      <c r="M530" s="238"/>
      <c r="N530" s="239"/>
      <c r="O530" s="93"/>
      <c r="P530" s="93"/>
      <c r="Q530" s="93"/>
      <c r="R530" s="93"/>
      <c r="S530" s="93"/>
      <c r="T530" s="94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T530" s="18" t="s">
        <v>179</v>
      </c>
      <c r="AU530" s="18" t="s">
        <v>177</v>
      </c>
    </row>
    <row r="531" s="2" customFormat="1" ht="24.15" customHeight="1">
      <c r="A531" s="39"/>
      <c r="B531" s="40"/>
      <c r="C531" s="221" t="s">
        <v>467</v>
      </c>
      <c r="D531" s="221" t="s">
        <v>172</v>
      </c>
      <c r="E531" s="222" t="s">
        <v>691</v>
      </c>
      <c r="F531" s="223" t="s">
        <v>692</v>
      </c>
      <c r="G531" s="224" t="s">
        <v>186</v>
      </c>
      <c r="H531" s="225">
        <v>1</v>
      </c>
      <c r="I531" s="226"/>
      <c r="J531" s="227">
        <f>ROUND(I531*H531,2)</f>
        <v>0</v>
      </c>
      <c r="K531" s="228"/>
      <c r="L531" s="45"/>
      <c r="M531" s="229" t="s">
        <v>1</v>
      </c>
      <c r="N531" s="230" t="s">
        <v>41</v>
      </c>
      <c r="O531" s="93"/>
      <c r="P531" s="231">
        <f>O531*H531</f>
        <v>0</v>
      </c>
      <c r="Q531" s="231">
        <v>0.0010100000000000001</v>
      </c>
      <c r="R531" s="231">
        <f>Q531*H531</f>
        <v>0.0010100000000000001</v>
      </c>
      <c r="S531" s="231">
        <v>0</v>
      </c>
      <c r="T531" s="232">
        <f>S531*H531</f>
        <v>0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233" t="s">
        <v>217</v>
      </c>
      <c r="AT531" s="233" t="s">
        <v>172</v>
      </c>
      <c r="AU531" s="233" t="s">
        <v>177</v>
      </c>
      <c r="AY531" s="18" t="s">
        <v>169</v>
      </c>
      <c r="BE531" s="234">
        <f>IF(N531="základní",J531,0)</f>
        <v>0</v>
      </c>
      <c r="BF531" s="234">
        <f>IF(N531="snížená",J531,0)</f>
        <v>0</v>
      </c>
      <c r="BG531" s="234">
        <f>IF(N531="zákl. přenesená",J531,0)</f>
        <v>0</v>
      </c>
      <c r="BH531" s="234">
        <f>IF(N531="sníž. přenesená",J531,0)</f>
        <v>0</v>
      </c>
      <c r="BI531" s="234">
        <f>IF(N531="nulová",J531,0)</f>
        <v>0</v>
      </c>
      <c r="BJ531" s="18" t="s">
        <v>178</v>
      </c>
      <c r="BK531" s="234">
        <f>ROUND(I531*H531,2)</f>
        <v>0</v>
      </c>
      <c r="BL531" s="18" t="s">
        <v>217</v>
      </c>
      <c r="BM531" s="233" t="s">
        <v>1240</v>
      </c>
    </row>
    <row r="532" s="2" customFormat="1">
      <c r="A532" s="39"/>
      <c r="B532" s="40"/>
      <c r="C532" s="41"/>
      <c r="D532" s="235" t="s">
        <v>179</v>
      </c>
      <c r="E532" s="41"/>
      <c r="F532" s="236" t="s">
        <v>692</v>
      </c>
      <c r="G532" s="41"/>
      <c r="H532" s="41"/>
      <c r="I532" s="237"/>
      <c r="J532" s="41"/>
      <c r="K532" s="41"/>
      <c r="L532" s="45"/>
      <c r="M532" s="238"/>
      <c r="N532" s="239"/>
      <c r="O532" s="93"/>
      <c r="P532" s="93"/>
      <c r="Q532" s="93"/>
      <c r="R532" s="93"/>
      <c r="S532" s="93"/>
      <c r="T532" s="94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T532" s="18" t="s">
        <v>179</v>
      </c>
      <c r="AU532" s="18" t="s">
        <v>177</v>
      </c>
    </row>
    <row r="533" s="2" customFormat="1" ht="24.15" customHeight="1">
      <c r="A533" s="39"/>
      <c r="B533" s="40"/>
      <c r="C533" s="221" t="s">
        <v>724</v>
      </c>
      <c r="D533" s="221" t="s">
        <v>172</v>
      </c>
      <c r="E533" s="222" t="s">
        <v>695</v>
      </c>
      <c r="F533" s="223" t="s">
        <v>696</v>
      </c>
      <c r="G533" s="224" t="s">
        <v>175</v>
      </c>
      <c r="H533" s="225">
        <v>0.13700000000000001</v>
      </c>
      <c r="I533" s="226"/>
      <c r="J533" s="227">
        <f>ROUND(I533*H533,2)</f>
        <v>0</v>
      </c>
      <c r="K533" s="228"/>
      <c r="L533" s="45"/>
      <c r="M533" s="229" t="s">
        <v>1</v>
      </c>
      <c r="N533" s="230" t="s">
        <v>41</v>
      </c>
      <c r="O533" s="93"/>
      <c r="P533" s="231">
        <f>O533*H533</f>
        <v>0</v>
      </c>
      <c r="Q533" s="231">
        <v>0</v>
      </c>
      <c r="R533" s="231">
        <f>Q533*H533</f>
        <v>0</v>
      </c>
      <c r="S533" s="231">
        <v>0</v>
      </c>
      <c r="T533" s="232">
        <f>S533*H533</f>
        <v>0</v>
      </c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R533" s="233" t="s">
        <v>217</v>
      </c>
      <c r="AT533" s="233" t="s">
        <v>172</v>
      </c>
      <c r="AU533" s="233" t="s">
        <v>177</v>
      </c>
      <c r="AY533" s="18" t="s">
        <v>169</v>
      </c>
      <c r="BE533" s="234">
        <f>IF(N533="základní",J533,0)</f>
        <v>0</v>
      </c>
      <c r="BF533" s="234">
        <f>IF(N533="snížená",J533,0)</f>
        <v>0</v>
      </c>
      <c r="BG533" s="234">
        <f>IF(N533="zákl. přenesená",J533,0)</f>
        <v>0</v>
      </c>
      <c r="BH533" s="234">
        <f>IF(N533="sníž. přenesená",J533,0)</f>
        <v>0</v>
      </c>
      <c r="BI533" s="234">
        <f>IF(N533="nulová",J533,0)</f>
        <v>0</v>
      </c>
      <c r="BJ533" s="18" t="s">
        <v>178</v>
      </c>
      <c r="BK533" s="234">
        <f>ROUND(I533*H533,2)</f>
        <v>0</v>
      </c>
      <c r="BL533" s="18" t="s">
        <v>217</v>
      </c>
      <c r="BM533" s="233" t="s">
        <v>2601</v>
      </c>
    </row>
    <row r="534" s="2" customFormat="1">
      <c r="A534" s="39"/>
      <c r="B534" s="40"/>
      <c r="C534" s="41"/>
      <c r="D534" s="235" t="s">
        <v>179</v>
      </c>
      <c r="E534" s="41"/>
      <c r="F534" s="236" t="s">
        <v>698</v>
      </c>
      <c r="G534" s="41"/>
      <c r="H534" s="41"/>
      <c r="I534" s="237"/>
      <c r="J534" s="41"/>
      <c r="K534" s="41"/>
      <c r="L534" s="45"/>
      <c r="M534" s="238"/>
      <c r="N534" s="239"/>
      <c r="O534" s="93"/>
      <c r="P534" s="93"/>
      <c r="Q534" s="93"/>
      <c r="R534" s="93"/>
      <c r="S534" s="93"/>
      <c r="T534" s="94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T534" s="18" t="s">
        <v>179</v>
      </c>
      <c r="AU534" s="18" t="s">
        <v>177</v>
      </c>
    </row>
    <row r="535" s="12" customFormat="1" ht="22.8" customHeight="1">
      <c r="A535" s="12"/>
      <c r="B535" s="205"/>
      <c r="C535" s="206"/>
      <c r="D535" s="207" t="s">
        <v>72</v>
      </c>
      <c r="E535" s="219" t="s">
        <v>699</v>
      </c>
      <c r="F535" s="219" t="s">
        <v>700</v>
      </c>
      <c r="G535" s="206"/>
      <c r="H535" s="206"/>
      <c r="I535" s="209"/>
      <c r="J535" s="220">
        <f>BK535</f>
        <v>0</v>
      </c>
      <c r="K535" s="206"/>
      <c r="L535" s="211"/>
      <c r="M535" s="212"/>
      <c r="N535" s="213"/>
      <c r="O535" s="213"/>
      <c r="P535" s="214">
        <f>SUM(P536:P539)</f>
        <v>0</v>
      </c>
      <c r="Q535" s="213"/>
      <c r="R535" s="214">
        <f>SUM(R536:R539)</f>
        <v>0.0091999999999999998</v>
      </c>
      <c r="S535" s="213"/>
      <c r="T535" s="215">
        <f>SUM(T536:T539)</f>
        <v>0</v>
      </c>
      <c r="U535" s="12"/>
      <c r="V535" s="12"/>
      <c r="W535" s="12"/>
      <c r="X535" s="12"/>
      <c r="Y535" s="12"/>
      <c r="Z535" s="12"/>
      <c r="AA535" s="12"/>
      <c r="AB535" s="12"/>
      <c r="AC535" s="12"/>
      <c r="AD535" s="12"/>
      <c r="AE535" s="12"/>
      <c r="AR535" s="216" t="s">
        <v>177</v>
      </c>
      <c r="AT535" s="217" t="s">
        <v>72</v>
      </c>
      <c r="AU535" s="217" t="s">
        <v>81</v>
      </c>
      <c r="AY535" s="216" t="s">
        <v>169</v>
      </c>
      <c r="BK535" s="218">
        <f>SUM(BK536:BK539)</f>
        <v>0</v>
      </c>
    </row>
    <row r="536" s="2" customFormat="1" ht="33" customHeight="1">
      <c r="A536" s="39"/>
      <c r="B536" s="40"/>
      <c r="C536" s="221" t="s">
        <v>475</v>
      </c>
      <c r="D536" s="221" t="s">
        <v>172</v>
      </c>
      <c r="E536" s="222" t="s">
        <v>701</v>
      </c>
      <c r="F536" s="223" t="s">
        <v>702</v>
      </c>
      <c r="G536" s="224" t="s">
        <v>281</v>
      </c>
      <c r="H536" s="225">
        <v>1</v>
      </c>
      <c r="I536" s="226"/>
      <c r="J536" s="227">
        <f>ROUND(I536*H536,2)</f>
        <v>0</v>
      </c>
      <c r="K536" s="228"/>
      <c r="L536" s="45"/>
      <c r="M536" s="229" t="s">
        <v>1</v>
      </c>
      <c r="N536" s="230" t="s">
        <v>41</v>
      </c>
      <c r="O536" s="93"/>
      <c r="P536" s="231">
        <f>O536*H536</f>
        <v>0</v>
      </c>
      <c r="Q536" s="231">
        <v>0.0091999999999999998</v>
      </c>
      <c r="R536" s="231">
        <f>Q536*H536</f>
        <v>0.0091999999999999998</v>
      </c>
      <c r="S536" s="231">
        <v>0</v>
      </c>
      <c r="T536" s="232">
        <f>S536*H536</f>
        <v>0</v>
      </c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R536" s="233" t="s">
        <v>217</v>
      </c>
      <c r="AT536" s="233" t="s">
        <v>172</v>
      </c>
      <c r="AU536" s="233" t="s">
        <v>177</v>
      </c>
      <c r="AY536" s="18" t="s">
        <v>169</v>
      </c>
      <c r="BE536" s="234">
        <f>IF(N536="základní",J536,0)</f>
        <v>0</v>
      </c>
      <c r="BF536" s="234">
        <f>IF(N536="snížená",J536,0)</f>
        <v>0</v>
      </c>
      <c r="BG536" s="234">
        <f>IF(N536="zákl. přenesená",J536,0)</f>
        <v>0</v>
      </c>
      <c r="BH536" s="234">
        <f>IF(N536="sníž. přenesená",J536,0)</f>
        <v>0</v>
      </c>
      <c r="BI536" s="234">
        <f>IF(N536="nulová",J536,0)</f>
        <v>0</v>
      </c>
      <c r="BJ536" s="18" t="s">
        <v>178</v>
      </c>
      <c r="BK536" s="234">
        <f>ROUND(I536*H536,2)</f>
        <v>0</v>
      </c>
      <c r="BL536" s="18" t="s">
        <v>217</v>
      </c>
      <c r="BM536" s="233" t="s">
        <v>730</v>
      </c>
    </row>
    <row r="537" s="2" customFormat="1">
      <c r="A537" s="39"/>
      <c r="B537" s="40"/>
      <c r="C537" s="41"/>
      <c r="D537" s="235" t="s">
        <v>179</v>
      </c>
      <c r="E537" s="41"/>
      <c r="F537" s="236" t="s">
        <v>702</v>
      </c>
      <c r="G537" s="41"/>
      <c r="H537" s="41"/>
      <c r="I537" s="237"/>
      <c r="J537" s="41"/>
      <c r="K537" s="41"/>
      <c r="L537" s="45"/>
      <c r="M537" s="238"/>
      <c r="N537" s="239"/>
      <c r="O537" s="93"/>
      <c r="P537" s="93"/>
      <c r="Q537" s="93"/>
      <c r="R537" s="93"/>
      <c r="S537" s="93"/>
      <c r="T537" s="94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T537" s="18" t="s">
        <v>179</v>
      </c>
      <c r="AU537" s="18" t="s">
        <v>177</v>
      </c>
    </row>
    <row r="538" s="2" customFormat="1" ht="24.15" customHeight="1">
      <c r="A538" s="39"/>
      <c r="B538" s="40"/>
      <c r="C538" s="221" t="s">
        <v>731</v>
      </c>
      <c r="D538" s="221" t="s">
        <v>172</v>
      </c>
      <c r="E538" s="222" t="s">
        <v>705</v>
      </c>
      <c r="F538" s="223" t="s">
        <v>706</v>
      </c>
      <c r="G538" s="224" t="s">
        <v>175</v>
      </c>
      <c r="H538" s="225">
        <v>0.0089999999999999993</v>
      </c>
      <c r="I538" s="226"/>
      <c r="J538" s="227">
        <f>ROUND(I538*H538,2)</f>
        <v>0</v>
      </c>
      <c r="K538" s="228"/>
      <c r="L538" s="45"/>
      <c r="M538" s="229" t="s">
        <v>1</v>
      </c>
      <c r="N538" s="230" t="s">
        <v>41</v>
      </c>
      <c r="O538" s="93"/>
      <c r="P538" s="231">
        <f>O538*H538</f>
        <v>0</v>
      </c>
      <c r="Q538" s="231">
        <v>0</v>
      </c>
      <c r="R538" s="231">
        <f>Q538*H538</f>
        <v>0</v>
      </c>
      <c r="S538" s="231">
        <v>0</v>
      </c>
      <c r="T538" s="232">
        <f>S538*H538</f>
        <v>0</v>
      </c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R538" s="233" t="s">
        <v>217</v>
      </c>
      <c r="AT538" s="233" t="s">
        <v>172</v>
      </c>
      <c r="AU538" s="233" t="s">
        <v>177</v>
      </c>
      <c r="AY538" s="18" t="s">
        <v>169</v>
      </c>
      <c r="BE538" s="234">
        <f>IF(N538="základní",J538,0)</f>
        <v>0</v>
      </c>
      <c r="BF538" s="234">
        <f>IF(N538="snížená",J538,0)</f>
        <v>0</v>
      </c>
      <c r="BG538" s="234">
        <f>IF(N538="zákl. přenesená",J538,0)</f>
        <v>0</v>
      </c>
      <c r="BH538" s="234">
        <f>IF(N538="sníž. přenesená",J538,0)</f>
        <v>0</v>
      </c>
      <c r="BI538" s="234">
        <f>IF(N538="nulová",J538,0)</f>
        <v>0</v>
      </c>
      <c r="BJ538" s="18" t="s">
        <v>178</v>
      </c>
      <c r="BK538" s="234">
        <f>ROUND(I538*H538,2)</f>
        <v>0</v>
      </c>
      <c r="BL538" s="18" t="s">
        <v>217</v>
      </c>
      <c r="BM538" s="233" t="s">
        <v>2602</v>
      </c>
    </row>
    <row r="539" s="2" customFormat="1">
      <c r="A539" s="39"/>
      <c r="B539" s="40"/>
      <c r="C539" s="41"/>
      <c r="D539" s="235" t="s">
        <v>179</v>
      </c>
      <c r="E539" s="41"/>
      <c r="F539" s="236" t="s">
        <v>708</v>
      </c>
      <c r="G539" s="41"/>
      <c r="H539" s="41"/>
      <c r="I539" s="237"/>
      <c r="J539" s="41"/>
      <c r="K539" s="41"/>
      <c r="L539" s="45"/>
      <c r="M539" s="238"/>
      <c r="N539" s="239"/>
      <c r="O539" s="93"/>
      <c r="P539" s="93"/>
      <c r="Q539" s="93"/>
      <c r="R539" s="93"/>
      <c r="S539" s="93"/>
      <c r="T539" s="94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T539" s="18" t="s">
        <v>179</v>
      </c>
      <c r="AU539" s="18" t="s">
        <v>177</v>
      </c>
    </row>
    <row r="540" s="12" customFormat="1" ht="22.8" customHeight="1">
      <c r="A540" s="12"/>
      <c r="B540" s="205"/>
      <c r="C540" s="206"/>
      <c r="D540" s="207" t="s">
        <v>72</v>
      </c>
      <c r="E540" s="219" t="s">
        <v>709</v>
      </c>
      <c r="F540" s="219" t="s">
        <v>1720</v>
      </c>
      <c r="G540" s="206"/>
      <c r="H540" s="206"/>
      <c r="I540" s="209"/>
      <c r="J540" s="220">
        <f>BK540</f>
        <v>0</v>
      </c>
      <c r="K540" s="206"/>
      <c r="L540" s="211"/>
      <c r="M540" s="212"/>
      <c r="N540" s="213"/>
      <c r="O540" s="213"/>
      <c r="P540" s="214">
        <f>SUM(P541:P546)</f>
        <v>0</v>
      </c>
      <c r="Q540" s="213"/>
      <c r="R540" s="214">
        <f>SUM(R541:R546)</f>
        <v>0.0035999999999999999</v>
      </c>
      <c r="S540" s="213"/>
      <c r="T540" s="215">
        <f>SUM(T541:T546)</f>
        <v>0</v>
      </c>
      <c r="U540" s="12"/>
      <c r="V540" s="12"/>
      <c r="W540" s="12"/>
      <c r="X540" s="12"/>
      <c r="Y540" s="12"/>
      <c r="Z540" s="12"/>
      <c r="AA540" s="12"/>
      <c r="AB540" s="12"/>
      <c r="AC540" s="12"/>
      <c r="AD540" s="12"/>
      <c r="AE540" s="12"/>
      <c r="AR540" s="216" t="s">
        <v>177</v>
      </c>
      <c r="AT540" s="217" t="s">
        <v>72</v>
      </c>
      <c r="AU540" s="217" t="s">
        <v>81</v>
      </c>
      <c r="AY540" s="216" t="s">
        <v>169</v>
      </c>
      <c r="BK540" s="218">
        <f>SUM(BK541:BK546)</f>
        <v>0</v>
      </c>
    </row>
    <row r="541" s="2" customFormat="1" ht="37.8" customHeight="1">
      <c r="A541" s="39"/>
      <c r="B541" s="40"/>
      <c r="C541" s="221" t="s">
        <v>478</v>
      </c>
      <c r="D541" s="221" t="s">
        <v>172</v>
      </c>
      <c r="E541" s="222" t="s">
        <v>711</v>
      </c>
      <c r="F541" s="223" t="s">
        <v>712</v>
      </c>
      <c r="G541" s="224" t="s">
        <v>186</v>
      </c>
      <c r="H541" s="225">
        <v>3</v>
      </c>
      <c r="I541" s="226"/>
      <c r="J541" s="227">
        <f>ROUND(I541*H541,2)</f>
        <v>0</v>
      </c>
      <c r="K541" s="228"/>
      <c r="L541" s="45"/>
      <c r="M541" s="229" t="s">
        <v>1</v>
      </c>
      <c r="N541" s="230" t="s">
        <v>41</v>
      </c>
      <c r="O541" s="93"/>
      <c r="P541" s="231">
        <f>O541*H541</f>
        <v>0</v>
      </c>
      <c r="Q541" s="231">
        <v>0.00050000000000000001</v>
      </c>
      <c r="R541" s="231">
        <f>Q541*H541</f>
        <v>0.0015</v>
      </c>
      <c r="S541" s="231">
        <v>0</v>
      </c>
      <c r="T541" s="232">
        <f>S541*H541</f>
        <v>0</v>
      </c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R541" s="233" t="s">
        <v>217</v>
      </c>
      <c r="AT541" s="233" t="s">
        <v>172</v>
      </c>
      <c r="AU541" s="233" t="s">
        <v>177</v>
      </c>
      <c r="AY541" s="18" t="s">
        <v>169</v>
      </c>
      <c r="BE541" s="234">
        <f>IF(N541="základní",J541,0)</f>
        <v>0</v>
      </c>
      <c r="BF541" s="234">
        <f>IF(N541="snížená",J541,0)</f>
        <v>0</v>
      </c>
      <c r="BG541" s="234">
        <f>IF(N541="zákl. přenesená",J541,0)</f>
        <v>0</v>
      </c>
      <c r="BH541" s="234">
        <f>IF(N541="sníž. přenesená",J541,0)</f>
        <v>0</v>
      </c>
      <c r="BI541" s="234">
        <f>IF(N541="nulová",J541,0)</f>
        <v>0</v>
      </c>
      <c r="BJ541" s="18" t="s">
        <v>178</v>
      </c>
      <c r="BK541" s="234">
        <f>ROUND(I541*H541,2)</f>
        <v>0</v>
      </c>
      <c r="BL541" s="18" t="s">
        <v>217</v>
      </c>
      <c r="BM541" s="233" t="s">
        <v>737</v>
      </c>
    </row>
    <row r="542" s="2" customFormat="1">
      <c r="A542" s="39"/>
      <c r="B542" s="40"/>
      <c r="C542" s="41"/>
      <c r="D542" s="235" t="s">
        <v>179</v>
      </c>
      <c r="E542" s="41"/>
      <c r="F542" s="236" t="s">
        <v>712</v>
      </c>
      <c r="G542" s="41"/>
      <c r="H542" s="41"/>
      <c r="I542" s="237"/>
      <c r="J542" s="41"/>
      <c r="K542" s="41"/>
      <c r="L542" s="45"/>
      <c r="M542" s="238"/>
      <c r="N542" s="239"/>
      <c r="O542" s="93"/>
      <c r="P542" s="93"/>
      <c r="Q542" s="93"/>
      <c r="R542" s="93"/>
      <c r="S542" s="93"/>
      <c r="T542" s="94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T542" s="18" t="s">
        <v>179</v>
      </c>
      <c r="AU542" s="18" t="s">
        <v>177</v>
      </c>
    </row>
    <row r="543" s="2" customFormat="1" ht="37.8" customHeight="1">
      <c r="A543" s="39"/>
      <c r="B543" s="40"/>
      <c r="C543" s="221" t="s">
        <v>738</v>
      </c>
      <c r="D543" s="221" t="s">
        <v>172</v>
      </c>
      <c r="E543" s="222" t="s">
        <v>715</v>
      </c>
      <c r="F543" s="223" t="s">
        <v>716</v>
      </c>
      <c r="G543" s="224" t="s">
        <v>186</v>
      </c>
      <c r="H543" s="225">
        <v>3</v>
      </c>
      <c r="I543" s="226"/>
      <c r="J543" s="227">
        <f>ROUND(I543*H543,2)</f>
        <v>0</v>
      </c>
      <c r="K543" s="228"/>
      <c r="L543" s="45"/>
      <c r="M543" s="229" t="s">
        <v>1</v>
      </c>
      <c r="N543" s="230" t="s">
        <v>41</v>
      </c>
      <c r="O543" s="93"/>
      <c r="P543" s="231">
        <f>O543*H543</f>
        <v>0</v>
      </c>
      <c r="Q543" s="231">
        <v>0.00069999999999999999</v>
      </c>
      <c r="R543" s="231">
        <f>Q543*H543</f>
        <v>0.0020999999999999999</v>
      </c>
      <c r="S543" s="231">
        <v>0</v>
      </c>
      <c r="T543" s="232">
        <f>S543*H543</f>
        <v>0</v>
      </c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R543" s="233" t="s">
        <v>217</v>
      </c>
      <c r="AT543" s="233" t="s">
        <v>172</v>
      </c>
      <c r="AU543" s="233" t="s">
        <v>177</v>
      </c>
      <c r="AY543" s="18" t="s">
        <v>169</v>
      </c>
      <c r="BE543" s="234">
        <f>IF(N543="základní",J543,0)</f>
        <v>0</v>
      </c>
      <c r="BF543" s="234">
        <f>IF(N543="snížená",J543,0)</f>
        <v>0</v>
      </c>
      <c r="BG543" s="234">
        <f>IF(N543="zákl. přenesená",J543,0)</f>
        <v>0</v>
      </c>
      <c r="BH543" s="234">
        <f>IF(N543="sníž. přenesená",J543,0)</f>
        <v>0</v>
      </c>
      <c r="BI543" s="234">
        <f>IF(N543="nulová",J543,0)</f>
        <v>0</v>
      </c>
      <c r="BJ543" s="18" t="s">
        <v>178</v>
      </c>
      <c r="BK543" s="234">
        <f>ROUND(I543*H543,2)</f>
        <v>0</v>
      </c>
      <c r="BL543" s="18" t="s">
        <v>217</v>
      </c>
      <c r="BM543" s="233" t="s">
        <v>741</v>
      </c>
    </row>
    <row r="544" s="2" customFormat="1">
      <c r="A544" s="39"/>
      <c r="B544" s="40"/>
      <c r="C544" s="41"/>
      <c r="D544" s="235" t="s">
        <v>179</v>
      </c>
      <c r="E544" s="41"/>
      <c r="F544" s="236" t="s">
        <v>716</v>
      </c>
      <c r="G544" s="41"/>
      <c r="H544" s="41"/>
      <c r="I544" s="237"/>
      <c r="J544" s="41"/>
      <c r="K544" s="41"/>
      <c r="L544" s="45"/>
      <c r="M544" s="238"/>
      <c r="N544" s="239"/>
      <c r="O544" s="93"/>
      <c r="P544" s="93"/>
      <c r="Q544" s="93"/>
      <c r="R544" s="93"/>
      <c r="S544" s="93"/>
      <c r="T544" s="94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T544" s="18" t="s">
        <v>179</v>
      </c>
      <c r="AU544" s="18" t="s">
        <v>177</v>
      </c>
    </row>
    <row r="545" s="2" customFormat="1" ht="24.15" customHeight="1">
      <c r="A545" s="39"/>
      <c r="B545" s="40"/>
      <c r="C545" s="221" t="s">
        <v>482</v>
      </c>
      <c r="D545" s="221" t="s">
        <v>172</v>
      </c>
      <c r="E545" s="222" t="s">
        <v>718</v>
      </c>
      <c r="F545" s="223" t="s">
        <v>719</v>
      </c>
      <c r="G545" s="224" t="s">
        <v>175</v>
      </c>
      <c r="H545" s="225">
        <v>0.0040000000000000001</v>
      </c>
      <c r="I545" s="226"/>
      <c r="J545" s="227">
        <f>ROUND(I545*H545,2)</f>
        <v>0</v>
      </c>
      <c r="K545" s="228"/>
      <c r="L545" s="45"/>
      <c r="M545" s="229" t="s">
        <v>1</v>
      </c>
      <c r="N545" s="230" t="s">
        <v>41</v>
      </c>
      <c r="O545" s="93"/>
      <c r="P545" s="231">
        <f>O545*H545</f>
        <v>0</v>
      </c>
      <c r="Q545" s="231">
        <v>0</v>
      </c>
      <c r="R545" s="231">
        <f>Q545*H545</f>
        <v>0</v>
      </c>
      <c r="S545" s="231">
        <v>0</v>
      </c>
      <c r="T545" s="232">
        <f>S545*H545</f>
        <v>0</v>
      </c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R545" s="233" t="s">
        <v>217</v>
      </c>
      <c r="AT545" s="233" t="s">
        <v>172</v>
      </c>
      <c r="AU545" s="233" t="s">
        <v>177</v>
      </c>
      <c r="AY545" s="18" t="s">
        <v>169</v>
      </c>
      <c r="BE545" s="234">
        <f>IF(N545="základní",J545,0)</f>
        <v>0</v>
      </c>
      <c r="BF545" s="234">
        <f>IF(N545="snížená",J545,0)</f>
        <v>0</v>
      </c>
      <c r="BG545" s="234">
        <f>IF(N545="zákl. přenesená",J545,0)</f>
        <v>0</v>
      </c>
      <c r="BH545" s="234">
        <f>IF(N545="sníž. přenesená",J545,0)</f>
        <v>0</v>
      </c>
      <c r="BI545" s="234">
        <f>IF(N545="nulová",J545,0)</f>
        <v>0</v>
      </c>
      <c r="BJ545" s="18" t="s">
        <v>178</v>
      </c>
      <c r="BK545" s="234">
        <f>ROUND(I545*H545,2)</f>
        <v>0</v>
      </c>
      <c r="BL545" s="18" t="s">
        <v>217</v>
      </c>
      <c r="BM545" s="233" t="s">
        <v>2603</v>
      </c>
    </row>
    <row r="546" s="2" customFormat="1">
      <c r="A546" s="39"/>
      <c r="B546" s="40"/>
      <c r="C546" s="41"/>
      <c r="D546" s="235" t="s">
        <v>179</v>
      </c>
      <c r="E546" s="41"/>
      <c r="F546" s="236" t="s">
        <v>721</v>
      </c>
      <c r="G546" s="41"/>
      <c r="H546" s="41"/>
      <c r="I546" s="237"/>
      <c r="J546" s="41"/>
      <c r="K546" s="41"/>
      <c r="L546" s="45"/>
      <c r="M546" s="238"/>
      <c r="N546" s="239"/>
      <c r="O546" s="93"/>
      <c r="P546" s="93"/>
      <c r="Q546" s="93"/>
      <c r="R546" s="93"/>
      <c r="S546" s="93"/>
      <c r="T546" s="94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T546" s="18" t="s">
        <v>179</v>
      </c>
      <c r="AU546" s="18" t="s">
        <v>177</v>
      </c>
    </row>
    <row r="547" s="12" customFormat="1" ht="22.8" customHeight="1">
      <c r="A547" s="12"/>
      <c r="B547" s="205"/>
      <c r="C547" s="206"/>
      <c r="D547" s="207" t="s">
        <v>72</v>
      </c>
      <c r="E547" s="219" t="s">
        <v>722</v>
      </c>
      <c r="F547" s="219" t="s">
        <v>723</v>
      </c>
      <c r="G547" s="206"/>
      <c r="H547" s="206"/>
      <c r="I547" s="209"/>
      <c r="J547" s="220">
        <f>BK547</f>
        <v>0</v>
      </c>
      <c r="K547" s="206"/>
      <c r="L547" s="211"/>
      <c r="M547" s="212"/>
      <c r="N547" s="213"/>
      <c r="O547" s="213"/>
      <c r="P547" s="214">
        <f>SUM(P548:P573)</f>
        <v>0</v>
      </c>
      <c r="Q547" s="213"/>
      <c r="R547" s="214">
        <f>SUM(R548:R573)</f>
        <v>0.04267</v>
      </c>
      <c r="S547" s="213"/>
      <c r="T547" s="215">
        <f>SUM(T548:T573)</f>
        <v>0.22625000000000001</v>
      </c>
      <c r="U547" s="12"/>
      <c r="V547" s="12"/>
      <c r="W547" s="12"/>
      <c r="X547" s="12"/>
      <c r="Y547" s="12"/>
      <c r="Z547" s="12"/>
      <c r="AA547" s="12"/>
      <c r="AB547" s="12"/>
      <c r="AC547" s="12"/>
      <c r="AD547" s="12"/>
      <c r="AE547" s="12"/>
      <c r="AR547" s="216" t="s">
        <v>177</v>
      </c>
      <c r="AT547" s="217" t="s">
        <v>72</v>
      </c>
      <c r="AU547" s="217" t="s">
        <v>81</v>
      </c>
      <c r="AY547" s="216" t="s">
        <v>169</v>
      </c>
      <c r="BK547" s="218">
        <f>SUM(BK548:BK573)</f>
        <v>0</v>
      </c>
    </row>
    <row r="548" s="2" customFormat="1" ht="24.15" customHeight="1">
      <c r="A548" s="39"/>
      <c r="B548" s="40"/>
      <c r="C548" s="221" t="s">
        <v>745</v>
      </c>
      <c r="D548" s="221" t="s">
        <v>172</v>
      </c>
      <c r="E548" s="222" t="s">
        <v>725</v>
      </c>
      <c r="F548" s="223" t="s">
        <v>726</v>
      </c>
      <c r="G548" s="224" t="s">
        <v>186</v>
      </c>
      <c r="H548" s="225">
        <v>1</v>
      </c>
      <c r="I548" s="226"/>
      <c r="J548" s="227">
        <f>ROUND(I548*H548,2)</f>
        <v>0</v>
      </c>
      <c r="K548" s="228"/>
      <c r="L548" s="45"/>
      <c r="M548" s="229" t="s">
        <v>1</v>
      </c>
      <c r="N548" s="230" t="s">
        <v>41</v>
      </c>
      <c r="O548" s="93"/>
      <c r="P548" s="231">
        <f>O548*H548</f>
        <v>0</v>
      </c>
      <c r="Q548" s="231">
        <v>0.00017000000000000001</v>
      </c>
      <c r="R548" s="231">
        <f>Q548*H548</f>
        <v>0.00017000000000000001</v>
      </c>
      <c r="S548" s="231">
        <v>0.22625000000000001</v>
      </c>
      <c r="T548" s="232">
        <f>S548*H548</f>
        <v>0.22625000000000001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33" t="s">
        <v>217</v>
      </c>
      <c r="AT548" s="233" t="s">
        <v>172</v>
      </c>
      <c r="AU548" s="233" t="s">
        <v>177</v>
      </c>
      <c r="AY548" s="18" t="s">
        <v>169</v>
      </c>
      <c r="BE548" s="234">
        <f>IF(N548="základní",J548,0)</f>
        <v>0</v>
      </c>
      <c r="BF548" s="234">
        <f>IF(N548="snížená",J548,0)</f>
        <v>0</v>
      </c>
      <c r="BG548" s="234">
        <f>IF(N548="zákl. přenesená",J548,0)</f>
        <v>0</v>
      </c>
      <c r="BH548" s="234">
        <f>IF(N548="sníž. přenesená",J548,0)</f>
        <v>0</v>
      </c>
      <c r="BI548" s="234">
        <f>IF(N548="nulová",J548,0)</f>
        <v>0</v>
      </c>
      <c r="BJ548" s="18" t="s">
        <v>178</v>
      </c>
      <c r="BK548" s="234">
        <f>ROUND(I548*H548,2)</f>
        <v>0</v>
      </c>
      <c r="BL548" s="18" t="s">
        <v>217</v>
      </c>
      <c r="BM548" s="233" t="s">
        <v>748</v>
      </c>
    </row>
    <row r="549" s="2" customFormat="1">
      <c r="A549" s="39"/>
      <c r="B549" s="40"/>
      <c r="C549" s="41"/>
      <c r="D549" s="235" t="s">
        <v>179</v>
      </c>
      <c r="E549" s="41"/>
      <c r="F549" s="236" t="s">
        <v>726</v>
      </c>
      <c r="G549" s="41"/>
      <c r="H549" s="41"/>
      <c r="I549" s="237"/>
      <c r="J549" s="41"/>
      <c r="K549" s="41"/>
      <c r="L549" s="45"/>
      <c r="M549" s="238"/>
      <c r="N549" s="239"/>
      <c r="O549" s="93"/>
      <c r="P549" s="93"/>
      <c r="Q549" s="93"/>
      <c r="R549" s="93"/>
      <c r="S549" s="93"/>
      <c r="T549" s="94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T549" s="18" t="s">
        <v>179</v>
      </c>
      <c r="AU549" s="18" t="s">
        <v>177</v>
      </c>
    </row>
    <row r="550" s="2" customFormat="1" ht="37.8" customHeight="1">
      <c r="A550" s="39"/>
      <c r="B550" s="40"/>
      <c r="C550" s="221" t="s">
        <v>486</v>
      </c>
      <c r="D550" s="221" t="s">
        <v>172</v>
      </c>
      <c r="E550" s="222" t="s">
        <v>728</v>
      </c>
      <c r="F550" s="223" t="s">
        <v>729</v>
      </c>
      <c r="G550" s="224" t="s">
        <v>281</v>
      </c>
      <c r="H550" s="225">
        <v>1</v>
      </c>
      <c r="I550" s="226"/>
      <c r="J550" s="227">
        <f>ROUND(I550*H550,2)</f>
        <v>0</v>
      </c>
      <c r="K550" s="228"/>
      <c r="L550" s="45"/>
      <c r="M550" s="229" t="s">
        <v>1</v>
      </c>
      <c r="N550" s="230" t="s">
        <v>41</v>
      </c>
      <c r="O550" s="93"/>
      <c r="P550" s="231">
        <f>O550*H550</f>
        <v>0</v>
      </c>
      <c r="Q550" s="231">
        <v>0.038519999999999999</v>
      </c>
      <c r="R550" s="231">
        <f>Q550*H550</f>
        <v>0.038519999999999999</v>
      </c>
      <c r="S550" s="231">
        <v>0</v>
      </c>
      <c r="T550" s="232">
        <f>S550*H550</f>
        <v>0</v>
      </c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R550" s="233" t="s">
        <v>217</v>
      </c>
      <c r="AT550" s="233" t="s">
        <v>172</v>
      </c>
      <c r="AU550" s="233" t="s">
        <v>177</v>
      </c>
      <c r="AY550" s="18" t="s">
        <v>169</v>
      </c>
      <c r="BE550" s="234">
        <f>IF(N550="základní",J550,0)</f>
        <v>0</v>
      </c>
      <c r="BF550" s="234">
        <f>IF(N550="snížená",J550,0)</f>
        <v>0</v>
      </c>
      <c r="BG550" s="234">
        <f>IF(N550="zákl. přenesená",J550,0)</f>
        <v>0</v>
      </c>
      <c r="BH550" s="234">
        <f>IF(N550="sníž. přenesená",J550,0)</f>
        <v>0</v>
      </c>
      <c r="BI550" s="234">
        <f>IF(N550="nulová",J550,0)</f>
        <v>0</v>
      </c>
      <c r="BJ550" s="18" t="s">
        <v>178</v>
      </c>
      <c r="BK550" s="234">
        <f>ROUND(I550*H550,2)</f>
        <v>0</v>
      </c>
      <c r="BL550" s="18" t="s">
        <v>217</v>
      </c>
      <c r="BM550" s="233" t="s">
        <v>751</v>
      </c>
    </row>
    <row r="551" s="2" customFormat="1">
      <c r="A551" s="39"/>
      <c r="B551" s="40"/>
      <c r="C551" s="41"/>
      <c r="D551" s="235" t="s">
        <v>179</v>
      </c>
      <c r="E551" s="41"/>
      <c r="F551" s="236" t="s">
        <v>729</v>
      </c>
      <c r="G551" s="41"/>
      <c r="H551" s="41"/>
      <c r="I551" s="237"/>
      <c r="J551" s="41"/>
      <c r="K551" s="41"/>
      <c r="L551" s="45"/>
      <c r="M551" s="238"/>
      <c r="N551" s="239"/>
      <c r="O551" s="93"/>
      <c r="P551" s="93"/>
      <c r="Q551" s="93"/>
      <c r="R551" s="93"/>
      <c r="S551" s="93"/>
      <c r="T551" s="94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T551" s="18" t="s">
        <v>179</v>
      </c>
      <c r="AU551" s="18" t="s">
        <v>177</v>
      </c>
    </row>
    <row r="552" s="2" customFormat="1" ht="24.15" customHeight="1">
      <c r="A552" s="39"/>
      <c r="B552" s="40"/>
      <c r="C552" s="221" t="s">
        <v>752</v>
      </c>
      <c r="D552" s="221" t="s">
        <v>172</v>
      </c>
      <c r="E552" s="222" t="s">
        <v>732</v>
      </c>
      <c r="F552" s="223" t="s">
        <v>733</v>
      </c>
      <c r="G552" s="224" t="s">
        <v>186</v>
      </c>
      <c r="H552" s="225">
        <v>1</v>
      </c>
      <c r="I552" s="226"/>
      <c r="J552" s="227">
        <f>ROUND(I552*H552,2)</f>
        <v>0</v>
      </c>
      <c r="K552" s="228"/>
      <c r="L552" s="45"/>
      <c r="M552" s="229" t="s">
        <v>1</v>
      </c>
      <c r="N552" s="230" t="s">
        <v>41</v>
      </c>
      <c r="O552" s="93"/>
      <c r="P552" s="231">
        <f>O552*H552</f>
        <v>0</v>
      </c>
      <c r="Q552" s="231">
        <v>0</v>
      </c>
      <c r="R552" s="231">
        <f>Q552*H552</f>
        <v>0</v>
      </c>
      <c r="S552" s="231">
        <v>0</v>
      </c>
      <c r="T552" s="232">
        <f>S552*H552</f>
        <v>0</v>
      </c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R552" s="233" t="s">
        <v>217</v>
      </c>
      <c r="AT552" s="233" t="s">
        <v>172</v>
      </c>
      <c r="AU552" s="233" t="s">
        <v>177</v>
      </c>
      <c r="AY552" s="18" t="s">
        <v>169</v>
      </c>
      <c r="BE552" s="234">
        <f>IF(N552="základní",J552,0)</f>
        <v>0</v>
      </c>
      <c r="BF552" s="234">
        <f>IF(N552="snížená",J552,0)</f>
        <v>0</v>
      </c>
      <c r="BG552" s="234">
        <f>IF(N552="zákl. přenesená",J552,0)</f>
        <v>0</v>
      </c>
      <c r="BH552" s="234">
        <f>IF(N552="sníž. přenesená",J552,0)</f>
        <v>0</v>
      </c>
      <c r="BI552" s="234">
        <f>IF(N552="nulová",J552,0)</f>
        <v>0</v>
      </c>
      <c r="BJ552" s="18" t="s">
        <v>178</v>
      </c>
      <c r="BK552" s="234">
        <f>ROUND(I552*H552,2)</f>
        <v>0</v>
      </c>
      <c r="BL552" s="18" t="s">
        <v>217</v>
      </c>
      <c r="BM552" s="233" t="s">
        <v>755</v>
      </c>
    </row>
    <row r="553" s="2" customFormat="1">
      <c r="A553" s="39"/>
      <c r="B553" s="40"/>
      <c r="C553" s="41"/>
      <c r="D553" s="235" t="s">
        <v>179</v>
      </c>
      <c r="E553" s="41"/>
      <c r="F553" s="236" t="s">
        <v>733</v>
      </c>
      <c r="G553" s="41"/>
      <c r="H553" s="41"/>
      <c r="I553" s="237"/>
      <c r="J553" s="41"/>
      <c r="K553" s="41"/>
      <c r="L553" s="45"/>
      <c r="M553" s="238"/>
      <c r="N553" s="239"/>
      <c r="O553" s="93"/>
      <c r="P553" s="93"/>
      <c r="Q553" s="93"/>
      <c r="R553" s="93"/>
      <c r="S553" s="93"/>
      <c r="T553" s="94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T553" s="18" t="s">
        <v>179</v>
      </c>
      <c r="AU553" s="18" t="s">
        <v>177</v>
      </c>
    </row>
    <row r="554" s="2" customFormat="1" ht="37.8" customHeight="1">
      <c r="A554" s="39"/>
      <c r="B554" s="40"/>
      <c r="C554" s="221" t="s">
        <v>490</v>
      </c>
      <c r="D554" s="221" t="s">
        <v>172</v>
      </c>
      <c r="E554" s="222" t="s">
        <v>2075</v>
      </c>
      <c r="F554" s="223" t="s">
        <v>2076</v>
      </c>
      <c r="G554" s="224" t="s">
        <v>281</v>
      </c>
      <c r="H554" s="225">
        <v>1</v>
      </c>
      <c r="I554" s="226"/>
      <c r="J554" s="227">
        <f>ROUND(I554*H554,2)</f>
        <v>0</v>
      </c>
      <c r="K554" s="228"/>
      <c r="L554" s="45"/>
      <c r="M554" s="229" t="s">
        <v>1</v>
      </c>
      <c r="N554" s="230" t="s">
        <v>41</v>
      </c>
      <c r="O554" s="93"/>
      <c r="P554" s="231">
        <f>O554*H554</f>
        <v>0</v>
      </c>
      <c r="Q554" s="231">
        <v>0.00088000000000000003</v>
      </c>
      <c r="R554" s="231">
        <f>Q554*H554</f>
        <v>0.00088000000000000003</v>
      </c>
      <c r="S554" s="231">
        <v>0</v>
      </c>
      <c r="T554" s="232">
        <f>S554*H554</f>
        <v>0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33" t="s">
        <v>217</v>
      </c>
      <c r="AT554" s="233" t="s">
        <v>172</v>
      </c>
      <c r="AU554" s="233" t="s">
        <v>177</v>
      </c>
      <c r="AY554" s="18" t="s">
        <v>169</v>
      </c>
      <c r="BE554" s="234">
        <f>IF(N554="základní",J554,0)</f>
        <v>0</v>
      </c>
      <c r="BF554" s="234">
        <f>IF(N554="snížená",J554,0)</f>
        <v>0</v>
      </c>
      <c r="BG554" s="234">
        <f>IF(N554="zákl. přenesená",J554,0)</f>
        <v>0</v>
      </c>
      <c r="BH554" s="234">
        <f>IF(N554="sníž. přenesená",J554,0)</f>
        <v>0</v>
      </c>
      <c r="BI554" s="234">
        <f>IF(N554="nulová",J554,0)</f>
        <v>0</v>
      </c>
      <c r="BJ554" s="18" t="s">
        <v>178</v>
      </c>
      <c r="BK554" s="234">
        <f>ROUND(I554*H554,2)</f>
        <v>0</v>
      </c>
      <c r="BL554" s="18" t="s">
        <v>217</v>
      </c>
      <c r="BM554" s="233" t="s">
        <v>758</v>
      </c>
    </row>
    <row r="555" s="2" customFormat="1">
      <c r="A555" s="39"/>
      <c r="B555" s="40"/>
      <c r="C555" s="41"/>
      <c r="D555" s="235" t="s">
        <v>179</v>
      </c>
      <c r="E555" s="41"/>
      <c r="F555" s="236" t="s">
        <v>2076</v>
      </c>
      <c r="G555" s="41"/>
      <c r="H555" s="41"/>
      <c r="I555" s="237"/>
      <c r="J555" s="41"/>
      <c r="K555" s="41"/>
      <c r="L555" s="45"/>
      <c r="M555" s="238"/>
      <c r="N555" s="239"/>
      <c r="O555" s="93"/>
      <c r="P555" s="93"/>
      <c r="Q555" s="93"/>
      <c r="R555" s="93"/>
      <c r="S555" s="93"/>
      <c r="T555" s="94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T555" s="18" t="s">
        <v>179</v>
      </c>
      <c r="AU555" s="18" t="s">
        <v>177</v>
      </c>
    </row>
    <row r="556" s="2" customFormat="1" ht="37.8" customHeight="1">
      <c r="A556" s="39"/>
      <c r="B556" s="40"/>
      <c r="C556" s="221" t="s">
        <v>759</v>
      </c>
      <c r="D556" s="221" t="s">
        <v>172</v>
      </c>
      <c r="E556" s="222" t="s">
        <v>2077</v>
      </c>
      <c r="F556" s="223" t="s">
        <v>2078</v>
      </c>
      <c r="G556" s="224" t="s">
        <v>281</v>
      </c>
      <c r="H556" s="225">
        <v>1</v>
      </c>
      <c r="I556" s="226"/>
      <c r="J556" s="227">
        <f>ROUND(I556*H556,2)</f>
        <v>0</v>
      </c>
      <c r="K556" s="228"/>
      <c r="L556" s="45"/>
      <c r="M556" s="229" t="s">
        <v>1</v>
      </c>
      <c r="N556" s="230" t="s">
        <v>41</v>
      </c>
      <c r="O556" s="93"/>
      <c r="P556" s="231">
        <f>O556*H556</f>
        <v>0</v>
      </c>
      <c r="Q556" s="231">
        <v>0.00149</v>
      </c>
      <c r="R556" s="231">
        <f>Q556*H556</f>
        <v>0.00149</v>
      </c>
      <c r="S556" s="231">
        <v>0</v>
      </c>
      <c r="T556" s="232">
        <f>S556*H556</f>
        <v>0</v>
      </c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R556" s="233" t="s">
        <v>217</v>
      </c>
      <c r="AT556" s="233" t="s">
        <v>172</v>
      </c>
      <c r="AU556" s="233" t="s">
        <v>177</v>
      </c>
      <c r="AY556" s="18" t="s">
        <v>169</v>
      </c>
      <c r="BE556" s="234">
        <f>IF(N556="základní",J556,0)</f>
        <v>0</v>
      </c>
      <c r="BF556" s="234">
        <f>IF(N556="snížená",J556,0)</f>
        <v>0</v>
      </c>
      <c r="BG556" s="234">
        <f>IF(N556="zákl. přenesená",J556,0)</f>
        <v>0</v>
      </c>
      <c r="BH556" s="234">
        <f>IF(N556="sníž. přenesená",J556,0)</f>
        <v>0</v>
      </c>
      <c r="BI556" s="234">
        <f>IF(N556="nulová",J556,0)</f>
        <v>0</v>
      </c>
      <c r="BJ556" s="18" t="s">
        <v>178</v>
      </c>
      <c r="BK556" s="234">
        <f>ROUND(I556*H556,2)</f>
        <v>0</v>
      </c>
      <c r="BL556" s="18" t="s">
        <v>217</v>
      </c>
      <c r="BM556" s="233" t="s">
        <v>762</v>
      </c>
    </row>
    <row r="557" s="2" customFormat="1">
      <c r="A557" s="39"/>
      <c r="B557" s="40"/>
      <c r="C557" s="41"/>
      <c r="D557" s="235" t="s">
        <v>179</v>
      </c>
      <c r="E557" s="41"/>
      <c r="F557" s="236" t="s">
        <v>2078</v>
      </c>
      <c r="G557" s="41"/>
      <c r="H557" s="41"/>
      <c r="I557" s="237"/>
      <c r="J557" s="41"/>
      <c r="K557" s="41"/>
      <c r="L557" s="45"/>
      <c r="M557" s="238"/>
      <c r="N557" s="239"/>
      <c r="O557" s="93"/>
      <c r="P557" s="93"/>
      <c r="Q557" s="93"/>
      <c r="R557" s="93"/>
      <c r="S557" s="93"/>
      <c r="T557" s="94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T557" s="18" t="s">
        <v>179</v>
      </c>
      <c r="AU557" s="18" t="s">
        <v>177</v>
      </c>
    </row>
    <row r="558" s="2" customFormat="1" ht="24.15" customHeight="1">
      <c r="A558" s="39"/>
      <c r="B558" s="40"/>
      <c r="C558" s="221" t="s">
        <v>493</v>
      </c>
      <c r="D558" s="221" t="s">
        <v>172</v>
      </c>
      <c r="E558" s="222" t="s">
        <v>2079</v>
      </c>
      <c r="F558" s="223" t="s">
        <v>2080</v>
      </c>
      <c r="G558" s="224" t="s">
        <v>245</v>
      </c>
      <c r="H558" s="225">
        <v>2</v>
      </c>
      <c r="I558" s="226"/>
      <c r="J558" s="227">
        <f>ROUND(I558*H558,2)</f>
        <v>0</v>
      </c>
      <c r="K558" s="228"/>
      <c r="L558" s="45"/>
      <c r="M558" s="229" t="s">
        <v>1</v>
      </c>
      <c r="N558" s="230" t="s">
        <v>41</v>
      </c>
      <c r="O558" s="93"/>
      <c r="P558" s="231">
        <f>O558*H558</f>
        <v>0</v>
      </c>
      <c r="Q558" s="231">
        <v>0.00044999999999999999</v>
      </c>
      <c r="R558" s="231">
        <f>Q558*H558</f>
        <v>0.00089999999999999998</v>
      </c>
      <c r="S558" s="231">
        <v>0</v>
      </c>
      <c r="T558" s="232">
        <f>S558*H558</f>
        <v>0</v>
      </c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R558" s="233" t="s">
        <v>217</v>
      </c>
      <c r="AT558" s="233" t="s">
        <v>172</v>
      </c>
      <c r="AU558" s="233" t="s">
        <v>177</v>
      </c>
      <c r="AY558" s="18" t="s">
        <v>169</v>
      </c>
      <c r="BE558" s="234">
        <f>IF(N558="základní",J558,0)</f>
        <v>0</v>
      </c>
      <c r="BF558" s="234">
        <f>IF(N558="snížená",J558,0)</f>
        <v>0</v>
      </c>
      <c r="BG558" s="234">
        <f>IF(N558="zákl. přenesená",J558,0)</f>
        <v>0</v>
      </c>
      <c r="BH558" s="234">
        <f>IF(N558="sníž. přenesená",J558,0)</f>
        <v>0</v>
      </c>
      <c r="BI558" s="234">
        <f>IF(N558="nulová",J558,0)</f>
        <v>0</v>
      </c>
      <c r="BJ558" s="18" t="s">
        <v>178</v>
      </c>
      <c r="BK558" s="234">
        <f>ROUND(I558*H558,2)</f>
        <v>0</v>
      </c>
      <c r="BL558" s="18" t="s">
        <v>217</v>
      </c>
      <c r="BM558" s="233" t="s">
        <v>765</v>
      </c>
    </row>
    <row r="559" s="2" customFormat="1">
      <c r="A559" s="39"/>
      <c r="B559" s="40"/>
      <c r="C559" s="41"/>
      <c r="D559" s="235" t="s">
        <v>179</v>
      </c>
      <c r="E559" s="41"/>
      <c r="F559" s="236" t="s">
        <v>2080</v>
      </c>
      <c r="G559" s="41"/>
      <c r="H559" s="41"/>
      <c r="I559" s="237"/>
      <c r="J559" s="41"/>
      <c r="K559" s="41"/>
      <c r="L559" s="45"/>
      <c r="M559" s="238"/>
      <c r="N559" s="239"/>
      <c r="O559" s="93"/>
      <c r="P559" s="93"/>
      <c r="Q559" s="93"/>
      <c r="R559" s="93"/>
      <c r="S559" s="93"/>
      <c r="T559" s="94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T559" s="18" t="s">
        <v>179</v>
      </c>
      <c r="AU559" s="18" t="s">
        <v>177</v>
      </c>
    </row>
    <row r="560" s="2" customFormat="1" ht="24.15" customHeight="1">
      <c r="A560" s="39"/>
      <c r="B560" s="40"/>
      <c r="C560" s="221" t="s">
        <v>766</v>
      </c>
      <c r="D560" s="221" t="s">
        <v>172</v>
      </c>
      <c r="E560" s="222" t="s">
        <v>2081</v>
      </c>
      <c r="F560" s="223" t="s">
        <v>2082</v>
      </c>
      <c r="G560" s="224" t="s">
        <v>186</v>
      </c>
      <c r="H560" s="225">
        <v>1</v>
      </c>
      <c r="I560" s="226"/>
      <c r="J560" s="227">
        <f>ROUND(I560*H560,2)</f>
        <v>0</v>
      </c>
      <c r="K560" s="228"/>
      <c r="L560" s="45"/>
      <c r="M560" s="229" t="s">
        <v>1</v>
      </c>
      <c r="N560" s="230" t="s">
        <v>41</v>
      </c>
      <c r="O560" s="93"/>
      <c r="P560" s="231">
        <f>O560*H560</f>
        <v>0</v>
      </c>
      <c r="Q560" s="231">
        <v>0.00038999999999999999</v>
      </c>
      <c r="R560" s="231">
        <f>Q560*H560</f>
        <v>0.00038999999999999999</v>
      </c>
      <c r="S560" s="231">
        <v>0</v>
      </c>
      <c r="T560" s="232">
        <f>S560*H560</f>
        <v>0</v>
      </c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R560" s="233" t="s">
        <v>217</v>
      </c>
      <c r="AT560" s="233" t="s">
        <v>172</v>
      </c>
      <c r="AU560" s="233" t="s">
        <v>177</v>
      </c>
      <c r="AY560" s="18" t="s">
        <v>169</v>
      </c>
      <c r="BE560" s="234">
        <f>IF(N560="základní",J560,0)</f>
        <v>0</v>
      </c>
      <c r="BF560" s="234">
        <f>IF(N560="snížená",J560,0)</f>
        <v>0</v>
      </c>
      <c r="BG560" s="234">
        <f>IF(N560="zákl. přenesená",J560,0)</f>
        <v>0</v>
      </c>
      <c r="BH560" s="234">
        <f>IF(N560="sníž. přenesená",J560,0)</f>
        <v>0</v>
      </c>
      <c r="BI560" s="234">
        <f>IF(N560="nulová",J560,0)</f>
        <v>0</v>
      </c>
      <c r="BJ560" s="18" t="s">
        <v>178</v>
      </c>
      <c r="BK560" s="234">
        <f>ROUND(I560*H560,2)</f>
        <v>0</v>
      </c>
      <c r="BL560" s="18" t="s">
        <v>217</v>
      </c>
      <c r="BM560" s="233" t="s">
        <v>1356</v>
      </c>
    </row>
    <row r="561" s="2" customFormat="1">
      <c r="A561" s="39"/>
      <c r="B561" s="40"/>
      <c r="C561" s="41"/>
      <c r="D561" s="235" t="s">
        <v>179</v>
      </c>
      <c r="E561" s="41"/>
      <c r="F561" s="236" t="s">
        <v>2082</v>
      </c>
      <c r="G561" s="41"/>
      <c r="H561" s="41"/>
      <c r="I561" s="237"/>
      <c r="J561" s="41"/>
      <c r="K561" s="41"/>
      <c r="L561" s="45"/>
      <c r="M561" s="238"/>
      <c r="N561" s="239"/>
      <c r="O561" s="93"/>
      <c r="P561" s="93"/>
      <c r="Q561" s="93"/>
      <c r="R561" s="93"/>
      <c r="S561" s="93"/>
      <c r="T561" s="94"/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T561" s="18" t="s">
        <v>179</v>
      </c>
      <c r="AU561" s="18" t="s">
        <v>177</v>
      </c>
    </row>
    <row r="562" s="2" customFormat="1" ht="24.15" customHeight="1">
      <c r="A562" s="39"/>
      <c r="B562" s="40"/>
      <c r="C562" s="272" t="s">
        <v>497</v>
      </c>
      <c r="D562" s="272" t="s">
        <v>258</v>
      </c>
      <c r="E562" s="273" t="s">
        <v>2083</v>
      </c>
      <c r="F562" s="274" t="s">
        <v>2084</v>
      </c>
      <c r="G562" s="275" t="s">
        <v>186</v>
      </c>
      <c r="H562" s="276">
        <v>1</v>
      </c>
      <c r="I562" s="277"/>
      <c r="J562" s="278">
        <f>ROUND(I562*H562,2)</f>
        <v>0</v>
      </c>
      <c r="K562" s="279"/>
      <c r="L562" s="280"/>
      <c r="M562" s="281" t="s">
        <v>1</v>
      </c>
      <c r="N562" s="282" t="s">
        <v>41</v>
      </c>
      <c r="O562" s="93"/>
      <c r="P562" s="231">
        <f>O562*H562</f>
        <v>0</v>
      </c>
      <c r="Q562" s="231">
        <v>0.00032000000000000003</v>
      </c>
      <c r="R562" s="231">
        <f>Q562*H562</f>
        <v>0.00032000000000000003</v>
      </c>
      <c r="S562" s="231">
        <v>0</v>
      </c>
      <c r="T562" s="232">
        <f>S562*H562</f>
        <v>0</v>
      </c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R562" s="233" t="s">
        <v>261</v>
      </c>
      <c r="AT562" s="233" t="s">
        <v>258</v>
      </c>
      <c r="AU562" s="233" t="s">
        <v>177</v>
      </c>
      <c r="AY562" s="18" t="s">
        <v>169</v>
      </c>
      <c r="BE562" s="234">
        <f>IF(N562="základní",J562,0)</f>
        <v>0</v>
      </c>
      <c r="BF562" s="234">
        <f>IF(N562="snížená",J562,0)</f>
        <v>0</v>
      </c>
      <c r="BG562" s="234">
        <f>IF(N562="zákl. přenesená",J562,0)</f>
        <v>0</v>
      </c>
      <c r="BH562" s="234">
        <f>IF(N562="sníž. přenesená",J562,0)</f>
        <v>0</v>
      </c>
      <c r="BI562" s="234">
        <f>IF(N562="nulová",J562,0)</f>
        <v>0</v>
      </c>
      <c r="BJ562" s="18" t="s">
        <v>178</v>
      </c>
      <c r="BK562" s="234">
        <f>ROUND(I562*H562,2)</f>
        <v>0</v>
      </c>
      <c r="BL562" s="18" t="s">
        <v>217</v>
      </c>
      <c r="BM562" s="233" t="s">
        <v>775</v>
      </c>
    </row>
    <row r="563" s="2" customFormat="1">
      <c r="A563" s="39"/>
      <c r="B563" s="40"/>
      <c r="C563" s="41"/>
      <c r="D563" s="235" t="s">
        <v>179</v>
      </c>
      <c r="E563" s="41"/>
      <c r="F563" s="236" t="s">
        <v>2084</v>
      </c>
      <c r="G563" s="41"/>
      <c r="H563" s="41"/>
      <c r="I563" s="237"/>
      <c r="J563" s="41"/>
      <c r="K563" s="41"/>
      <c r="L563" s="45"/>
      <c r="M563" s="238"/>
      <c r="N563" s="239"/>
      <c r="O563" s="93"/>
      <c r="P563" s="93"/>
      <c r="Q563" s="93"/>
      <c r="R563" s="93"/>
      <c r="S563" s="93"/>
      <c r="T563" s="94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T563" s="18" t="s">
        <v>179</v>
      </c>
      <c r="AU563" s="18" t="s">
        <v>177</v>
      </c>
    </row>
    <row r="564" s="2" customFormat="1" ht="16.5" customHeight="1">
      <c r="A564" s="39"/>
      <c r="B564" s="40"/>
      <c r="C564" s="272" t="s">
        <v>777</v>
      </c>
      <c r="D564" s="272" t="s">
        <v>258</v>
      </c>
      <c r="E564" s="273" t="s">
        <v>2085</v>
      </c>
      <c r="F564" s="274" t="s">
        <v>2086</v>
      </c>
      <c r="G564" s="275" t="s">
        <v>186</v>
      </c>
      <c r="H564" s="276">
        <v>1</v>
      </c>
      <c r="I564" s="277"/>
      <c r="J564" s="278">
        <f>ROUND(I564*H564,2)</f>
        <v>0</v>
      </c>
      <c r="K564" s="279"/>
      <c r="L564" s="280"/>
      <c r="M564" s="281" t="s">
        <v>1</v>
      </c>
      <c r="N564" s="282" t="s">
        <v>41</v>
      </c>
      <c r="O564" s="93"/>
      <c r="P564" s="231">
        <f>O564*H564</f>
        <v>0</v>
      </c>
      <c r="Q564" s="231">
        <v>0</v>
      </c>
      <c r="R564" s="231">
        <f>Q564*H564</f>
        <v>0</v>
      </c>
      <c r="S564" s="231">
        <v>0</v>
      </c>
      <c r="T564" s="232">
        <f>S564*H564</f>
        <v>0</v>
      </c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R564" s="233" t="s">
        <v>261</v>
      </c>
      <c r="AT564" s="233" t="s">
        <v>258</v>
      </c>
      <c r="AU564" s="233" t="s">
        <v>177</v>
      </c>
      <c r="AY564" s="18" t="s">
        <v>169</v>
      </c>
      <c r="BE564" s="234">
        <f>IF(N564="základní",J564,0)</f>
        <v>0</v>
      </c>
      <c r="BF564" s="234">
        <f>IF(N564="snížená",J564,0)</f>
        <v>0</v>
      </c>
      <c r="BG564" s="234">
        <f>IF(N564="zákl. přenesená",J564,0)</f>
        <v>0</v>
      </c>
      <c r="BH564" s="234">
        <f>IF(N564="sníž. přenesená",J564,0)</f>
        <v>0</v>
      </c>
      <c r="BI564" s="234">
        <f>IF(N564="nulová",J564,0)</f>
        <v>0</v>
      </c>
      <c r="BJ564" s="18" t="s">
        <v>178</v>
      </c>
      <c r="BK564" s="234">
        <f>ROUND(I564*H564,2)</f>
        <v>0</v>
      </c>
      <c r="BL564" s="18" t="s">
        <v>217</v>
      </c>
      <c r="BM564" s="233" t="s">
        <v>780</v>
      </c>
    </row>
    <row r="565" s="2" customFormat="1">
      <c r="A565" s="39"/>
      <c r="B565" s="40"/>
      <c r="C565" s="41"/>
      <c r="D565" s="235" t="s">
        <v>179</v>
      </c>
      <c r="E565" s="41"/>
      <c r="F565" s="236" t="s">
        <v>2086</v>
      </c>
      <c r="G565" s="41"/>
      <c r="H565" s="41"/>
      <c r="I565" s="237"/>
      <c r="J565" s="41"/>
      <c r="K565" s="41"/>
      <c r="L565" s="45"/>
      <c r="M565" s="238"/>
      <c r="N565" s="239"/>
      <c r="O565" s="93"/>
      <c r="P565" s="93"/>
      <c r="Q565" s="93"/>
      <c r="R565" s="93"/>
      <c r="S565" s="93"/>
      <c r="T565" s="94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T565" s="18" t="s">
        <v>179</v>
      </c>
      <c r="AU565" s="18" t="s">
        <v>177</v>
      </c>
    </row>
    <row r="566" s="2" customFormat="1" ht="21.75" customHeight="1">
      <c r="A566" s="39"/>
      <c r="B566" s="40"/>
      <c r="C566" s="272" t="s">
        <v>501</v>
      </c>
      <c r="D566" s="272" t="s">
        <v>258</v>
      </c>
      <c r="E566" s="273" t="s">
        <v>2087</v>
      </c>
      <c r="F566" s="274" t="s">
        <v>2088</v>
      </c>
      <c r="G566" s="275" t="s">
        <v>186</v>
      </c>
      <c r="H566" s="276">
        <v>1</v>
      </c>
      <c r="I566" s="277"/>
      <c r="J566" s="278">
        <f>ROUND(I566*H566,2)</f>
        <v>0</v>
      </c>
      <c r="K566" s="279"/>
      <c r="L566" s="280"/>
      <c r="M566" s="281" t="s">
        <v>1</v>
      </c>
      <c r="N566" s="282" t="s">
        <v>41</v>
      </c>
      <c r="O566" s="93"/>
      <c r="P566" s="231">
        <f>O566*H566</f>
        <v>0</v>
      </c>
      <c r="Q566" s="231">
        <v>0</v>
      </c>
      <c r="R566" s="231">
        <f>Q566*H566</f>
        <v>0</v>
      </c>
      <c r="S566" s="231">
        <v>0</v>
      </c>
      <c r="T566" s="232">
        <f>S566*H566</f>
        <v>0</v>
      </c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R566" s="233" t="s">
        <v>261</v>
      </c>
      <c r="AT566" s="233" t="s">
        <v>258</v>
      </c>
      <c r="AU566" s="233" t="s">
        <v>177</v>
      </c>
      <c r="AY566" s="18" t="s">
        <v>169</v>
      </c>
      <c r="BE566" s="234">
        <f>IF(N566="základní",J566,0)</f>
        <v>0</v>
      </c>
      <c r="BF566" s="234">
        <f>IF(N566="snížená",J566,0)</f>
        <v>0</v>
      </c>
      <c r="BG566" s="234">
        <f>IF(N566="zákl. přenesená",J566,0)</f>
        <v>0</v>
      </c>
      <c r="BH566" s="234">
        <f>IF(N566="sníž. přenesená",J566,0)</f>
        <v>0</v>
      </c>
      <c r="BI566" s="234">
        <f>IF(N566="nulová",J566,0)</f>
        <v>0</v>
      </c>
      <c r="BJ566" s="18" t="s">
        <v>178</v>
      </c>
      <c r="BK566" s="234">
        <f>ROUND(I566*H566,2)</f>
        <v>0</v>
      </c>
      <c r="BL566" s="18" t="s">
        <v>217</v>
      </c>
      <c r="BM566" s="233" t="s">
        <v>783</v>
      </c>
    </row>
    <row r="567" s="2" customFormat="1">
      <c r="A567" s="39"/>
      <c r="B567" s="40"/>
      <c r="C567" s="41"/>
      <c r="D567" s="235" t="s">
        <v>179</v>
      </c>
      <c r="E567" s="41"/>
      <c r="F567" s="236" t="s">
        <v>2088</v>
      </c>
      <c r="G567" s="41"/>
      <c r="H567" s="41"/>
      <c r="I567" s="237"/>
      <c r="J567" s="41"/>
      <c r="K567" s="41"/>
      <c r="L567" s="45"/>
      <c r="M567" s="238"/>
      <c r="N567" s="239"/>
      <c r="O567" s="93"/>
      <c r="P567" s="93"/>
      <c r="Q567" s="93"/>
      <c r="R567" s="93"/>
      <c r="S567" s="93"/>
      <c r="T567" s="94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T567" s="18" t="s">
        <v>179</v>
      </c>
      <c r="AU567" s="18" t="s">
        <v>177</v>
      </c>
    </row>
    <row r="568" s="2" customFormat="1" ht="16.5" customHeight="1">
      <c r="A568" s="39"/>
      <c r="B568" s="40"/>
      <c r="C568" s="272" t="s">
        <v>784</v>
      </c>
      <c r="D568" s="272" t="s">
        <v>258</v>
      </c>
      <c r="E568" s="273" t="s">
        <v>2089</v>
      </c>
      <c r="F568" s="274" t="s">
        <v>2090</v>
      </c>
      <c r="G568" s="275" t="s">
        <v>186</v>
      </c>
      <c r="H568" s="276">
        <v>4</v>
      </c>
      <c r="I568" s="277"/>
      <c r="J568" s="278">
        <f>ROUND(I568*H568,2)</f>
        <v>0</v>
      </c>
      <c r="K568" s="279"/>
      <c r="L568" s="280"/>
      <c r="M568" s="281" t="s">
        <v>1</v>
      </c>
      <c r="N568" s="282" t="s">
        <v>41</v>
      </c>
      <c r="O568" s="93"/>
      <c r="P568" s="231">
        <f>O568*H568</f>
        <v>0</v>
      </c>
      <c r="Q568" s="231">
        <v>0</v>
      </c>
      <c r="R568" s="231">
        <f>Q568*H568</f>
        <v>0</v>
      </c>
      <c r="S568" s="231">
        <v>0</v>
      </c>
      <c r="T568" s="232">
        <f>S568*H568</f>
        <v>0</v>
      </c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R568" s="233" t="s">
        <v>261</v>
      </c>
      <c r="AT568" s="233" t="s">
        <v>258</v>
      </c>
      <c r="AU568" s="233" t="s">
        <v>177</v>
      </c>
      <c r="AY568" s="18" t="s">
        <v>169</v>
      </c>
      <c r="BE568" s="234">
        <f>IF(N568="základní",J568,0)</f>
        <v>0</v>
      </c>
      <c r="BF568" s="234">
        <f>IF(N568="snížená",J568,0)</f>
        <v>0</v>
      </c>
      <c r="BG568" s="234">
        <f>IF(N568="zákl. přenesená",J568,0)</f>
        <v>0</v>
      </c>
      <c r="BH568" s="234">
        <f>IF(N568="sníž. přenesená",J568,0)</f>
        <v>0</v>
      </c>
      <c r="BI568" s="234">
        <f>IF(N568="nulová",J568,0)</f>
        <v>0</v>
      </c>
      <c r="BJ568" s="18" t="s">
        <v>178</v>
      </c>
      <c r="BK568" s="234">
        <f>ROUND(I568*H568,2)</f>
        <v>0</v>
      </c>
      <c r="BL568" s="18" t="s">
        <v>217</v>
      </c>
      <c r="BM568" s="233" t="s">
        <v>787</v>
      </c>
    </row>
    <row r="569" s="2" customFormat="1">
      <c r="A569" s="39"/>
      <c r="B569" s="40"/>
      <c r="C569" s="41"/>
      <c r="D569" s="235" t="s">
        <v>179</v>
      </c>
      <c r="E569" s="41"/>
      <c r="F569" s="236" t="s">
        <v>2090</v>
      </c>
      <c r="G569" s="41"/>
      <c r="H569" s="41"/>
      <c r="I569" s="237"/>
      <c r="J569" s="41"/>
      <c r="K569" s="41"/>
      <c r="L569" s="45"/>
      <c r="M569" s="238"/>
      <c r="N569" s="239"/>
      <c r="O569" s="93"/>
      <c r="P569" s="93"/>
      <c r="Q569" s="93"/>
      <c r="R569" s="93"/>
      <c r="S569" s="93"/>
      <c r="T569" s="94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T569" s="18" t="s">
        <v>179</v>
      </c>
      <c r="AU569" s="18" t="s">
        <v>177</v>
      </c>
    </row>
    <row r="570" s="2" customFormat="1" ht="16.5" customHeight="1">
      <c r="A570" s="39"/>
      <c r="B570" s="40"/>
      <c r="C570" s="272" t="s">
        <v>505</v>
      </c>
      <c r="D570" s="272" t="s">
        <v>258</v>
      </c>
      <c r="E570" s="273" t="s">
        <v>2091</v>
      </c>
      <c r="F570" s="274" t="s">
        <v>2092</v>
      </c>
      <c r="G570" s="275" t="s">
        <v>186</v>
      </c>
      <c r="H570" s="276">
        <v>1</v>
      </c>
      <c r="I570" s="277"/>
      <c r="J570" s="278">
        <f>ROUND(I570*H570,2)</f>
        <v>0</v>
      </c>
      <c r="K570" s="279"/>
      <c r="L570" s="280"/>
      <c r="M570" s="281" t="s">
        <v>1</v>
      </c>
      <c r="N570" s="282" t="s">
        <v>41</v>
      </c>
      <c r="O570" s="93"/>
      <c r="P570" s="231">
        <f>O570*H570</f>
        <v>0</v>
      </c>
      <c r="Q570" s="231">
        <v>0</v>
      </c>
      <c r="R570" s="231">
        <f>Q570*H570</f>
        <v>0</v>
      </c>
      <c r="S570" s="231">
        <v>0</v>
      </c>
      <c r="T570" s="232">
        <f>S570*H570</f>
        <v>0</v>
      </c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R570" s="233" t="s">
        <v>261</v>
      </c>
      <c r="AT570" s="233" t="s">
        <v>258</v>
      </c>
      <c r="AU570" s="233" t="s">
        <v>177</v>
      </c>
      <c r="AY570" s="18" t="s">
        <v>169</v>
      </c>
      <c r="BE570" s="234">
        <f>IF(N570="základní",J570,0)</f>
        <v>0</v>
      </c>
      <c r="BF570" s="234">
        <f>IF(N570="snížená",J570,0)</f>
        <v>0</v>
      </c>
      <c r="BG570" s="234">
        <f>IF(N570="zákl. přenesená",J570,0)</f>
        <v>0</v>
      </c>
      <c r="BH570" s="234">
        <f>IF(N570="sníž. přenesená",J570,0)</f>
        <v>0</v>
      </c>
      <c r="BI570" s="234">
        <f>IF(N570="nulová",J570,0)</f>
        <v>0</v>
      </c>
      <c r="BJ570" s="18" t="s">
        <v>178</v>
      </c>
      <c r="BK570" s="234">
        <f>ROUND(I570*H570,2)</f>
        <v>0</v>
      </c>
      <c r="BL570" s="18" t="s">
        <v>217</v>
      </c>
      <c r="BM570" s="233" t="s">
        <v>790</v>
      </c>
    </row>
    <row r="571" s="2" customFormat="1">
      <c r="A571" s="39"/>
      <c r="B571" s="40"/>
      <c r="C571" s="41"/>
      <c r="D571" s="235" t="s">
        <v>179</v>
      </c>
      <c r="E571" s="41"/>
      <c r="F571" s="236" t="s">
        <v>2092</v>
      </c>
      <c r="G571" s="41"/>
      <c r="H571" s="41"/>
      <c r="I571" s="237"/>
      <c r="J571" s="41"/>
      <c r="K571" s="41"/>
      <c r="L571" s="45"/>
      <c r="M571" s="238"/>
      <c r="N571" s="239"/>
      <c r="O571" s="93"/>
      <c r="P571" s="93"/>
      <c r="Q571" s="93"/>
      <c r="R571" s="93"/>
      <c r="S571" s="93"/>
      <c r="T571" s="94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T571" s="18" t="s">
        <v>179</v>
      </c>
      <c r="AU571" s="18" t="s">
        <v>177</v>
      </c>
    </row>
    <row r="572" s="2" customFormat="1" ht="24.15" customHeight="1">
      <c r="A572" s="39"/>
      <c r="B572" s="40"/>
      <c r="C572" s="221" t="s">
        <v>793</v>
      </c>
      <c r="D572" s="221" t="s">
        <v>172</v>
      </c>
      <c r="E572" s="222" t="s">
        <v>767</v>
      </c>
      <c r="F572" s="223" t="s">
        <v>768</v>
      </c>
      <c r="G572" s="224" t="s">
        <v>175</v>
      </c>
      <c r="H572" s="225">
        <v>0.042999999999999997</v>
      </c>
      <c r="I572" s="226"/>
      <c r="J572" s="227">
        <f>ROUND(I572*H572,2)</f>
        <v>0</v>
      </c>
      <c r="K572" s="228"/>
      <c r="L572" s="45"/>
      <c r="M572" s="229" t="s">
        <v>1</v>
      </c>
      <c r="N572" s="230" t="s">
        <v>41</v>
      </c>
      <c r="O572" s="93"/>
      <c r="P572" s="231">
        <f>O572*H572</f>
        <v>0</v>
      </c>
      <c r="Q572" s="231">
        <v>0</v>
      </c>
      <c r="R572" s="231">
        <f>Q572*H572</f>
        <v>0</v>
      </c>
      <c r="S572" s="231">
        <v>0</v>
      </c>
      <c r="T572" s="232">
        <f>S572*H572</f>
        <v>0</v>
      </c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R572" s="233" t="s">
        <v>217</v>
      </c>
      <c r="AT572" s="233" t="s">
        <v>172</v>
      </c>
      <c r="AU572" s="233" t="s">
        <v>177</v>
      </c>
      <c r="AY572" s="18" t="s">
        <v>169</v>
      </c>
      <c r="BE572" s="234">
        <f>IF(N572="základní",J572,0)</f>
        <v>0</v>
      </c>
      <c r="BF572" s="234">
        <f>IF(N572="snížená",J572,0)</f>
        <v>0</v>
      </c>
      <c r="BG572" s="234">
        <f>IF(N572="zákl. přenesená",J572,0)</f>
        <v>0</v>
      </c>
      <c r="BH572" s="234">
        <f>IF(N572="sníž. přenesená",J572,0)</f>
        <v>0</v>
      </c>
      <c r="BI572" s="234">
        <f>IF(N572="nulová",J572,0)</f>
        <v>0</v>
      </c>
      <c r="BJ572" s="18" t="s">
        <v>178</v>
      </c>
      <c r="BK572" s="234">
        <f>ROUND(I572*H572,2)</f>
        <v>0</v>
      </c>
      <c r="BL572" s="18" t="s">
        <v>217</v>
      </c>
      <c r="BM572" s="233" t="s">
        <v>2604</v>
      </c>
    </row>
    <row r="573" s="2" customFormat="1">
      <c r="A573" s="39"/>
      <c r="B573" s="40"/>
      <c r="C573" s="41"/>
      <c r="D573" s="235" t="s">
        <v>179</v>
      </c>
      <c r="E573" s="41"/>
      <c r="F573" s="236" t="s">
        <v>770</v>
      </c>
      <c r="G573" s="41"/>
      <c r="H573" s="41"/>
      <c r="I573" s="237"/>
      <c r="J573" s="41"/>
      <c r="K573" s="41"/>
      <c r="L573" s="45"/>
      <c r="M573" s="238"/>
      <c r="N573" s="239"/>
      <c r="O573" s="93"/>
      <c r="P573" s="93"/>
      <c r="Q573" s="93"/>
      <c r="R573" s="93"/>
      <c r="S573" s="93"/>
      <c r="T573" s="94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T573" s="18" t="s">
        <v>179</v>
      </c>
      <c r="AU573" s="18" t="s">
        <v>177</v>
      </c>
    </row>
    <row r="574" s="12" customFormat="1" ht="22.8" customHeight="1">
      <c r="A574" s="12"/>
      <c r="B574" s="205"/>
      <c r="C574" s="206"/>
      <c r="D574" s="207" t="s">
        <v>72</v>
      </c>
      <c r="E574" s="219" t="s">
        <v>771</v>
      </c>
      <c r="F574" s="219" t="s">
        <v>772</v>
      </c>
      <c r="G574" s="206"/>
      <c r="H574" s="206"/>
      <c r="I574" s="209"/>
      <c r="J574" s="220">
        <f>BK574</f>
        <v>0</v>
      </c>
      <c r="K574" s="206"/>
      <c r="L574" s="211"/>
      <c r="M574" s="212"/>
      <c r="N574" s="213"/>
      <c r="O574" s="213"/>
      <c r="P574" s="214">
        <f>SUM(P575:P621)</f>
        <v>0</v>
      </c>
      <c r="Q574" s="213"/>
      <c r="R574" s="214">
        <f>SUM(R575:R621)</f>
        <v>0.064093999999999998</v>
      </c>
      <c r="S574" s="213"/>
      <c r="T574" s="215">
        <f>SUM(T575:T621)</f>
        <v>0.11520000000000001</v>
      </c>
      <c r="U574" s="12"/>
      <c r="V574" s="12"/>
      <c r="W574" s="12"/>
      <c r="X574" s="12"/>
      <c r="Y574" s="12"/>
      <c r="Z574" s="12"/>
      <c r="AA574" s="12"/>
      <c r="AB574" s="12"/>
      <c r="AC574" s="12"/>
      <c r="AD574" s="12"/>
      <c r="AE574" s="12"/>
      <c r="AR574" s="216" t="s">
        <v>177</v>
      </c>
      <c r="AT574" s="217" t="s">
        <v>72</v>
      </c>
      <c r="AU574" s="217" t="s">
        <v>81</v>
      </c>
      <c r="AY574" s="216" t="s">
        <v>169</v>
      </c>
      <c r="BK574" s="218">
        <f>SUM(BK575:BK621)</f>
        <v>0</v>
      </c>
    </row>
    <row r="575" s="2" customFormat="1" ht="24.15" customHeight="1">
      <c r="A575" s="39"/>
      <c r="B575" s="40"/>
      <c r="C575" s="221" t="s">
        <v>508</v>
      </c>
      <c r="D575" s="221" t="s">
        <v>172</v>
      </c>
      <c r="E575" s="222" t="s">
        <v>773</v>
      </c>
      <c r="F575" s="223" t="s">
        <v>774</v>
      </c>
      <c r="G575" s="224" t="s">
        <v>245</v>
      </c>
      <c r="H575" s="225">
        <v>36</v>
      </c>
      <c r="I575" s="226"/>
      <c r="J575" s="227">
        <f>ROUND(I575*H575,2)</f>
        <v>0</v>
      </c>
      <c r="K575" s="228"/>
      <c r="L575" s="45"/>
      <c r="M575" s="229" t="s">
        <v>1</v>
      </c>
      <c r="N575" s="230" t="s">
        <v>41</v>
      </c>
      <c r="O575" s="93"/>
      <c r="P575" s="231">
        <f>O575*H575</f>
        <v>0</v>
      </c>
      <c r="Q575" s="231">
        <v>2.0000000000000002E-05</v>
      </c>
      <c r="R575" s="231">
        <f>Q575*H575</f>
        <v>0.00072000000000000005</v>
      </c>
      <c r="S575" s="231">
        <v>0.0032000000000000002</v>
      </c>
      <c r="T575" s="232">
        <f>S575*H575</f>
        <v>0.11520000000000001</v>
      </c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R575" s="233" t="s">
        <v>217</v>
      </c>
      <c r="AT575" s="233" t="s">
        <v>172</v>
      </c>
      <c r="AU575" s="233" t="s">
        <v>177</v>
      </c>
      <c r="AY575" s="18" t="s">
        <v>169</v>
      </c>
      <c r="BE575" s="234">
        <f>IF(N575="základní",J575,0)</f>
        <v>0</v>
      </c>
      <c r="BF575" s="234">
        <f>IF(N575="snížená",J575,0)</f>
        <v>0</v>
      </c>
      <c r="BG575" s="234">
        <f>IF(N575="zákl. přenesená",J575,0)</f>
        <v>0</v>
      </c>
      <c r="BH575" s="234">
        <f>IF(N575="sníž. přenesená",J575,0)</f>
        <v>0</v>
      </c>
      <c r="BI575" s="234">
        <f>IF(N575="nulová",J575,0)</f>
        <v>0</v>
      </c>
      <c r="BJ575" s="18" t="s">
        <v>178</v>
      </c>
      <c r="BK575" s="234">
        <f>ROUND(I575*H575,2)</f>
        <v>0</v>
      </c>
      <c r="BL575" s="18" t="s">
        <v>217</v>
      </c>
      <c r="BM575" s="233" t="s">
        <v>800</v>
      </c>
    </row>
    <row r="576" s="2" customFormat="1">
      <c r="A576" s="39"/>
      <c r="B576" s="40"/>
      <c r="C576" s="41"/>
      <c r="D576" s="235" t="s">
        <v>179</v>
      </c>
      <c r="E576" s="41"/>
      <c r="F576" s="236" t="s">
        <v>774</v>
      </c>
      <c r="G576" s="41"/>
      <c r="H576" s="41"/>
      <c r="I576" s="237"/>
      <c r="J576" s="41"/>
      <c r="K576" s="41"/>
      <c r="L576" s="45"/>
      <c r="M576" s="238"/>
      <c r="N576" s="239"/>
      <c r="O576" s="93"/>
      <c r="P576" s="93"/>
      <c r="Q576" s="93"/>
      <c r="R576" s="93"/>
      <c r="S576" s="93"/>
      <c r="T576" s="94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T576" s="18" t="s">
        <v>179</v>
      </c>
      <c r="AU576" s="18" t="s">
        <v>177</v>
      </c>
    </row>
    <row r="577" s="14" customFormat="1">
      <c r="A577" s="14"/>
      <c r="B577" s="250"/>
      <c r="C577" s="251"/>
      <c r="D577" s="235" t="s">
        <v>180</v>
      </c>
      <c r="E577" s="252" t="s">
        <v>1</v>
      </c>
      <c r="F577" s="253" t="s">
        <v>2605</v>
      </c>
      <c r="G577" s="251"/>
      <c r="H577" s="254">
        <v>36</v>
      </c>
      <c r="I577" s="255"/>
      <c r="J577" s="251"/>
      <c r="K577" s="251"/>
      <c r="L577" s="256"/>
      <c r="M577" s="257"/>
      <c r="N577" s="258"/>
      <c r="O577" s="258"/>
      <c r="P577" s="258"/>
      <c r="Q577" s="258"/>
      <c r="R577" s="258"/>
      <c r="S577" s="258"/>
      <c r="T577" s="259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60" t="s">
        <v>180</v>
      </c>
      <c r="AU577" s="260" t="s">
        <v>177</v>
      </c>
      <c r="AV577" s="14" t="s">
        <v>177</v>
      </c>
      <c r="AW577" s="14" t="s">
        <v>30</v>
      </c>
      <c r="AX577" s="14" t="s">
        <v>73</v>
      </c>
      <c r="AY577" s="260" t="s">
        <v>169</v>
      </c>
    </row>
    <row r="578" s="15" customFormat="1">
      <c r="A578" s="15"/>
      <c r="B578" s="261"/>
      <c r="C578" s="262"/>
      <c r="D578" s="235" t="s">
        <v>180</v>
      </c>
      <c r="E578" s="263" t="s">
        <v>1</v>
      </c>
      <c r="F578" s="264" t="s">
        <v>183</v>
      </c>
      <c r="G578" s="262"/>
      <c r="H578" s="265">
        <v>36</v>
      </c>
      <c r="I578" s="266"/>
      <c r="J578" s="262"/>
      <c r="K578" s="262"/>
      <c r="L578" s="267"/>
      <c r="M578" s="268"/>
      <c r="N578" s="269"/>
      <c r="O578" s="269"/>
      <c r="P578" s="269"/>
      <c r="Q578" s="269"/>
      <c r="R578" s="269"/>
      <c r="S578" s="269"/>
      <c r="T578" s="270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T578" s="271" t="s">
        <v>180</v>
      </c>
      <c r="AU578" s="271" t="s">
        <v>177</v>
      </c>
      <c r="AV578" s="15" t="s">
        <v>176</v>
      </c>
      <c r="AW578" s="15" t="s">
        <v>30</v>
      </c>
      <c r="AX578" s="15" t="s">
        <v>81</v>
      </c>
      <c r="AY578" s="271" t="s">
        <v>169</v>
      </c>
    </row>
    <row r="579" s="2" customFormat="1" ht="21.75" customHeight="1">
      <c r="A579" s="39"/>
      <c r="B579" s="40"/>
      <c r="C579" s="221" t="s">
        <v>801</v>
      </c>
      <c r="D579" s="221" t="s">
        <v>172</v>
      </c>
      <c r="E579" s="222" t="s">
        <v>778</v>
      </c>
      <c r="F579" s="223" t="s">
        <v>779</v>
      </c>
      <c r="G579" s="224" t="s">
        <v>186</v>
      </c>
      <c r="H579" s="225">
        <v>15</v>
      </c>
      <c r="I579" s="226"/>
      <c r="J579" s="227">
        <f>ROUND(I579*H579,2)</f>
        <v>0</v>
      </c>
      <c r="K579" s="228"/>
      <c r="L579" s="45"/>
      <c r="M579" s="229" t="s">
        <v>1</v>
      </c>
      <c r="N579" s="230" t="s">
        <v>41</v>
      </c>
      <c r="O579" s="93"/>
      <c r="P579" s="231">
        <f>O579*H579</f>
        <v>0</v>
      </c>
      <c r="Q579" s="231">
        <v>0.00125</v>
      </c>
      <c r="R579" s="231">
        <f>Q579*H579</f>
        <v>0.018749999999999999</v>
      </c>
      <c r="S579" s="231">
        <v>0</v>
      </c>
      <c r="T579" s="232">
        <f>S579*H579</f>
        <v>0</v>
      </c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R579" s="233" t="s">
        <v>217</v>
      </c>
      <c r="AT579" s="233" t="s">
        <v>172</v>
      </c>
      <c r="AU579" s="233" t="s">
        <v>177</v>
      </c>
      <c r="AY579" s="18" t="s">
        <v>169</v>
      </c>
      <c r="BE579" s="234">
        <f>IF(N579="základní",J579,0)</f>
        <v>0</v>
      </c>
      <c r="BF579" s="234">
        <f>IF(N579="snížená",J579,0)</f>
        <v>0</v>
      </c>
      <c r="BG579" s="234">
        <f>IF(N579="zákl. přenesená",J579,0)</f>
        <v>0</v>
      </c>
      <c r="BH579" s="234">
        <f>IF(N579="sníž. přenesená",J579,0)</f>
        <v>0</v>
      </c>
      <c r="BI579" s="234">
        <f>IF(N579="nulová",J579,0)</f>
        <v>0</v>
      </c>
      <c r="BJ579" s="18" t="s">
        <v>178</v>
      </c>
      <c r="BK579" s="234">
        <f>ROUND(I579*H579,2)</f>
        <v>0</v>
      </c>
      <c r="BL579" s="18" t="s">
        <v>217</v>
      </c>
      <c r="BM579" s="233" t="s">
        <v>804</v>
      </c>
    </row>
    <row r="580" s="2" customFormat="1">
      <c r="A580" s="39"/>
      <c r="B580" s="40"/>
      <c r="C580" s="41"/>
      <c r="D580" s="235" t="s">
        <v>179</v>
      </c>
      <c r="E580" s="41"/>
      <c r="F580" s="236" t="s">
        <v>779</v>
      </c>
      <c r="G580" s="41"/>
      <c r="H580" s="41"/>
      <c r="I580" s="237"/>
      <c r="J580" s="41"/>
      <c r="K580" s="41"/>
      <c r="L580" s="45"/>
      <c r="M580" s="238"/>
      <c r="N580" s="239"/>
      <c r="O580" s="93"/>
      <c r="P580" s="93"/>
      <c r="Q580" s="93"/>
      <c r="R580" s="93"/>
      <c r="S580" s="93"/>
      <c r="T580" s="94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T580" s="18" t="s">
        <v>179</v>
      </c>
      <c r="AU580" s="18" t="s">
        <v>177</v>
      </c>
    </row>
    <row r="581" s="2" customFormat="1" ht="24.15" customHeight="1">
      <c r="A581" s="39"/>
      <c r="B581" s="40"/>
      <c r="C581" s="221" t="s">
        <v>512</v>
      </c>
      <c r="D581" s="221" t="s">
        <v>172</v>
      </c>
      <c r="E581" s="222" t="s">
        <v>781</v>
      </c>
      <c r="F581" s="223" t="s">
        <v>782</v>
      </c>
      <c r="G581" s="224" t="s">
        <v>186</v>
      </c>
      <c r="H581" s="225">
        <v>5</v>
      </c>
      <c r="I581" s="226"/>
      <c r="J581" s="227">
        <f>ROUND(I581*H581,2)</f>
        <v>0</v>
      </c>
      <c r="K581" s="228"/>
      <c r="L581" s="45"/>
      <c r="M581" s="229" t="s">
        <v>1</v>
      </c>
      <c r="N581" s="230" t="s">
        <v>41</v>
      </c>
      <c r="O581" s="93"/>
      <c r="P581" s="231">
        <f>O581*H581</f>
        <v>0</v>
      </c>
      <c r="Q581" s="231">
        <v>0.0018799999999999999</v>
      </c>
      <c r="R581" s="231">
        <f>Q581*H581</f>
        <v>0.0094000000000000004</v>
      </c>
      <c r="S581" s="231">
        <v>0</v>
      </c>
      <c r="T581" s="232">
        <f>S581*H581</f>
        <v>0</v>
      </c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R581" s="233" t="s">
        <v>217</v>
      </c>
      <c r="AT581" s="233" t="s">
        <v>172</v>
      </c>
      <c r="AU581" s="233" t="s">
        <v>177</v>
      </c>
      <c r="AY581" s="18" t="s">
        <v>169</v>
      </c>
      <c r="BE581" s="234">
        <f>IF(N581="základní",J581,0)</f>
        <v>0</v>
      </c>
      <c r="BF581" s="234">
        <f>IF(N581="snížená",J581,0)</f>
        <v>0</v>
      </c>
      <c r="BG581" s="234">
        <f>IF(N581="zákl. přenesená",J581,0)</f>
        <v>0</v>
      </c>
      <c r="BH581" s="234">
        <f>IF(N581="sníž. přenesená",J581,0)</f>
        <v>0</v>
      </c>
      <c r="BI581" s="234">
        <f>IF(N581="nulová",J581,0)</f>
        <v>0</v>
      </c>
      <c r="BJ581" s="18" t="s">
        <v>178</v>
      </c>
      <c r="BK581" s="234">
        <f>ROUND(I581*H581,2)</f>
        <v>0</v>
      </c>
      <c r="BL581" s="18" t="s">
        <v>217</v>
      </c>
      <c r="BM581" s="233" t="s">
        <v>807</v>
      </c>
    </row>
    <row r="582" s="2" customFormat="1">
      <c r="A582" s="39"/>
      <c r="B582" s="40"/>
      <c r="C582" s="41"/>
      <c r="D582" s="235" t="s">
        <v>179</v>
      </c>
      <c r="E582" s="41"/>
      <c r="F582" s="236" t="s">
        <v>782</v>
      </c>
      <c r="G582" s="41"/>
      <c r="H582" s="41"/>
      <c r="I582" s="237"/>
      <c r="J582" s="41"/>
      <c r="K582" s="41"/>
      <c r="L582" s="45"/>
      <c r="M582" s="238"/>
      <c r="N582" s="239"/>
      <c r="O582" s="93"/>
      <c r="P582" s="93"/>
      <c r="Q582" s="93"/>
      <c r="R582" s="93"/>
      <c r="S582" s="93"/>
      <c r="T582" s="94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T582" s="18" t="s">
        <v>179</v>
      </c>
      <c r="AU582" s="18" t="s">
        <v>177</v>
      </c>
    </row>
    <row r="583" s="2" customFormat="1" ht="24.15" customHeight="1">
      <c r="A583" s="39"/>
      <c r="B583" s="40"/>
      <c r="C583" s="221" t="s">
        <v>808</v>
      </c>
      <c r="D583" s="221" t="s">
        <v>172</v>
      </c>
      <c r="E583" s="222" t="s">
        <v>785</v>
      </c>
      <c r="F583" s="223" t="s">
        <v>786</v>
      </c>
      <c r="G583" s="224" t="s">
        <v>245</v>
      </c>
      <c r="H583" s="225">
        <v>36</v>
      </c>
      <c r="I583" s="226"/>
      <c r="J583" s="227">
        <f>ROUND(I583*H583,2)</f>
        <v>0</v>
      </c>
      <c r="K583" s="228"/>
      <c r="L583" s="45"/>
      <c r="M583" s="229" t="s">
        <v>1</v>
      </c>
      <c r="N583" s="230" t="s">
        <v>41</v>
      </c>
      <c r="O583" s="93"/>
      <c r="P583" s="231">
        <f>O583*H583</f>
        <v>0</v>
      </c>
      <c r="Q583" s="231">
        <v>0.00048000000000000001</v>
      </c>
      <c r="R583" s="231">
        <f>Q583*H583</f>
        <v>0.01728</v>
      </c>
      <c r="S583" s="231">
        <v>0</v>
      </c>
      <c r="T583" s="232">
        <f>S583*H583</f>
        <v>0</v>
      </c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R583" s="233" t="s">
        <v>217</v>
      </c>
      <c r="AT583" s="233" t="s">
        <v>172</v>
      </c>
      <c r="AU583" s="233" t="s">
        <v>177</v>
      </c>
      <c r="AY583" s="18" t="s">
        <v>169</v>
      </c>
      <c r="BE583" s="234">
        <f>IF(N583="základní",J583,0)</f>
        <v>0</v>
      </c>
      <c r="BF583" s="234">
        <f>IF(N583="snížená",J583,0)</f>
        <v>0</v>
      </c>
      <c r="BG583" s="234">
        <f>IF(N583="zákl. přenesená",J583,0)</f>
        <v>0</v>
      </c>
      <c r="BH583" s="234">
        <f>IF(N583="sníž. přenesená",J583,0)</f>
        <v>0</v>
      </c>
      <c r="BI583" s="234">
        <f>IF(N583="nulová",J583,0)</f>
        <v>0</v>
      </c>
      <c r="BJ583" s="18" t="s">
        <v>178</v>
      </c>
      <c r="BK583" s="234">
        <f>ROUND(I583*H583,2)</f>
        <v>0</v>
      </c>
      <c r="BL583" s="18" t="s">
        <v>217</v>
      </c>
      <c r="BM583" s="233" t="s">
        <v>811</v>
      </c>
    </row>
    <row r="584" s="2" customFormat="1">
      <c r="A584" s="39"/>
      <c r="B584" s="40"/>
      <c r="C584" s="41"/>
      <c r="D584" s="235" t="s">
        <v>179</v>
      </c>
      <c r="E584" s="41"/>
      <c r="F584" s="236" t="s">
        <v>786</v>
      </c>
      <c r="G584" s="41"/>
      <c r="H584" s="41"/>
      <c r="I584" s="237"/>
      <c r="J584" s="41"/>
      <c r="K584" s="41"/>
      <c r="L584" s="45"/>
      <c r="M584" s="238"/>
      <c r="N584" s="239"/>
      <c r="O584" s="93"/>
      <c r="P584" s="93"/>
      <c r="Q584" s="93"/>
      <c r="R584" s="93"/>
      <c r="S584" s="93"/>
      <c r="T584" s="94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T584" s="18" t="s">
        <v>179</v>
      </c>
      <c r="AU584" s="18" t="s">
        <v>177</v>
      </c>
    </row>
    <row r="585" s="2" customFormat="1" ht="24.15" customHeight="1">
      <c r="A585" s="39"/>
      <c r="B585" s="40"/>
      <c r="C585" s="221" t="s">
        <v>515</v>
      </c>
      <c r="D585" s="221" t="s">
        <v>172</v>
      </c>
      <c r="E585" s="222" t="s">
        <v>788</v>
      </c>
      <c r="F585" s="223" t="s">
        <v>789</v>
      </c>
      <c r="G585" s="224" t="s">
        <v>245</v>
      </c>
      <c r="H585" s="225">
        <v>18.800000000000001</v>
      </c>
      <c r="I585" s="226"/>
      <c r="J585" s="227">
        <f>ROUND(I585*H585,2)</f>
        <v>0</v>
      </c>
      <c r="K585" s="228"/>
      <c r="L585" s="45"/>
      <c r="M585" s="229" t="s">
        <v>1</v>
      </c>
      <c r="N585" s="230" t="s">
        <v>41</v>
      </c>
      <c r="O585" s="93"/>
      <c r="P585" s="231">
        <f>O585*H585</f>
        <v>0</v>
      </c>
      <c r="Q585" s="231">
        <v>0.00073999999999999999</v>
      </c>
      <c r="R585" s="231">
        <f>Q585*H585</f>
        <v>0.013912000000000001</v>
      </c>
      <c r="S585" s="231">
        <v>0</v>
      </c>
      <c r="T585" s="232">
        <f>S585*H585</f>
        <v>0</v>
      </c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R585" s="233" t="s">
        <v>217</v>
      </c>
      <c r="AT585" s="233" t="s">
        <v>172</v>
      </c>
      <c r="AU585" s="233" t="s">
        <v>177</v>
      </c>
      <c r="AY585" s="18" t="s">
        <v>169</v>
      </c>
      <c r="BE585" s="234">
        <f>IF(N585="základní",J585,0)</f>
        <v>0</v>
      </c>
      <c r="BF585" s="234">
        <f>IF(N585="snížená",J585,0)</f>
        <v>0</v>
      </c>
      <c r="BG585" s="234">
        <f>IF(N585="zákl. přenesená",J585,0)</f>
        <v>0</v>
      </c>
      <c r="BH585" s="234">
        <f>IF(N585="sníž. přenesená",J585,0)</f>
        <v>0</v>
      </c>
      <c r="BI585" s="234">
        <f>IF(N585="nulová",J585,0)</f>
        <v>0</v>
      </c>
      <c r="BJ585" s="18" t="s">
        <v>178</v>
      </c>
      <c r="BK585" s="234">
        <f>ROUND(I585*H585,2)</f>
        <v>0</v>
      </c>
      <c r="BL585" s="18" t="s">
        <v>217</v>
      </c>
      <c r="BM585" s="233" t="s">
        <v>814</v>
      </c>
    </row>
    <row r="586" s="2" customFormat="1">
      <c r="A586" s="39"/>
      <c r="B586" s="40"/>
      <c r="C586" s="41"/>
      <c r="D586" s="235" t="s">
        <v>179</v>
      </c>
      <c r="E586" s="41"/>
      <c r="F586" s="236" t="s">
        <v>789</v>
      </c>
      <c r="G586" s="41"/>
      <c r="H586" s="41"/>
      <c r="I586" s="237"/>
      <c r="J586" s="41"/>
      <c r="K586" s="41"/>
      <c r="L586" s="45"/>
      <c r="M586" s="238"/>
      <c r="N586" s="239"/>
      <c r="O586" s="93"/>
      <c r="P586" s="93"/>
      <c r="Q586" s="93"/>
      <c r="R586" s="93"/>
      <c r="S586" s="93"/>
      <c r="T586" s="94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T586" s="18" t="s">
        <v>179</v>
      </c>
      <c r="AU586" s="18" t="s">
        <v>177</v>
      </c>
    </row>
    <row r="587" s="14" customFormat="1">
      <c r="A587" s="14"/>
      <c r="B587" s="250"/>
      <c r="C587" s="251"/>
      <c r="D587" s="235" t="s">
        <v>180</v>
      </c>
      <c r="E587" s="252" t="s">
        <v>1</v>
      </c>
      <c r="F587" s="253" t="s">
        <v>2606</v>
      </c>
      <c r="G587" s="251"/>
      <c r="H587" s="254">
        <v>18</v>
      </c>
      <c r="I587" s="255"/>
      <c r="J587" s="251"/>
      <c r="K587" s="251"/>
      <c r="L587" s="256"/>
      <c r="M587" s="257"/>
      <c r="N587" s="258"/>
      <c r="O587" s="258"/>
      <c r="P587" s="258"/>
      <c r="Q587" s="258"/>
      <c r="R587" s="258"/>
      <c r="S587" s="258"/>
      <c r="T587" s="259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60" t="s">
        <v>180</v>
      </c>
      <c r="AU587" s="260" t="s">
        <v>177</v>
      </c>
      <c r="AV587" s="14" t="s">
        <v>177</v>
      </c>
      <c r="AW587" s="14" t="s">
        <v>30</v>
      </c>
      <c r="AX587" s="14" t="s">
        <v>73</v>
      </c>
      <c r="AY587" s="260" t="s">
        <v>169</v>
      </c>
    </row>
    <row r="588" s="14" customFormat="1">
      <c r="A588" s="14"/>
      <c r="B588" s="250"/>
      <c r="C588" s="251"/>
      <c r="D588" s="235" t="s">
        <v>180</v>
      </c>
      <c r="E588" s="252" t="s">
        <v>1</v>
      </c>
      <c r="F588" s="253" t="s">
        <v>1724</v>
      </c>
      <c r="G588" s="251"/>
      <c r="H588" s="254">
        <v>0.80000000000000004</v>
      </c>
      <c r="I588" s="255"/>
      <c r="J588" s="251"/>
      <c r="K588" s="251"/>
      <c r="L588" s="256"/>
      <c r="M588" s="257"/>
      <c r="N588" s="258"/>
      <c r="O588" s="258"/>
      <c r="P588" s="258"/>
      <c r="Q588" s="258"/>
      <c r="R588" s="258"/>
      <c r="S588" s="258"/>
      <c r="T588" s="259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60" t="s">
        <v>180</v>
      </c>
      <c r="AU588" s="260" t="s">
        <v>177</v>
      </c>
      <c r="AV588" s="14" t="s">
        <v>177</v>
      </c>
      <c r="AW588" s="14" t="s">
        <v>30</v>
      </c>
      <c r="AX588" s="14" t="s">
        <v>73</v>
      </c>
      <c r="AY588" s="260" t="s">
        <v>169</v>
      </c>
    </row>
    <row r="589" s="15" customFormat="1">
      <c r="A589" s="15"/>
      <c r="B589" s="261"/>
      <c r="C589" s="262"/>
      <c r="D589" s="235" t="s">
        <v>180</v>
      </c>
      <c r="E589" s="263" t="s">
        <v>1</v>
      </c>
      <c r="F589" s="264" t="s">
        <v>183</v>
      </c>
      <c r="G589" s="262"/>
      <c r="H589" s="265">
        <v>18.800000000000001</v>
      </c>
      <c r="I589" s="266"/>
      <c r="J589" s="262"/>
      <c r="K589" s="262"/>
      <c r="L589" s="267"/>
      <c r="M589" s="268"/>
      <c r="N589" s="269"/>
      <c r="O589" s="269"/>
      <c r="P589" s="269"/>
      <c r="Q589" s="269"/>
      <c r="R589" s="269"/>
      <c r="S589" s="269"/>
      <c r="T589" s="270"/>
      <c r="U589" s="15"/>
      <c r="V589" s="15"/>
      <c r="W589" s="15"/>
      <c r="X589" s="15"/>
      <c r="Y589" s="15"/>
      <c r="Z589" s="15"/>
      <c r="AA589" s="15"/>
      <c r="AB589" s="15"/>
      <c r="AC589" s="15"/>
      <c r="AD589" s="15"/>
      <c r="AE589" s="15"/>
      <c r="AT589" s="271" t="s">
        <v>180</v>
      </c>
      <c r="AU589" s="271" t="s">
        <v>177</v>
      </c>
      <c r="AV589" s="15" t="s">
        <v>176</v>
      </c>
      <c r="AW589" s="15" t="s">
        <v>30</v>
      </c>
      <c r="AX589" s="15" t="s">
        <v>81</v>
      </c>
      <c r="AY589" s="271" t="s">
        <v>169</v>
      </c>
    </row>
    <row r="590" s="2" customFormat="1" ht="24.15" customHeight="1">
      <c r="A590" s="39"/>
      <c r="B590" s="40"/>
      <c r="C590" s="221" t="s">
        <v>815</v>
      </c>
      <c r="D590" s="221" t="s">
        <v>172</v>
      </c>
      <c r="E590" s="222" t="s">
        <v>794</v>
      </c>
      <c r="F590" s="223" t="s">
        <v>795</v>
      </c>
      <c r="G590" s="224" t="s">
        <v>245</v>
      </c>
      <c r="H590" s="225">
        <v>2.3999999999999999</v>
      </c>
      <c r="I590" s="226"/>
      <c r="J590" s="227">
        <f>ROUND(I590*H590,2)</f>
        <v>0</v>
      </c>
      <c r="K590" s="228"/>
      <c r="L590" s="45"/>
      <c r="M590" s="229" t="s">
        <v>1</v>
      </c>
      <c r="N590" s="230" t="s">
        <v>41</v>
      </c>
      <c r="O590" s="93"/>
      <c r="P590" s="231">
        <f>O590*H590</f>
        <v>0</v>
      </c>
      <c r="Q590" s="231">
        <v>0.00158</v>
      </c>
      <c r="R590" s="231">
        <f>Q590*H590</f>
        <v>0.0037919999999999998</v>
      </c>
      <c r="S590" s="231">
        <v>0</v>
      </c>
      <c r="T590" s="232">
        <f>S590*H590</f>
        <v>0</v>
      </c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R590" s="233" t="s">
        <v>217</v>
      </c>
      <c r="AT590" s="233" t="s">
        <v>172</v>
      </c>
      <c r="AU590" s="233" t="s">
        <v>177</v>
      </c>
      <c r="AY590" s="18" t="s">
        <v>169</v>
      </c>
      <c r="BE590" s="234">
        <f>IF(N590="základní",J590,0)</f>
        <v>0</v>
      </c>
      <c r="BF590" s="234">
        <f>IF(N590="snížená",J590,0)</f>
        <v>0</v>
      </c>
      <c r="BG590" s="234">
        <f>IF(N590="zákl. přenesená",J590,0)</f>
        <v>0</v>
      </c>
      <c r="BH590" s="234">
        <f>IF(N590="sníž. přenesená",J590,0)</f>
        <v>0</v>
      </c>
      <c r="BI590" s="234">
        <f>IF(N590="nulová",J590,0)</f>
        <v>0</v>
      </c>
      <c r="BJ590" s="18" t="s">
        <v>178</v>
      </c>
      <c r="BK590" s="234">
        <f>ROUND(I590*H590,2)</f>
        <v>0</v>
      </c>
      <c r="BL590" s="18" t="s">
        <v>217</v>
      </c>
      <c r="BM590" s="233" t="s">
        <v>818</v>
      </c>
    </row>
    <row r="591" s="2" customFormat="1">
      <c r="A591" s="39"/>
      <c r="B591" s="40"/>
      <c r="C591" s="41"/>
      <c r="D591" s="235" t="s">
        <v>179</v>
      </c>
      <c r="E591" s="41"/>
      <c r="F591" s="236" t="s">
        <v>795</v>
      </c>
      <c r="G591" s="41"/>
      <c r="H591" s="41"/>
      <c r="I591" s="237"/>
      <c r="J591" s="41"/>
      <c r="K591" s="41"/>
      <c r="L591" s="45"/>
      <c r="M591" s="238"/>
      <c r="N591" s="239"/>
      <c r="O591" s="93"/>
      <c r="P591" s="93"/>
      <c r="Q591" s="93"/>
      <c r="R591" s="93"/>
      <c r="S591" s="93"/>
      <c r="T591" s="94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T591" s="18" t="s">
        <v>179</v>
      </c>
      <c r="AU591" s="18" t="s">
        <v>177</v>
      </c>
    </row>
    <row r="592" s="14" customFormat="1">
      <c r="A592" s="14"/>
      <c r="B592" s="250"/>
      <c r="C592" s="251"/>
      <c r="D592" s="235" t="s">
        <v>180</v>
      </c>
      <c r="E592" s="252" t="s">
        <v>1</v>
      </c>
      <c r="F592" s="253" t="s">
        <v>1725</v>
      </c>
      <c r="G592" s="251"/>
      <c r="H592" s="254">
        <v>2.3999999999999999</v>
      </c>
      <c r="I592" s="255"/>
      <c r="J592" s="251"/>
      <c r="K592" s="251"/>
      <c r="L592" s="256"/>
      <c r="M592" s="257"/>
      <c r="N592" s="258"/>
      <c r="O592" s="258"/>
      <c r="P592" s="258"/>
      <c r="Q592" s="258"/>
      <c r="R592" s="258"/>
      <c r="S592" s="258"/>
      <c r="T592" s="259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260" t="s">
        <v>180</v>
      </c>
      <c r="AU592" s="260" t="s">
        <v>177</v>
      </c>
      <c r="AV592" s="14" t="s">
        <v>177</v>
      </c>
      <c r="AW592" s="14" t="s">
        <v>30</v>
      </c>
      <c r="AX592" s="14" t="s">
        <v>73</v>
      </c>
      <c r="AY592" s="260" t="s">
        <v>169</v>
      </c>
    </row>
    <row r="593" s="15" customFormat="1">
      <c r="A593" s="15"/>
      <c r="B593" s="261"/>
      <c r="C593" s="262"/>
      <c r="D593" s="235" t="s">
        <v>180</v>
      </c>
      <c r="E593" s="263" t="s">
        <v>1</v>
      </c>
      <c r="F593" s="264" t="s">
        <v>183</v>
      </c>
      <c r="G593" s="262"/>
      <c r="H593" s="265">
        <v>2.3999999999999999</v>
      </c>
      <c r="I593" s="266"/>
      <c r="J593" s="262"/>
      <c r="K593" s="262"/>
      <c r="L593" s="267"/>
      <c r="M593" s="268"/>
      <c r="N593" s="269"/>
      <c r="O593" s="269"/>
      <c r="P593" s="269"/>
      <c r="Q593" s="269"/>
      <c r="R593" s="269"/>
      <c r="S593" s="269"/>
      <c r="T593" s="270"/>
      <c r="U593" s="15"/>
      <c r="V593" s="15"/>
      <c r="W593" s="15"/>
      <c r="X593" s="15"/>
      <c r="Y593" s="15"/>
      <c r="Z593" s="15"/>
      <c r="AA593" s="15"/>
      <c r="AB593" s="15"/>
      <c r="AC593" s="15"/>
      <c r="AD593" s="15"/>
      <c r="AE593" s="15"/>
      <c r="AT593" s="271" t="s">
        <v>180</v>
      </c>
      <c r="AU593" s="271" t="s">
        <v>177</v>
      </c>
      <c r="AV593" s="15" t="s">
        <v>176</v>
      </c>
      <c r="AW593" s="15" t="s">
        <v>30</v>
      </c>
      <c r="AX593" s="15" t="s">
        <v>81</v>
      </c>
      <c r="AY593" s="271" t="s">
        <v>169</v>
      </c>
    </row>
    <row r="594" s="2" customFormat="1" ht="16.5" customHeight="1">
      <c r="A594" s="39"/>
      <c r="B594" s="40"/>
      <c r="C594" s="272" t="s">
        <v>519</v>
      </c>
      <c r="D594" s="272" t="s">
        <v>258</v>
      </c>
      <c r="E594" s="273" t="s">
        <v>798</v>
      </c>
      <c r="F594" s="274" t="s">
        <v>799</v>
      </c>
      <c r="G594" s="275" t="s">
        <v>186</v>
      </c>
      <c r="H594" s="276">
        <v>4</v>
      </c>
      <c r="I594" s="277"/>
      <c r="J594" s="278">
        <f>ROUND(I594*H594,2)</f>
        <v>0</v>
      </c>
      <c r="K594" s="279"/>
      <c r="L594" s="280"/>
      <c r="M594" s="281" t="s">
        <v>1</v>
      </c>
      <c r="N594" s="282" t="s">
        <v>41</v>
      </c>
      <c r="O594" s="93"/>
      <c r="P594" s="231">
        <f>O594*H594</f>
        <v>0</v>
      </c>
      <c r="Q594" s="231">
        <v>0</v>
      </c>
      <c r="R594" s="231">
        <f>Q594*H594</f>
        <v>0</v>
      </c>
      <c r="S594" s="231">
        <v>0</v>
      </c>
      <c r="T594" s="232">
        <f>S594*H594</f>
        <v>0</v>
      </c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R594" s="233" t="s">
        <v>261</v>
      </c>
      <c r="AT594" s="233" t="s">
        <v>258</v>
      </c>
      <c r="AU594" s="233" t="s">
        <v>177</v>
      </c>
      <c r="AY594" s="18" t="s">
        <v>169</v>
      </c>
      <c r="BE594" s="234">
        <f>IF(N594="základní",J594,0)</f>
        <v>0</v>
      </c>
      <c r="BF594" s="234">
        <f>IF(N594="snížená",J594,0)</f>
        <v>0</v>
      </c>
      <c r="BG594" s="234">
        <f>IF(N594="zákl. přenesená",J594,0)</f>
        <v>0</v>
      </c>
      <c r="BH594" s="234">
        <f>IF(N594="sníž. přenesená",J594,0)</f>
        <v>0</v>
      </c>
      <c r="BI594" s="234">
        <f>IF(N594="nulová",J594,0)</f>
        <v>0</v>
      </c>
      <c r="BJ594" s="18" t="s">
        <v>178</v>
      </c>
      <c r="BK594" s="234">
        <f>ROUND(I594*H594,2)</f>
        <v>0</v>
      </c>
      <c r="BL594" s="18" t="s">
        <v>217</v>
      </c>
      <c r="BM594" s="233" t="s">
        <v>821</v>
      </c>
    </row>
    <row r="595" s="2" customFormat="1">
      <c r="A595" s="39"/>
      <c r="B595" s="40"/>
      <c r="C595" s="41"/>
      <c r="D595" s="235" t="s">
        <v>179</v>
      </c>
      <c r="E595" s="41"/>
      <c r="F595" s="236" t="s">
        <v>799</v>
      </c>
      <c r="G595" s="41"/>
      <c r="H595" s="41"/>
      <c r="I595" s="237"/>
      <c r="J595" s="41"/>
      <c r="K595" s="41"/>
      <c r="L595" s="45"/>
      <c r="M595" s="238"/>
      <c r="N595" s="239"/>
      <c r="O595" s="93"/>
      <c r="P595" s="93"/>
      <c r="Q595" s="93"/>
      <c r="R595" s="93"/>
      <c r="S595" s="93"/>
      <c r="T595" s="94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T595" s="18" t="s">
        <v>179</v>
      </c>
      <c r="AU595" s="18" t="s">
        <v>177</v>
      </c>
    </row>
    <row r="596" s="2" customFormat="1" ht="16.5" customHeight="1">
      <c r="A596" s="39"/>
      <c r="B596" s="40"/>
      <c r="C596" s="272" t="s">
        <v>822</v>
      </c>
      <c r="D596" s="272" t="s">
        <v>258</v>
      </c>
      <c r="E596" s="273" t="s">
        <v>802</v>
      </c>
      <c r="F596" s="274" t="s">
        <v>803</v>
      </c>
      <c r="G596" s="275" t="s">
        <v>186</v>
      </c>
      <c r="H596" s="276">
        <v>4</v>
      </c>
      <c r="I596" s="277"/>
      <c r="J596" s="278">
        <f>ROUND(I596*H596,2)</f>
        <v>0</v>
      </c>
      <c r="K596" s="279"/>
      <c r="L596" s="280"/>
      <c r="M596" s="281" t="s">
        <v>1</v>
      </c>
      <c r="N596" s="282" t="s">
        <v>41</v>
      </c>
      <c r="O596" s="93"/>
      <c r="P596" s="231">
        <f>O596*H596</f>
        <v>0</v>
      </c>
      <c r="Q596" s="231">
        <v>0</v>
      </c>
      <c r="R596" s="231">
        <f>Q596*H596</f>
        <v>0</v>
      </c>
      <c r="S596" s="231">
        <v>0</v>
      </c>
      <c r="T596" s="232">
        <f>S596*H596</f>
        <v>0</v>
      </c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R596" s="233" t="s">
        <v>261</v>
      </c>
      <c r="AT596" s="233" t="s">
        <v>258</v>
      </c>
      <c r="AU596" s="233" t="s">
        <v>177</v>
      </c>
      <c r="AY596" s="18" t="s">
        <v>169</v>
      </c>
      <c r="BE596" s="234">
        <f>IF(N596="základní",J596,0)</f>
        <v>0</v>
      </c>
      <c r="BF596" s="234">
        <f>IF(N596="snížená",J596,0)</f>
        <v>0</v>
      </c>
      <c r="BG596" s="234">
        <f>IF(N596="zákl. přenesená",J596,0)</f>
        <v>0</v>
      </c>
      <c r="BH596" s="234">
        <f>IF(N596="sníž. přenesená",J596,0)</f>
        <v>0</v>
      </c>
      <c r="BI596" s="234">
        <f>IF(N596="nulová",J596,0)</f>
        <v>0</v>
      </c>
      <c r="BJ596" s="18" t="s">
        <v>178</v>
      </c>
      <c r="BK596" s="234">
        <f>ROUND(I596*H596,2)</f>
        <v>0</v>
      </c>
      <c r="BL596" s="18" t="s">
        <v>217</v>
      </c>
      <c r="BM596" s="233" t="s">
        <v>825</v>
      </c>
    </row>
    <row r="597" s="2" customFormat="1">
      <c r="A597" s="39"/>
      <c r="B597" s="40"/>
      <c r="C597" s="41"/>
      <c r="D597" s="235" t="s">
        <v>179</v>
      </c>
      <c r="E597" s="41"/>
      <c r="F597" s="236" t="s">
        <v>803</v>
      </c>
      <c r="G597" s="41"/>
      <c r="H597" s="41"/>
      <c r="I597" s="237"/>
      <c r="J597" s="41"/>
      <c r="K597" s="41"/>
      <c r="L597" s="45"/>
      <c r="M597" s="238"/>
      <c r="N597" s="239"/>
      <c r="O597" s="93"/>
      <c r="P597" s="93"/>
      <c r="Q597" s="93"/>
      <c r="R597" s="93"/>
      <c r="S597" s="93"/>
      <c r="T597" s="94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T597" s="18" t="s">
        <v>179</v>
      </c>
      <c r="AU597" s="18" t="s">
        <v>177</v>
      </c>
    </row>
    <row r="598" s="2" customFormat="1" ht="21.75" customHeight="1">
      <c r="A598" s="39"/>
      <c r="B598" s="40"/>
      <c r="C598" s="272" t="s">
        <v>522</v>
      </c>
      <c r="D598" s="272" t="s">
        <v>258</v>
      </c>
      <c r="E598" s="273" t="s">
        <v>805</v>
      </c>
      <c r="F598" s="274" t="s">
        <v>806</v>
      </c>
      <c r="G598" s="275" t="s">
        <v>186</v>
      </c>
      <c r="H598" s="276">
        <v>20</v>
      </c>
      <c r="I598" s="277"/>
      <c r="J598" s="278">
        <f>ROUND(I598*H598,2)</f>
        <v>0</v>
      </c>
      <c r="K598" s="279"/>
      <c r="L598" s="280"/>
      <c r="M598" s="281" t="s">
        <v>1</v>
      </c>
      <c r="N598" s="282" t="s">
        <v>41</v>
      </c>
      <c r="O598" s="93"/>
      <c r="P598" s="231">
        <f>O598*H598</f>
        <v>0</v>
      </c>
      <c r="Q598" s="231">
        <v>0</v>
      </c>
      <c r="R598" s="231">
        <f>Q598*H598</f>
        <v>0</v>
      </c>
      <c r="S598" s="231">
        <v>0</v>
      </c>
      <c r="T598" s="232">
        <f>S598*H598</f>
        <v>0</v>
      </c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R598" s="233" t="s">
        <v>261</v>
      </c>
      <c r="AT598" s="233" t="s">
        <v>258</v>
      </c>
      <c r="AU598" s="233" t="s">
        <v>177</v>
      </c>
      <c r="AY598" s="18" t="s">
        <v>169</v>
      </c>
      <c r="BE598" s="234">
        <f>IF(N598="základní",J598,0)</f>
        <v>0</v>
      </c>
      <c r="BF598" s="234">
        <f>IF(N598="snížená",J598,0)</f>
        <v>0</v>
      </c>
      <c r="BG598" s="234">
        <f>IF(N598="zákl. přenesená",J598,0)</f>
        <v>0</v>
      </c>
      <c r="BH598" s="234">
        <f>IF(N598="sníž. přenesená",J598,0)</f>
        <v>0</v>
      </c>
      <c r="BI598" s="234">
        <f>IF(N598="nulová",J598,0)</f>
        <v>0</v>
      </c>
      <c r="BJ598" s="18" t="s">
        <v>178</v>
      </c>
      <c r="BK598" s="234">
        <f>ROUND(I598*H598,2)</f>
        <v>0</v>
      </c>
      <c r="BL598" s="18" t="s">
        <v>217</v>
      </c>
      <c r="BM598" s="233" t="s">
        <v>828</v>
      </c>
    </row>
    <row r="599" s="2" customFormat="1">
      <c r="A599" s="39"/>
      <c r="B599" s="40"/>
      <c r="C599" s="41"/>
      <c r="D599" s="235" t="s">
        <v>179</v>
      </c>
      <c r="E599" s="41"/>
      <c r="F599" s="236" t="s">
        <v>806</v>
      </c>
      <c r="G599" s="41"/>
      <c r="H599" s="41"/>
      <c r="I599" s="237"/>
      <c r="J599" s="41"/>
      <c r="K599" s="41"/>
      <c r="L599" s="45"/>
      <c r="M599" s="238"/>
      <c r="N599" s="239"/>
      <c r="O599" s="93"/>
      <c r="P599" s="93"/>
      <c r="Q599" s="93"/>
      <c r="R599" s="93"/>
      <c r="S599" s="93"/>
      <c r="T599" s="94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T599" s="18" t="s">
        <v>179</v>
      </c>
      <c r="AU599" s="18" t="s">
        <v>177</v>
      </c>
    </row>
    <row r="600" s="2" customFormat="1" ht="21.75" customHeight="1">
      <c r="A600" s="39"/>
      <c r="B600" s="40"/>
      <c r="C600" s="272" t="s">
        <v>829</v>
      </c>
      <c r="D600" s="272" t="s">
        <v>258</v>
      </c>
      <c r="E600" s="273" t="s">
        <v>809</v>
      </c>
      <c r="F600" s="274" t="s">
        <v>810</v>
      </c>
      <c r="G600" s="275" t="s">
        <v>186</v>
      </c>
      <c r="H600" s="276">
        <v>14</v>
      </c>
      <c r="I600" s="277"/>
      <c r="J600" s="278">
        <f>ROUND(I600*H600,2)</f>
        <v>0</v>
      </c>
      <c r="K600" s="279"/>
      <c r="L600" s="280"/>
      <c r="M600" s="281" t="s">
        <v>1</v>
      </c>
      <c r="N600" s="282" t="s">
        <v>41</v>
      </c>
      <c r="O600" s="93"/>
      <c r="P600" s="231">
        <f>O600*H600</f>
        <v>0</v>
      </c>
      <c r="Q600" s="231">
        <v>0</v>
      </c>
      <c r="R600" s="231">
        <f>Q600*H600</f>
        <v>0</v>
      </c>
      <c r="S600" s="231">
        <v>0</v>
      </c>
      <c r="T600" s="232">
        <f>S600*H600</f>
        <v>0</v>
      </c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R600" s="233" t="s">
        <v>261</v>
      </c>
      <c r="AT600" s="233" t="s">
        <v>258</v>
      </c>
      <c r="AU600" s="233" t="s">
        <v>177</v>
      </c>
      <c r="AY600" s="18" t="s">
        <v>169</v>
      </c>
      <c r="BE600" s="234">
        <f>IF(N600="základní",J600,0)</f>
        <v>0</v>
      </c>
      <c r="BF600" s="234">
        <f>IF(N600="snížená",J600,0)</f>
        <v>0</v>
      </c>
      <c r="BG600" s="234">
        <f>IF(N600="zákl. přenesená",J600,0)</f>
        <v>0</v>
      </c>
      <c r="BH600" s="234">
        <f>IF(N600="sníž. přenesená",J600,0)</f>
        <v>0</v>
      </c>
      <c r="BI600" s="234">
        <f>IF(N600="nulová",J600,0)</f>
        <v>0</v>
      </c>
      <c r="BJ600" s="18" t="s">
        <v>178</v>
      </c>
      <c r="BK600" s="234">
        <f>ROUND(I600*H600,2)</f>
        <v>0</v>
      </c>
      <c r="BL600" s="18" t="s">
        <v>217</v>
      </c>
      <c r="BM600" s="233" t="s">
        <v>832</v>
      </c>
    </row>
    <row r="601" s="2" customFormat="1">
      <c r="A601" s="39"/>
      <c r="B601" s="40"/>
      <c r="C601" s="41"/>
      <c r="D601" s="235" t="s">
        <v>179</v>
      </c>
      <c r="E601" s="41"/>
      <c r="F601" s="236" t="s">
        <v>810</v>
      </c>
      <c r="G601" s="41"/>
      <c r="H601" s="41"/>
      <c r="I601" s="237"/>
      <c r="J601" s="41"/>
      <c r="K601" s="41"/>
      <c r="L601" s="45"/>
      <c r="M601" s="238"/>
      <c r="N601" s="239"/>
      <c r="O601" s="93"/>
      <c r="P601" s="93"/>
      <c r="Q601" s="93"/>
      <c r="R601" s="93"/>
      <c r="S601" s="93"/>
      <c r="T601" s="94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T601" s="18" t="s">
        <v>179</v>
      </c>
      <c r="AU601" s="18" t="s">
        <v>177</v>
      </c>
    </row>
    <row r="602" s="2" customFormat="1" ht="16.5" customHeight="1">
      <c r="A602" s="39"/>
      <c r="B602" s="40"/>
      <c r="C602" s="272" t="s">
        <v>526</v>
      </c>
      <c r="D602" s="272" t="s">
        <v>258</v>
      </c>
      <c r="E602" s="273" t="s">
        <v>816</v>
      </c>
      <c r="F602" s="274" t="s">
        <v>817</v>
      </c>
      <c r="G602" s="275" t="s">
        <v>186</v>
      </c>
      <c r="H602" s="276">
        <v>2</v>
      </c>
      <c r="I602" s="277"/>
      <c r="J602" s="278">
        <f>ROUND(I602*H602,2)</f>
        <v>0</v>
      </c>
      <c r="K602" s="279"/>
      <c r="L602" s="280"/>
      <c r="M602" s="281" t="s">
        <v>1</v>
      </c>
      <c r="N602" s="282" t="s">
        <v>41</v>
      </c>
      <c r="O602" s="93"/>
      <c r="P602" s="231">
        <f>O602*H602</f>
        <v>0</v>
      </c>
      <c r="Q602" s="231">
        <v>0</v>
      </c>
      <c r="R602" s="231">
        <f>Q602*H602</f>
        <v>0</v>
      </c>
      <c r="S602" s="231">
        <v>0</v>
      </c>
      <c r="T602" s="232">
        <f>S602*H602</f>
        <v>0</v>
      </c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R602" s="233" t="s">
        <v>261</v>
      </c>
      <c r="AT602" s="233" t="s">
        <v>258</v>
      </c>
      <c r="AU602" s="233" t="s">
        <v>177</v>
      </c>
      <c r="AY602" s="18" t="s">
        <v>169</v>
      </c>
      <c r="BE602" s="234">
        <f>IF(N602="základní",J602,0)</f>
        <v>0</v>
      </c>
      <c r="BF602" s="234">
        <f>IF(N602="snížená",J602,0)</f>
        <v>0</v>
      </c>
      <c r="BG602" s="234">
        <f>IF(N602="zákl. přenesená",J602,0)</f>
        <v>0</v>
      </c>
      <c r="BH602" s="234">
        <f>IF(N602="sníž. přenesená",J602,0)</f>
        <v>0</v>
      </c>
      <c r="BI602" s="234">
        <f>IF(N602="nulová",J602,0)</f>
        <v>0</v>
      </c>
      <c r="BJ602" s="18" t="s">
        <v>178</v>
      </c>
      <c r="BK602" s="234">
        <f>ROUND(I602*H602,2)</f>
        <v>0</v>
      </c>
      <c r="BL602" s="18" t="s">
        <v>217</v>
      </c>
      <c r="BM602" s="233" t="s">
        <v>835</v>
      </c>
    </row>
    <row r="603" s="2" customFormat="1">
      <c r="A603" s="39"/>
      <c r="B603" s="40"/>
      <c r="C603" s="41"/>
      <c r="D603" s="235" t="s">
        <v>179</v>
      </c>
      <c r="E603" s="41"/>
      <c r="F603" s="236" t="s">
        <v>817</v>
      </c>
      <c r="G603" s="41"/>
      <c r="H603" s="41"/>
      <c r="I603" s="237"/>
      <c r="J603" s="41"/>
      <c r="K603" s="41"/>
      <c r="L603" s="45"/>
      <c r="M603" s="238"/>
      <c r="N603" s="239"/>
      <c r="O603" s="93"/>
      <c r="P603" s="93"/>
      <c r="Q603" s="93"/>
      <c r="R603" s="93"/>
      <c r="S603" s="93"/>
      <c r="T603" s="94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T603" s="18" t="s">
        <v>179</v>
      </c>
      <c r="AU603" s="18" t="s">
        <v>177</v>
      </c>
    </row>
    <row r="604" s="2" customFormat="1" ht="24.15" customHeight="1">
      <c r="A604" s="39"/>
      <c r="B604" s="40"/>
      <c r="C604" s="272" t="s">
        <v>836</v>
      </c>
      <c r="D604" s="272" t="s">
        <v>258</v>
      </c>
      <c r="E604" s="273" t="s">
        <v>819</v>
      </c>
      <c r="F604" s="274" t="s">
        <v>820</v>
      </c>
      <c r="G604" s="275" t="s">
        <v>186</v>
      </c>
      <c r="H604" s="276">
        <v>4</v>
      </c>
      <c r="I604" s="277"/>
      <c r="J604" s="278">
        <f>ROUND(I604*H604,2)</f>
        <v>0</v>
      </c>
      <c r="K604" s="279"/>
      <c r="L604" s="280"/>
      <c r="M604" s="281" t="s">
        <v>1</v>
      </c>
      <c r="N604" s="282" t="s">
        <v>41</v>
      </c>
      <c r="O604" s="93"/>
      <c r="P604" s="231">
        <f>O604*H604</f>
        <v>0</v>
      </c>
      <c r="Q604" s="231">
        <v>0</v>
      </c>
      <c r="R604" s="231">
        <f>Q604*H604</f>
        <v>0</v>
      </c>
      <c r="S604" s="231">
        <v>0</v>
      </c>
      <c r="T604" s="232">
        <f>S604*H604</f>
        <v>0</v>
      </c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R604" s="233" t="s">
        <v>261</v>
      </c>
      <c r="AT604" s="233" t="s">
        <v>258</v>
      </c>
      <c r="AU604" s="233" t="s">
        <v>177</v>
      </c>
      <c r="AY604" s="18" t="s">
        <v>169</v>
      </c>
      <c r="BE604" s="234">
        <f>IF(N604="základní",J604,0)</f>
        <v>0</v>
      </c>
      <c r="BF604" s="234">
        <f>IF(N604="snížená",J604,0)</f>
        <v>0</v>
      </c>
      <c r="BG604" s="234">
        <f>IF(N604="zákl. přenesená",J604,0)</f>
        <v>0</v>
      </c>
      <c r="BH604" s="234">
        <f>IF(N604="sníž. přenesená",J604,0)</f>
        <v>0</v>
      </c>
      <c r="BI604" s="234">
        <f>IF(N604="nulová",J604,0)</f>
        <v>0</v>
      </c>
      <c r="BJ604" s="18" t="s">
        <v>178</v>
      </c>
      <c r="BK604" s="234">
        <f>ROUND(I604*H604,2)</f>
        <v>0</v>
      </c>
      <c r="BL604" s="18" t="s">
        <v>217</v>
      </c>
      <c r="BM604" s="233" t="s">
        <v>839</v>
      </c>
    </row>
    <row r="605" s="2" customFormat="1">
      <c r="A605" s="39"/>
      <c r="B605" s="40"/>
      <c r="C605" s="41"/>
      <c r="D605" s="235" t="s">
        <v>179</v>
      </c>
      <c r="E605" s="41"/>
      <c r="F605" s="236" t="s">
        <v>820</v>
      </c>
      <c r="G605" s="41"/>
      <c r="H605" s="41"/>
      <c r="I605" s="237"/>
      <c r="J605" s="41"/>
      <c r="K605" s="41"/>
      <c r="L605" s="45"/>
      <c r="M605" s="238"/>
      <c r="N605" s="239"/>
      <c r="O605" s="93"/>
      <c r="P605" s="93"/>
      <c r="Q605" s="93"/>
      <c r="R605" s="93"/>
      <c r="S605" s="93"/>
      <c r="T605" s="94"/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T605" s="18" t="s">
        <v>179</v>
      </c>
      <c r="AU605" s="18" t="s">
        <v>177</v>
      </c>
    </row>
    <row r="606" s="2" customFormat="1" ht="24.15" customHeight="1">
      <c r="A606" s="39"/>
      <c r="B606" s="40"/>
      <c r="C606" s="272" t="s">
        <v>529</v>
      </c>
      <c r="D606" s="272" t="s">
        <v>258</v>
      </c>
      <c r="E606" s="273" t="s">
        <v>823</v>
      </c>
      <c r="F606" s="274" t="s">
        <v>824</v>
      </c>
      <c r="G606" s="275" t="s">
        <v>186</v>
      </c>
      <c r="H606" s="276">
        <v>2</v>
      </c>
      <c r="I606" s="277"/>
      <c r="J606" s="278">
        <f>ROUND(I606*H606,2)</f>
        <v>0</v>
      </c>
      <c r="K606" s="279"/>
      <c r="L606" s="280"/>
      <c r="M606" s="281" t="s">
        <v>1</v>
      </c>
      <c r="N606" s="282" t="s">
        <v>41</v>
      </c>
      <c r="O606" s="93"/>
      <c r="P606" s="231">
        <f>O606*H606</f>
        <v>0</v>
      </c>
      <c r="Q606" s="231">
        <v>0</v>
      </c>
      <c r="R606" s="231">
        <f>Q606*H606</f>
        <v>0</v>
      </c>
      <c r="S606" s="231">
        <v>0</v>
      </c>
      <c r="T606" s="232">
        <f>S606*H606</f>
        <v>0</v>
      </c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R606" s="233" t="s">
        <v>261</v>
      </c>
      <c r="AT606" s="233" t="s">
        <v>258</v>
      </c>
      <c r="AU606" s="233" t="s">
        <v>177</v>
      </c>
      <c r="AY606" s="18" t="s">
        <v>169</v>
      </c>
      <c r="BE606" s="234">
        <f>IF(N606="základní",J606,0)</f>
        <v>0</v>
      </c>
      <c r="BF606" s="234">
        <f>IF(N606="snížená",J606,0)</f>
        <v>0</v>
      </c>
      <c r="BG606" s="234">
        <f>IF(N606="zákl. přenesená",J606,0)</f>
        <v>0</v>
      </c>
      <c r="BH606" s="234">
        <f>IF(N606="sníž. přenesená",J606,0)</f>
        <v>0</v>
      </c>
      <c r="BI606" s="234">
        <f>IF(N606="nulová",J606,0)</f>
        <v>0</v>
      </c>
      <c r="BJ606" s="18" t="s">
        <v>178</v>
      </c>
      <c r="BK606" s="234">
        <f>ROUND(I606*H606,2)</f>
        <v>0</v>
      </c>
      <c r="BL606" s="18" t="s">
        <v>217</v>
      </c>
      <c r="BM606" s="233" t="s">
        <v>842</v>
      </c>
    </row>
    <row r="607" s="2" customFormat="1">
      <c r="A607" s="39"/>
      <c r="B607" s="40"/>
      <c r="C607" s="41"/>
      <c r="D607" s="235" t="s">
        <v>179</v>
      </c>
      <c r="E607" s="41"/>
      <c r="F607" s="236" t="s">
        <v>824</v>
      </c>
      <c r="G607" s="41"/>
      <c r="H607" s="41"/>
      <c r="I607" s="237"/>
      <c r="J607" s="41"/>
      <c r="K607" s="41"/>
      <c r="L607" s="45"/>
      <c r="M607" s="238"/>
      <c r="N607" s="239"/>
      <c r="O607" s="93"/>
      <c r="P607" s="93"/>
      <c r="Q607" s="93"/>
      <c r="R607" s="93"/>
      <c r="S607" s="93"/>
      <c r="T607" s="94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T607" s="18" t="s">
        <v>179</v>
      </c>
      <c r="AU607" s="18" t="s">
        <v>177</v>
      </c>
    </row>
    <row r="608" s="2" customFormat="1" ht="21.75" customHeight="1">
      <c r="A608" s="39"/>
      <c r="B608" s="40"/>
      <c r="C608" s="272" t="s">
        <v>843</v>
      </c>
      <c r="D608" s="272" t="s">
        <v>258</v>
      </c>
      <c r="E608" s="273" t="s">
        <v>1726</v>
      </c>
      <c r="F608" s="274" t="s">
        <v>827</v>
      </c>
      <c r="G608" s="275" t="s">
        <v>186</v>
      </c>
      <c r="H608" s="276">
        <v>4</v>
      </c>
      <c r="I608" s="277"/>
      <c r="J608" s="278">
        <f>ROUND(I608*H608,2)</f>
        <v>0</v>
      </c>
      <c r="K608" s="279"/>
      <c r="L608" s="280"/>
      <c r="M608" s="281" t="s">
        <v>1</v>
      </c>
      <c r="N608" s="282" t="s">
        <v>41</v>
      </c>
      <c r="O608" s="93"/>
      <c r="P608" s="231">
        <f>O608*H608</f>
        <v>0</v>
      </c>
      <c r="Q608" s="231">
        <v>0</v>
      </c>
      <c r="R608" s="231">
        <f>Q608*H608</f>
        <v>0</v>
      </c>
      <c r="S608" s="231">
        <v>0</v>
      </c>
      <c r="T608" s="232">
        <f>S608*H608</f>
        <v>0</v>
      </c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R608" s="233" t="s">
        <v>261</v>
      </c>
      <c r="AT608" s="233" t="s">
        <v>258</v>
      </c>
      <c r="AU608" s="233" t="s">
        <v>177</v>
      </c>
      <c r="AY608" s="18" t="s">
        <v>169</v>
      </c>
      <c r="BE608" s="234">
        <f>IF(N608="základní",J608,0)</f>
        <v>0</v>
      </c>
      <c r="BF608" s="234">
        <f>IF(N608="snížená",J608,0)</f>
        <v>0</v>
      </c>
      <c r="BG608" s="234">
        <f>IF(N608="zákl. přenesená",J608,0)</f>
        <v>0</v>
      </c>
      <c r="BH608" s="234">
        <f>IF(N608="sníž. přenesená",J608,0)</f>
        <v>0</v>
      </c>
      <c r="BI608" s="234">
        <f>IF(N608="nulová",J608,0)</f>
        <v>0</v>
      </c>
      <c r="BJ608" s="18" t="s">
        <v>178</v>
      </c>
      <c r="BK608" s="234">
        <f>ROUND(I608*H608,2)</f>
        <v>0</v>
      </c>
      <c r="BL608" s="18" t="s">
        <v>217</v>
      </c>
      <c r="BM608" s="233" t="s">
        <v>1526</v>
      </c>
    </row>
    <row r="609" s="2" customFormat="1">
      <c r="A609" s="39"/>
      <c r="B609" s="40"/>
      <c r="C609" s="41"/>
      <c r="D609" s="235" t="s">
        <v>179</v>
      </c>
      <c r="E609" s="41"/>
      <c r="F609" s="236" t="s">
        <v>827</v>
      </c>
      <c r="G609" s="41"/>
      <c r="H609" s="41"/>
      <c r="I609" s="237"/>
      <c r="J609" s="41"/>
      <c r="K609" s="41"/>
      <c r="L609" s="45"/>
      <c r="M609" s="238"/>
      <c r="N609" s="239"/>
      <c r="O609" s="93"/>
      <c r="P609" s="93"/>
      <c r="Q609" s="93"/>
      <c r="R609" s="93"/>
      <c r="S609" s="93"/>
      <c r="T609" s="94"/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T609" s="18" t="s">
        <v>179</v>
      </c>
      <c r="AU609" s="18" t="s">
        <v>177</v>
      </c>
    </row>
    <row r="610" s="2" customFormat="1" ht="24.15" customHeight="1">
      <c r="A610" s="39"/>
      <c r="B610" s="40"/>
      <c r="C610" s="272" t="s">
        <v>848</v>
      </c>
      <c r="D610" s="272" t="s">
        <v>258</v>
      </c>
      <c r="E610" s="273" t="s">
        <v>830</v>
      </c>
      <c r="F610" s="274" t="s">
        <v>831</v>
      </c>
      <c r="G610" s="275" t="s">
        <v>186</v>
      </c>
      <c r="H610" s="276">
        <v>3</v>
      </c>
      <c r="I610" s="277"/>
      <c r="J610" s="278">
        <f>ROUND(I610*H610,2)</f>
        <v>0</v>
      </c>
      <c r="K610" s="279"/>
      <c r="L610" s="280"/>
      <c r="M610" s="281" t="s">
        <v>1</v>
      </c>
      <c r="N610" s="282" t="s">
        <v>41</v>
      </c>
      <c r="O610" s="93"/>
      <c r="P610" s="231">
        <f>O610*H610</f>
        <v>0</v>
      </c>
      <c r="Q610" s="231">
        <v>0</v>
      </c>
      <c r="R610" s="231">
        <f>Q610*H610</f>
        <v>0</v>
      </c>
      <c r="S610" s="231">
        <v>0</v>
      </c>
      <c r="T610" s="232">
        <f>S610*H610</f>
        <v>0</v>
      </c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R610" s="233" t="s">
        <v>261</v>
      </c>
      <c r="AT610" s="233" t="s">
        <v>258</v>
      </c>
      <c r="AU610" s="233" t="s">
        <v>177</v>
      </c>
      <c r="AY610" s="18" t="s">
        <v>169</v>
      </c>
      <c r="BE610" s="234">
        <f>IF(N610="základní",J610,0)</f>
        <v>0</v>
      </c>
      <c r="BF610" s="234">
        <f>IF(N610="snížená",J610,0)</f>
        <v>0</v>
      </c>
      <c r="BG610" s="234">
        <f>IF(N610="zákl. přenesená",J610,0)</f>
        <v>0</v>
      </c>
      <c r="BH610" s="234">
        <f>IF(N610="sníž. přenesená",J610,0)</f>
        <v>0</v>
      </c>
      <c r="BI610" s="234">
        <f>IF(N610="nulová",J610,0)</f>
        <v>0</v>
      </c>
      <c r="BJ610" s="18" t="s">
        <v>178</v>
      </c>
      <c r="BK610" s="234">
        <f>ROUND(I610*H610,2)</f>
        <v>0</v>
      </c>
      <c r="BL610" s="18" t="s">
        <v>217</v>
      </c>
      <c r="BM610" s="233" t="s">
        <v>846</v>
      </c>
    </row>
    <row r="611" s="2" customFormat="1">
      <c r="A611" s="39"/>
      <c r="B611" s="40"/>
      <c r="C611" s="41"/>
      <c r="D611" s="235" t="s">
        <v>179</v>
      </c>
      <c r="E611" s="41"/>
      <c r="F611" s="236" t="s">
        <v>831</v>
      </c>
      <c r="G611" s="41"/>
      <c r="H611" s="41"/>
      <c r="I611" s="237"/>
      <c r="J611" s="41"/>
      <c r="K611" s="41"/>
      <c r="L611" s="45"/>
      <c r="M611" s="238"/>
      <c r="N611" s="239"/>
      <c r="O611" s="93"/>
      <c r="P611" s="93"/>
      <c r="Q611" s="93"/>
      <c r="R611" s="93"/>
      <c r="S611" s="93"/>
      <c r="T611" s="94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T611" s="18" t="s">
        <v>179</v>
      </c>
      <c r="AU611" s="18" t="s">
        <v>177</v>
      </c>
    </row>
    <row r="612" s="2" customFormat="1" ht="24.15" customHeight="1">
      <c r="A612" s="39"/>
      <c r="B612" s="40"/>
      <c r="C612" s="272" t="s">
        <v>855</v>
      </c>
      <c r="D612" s="272" t="s">
        <v>258</v>
      </c>
      <c r="E612" s="273" t="s">
        <v>812</v>
      </c>
      <c r="F612" s="274" t="s">
        <v>834</v>
      </c>
      <c r="G612" s="275" t="s">
        <v>186</v>
      </c>
      <c r="H612" s="276">
        <v>5</v>
      </c>
      <c r="I612" s="277"/>
      <c r="J612" s="278">
        <f>ROUND(I612*H612,2)</f>
        <v>0</v>
      </c>
      <c r="K612" s="279"/>
      <c r="L612" s="280"/>
      <c r="M612" s="281" t="s">
        <v>1</v>
      </c>
      <c r="N612" s="282" t="s">
        <v>41</v>
      </c>
      <c r="O612" s="93"/>
      <c r="P612" s="231">
        <f>O612*H612</f>
        <v>0</v>
      </c>
      <c r="Q612" s="231">
        <v>0</v>
      </c>
      <c r="R612" s="231">
        <f>Q612*H612</f>
        <v>0</v>
      </c>
      <c r="S612" s="231">
        <v>0</v>
      </c>
      <c r="T612" s="232">
        <f>S612*H612</f>
        <v>0</v>
      </c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R612" s="233" t="s">
        <v>261</v>
      </c>
      <c r="AT612" s="233" t="s">
        <v>258</v>
      </c>
      <c r="AU612" s="233" t="s">
        <v>177</v>
      </c>
      <c r="AY612" s="18" t="s">
        <v>169</v>
      </c>
      <c r="BE612" s="234">
        <f>IF(N612="základní",J612,0)</f>
        <v>0</v>
      </c>
      <c r="BF612" s="234">
        <f>IF(N612="snížená",J612,0)</f>
        <v>0</v>
      </c>
      <c r="BG612" s="234">
        <f>IF(N612="zákl. přenesená",J612,0)</f>
        <v>0</v>
      </c>
      <c r="BH612" s="234">
        <f>IF(N612="sníž. přenesená",J612,0)</f>
        <v>0</v>
      </c>
      <c r="BI612" s="234">
        <f>IF(N612="nulová",J612,0)</f>
        <v>0</v>
      </c>
      <c r="BJ612" s="18" t="s">
        <v>178</v>
      </c>
      <c r="BK612" s="234">
        <f>ROUND(I612*H612,2)</f>
        <v>0</v>
      </c>
      <c r="BL612" s="18" t="s">
        <v>217</v>
      </c>
      <c r="BM612" s="233" t="s">
        <v>1547</v>
      </c>
    </row>
    <row r="613" s="2" customFormat="1">
      <c r="A613" s="39"/>
      <c r="B613" s="40"/>
      <c r="C613" s="41"/>
      <c r="D613" s="235" t="s">
        <v>179</v>
      </c>
      <c r="E613" s="41"/>
      <c r="F613" s="236" t="s">
        <v>834</v>
      </c>
      <c r="G613" s="41"/>
      <c r="H613" s="41"/>
      <c r="I613" s="237"/>
      <c r="J613" s="41"/>
      <c r="K613" s="41"/>
      <c r="L613" s="45"/>
      <c r="M613" s="238"/>
      <c r="N613" s="239"/>
      <c r="O613" s="93"/>
      <c r="P613" s="93"/>
      <c r="Q613" s="93"/>
      <c r="R613" s="93"/>
      <c r="S613" s="93"/>
      <c r="T613" s="94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T613" s="18" t="s">
        <v>179</v>
      </c>
      <c r="AU613" s="18" t="s">
        <v>177</v>
      </c>
    </row>
    <row r="614" s="2" customFormat="1" ht="24.15" customHeight="1">
      <c r="A614" s="39"/>
      <c r="B614" s="40"/>
      <c r="C614" s="272" t="s">
        <v>859</v>
      </c>
      <c r="D614" s="272" t="s">
        <v>258</v>
      </c>
      <c r="E614" s="273" t="s">
        <v>837</v>
      </c>
      <c r="F614" s="274" t="s">
        <v>838</v>
      </c>
      <c r="G614" s="275" t="s">
        <v>186</v>
      </c>
      <c r="H614" s="276">
        <v>2</v>
      </c>
      <c r="I614" s="277"/>
      <c r="J614" s="278">
        <f>ROUND(I614*H614,2)</f>
        <v>0</v>
      </c>
      <c r="K614" s="279"/>
      <c r="L614" s="280"/>
      <c r="M614" s="281" t="s">
        <v>1</v>
      </c>
      <c r="N614" s="282" t="s">
        <v>41</v>
      </c>
      <c r="O614" s="93"/>
      <c r="P614" s="231">
        <f>O614*H614</f>
        <v>0</v>
      </c>
      <c r="Q614" s="231">
        <v>0</v>
      </c>
      <c r="R614" s="231">
        <f>Q614*H614</f>
        <v>0</v>
      </c>
      <c r="S614" s="231">
        <v>0</v>
      </c>
      <c r="T614" s="232">
        <f>S614*H614</f>
        <v>0</v>
      </c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R614" s="233" t="s">
        <v>261</v>
      </c>
      <c r="AT614" s="233" t="s">
        <v>258</v>
      </c>
      <c r="AU614" s="233" t="s">
        <v>177</v>
      </c>
      <c r="AY614" s="18" t="s">
        <v>169</v>
      </c>
      <c r="BE614" s="234">
        <f>IF(N614="základní",J614,0)</f>
        <v>0</v>
      </c>
      <c r="BF614" s="234">
        <f>IF(N614="snížená",J614,0)</f>
        <v>0</v>
      </c>
      <c r="BG614" s="234">
        <f>IF(N614="zákl. přenesená",J614,0)</f>
        <v>0</v>
      </c>
      <c r="BH614" s="234">
        <f>IF(N614="sníž. přenesená",J614,0)</f>
        <v>0</v>
      </c>
      <c r="BI614" s="234">
        <f>IF(N614="nulová",J614,0)</f>
        <v>0</v>
      </c>
      <c r="BJ614" s="18" t="s">
        <v>178</v>
      </c>
      <c r="BK614" s="234">
        <f>ROUND(I614*H614,2)</f>
        <v>0</v>
      </c>
      <c r="BL614" s="18" t="s">
        <v>217</v>
      </c>
      <c r="BM614" s="233" t="s">
        <v>858</v>
      </c>
    </row>
    <row r="615" s="2" customFormat="1">
      <c r="A615" s="39"/>
      <c r="B615" s="40"/>
      <c r="C615" s="41"/>
      <c r="D615" s="235" t="s">
        <v>179</v>
      </c>
      <c r="E615" s="41"/>
      <c r="F615" s="236" t="s">
        <v>838</v>
      </c>
      <c r="G615" s="41"/>
      <c r="H615" s="41"/>
      <c r="I615" s="237"/>
      <c r="J615" s="41"/>
      <c r="K615" s="41"/>
      <c r="L615" s="45"/>
      <c r="M615" s="238"/>
      <c r="N615" s="239"/>
      <c r="O615" s="93"/>
      <c r="P615" s="93"/>
      <c r="Q615" s="93"/>
      <c r="R615" s="93"/>
      <c r="S615" s="93"/>
      <c r="T615" s="94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T615" s="18" t="s">
        <v>179</v>
      </c>
      <c r="AU615" s="18" t="s">
        <v>177</v>
      </c>
    </row>
    <row r="616" s="2" customFormat="1" ht="16.5" customHeight="1">
      <c r="A616" s="39"/>
      <c r="B616" s="40"/>
      <c r="C616" s="221" t="s">
        <v>863</v>
      </c>
      <c r="D616" s="221" t="s">
        <v>172</v>
      </c>
      <c r="E616" s="222" t="s">
        <v>840</v>
      </c>
      <c r="F616" s="223" t="s">
        <v>841</v>
      </c>
      <c r="G616" s="224" t="s">
        <v>245</v>
      </c>
      <c r="H616" s="225">
        <v>54</v>
      </c>
      <c r="I616" s="226"/>
      <c r="J616" s="227">
        <f>ROUND(I616*H616,2)</f>
        <v>0</v>
      </c>
      <c r="K616" s="228"/>
      <c r="L616" s="45"/>
      <c r="M616" s="229" t="s">
        <v>1</v>
      </c>
      <c r="N616" s="230" t="s">
        <v>41</v>
      </c>
      <c r="O616" s="93"/>
      <c r="P616" s="231">
        <f>O616*H616</f>
        <v>0</v>
      </c>
      <c r="Q616" s="231">
        <v>0</v>
      </c>
      <c r="R616" s="231">
        <f>Q616*H616</f>
        <v>0</v>
      </c>
      <c r="S616" s="231">
        <v>0</v>
      </c>
      <c r="T616" s="232">
        <f>S616*H616</f>
        <v>0</v>
      </c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R616" s="233" t="s">
        <v>217</v>
      </c>
      <c r="AT616" s="233" t="s">
        <v>172</v>
      </c>
      <c r="AU616" s="233" t="s">
        <v>177</v>
      </c>
      <c r="AY616" s="18" t="s">
        <v>169</v>
      </c>
      <c r="BE616" s="234">
        <f>IF(N616="základní",J616,0)</f>
        <v>0</v>
      </c>
      <c r="BF616" s="234">
        <f>IF(N616="snížená",J616,0)</f>
        <v>0</v>
      </c>
      <c r="BG616" s="234">
        <f>IF(N616="zákl. přenesená",J616,0)</f>
        <v>0</v>
      </c>
      <c r="BH616" s="234">
        <f>IF(N616="sníž. přenesená",J616,0)</f>
        <v>0</v>
      </c>
      <c r="BI616" s="234">
        <f>IF(N616="nulová",J616,0)</f>
        <v>0</v>
      </c>
      <c r="BJ616" s="18" t="s">
        <v>178</v>
      </c>
      <c r="BK616" s="234">
        <f>ROUND(I616*H616,2)</f>
        <v>0</v>
      </c>
      <c r="BL616" s="18" t="s">
        <v>217</v>
      </c>
      <c r="BM616" s="233" t="s">
        <v>862</v>
      </c>
    </row>
    <row r="617" s="2" customFormat="1">
      <c r="A617" s="39"/>
      <c r="B617" s="40"/>
      <c r="C617" s="41"/>
      <c r="D617" s="235" t="s">
        <v>179</v>
      </c>
      <c r="E617" s="41"/>
      <c r="F617" s="236" t="s">
        <v>841</v>
      </c>
      <c r="G617" s="41"/>
      <c r="H617" s="41"/>
      <c r="I617" s="237"/>
      <c r="J617" s="41"/>
      <c r="K617" s="41"/>
      <c r="L617" s="45"/>
      <c r="M617" s="238"/>
      <c r="N617" s="239"/>
      <c r="O617" s="93"/>
      <c r="P617" s="93"/>
      <c r="Q617" s="93"/>
      <c r="R617" s="93"/>
      <c r="S617" s="93"/>
      <c r="T617" s="94"/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T617" s="18" t="s">
        <v>179</v>
      </c>
      <c r="AU617" s="18" t="s">
        <v>177</v>
      </c>
    </row>
    <row r="618" s="2" customFormat="1" ht="33" customHeight="1">
      <c r="A618" s="39"/>
      <c r="B618" s="40"/>
      <c r="C618" s="221" t="s">
        <v>539</v>
      </c>
      <c r="D618" s="221" t="s">
        <v>172</v>
      </c>
      <c r="E618" s="222" t="s">
        <v>844</v>
      </c>
      <c r="F618" s="223" t="s">
        <v>845</v>
      </c>
      <c r="G618" s="224" t="s">
        <v>245</v>
      </c>
      <c r="H618" s="225">
        <v>6</v>
      </c>
      <c r="I618" s="226"/>
      <c r="J618" s="227">
        <f>ROUND(I618*H618,2)</f>
        <v>0</v>
      </c>
      <c r="K618" s="228"/>
      <c r="L618" s="45"/>
      <c r="M618" s="229" t="s">
        <v>1</v>
      </c>
      <c r="N618" s="230" t="s">
        <v>41</v>
      </c>
      <c r="O618" s="93"/>
      <c r="P618" s="231">
        <f>O618*H618</f>
        <v>0</v>
      </c>
      <c r="Q618" s="231">
        <v>4.0000000000000003E-05</v>
      </c>
      <c r="R618" s="231">
        <f>Q618*H618</f>
        <v>0.00024000000000000003</v>
      </c>
      <c r="S618" s="231">
        <v>0</v>
      </c>
      <c r="T618" s="232">
        <f>S618*H618</f>
        <v>0</v>
      </c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R618" s="233" t="s">
        <v>217</v>
      </c>
      <c r="AT618" s="233" t="s">
        <v>172</v>
      </c>
      <c r="AU618" s="233" t="s">
        <v>177</v>
      </c>
      <c r="AY618" s="18" t="s">
        <v>169</v>
      </c>
      <c r="BE618" s="234">
        <f>IF(N618="základní",J618,0)</f>
        <v>0</v>
      </c>
      <c r="BF618" s="234">
        <f>IF(N618="snížená",J618,0)</f>
        <v>0</v>
      </c>
      <c r="BG618" s="234">
        <f>IF(N618="zákl. přenesená",J618,0)</f>
        <v>0</v>
      </c>
      <c r="BH618" s="234">
        <f>IF(N618="sníž. přenesená",J618,0)</f>
        <v>0</v>
      </c>
      <c r="BI618" s="234">
        <f>IF(N618="nulová",J618,0)</f>
        <v>0</v>
      </c>
      <c r="BJ618" s="18" t="s">
        <v>178</v>
      </c>
      <c r="BK618" s="234">
        <f>ROUND(I618*H618,2)</f>
        <v>0</v>
      </c>
      <c r="BL618" s="18" t="s">
        <v>217</v>
      </c>
      <c r="BM618" s="233" t="s">
        <v>869</v>
      </c>
    </row>
    <row r="619" s="2" customFormat="1">
      <c r="A619" s="39"/>
      <c r="B619" s="40"/>
      <c r="C619" s="41"/>
      <c r="D619" s="235" t="s">
        <v>179</v>
      </c>
      <c r="E619" s="41"/>
      <c r="F619" s="236" t="s">
        <v>845</v>
      </c>
      <c r="G619" s="41"/>
      <c r="H619" s="41"/>
      <c r="I619" s="237"/>
      <c r="J619" s="41"/>
      <c r="K619" s="41"/>
      <c r="L619" s="45"/>
      <c r="M619" s="238"/>
      <c r="N619" s="239"/>
      <c r="O619" s="93"/>
      <c r="P619" s="93"/>
      <c r="Q619" s="93"/>
      <c r="R619" s="93"/>
      <c r="S619" s="93"/>
      <c r="T619" s="94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T619" s="18" t="s">
        <v>179</v>
      </c>
      <c r="AU619" s="18" t="s">
        <v>177</v>
      </c>
    </row>
    <row r="620" s="2" customFormat="1" ht="24.15" customHeight="1">
      <c r="A620" s="39"/>
      <c r="B620" s="40"/>
      <c r="C620" s="221" t="s">
        <v>870</v>
      </c>
      <c r="D620" s="221" t="s">
        <v>172</v>
      </c>
      <c r="E620" s="222" t="s">
        <v>849</v>
      </c>
      <c r="F620" s="223" t="s">
        <v>850</v>
      </c>
      <c r="G620" s="224" t="s">
        <v>175</v>
      </c>
      <c r="H620" s="225">
        <v>0.064000000000000001</v>
      </c>
      <c r="I620" s="226"/>
      <c r="J620" s="227">
        <f>ROUND(I620*H620,2)</f>
        <v>0</v>
      </c>
      <c r="K620" s="228"/>
      <c r="L620" s="45"/>
      <c r="M620" s="229" t="s">
        <v>1</v>
      </c>
      <c r="N620" s="230" t="s">
        <v>41</v>
      </c>
      <c r="O620" s="93"/>
      <c r="P620" s="231">
        <f>O620*H620</f>
        <v>0</v>
      </c>
      <c r="Q620" s="231">
        <v>0</v>
      </c>
      <c r="R620" s="231">
        <f>Q620*H620</f>
        <v>0</v>
      </c>
      <c r="S620" s="231">
        <v>0</v>
      </c>
      <c r="T620" s="232">
        <f>S620*H620</f>
        <v>0</v>
      </c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R620" s="233" t="s">
        <v>217</v>
      </c>
      <c r="AT620" s="233" t="s">
        <v>172</v>
      </c>
      <c r="AU620" s="233" t="s">
        <v>177</v>
      </c>
      <c r="AY620" s="18" t="s">
        <v>169</v>
      </c>
      <c r="BE620" s="234">
        <f>IF(N620="základní",J620,0)</f>
        <v>0</v>
      </c>
      <c r="BF620" s="234">
        <f>IF(N620="snížená",J620,0)</f>
        <v>0</v>
      </c>
      <c r="BG620" s="234">
        <f>IF(N620="zákl. přenesená",J620,0)</f>
        <v>0</v>
      </c>
      <c r="BH620" s="234">
        <f>IF(N620="sníž. přenesená",J620,0)</f>
        <v>0</v>
      </c>
      <c r="BI620" s="234">
        <f>IF(N620="nulová",J620,0)</f>
        <v>0</v>
      </c>
      <c r="BJ620" s="18" t="s">
        <v>178</v>
      </c>
      <c r="BK620" s="234">
        <f>ROUND(I620*H620,2)</f>
        <v>0</v>
      </c>
      <c r="BL620" s="18" t="s">
        <v>217</v>
      </c>
      <c r="BM620" s="233" t="s">
        <v>2607</v>
      </c>
    </row>
    <row r="621" s="2" customFormat="1">
      <c r="A621" s="39"/>
      <c r="B621" s="40"/>
      <c r="C621" s="41"/>
      <c r="D621" s="235" t="s">
        <v>179</v>
      </c>
      <c r="E621" s="41"/>
      <c r="F621" s="236" t="s">
        <v>852</v>
      </c>
      <c r="G621" s="41"/>
      <c r="H621" s="41"/>
      <c r="I621" s="237"/>
      <c r="J621" s="41"/>
      <c r="K621" s="41"/>
      <c r="L621" s="45"/>
      <c r="M621" s="238"/>
      <c r="N621" s="239"/>
      <c r="O621" s="93"/>
      <c r="P621" s="93"/>
      <c r="Q621" s="93"/>
      <c r="R621" s="93"/>
      <c r="S621" s="93"/>
      <c r="T621" s="94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T621" s="18" t="s">
        <v>179</v>
      </c>
      <c r="AU621" s="18" t="s">
        <v>177</v>
      </c>
    </row>
    <row r="622" s="12" customFormat="1" ht="22.8" customHeight="1">
      <c r="A622" s="12"/>
      <c r="B622" s="205"/>
      <c r="C622" s="206"/>
      <c r="D622" s="207" t="s">
        <v>72</v>
      </c>
      <c r="E622" s="219" t="s">
        <v>853</v>
      </c>
      <c r="F622" s="219" t="s">
        <v>854</v>
      </c>
      <c r="G622" s="206"/>
      <c r="H622" s="206"/>
      <c r="I622" s="209"/>
      <c r="J622" s="220">
        <f>BK622</f>
        <v>0</v>
      </c>
      <c r="K622" s="206"/>
      <c r="L622" s="211"/>
      <c r="M622" s="212"/>
      <c r="N622" s="213"/>
      <c r="O622" s="213"/>
      <c r="P622" s="214">
        <f>SUM(P623:P636)</f>
        <v>0</v>
      </c>
      <c r="Q622" s="213"/>
      <c r="R622" s="214">
        <f>SUM(R623:R636)</f>
        <v>0.0062299999999999994</v>
      </c>
      <c r="S622" s="213"/>
      <c r="T622" s="215">
        <f>SUM(T623:T636)</f>
        <v>0</v>
      </c>
      <c r="U622" s="12"/>
      <c r="V622" s="12"/>
      <c r="W622" s="12"/>
      <c r="X622" s="12"/>
      <c r="Y622" s="12"/>
      <c r="Z622" s="12"/>
      <c r="AA622" s="12"/>
      <c r="AB622" s="12"/>
      <c r="AC622" s="12"/>
      <c r="AD622" s="12"/>
      <c r="AE622" s="12"/>
      <c r="AR622" s="216" t="s">
        <v>177</v>
      </c>
      <c r="AT622" s="217" t="s">
        <v>72</v>
      </c>
      <c r="AU622" s="217" t="s">
        <v>81</v>
      </c>
      <c r="AY622" s="216" t="s">
        <v>169</v>
      </c>
      <c r="BK622" s="218">
        <f>SUM(BK623:BK636)</f>
        <v>0</v>
      </c>
    </row>
    <row r="623" s="2" customFormat="1" ht="24.15" customHeight="1">
      <c r="A623" s="39"/>
      <c r="B623" s="40"/>
      <c r="C623" s="221" t="s">
        <v>544</v>
      </c>
      <c r="D623" s="221" t="s">
        <v>172</v>
      </c>
      <c r="E623" s="222" t="s">
        <v>856</v>
      </c>
      <c r="F623" s="223" t="s">
        <v>857</v>
      </c>
      <c r="G623" s="224" t="s">
        <v>186</v>
      </c>
      <c r="H623" s="225">
        <v>4</v>
      </c>
      <c r="I623" s="226"/>
      <c r="J623" s="227">
        <f>ROUND(I623*H623,2)</f>
        <v>0</v>
      </c>
      <c r="K623" s="228"/>
      <c r="L623" s="45"/>
      <c r="M623" s="229" t="s">
        <v>1</v>
      </c>
      <c r="N623" s="230" t="s">
        <v>41</v>
      </c>
      <c r="O623" s="93"/>
      <c r="P623" s="231">
        <f>O623*H623</f>
        <v>0</v>
      </c>
      <c r="Q623" s="231">
        <v>9.0000000000000006E-05</v>
      </c>
      <c r="R623" s="231">
        <f>Q623*H623</f>
        <v>0.00036000000000000002</v>
      </c>
      <c r="S623" s="231">
        <v>0</v>
      </c>
      <c r="T623" s="232">
        <f>S623*H623</f>
        <v>0</v>
      </c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R623" s="233" t="s">
        <v>217</v>
      </c>
      <c r="AT623" s="233" t="s">
        <v>172</v>
      </c>
      <c r="AU623" s="233" t="s">
        <v>177</v>
      </c>
      <c r="AY623" s="18" t="s">
        <v>169</v>
      </c>
      <c r="BE623" s="234">
        <f>IF(N623="základní",J623,0)</f>
        <v>0</v>
      </c>
      <c r="BF623" s="234">
        <f>IF(N623="snížená",J623,0)</f>
        <v>0</v>
      </c>
      <c r="BG623" s="234">
        <f>IF(N623="zákl. přenesená",J623,0)</f>
        <v>0</v>
      </c>
      <c r="BH623" s="234">
        <f>IF(N623="sníž. přenesená",J623,0)</f>
        <v>0</v>
      </c>
      <c r="BI623" s="234">
        <f>IF(N623="nulová",J623,0)</f>
        <v>0</v>
      </c>
      <c r="BJ623" s="18" t="s">
        <v>178</v>
      </c>
      <c r="BK623" s="234">
        <f>ROUND(I623*H623,2)</f>
        <v>0</v>
      </c>
      <c r="BL623" s="18" t="s">
        <v>217</v>
      </c>
      <c r="BM623" s="233" t="s">
        <v>876</v>
      </c>
    </row>
    <row r="624" s="2" customFormat="1">
      <c r="A624" s="39"/>
      <c r="B624" s="40"/>
      <c r="C624" s="41"/>
      <c r="D624" s="235" t="s">
        <v>179</v>
      </c>
      <c r="E624" s="41"/>
      <c r="F624" s="236" t="s">
        <v>857</v>
      </c>
      <c r="G624" s="41"/>
      <c r="H624" s="41"/>
      <c r="I624" s="237"/>
      <c r="J624" s="41"/>
      <c r="K624" s="41"/>
      <c r="L624" s="45"/>
      <c r="M624" s="238"/>
      <c r="N624" s="239"/>
      <c r="O624" s="93"/>
      <c r="P624" s="93"/>
      <c r="Q624" s="93"/>
      <c r="R624" s="93"/>
      <c r="S624" s="93"/>
      <c r="T624" s="94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T624" s="18" t="s">
        <v>179</v>
      </c>
      <c r="AU624" s="18" t="s">
        <v>177</v>
      </c>
    </row>
    <row r="625" s="2" customFormat="1" ht="24.15" customHeight="1">
      <c r="A625" s="39"/>
      <c r="B625" s="40"/>
      <c r="C625" s="221" t="s">
        <v>877</v>
      </c>
      <c r="D625" s="221" t="s">
        <v>172</v>
      </c>
      <c r="E625" s="222" t="s">
        <v>860</v>
      </c>
      <c r="F625" s="223" t="s">
        <v>861</v>
      </c>
      <c r="G625" s="224" t="s">
        <v>186</v>
      </c>
      <c r="H625" s="225">
        <v>4</v>
      </c>
      <c r="I625" s="226"/>
      <c r="J625" s="227">
        <f>ROUND(I625*H625,2)</f>
        <v>0</v>
      </c>
      <c r="K625" s="228"/>
      <c r="L625" s="45"/>
      <c r="M625" s="229" t="s">
        <v>1</v>
      </c>
      <c r="N625" s="230" t="s">
        <v>41</v>
      </c>
      <c r="O625" s="93"/>
      <c r="P625" s="231">
        <f>O625*H625</f>
        <v>0</v>
      </c>
      <c r="Q625" s="231">
        <v>0.00013999999999999999</v>
      </c>
      <c r="R625" s="231">
        <f>Q625*H625</f>
        <v>0.00055999999999999995</v>
      </c>
      <c r="S625" s="231">
        <v>0</v>
      </c>
      <c r="T625" s="232">
        <f>S625*H625</f>
        <v>0</v>
      </c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R625" s="233" t="s">
        <v>217</v>
      </c>
      <c r="AT625" s="233" t="s">
        <v>172</v>
      </c>
      <c r="AU625" s="233" t="s">
        <v>177</v>
      </c>
      <c r="AY625" s="18" t="s">
        <v>169</v>
      </c>
      <c r="BE625" s="234">
        <f>IF(N625="základní",J625,0)</f>
        <v>0</v>
      </c>
      <c r="BF625" s="234">
        <f>IF(N625="snížená",J625,0)</f>
        <v>0</v>
      </c>
      <c r="BG625" s="234">
        <f>IF(N625="zákl. přenesená",J625,0)</f>
        <v>0</v>
      </c>
      <c r="BH625" s="234">
        <f>IF(N625="sníž. přenesená",J625,0)</f>
        <v>0</v>
      </c>
      <c r="BI625" s="234">
        <f>IF(N625="nulová",J625,0)</f>
        <v>0</v>
      </c>
      <c r="BJ625" s="18" t="s">
        <v>178</v>
      </c>
      <c r="BK625" s="234">
        <f>ROUND(I625*H625,2)</f>
        <v>0</v>
      </c>
      <c r="BL625" s="18" t="s">
        <v>217</v>
      </c>
      <c r="BM625" s="233" t="s">
        <v>1615</v>
      </c>
    </row>
    <row r="626" s="2" customFormat="1">
      <c r="A626" s="39"/>
      <c r="B626" s="40"/>
      <c r="C626" s="41"/>
      <c r="D626" s="235" t="s">
        <v>179</v>
      </c>
      <c r="E626" s="41"/>
      <c r="F626" s="236" t="s">
        <v>861</v>
      </c>
      <c r="G626" s="41"/>
      <c r="H626" s="41"/>
      <c r="I626" s="237"/>
      <c r="J626" s="41"/>
      <c r="K626" s="41"/>
      <c r="L626" s="45"/>
      <c r="M626" s="238"/>
      <c r="N626" s="239"/>
      <c r="O626" s="93"/>
      <c r="P626" s="93"/>
      <c r="Q626" s="93"/>
      <c r="R626" s="93"/>
      <c r="S626" s="93"/>
      <c r="T626" s="94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T626" s="18" t="s">
        <v>179</v>
      </c>
      <c r="AU626" s="18" t="s">
        <v>177</v>
      </c>
    </row>
    <row r="627" s="2" customFormat="1" ht="24.15" customHeight="1">
      <c r="A627" s="39"/>
      <c r="B627" s="40"/>
      <c r="C627" s="221" t="s">
        <v>547</v>
      </c>
      <c r="D627" s="221" t="s">
        <v>172</v>
      </c>
      <c r="E627" s="222" t="s">
        <v>864</v>
      </c>
      <c r="F627" s="223" t="s">
        <v>865</v>
      </c>
      <c r="G627" s="224" t="s">
        <v>186</v>
      </c>
      <c r="H627" s="225">
        <v>4</v>
      </c>
      <c r="I627" s="226"/>
      <c r="J627" s="227">
        <f>ROUND(I627*H627,2)</f>
        <v>0</v>
      </c>
      <c r="K627" s="228"/>
      <c r="L627" s="45"/>
      <c r="M627" s="229" t="s">
        <v>1</v>
      </c>
      <c r="N627" s="230" t="s">
        <v>41</v>
      </c>
      <c r="O627" s="93"/>
      <c r="P627" s="231">
        <f>O627*H627</f>
        <v>0</v>
      </c>
      <c r="Q627" s="231">
        <v>0.00069999999999999999</v>
      </c>
      <c r="R627" s="231">
        <f>Q627*H627</f>
        <v>0.0028</v>
      </c>
      <c r="S627" s="231">
        <v>0</v>
      </c>
      <c r="T627" s="232">
        <f>S627*H627</f>
        <v>0</v>
      </c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R627" s="233" t="s">
        <v>217</v>
      </c>
      <c r="AT627" s="233" t="s">
        <v>172</v>
      </c>
      <c r="AU627" s="233" t="s">
        <v>177</v>
      </c>
      <c r="AY627" s="18" t="s">
        <v>169</v>
      </c>
      <c r="BE627" s="234">
        <f>IF(N627="základní",J627,0)</f>
        <v>0</v>
      </c>
      <c r="BF627" s="234">
        <f>IF(N627="snížená",J627,0)</f>
        <v>0</v>
      </c>
      <c r="BG627" s="234">
        <f>IF(N627="zákl. přenesená",J627,0)</f>
        <v>0</v>
      </c>
      <c r="BH627" s="234">
        <f>IF(N627="sníž. přenesená",J627,0)</f>
        <v>0</v>
      </c>
      <c r="BI627" s="234">
        <f>IF(N627="nulová",J627,0)</f>
        <v>0</v>
      </c>
      <c r="BJ627" s="18" t="s">
        <v>178</v>
      </c>
      <c r="BK627" s="234">
        <f>ROUND(I627*H627,2)</f>
        <v>0</v>
      </c>
      <c r="BL627" s="18" t="s">
        <v>217</v>
      </c>
      <c r="BM627" s="233" t="s">
        <v>886</v>
      </c>
    </row>
    <row r="628" s="2" customFormat="1">
      <c r="A628" s="39"/>
      <c r="B628" s="40"/>
      <c r="C628" s="41"/>
      <c r="D628" s="235" t="s">
        <v>179</v>
      </c>
      <c r="E628" s="41"/>
      <c r="F628" s="236" t="s">
        <v>865</v>
      </c>
      <c r="G628" s="41"/>
      <c r="H628" s="41"/>
      <c r="I628" s="237"/>
      <c r="J628" s="41"/>
      <c r="K628" s="41"/>
      <c r="L628" s="45"/>
      <c r="M628" s="238"/>
      <c r="N628" s="239"/>
      <c r="O628" s="93"/>
      <c r="P628" s="93"/>
      <c r="Q628" s="93"/>
      <c r="R628" s="93"/>
      <c r="S628" s="93"/>
      <c r="T628" s="94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T628" s="18" t="s">
        <v>179</v>
      </c>
      <c r="AU628" s="18" t="s">
        <v>177</v>
      </c>
    </row>
    <row r="629" s="2" customFormat="1" ht="24.15" customHeight="1">
      <c r="A629" s="39"/>
      <c r="B629" s="40"/>
      <c r="C629" s="221" t="s">
        <v>888</v>
      </c>
      <c r="D629" s="221" t="s">
        <v>172</v>
      </c>
      <c r="E629" s="222" t="s">
        <v>867</v>
      </c>
      <c r="F629" s="223" t="s">
        <v>868</v>
      </c>
      <c r="G629" s="224" t="s">
        <v>186</v>
      </c>
      <c r="H629" s="225">
        <v>2</v>
      </c>
      <c r="I629" s="226"/>
      <c r="J629" s="227">
        <f>ROUND(I629*H629,2)</f>
        <v>0</v>
      </c>
      <c r="K629" s="228"/>
      <c r="L629" s="45"/>
      <c r="M629" s="229" t="s">
        <v>1</v>
      </c>
      <c r="N629" s="230" t="s">
        <v>41</v>
      </c>
      <c r="O629" s="93"/>
      <c r="P629" s="231">
        <f>O629*H629</f>
        <v>0</v>
      </c>
      <c r="Q629" s="231">
        <v>0.00022000000000000001</v>
      </c>
      <c r="R629" s="231">
        <f>Q629*H629</f>
        <v>0.00044000000000000002</v>
      </c>
      <c r="S629" s="231">
        <v>0</v>
      </c>
      <c r="T629" s="232">
        <f>S629*H629</f>
        <v>0</v>
      </c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R629" s="233" t="s">
        <v>217</v>
      </c>
      <c r="AT629" s="233" t="s">
        <v>172</v>
      </c>
      <c r="AU629" s="233" t="s">
        <v>177</v>
      </c>
      <c r="AY629" s="18" t="s">
        <v>169</v>
      </c>
      <c r="BE629" s="234">
        <f>IF(N629="základní",J629,0)</f>
        <v>0</v>
      </c>
      <c r="BF629" s="234">
        <f>IF(N629="snížená",J629,0)</f>
        <v>0</v>
      </c>
      <c r="BG629" s="234">
        <f>IF(N629="zákl. přenesená",J629,0)</f>
        <v>0</v>
      </c>
      <c r="BH629" s="234">
        <f>IF(N629="sníž. přenesená",J629,0)</f>
        <v>0</v>
      </c>
      <c r="BI629" s="234">
        <f>IF(N629="nulová",J629,0)</f>
        <v>0</v>
      </c>
      <c r="BJ629" s="18" t="s">
        <v>178</v>
      </c>
      <c r="BK629" s="234">
        <f>ROUND(I629*H629,2)</f>
        <v>0</v>
      </c>
      <c r="BL629" s="18" t="s">
        <v>217</v>
      </c>
      <c r="BM629" s="233" t="s">
        <v>891</v>
      </c>
    </row>
    <row r="630" s="2" customFormat="1">
      <c r="A630" s="39"/>
      <c r="B630" s="40"/>
      <c r="C630" s="41"/>
      <c r="D630" s="235" t="s">
        <v>179</v>
      </c>
      <c r="E630" s="41"/>
      <c r="F630" s="236" t="s">
        <v>868</v>
      </c>
      <c r="G630" s="41"/>
      <c r="H630" s="41"/>
      <c r="I630" s="237"/>
      <c r="J630" s="41"/>
      <c r="K630" s="41"/>
      <c r="L630" s="45"/>
      <c r="M630" s="238"/>
      <c r="N630" s="239"/>
      <c r="O630" s="93"/>
      <c r="P630" s="93"/>
      <c r="Q630" s="93"/>
      <c r="R630" s="93"/>
      <c r="S630" s="93"/>
      <c r="T630" s="94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T630" s="18" t="s">
        <v>179</v>
      </c>
      <c r="AU630" s="18" t="s">
        <v>177</v>
      </c>
    </row>
    <row r="631" s="2" customFormat="1" ht="24.15" customHeight="1">
      <c r="A631" s="39"/>
      <c r="B631" s="40"/>
      <c r="C631" s="221" t="s">
        <v>551</v>
      </c>
      <c r="D631" s="221" t="s">
        <v>172</v>
      </c>
      <c r="E631" s="222" t="s">
        <v>871</v>
      </c>
      <c r="F631" s="223" t="s">
        <v>872</v>
      </c>
      <c r="G631" s="224" t="s">
        <v>186</v>
      </c>
      <c r="H631" s="225">
        <v>1</v>
      </c>
      <c r="I631" s="226"/>
      <c r="J631" s="227">
        <f>ROUND(I631*H631,2)</f>
        <v>0</v>
      </c>
      <c r="K631" s="228"/>
      <c r="L631" s="45"/>
      <c r="M631" s="229" t="s">
        <v>1</v>
      </c>
      <c r="N631" s="230" t="s">
        <v>41</v>
      </c>
      <c r="O631" s="93"/>
      <c r="P631" s="231">
        <f>O631*H631</f>
        <v>0</v>
      </c>
      <c r="Q631" s="231">
        <v>0.00056999999999999998</v>
      </c>
      <c r="R631" s="231">
        <f>Q631*H631</f>
        <v>0.00056999999999999998</v>
      </c>
      <c r="S631" s="231">
        <v>0</v>
      </c>
      <c r="T631" s="232">
        <f>S631*H631</f>
        <v>0</v>
      </c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R631" s="233" t="s">
        <v>217</v>
      </c>
      <c r="AT631" s="233" t="s">
        <v>172</v>
      </c>
      <c r="AU631" s="233" t="s">
        <v>177</v>
      </c>
      <c r="AY631" s="18" t="s">
        <v>169</v>
      </c>
      <c r="BE631" s="234">
        <f>IF(N631="základní",J631,0)</f>
        <v>0</v>
      </c>
      <c r="BF631" s="234">
        <f>IF(N631="snížená",J631,0)</f>
        <v>0</v>
      </c>
      <c r="BG631" s="234">
        <f>IF(N631="zákl. přenesená",J631,0)</f>
        <v>0</v>
      </c>
      <c r="BH631" s="234">
        <f>IF(N631="sníž. přenesená",J631,0)</f>
        <v>0</v>
      </c>
      <c r="BI631" s="234">
        <f>IF(N631="nulová",J631,0)</f>
        <v>0</v>
      </c>
      <c r="BJ631" s="18" t="s">
        <v>178</v>
      </c>
      <c r="BK631" s="234">
        <f>ROUND(I631*H631,2)</f>
        <v>0</v>
      </c>
      <c r="BL631" s="18" t="s">
        <v>217</v>
      </c>
      <c r="BM631" s="233" t="s">
        <v>894</v>
      </c>
    </row>
    <row r="632" s="2" customFormat="1">
      <c r="A632" s="39"/>
      <c r="B632" s="40"/>
      <c r="C632" s="41"/>
      <c r="D632" s="235" t="s">
        <v>179</v>
      </c>
      <c r="E632" s="41"/>
      <c r="F632" s="236" t="s">
        <v>872</v>
      </c>
      <c r="G632" s="41"/>
      <c r="H632" s="41"/>
      <c r="I632" s="237"/>
      <c r="J632" s="41"/>
      <c r="K632" s="41"/>
      <c r="L632" s="45"/>
      <c r="M632" s="238"/>
      <c r="N632" s="239"/>
      <c r="O632" s="93"/>
      <c r="P632" s="93"/>
      <c r="Q632" s="93"/>
      <c r="R632" s="93"/>
      <c r="S632" s="93"/>
      <c r="T632" s="94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T632" s="18" t="s">
        <v>179</v>
      </c>
      <c r="AU632" s="18" t="s">
        <v>177</v>
      </c>
    </row>
    <row r="633" s="2" customFormat="1" ht="21.75" customHeight="1">
      <c r="A633" s="39"/>
      <c r="B633" s="40"/>
      <c r="C633" s="221" t="s">
        <v>895</v>
      </c>
      <c r="D633" s="221" t="s">
        <v>172</v>
      </c>
      <c r="E633" s="222" t="s">
        <v>874</v>
      </c>
      <c r="F633" s="223" t="s">
        <v>875</v>
      </c>
      <c r="G633" s="224" t="s">
        <v>186</v>
      </c>
      <c r="H633" s="225">
        <v>3</v>
      </c>
      <c r="I633" s="226"/>
      <c r="J633" s="227">
        <f>ROUND(I633*H633,2)</f>
        <v>0</v>
      </c>
      <c r="K633" s="228"/>
      <c r="L633" s="45"/>
      <c r="M633" s="229" t="s">
        <v>1</v>
      </c>
      <c r="N633" s="230" t="s">
        <v>41</v>
      </c>
      <c r="O633" s="93"/>
      <c r="P633" s="231">
        <f>O633*H633</f>
        <v>0</v>
      </c>
      <c r="Q633" s="231">
        <v>0.00050000000000000001</v>
      </c>
      <c r="R633" s="231">
        <f>Q633*H633</f>
        <v>0.0015</v>
      </c>
      <c r="S633" s="231">
        <v>0</v>
      </c>
      <c r="T633" s="232">
        <f>S633*H633</f>
        <v>0</v>
      </c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R633" s="233" t="s">
        <v>217</v>
      </c>
      <c r="AT633" s="233" t="s">
        <v>172</v>
      </c>
      <c r="AU633" s="233" t="s">
        <v>177</v>
      </c>
      <c r="AY633" s="18" t="s">
        <v>169</v>
      </c>
      <c r="BE633" s="234">
        <f>IF(N633="základní",J633,0)</f>
        <v>0</v>
      </c>
      <c r="BF633" s="234">
        <f>IF(N633="snížená",J633,0)</f>
        <v>0</v>
      </c>
      <c r="BG633" s="234">
        <f>IF(N633="zákl. přenesená",J633,0)</f>
        <v>0</v>
      </c>
      <c r="BH633" s="234">
        <f>IF(N633="sníž. přenesená",J633,0)</f>
        <v>0</v>
      </c>
      <c r="BI633" s="234">
        <f>IF(N633="nulová",J633,0)</f>
        <v>0</v>
      </c>
      <c r="BJ633" s="18" t="s">
        <v>178</v>
      </c>
      <c r="BK633" s="234">
        <f>ROUND(I633*H633,2)</f>
        <v>0</v>
      </c>
      <c r="BL633" s="18" t="s">
        <v>217</v>
      </c>
      <c r="BM633" s="233" t="s">
        <v>898</v>
      </c>
    </row>
    <row r="634" s="2" customFormat="1">
      <c r="A634" s="39"/>
      <c r="B634" s="40"/>
      <c r="C634" s="41"/>
      <c r="D634" s="235" t="s">
        <v>179</v>
      </c>
      <c r="E634" s="41"/>
      <c r="F634" s="236" t="s">
        <v>875</v>
      </c>
      <c r="G634" s="41"/>
      <c r="H634" s="41"/>
      <c r="I634" s="237"/>
      <c r="J634" s="41"/>
      <c r="K634" s="41"/>
      <c r="L634" s="45"/>
      <c r="M634" s="238"/>
      <c r="N634" s="239"/>
      <c r="O634" s="93"/>
      <c r="P634" s="93"/>
      <c r="Q634" s="93"/>
      <c r="R634" s="93"/>
      <c r="S634" s="93"/>
      <c r="T634" s="94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T634" s="18" t="s">
        <v>179</v>
      </c>
      <c r="AU634" s="18" t="s">
        <v>177</v>
      </c>
    </row>
    <row r="635" s="2" customFormat="1" ht="24.15" customHeight="1">
      <c r="A635" s="39"/>
      <c r="B635" s="40"/>
      <c r="C635" s="221" t="s">
        <v>554</v>
      </c>
      <c r="D635" s="221" t="s">
        <v>172</v>
      </c>
      <c r="E635" s="222" t="s">
        <v>878</v>
      </c>
      <c r="F635" s="223" t="s">
        <v>879</v>
      </c>
      <c r="G635" s="224" t="s">
        <v>175</v>
      </c>
      <c r="H635" s="225">
        <v>0.0060000000000000001</v>
      </c>
      <c r="I635" s="226"/>
      <c r="J635" s="227">
        <f>ROUND(I635*H635,2)</f>
        <v>0</v>
      </c>
      <c r="K635" s="228"/>
      <c r="L635" s="45"/>
      <c r="M635" s="229" t="s">
        <v>1</v>
      </c>
      <c r="N635" s="230" t="s">
        <v>41</v>
      </c>
      <c r="O635" s="93"/>
      <c r="P635" s="231">
        <f>O635*H635</f>
        <v>0</v>
      </c>
      <c r="Q635" s="231">
        <v>0</v>
      </c>
      <c r="R635" s="231">
        <f>Q635*H635</f>
        <v>0</v>
      </c>
      <c r="S635" s="231">
        <v>0</v>
      </c>
      <c r="T635" s="232">
        <f>S635*H635</f>
        <v>0</v>
      </c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R635" s="233" t="s">
        <v>217</v>
      </c>
      <c r="AT635" s="233" t="s">
        <v>172</v>
      </c>
      <c r="AU635" s="233" t="s">
        <v>177</v>
      </c>
      <c r="AY635" s="18" t="s">
        <v>169</v>
      </c>
      <c r="BE635" s="234">
        <f>IF(N635="základní",J635,0)</f>
        <v>0</v>
      </c>
      <c r="BF635" s="234">
        <f>IF(N635="snížená",J635,0)</f>
        <v>0</v>
      </c>
      <c r="BG635" s="234">
        <f>IF(N635="zákl. přenesená",J635,0)</f>
        <v>0</v>
      </c>
      <c r="BH635" s="234">
        <f>IF(N635="sníž. přenesená",J635,0)</f>
        <v>0</v>
      </c>
      <c r="BI635" s="234">
        <f>IF(N635="nulová",J635,0)</f>
        <v>0</v>
      </c>
      <c r="BJ635" s="18" t="s">
        <v>178</v>
      </c>
      <c r="BK635" s="234">
        <f>ROUND(I635*H635,2)</f>
        <v>0</v>
      </c>
      <c r="BL635" s="18" t="s">
        <v>217</v>
      </c>
      <c r="BM635" s="233" t="s">
        <v>2608</v>
      </c>
    </row>
    <row r="636" s="2" customFormat="1">
      <c r="A636" s="39"/>
      <c r="B636" s="40"/>
      <c r="C636" s="41"/>
      <c r="D636" s="235" t="s">
        <v>179</v>
      </c>
      <c r="E636" s="41"/>
      <c r="F636" s="236" t="s">
        <v>881</v>
      </c>
      <c r="G636" s="41"/>
      <c r="H636" s="41"/>
      <c r="I636" s="237"/>
      <c r="J636" s="41"/>
      <c r="K636" s="41"/>
      <c r="L636" s="45"/>
      <c r="M636" s="238"/>
      <c r="N636" s="239"/>
      <c r="O636" s="93"/>
      <c r="P636" s="93"/>
      <c r="Q636" s="93"/>
      <c r="R636" s="93"/>
      <c r="S636" s="93"/>
      <c r="T636" s="94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T636" s="18" t="s">
        <v>179</v>
      </c>
      <c r="AU636" s="18" t="s">
        <v>177</v>
      </c>
    </row>
    <row r="637" s="12" customFormat="1" ht="22.8" customHeight="1">
      <c r="A637" s="12"/>
      <c r="B637" s="205"/>
      <c r="C637" s="206"/>
      <c r="D637" s="207" t="s">
        <v>72</v>
      </c>
      <c r="E637" s="219" t="s">
        <v>882</v>
      </c>
      <c r="F637" s="219" t="s">
        <v>883</v>
      </c>
      <c r="G637" s="206"/>
      <c r="H637" s="206"/>
      <c r="I637" s="209"/>
      <c r="J637" s="220">
        <f>BK637</f>
        <v>0</v>
      </c>
      <c r="K637" s="206"/>
      <c r="L637" s="211"/>
      <c r="M637" s="212"/>
      <c r="N637" s="213"/>
      <c r="O637" s="213"/>
      <c r="P637" s="214">
        <f>SUM(P638:P657)</f>
        <v>0</v>
      </c>
      <c r="Q637" s="213"/>
      <c r="R637" s="214">
        <f>SUM(R638:R657)</f>
        <v>0.27199999999999996</v>
      </c>
      <c r="S637" s="213"/>
      <c r="T637" s="215">
        <f>SUM(T638:T657)</f>
        <v>0.028539000000000002</v>
      </c>
      <c r="U637" s="12"/>
      <c r="V637" s="12"/>
      <c r="W637" s="12"/>
      <c r="X637" s="12"/>
      <c r="Y637" s="12"/>
      <c r="Z637" s="12"/>
      <c r="AA637" s="12"/>
      <c r="AB637" s="12"/>
      <c r="AC637" s="12"/>
      <c r="AD637" s="12"/>
      <c r="AE637" s="12"/>
      <c r="AR637" s="216" t="s">
        <v>177</v>
      </c>
      <c r="AT637" s="217" t="s">
        <v>72</v>
      </c>
      <c r="AU637" s="217" t="s">
        <v>81</v>
      </c>
      <c r="AY637" s="216" t="s">
        <v>169</v>
      </c>
      <c r="BK637" s="218">
        <f>SUM(BK638:BK657)</f>
        <v>0</v>
      </c>
    </row>
    <row r="638" s="2" customFormat="1" ht="16.5" customHeight="1">
      <c r="A638" s="39"/>
      <c r="B638" s="40"/>
      <c r="C638" s="221" t="s">
        <v>902</v>
      </c>
      <c r="D638" s="221" t="s">
        <v>172</v>
      </c>
      <c r="E638" s="222" t="s">
        <v>884</v>
      </c>
      <c r="F638" s="223" t="s">
        <v>885</v>
      </c>
      <c r="G638" s="224" t="s">
        <v>189</v>
      </c>
      <c r="H638" s="225">
        <v>2.7000000000000002</v>
      </c>
      <c r="I638" s="226"/>
      <c r="J638" s="227">
        <f>ROUND(I638*H638,2)</f>
        <v>0</v>
      </c>
      <c r="K638" s="228"/>
      <c r="L638" s="45"/>
      <c r="M638" s="229" t="s">
        <v>1</v>
      </c>
      <c r="N638" s="230" t="s">
        <v>41</v>
      </c>
      <c r="O638" s="93"/>
      <c r="P638" s="231">
        <f>O638*H638</f>
        <v>0</v>
      </c>
      <c r="Q638" s="231">
        <v>0</v>
      </c>
      <c r="R638" s="231">
        <f>Q638*H638</f>
        <v>0</v>
      </c>
      <c r="S638" s="231">
        <v>0.01057</v>
      </c>
      <c r="T638" s="232">
        <f>S638*H638</f>
        <v>0.028539000000000002</v>
      </c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R638" s="233" t="s">
        <v>217</v>
      </c>
      <c r="AT638" s="233" t="s">
        <v>172</v>
      </c>
      <c r="AU638" s="233" t="s">
        <v>177</v>
      </c>
      <c r="AY638" s="18" t="s">
        <v>169</v>
      </c>
      <c r="BE638" s="234">
        <f>IF(N638="základní",J638,0)</f>
        <v>0</v>
      </c>
      <c r="BF638" s="234">
        <f>IF(N638="snížená",J638,0)</f>
        <v>0</v>
      </c>
      <c r="BG638" s="234">
        <f>IF(N638="zákl. přenesená",J638,0)</f>
        <v>0</v>
      </c>
      <c r="BH638" s="234">
        <f>IF(N638="sníž. přenesená",J638,0)</f>
        <v>0</v>
      </c>
      <c r="BI638" s="234">
        <f>IF(N638="nulová",J638,0)</f>
        <v>0</v>
      </c>
      <c r="BJ638" s="18" t="s">
        <v>178</v>
      </c>
      <c r="BK638" s="234">
        <f>ROUND(I638*H638,2)</f>
        <v>0</v>
      </c>
      <c r="BL638" s="18" t="s">
        <v>217</v>
      </c>
      <c r="BM638" s="233" t="s">
        <v>905</v>
      </c>
    </row>
    <row r="639" s="2" customFormat="1">
      <c r="A639" s="39"/>
      <c r="B639" s="40"/>
      <c r="C639" s="41"/>
      <c r="D639" s="235" t="s">
        <v>179</v>
      </c>
      <c r="E639" s="41"/>
      <c r="F639" s="236" t="s">
        <v>885</v>
      </c>
      <c r="G639" s="41"/>
      <c r="H639" s="41"/>
      <c r="I639" s="237"/>
      <c r="J639" s="41"/>
      <c r="K639" s="41"/>
      <c r="L639" s="45"/>
      <c r="M639" s="238"/>
      <c r="N639" s="239"/>
      <c r="O639" s="93"/>
      <c r="P639" s="93"/>
      <c r="Q639" s="93"/>
      <c r="R639" s="93"/>
      <c r="S639" s="93"/>
      <c r="T639" s="94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T639" s="18" t="s">
        <v>179</v>
      </c>
      <c r="AU639" s="18" t="s">
        <v>177</v>
      </c>
    </row>
    <row r="640" s="14" customFormat="1">
      <c r="A640" s="14"/>
      <c r="B640" s="250"/>
      <c r="C640" s="251"/>
      <c r="D640" s="235" t="s">
        <v>180</v>
      </c>
      <c r="E640" s="252" t="s">
        <v>1</v>
      </c>
      <c r="F640" s="253" t="s">
        <v>2609</v>
      </c>
      <c r="G640" s="251"/>
      <c r="H640" s="254">
        <v>2.7000000000000002</v>
      </c>
      <c r="I640" s="255"/>
      <c r="J640" s="251"/>
      <c r="K640" s="251"/>
      <c r="L640" s="256"/>
      <c r="M640" s="257"/>
      <c r="N640" s="258"/>
      <c r="O640" s="258"/>
      <c r="P640" s="258"/>
      <c r="Q640" s="258"/>
      <c r="R640" s="258"/>
      <c r="S640" s="258"/>
      <c r="T640" s="259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60" t="s">
        <v>180</v>
      </c>
      <c r="AU640" s="260" t="s">
        <v>177</v>
      </c>
      <c r="AV640" s="14" t="s">
        <v>177</v>
      </c>
      <c r="AW640" s="14" t="s">
        <v>30</v>
      </c>
      <c r="AX640" s="14" t="s">
        <v>73</v>
      </c>
      <c r="AY640" s="260" t="s">
        <v>169</v>
      </c>
    </row>
    <row r="641" s="15" customFormat="1">
      <c r="A641" s="15"/>
      <c r="B641" s="261"/>
      <c r="C641" s="262"/>
      <c r="D641" s="235" t="s">
        <v>180</v>
      </c>
      <c r="E641" s="263" t="s">
        <v>1</v>
      </c>
      <c r="F641" s="264" t="s">
        <v>183</v>
      </c>
      <c r="G641" s="262"/>
      <c r="H641" s="265">
        <v>2.7000000000000002</v>
      </c>
      <c r="I641" s="266"/>
      <c r="J641" s="262"/>
      <c r="K641" s="262"/>
      <c r="L641" s="267"/>
      <c r="M641" s="268"/>
      <c r="N641" s="269"/>
      <c r="O641" s="269"/>
      <c r="P641" s="269"/>
      <c r="Q641" s="269"/>
      <c r="R641" s="269"/>
      <c r="S641" s="269"/>
      <c r="T641" s="270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T641" s="271" t="s">
        <v>180</v>
      </c>
      <c r="AU641" s="271" t="s">
        <v>177</v>
      </c>
      <c r="AV641" s="15" t="s">
        <v>176</v>
      </c>
      <c r="AW641" s="15" t="s">
        <v>30</v>
      </c>
      <c r="AX641" s="15" t="s">
        <v>81</v>
      </c>
      <c r="AY641" s="271" t="s">
        <v>169</v>
      </c>
    </row>
    <row r="642" s="2" customFormat="1" ht="37.8" customHeight="1">
      <c r="A642" s="39"/>
      <c r="B642" s="40"/>
      <c r="C642" s="221" t="s">
        <v>558</v>
      </c>
      <c r="D642" s="221" t="s">
        <v>172</v>
      </c>
      <c r="E642" s="222" t="s">
        <v>2610</v>
      </c>
      <c r="F642" s="223" t="s">
        <v>2611</v>
      </c>
      <c r="G642" s="224" t="s">
        <v>186</v>
      </c>
      <c r="H642" s="225">
        <v>1</v>
      </c>
      <c r="I642" s="226"/>
      <c r="J642" s="227">
        <f>ROUND(I642*H642,2)</f>
        <v>0</v>
      </c>
      <c r="K642" s="228"/>
      <c r="L642" s="45"/>
      <c r="M642" s="229" t="s">
        <v>1</v>
      </c>
      <c r="N642" s="230" t="s">
        <v>41</v>
      </c>
      <c r="O642" s="93"/>
      <c r="P642" s="231">
        <f>O642*H642</f>
        <v>0</v>
      </c>
      <c r="Q642" s="231">
        <v>0.069159999999999999</v>
      </c>
      <c r="R642" s="231">
        <f>Q642*H642</f>
        <v>0.069159999999999999</v>
      </c>
      <c r="S642" s="231">
        <v>0</v>
      </c>
      <c r="T642" s="232">
        <f>S642*H642</f>
        <v>0</v>
      </c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R642" s="233" t="s">
        <v>217</v>
      </c>
      <c r="AT642" s="233" t="s">
        <v>172</v>
      </c>
      <c r="AU642" s="233" t="s">
        <v>177</v>
      </c>
      <c r="AY642" s="18" t="s">
        <v>169</v>
      </c>
      <c r="BE642" s="234">
        <f>IF(N642="základní",J642,0)</f>
        <v>0</v>
      </c>
      <c r="BF642" s="234">
        <f>IF(N642="snížená",J642,0)</f>
        <v>0</v>
      </c>
      <c r="BG642" s="234">
        <f>IF(N642="zákl. přenesená",J642,0)</f>
        <v>0</v>
      </c>
      <c r="BH642" s="234">
        <f>IF(N642="sníž. přenesená",J642,0)</f>
        <v>0</v>
      </c>
      <c r="BI642" s="234">
        <f>IF(N642="nulová",J642,0)</f>
        <v>0</v>
      </c>
      <c r="BJ642" s="18" t="s">
        <v>178</v>
      </c>
      <c r="BK642" s="234">
        <f>ROUND(I642*H642,2)</f>
        <v>0</v>
      </c>
      <c r="BL642" s="18" t="s">
        <v>217</v>
      </c>
      <c r="BM642" s="233" t="s">
        <v>908</v>
      </c>
    </row>
    <row r="643" s="2" customFormat="1">
      <c r="A643" s="39"/>
      <c r="B643" s="40"/>
      <c r="C643" s="41"/>
      <c r="D643" s="235" t="s">
        <v>179</v>
      </c>
      <c r="E643" s="41"/>
      <c r="F643" s="236" t="s">
        <v>2611</v>
      </c>
      <c r="G643" s="41"/>
      <c r="H643" s="41"/>
      <c r="I643" s="237"/>
      <c r="J643" s="41"/>
      <c r="K643" s="41"/>
      <c r="L643" s="45"/>
      <c r="M643" s="238"/>
      <c r="N643" s="239"/>
      <c r="O643" s="93"/>
      <c r="P643" s="93"/>
      <c r="Q643" s="93"/>
      <c r="R643" s="93"/>
      <c r="S643" s="93"/>
      <c r="T643" s="94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T643" s="18" t="s">
        <v>179</v>
      </c>
      <c r="AU643" s="18" t="s">
        <v>177</v>
      </c>
    </row>
    <row r="644" s="2" customFormat="1" ht="37.8" customHeight="1">
      <c r="A644" s="39"/>
      <c r="B644" s="40"/>
      <c r="C644" s="221" t="s">
        <v>909</v>
      </c>
      <c r="D644" s="221" t="s">
        <v>172</v>
      </c>
      <c r="E644" s="222" t="s">
        <v>1732</v>
      </c>
      <c r="F644" s="223" t="s">
        <v>1733</v>
      </c>
      <c r="G644" s="224" t="s">
        <v>186</v>
      </c>
      <c r="H644" s="225">
        <v>1</v>
      </c>
      <c r="I644" s="226"/>
      <c r="J644" s="227">
        <f>ROUND(I644*H644,2)</f>
        <v>0</v>
      </c>
      <c r="K644" s="228"/>
      <c r="L644" s="45"/>
      <c r="M644" s="229" t="s">
        <v>1</v>
      </c>
      <c r="N644" s="230" t="s">
        <v>41</v>
      </c>
      <c r="O644" s="93"/>
      <c r="P644" s="231">
        <f>O644*H644</f>
        <v>0</v>
      </c>
      <c r="Q644" s="231">
        <v>0.10374</v>
      </c>
      <c r="R644" s="231">
        <f>Q644*H644</f>
        <v>0.10374</v>
      </c>
      <c r="S644" s="231">
        <v>0</v>
      </c>
      <c r="T644" s="232">
        <f>S644*H644</f>
        <v>0</v>
      </c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R644" s="233" t="s">
        <v>217</v>
      </c>
      <c r="AT644" s="233" t="s">
        <v>172</v>
      </c>
      <c r="AU644" s="233" t="s">
        <v>177</v>
      </c>
      <c r="AY644" s="18" t="s">
        <v>169</v>
      </c>
      <c r="BE644" s="234">
        <f>IF(N644="základní",J644,0)</f>
        <v>0</v>
      </c>
      <c r="BF644" s="234">
        <f>IF(N644="snížená",J644,0)</f>
        <v>0</v>
      </c>
      <c r="BG644" s="234">
        <f>IF(N644="zákl. přenesená",J644,0)</f>
        <v>0</v>
      </c>
      <c r="BH644" s="234">
        <f>IF(N644="sníž. přenesená",J644,0)</f>
        <v>0</v>
      </c>
      <c r="BI644" s="234">
        <f>IF(N644="nulová",J644,0)</f>
        <v>0</v>
      </c>
      <c r="BJ644" s="18" t="s">
        <v>178</v>
      </c>
      <c r="BK644" s="234">
        <f>ROUND(I644*H644,2)</f>
        <v>0</v>
      </c>
      <c r="BL644" s="18" t="s">
        <v>217</v>
      </c>
      <c r="BM644" s="233" t="s">
        <v>912</v>
      </c>
    </row>
    <row r="645" s="2" customFormat="1">
      <c r="A645" s="39"/>
      <c r="B645" s="40"/>
      <c r="C645" s="41"/>
      <c r="D645" s="235" t="s">
        <v>179</v>
      </c>
      <c r="E645" s="41"/>
      <c r="F645" s="236" t="s">
        <v>1733</v>
      </c>
      <c r="G645" s="41"/>
      <c r="H645" s="41"/>
      <c r="I645" s="237"/>
      <c r="J645" s="41"/>
      <c r="K645" s="41"/>
      <c r="L645" s="45"/>
      <c r="M645" s="238"/>
      <c r="N645" s="239"/>
      <c r="O645" s="93"/>
      <c r="P645" s="93"/>
      <c r="Q645" s="93"/>
      <c r="R645" s="93"/>
      <c r="S645" s="93"/>
      <c r="T645" s="94"/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T645" s="18" t="s">
        <v>179</v>
      </c>
      <c r="AU645" s="18" t="s">
        <v>177</v>
      </c>
    </row>
    <row r="646" s="2" customFormat="1" ht="24.15" customHeight="1">
      <c r="A646" s="39"/>
      <c r="B646" s="40"/>
      <c r="C646" s="221" t="s">
        <v>561</v>
      </c>
      <c r="D646" s="221" t="s">
        <v>172</v>
      </c>
      <c r="E646" s="222" t="s">
        <v>1734</v>
      </c>
      <c r="F646" s="223" t="s">
        <v>1735</v>
      </c>
      <c r="G646" s="224" t="s">
        <v>186</v>
      </c>
      <c r="H646" s="225">
        <v>1</v>
      </c>
      <c r="I646" s="226"/>
      <c r="J646" s="227">
        <f>ROUND(I646*H646,2)</f>
        <v>0</v>
      </c>
      <c r="K646" s="228"/>
      <c r="L646" s="45"/>
      <c r="M646" s="229" t="s">
        <v>1</v>
      </c>
      <c r="N646" s="230" t="s">
        <v>41</v>
      </c>
      <c r="O646" s="93"/>
      <c r="P646" s="231">
        <f>O646*H646</f>
        <v>0</v>
      </c>
      <c r="Q646" s="231">
        <v>0</v>
      </c>
      <c r="R646" s="231">
        <f>Q646*H646</f>
        <v>0</v>
      </c>
      <c r="S646" s="231">
        <v>0</v>
      </c>
      <c r="T646" s="232">
        <f>S646*H646</f>
        <v>0</v>
      </c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R646" s="233" t="s">
        <v>217</v>
      </c>
      <c r="AT646" s="233" t="s">
        <v>172</v>
      </c>
      <c r="AU646" s="233" t="s">
        <v>177</v>
      </c>
      <c r="AY646" s="18" t="s">
        <v>169</v>
      </c>
      <c r="BE646" s="234">
        <f>IF(N646="základní",J646,0)</f>
        <v>0</v>
      </c>
      <c r="BF646" s="234">
        <f>IF(N646="snížená",J646,0)</f>
        <v>0</v>
      </c>
      <c r="BG646" s="234">
        <f>IF(N646="zákl. přenesená",J646,0)</f>
        <v>0</v>
      </c>
      <c r="BH646" s="234">
        <f>IF(N646="sníž. přenesená",J646,0)</f>
        <v>0</v>
      </c>
      <c r="BI646" s="234">
        <f>IF(N646="nulová",J646,0)</f>
        <v>0</v>
      </c>
      <c r="BJ646" s="18" t="s">
        <v>178</v>
      </c>
      <c r="BK646" s="234">
        <f>ROUND(I646*H646,2)</f>
        <v>0</v>
      </c>
      <c r="BL646" s="18" t="s">
        <v>217</v>
      </c>
      <c r="BM646" s="233" t="s">
        <v>915</v>
      </c>
    </row>
    <row r="647" s="2" customFormat="1">
      <c r="A647" s="39"/>
      <c r="B647" s="40"/>
      <c r="C647" s="41"/>
      <c r="D647" s="235" t="s">
        <v>179</v>
      </c>
      <c r="E647" s="41"/>
      <c r="F647" s="236" t="s">
        <v>1735</v>
      </c>
      <c r="G647" s="41"/>
      <c r="H647" s="41"/>
      <c r="I647" s="237"/>
      <c r="J647" s="41"/>
      <c r="K647" s="41"/>
      <c r="L647" s="45"/>
      <c r="M647" s="238"/>
      <c r="N647" s="239"/>
      <c r="O647" s="93"/>
      <c r="P647" s="93"/>
      <c r="Q647" s="93"/>
      <c r="R647" s="93"/>
      <c r="S647" s="93"/>
      <c r="T647" s="94"/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T647" s="18" t="s">
        <v>179</v>
      </c>
      <c r="AU647" s="18" t="s">
        <v>177</v>
      </c>
    </row>
    <row r="648" s="2" customFormat="1" ht="24.15" customHeight="1">
      <c r="A648" s="39"/>
      <c r="B648" s="40"/>
      <c r="C648" s="272" t="s">
        <v>916</v>
      </c>
      <c r="D648" s="272" t="s">
        <v>258</v>
      </c>
      <c r="E648" s="273" t="s">
        <v>1736</v>
      </c>
      <c r="F648" s="274" t="s">
        <v>1737</v>
      </c>
      <c r="G648" s="275" t="s">
        <v>186</v>
      </c>
      <c r="H648" s="276">
        <v>1</v>
      </c>
      <c r="I648" s="277"/>
      <c r="J648" s="278">
        <f>ROUND(I648*H648,2)</f>
        <v>0</v>
      </c>
      <c r="K648" s="279"/>
      <c r="L648" s="280"/>
      <c r="M648" s="281" t="s">
        <v>1</v>
      </c>
      <c r="N648" s="282" t="s">
        <v>41</v>
      </c>
      <c r="O648" s="93"/>
      <c r="P648" s="231">
        <f>O648*H648</f>
        <v>0</v>
      </c>
      <c r="Q648" s="231">
        <v>0.0596</v>
      </c>
      <c r="R648" s="231">
        <f>Q648*H648</f>
        <v>0.0596</v>
      </c>
      <c r="S648" s="231">
        <v>0</v>
      </c>
      <c r="T648" s="232">
        <f>S648*H648</f>
        <v>0</v>
      </c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R648" s="233" t="s">
        <v>261</v>
      </c>
      <c r="AT648" s="233" t="s">
        <v>258</v>
      </c>
      <c r="AU648" s="233" t="s">
        <v>177</v>
      </c>
      <c r="AY648" s="18" t="s">
        <v>169</v>
      </c>
      <c r="BE648" s="234">
        <f>IF(N648="základní",J648,0)</f>
        <v>0</v>
      </c>
      <c r="BF648" s="234">
        <f>IF(N648="snížená",J648,0)</f>
        <v>0</v>
      </c>
      <c r="BG648" s="234">
        <f>IF(N648="zákl. přenesená",J648,0)</f>
        <v>0</v>
      </c>
      <c r="BH648" s="234">
        <f>IF(N648="sníž. přenesená",J648,0)</f>
        <v>0</v>
      </c>
      <c r="BI648" s="234">
        <f>IF(N648="nulová",J648,0)</f>
        <v>0</v>
      </c>
      <c r="BJ648" s="18" t="s">
        <v>178</v>
      </c>
      <c r="BK648" s="234">
        <f>ROUND(I648*H648,2)</f>
        <v>0</v>
      </c>
      <c r="BL648" s="18" t="s">
        <v>217</v>
      </c>
      <c r="BM648" s="233" t="s">
        <v>919</v>
      </c>
    </row>
    <row r="649" s="2" customFormat="1">
      <c r="A649" s="39"/>
      <c r="B649" s="40"/>
      <c r="C649" s="41"/>
      <c r="D649" s="235" t="s">
        <v>179</v>
      </c>
      <c r="E649" s="41"/>
      <c r="F649" s="236" t="s">
        <v>1737</v>
      </c>
      <c r="G649" s="41"/>
      <c r="H649" s="41"/>
      <c r="I649" s="237"/>
      <c r="J649" s="41"/>
      <c r="K649" s="41"/>
      <c r="L649" s="45"/>
      <c r="M649" s="238"/>
      <c r="N649" s="239"/>
      <c r="O649" s="93"/>
      <c r="P649" s="93"/>
      <c r="Q649" s="93"/>
      <c r="R649" s="93"/>
      <c r="S649" s="93"/>
      <c r="T649" s="94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T649" s="18" t="s">
        <v>179</v>
      </c>
      <c r="AU649" s="18" t="s">
        <v>177</v>
      </c>
    </row>
    <row r="650" s="2" customFormat="1" ht="24.15" customHeight="1">
      <c r="A650" s="39"/>
      <c r="B650" s="40"/>
      <c r="C650" s="221" t="s">
        <v>565</v>
      </c>
      <c r="D650" s="221" t="s">
        <v>172</v>
      </c>
      <c r="E650" s="222" t="s">
        <v>913</v>
      </c>
      <c r="F650" s="223" t="s">
        <v>914</v>
      </c>
      <c r="G650" s="224" t="s">
        <v>186</v>
      </c>
      <c r="H650" s="225">
        <v>1</v>
      </c>
      <c r="I650" s="226"/>
      <c r="J650" s="227">
        <f>ROUND(I650*H650,2)</f>
        <v>0</v>
      </c>
      <c r="K650" s="228"/>
      <c r="L650" s="45"/>
      <c r="M650" s="229" t="s">
        <v>1</v>
      </c>
      <c r="N650" s="230" t="s">
        <v>41</v>
      </c>
      <c r="O650" s="93"/>
      <c r="P650" s="231">
        <f>O650*H650</f>
        <v>0</v>
      </c>
      <c r="Q650" s="231">
        <v>0.0395</v>
      </c>
      <c r="R650" s="231">
        <f>Q650*H650</f>
        <v>0.0395</v>
      </c>
      <c r="S650" s="231">
        <v>0</v>
      </c>
      <c r="T650" s="232">
        <f>S650*H650</f>
        <v>0</v>
      </c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R650" s="233" t="s">
        <v>217</v>
      </c>
      <c r="AT650" s="233" t="s">
        <v>172</v>
      </c>
      <c r="AU650" s="233" t="s">
        <v>177</v>
      </c>
      <c r="AY650" s="18" t="s">
        <v>169</v>
      </c>
      <c r="BE650" s="234">
        <f>IF(N650="základní",J650,0)</f>
        <v>0</v>
      </c>
      <c r="BF650" s="234">
        <f>IF(N650="snížená",J650,0)</f>
        <v>0</v>
      </c>
      <c r="BG650" s="234">
        <f>IF(N650="zákl. přenesená",J650,0)</f>
        <v>0</v>
      </c>
      <c r="BH650" s="234">
        <f>IF(N650="sníž. přenesená",J650,0)</f>
        <v>0</v>
      </c>
      <c r="BI650" s="234">
        <f>IF(N650="nulová",J650,0)</f>
        <v>0</v>
      </c>
      <c r="BJ650" s="18" t="s">
        <v>178</v>
      </c>
      <c r="BK650" s="234">
        <f>ROUND(I650*H650,2)</f>
        <v>0</v>
      </c>
      <c r="BL650" s="18" t="s">
        <v>217</v>
      </c>
      <c r="BM650" s="233" t="s">
        <v>922</v>
      </c>
    </row>
    <row r="651" s="2" customFormat="1">
      <c r="A651" s="39"/>
      <c r="B651" s="40"/>
      <c r="C651" s="41"/>
      <c r="D651" s="235" t="s">
        <v>179</v>
      </c>
      <c r="E651" s="41"/>
      <c r="F651" s="236" t="s">
        <v>914</v>
      </c>
      <c r="G651" s="41"/>
      <c r="H651" s="41"/>
      <c r="I651" s="237"/>
      <c r="J651" s="41"/>
      <c r="K651" s="41"/>
      <c r="L651" s="45"/>
      <c r="M651" s="238"/>
      <c r="N651" s="239"/>
      <c r="O651" s="93"/>
      <c r="P651" s="93"/>
      <c r="Q651" s="93"/>
      <c r="R651" s="93"/>
      <c r="S651" s="93"/>
      <c r="T651" s="94"/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T651" s="18" t="s">
        <v>179</v>
      </c>
      <c r="AU651" s="18" t="s">
        <v>177</v>
      </c>
    </row>
    <row r="652" s="2" customFormat="1" ht="16.5" customHeight="1">
      <c r="A652" s="39"/>
      <c r="B652" s="40"/>
      <c r="C652" s="221" t="s">
        <v>923</v>
      </c>
      <c r="D652" s="221" t="s">
        <v>172</v>
      </c>
      <c r="E652" s="222" t="s">
        <v>917</v>
      </c>
      <c r="F652" s="223" t="s">
        <v>918</v>
      </c>
      <c r="G652" s="224" t="s">
        <v>186</v>
      </c>
      <c r="H652" s="225">
        <v>4</v>
      </c>
      <c r="I652" s="226"/>
      <c r="J652" s="227">
        <f>ROUND(I652*H652,2)</f>
        <v>0</v>
      </c>
      <c r="K652" s="228"/>
      <c r="L652" s="45"/>
      <c r="M652" s="229" t="s">
        <v>1</v>
      </c>
      <c r="N652" s="230" t="s">
        <v>41</v>
      </c>
      <c r="O652" s="93"/>
      <c r="P652" s="231">
        <f>O652*H652</f>
        <v>0</v>
      </c>
      <c r="Q652" s="231">
        <v>0</v>
      </c>
      <c r="R652" s="231">
        <f>Q652*H652</f>
        <v>0</v>
      </c>
      <c r="S652" s="231">
        <v>0</v>
      </c>
      <c r="T652" s="232">
        <f>S652*H652</f>
        <v>0</v>
      </c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R652" s="233" t="s">
        <v>217</v>
      </c>
      <c r="AT652" s="233" t="s">
        <v>172</v>
      </c>
      <c r="AU652" s="233" t="s">
        <v>177</v>
      </c>
      <c r="AY652" s="18" t="s">
        <v>169</v>
      </c>
      <c r="BE652" s="234">
        <f>IF(N652="základní",J652,0)</f>
        <v>0</v>
      </c>
      <c r="BF652" s="234">
        <f>IF(N652="snížená",J652,0)</f>
        <v>0</v>
      </c>
      <c r="BG652" s="234">
        <f>IF(N652="zákl. přenesená",J652,0)</f>
        <v>0</v>
      </c>
      <c r="BH652" s="234">
        <f>IF(N652="sníž. přenesená",J652,0)</f>
        <v>0</v>
      </c>
      <c r="BI652" s="234">
        <f>IF(N652="nulová",J652,0)</f>
        <v>0</v>
      </c>
      <c r="BJ652" s="18" t="s">
        <v>178</v>
      </c>
      <c r="BK652" s="234">
        <f>ROUND(I652*H652,2)</f>
        <v>0</v>
      </c>
      <c r="BL652" s="18" t="s">
        <v>217</v>
      </c>
      <c r="BM652" s="233" t="s">
        <v>926</v>
      </c>
    </row>
    <row r="653" s="2" customFormat="1">
      <c r="A653" s="39"/>
      <c r="B653" s="40"/>
      <c r="C653" s="41"/>
      <c r="D653" s="235" t="s">
        <v>179</v>
      </c>
      <c r="E653" s="41"/>
      <c r="F653" s="236" t="s">
        <v>918</v>
      </c>
      <c r="G653" s="41"/>
      <c r="H653" s="41"/>
      <c r="I653" s="237"/>
      <c r="J653" s="41"/>
      <c r="K653" s="41"/>
      <c r="L653" s="45"/>
      <c r="M653" s="238"/>
      <c r="N653" s="239"/>
      <c r="O653" s="93"/>
      <c r="P653" s="93"/>
      <c r="Q653" s="93"/>
      <c r="R653" s="93"/>
      <c r="S653" s="93"/>
      <c r="T653" s="94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T653" s="18" t="s">
        <v>179</v>
      </c>
      <c r="AU653" s="18" t="s">
        <v>177</v>
      </c>
    </row>
    <row r="654" s="2" customFormat="1" ht="16.5" customHeight="1">
      <c r="A654" s="39"/>
      <c r="B654" s="40"/>
      <c r="C654" s="221" t="s">
        <v>569</v>
      </c>
      <c r="D654" s="221" t="s">
        <v>172</v>
      </c>
      <c r="E654" s="222" t="s">
        <v>920</v>
      </c>
      <c r="F654" s="223" t="s">
        <v>921</v>
      </c>
      <c r="G654" s="224" t="s">
        <v>189</v>
      </c>
      <c r="H654" s="225">
        <v>10</v>
      </c>
      <c r="I654" s="226"/>
      <c r="J654" s="227">
        <f>ROUND(I654*H654,2)</f>
        <v>0</v>
      </c>
      <c r="K654" s="228"/>
      <c r="L654" s="45"/>
      <c r="M654" s="229" t="s">
        <v>1</v>
      </c>
      <c r="N654" s="230" t="s">
        <v>41</v>
      </c>
      <c r="O654" s="93"/>
      <c r="P654" s="231">
        <f>O654*H654</f>
        <v>0</v>
      </c>
      <c r="Q654" s="231">
        <v>0</v>
      </c>
      <c r="R654" s="231">
        <f>Q654*H654</f>
        <v>0</v>
      </c>
      <c r="S654" s="231">
        <v>0</v>
      </c>
      <c r="T654" s="232">
        <f>S654*H654</f>
        <v>0</v>
      </c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R654" s="233" t="s">
        <v>217</v>
      </c>
      <c r="AT654" s="233" t="s">
        <v>172</v>
      </c>
      <c r="AU654" s="233" t="s">
        <v>177</v>
      </c>
      <c r="AY654" s="18" t="s">
        <v>169</v>
      </c>
      <c r="BE654" s="234">
        <f>IF(N654="základní",J654,0)</f>
        <v>0</v>
      </c>
      <c r="BF654" s="234">
        <f>IF(N654="snížená",J654,0)</f>
        <v>0</v>
      </c>
      <c r="BG654" s="234">
        <f>IF(N654="zákl. přenesená",J654,0)</f>
        <v>0</v>
      </c>
      <c r="BH654" s="234">
        <f>IF(N654="sníž. přenesená",J654,0)</f>
        <v>0</v>
      </c>
      <c r="BI654" s="234">
        <f>IF(N654="nulová",J654,0)</f>
        <v>0</v>
      </c>
      <c r="BJ654" s="18" t="s">
        <v>178</v>
      </c>
      <c r="BK654" s="234">
        <f>ROUND(I654*H654,2)</f>
        <v>0</v>
      </c>
      <c r="BL654" s="18" t="s">
        <v>217</v>
      </c>
      <c r="BM654" s="233" t="s">
        <v>1742</v>
      </c>
    </row>
    <row r="655" s="2" customFormat="1">
      <c r="A655" s="39"/>
      <c r="B655" s="40"/>
      <c r="C655" s="41"/>
      <c r="D655" s="235" t="s">
        <v>179</v>
      </c>
      <c r="E655" s="41"/>
      <c r="F655" s="236" t="s">
        <v>921</v>
      </c>
      <c r="G655" s="41"/>
      <c r="H655" s="41"/>
      <c r="I655" s="237"/>
      <c r="J655" s="41"/>
      <c r="K655" s="41"/>
      <c r="L655" s="45"/>
      <c r="M655" s="238"/>
      <c r="N655" s="239"/>
      <c r="O655" s="93"/>
      <c r="P655" s="93"/>
      <c r="Q655" s="93"/>
      <c r="R655" s="93"/>
      <c r="S655" s="93"/>
      <c r="T655" s="94"/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T655" s="18" t="s">
        <v>179</v>
      </c>
      <c r="AU655" s="18" t="s">
        <v>177</v>
      </c>
    </row>
    <row r="656" s="2" customFormat="1" ht="24.15" customHeight="1">
      <c r="A656" s="39"/>
      <c r="B656" s="40"/>
      <c r="C656" s="221" t="s">
        <v>933</v>
      </c>
      <c r="D656" s="221" t="s">
        <v>172</v>
      </c>
      <c r="E656" s="222" t="s">
        <v>927</v>
      </c>
      <c r="F656" s="223" t="s">
        <v>928</v>
      </c>
      <c r="G656" s="224" t="s">
        <v>175</v>
      </c>
      <c r="H656" s="225">
        <v>0.27200000000000002</v>
      </c>
      <c r="I656" s="226"/>
      <c r="J656" s="227">
        <f>ROUND(I656*H656,2)</f>
        <v>0</v>
      </c>
      <c r="K656" s="228"/>
      <c r="L656" s="45"/>
      <c r="M656" s="229" t="s">
        <v>1</v>
      </c>
      <c r="N656" s="230" t="s">
        <v>41</v>
      </c>
      <c r="O656" s="93"/>
      <c r="P656" s="231">
        <f>O656*H656</f>
        <v>0</v>
      </c>
      <c r="Q656" s="231">
        <v>0</v>
      </c>
      <c r="R656" s="231">
        <f>Q656*H656</f>
        <v>0</v>
      </c>
      <c r="S656" s="231">
        <v>0</v>
      </c>
      <c r="T656" s="232">
        <f>S656*H656</f>
        <v>0</v>
      </c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R656" s="233" t="s">
        <v>217</v>
      </c>
      <c r="AT656" s="233" t="s">
        <v>172</v>
      </c>
      <c r="AU656" s="233" t="s">
        <v>177</v>
      </c>
      <c r="AY656" s="18" t="s">
        <v>169</v>
      </c>
      <c r="BE656" s="234">
        <f>IF(N656="základní",J656,0)</f>
        <v>0</v>
      </c>
      <c r="BF656" s="234">
        <f>IF(N656="snížená",J656,0)</f>
        <v>0</v>
      </c>
      <c r="BG656" s="234">
        <f>IF(N656="zákl. přenesená",J656,0)</f>
        <v>0</v>
      </c>
      <c r="BH656" s="234">
        <f>IF(N656="sníž. přenesená",J656,0)</f>
        <v>0</v>
      </c>
      <c r="BI656" s="234">
        <f>IF(N656="nulová",J656,0)</f>
        <v>0</v>
      </c>
      <c r="BJ656" s="18" t="s">
        <v>178</v>
      </c>
      <c r="BK656" s="234">
        <f>ROUND(I656*H656,2)</f>
        <v>0</v>
      </c>
      <c r="BL656" s="18" t="s">
        <v>217</v>
      </c>
      <c r="BM656" s="233" t="s">
        <v>2612</v>
      </c>
    </row>
    <row r="657" s="2" customFormat="1">
      <c r="A657" s="39"/>
      <c r="B657" s="40"/>
      <c r="C657" s="41"/>
      <c r="D657" s="235" t="s">
        <v>179</v>
      </c>
      <c r="E657" s="41"/>
      <c r="F657" s="236" t="s">
        <v>930</v>
      </c>
      <c r="G657" s="41"/>
      <c r="H657" s="41"/>
      <c r="I657" s="237"/>
      <c r="J657" s="41"/>
      <c r="K657" s="41"/>
      <c r="L657" s="45"/>
      <c r="M657" s="238"/>
      <c r="N657" s="239"/>
      <c r="O657" s="93"/>
      <c r="P657" s="93"/>
      <c r="Q657" s="93"/>
      <c r="R657" s="93"/>
      <c r="S657" s="93"/>
      <c r="T657" s="94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T657" s="18" t="s">
        <v>179</v>
      </c>
      <c r="AU657" s="18" t="s">
        <v>177</v>
      </c>
    </row>
    <row r="658" s="12" customFormat="1" ht="22.8" customHeight="1">
      <c r="A658" s="12"/>
      <c r="B658" s="205"/>
      <c r="C658" s="206"/>
      <c r="D658" s="207" t="s">
        <v>72</v>
      </c>
      <c r="E658" s="219" t="s">
        <v>931</v>
      </c>
      <c r="F658" s="219" t="s">
        <v>932</v>
      </c>
      <c r="G658" s="206"/>
      <c r="H658" s="206"/>
      <c r="I658" s="209"/>
      <c r="J658" s="220">
        <f>BK658</f>
        <v>0</v>
      </c>
      <c r="K658" s="206"/>
      <c r="L658" s="211"/>
      <c r="M658" s="212"/>
      <c r="N658" s="213"/>
      <c r="O658" s="213"/>
      <c r="P658" s="214">
        <f>SUM(P659:P811)</f>
        <v>0</v>
      </c>
      <c r="Q658" s="213"/>
      <c r="R658" s="214">
        <f>SUM(R659:R811)</f>
        <v>0.088680500000000023</v>
      </c>
      <c r="S658" s="213"/>
      <c r="T658" s="215">
        <f>SUM(T659:T811)</f>
        <v>0.87636799999999992</v>
      </c>
      <c r="U658" s="12"/>
      <c r="V658" s="12"/>
      <c r="W658" s="12"/>
      <c r="X658" s="12"/>
      <c r="Y658" s="12"/>
      <c r="Z658" s="12"/>
      <c r="AA658" s="12"/>
      <c r="AB658" s="12"/>
      <c r="AC658" s="12"/>
      <c r="AD658" s="12"/>
      <c r="AE658" s="12"/>
      <c r="AR658" s="216" t="s">
        <v>177</v>
      </c>
      <c r="AT658" s="217" t="s">
        <v>72</v>
      </c>
      <c r="AU658" s="217" t="s">
        <v>81</v>
      </c>
      <c r="AY658" s="216" t="s">
        <v>169</v>
      </c>
      <c r="BK658" s="218">
        <f>SUM(BK659:BK811)</f>
        <v>0</v>
      </c>
    </row>
    <row r="659" s="2" customFormat="1" ht="24.15" customHeight="1">
      <c r="A659" s="39"/>
      <c r="B659" s="40"/>
      <c r="C659" s="221" t="s">
        <v>573</v>
      </c>
      <c r="D659" s="221" t="s">
        <v>172</v>
      </c>
      <c r="E659" s="222" t="s">
        <v>934</v>
      </c>
      <c r="F659" s="223" t="s">
        <v>935</v>
      </c>
      <c r="G659" s="224" t="s">
        <v>245</v>
      </c>
      <c r="H659" s="225">
        <v>50</v>
      </c>
      <c r="I659" s="226"/>
      <c r="J659" s="227">
        <f>ROUND(I659*H659,2)</f>
        <v>0</v>
      </c>
      <c r="K659" s="228"/>
      <c r="L659" s="45"/>
      <c r="M659" s="229" t="s">
        <v>1</v>
      </c>
      <c r="N659" s="230" t="s">
        <v>41</v>
      </c>
      <c r="O659" s="93"/>
      <c r="P659" s="231">
        <f>O659*H659</f>
        <v>0</v>
      </c>
      <c r="Q659" s="231">
        <v>0</v>
      </c>
      <c r="R659" s="231">
        <f>Q659*H659</f>
        <v>0</v>
      </c>
      <c r="S659" s="231">
        <v>0</v>
      </c>
      <c r="T659" s="232">
        <f>S659*H659</f>
        <v>0</v>
      </c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R659" s="233" t="s">
        <v>217</v>
      </c>
      <c r="AT659" s="233" t="s">
        <v>172</v>
      </c>
      <c r="AU659" s="233" t="s">
        <v>177</v>
      </c>
      <c r="AY659" s="18" t="s">
        <v>169</v>
      </c>
      <c r="BE659" s="234">
        <f>IF(N659="základní",J659,0)</f>
        <v>0</v>
      </c>
      <c r="BF659" s="234">
        <f>IF(N659="snížená",J659,0)</f>
        <v>0</v>
      </c>
      <c r="BG659" s="234">
        <f>IF(N659="zákl. přenesená",J659,0)</f>
        <v>0</v>
      </c>
      <c r="BH659" s="234">
        <f>IF(N659="sníž. přenesená",J659,0)</f>
        <v>0</v>
      </c>
      <c r="BI659" s="234">
        <f>IF(N659="nulová",J659,0)</f>
        <v>0</v>
      </c>
      <c r="BJ659" s="18" t="s">
        <v>178</v>
      </c>
      <c r="BK659" s="234">
        <f>ROUND(I659*H659,2)</f>
        <v>0</v>
      </c>
      <c r="BL659" s="18" t="s">
        <v>217</v>
      </c>
      <c r="BM659" s="233" t="s">
        <v>939</v>
      </c>
    </row>
    <row r="660" s="2" customFormat="1">
      <c r="A660" s="39"/>
      <c r="B660" s="40"/>
      <c r="C660" s="41"/>
      <c r="D660" s="235" t="s">
        <v>179</v>
      </c>
      <c r="E660" s="41"/>
      <c r="F660" s="236" t="s">
        <v>935</v>
      </c>
      <c r="G660" s="41"/>
      <c r="H660" s="41"/>
      <c r="I660" s="237"/>
      <c r="J660" s="41"/>
      <c r="K660" s="41"/>
      <c r="L660" s="45"/>
      <c r="M660" s="238"/>
      <c r="N660" s="239"/>
      <c r="O660" s="93"/>
      <c r="P660" s="93"/>
      <c r="Q660" s="93"/>
      <c r="R660" s="93"/>
      <c r="S660" s="93"/>
      <c r="T660" s="94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T660" s="18" t="s">
        <v>179</v>
      </c>
      <c r="AU660" s="18" t="s">
        <v>177</v>
      </c>
    </row>
    <row r="661" s="2" customFormat="1" ht="16.5" customHeight="1">
      <c r="A661" s="39"/>
      <c r="B661" s="40"/>
      <c r="C661" s="272" t="s">
        <v>941</v>
      </c>
      <c r="D661" s="272" t="s">
        <v>258</v>
      </c>
      <c r="E661" s="273" t="s">
        <v>937</v>
      </c>
      <c r="F661" s="274" t="s">
        <v>938</v>
      </c>
      <c r="G661" s="275" t="s">
        <v>245</v>
      </c>
      <c r="H661" s="276">
        <v>52.5</v>
      </c>
      <c r="I661" s="277"/>
      <c r="J661" s="278">
        <f>ROUND(I661*H661,2)</f>
        <v>0</v>
      </c>
      <c r="K661" s="279"/>
      <c r="L661" s="280"/>
      <c r="M661" s="281" t="s">
        <v>1</v>
      </c>
      <c r="N661" s="282" t="s">
        <v>41</v>
      </c>
      <c r="O661" s="93"/>
      <c r="P661" s="231">
        <f>O661*H661</f>
        <v>0</v>
      </c>
      <c r="Q661" s="231">
        <v>0.00012999999999999999</v>
      </c>
      <c r="R661" s="231">
        <f>Q661*H661</f>
        <v>0.0068249999999999995</v>
      </c>
      <c r="S661" s="231">
        <v>0</v>
      </c>
      <c r="T661" s="232">
        <f>S661*H661</f>
        <v>0</v>
      </c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R661" s="233" t="s">
        <v>261</v>
      </c>
      <c r="AT661" s="233" t="s">
        <v>258</v>
      </c>
      <c r="AU661" s="233" t="s">
        <v>177</v>
      </c>
      <c r="AY661" s="18" t="s">
        <v>169</v>
      </c>
      <c r="BE661" s="234">
        <f>IF(N661="základní",J661,0)</f>
        <v>0</v>
      </c>
      <c r="BF661" s="234">
        <f>IF(N661="snížená",J661,0)</f>
        <v>0</v>
      </c>
      <c r="BG661" s="234">
        <f>IF(N661="zákl. přenesená",J661,0)</f>
        <v>0</v>
      </c>
      <c r="BH661" s="234">
        <f>IF(N661="sníž. přenesená",J661,0)</f>
        <v>0</v>
      </c>
      <c r="BI661" s="234">
        <f>IF(N661="nulová",J661,0)</f>
        <v>0</v>
      </c>
      <c r="BJ661" s="18" t="s">
        <v>178</v>
      </c>
      <c r="BK661" s="234">
        <f>ROUND(I661*H661,2)</f>
        <v>0</v>
      </c>
      <c r="BL661" s="18" t="s">
        <v>217</v>
      </c>
      <c r="BM661" s="233" t="s">
        <v>944</v>
      </c>
    </row>
    <row r="662" s="2" customFormat="1">
      <c r="A662" s="39"/>
      <c r="B662" s="40"/>
      <c r="C662" s="41"/>
      <c r="D662" s="235" t="s">
        <v>179</v>
      </c>
      <c r="E662" s="41"/>
      <c r="F662" s="236" t="s">
        <v>938</v>
      </c>
      <c r="G662" s="41"/>
      <c r="H662" s="41"/>
      <c r="I662" s="237"/>
      <c r="J662" s="41"/>
      <c r="K662" s="41"/>
      <c r="L662" s="45"/>
      <c r="M662" s="238"/>
      <c r="N662" s="239"/>
      <c r="O662" s="93"/>
      <c r="P662" s="93"/>
      <c r="Q662" s="93"/>
      <c r="R662" s="93"/>
      <c r="S662" s="93"/>
      <c r="T662" s="94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T662" s="18" t="s">
        <v>179</v>
      </c>
      <c r="AU662" s="18" t="s">
        <v>177</v>
      </c>
    </row>
    <row r="663" s="14" customFormat="1">
      <c r="A663" s="14"/>
      <c r="B663" s="250"/>
      <c r="C663" s="251"/>
      <c r="D663" s="235" t="s">
        <v>180</v>
      </c>
      <c r="E663" s="252" t="s">
        <v>1</v>
      </c>
      <c r="F663" s="253" t="s">
        <v>940</v>
      </c>
      <c r="G663" s="251"/>
      <c r="H663" s="254">
        <v>52.5</v>
      </c>
      <c r="I663" s="255"/>
      <c r="J663" s="251"/>
      <c r="K663" s="251"/>
      <c r="L663" s="256"/>
      <c r="M663" s="257"/>
      <c r="N663" s="258"/>
      <c r="O663" s="258"/>
      <c r="P663" s="258"/>
      <c r="Q663" s="258"/>
      <c r="R663" s="258"/>
      <c r="S663" s="258"/>
      <c r="T663" s="259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60" t="s">
        <v>180</v>
      </c>
      <c r="AU663" s="260" t="s">
        <v>177</v>
      </c>
      <c r="AV663" s="14" t="s">
        <v>177</v>
      </c>
      <c r="AW663" s="14" t="s">
        <v>30</v>
      </c>
      <c r="AX663" s="14" t="s">
        <v>73</v>
      </c>
      <c r="AY663" s="260" t="s">
        <v>169</v>
      </c>
    </row>
    <row r="664" s="15" customFormat="1">
      <c r="A664" s="15"/>
      <c r="B664" s="261"/>
      <c r="C664" s="262"/>
      <c r="D664" s="235" t="s">
        <v>180</v>
      </c>
      <c r="E664" s="263" t="s">
        <v>1</v>
      </c>
      <c r="F664" s="264" t="s">
        <v>183</v>
      </c>
      <c r="G664" s="262"/>
      <c r="H664" s="265">
        <v>52.5</v>
      </c>
      <c r="I664" s="266"/>
      <c r="J664" s="262"/>
      <c r="K664" s="262"/>
      <c r="L664" s="267"/>
      <c r="M664" s="268"/>
      <c r="N664" s="269"/>
      <c r="O664" s="269"/>
      <c r="P664" s="269"/>
      <c r="Q664" s="269"/>
      <c r="R664" s="269"/>
      <c r="S664" s="269"/>
      <c r="T664" s="270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T664" s="271" t="s">
        <v>180</v>
      </c>
      <c r="AU664" s="271" t="s">
        <v>177</v>
      </c>
      <c r="AV664" s="15" t="s">
        <v>176</v>
      </c>
      <c r="AW664" s="15" t="s">
        <v>30</v>
      </c>
      <c r="AX664" s="15" t="s">
        <v>81</v>
      </c>
      <c r="AY664" s="271" t="s">
        <v>169</v>
      </c>
    </row>
    <row r="665" s="2" customFormat="1" ht="16.5" customHeight="1">
      <c r="A665" s="39"/>
      <c r="B665" s="40"/>
      <c r="C665" s="221" t="s">
        <v>576</v>
      </c>
      <c r="D665" s="221" t="s">
        <v>172</v>
      </c>
      <c r="E665" s="222" t="s">
        <v>942</v>
      </c>
      <c r="F665" s="223" t="s">
        <v>943</v>
      </c>
      <c r="G665" s="224" t="s">
        <v>186</v>
      </c>
      <c r="H665" s="225">
        <v>20</v>
      </c>
      <c r="I665" s="226"/>
      <c r="J665" s="227">
        <f>ROUND(I665*H665,2)</f>
        <v>0</v>
      </c>
      <c r="K665" s="228"/>
      <c r="L665" s="45"/>
      <c r="M665" s="229" t="s">
        <v>1</v>
      </c>
      <c r="N665" s="230" t="s">
        <v>41</v>
      </c>
      <c r="O665" s="93"/>
      <c r="P665" s="231">
        <f>O665*H665</f>
        <v>0</v>
      </c>
      <c r="Q665" s="231">
        <v>0</v>
      </c>
      <c r="R665" s="231">
        <f>Q665*H665</f>
        <v>0</v>
      </c>
      <c r="S665" s="231">
        <v>0</v>
      </c>
      <c r="T665" s="232">
        <f>S665*H665</f>
        <v>0</v>
      </c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R665" s="233" t="s">
        <v>217</v>
      </c>
      <c r="AT665" s="233" t="s">
        <v>172</v>
      </c>
      <c r="AU665" s="233" t="s">
        <v>177</v>
      </c>
      <c r="AY665" s="18" t="s">
        <v>169</v>
      </c>
      <c r="BE665" s="234">
        <f>IF(N665="základní",J665,0)</f>
        <v>0</v>
      </c>
      <c r="BF665" s="234">
        <f>IF(N665="snížená",J665,0)</f>
        <v>0</v>
      </c>
      <c r="BG665" s="234">
        <f>IF(N665="zákl. přenesená",J665,0)</f>
        <v>0</v>
      </c>
      <c r="BH665" s="234">
        <f>IF(N665="sníž. přenesená",J665,0)</f>
        <v>0</v>
      </c>
      <c r="BI665" s="234">
        <f>IF(N665="nulová",J665,0)</f>
        <v>0</v>
      </c>
      <c r="BJ665" s="18" t="s">
        <v>178</v>
      </c>
      <c r="BK665" s="234">
        <f>ROUND(I665*H665,2)</f>
        <v>0</v>
      </c>
      <c r="BL665" s="18" t="s">
        <v>217</v>
      </c>
      <c r="BM665" s="233" t="s">
        <v>948</v>
      </c>
    </row>
    <row r="666" s="2" customFormat="1">
      <c r="A666" s="39"/>
      <c r="B666" s="40"/>
      <c r="C666" s="41"/>
      <c r="D666" s="235" t="s">
        <v>179</v>
      </c>
      <c r="E666" s="41"/>
      <c r="F666" s="236" t="s">
        <v>943</v>
      </c>
      <c r="G666" s="41"/>
      <c r="H666" s="41"/>
      <c r="I666" s="237"/>
      <c r="J666" s="41"/>
      <c r="K666" s="41"/>
      <c r="L666" s="45"/>
      <c r="M666" s="238"/>
      <c r="N666" s="239"/>
      <c r="O666" s="93"/>
      <c r="P666" s="93"/>
      <c r="Q666" s="93"/>
      <c r="R666" s="93"/>
      <c r="S666" s="93"/>
      <c r="T666" s="94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T666" s="18" t="s">
        <v>179</v>
      </c>
      <c r="AU666" s="18" t="s">
        <v>177</v>
      </c>
    </row>
    <row r="667" s="14" customFormat="1">
      <c r="A667" s="14"/>
      <c r="B667" s="250"/>
      <c r="C667" s="251"/>
      <c r="D667" s="235" t="s">
        <v>180</v>
      </c>
      <c r="E667" s="252" t="s">
        <v>1</v>
      </c>
      <c r="F667" s="253" t="s">
        <v>2613</v>
      </c>
      <c r="G667" s="251"/>
      <c r="H667" s="254">
        <v>20</v>
      </c>
      <c r="I667" s="255"/>
      <c r="J667" s="251"/>
      <c r="K667" s="251"/>
      <c r="L667" s="256"/>
      <c r="M667" s="257"/>
      <c r="N667" s="258"/>
      <c r="O667" s="258"/>
      <c r="P667" s="258"/>
      <c r="Q667" s="258"/>
      <c r="R667" s="258"/>
      <c r="S667" s="258"/>
      <c r="T667" s="259"/>
      <c r="U667" s="14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T667" s="260" t="s">
        <v>180</v>
      </c>
      <c r="AU667" s="260" t="s">
        <v>177</v>
      </c>
      <c r="AV667" s="14" t="s">
        <v>177</v>
      </c>
      <c r="AW667" s="14" t="s">
        <v>30</v>
      </c>
      <c r="AX667" s="14" t="s">
        <v>73</v>
      </c>
      <c r="AY667" s="260" t="s">
        <v>169</v>
      </c>
    </row>
    <row r="668" s="15" customFormat="1">
      <c r="A668" s="15"/>
      <c r="B668" s="261"/>
      <c r="C668" s="262"/>
      <c r="D668" s="235" t="s">
        <v>180</v>
      </c>
      <c r="E668" s="263" t="s">
        <v>1</v>
      </c>
      <c r="F668" s="264" t="s">
        <v>183</v>
      </c>
      <c r="G668" s="262"/>
      <c r="H668" s="265">
        <v>20</v>
      </c>
      <c r="I668" s="266"/>
      <c r="J668" s="262"/>
      <c r="K668" s="262"/>
      <c r="L668" s="267"/>
      <c r="M668" s="268"/>
      <c r="N668" s="269"/>
      <c r="O668" s="269"/>
      <c r="P668" s="269"/>
      <c r="Q668" s="269"/>
      <c r="R668" s="269"/>
      <c r="S668" s="269"/>
      <c r="T668" s="270"/>
      <c r="U668" s="15"/>
      <c r="V668" s="15"/>
      <c r="W668" s="15"/>
      <c r="X668" s="15"/>
      <c r="Y668" s="15"/>
      <c r="Z668" s="15"/>
      <c r="AA668" s="15"/>
      <c r="AB668" s="15"/>
      <c r="AC668" s="15"/>
      <c r="AD668" s="15"/>
      <c r="AE668" s="15"/>
      <c r="AT668" s="271" t="s">
        <v>180</v>
      </c>
      <c r="AU668" s="271" t="s">
        <v>177</v>
      </c>
      <c r="AV668" s="15" t="s">
        <v>176</v>
      </c>
      <c r="AW668" s="15" t="s">
        <v>30</v>
      </c>
      <c r="AX668" s="15" t="s">
        <v>81</v>
      </c>
      <c r="AY668" s="271" t="s">
        <v>169</v>
      </c>
    </row>
    <row r="669" s="2" customFormat="1" ht="24.15" customHeight="1">
      <c r="A669" s="39"/>
      <c r="B669" s="40"/>
      <c r="C669" s="272" t="s">
        <v>949</v>
      </c>
      <c r="D669" s="272" t="s">
        <v>258</v>
      </c>
      <c r="E669" s="273" t="s">
        <v>946</v>
      </c>
      <c r="F669" s="274" t="s">
        <v>1745</v>
      </c>
      <c r="G669" s="275" t="s">
        <v>186</v>
      </c>
      <c r="H669" s="276">
        <v>4</v>
      </c>
      <c r="I669" s="277"/>
      <c r="J669" s="278">
        <f>ROUND(I669*H669,2)</f>
        <v>0</v>
      </c>
      <c r="K669" s="279"/>
      <c r="L669" s="280"/>
      <c r="M669" s="281" t="s">
        <v>1</v>
      </c>
      <c r="N669" s="282" t="s">
        <v>41</v>
      </c>
      <c r="O669" s="93"/>
      <c r="P669" s="231">
        <f>O669*H669</f>
        <v>0</v>
      </c>
      <c r="Q669" s="231">
        <v>0</v>
      </c>
      <c r="R669" s="231">
        <f>Q669*H669</f>
        <v>0</v>
      </c>
      <c r="S669" s="231">
        <v>0</v>
      </c>
      <c r="T669" s="232">
        <f>S669*H669</f>
        <v>0</v>
      </c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R669" s="233" t="s">
        <v>261</v>
      </c>
      <c r="AT669" s="233" t="s">
        <v>258</v>
      </c>
      <c r="AU669" s="233" t="s">
        <v>177</v>
      </c>
      <c r="AY669" s="18" t="s">
        <v>169</v>
      </c>
      <c r="BE669" s="234">
        <f>IF(N669="základní",J669,0)</f>
        <v>0</v>
      </c>
      <c r="BF669" s="234">
        <f>IF(N669="snížená",J669,0)</f>
        <v>0</v>
      </c>
      <c r="BG669" s="234">
        <f>IF(N669="zákl. přenesená",J669,0)</f>
        <v>0</v>
      </c>
      <c r="BH669" s="234">
        <f>IF(N669="sníž. přenesená",J669,0)</f>
        <v>0</v>
      </c>
      <c r="BI669" s="234">
        <f>IF(N669="nulová",J669,0)</f>
        <v>0</v>
      </c>
      <c r="BJ669" s="18" t="s">
        <v>178</v>
      </c>
      <c r="BK669" s="234">
        <f>ROUND(I669*H669,2)</f>
        <v>0</v>
      </c>
      <c r="BL669" s="18" t="s">
        <v>217</v>
      </c>
      <c r="BM669" s="233" t="s">
        <v>950</v>
      </c>
    </row>
    <row r="670" s="2" customFormat="1">
      <c r="A670" s="39"/>
      <c r="B670" s="40"/>
      <c r="C670" s="41"/>
      <c r="D670" s="235" t="s">
        <v>179</v>
      </c>
      <c r="E670" s="41"/>
      <c r="F670" s="236" t="s">
        <v>1745</v>
      </c>
      <c r="G670" s="41"/>
      <c r="H670" s="41"/>
      <c r="I670" s="237"/>
      <c r="J670" s="41"/>
      <c r="K670" s="41"/>
      <c r="L670" s="45"/>
      <c r="M670" s="238"/>
      <c r="N670" s="239"/>
      <c r="O670" s="93"/>
      <c r="P670" s="93"/>
      <c r="Q670" s="93"/>
      <c r="R670" s="93"/>
      <c r="S670" s="93"/>
      <c r="T670" s="94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T670" s="18" t="s">
        <v>179</v>
      </c>
      <c r="AU670" s="18" t="s">
        <v>177</v>
      </c>
    </row>
    <row r="671" s="2" customFormat="1" ht="24.15" customHeight="1">
      <c r="A671" s="39"/>
      <c r="B671" s="40"/>
      <c r="C671" s="272" t="s">
        <v>580</v>
      </c>
      <c r="D671" s="272" t="s">
        <v>258</v>
      </c>
      <c r="E671" s="273" t="s">
        <v>1746</v>
      </c>
      <c r="F671" s="274" t="s">
        <v>947</v>
      </c>
      <c r="G671" s="275" t="s">
        <v>186</v>
      </c>
      <c r="H671" s="276">
        <v>12</v>
      </c>
      <c r="I671" s="277"/>
      <c r="J671" s="278">
        <f>ROUND(I671*H671,2)</f>
        <v>0</v>
      </c>
      <c r="K671" s="279"/>
      <c r="L671" s="280"/>
      <c r="M671" s="281" t="s">
        <v>1</v>
      </c>
      <c r="N671" s="282" t="s">
        <v>41</v>
      </c>
      <c r="O671" s="93"/>
      <c r="P671" s="231">
        <f>O671*H671</f>
        <v>0</v>
      </c>
      <c r="Q671" s="231">
        <v>0</v>
      </c>
      <c r="R671" s="231">
        <f>Q671*H671</f>
        <v>0</v>
      </c>
      <c r="S671" s="231">
        <v>0</v>
      </c>
      <c r="T671" s="232">
        <f>S671*H671</f>
        <v>0</v>
      </c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R671" s="233" t="s">
        <v>261</v>
      </c>
      <c r="AT671" s="233" t="s">
        <v>258</v>
      </c>
      <c r="AU671" s="233" t="s">
        <v>177</v>
      </c>
      <c r="AY671" s="18" t="s">
        <v>169</v>
      </c>
      <c r="BE671" s="234">
        <f>IF(N671="základní",J671,0)</f>
        <v>0</v>
      </c>
      <c r="BF671" s="234">
        <f>IF(N671="snížená",J671,0)</f>
        <v>0</v>
      </c>
      <c r="BG671" s="234">
        <f>IF(N671="zákl. přenesená",J671,0)</f>
        <v>0</v>
      </c>
      <c r="BH671" s="234">
        <f>IF(N671="sníž. přenesená",J671,0)</f>
        <v>0</v>
      </c>
      <c r="BI671" s="234">
        <f>IF(N671="nulová",J671,0)</f>
        <v>0</v>
      </c>
      <c r="BJ671" s="18" t="s">
        <v>178</v>
      </c>
      <c r="BK671" s="234">
        <f>ROUND(I671*H671,2)</f>
        <v>0</v>
      </c>
      <c r="BL671" s="18" t="s">
        <v>217</v>
      </c>
      <c r="BM671" s="233" t="s">
        <v>953</v>
      </c>
    </row>
    <row r="672" s="2" customFormat="1">
      <c r="A672" s="39"/>
      <c r="B672" s="40"/>
      <c r="C672" s="41"/>
      <c r="D672" s="235" t="s">
        <v>179</v>
      </c>
      <c r="E672" s="41"/>
      <c r="F672" s="236" t="s">
        <v>947</v>
      </c>
      <c r="G672" s="41"/>
      <c r="H672" s="41"/>
      <c r="I672" s="237"/>
      <c r="J672" s="41"/>
      <c r="K672" s="41"/>
      <c r="L672" s="45"/>
      <c r="M672" s="238"/>
      <c r="N672" s="239"/>
      <c r="O672" s="93"/>
      <c r="P672" s="93"/>
      <c r="Q672" s="93"/>
      <c r="R672" s="93"/>
      <c r="S672" s="93"/>
      <c r="T672" s="94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T672" s="18" t="s">
        <v>179</v>
      </c>
      <c r="AU672" s="18" t="s">
        <v>177</v>
      </c>
    </row>
    <row r="673" s="2" customFormat="1" ht="16.5" customHeight="1">
      <c r="A673" s="39"/>
      <c r="B673" s="40"/>
      <c r="C673" s="272" t="s">
        <v>954</v>
      </c>
      <c r="D673" s="272" t="s">
        <v>258</v>
      </c>
      <c r="E673" s="273" t="s">
        <v>951</v>
      </c>
      <c r="F673" s="274" t="s">
        <v>952</v>
      </c>
      <c r="G673" s="275" t="s">
        <v>186</v>
      </c>
      <c r="H673" s="276">
        <v>4</v>
      </c>
      <c r="I673" s="277"/>
      <c r="J673" s="278">
        <f>ROUND(I673*H673,2)</f>
        <v>0</v>
      </c>
      <c r="K673" s="279"/>
      <c r="L673" s="280"/>
      <c r="M673" s="281" t="s">
        <v>1</v>
      </c>
      <c r="N673" s="282" t="s">
        <v>41</v>
      </c>
      <c r="O673" s="93"/>
      <c r="P673" s="231">
        <f>O673*H673</f>
        <v>0</v>
      </c>
      <c r="Q673" s="231">
        <v>0</v>
      </c>
      <c r="R673" s="231">
        <f>Q673*H673</f>
        <v>0</v>
      </c>
      <c r="S673" s="231">
        <v>0</v>
      </c>
      <c r="T673" s="232">
        <f>S673*H673</f>
        <v>0</v>
      </c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R673" s="233" t="s">
        <v>261</v>
      </c>
      <c r="AT673" s="233" t="s">
        <v>258</v>
      </c>
      <c r="AU673" s="233" t="s">
        <v>177</v>
      </c>
      <c r="AY673" s="18" t="s">
        <v>169</v>
      </c>
      <c r="BE673" s="234">
        <f>IF(N673="základní",J673,0)</f>
        <v>0</v>
      </c>
      <c r="BF673" s="234">
        <f>IF(N673="snížená",J673,0)</f>
        <v>0</v>
      </c>
      <c r="BG673" s="234">
        <f>IF(N673="zákl. přenesená",J673,0)</f>
        <v>0</v>
      </c>
      <c r="BH673" s="234">
        <f>IF(N673="sníž. přenesená",J673,0)</f>
        <v>0</v>
      </c>
      <c r="BI673" s="234">
        <f>IF(N673="nulová",J673,0)</f>
        <v>0</v>
      </c>
      <c r="BJ673" s="18" t="s">
        <v>178</v>
      </c>
      <c r="BK673" s="234">
        <f>ROUND(I673*H673,2)</f>
        <v>0</v>
      </c>
      <c r="BL673" s="18" t="s">
        <v>217</v>
      </c>
      <c r="BM673" s="233" t="s">
        <v>957</v>
      </c>
    </row>
    <row r="674" s="2" customFormat="1">
      <c r="A674" s="39"/>
      <c r="B674" s="40"/>
      <c r="C674" s="41"/>
      <c r="D674" s="235" t="s">
        <v>179</v>
      </c>
      <c r="E674" s="41"/>
      <c r="F674" s="236" t="s">
        <v>952</v>
      </c>
      <c r="G674" s="41"/>
      <c r="H674" s="41"/>
      <c r="I674" s="237"/>
      <c r="J674" s="41"/>
      <c r="K674" s="41"/>
      <c r="L674" s="45"/>
      <c r="M674" s="238"/>
      <c r="N674" s="239"/>
      <c r="O674" s="93"/>
      <c r="P674" s="93"/>
      <c r="Q674" s="93"/>
      <c r="R674" s="93"/>
      <c r="S674" s="93"/>
      <c r="T674" s="94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T674" s="18" t="s">
        <v>179</v>
      </c>
      <c r="AU674" s="18" t="s">
        <v>177</v>
      </c>
    </row>
    <row r="675" s="2" customFormat="1" ht="21.75" customHeight="1">
      <c r="A675" s="39"/>
      <c r="B675" s="40"/>
      <c r="C675" s="221" t="s">
        <v>584</v>
      </c>
      <c r="D675" s="221" t="s">
        <v>172</v>
      </c>
      <c r="E675" s="222" t="s">
        <v>955</v>
      </c>
      <c r="F675" s="223" t="s">
        <v>956</v>
      </c>
      <c r="G675" s="224" t="s">
        <v>186</v>
      </c>
      <c r="H675" s="225">
        <v>29</v>
      </c>
      <c r="I675" s="226"/>
      <c r="J675" s="227">
        <f>ROUND(I675*H675,2)</f>
        <v>0</v>
      </c>
      <c r="K675" s="228"/>
      <c r="L675" s="45"/>
      <c r="M675" s="229" t="s">
        <v>1</v>
      </c>
      <c r="N675" s="230" t="s">
        <v>41</v>
      </c>
      <c r="O675" s="93"/>
      <c r="P675" s="231">
        <f>O675*H675</f>
        <v>0</v>
      </c>
      <c r="Q675" s="231">
        <v>0</v>
      </c>
      <c r="R675" s="231">
        <f>Q675*H675</f>
        <v>0</v>
      </c>
      <c r="S675" s="231">
        <v>0</v>
      </c>
      <c r="T675" s="232">
        <f>S675*H675</f>
        <v>0</v>
      </c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R675" s="233" t="s">
        <v>217</v>
      </c>
      <c r="AT675" s="233" t="s">
        <v>172</v>
      </c>
      <c r="AU675" s="233" t="s">
        <v>177</v>
      </c>
      <c r="AY675" s="18" t="s">
        <v>169</v>
      </c>
      <c r="BE675" s="234">
        <f>IF(N675="základní",J675,0)</f>
        <v>0</v>
      </c>
      <c r="BF675" s="234">
        <f>IF(N675="snížená",J675,0)</f>
        <v>0</v>
      </c>
      <c r="BG675" s="234">
        <f>IF(N675="zákl. přenesená",J675,0)</f>
        <v>0</v>
      </c>
      <c r="BH675" s="234">
        <f>IF(N675="sníž. přenesená",J675,0)</f>
        <v>0</v>
      </c>
      <c r="BI675" s="234">
        <f>IF(N675="nulová",J675,0)</f>
        <v>0</v>
      </c>
      <c r="BJ675" s="18" t="s">
        <v>178</v>
      </c>
      <c r="BK675" s="234">
        <f>ROUND(I675*H675,2)</f>
        <v>0</v>
      </c>
      <c r="BL675" s="18" t="s">
        <v>217</v>
      </c>
      <c r="BM675" s="233" t="s">
        <v>960</v>
      </c>
    </row>
    <row r="676" s="2" customFormat="1">
      <c r="A676" s="39"/>
      <c r="B676" s="40"/>
      <c r="C676" s="41"/>
      <c r="D676" s="235" t="s">
        <v>179</v>
      </c>
      <c r="E676" s="41"/>
      <c r="F676" s="236" t="s">
        <v>956</v>
      </c>
      <c r="G676" s="41"/>
      <c r="H676" s="41"/>
      <c r="I676" s="237"/>
      <c r="J676" s="41"/>
      <c r="K676" s="41"/>
      <c r="L676" s="45"/>
      <c r="M676" s="238"/>
      <c r="N676" s="239"/>
      <c r="O676" s="93"/>
      <c r="P676" s="93"/>
      <c r="Q676" s="93"/>
      <c r="R676" s="93"/>
      <c r="S676" s="93"/>
      <c r="T676" s="94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T676" s="18" t="s">
        <v>179</v>
      </c>
      <c r="AU676" s="18" t="s">
        <v>177</v>
      </c>
    </row>
    <row r="677" s="2" customFormat="1" ht="24.15" customHeight="1">
      <c r="A677" s="39"/>
      <c r="B677" s="40"/>
      <c r="C677" s="272" t="s">
        <v>961</v>
      </c>
      <c r="D677" s="272" t="s">
        <v>258</v>
      </c>
      <c r="E677" s="273" t="s">
        <v>958</v>
      </c>
      <c r="F677" s="274" t="s">
        <v>959</v>
      </c>
      <c r="G677" s="275" t="s">
        <v>186</v>
      </c>
      <c r="H677" s="276">
        <v>29</v>
      </c>
      <c r="I677" s="277"/>
      <c r="J677" s="278">
        <f>ROUND(I677*H677,2)</f>
        <v>0</v>
      </c>
      <c r="K677" s="279"/>
      <c r="L677" s="280"/>
      <c r="M677" s="281" t="s">
        <v>1</v>
      </c>
      <c r="N677" s="282" t="s">
        <v>41</v>
      </c>
      <c r="O677" s="93"/>
      <c r="P677" s="231">
        <f>O677*H677</f>
        <v>0</v>
      </c>
      <c r="Q677" s="231">
        <v>0</v>
      </c>
      <c r="R677" s="231">
        <f>Q677*H677</f>
        <v>0</v>
      </c>
      <c r="S677" s="231">
        <v>0</v>
      </c>
      <c r="T677" s="232">
        <f>S677*H677</f>
        <v>0</v>
      </c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R677" s="233" t="s">
        <v>261</v>
      </c>
      <c r="AT677" s="233" t="s">
        <v>258</v>
      </c>
      <c r="AU677" s="233" t="s">
        <v>177</v>
      </c>
      <c r="AY677" s="18" t="s">
        <v>169</v>
      </c>
      <c r="BE677" s="234">
        <f>IF(N677="základní",J677,0)</f>
        <v>0</v>
      </c>
      <c r="BF677" s="234">
        <f>IF(N677="snížená",J677,0)</f>
        <v>0</v>
      </c>
      <c r="BG677" s="234">
        <f>IF(N677="zákl. přenesená",J677,0)</f>
        <v>0</v>
      </c>
      <c r="BH677" s="234">
        <f>IF(N677="sníž. přenesená",J677,0)</f>
        <v>0</v>
      </c>
      <c r="BI677" s="234">
        <f>IF(N677="nulová",J677,0)</f>
        <v>0</v>
      </c>
      <c r="BJ677" s="18" t="s">
        <v>178</v>
      </c>
      <c r="BK677" s="234">
        <f>ROUND(I677*H677,2)</f>
        <v>0</v>
      </c>
      <c r="BL677" s="18" t="s">
        <v>217</v>
      </c>
      <c r="BM677" s="233" t="s">
        <v>964</v>
      </c>
    </row>
    <row r="678" s="2" customFormat="1">
      <c r="A678" s="39"/>
      <c r="B678" s="40"/>
      <c r="C678" s="41"/>
      <c r="D678" s="235" t="s">
        <v>179</v>
      </c>
      <c r="E678" s="41"/>
      <c r="F678" s="236" t="s">
        <v>959</v>
      </c>
      <c r="G678" s="41"/>
      <c r="H678" s="41"/>
      <c r="I678" s="237"/>
      <c r="J678" s="41"/>
      <c r="K678" s="41"/>
      <c r="L678" s="45"/>
      <c r="M678" s="238"/>
      <c r="N678" s="239"/>
      <c r="O678" s="93"/>
      <c r="P678" s="93"/>
      <c r="Q678" s="93"/>
      <c r="R678" s="93"/>
      <c r="S678" s="93"/>
      <c r="T678" s="94"/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T678" s="18" t="s">
        <v>179</v>
      </c>
      <c r="AU678" s="18" t="s">
        <v>177</v>
      </c>
    </row>
    <row r="679" s="2" customFormat="1" ht="33" customHeight="1">
      <c r="A679" s="39"/>
      <c r="B679" s="40"/>
      <c r="C679" s="221" t="s">
        <v>588</v>
      </c>
      <c r="D679" s="221" t="s">
        <v>172</v>
      </c>
      <c r="E679" s="222" t="s">
        <v>962</v>
      </c>
      <c r="F679" s="223" t="s">
        <v>963</v>
      </c>
      <c r="G679" s="224" t="s">
        <v>245</v>
      </c>
      <c r="H679" s="225">
        <v>30</v>
      </c>
      <c r="I679" s="226"/>
      <c r="J679" s="227">
        <f>ROUND(I679*H679,2)</f>
        <v>0</v>
      </c>
      <c r="K679" s="228"/>
      <c r="L679" s="45"/>
      <c r="M679" s="229" t="s">
        <v>1</v>
      </c>
      <c r="N679" s="230" t="s">
        <v>41</v>
      </c>
      <c r="O679" s="93"/>
      <c r="P679" s="231">
        <f>O679*H679</f>
        <v>0</v>
      </c>
      <c r="Q679" s="231">
        <v>0</v>
      </c>
      <c r="R679" s="231">
        <f>Q679*H679</f>
        <v>0</v>
      </c>
      <c r="S679" s="231">
        <v>0</v>
      </c>
      <c r="T679" s="232">
        <f>S679*H679</f>
        <v>0</v>
      </c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R679" s="233" t="s">
        <v>217</v>
      </c>
      <c r="AT679" s="233" t="s">
        <v>172</v>
      </c>
      <c r="AU679" s="233" t="s">
        <v>177</v>
      </c>
      <c r="AY679" s="18" t="s">
        <v>169</v>
      </c>
      <c r="BE679" s="234">
        <f>IF(N679="základní",J679,0)</f>
        <v>0</v>
      </c>
      <c r="BF679" s="234">
        <f>IF(N679="snížená",J679,0)</f>
        <v>0</v>
      </c>
      <c r="BG679" s="234">
        <f>IF(N679="zákl. přenesená",J679,0)</f>
        <v>0</v>
      </c>
      <c r="BH679" s="234">
        <f>IF(N679="sníž. přenesená",J679,0)</f>
        <v>0</v>
      </c>
      <c r="BI679" s="234">
        <f>IF(N679="nulová",J679,0)</f>
        <v>0</v>
      </c>
      <c r="BJ679" s="18" t="s">
        <v>178</v>
      </c>
      <c r="BK679" s="234">
        <f>ROUND(I679*H679,2)</f>
        <v>0</v>
      </c>
      <c r="BL679" s="18" t="s">
        <v>217</v>
      </c>
      <c r="BM679" s="233" t="s">
        <v>967</v>
      </c>
    </row>
    <row r="680" s="2" customFormat="1">
      <c r="A680" s="39"/>
      <c r="B680" s="40"/>
      <c r="C680" s="41"/>
      <c r="D680" s="235" t="s">
        <v>179</v>
      </c>
      <c r="E680" s="41"/>
      <c r="F680" s="236" t="s">
        <v>963</v>
      </c>
      <c r="G680" s="41"/>
      <c r="H680" s="41"/>
      <c r="I680" s="237"/>
      <c r="J680" s="41"/>
      <c r="K680" s="41"/>
      <c r="L680" s="45"/>
      <c r="M680" s="238"/>
      <c r="N680" s="239"/>
      <c r="O680" s="93"/>
      <c r="P680" s="93"/>
      <c r="Q680" s="93"/>
      <c r="R680" s="93"/>
      <c r="S680" s="93"/>
      <c r="T680" s="94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T680" s="18" t="s">
        <v>179</v>
      </c>
      <c r="AU680" s="18" t="s">
        <v>177</v>
      </c>
    </row>
    <row r="681" s="2" customFormat="1" ht="24.15" customHeight="1">
      <c r="A681" s="39"/>
      <c r="B681" s="40"/>
      <c r="C681" s="272" t="s">
        <v>969</v>
      </c>
      <c r="D681" s="272" t="s">
        <v>258</v>
      </c>
      <c r="E681" s="273" t="s">
        <v>965</v>
      </c>
      <c r="F681" s="274" t="s">
        <v>966</v>
      </c>
      <c r="G681" s="275" t="s">
        <v>245</v>
      </c>
      <c r="H681" s="276">
        <v>34.5</v>
      </c>
      <c r="I681" s="277"/>
      <c r="J681" s="278">
        <f>ROUND(I681*H681,2)</f>
        <v>0</v>
      </c>
      <c r="K681" s="279"/>
      <c r="L681" s="280"/>
      <c r="M681" s="281" t="s">
        <v>1</v>
      </c>
      <c r="N681" s="282" t="s">
        <v>41</v>
      </c>
      <c r="O681" s="93"/>
      <c r="P681" s="231">
        <f>O681*H681</f>
        <v>0</v>
      </c>
      <c r="Q681" s="231">
        <v>4.0000000000000003E-05</v>
      </c>
      <c r="R681" s="231">
        <f>Q681*H681</f>
        <v>0.0013800000000000002</v>
      </c>
      <c r="S681" s="231">
        <v>0</v>
      </c>
      <c r="T681" s="232">
        <f>S681*H681</f>
        <v>0</v>
      </c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R681" s="233" t="s">
        <v>261</v>
      </c>
      <c r="AT681" s="233" t="s">
        <v>258</v>
      </c>
      <c r="AU681" s="233" t="s">
        <v>177</v>
      </c>
      <c r="AY681" s="18" t="s">
        <v>169</v>
      </c>
      <c r="BE681" s="234">
        <f>IF(N681="základní",J681,0)</f>
        <v>0</v>
      </c>
      <c r="BF681" s="234">
        <f>IF(N681="snížená",J681,0)</f>
        <v>0</v>
      </c>
      <c r="BG681" s="234">
        <f>IF(N681="zákl. přenesená",J681,0)</f>
        <v>0</v>
      </c>
      <c r="BH681" s="234">
        <f>IF(N681="sníž. přenesená",J681,0)</f>
        <v>0</v>
      </c>
      <c r="BI681" s="234">
        <f>IF(N681="nulová",J681,0)</f>
        <v>0</v>
      </c>
      <c r="BJ681" s="18" t="s">
        <v>178</v>
      </c>
      <c r="BK681" s="234">
        <f>ROUND(I681*H681,2)</f>
        <v>0</v>
      </c>
      <c r="BL681" s="18" t="s">
        <v>217</v>
      </c>
      <c r="BM681" s="233" t="s">
        <v>972</v>
      </c>
    </row>
    <row r="682" s="2" customFormat="1">
      <c r="A682" s="39"/>
      <c r="B682" s="40"/>
      <c r="C682" s="41"/>
      <c r="D682" s="235" t="s">
        <v>179</v>
      </c>
      <c r="E682" s="41"/>
      <c r="F682" s="236" t="s">
        <v>966</v>
      </c>
      <c r="G682" s="41"/>
      <c r="H682" s="41"/>
      <c r="I682" s="237"/>
      <c r="J682" s="41"/>
      <c r="K682" s="41"/>
      <c r="L682" s="45"/>
      <c r="M682" s="238"/>
      <c r="N682" s="239"/>
      <c r="O682" s="93"/>
      <c r="P682" s="93"/>
      <c r="Q682" s="93"/>
      <c r="R682" s="93"/>
      <c r="S682" s="93"/>
      <c r="T682" s="94"/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T682" s="18" t="s">
        <v>179</v>
      </c>
      <c r="AU682" s="18" t="s">
        <v>177</v>
      </c>
    </row>
    <row r="683" s="14" customFormat="1">
      <c r="A683" s="14"/>
      <c r="B683" s="250"/>
      <c r="C683" s="251"/>
      <c r="D683" s="235" t="s">
        <v>180</v>
      </c>
      <c r="E683" s="252" t="s">
        <v>1</v>
      </c>
      <c r="F683" s="253" t="s">
        <v>968</v>
      </c>
      <c r="G683" s="251"/>
      <c r="H683" s="254">
        <v>34.5</v>
      </c>
      <c r="I683" s="255"/>
      <c r="J683" s="251"/>
      <c r="K683" s="251"/>
      <c r="L683" s="256"/>
      <c r="M683" s="257"/>
      <c r="N683" s="258"/>
      <c r="O683" s="258"/>
      <c r="P683" s="258"/>
      <c r="Q683" s="258"/>
      <c r="R683" s="258"/>
      <c r="S683" s="258"/>
      <c r="T683" s="259"/>
      <c r="U683" s="14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T683" s="260" t="s">
        <v>180</v>
      </c>
      <c r="AU683" s="260" t="s">
        <v>177</v>
      </c>
      <c r="AV683" s="14" t="s">
        <v>177</v>
      </c>
      <c r="AW683" s="14" t="s">
        <v>30</v>
      </c>
      <c r="AX683" s="14" t="s">
        <v>73</v>
      </c>
      <c r="AY683" s="260" t="s">
        <v>169</v>
      </c>
    </row>
    <row r="684" s="15" customFormat="1">
      <c r="A684" s="15"/>
      <c r="B684" s="261"/>
      <c r="C684" s="262"/>
      <c r="D684" s="235" t="s">
        <v>180</v>
      </c>
      <c r="E684" s="263" t="s">
        <v>1</v>
      </c>
      <c r="F684" s="264" t="s">
        <v>183</v>
      </c>
      <c r="G684" s="262"/>
      <c r="H684" s="265">
        <v>34.5</v>
      </c>
      <c r="I684" s="266"/>
      <c r="J684" s="262"/>
      <c r="K684" s="262"/>
      <c r="L684" s="267"/>
      <c r="M684" s="268"/>
      <c r="N684" s="269"/>
      <c r="O684" s="269"/>
      <c r="P684" s="269"/>
      <c r="Q684" s="269"/>
      <c r="R684" s="269"/>
      <c r="S684" s="269"/>
      <c r="T684" s="270"/>
      <c r="U684" s="15"/>
      <c r="V684" s="15"/>
      <c r="W684" s="15"/>
      <c r="X684" s="15"/>
      <c r="Y684" s="15"/>
      <c r="Z684" s="15"/>
      <c r="AA684" s="15"/>
      <c r="AB684" s="15"/>
      <c r="AC684" s="15"/>
      <c r="AD684" s="15"/>
      <c r="AE684" s="15"/>
      <c r="AT684" s="271" t="s">
        <v>180</v>
      </c>
      <c r="AU684" s="271" t="s">
        <v>177</v>
      </c>
      <c r="AV684" s="15" t="s">
        <v>176</v>
      </c>
      <c r="AW684" s="15" t="s">
        <v>30</v>
      </c>
      <c r="AX684" s="15" t="s">
        <v>81</v>
      </c>
      <c r="AY684" s="271" t="s">
        <v>169</v>
      </c>
    </row>
    <row r="685" s="2" customFormat="1" ht="24.15" customHeight="1">
      <c r="A685" s="39"/>
      <c r="B685" s="40"/>
      <c r="C685" s="221" t="s">
        <v>591</v>
      </c>
      <c r="D685" s="221" t="s">
        <v>172</v>
      </c>
      <c r="E685" s="222" t="s">
        <v>970</v>
      </c>
      <c r="F685" s="223" t="s">
        <v>971</v>
      </c>
      <c r="G685" s="224" t="s">
        <v>245</v>
      </c>
      <c r="H685" s="225">
        <v>410</v>
      </c>
      <c r="I685" s="226"/>
      <c r="J685" s="227">
        <f>ROUND(I685*H685,2)</f>
        <v>0</v>
      </c>
      <c r="K685" s="228"/>
      <c r="L685" s="45"/>
      <c r="M685" s="229" t="s">
        <v>1</v>
      </c>
      <c r="N685" s="230" t="s">
        <v>41</v>
      </c>
      <c r="O685" s="93"/>
      <c r="P685" s="231">
        <f>O685*H685</f>
        <v>0</v>
      </c>
      <c r="Q685" s="231">
        <v>0</v>
      </c>
      <c r="R685" s="231">
        <f>Q685*H685</f>
        <v>0</v>
      </c>
      <c r="S685" s="231">
        <v>0.0021199999999999999</v>
      </c>
      <c r="T685" s="232">
        <f>S685*H685</f>
        <v>0.86919999999999997</v>
      </c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R685" s="233" t="s">
        <v>217</v>
      </c>
      <c r="AT685" s="233" t="s">
        <v>172</v>
      </c>
      <c r="AU685" s="233" t="s">
        <v>177</v>
      </c>
      <c r="AY685" s="18" t="s">
        <v>169</v>
      </c>
      <c r="BE685" s="234">
        <f>IF(N685="základní",J685,0)</f>
        <v>0</v>
      </c>
      <c r="BF685" s="234">
        <f>IF(N685="snížená",J685,0)</f>
        <v>0</v>
      </c>
      <c r="BG685" s="234">
        <f>IF(N685="zákl. přenesená",J685,0)</f>
        <v>0</v>
      </c>
      <c r="BH685" s="234">
        <f>IF(N685="sníž. přenesená",J685,0)</f>
        <v>0</v>
      </c>
      <c r="BI685" s="234">
        <f>IF(N685="nulová",J685,0)</f>
        <v>0</v>
      </c>
      <c r="BJ685" s="18" t="s">
        <v>178</v>
      </c>
      <c r="BK685" s="234">
        <f>ROUND(I685*H685,2)</f>
        <v>0</v>
      </c>
      <c r="BL685" s="18" t="s">
        <v>217</v>
      </c>
      <c r="BM685" s="233" t="s">
        <v>976</v>
      </c>
    </row>
    <row r="686" s="2" customFormat="1">
      <c r="A686" s="39"/>
      <c r="B686" s="40"/>
      <c r="C686" s="41"/>
      <c r="D686" s="235" t="s">
        <v>179</v>
      </c>
      <c r="E686" s="41"/>
      <c r="F686" s="236" t="s">
        <v>971</v>
      </c>
      <c r="G686" s="41"/>
      <c r="H686" s="41"/>
      <c r="I686" s="237"/>
      <c r="J686" s="41"/>
      <c r="K686" s="41"/>
      <c r="L686" s="45"/>
      <c r="M686" s="238"/>
      <c r="N686" s="239"/>
      <c r="O686" s="93"/>
      <c r="P686" s="93"/>
      <c r="Q686" s="93"/>
      <c r="R686" s="93"/>
      <c r="S686" s="93"/>
      <c r="T686" s="94"/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T686" s="18" t="s">
        <v>179</v>
      </c>
      <c r="AU686" s="18" t="s">
        <v>177</v>
      </c>
    </row>
    <row r="687" s="2" customFormat="1" ht="24.15" customHeight="1">
      <c r="A687" s="39"/>
      <c r="B687" s="40"/>
      <c r="C687" s="221" t="s">
        <v>977</v>
      </c>
      <c r="D687" s="221" t="s">
        <v>172</v>
      </c>
      <c r="E687" s="222" t="s">
        <v>974</v>
      </c>
      <c r="F687" s="223" t="s">
        <v>975</v>
      </c>
      <c r="G687" s="224" t="s">
        <v>245</v>
      </c>
      <c r="H687" s="225">
        <v>120</v>
      </c>
      <c r="I687" s="226"/>
      <c r="J687" s="227">
        <f>ROUND(I687*H687,2)</f>
        <v>0</v>
      </c>
      <c r="K687" s="228"/>
      <c r="L687" s="45"/>
      <c r="M687" s="229" t="s">
        <v>1</v>
      </c>
      <c r="N687" s="230" t="s">
        <v>41</v>
      </c>
      <c r="O687" s="93"/>
      <c r="P687" s="231">
        <f>O687*H687</f>
        <v>0</v>
      </c>
      <c r="Q687" s="231">
        <v>0</v>
      </c>
      <c r="R687" s="231">
        <f>Q687*H687</f>
        <v>0</v>
      </c>
      <c r="S687" s="231">
        <v>0</v>
      </c>
      <c r="T687" s="232">
        <f>S687*H687</f>
        <v>0</v>
      </c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R687" s="233" t="s">
        <v>217</v>
      </c>
      <c r="AT687" s="233" t="s">
        <v>172</v>
      </c>
      <c r="AU687" s="233" t="s">
        <v>177</v>
      </c>
      <c r="AY687" s="18" t="s">
        <v>169</v>
      </c>
      <c r="BE687" s="234">
        <f>IF(N687="základní",J687,0)</f>
        <v>0</v>
      </c>
      <c r="BF687" s="234">
        <f>IF(N687="snížená",J687,0)</f>
        <v>0</v>
      </c>
      <c r="BG687" s="234">
        <f>IF(N687="zákl. přenesená",J687,0)</f>
        <v>0</v>
      </c>
      <c r="BH687" s="234">
        <f>IF(N687="sníž. přenesená",J687,0)</f>
        <v>0</v>
      </c>
      <c r="BI687" s="234">
        <f>IF(N687="nulová",J687,0)</f>
        <v>0</v>
      </c>
      <c r="BJ687" s="18" t="s">
        <v>178</v>
      </c>
      <c r="BK687" s="234">
        <f>ROUND(I687*H687,2)</f>
        <v>0</v>
      </c>
      <c r="BL687" s="18" t="s">
        <v>217</v>
      </c>
      <c r="BM687" s="233" t="s">
        <v>980</v>
      </c>
    </row>
    <row r="688" s="2" customFormat="1">
      <c r="A688" s="39"/>
      <c r="B688" s="40"/>
      <c r="C688" s="41"/>
      <c r="D688" s="235" t="s">
        <v>179</v>
      </c>
      <c r="E688" s="41"/>
      <c r="F688" s="236" t="s">
        <v>975</v>
      </c>
      <c r="G688" s="41"/>
      <c r="H688" s="41"/>
      <c r="I688" s="237"/>
      <c r="J688" s="41"/>
      <c r="K688" s="41"/>
      <c r="L688" s="45"/>
      <c r="M688" s="238"/>
      <c r="N688" s="239"/>
      <c r="O688" s="93"/>
      <c r="P688" s="93"/>
      <c r="Q688" s="93"/>
      <c r="R688" s="93"/>
      <c r="S688" s="93"/>
      <c r="T688" s="94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T688" s="18" t="s">
        <v>179</v>
      </c>
      <c r="AU688" s="18" t="s">
        <v>177</v>
      </c>
    </row>
    <row r="689" s="2" customFormat="1" ht="24.15" customHeight="1">
      <c r="A689" s="39"/>
      <c r="B689" s="40"/>
      <c r="C689" s="272" t="s">
        <v>595</v>
      </c>
      <c r="D689" s="272" t="s">
        <v>258</v>
      </c>
      <c r="E689" s="273" t="s">
        <v>978</v>
      </c>
      <c r="F689" s="274" t="s">
        <v>979</v>
      </c>
      <c r="G689" s="275" t="s">
        <v>245</v>
      </c>
      <c r="H689" s="276">
        <v>138</v>
      </c>
      <c r="I689" s="277"/>
      <c r="J689" s="278">
        <f>ROUND(I689*H689,2)</f>
        <v>0</v>
      </c>
      <c r="K689" s="279"/>
      <c r="L689" s="280"/>
      <c r="M689" s="281" t="s">
        <v>1</v>
      </c>
      <c r="N689" s="282" t="s">
        <v>41</v>
      </c>
      <c r="O689" s="93"/>
      <c r="P689" s="231">
        <f>O689*H689</f>
        <v>0</v>
      </c>
      <c r="Q689" s="231">
        <v>0.00012</v>
      </c>
      <c r="R689" s="231">
        <f>Q689*H689</f>
        <v>0.016560000000000002</v>
      </c>
      <c r="S689" s="231">
        <v>0</v>
      </c>
      <c r="T689" s="232">
        <f>S689*H689</f>
        <v>0</v>
      </c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R689" s="233" t="s">
        <v>261</v>
      </c>
      <c r="AT689" s="233" t="s">
        <v>258</v>
      </c>
      <c r="AU689" s="233" t="s">
        <v>177</v>
      </c>
      <c r="AY689" s="18" t="s">
        <v>169</v>
      </c>
      <c r="BE689" s="234">
        <f>IF(N689="základní",J689,0)</f>
        <v>0</v>
      </c>
      <c r="BF689" s="234">
        <f>IF(N689="snížená",J689,0)</f>
        <v>0</v>
      </c>
      <c r="BG689" s="234">
        <f>IF(N689="zákl. přenesená",J689,0)</f>
        <v>0</v>
      </c>
      <c r="BH689" s="234">
        <f>IF(N689="sníž. přenesená",J689,0)</f>
        <v>0</v>
      </c>
      <c r="BI689" s="234">
        <f>IF(N689="nulová",J689,0)</f>
        <v>0</v>
      </c>
      <c r="BJ689" s="18" t="s">
        <v>178</v>
      </c>
      <c r="BK689" s="234">
        <f>ROUND(I689*H689,2)</f>
        <v>0</v>
      </c>
      <c r="BL689" s="18" t="s">
        <v>217</v>
      </c>
      <c r="BM689" s="233" t="s">
        <v>984</v>
      </c>
    </row>
    <row r="690" s="2" customFormat="1">
      <c r="A690" s="39"/>
      <c r="B690" s="40"/>
      <c r="C690" s="41"/>
      <c r="D690" s="235" t="s">
        <v>179</v>
      </c>
      <c r="E690" s="41"/>
      <c r="F690" s="236" t="s">
        <v>979</v>
      </c>
      <c r="G690" s="41"/>
      <c r="H690" s="41"/>
      <c r="I690" s="237"/>
      <c r="J690" s="41"/>
      <c r="K690" s="41"/>
      <c r="L690" s="45"/>
      <c r="M690" s="238"/>
      <c r="N690" s="239"/>
      <c r="O690" s="93"/>
      <c r="P690" s="93"/>
      <c r="Q690" s="93"/>
      <c r="R690" s="93"/>
      <c r="S690" s="93"/>
      <c r="T690" s="94"/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T690" s="18" t="s">
        <v>179</v>
      </c>
      <c r="AU690" s="18" t="s">
        <v>177</v>
      </c>
    </row>
    <row r="691" s="14" customFormat="1">
      <c r="A691" s="14"/>
      <c r="B691" s="250"/>
      <c r="C691" s="251"/>
      <c r="D691" s="235" t="s">
        <v>180</v>
      </c>
      <c r="E691" s="252" t="s">
        <v>1</v>
      </c>
      <c r="F691" s="253" t="s">
        <v>2614</v>
      </c>
      <c r="G691" s="251"/>
      <c r="H691" s="254">
        <v>138</v>
      </c>
      <c r="I691" s="255"/>
      <c r="J691" s="251"/>
      <c r="K691" s="251"/>
      <c r="L691" s="256"/>
      <c r="M691" s="257"/>
      <c r="N691" s="258"/>
      <c r="O691" s="258"/>
      <c r="P691" s="258"/>
      <c r="Q691" s="258"/>
      <c r="R691" s="258"/>
      <c r="S691" s="258"/>
      <c r="T691" s="259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60" t="s">
        <v>180</v>
      </c>
      <c r="AU691" s="260" t="s">
        <v>177</v>
      </c>
      <c r="AV691" s="14" t="s">
        <v>177</v>
      </c>
      <c r="AW691" s="14" t="s">
        <v>30</v>
      </c>
      <c r="AX691" s="14" t="s">
        <v>73</v>
      </c>
      <c r="AY691" s="260" t="s">
        <v>169</v>
      </c>
    </row>
    <row r="692" s="15" customFormat="1">
      <c r="A692" s="15"/>
      <c r="B692" s="261"/>
      <c r="C692" s="262"/>
      <c r="D692" s="235" t="s">
        <v>180</v>
      </c>
      <c r="E692" s="263" t="s">
        <v>1</v>
      </c>
      <c r="F692" s="264" t="s">
        <v>183</v>
      </c>
      <c r="G692" s="262"/>
      <c r="H692" s="265">
        <v>138</v>
      </c>
      <c r="I692" s="266"/>
      <c r="J692" s="262"/>
      <c r="K692" s="262"/>
      <c r="L692" s="267"/>
      <c r="M692" s="268"/>
      <c r="N692" s="269"/>
      <c r="O692" s="269"/>
      <c r="P692" s="269"/>
      <c r="Q692" s="269"/>
      <c r="R692" s="269"/>
      <c r="S692" s="269"/>
      <c r="T692" s="270"/>
      <c r="U692" s="15"/>
      <c r="V692" s="15"/>
      <c r="W692" s="15"/>
      <c r="X692" s="15"/>
      <c r="Y692" s="15"/>
      <c r="Z692" s="15"/>
      <c r="AA692" s="15"/>
      <c r="AB692" s="15"/>
      <c r="AC692" s="15"/>
      <c r="AD692" s="15"/>
      <c r="AE692" s="15"/>
      <c r="AT692" s="271" t="s">
        <v>180</v>
      </c>
      <c r="AU692" s="271" t="s">
        <v>177</v>
      </c>
      <c r="AV692" s="15" t="s">
        <v>176</v>
      </c>
      <c r="AW692" s="15" t="s">
        <v>30</v>
      </c>
      <c r="AX692" s="15" t="s">
        <v>81</v>
      </c>
      <c r="AY692" s="271" t="s">
        <v>169</v>
      </c>
    </row>
    <row r="693" s="2" customFormat="1" ht="33" customHeight="1">
      <c r="A693" s="39"/>
      <c r="B693" s="40"/>
      <c r="C693" s="221" t="s">
        <v>985</v>
      </c>
      <c r="D693" s="221" t="s">
        <v>172</v>
      </c>
      <c r="E693" s="222" t="s">
        <v>982</v>
      </c>
      <c r="F693" s="223" t="s">
        <v>983</v>
      </c>
      <c r="G693" s="224" t="s">
        <v>245</v>
      </c>
      <c r="H693" s="225">
        <v>250</v>
      </c>
      <c r="I693" s="226"/>
      <c r="J693" s="227">
        <f>ROUND(I693*H693,2)</f>
        <v>0</v>
      </c>
      <c r="K693" s="228"/>
      <c r="L693" s="45"/>
      <c r="M693" s="229" t="s">
        <v>1</v>
      </c>
      <c r="N693" s="230" t="s">
        <v>41</v>
      </c>
      <c r="O693" s="93"/>
      <c r="P693" s="231">
        <f>O693*H693</f>
        <v>0</v>
      </c>
      <c r="Q693" s="231">
        <v>0</v>
      </c>
      <c r="R693" s="231">
        <f>Q693*H693</f>
        <v>0</v>
      </c>
      <c r="S693" s="231">
        <v>0</v>
      </c>
      <c r="T693" s="232">
        <f>S693*H693</f>
        <v>0</v>
      </c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R693" s="233" t="s">
        <v>217</v>
      </c>
      <c r="AT693" s="233" t="s">
        <v>172</v>
      </c>
      <c r="AU693" s="233" t="s">
        <v>177</v>
      </c>
      <c r="AY693" s="18" t="s">
        <v>169</v>
      </c>
      <c r="BE693" s="234">
        <f>IF(N693="základní",J693,0)</f>
        <v>0</v>
      </c>
      <c r="BF693" s="234">
        <f>IF(N693="snížená",J693,0)</f>
        <v>0</v>
      </c>
      <c r="BG693" s="234">
        <f>IF(N693="zákl. přenesená",J693,0)</f>
        <v>0</v>
      </c>
      <c r="BH693" s="234">
        <f>IF(N693="sníž. přenesená",J693,0)</f>
        <v>0</v>
      </c>
      <c r="BI693" s="234">
        <f>IF(N693="nulová",J693,0)</f>
        <v>0</v>
      </c>
      <c r="BJ693" s="18" t="s">
        <v>178</v>
      </c>
      <c r="BK693" s="234">
        <f>ROUND(I693*H693,2)</f>
        <v>0</v>
      </c>
      <c r="BL693" s="18" t="s">
        <v>217</v>
      </c>
      <c r="BM693" s="233" t="s">
        <v>988</v>
      </c>
    </row>
    <row r="694" s="2" customFormat="1">
      <c r="A694" s="39"/>
      <c r="B694" s="40"/>
      <c r="C694" s="41"/>
      <c r="D694" s="235" t="s">
        <v>179</v>
      </c>
      <c r="E694" s="41"/>
      <c r="F694" s="236" t="s">
        <v>983</v>
      </c>
      <c r="G694" s="41"/>
      <c r="H694" s="41"/>
      <c r="I694" s="237"/>
      <c r="J694" s="41"/>
      <c r="K694" s="41"/>
      <c r="L694" s="45"/>
      <c r="M694" s="238"/>
      <c r="N694" s="239"/>
      <c r="O694" s="93"/>
      <c r="P694" s="93"/>
      <c r="Q694" s="93"/>
      <c r="R694" s="93"/>
      <c r="S694" s="93"/>
      <c r="T694" s="94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T694" s="18" t="s">
        <v>179</v>
      </c>
      <c r="AU694" s="18" t="s">
        <v>177</v>
      </c>
    </row>
    <row r="695" s="2" customFormat="1" ht="24.15" customHeight="1">
      <c r="A695" s="39"/>
      <c r="B695" s="40"/>
      <c r="C695" s="272" t="s">
        <v>598</v>
      </c>
      <c r="D695" s="272" t="s">
        <v>258</v>
      </c>
      <c r="E695" s="273" t="s">
        <v>986</v>
      </c>
      <c r="F695" s="274" t="s">
        <v>987</v>
      </c>
      <c r="G695" s="275" t="s">
        <v>245</v>
      </c>
      <c r="H695" s="276">
        <v>287.5</v>
      </c>
      <c r="I695" s="277"/>
      <c r="J695" s="278">
        <f>ROUND(I695*H695,2)</f>
        <v>0</v>
      </c>
      <c r="K695" s="279"/>
      <c r="L695" s="280"/>
      <c r="M695" s="281" t="s">
        <v>1</v>
      </c>
      <c r="N695" s="282" t="s">
        <v>41</v>
      </c>
      <c r="O695" s="93"/>
      <c r="P695" s="231">
        <f>O695*H695</f>
        <v>0</v>
      </c>
      <c r="Q695" s="231">
        <v>0.00017000000000000001</v>
      </c>
      <c r="R695" s="231">
        <f>Q695*H695</f>
        <v>0.048875000000000002</v>
      </c>
      <c r="S695" s="231">
        <v>0</v>
      </c>
      <c r="T695" s="232">
        <f>S695*H695</f>
        <v>0</v>
      </c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R695" s="233" t="s">
        <v>261</v>
      </c>
      <c r="AT695" s="233" t="s">
        <v>258</v>
      </c>
      <c r="AU695" s="233" t="s">
        <v>177</v>
      </c>
      <c r="AY695" s="18" t="s">
        <v>169</v>
      </c>
      <c r="BE695" s="234">
        <f>IF(N695="základní",J695,0)</f>
        <v>0</v>
      </c>
      <c r="BF695" s="234">
        <f>IF(N695="snížená",J695,0)</f>
        <v>0</v>
      </c>
      <c r="BG695" s="234">
        <f>IF(N695="zákl. přenesená",J695,0)</f>
        <v>0</v>
      </c>
      <c r="BH695" s="234">
        <f>IF(N695="sníž. přenesená",J695,0)</f>
        <v>0</v>
      </c>
      <c r="BI695" s="234">
        <f>IF(N695="nulová",J695,0)</f>
        <v>0</v>
      </c>
      <c r="BJ695" s="18" t="s">
        <v>178</v>
      </c>
      <c r="BK695" s="234">
        <f>ROUND(I695*H695,2)</f>
        <v>0</v>
      </c>
      <c r="BL695" s="18" t="s">
        <v>217</v>
      </c>
      <c r="BM695" s="233" t="s">
        <v>992</v>
      </c>
    </row>
    <row r="696" s="2" customFormat="1">
      <c r="A696" s="39"/>
      <c r="B696" s="40"/>
      <c r="C696" s="41"/>
      <c r="D696" s="235" t="s">
        <v>179</v>
      </c>
      <c r="E696" s="41"/>
      <c r="F696" s="236" t="s">
        <v>987</v>
      </c>
      <c r="G696" s="41"/>
      <c r="H696" s="41"/>
      <c r="I696" s="237"/>
      <c r="J696" s="41"/>
      <c r="K696" s="41"/>
      <c r="L696" s="45"/>
      <c r="M696" s="238"/>
      <c r="N696" s="239"/>
      <c r="O696" s="93"/>
      <c r="P696" s="93"/>
      <c r="Q696" s="93"/>
      <c r="R696" s="93"/>
      <c r="S696" s="93"/>
      <c r="T696" s="94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T696" s="18" t="s">
        <v>179</v>
      </c>
      <c r="AU696" s="18" t="s">
        <v>177</v>
      </c>
    </row>
    <row r="697" s="14" customFormat="1">
      <c r="A697" s="14"/>
      <c r="B697" s="250"/>
      <c r="C697" s="251"/>
      <c r="D697" s="235" t="s">
        <v>180</v>
      </c>
      <c r="E697" s="252" t="s">
        <v>1</v>
      </c>
      <c r="F697" s="253" t="s">
        <v>2615</v>
      </c>
      <c r="G697" s="251"/>
      <c r="H697" s="254">
        <v>287.5</v>
      </c>
      <c r="I697" s="255"/>
      <c r="J697" s="251"/>
      <c r="K697" s="251"/>
      <c r="L697" s="256"/>
      <c r="M697" s="257"/>
      <c r="N697" s="258"/>
      <c r="O697" s="258"/>
      <c r="P697" s="258"/>
      <c r="Q697" s="258"/>
      <c r="R697" s="258"/>
      <c r="S697" s="258"/>
      <c r="T697" s="259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260" t="s">
        <v>180</v>
      </c>
      <c r="AU697" s="260" t="s">
        <v>177</v>
      </c>
      <c r="AV697" s="14" t="s">
        <v>177</v>
      </c>
      <c r="AW697" s="14" t="s">
        <v>30</v>
      </c>
      <c r="AX697" s="14" t="s">
        <v>73</v>
      </c>
      <c r="AY697" s="260" t="s">
        <v>169</v>
      </c>
    </row>
    <row r="698" s="15" customFormat="1">
      <c r="A698" s="15"/>
      <c r="B698" s="261"/>
      <c r="C698" s="262"/>
      <c r="D698" s="235" t="s">
        <v>180</v>
      </c>
      <c r="E698" s="263" t="s">
        <v>1</v>
      </c>
      <c r="F698" s="264" t="s">
        <v>183</v>
      </c>
      <c r="G698" s="262"/>
      <c r="H698" s="265">
        <v>287.5</v>
      </c>
      <c r="I698" s="266"/>
      <c r="J698" s="262"/>
      <c r="K698" s="262"/>
      <c r="L698" s="267"/>
      <c r="M698" s="268"/>
      <c r="N698" s="269"/>
      <c r="O698" s="269"/>
      <c r="P698" s="269"/>
      <c r="Q698" s="269"/>
      <c r="R698" s="269"/>
      <c r="S698" s="269"/>
      <c r="T698" s="270"/>
      <c r="U698" s="15"/>
      <c r="V698" s="15"/>
      <c r="W698" s="15"/>
      <c r="X698" s="15"/>
      <c r="Y698" s="15"/>
      <c r="Z698" s="15"/>
      <c r="AA698" s="15"/>
      <c r="AB698" s="15"/>
      <c r="AC698" s="15"/>
      <c r="AD698" s="15"/>
      <c r="AE698" s="15"/>
      <c r="AT698" s="271" t="s">
        <v>180</v>
      </c>
      <c r="AU698" s="271" t="s">
        <v>177</v>
      </c>
      <c r="AV698" s="15" t="s">
        <v>176</v>
      </c>
      <c r="AW698" s="15" t="s">
        <v>30</v>
      </c>
      <c r="AX698" s="15" t="s">
        <v>81</v>
      </c>
      <c r="AY698" s="271" t="s">
        <v>169</v>
      </c>
    </row>
    <row r="699" s="2" customFormat="1" ht="24.15" customHeight="1">
      <c r="A699" s="39"/>
      <c r="B699" s="40"/>
      <c r="C699" s="221" t="s">
        <v>993</v>
      </c>
      <c r="D699" s="221" t="s">
        <v>172</v>
      </c>
      <c r="E699" s="222" t="s">
        <v>990</v>
      </c>
      <c r="F699" s="223" t="s">
        <v>991</v>
      </c>
      <c r="G699" s="224" t="s">
        <v>245</v>
      </c>
      <c r="H699" s="225">
        <v>28</v>
      </c>
      <c r="I699" s="226"/>
      <c r="J699" s="227">
        <f>ROUND(I699*H699,2)</f>
        <v>0</v>
      </c>
      <c r="K699" s="228"/>
      <c r="L699" s="45"/>
      <c r="M699" s="229" t="s">
        <v>1</v>
      </c>
      <c r="N699" s="230" t="s">
        <v>41</v>
      </c>
      <c r="O699" s="93"/>
      <c r="P699" s="231">
        <f>O699*H699</f>
        <v>0</v>
      </c>
      <c r="Q699" s="231">
        <v>0</v>
      </c>
      <c r="R699" s="231">
        <f>Q699*H699</f>
        <v>0</v>
      </c>
      <c r="S699" s="231">
        <v>0</v>
      </c>
      <c r="T699" s="232">
        <f>S699*H699</f>
        <v>0</v>
      </c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R699" s="233" t="s">
        <v>217</v>
      </c>
      <c r="AT699" s="233" t="s">
        <v>172</v>
      </c>
      <c r="AU699" s="233" t="s">
        <v>177</v>
      </c>
      <c r="AY699" s="18" t="s">
        <v>169</v>
      </c>
      <c r="BE699" s="234">
        <f>IF(N699="základní",J699,0)</f>
        <v>0</v>
      </c>
      <c r="BF699" s="234">
        <f>IF(N699="snížená",J699,0)</f>
        <v>0</v>
      </c>
      <c r="BG699" s="234">
        <f>IF(N699="zákl. přenesená",J699,0)</f>
        <v>0</v>
      </c>
      <c r="BH699" s="234">
        <f>IF(N699="sníž. přenesená",J699,0)</f>
        <v>0</v>
      </c>
      <c r="BI699" s="234">
        <f>IF(N699="nulová",J699,0)</f>
        <v>0</v>
      </c>
      <c r="BJ699" s="18" t="s">
        <v>178</v>
      </c>
      <c r="BK699" s="234">
        <f>ROUND(I699*H699,2)</f>
        <v>0</v>
      </c>
      <c r="BL699" s="18" t="s">
        <v>217</v>
      </c>
      <c r="BM699" s="233" t="s">
        <v>996</v>
      </c>
    </row>
    <row r="700" s="2" customFormat="1">
      <c r="A700" s="39"/>
      <c r="B700" s="40"/>
      <c r="C700" s="41"/>
      <c r="D700" s="235" t="s">
        <v>179</v>
      </c>
      <c r="E700" s="41"/>
      <c r="F700" s="236" t="s">
        <v>991</v>
      </c>
      <c r="G700" s="41"/>
      <c r="H700" s="41"/>
      <c r="I700" s="237"/>
      <c r="J700" s="41"/>
      <c r="K700" s="41"/>
      <c r="L700" s="45"/>
      <c r="M700" s="238"/>
      <c r="N700" s="239"/>
      <c r="O700" s="93"/>
      <c r="P700" s="93"/>
      <c r="Q700" s="93"/>
      <c r="R700" s="93"/>
      <c r="S700" s="93"/>
      <c r="T700" s="94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T700" s="18" t="s">
        <v>179</v>
      </c>
      <c r="AU700" s="18" t="s">
        <v>177</v>
      </c>
    </row>
    <row r="701" s="2" customFormat="1" ht="24.15" customHeight="1">
      <c r="A701" s="39"/>
      <c r="B701" s="40"/>
      <c r="C701" s="272" t="s">
        <v>602</v>
      </c>
      <c r="D701" s="272" t="s">
        <v>258</v>
      </c>
      <c r="E701" s="273" t="s">
        <v>994</v>
      </c>
      <c r="F701" s="274" t="s">
        <v>995</v>
      </c>
      <c r="G701" s="275" t="s">
        <v>245</v>
      </c>
      <c r="H701" s="276">
        <v>32.200000000000003</v>
      </c>
      <c r="I701" s="277"/>
      <c r="J701" s="278">
        <f>ROUND(I701*H701,2)</f>
        <v>0</v>
      </c>
      <c r="K701" s="279"/>
      <c r="L701" s="280"/>
      <c r="M701" s="281" t="s">
        <v>1</v>
      </c>
      <c r="N701" s="282" t="s">
        <v>41</v>
      </c>
      <c r="O701" s="93"/>
      <c r="P701" s="231">
        <f>O701*H701</f>
        <v>0</v>
      </c>
      <c r="Q701" s="231">
        <v>0.00013999999999999999</v>
      </c>
      <c r="R701" s="231">
        <f>Q701*H701</f>
        <v>0.0045079999999999999</v>
      </c>
      <c r="S701" s="231">
        <v>0</v>
      </c>
      <c r="T701" s="232">
        <f>S701*H701</f>
        <v>0</v>
      </c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R701" s="233" t="s">
        <v>261</v>
      </c>
      <c r="AT701" s="233" t="s">
        <v>258</v>
      </c>
      <c r="AU701" s="233" t="s">
        <v>177</v>
      </c>
      <c r="AY701" s="18" t="s">
        <v>169</v>
      </c>
      <c r="BE701" s="234">
        <f>IF(N701="základní",J701,0)</f>
        <v>0</v>
      </c>
      <c r="BF701" s="234">
        <f>IF(N701="snížená",J701,0)</f>
        <v>0</v>
      </c>
      <c r="BG701" s="234">
        <f>IF(N701="zákl. přenesená",J701,0)</f>
        <v>0</v>
      </c>
      <c r="BH701" s="234">
        <f>IF(N701="sníž. přenesená",J701,0)</f>
        <v>0</v>
      </c>
      <c r="BI701" s="234">
        <f>IF(N701="nulová",J701,0)</f>
        <v>0</v>
      </c>
      <c r="BJ701" s="18" t="s">
        <v>178</v>
      </c>
      <c r="BK701" s="234">
        <f>ROUND(I701*H701,2)</f>
        <v>0</v>
      </c>
      <c r="BL701" s="18" t="s">
        <v>217</v>
      </c>
      <c r="BM701" s="233" t="s">
        <v>1000</v>
      </c>
    </row>
    <row r="702" s="2" customFormat="1">
      <c r="A702" s="39"/>
      <c r="B702" s="40"/>
      <c r="C702" s="41"/>
      <c r="D702" s="235" t="s">
        <v>179</v>
      </c>
      <c r="E702" s="41"/>
      <c r="F702" s="236" t="s">
        <v>995</v>
      </c>
      <c r="G702" s="41"/>
      <c r="H702" s="41"/>
      <c r="I702" s="237"/>
      <c r="J702" s="41"/>
      <c r="K702" s="41"/>
      <c r="L702" s="45"/>
      <c r="M702" s="238"/>
      <c r="N702" s="239"/>
      <c r="O702" s="93"/>
      <c r="P702" s="93"/>
      <c r="Q702" s="93"/>
      <c r="R702" s="93"/>
      <c r="S702" s="93"/>
      <c r="T702" s="94"/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T702" s="18" t="s">
        <v>179</v>
      </c>
      <c r="AU702" s="18" t="s">
        <v>177</v>
      </c>
    </row>
    <row r="703" s="14" customFormat="1">
      <c r="A703" s="14"/>
      <c r="B703" s="250"/>
      <c r="C703" s="251"/>
      <c r="D703" s="235" t="s">
        <v>180</v>
      </c>
      <c r="E703" s="252" t="s">
        <v>1</v>
      </c>
      <c r="F703" s="253" t="s">
        <v>997</v>
      </c>
      <c r="G703" s="251"/>
      <c r="H703" s="254">
        <v>32.200000000000003</v>
      </c>
      <c r="I703" s="255"/>
      <c r="J703" s="251"/>
      <c r="K703" s="251"/>
      <c r="L703" s="256"/>
      <c r="M703" s="257"/>
      <c r="N703" s="258"/>
      <c r="O703" s="258"/>
      <c r="P703" s="258"/>
      <c r="Q703" s="258"/>
      <c r="R703" s="258"/>
      <c r="S703" s="258"/>
      <c r="T703" s="259"/>
      <c r="U703" s="14"/>
      <c r="V703" s="14"/>
      <c r="W703" s="14"/>
      <c r="X703" s="14"/>
      <c r="Y703" s="14"/>
      <c r="Z703" s="14"/>
      <c r="AA703" s="14"/>
      <c r="AB703" s="14"/>
      <c r="AC703" s="14"/>
      <c r="AD703" s="14"/>
      <c r="AE703" s="14"/>
      <c r="AT703" s="260" t="s">
        <v>180</v>
      </c>
      <c r="AU703" s="260" t="s">
        <v>177</v>
      </c>
      <c r="AV703" s="14" t="s">
        <v>177</v>
      </c>
      <c r="AW703" s="14" t="s">
        <v>30</v>
      </c>
      <c r="AX703" s="14" t="s">
        <v>73</v>
      </c>
      <c r="AY703" s="260" t="s">
        <v>169</v>
      </c>
    </row>
    <row r="704" s="15" customFormat="1">
      <c r="A704" s="15"/>
      <c r="B704" s="261"/>
      <c r="C704" s="262"/>
      <c r="D704" s="235" t="s">
        <v>180</v>
      </c>
      <c r="E704" s="263" t="s">
        <v>1</v>
      </c>
      <c r="F704" s="264" t="s">
        <v>183</v>
      </c>
      <c r="G704" s="262"/>
      <c r="H704" s="265">
        <v>32.200000000000003</v>
      </c>
      <c r="I704" s="266"/>
      <c r="J704" s="262"/>
      <c r="K704" s="262"/>
      <c r="L704" s="267"/>
      <c r="M704" s="268"/>
      <c r="N704" s="269"/>
      <c r="O704" s="269"/>
      <c r="P704" s="269"/>
      <c r="Q704" s="269"/>
      <c r="R704" s="269"/>
      <c r="S704" s="269"/>
      <c r="T704" s="270"/>
      <c r="U704" s="15"/>
      <c r="V704" s="15"/>
      <c r="W704" s="15"/>
      <c r="X704" s="15"/>
      <c r="Y704" s="15"/>
      <c r="Z704" s="15"/>
      <c r="AA704" s="15"/>
      <c r="AB704" s="15"/>
      <c r="AC704" s="15"/>
      <c r="AD704" s="15"/>
      <c r="AE704" s="15"/>
      <c r="AT704" s="271" t="s">
        <v>180</v>
      </c>
      <c r="AU704" s="271" t="s">
        <v>177</v>
      </c>
      <c r="AV704" s="15" t="s">
        <v>176</v>
      </c>
      <c r="AW704" s="15" t="s">
        <v>30</v>
      </c>
      <c r="AX704" s="15" t="s">
        <v>81</v>
      </c>
      <c r="AY704" s="271" t="s">
        <v>169</v>
      </c>
    </row>
    <row r="705" s="2" customFormat="1" ht="33" customHeight="1">
      <c r="A705" s="39"/>
      <c r="B705" s="40"/>
      <c r="C705" s="221" t="s">
        <v>1001</v>
      </c>
      <c r="D705" s="221" t="s">
        <v>172</v>
      </c>
      <c r="E705" s="222" t="s">
        <v>998</v>
      </c>
      <c r="F705" s="223" t="s">
        <v>999</v>
      </c>
      <c r="G705" s="224" t="s">
        <v>245</v>
      </c>
      <c r="H705" s="225">
        <v>17</v>
      </c>
      <c r="I705" s="226"/>
      <c r="J705" s="227">
        <f>ROUND(I705*H705,2)</f>
        <v>0</v>
      </c>
      <c r="K705" s="228"/>
      <c r="L705" s="45"/>
      <c r="M705" s="229" t="s">
        <v>1</v>
      </c>
      <c r="N705" s="230" t="s">
        <v>41</v>
      </c>
      <c r="O705" s="93"/>
      <c r="P705" s="231">
        <f>O705*H705</f>
        <v>0</v>
      </c>
      <c r="Q705" s="231">
        <v>0</v>
      </c>
      <c r="R705" s="231">
        <f>Q705*H705</f>
        <v>0</v>
      </c>
      <c r="S705" s="231">
        <v>0</v>
      </c>
      <c r="T705" s="232">
        <f>S705*H705</f>
        <v>0</v>
      </c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R705" s="233" t="s">
        <v>217</v>
      </c>
      <c r="AT705" s="233" t="s">
        <v>172</v>
      </c>
      <c r="AU705" s="233" t="s">
        <v>177</v>
      </c>
      <c r="AY705" s="18" t="s">
        <v>169</v>
      </c>
      <c r="BE705" s="234">
        <f>IF(N705="základní",J705,0)</f>
        <v>0</v>
      </c>
      <c r="BF705" s="234">
        <f>IF(N705="snížená",J705,0)</f>
        <v>0</v>
      </c>
      <c r="BG705" s="234">
        <f>IF(N705="zákl. přenesená",J705,0)</f>
        <v>0</v>
      </c>
      <c r="BH705" s="234">
        <f>IF(N705="sníž. přenesená",J705,0)</f>
        <v>0</v>
      </c>
      <c r="BI705" s="234">
        <f>IF(N705="nulová",J705,0)</f>
        <v>0</v>
      </c>
      <c r="BJ705" s="18" t="s">
        <v>178</v>
      </c>
      <c r="BK705" s="234">
        <f>ROUND(I705*H705,2)</f>
        <v>0</v>
      </c>
      <c r="BL705" s="18" t="s">
        <v>217</v>
      </c>
      <c r="BM705" s="233" t="s">
        <v>1004</v>
      </c>
    </row>
    <row r="706" s="2" customFormat="1">
      <c r="A706" s="39"/>
      <c r="B706" s="40"/>
      <c r="C706" s="41"/>
      <c r="D706" s="235" t="s">
        <v>179</v>
      </c>
      <c r="E706" s="41"/>
      <c r="F706" s="236" t="s">
        <v>999</v>
      </c>
      <c r="G706" s="41"/>
      <c r="H706" s="41"/>
      <c r="I706" s="237"/>
      <c r="J706" s="41"/>
      <c r="K706" s="41"/>
      <c r="L706" s="45"/>
      <c r="M706" s="238"/>
      <c r="N706" s="239"/>
      <c r="O706" s="93"/>
      <c r="P706" s="93"/>
      <c r="Q706" s="93"/>
      <c r="R706" s="93"/>
      <c r="S706" s="93"/>
      <c r="T706" s="94"/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T706" s="18" t="s">
        <v>179</v>
      </c>
      <c r="AU706" s="18" t="s">
        <v>177</v>
      </c>
    </row>
    <row r="707" s="2" customFormat="1" ht="24.15" customHeight="1">
      <c r="A707" s="39"/>
      <c r="B707" s="40"/>
      <c r="C707" s="272" t="s">
        <v>605</v>
      </c>
      <c r="D707" s="272" t="s">
        <v>258</v>
      </c>
      <c r="E707" s="273" t="s">
        <v>1002</v>
      </c>
      <c r="F707" s="274" t="s">
        <v>1003</v>
      </c>
      <c r="G707" s="275" t="s">
        <v>245</v>
      </c>
      <c r="H707" s="276">
        <v>19.550000000000001</v>
      </c>
      <c r="I707" s="277"/>
      <c r="J707" s="278">
        <f>ROUND(I707*H707,2)</f>
        <v>0</v>
      </c>
      <c r="K707" s="279"/>
      <c r="L707" s="280"/>
      <c r="M707" s="281" t="s">
        <v>1</v>
      </c>
      <c r="N707" s="282" t="s">
        <v>41</v>
      </c>
      <c r="O707" s="93"/>
      <c r="P707" s="231">
        <f>O707*H707</f>
        <v>0</v>
      </c>
      <c r="Q707" s="231">
        <v>0.00025000000000000001</v>
      </c>
      <c r="R707" s="231">
        <f>Q707*H707</f>
        <v>0.0048875000000000004</v>
      </c>
      <c r="S707" s="231">
        <v>0</v>
      </c>
      <c r="T707" s="232">
        <f>S707*H707</f>
        <v>0</v>
      </c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R707" s="233" t="s">
        <v>261</v>
      </c>
      <c r="AT707" s="233" t="s">
        <v>258</v>
      </c>
      <c r="AU707" s="233" t="s">
        <v>177</v>
      </c>
      <c r="AY707" s="18" t="s">
        <v>169</v>
      </c>
      <c r="BE707" s="234">
        <f>IF(N707="základní",J707,0)</f>
        <v>0</v>
      </c>
      <c r="BF707" s="234">
        <f>IF(N707="snížená",J707,0)</f>
        <v>0</v>
      </c>
      <c r="BG707" s="234">
        <f>IF(N707="zákl. přenesená",J707,0)</f>
        <v>0</v>
      </c>
      <c r="BH707" s="234">
        <f>IF(N707="sníž. přenesená",J707,0)</f>
        <v>0</v>
      </c>
      <c r="BI707" s="234">
        <f>IF(N707="nulová",J707,0)</f>
        <v>0</v>
      </c>
      <c r="BJ707" s="18" t="s">
        <v>178</v>
      </c>
      <c r="BK707" s="234">
        <f>ROUND(I707*H707,2)</f>
        <v>0</v>
      </c>
      <c r="BL707" s="18" t="s">
        <v>217</v>
      </c>
      <c r="BM707" s="233" t="s">
        <v>1008</v>
      </c>
    </row>
    <row r="708" s="2" customFormat="1">
      <c r="A708" s="39"/>
      <c r="B708" s="40"/>
      <c r="C708" s="41"/>
      <c r="D708" s="235" t="s">
        <v>179</v>
      </c>
      <c r="E708" s="41"/>
      <c r="F708" s="236" t="s">
        <v>1003</v>
      </c>
      <c r="G708" s="41"/>
      <c r="H708" s="41"/>
      <c r="I708" s="237"/>
      <c r="J708" s="41"/>
      <c r="K708" s="41"/>
      <c r="L708" s="45"/>
      <c r="M708" s="238"/>
      <c r="N708" s="239"/>
      <c r="O708" s="93"/>
      <c r="P708" s="93"/>
      <c r="Q708" s="93"/>
      <c r="R708" s="93"/>
      <c r="S708" s="93"/>
      <c r="T708" s="94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T708" s="18" t="s">
        <v>179</v>
      </c>
      <c r="AU708" s="18" t="s">
        <v>177</v>
      </c>
    </row>
    <row r="709" s="14" customFormat="1">
      <c r="A709" s="14"/>
      <c r="B709" s="250"/>
      <c r="C709" s="251"/>
      <c r="D709" s="235" t="s">
        <v>180</v>
      </c>
      <c r="E709" s="252" t="s">
        <v>1</v>
      </c>
      <c r="F709" s="253" t="s">
        <v>2616</v>
      </c>
      <c r="G709" s="251"/>
      <c r="H709" s="254">
        <v>19.550000000000001</v>
      </c>
      <c r="I709" s="255"/>
      <c r="J709" s="251"/>
      <c r="K709" s="251"/>
      <c r="L709" s="256"/>
      <c r="M709" s="257"/>
      <c r="N709" s="258"/>
      <c r="O709" s="258"/>
      <c r="P709" s="258"/>
      <c r="Q709" s="258"/>
      <c r="R709" s="258"/>
      <c r="S709" s="258"/>
      <c r="T709" s="259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60" t="s">
        <v>180</v>
      </c>
      <c r="AU709" s="260" t="s">
        <v>177</v>
      </c>
      <c r="AV709" s="14" t="s">
        <v>177</v>
      </c>
      <c r="AW709" s="14" t="s">
        <v>30</v>
      </c>
      <c r="AX709" s="14" t="s">
        <v>73</v>
      </c>
      <c r="AY709" s="260" t="s">
        <v>169</v>
      </c>
    </row>
    <row r="710" s="15" customFormat="1">
      <c r="A710" s="15"/>
      <c r="B710" s="261"/>
      <c r="C710" s="262"/>
      <c r="D710" s="235" t="s">
        <v>180</v>
      </c>
      <c r="E710" s="263" t="s">
        <v>1</v>
      </c>
      <c r="F710" s="264" t="s">
        <v>183</v>
      </c>
      <c r="G710" s="262"/>
      <c r="H710" s="265">
        <v>19.550000000000001</v>
      </c>
      <c r="I710" s="266"/>
      <c r="J710" s="262"/>
      <c r="K710" s="262"/>
      <c r="L710" s="267"/>
      <c r="M710" s="268"/>
      <c r="N710" s="269"/>
      <c r="O710" s="269"/>
      <c r="P710" s="269"/>
      <c r="Q710" s="269"/>
      <c r="R710" s="269"/>
      <c r="S710" s="269"/>
      <c r="T710" s="270"/>
      <c r="U710" s="15"/>
      <c r="V710" s="15"/>
      <c r="W710" s="15"/>
      <c r="X710" s="15"/>
      <c r="Y710" s="15"/>
      <c r="Z710" s="15"/>
      <c r="AA710" s="15"/>
      <c r="AB710" s="15"/>
      <c r="AC710" s="15"/>
      <c r="AD710" s="15"/>
      <c r="AE710" s="15"/>
      <c r="AT710" s="271" t="s">
        <v>180</v>
      </c>
      <c r="AU710" s="271" t="s">
        <v>177</v>
      </c>
      <c r="AV710" s="15" t="s">
        <v>176</v>
      </c>
      <c r="AW710" s="15" t="s">
        <v>30</v>
      </c>
      <c r="AX710" s="15" t="s">
        <v>81</v>
      </c>
      <c r="AY710" s="271" t="s">
        <v>169</v>
      </c>
    </row>
    <row r="711" s="2" customFormat="1" ht="24.15" customHeight="1">
      <c r="A711" s="39"/>
      <c r="B711" s="40"/>
      <c r="C711" s="221" t="s">
        <v>1011</v>
      </c>
      <c r="D711" s="221" t="s">
        <v>172</v>
      </c>
      <c r="E711" s="222" t="s">
        <v>1006</v>
      </c>
      <c r="F711" s="223" t="s">
        <v>1007</v>
      </c>
      <c r="G711" s="224" t="s">
        <v>245</v>
      </c>
      <c r="H711" s="225">
        <v>30</v>
      </c>
      <c r="I711" s="226"/>
      <c r="J711" s="227">
        <f>ROUND(I711*H711,2)</f>
        <v>0</v>
      </c>
      <c r="K711" s="228"/>
      <c r="L711" s="45"/>
      <c r="M711" s="229" t="s">
        <v>1</v>
      </c>
      <c r="N711" s="230" t="s">
        <v>41</v>
      </c>
      <c r="O711" s="93"/>
      <c r="P711" s="231">
        <f>O711*H711</f>
        <v>0</v>
      </c>
      <c r="Q711" s="231">
        <v>0</v>
      </c>
      <c r="R711" s="231">
        <f>Q711*H711</f>
        <v>0</v>
      </c>
      <c r="S711" s="231">
        <v>0</v>
      </c>
      <c r="T711" s="232">
        <f>S711*H711</f>
        <v>0</v>
      </c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R711" s="233" t="s">
        <v>217</v>
      </c>
      <c r="AT711" s="233" t="s">
        <v>172</v>
      </c>
      <c r="AU711" s="233" t="s">
        <v>177</v>
      </c>
      <c r="AY711" s="18" t="s">
        <v>169</v>
      </c>
      <c r="BE711" s="234">
        <f>IF(N711="základní",J711,0)</f>
        <v>0</v>
      </c>
      <c r="BF711" s="234">
        <f>IF(N711="snížená",J711,0)</f>
        <v>0</v>
      </c>
      <c r="BG711" s="234">
        <f>IF(N711="zákl. přenesená",J711,0)</f>
        <v>0</v>
      </c>
      <c r="BH711" s="234">
        <f>IF(N711="sníž. přenesená",J711,0)</f>
        <v>0</v>
      </c>
      <c r="BI711" s="234">
        <f>IF(N711="nulová",J711,0)</f>
        <v>0</v>
      </c>
      <c r="BJ711" s="18" t="s">
        <v>178</v>
      </c>
      <c r="BK711" s="234">
        <f>ROUND(I711*H711,2)</f>
        <v>0</v>
      </c>
      <c r="BL711" s="18" t="s">
        <v>217</v>
      </c>
      <c r="BM711" s="233" t="s">
        <v>1014</v>
      </c>
    </row>
    <row r="712" s="2" customFormat="1">
      <c r="A712" s="39"/>
      <c r="B712" s="40"/>
      <c r="C712" s="41"/>
      <c r="D712" s="235" t="s">
        <v>179</v>
      </c>
      <c r="E712" s="41"/>
      <c r="F712" s="236" t="s">
        <v>1007</v>
      </c>
      <c r="G712" s="41"/>
      <c r="H712" s="41"/>
      <c r="I712" s="237"/>
      <c r="J712" s="41"/>
      <c r="K712" s="41"/>
      <c r="L712" s="45"/>
      <c r="M712" s="238"/>
      <c r="N712" s="239"/>
      <c r="O712" s="93"/>
      <c r="P712" s="93"/>
      <c r="Q712" s="93"/>
      <c r="R712" s="93"/>
      <c r="S712" s="93"/>
      <c r="T712" s="94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T712" s="18" t="s">
        <v>179</v>
      </c>
      <c r="AU712" s="18" t="s">
        <v>177</v>
      </c>
    </row>
    <row r="713" s="14" customFormat="1">
      <c r="A713" s="14"/>
      <c r="B713" s="250"/>
      <c r="C713" s="251"/>
      <c r="D713" s="235" t="s">
        <v>180</v>
      </c>
      <c r="E713" s="252" t="s">
        <v>1</v>
      </c>
      <c r="F713" s="253" t="s">
        <v>1009</v>
      </c>
      <c r="G713" s="251"/>
      <c r="H713" s="254">
        <v>10</v>
      </c>
      <c r="I713" s="255"/>
      <c r="J713" s="251"/>
      <c r="K713" s="251"/>
      <c r="L713" s="256"/>
      <c r="M713" s="257"/>
      <c r="N713" s="258"/>
      <c r="O713" s="258"/>
      <c r="P713" s="258"/>
      <c r="Q713" s="258"/>
      <c r="R713" s="258"/>
      <c r="S713" s="258"/>
      <c r="T713" s="259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260" t="s">
        <v>180</v>
      </c>
      <c r="AU713" s="260" t="s">
        <v>177</v>
      </c>
      <c r="AV713" s="14" t="s">
        <v>177</v>
      </c>
      <c r="AW713" s="14" t="s">
        <v>30</v>
      </c>
      <c r="AX713" s="14" t="s">
        <v>73</v>
      </c>
      <c r="AY713" s="260" t="s">
        <v>169</v>
      </c>
    </row>
    <row r="714" s="14" customFormat="1">
      <c r="A714" s="14"/>
      <c r="B714" s="250"/>
      <c r="C714" s="251"/>
      <c r="D714" s="235" t="s">
        <v>180</v>
      </c>
      <c r="E714" s="252" t="s">
        <v>1</v>
      </c>
      <c r="F714" s="253" t="s">
        <v>2251</v>
      </c>
      <c r="G714" s="251"/>
      <c r="H714" s="254">
        <v>20</v>
      </c>
      <c r="I714" s="255"/>
      <c r="J714" s="251"/>
      <c r="K714" s="251"/>
      <c r="L714" s="256"/>
      <c r="M714" s="257"/>
      <c r="N714" s="258"/>
      <c r="O714" s="258"/>
      <c r="P714" s="258"/>
      <c r="Q714" s="258"/>
      <c r="R714" s="258"/>
      <c r="S714" s="258"/>
      <c r="T714" s="259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60" t="s">
        <v>180</v>
      </c>
      <c r="AU714" s="260" t="s">
        <v>177</v>
      </c>
      <c r="AV714" s="14" t="s">
        <v>177</v>
      </c>
      <c r="AW714" s="14" t="s">
        <v>30</v>
      </c>
      <c r="AX714" s="14" t="s">
        <v>73</v>
      </c>
      <c r="AY714" s="260" t="s">
        <v>169</v>
      </c>
    </row>
    <row r="715" s="15" customFormat="1">
      <c r="A715" s="15"/>
      <c r="B715" s="261"/>
      <c r="C715" s="262"/>
      <c r="D715" s="235" t="s">
        <v>180</v>
      </c>
      <c r="E715" s="263" t="s">
        <v>1</v>
      </c>
      <c r="F715" s="264" t="s">
        <v>183</v>
      </c>
      <c r="G715" s="262"/>
      <c r="H715" s="265">
        <v>30</v>
      </c>
      <c r="I715" s="266"/>
      <c r="J715" s="262"/>
      <c r="K715" s="262"/>
      <c r="L715" s="267"/>
      <c r="M715" s="268"/>
      <c r="N715" s="269"/>
      <c r="O715" s="269"/>
      <c r="P715" s="269"/>
      <c r="Q715" s="269"/>
      <c r="R715" s="269"/>
      <c r="S715" s="269"/>
      <c r="T715" s="270"/>
      <c r="U715" s="15"/>
      <c r="V715" s="15"/>
      <c r="W715" s="15"/>
      <c r="X715" s="15"/>
      <c r="Y715" s="15"/>
      <c r="Z715" s="15"/>
      <c r="AA715" s="15"/>
      <c r="AB715" s="15"/>
      <c r="AC715" s="15"/>
      <c r="AD715" s="15"/>
      <c r="AE715" s="15"/>
      <c r="AT715" s="271" t="s">
        <v>180</v>
      </c>
      <c r="AU715" s="271" t="s">
        <v>177</v>
      </c>
      <c r="AV715" s="15" t="s">
        <v>176</v>
      </c>
      <c r="AW715" s="15" t="s">
        <v>30</v>
      </c>
      <c r="AX715" s="15" t="s">
        <v>81</v>
      </c>
      <c r="AY715" s="271" t="s">
        <v>169</v>
      </c>
    </row>
    <row r="716" s="2" customFormat="1" ht="37.8" customHeight="1">
      <c r="A716" s="39"/>
      <c r="B716" s="40"/>
      <c r="C716" s="272" t="s">
        <v>609</v>
      </c>
      <c r="D716" s="272" t="s">
        <v>258</v>
      </c>
      <c r="E716" s="273" t="s">
        <v>1012</v>
      </c>
      <c r="F716" s="274" t="s">
        <v>1013</v>
      </c>
      <c r="G716" s="275" t="s">
        <v>245</v>
      </c>
      <c r="H716" s="276">
        <v>11.5</v>
      </c>
      <c r="I716" s="277"/>
      <c r="J716" s="278">
        <f>ROUND(I716*H716,2)</f>
        <v>0</v>
      </c>
      <c r="K716" s="279"/>
      <c r="L716" s="280"/>
      <c r="M716" s="281" t="s">
        <v>1</v>
      </c>
      <c r="N716" s="282" t="s">
        <v>41</v>
      </c>
      <c r="O716" s="93"/>
      <c r="P716" s="231">
        <f>O716*H716</f>
        <v>0</v>
      </c>
      <c r="Q716" s="231">
        <v>5.0000000000000002E-05</v>
      </c>
      <c r="R716" s="231">
        <f>Q716*H716</f>
        <v>0.00057499999999999999</v>
      </c>
      <c r="S716" s="231">
        <v>0</v>
      </c>
      <c r="T716" s="232">
        <f>S716*H716</f>
        <v>0</v>
      </c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R716" s="233" t="s">
        <v>261</v>
      </c>
      <c r="AT716" s="233" t="s">
        <v>258</v>
      </c>
      <c r="AU716" s="233" t="s">
        <v>177</v>
      </c>
      <c r="AY716" s="18" t="s">
        <v>169</v>
      </c>
      <c r="BE716" s="234">
        <f>IF(N716="základní",J716,0)</f>
        <v>0</v>
      </c>
      <c r="BF716" s="234">
        <f>IF(N716="snížená",J716,0)</f>
        <v>0</v>
      </c>
      <c r="BG716" s="234">
        <f>IF(N716="zákl. přenesená",J716,0)</f>
        <v>0</v>
      </c>
      <c r="BH716" s="234">
        <f>IF(N716="sníž. přenesená",J716,0)</f>
        <v>0</v>
      </c>
      <c r="BI716" s="234">
        <f>IF(N716="nulová",J716,0)</f>
        <v>0</v>
      </c>
      <c r="BJ716" s="18" t="s">
        <v>178</v>
      </c>
      <c r="BK716" s="234">
        <f>ROUND(I716*H716,2)</f>
        <v>0</v>
      </c>
      <c r="BL716" s="18" t="s">
        <v>217</v>
      </c>
      <c r="BM716" s="233" t="s">
        <v>1018</v>
      </c>
    </row>
    <row r="717" s="2" customFormat="1">
      <c r="A717" s="39"/>
      <c r="B717" s="40"/>
      <c r="C717" s="41"/>
      <c r="D717" s="235" t="s">
        <v>179</v>
      </c>
      <c r="E717" s="41"/>
      <c r="F717" s="236" t="s">
        <v>1013</v>
      </c>
      <c r="G717" s="41"/>
      <c r="H717" s="41"/>
      <c r="I717" s="237"/>
      <c r="J717" s="41"/>
      <c r="K717" s="41"/>
      <c r="L717" s="45"/>
      <c r="M717" s="238"/>
      <c r="N717" s="239"/>
      <c r="O717" s="93"/>
      <c r="P717" s="93"/>
      <c r="Q717" s="93"/>
      <c r="R717" s="93"/>
      <c r="S717" s="93"/>
      <c r="T717" s="94"/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T717" s="18" t="s">
        <v>179</v>
      </c>
      <c r="AU717" s="18" t="s">
        <v>177</v>
      </c>
    </row>
    <row r="718" s="14" customFormat="1">
      <c r="A718" s="14"/>
      <c r="B718" s="250"/>
      <c r="C718" s="251"/>
      <c r="D718" s="235" t="s">
        <v>180</v>
      </c>
      <c r="E718" s="252" t="s">
        <v>1</v>
      </c>
      <c r="F718" s="253" t="s">
        <v>1015</v>
      </c>
      <c r="G718" s="251"/>
      <c r="H718" s="254">
        <v>11.5</v>
      </c>
      <c r="I718" s="255"/>
      <c r="J718" s="251"/>
      <c r="K718" s="251"/>
      <c r="L718" s="256"/>
      <c r="M718" s="257"/>
      <c r="N718" s="258"/>
      <c r="O718" s="258"/>
      <c r="P718" s="258"/>
      <c r="Q718" s="258"/>
      <c r="R718" s="258"/>
      <c r="S718" s="258"/>
      <c r="T718" s="259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60" t="s">
        <v>180</v>
      </c>
      <c r="AU718" s="260" t="s">
        <v>177</v>
      </c>
      <c r="AV718" s="14" t="s">
        <v>177</v>
      </c>
      <c r="AW718" s="14" t="s">
        <v>30</v>
      </c>
      <c r="AX718" s="14" t="s">
        <v>73</v>
      </c>
      <c r="AY718" s="260" t="s">
        <v>169</v>
      </c>
    </row>
    <row r="719" s="15" customFormat="1">
      <c r="A719" s="15"/>
      <c r="B719" s="261"/>
      <c r="C719" s="262"/>
      <c r="D719" s="235" t="s">
        <v>180</v>
      </c>
      <c r="E719" s="263" t="s">
        <v>1</v>
      </c>
      <c r="F719" s="264" t="s">
        <v>183</v>
      </c>
      <c r="G719" s="262"/>
      <c r="H719" s="265">
        <v>11.5</v>
      </c>
      <c r="I719" s="266"/>
      <c r="J719" s="262"/>
      <c r="K719" s="262"/>
      <c r="L719" s="267"/>
      <c r="M719" s="268"/>
      <c r="N719" s="269"/>
      <c r="O719" s="269"/>
      <c r="P719" s="269"/>
      <c r="Q719" s="269"/>
      <c r="R719" s="269"/>
      <c r="S719" s="269"/>
      <c r="T719" s="270"/>
      <c r="U719" s="15"/>
      <c r="V719" s="15"/>
      <c r="W719" s="15"/>
      <c r="X719" s="15"/>
      <c r="Y719" s="15"/>
      <c r="Z719" s="15"/>
      <c r="AA719" s="15"/>
      <c r="AB719" s="15"/>
      <c r="AC719" s="15"/>
      <c r="AD719" s="15"/>
      <c r="AE719" s="15"/>
      <c r="AT719" s="271" t="s">
        <v>180</v>
      </c>
      <c r="AU719" s="271" t="s">
        <v>177</v>
      </c>
      <c r="AV719" s="15" t="s">
        <v>176</v>
      </c>
      <c r="AW719" s="15" t="s">
        <v>30</v>
      </c>
      <c r="AX719" s="15" t="s">
        <v>81</v>
      </c>
      <c r="AY719" s="271" t="s">
        <v>169</v>
      </c>
    </row>
    <row r="720" s="2" customFormat="1" ht="37.8" customHeight="1">
      <c r="A720" s="39"/>
      <c r="B720" s="40"/>
      <c r="C720" s="272" t="s">
        <v>1020</v>
      </c>
      <c r="D720" s="272" t="s">
        <v>258</v>
      </c>
      <c r="E720" s="273" t="s">
        <v>1016</v>
      </c>
      <c r="F720" s="274" t="s">
        <v>1017</v>
      </c>
      <c r="G720" s="275" t="s">
        <v>245</v>
      </c>
      <c r="H720" s="276">
        <v>23</v>
      </c>
      <c r="I720" s="277"/>
      <c r="J720" s="278">
        <f>ROUND(I720*H720,2)</f>
        <v>0</v>
      </c>
      <c r="K720" s="279"/>
      <c r="L720" s="280"/>
      <c r="M720" s="281" t="s">
        <v>1</v>
      </c>
      <c r="N720" s="282" t="s">
        <v>41</v>
      </c>
      <c r="O720" s="93"/>
      <c r="P720" s="231">
        <f>O720*H720</f>
        <v>0</v>
      </c>
      <c r="Q720" s="231">
        <v>6.9999999999999994E-05</v>
      </c>
      <c r="R720" s="231">
        <f>Q720*H720</f>
        <v>0.0016099999999999999</v>
      </c>
      <c r="S720" s="231">
        <v>0</v>
      </c>
      <c r="T720" s="232">
        <f>S720*H720</f>
        <v>0</v>
      </c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R720" s="233" t="s">
        <v>261</v>
      </c>
      <c r="AT720" s="233" t="s">
        <v>258</v>
      </c>
      <c r="AU720" s="233" t="s">
        <v>177</v>
      </c>
      <c r="AY720" s="18" t="s">
        <v>169</v>
      </c>
      <c r="BE720" s="234">
        <f>IF(N720="základní",J720,0)</f>
        <v>0</v>
      </c>
      <c r="BF720" s="234">
        <f>IF(N720="snížená",J720,0)</f>
        <v>0</v>
      </c>
      <c r="BG720" s="234">
        <f>IF(N720="zákl. přenesená",J720,0)</f>
        <v>0</v>
      </c>
      <c r="BH720" s="234">
        <f>IF(N720="sníž. přenesená",J720,0)</f>
        <v>0</v>
      </c>
      <c r="BI720" s="234">
        <f>IF(N720="nulová",J720,0)</f>
        <v>0</v>
      </c>
      <c r="BJ720" s="18" t="s">
        <v>178</v>
      </c>
      <c r="BK720" s="234">
        <f>ROUND(I720*H720,2)</f>
        <v>0</v>
      </c>
      <c r="BL720" s="18" t="s">
        <v>217</v>
      </c>
      <c r="BM720" s="233" t="s">
        <v>1023</v>
      </c>
    </row>
    <row r="721" s="2" customFormat="1">
      <c r="A721" s="39"/>
      <c r="B721" s="40"/>
      <c r="C721" s="41"/>
      <c r="D721" s="235" t="s">
        <v>179</v>
      </c>
      <c r="E721" s="41"/>
      <c r="F721" s="236" t="s">
        <v>1017</v>
      </c>
      <c r="G721" s="41"/>
      <c r="H721" s="41"/>
      <c r="I721" s="237"/>
      <c r="J721" s="41"/>
      <c r="K721" s="41"/>
      <c r="L721" s="45"/>
      <c r="M721" s="238"/>
      <c r="N721" s="239"/>
      <c r="O721" s="93"/>
      <c r="P721" s="93"/>
      <c r="Q721" s="93"/>
      <c r="R721" s="93"/>
      <c r="S721" s="93"/>
      <c r="T721" s="94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T721" s="18" t="s">
        <v>179</v>
      </c>
      <c r="AU721" s="18" t="s">
        <v>177</v>
      </c>
    </row>
    <row r="722" s="14" customFormat="1">
      <c r="A722" s="14"/>
      <c r="B722" s="250"/>
      <c r="C722" s="251"/>
      <c r="D722" s="235" t="s">
        <v>180</v>
      </c>
      <c r="E722" s="252" t="s">
        <v>1</v>
      </c>
      <c r="F722" s="253" t="s">
        <v>2252</v>
      </c>
      <c r="G722" s="251"/>
      <c r="H722" s="254">
        <v>23</v>
      </c>
      <c r="I722" s="255"/>
      <c r="J722" s="251"/>
      <c r="K722" s="251"/>
      <c r="L722" s="256"/>
      <c r="M722" s="257"/>
      <c r="N722" s="258"/>
      <c r="O722" s="258"/>
      <c r="P722" s="258"/>
      <c r="Q722" s="258"/>
      <c r="R722" s="258"/>
      <c r="S722" s="258"/>
      <c r="T722" s="259"/>
      <c r="U722" s="14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T722" s="260" t="s">
        <v>180</v>
      </c>
      <c r="AU722" s="260" t="s">
        <v>177</v>
      </c>
      <c r="AV722" s="14" t="s">
        <v>177</v>
      </c>
      <c r="AW722" s="14" t="s">
        <v>30</v>
      </c>
      <c r="AX722" s="14" t="s">
        <v>73</v>
      </c>
      <c r="AY722" s="260" t="s">
        <v>169</v>
      </c>
    </row>
    <row r="723" s="15" customFormat="1">
      <c r="A723" s="15"/>
      <c r="B723" s="261"/>
      <c r="C723" s="262"/>
      <c r="D723" s="235" t="s">
        <v>180</v>
      </c>
      <c r="E723" s="263" t="s">
        <v>1</v>
      </c>
      <c r="F723" s="264" t="s">
        <v>183</v>
      </c>
      <c r="G723" s="262"/>
      <c r="H723" s="265">
        <v>23</v>
      </c>
      <c r="I723" s="266"/>
      <c r="J723" s="262"/>
      <c r="K723" s="262"/>
      <c r="L723" s="267"/>
      <c r="M723" s="268"/>
      <c r="N723" s="269"/>
      <c r="O723" s="269"/>
      <c r="P723" s="269"/>
      <c r="Q723" s="269"/>
      <c r="R723" s="269"/>
      <c r="S723" s="269"/>
      <c r="T723" s="270"/>
      <c r="U723" s="15"/>
      <c r="V723" s="15"/>
      <c r="W723" s="15"/>
      <c r="X723" s="15"/>
      <c r="Y723" s="15"/>
      <c r="Z723" s="15"/>
      <c r="AA723" s="15"/>
      <c r="AB723" s="15"/>
      <c r="AC723" s="15"/>
      <c r="AD723" s="15"/>
      <c r="AE723" s="15"/>
      <c r="AT723" s="271" t="s">
        <v>180</v>
      </c>
      <c r="AU723" s="271" t="s">
        <v>177</v>
      </c>
      <c r="AV723" s="15" t="s">
        <v>176</v>
      </c>
      <c r="AW723" s="15" t="s">
        <v>30</v>
      </c>
      <c r="AX723" s="15" t="s">
        <v>81</v>
      </c>
      <c r="AY723" s="271" t="s">
        <v>169</v>
      </c>
    </row>
    <row r="724" s="2" customFormat="1" ht="24.15" customHeight="1">
      <c r="A724" s="39"/>
      <c r="B724" s="40"/>
      <c r="C724" s="221" t="s">
        <v>612</v>
      </c>
      <c r="D724" s="221" t="s">
        <v>172</v>
      </c>
      <c r="E724" s="222" t="s">
        <v>1021</v>
      </c>
      <c r="F724" s="223" t="s">
        <v>1022</v>
      </c>
      <c r="G724" s="224" t="s">
        <v>186</v>
      </c>
      <c r="H724" s="225">
        <v>1</v>
      </c>
      <c r="I724" s="226"/>
      <c r="J724" s="227">
        <f>ROUND(I724*H724,2)</f>
        <v>0</v>
      </c>
      <c r="K724" s="228"/>
      <c r="L724" s="45"/>
      <c r="M724" s="229" t="s">
        <v>1</v>
      </c>
      <c r="N724" s="230" t="s">
        <v>41</v>
      </c>
      <c r="O724" s="93"/>
      <c r="P724" s="231">
        <f>O724*H724</f>
        <v>0</v>
      </c>
      <c r="Q724" s="231">
        <v>0</v>
      </c>
      <c r="R724" s="231">
        <f>Q724*H724</f>
        <v>0</v>
      </c>
      <c r="S724" s="231">
        <v>0</v>
      </c>
      <c r="T724" s="232">
        <f>S724*H724</f>
        <v>0</v>
      </c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R724" s="233" t="s">
        <v>217</v>
      </c>
      <c r="AT724" s="233" t="s">
        <v>172</v>
      </c>
      <c r="AU724" s="233" t="s">
        <v>177</v>
      </c>
      <c r="AY724" s="18" t="s">
        <v>169</v>
      </c>
      <c r="BE724" s="234">
        <f>IF(N724="základní",J724,0)</f>
        <v>0</v>
      </c>
      <c r="BF724" s="234">
        <f>IF(N724="snížená",J724,0)</f>
        <v>0</v>
      </c>
      <c r="BG724" s="234">
        <f>IF(N724="zákl. přenesená",J724,0)</f>
        <v>0</v>
      </c>
      <c r="BH724" s="234">
        <f>IF(N724="sníž. přenesená",J724,0)</f>
        <v>0</v>
      </c>
      <c r="BI724" s="234">
        <f>IF(N724="nulová",J724,0)</f>
        <v>0</v>
      </c>
      <c r="BJ724" s="18" t="s">
        <v>178</v>
      </c>
      <c r="BK724" s="234">
        <f>ROUND(I724*H724,2)</f>
        <v>0</v>
      </c>
      <c r="BL724" s="18" t="s">
        <v>217</v>
      </c>
      <c r="BM724" s="233" t="s">
        <v>1026</v>
      </c>
    </row>
    <row r="725" s="2" customFormat="1">
      <c r="A725" s="39"/>
      <c r="B725" s="40"/>
      <c r="C725" s="41"/>
      <c r="D725" s="235" t="s">
        <v>179</v>
      </c>
      <c r="E725" s="41"/>
      <c r="F725" s="236" t="s">
        <v>1022</v>
      </c>
      <c r="G725" s="41"/>
      <c r="H725" s="41"/>
      <c r="I725" s="237"/>
      <c r="J725" s="41"/>
      <c r="K725" s="41"/>
      <c r="L725" s="45"/>
      <c r="M725" s="238"/>
      <c r="N725" s="239"/>
      <c r="O725" s="93"/>
      <c r="P725" s="93"/>
      <c r="Q725" s="93"/>
      <c r="R725" s="93"/>
      <c r="S725" s="93"/>
      <c r="T725" s="94"/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T725" s="18" t="s">
        <v>179</v>
      </c>
      <c r="AU725" s="18" t="s">
        <v>177</v>
      </c>
    </row>
    <row r="726" s="2" customFormat="1" ht="24.15" customHeight="1">
      <c r="A726" s="39"/>
      <c r="B726" s="40"/>
      <c r="C726" s="272" t="s">
        <v>1027</v>
      </c>
      <c r="D726" s="272" t="s">
        <v>258</v>
      </c>
      <c r="E726" s="273" t="s">
        <v>1024</v>
      </c>
      <c r="F726" s="274" t="s">
        <v>1025</v>
      </c>
      <c r="G726" s="275" t="s">
        <v>186</v>
      </c>
      <c r="H726" s="276">
        <v>1</v>
      </c>
      <c r="I726" s="277"/>
      <c r="J726" s="278">
        <f>ROUND(I726*H726,2)</f>
        <v>0</v>
      </c>
      <c r="K726" s="279"/>
      <c r="L726" s="280"/>
      <c r="M726" s="281" t="s">
        <v>1</v>
      </c>
      <c r="N726" s="282" t="s">
        <v>41</v>
      </c>
      <c r="O726" s="93"/>
      <c r="P726" s="231">
        <f>O726*H726</f>
        <v>0</v>
      </c>
      <c r="Q726" s="231">
        <v>0</v>
      </c>
      <c r="R726" s="231">
        <f>Q726*H726</f>
        <v>0</v>
      </c>
      <c r="S726" s="231">
        <v>0</v>
      </c>
      <c r="T726" s="232">
        <f>S726*H726</f>
        <v>0</v>
      </c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R726" s="233" t="s">
        <v>261</v>
      </c>
      <c r="AT726" s="233" t="s">
        <v>258</v>
      </c>
      <c r="AU726" s="233" t="s">
        <v>177</v>
      </c>
      <c r="AY726" s="18" t="s">
        <v>169</v>
      </c>
      <c r="BE726" s="234">
        <f>IF(N726="základní",J726,0)</f>
        <v>0</v>
      </c>
      <c r="BF726" s="234">
        <f>IF(N726="snížená",J726,0)</f>
        <v>0</v>
      </c>
      <c r="BG726" s="234">
        <f>IF(N726="zákl. přenesená",J726,0)</f>
        <v>0</v>
      </c>
      <c r="BH726" s="234">
        <f>IF(N726="sníž. přenesená",J726,0)</f>
        <v>0</v>
      </c>
      <c r="BI726" s="234">
        <f>IF(N726="nulová",J726,0)</f>
        <v>0</v>
      </c>
      <c r="BJ726" s="18" t="s">
        <v>178</v>
      </c>
      <c r="BK726" s="234">
        <f>ROUND(I726*H726,2)</f>
        <v>0</v>
      </c>
      <c r="BL726" s="18" t="s">
        <v>217</v>
      </c>
      <c r="BM726" s="233" t="s">
        <v>1030</v>
      </c>
    </row>
    <row r="727" s="2" customFormat="1">
      <c r="A727" s="39"/>
      <c r="B727" s="40"/>
      <c r="C727" s="41"/>
      <c r="D727" s="235" t="s">
        <v>179</v>
      </c>
      <c r="E727" s="41"/>
      <c r="F727" s="236" t="s">
        <v>1025</v>
      </c>
      <c r="G727" s="41"/>
      <c r="H727" s="41"/>
      <c r="I727" s="237"/>
      <c r="J727" s="41"/>
      <c r="K727" s="41"/>
      <c r="L727" s="45"/>
      <c r="M727" s="238"/>
      <c r="N727" s="239"/>
      <c r="O727" s="93"/>
      <c r="P727" s="93"/>
      <c r="Q727" s="93"/>
      <c r="R727" s="93"/>
      <c r="S727" s="93"/>
      <c r="T727" s="94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T727" s="18" t="s">
        <v>179</v>
      </c>
      <c r="AU727" s="18" t="s">
        <v>177</v>
      </c>
    </row>
    <row r="728" s="2" customFormat="1" ht="24.15" customHeight="1">
      <c r="A728" s="39"/>
      <c r="B728" s="40"/>
      <c r="C728" s="221" t="s">
        <v>616</v>
      </c>
      <c r="D728" s="221" t="s">
        <v>172</v>
      </c>
      <c r="E728" s="222" t="s">
        <v>1028</v>
      </c>
      <c r="F728" s="223" t="s">
        <v>1029</v>
      </c>
      <c r="G728" s="224" t="s">
        <v>186</v>
      </c>
      <c r="H728" s="225">
        <v>3</v>
      </c>
      <c r="I728" s="226"/>
      <c r="J728" s="227">
        <f>ROUND(I728*H728,2)</f>
        <v>0</v>
      </c>
      <c r="K728" s="228"/>
      <c r="L728" s="45"/>
      <c r="M728" s="229" t="s">
        <v>1</v>
      </c>
      <c r="N728" s="230" t="s">
        <v>41</v>
      </c>
      <c r="O728" s="93"/>
      <c r="P728" s="231">
        <f>O728*H728</f>
        <v>0</v>
      </c>
      <c r="Q728" s="231">
        <v>0</v>
      </c>
      <c r="R728" s="231">
        <f>Q728*H728</f>
        <v>0</v>
      </c>
      <c r="S728" s="231">
        <v>0</v>
      </c>
      <c r="T728" s="232">
        <f>S728*H728</f>
        <v>0</v>
      </c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R728" s="233" t="s">
        <v>217</v>
      </c>
      <c r="AT728" s="233" t="s">
        <v>172</v>
      </c>
      <c r="AU728" s="233" t="s">
        <v>177</v>
      </c>
      <c r="AY728" s="18" t="s">
        <v>169</v>
      </c>
      <c r="BE728" s="234">
        <f>IF(N728="základní",J728,0)</f>
        <v>0</v>
      </c>
      <c r="BF728" s="234">
        <f>IF(N728="snížená",J728,0)</f>
        <v>0</v>
      </c>
      <c r="BG728" s="234">
        <f>IF(N728="zákl. přenesená",J728,0)</f>
        <v>0</v>
      </c>
      <c r="BH728" s="234">
        <f>IF(N728="sníž. přenesená",J728,0)</f>
        <v>0</v>
      </c>
      <c r="BI728" s="234">
        <f>IF(N728="nulová",J728,0)</f>
        <v>0</v>
      </c>
      <c r="BJ728" s="18" t="s">
        <v>178</v>
      </c>
      <c r="BK728" s="234">
        <f>ROUND(I728*H728,2)</f>
        <v>0</v>
      </c>
      <c r="BL728" s="18" t="s">
        <v>217</v>
      </c>
      <c r="BM728" s="233" t="s">
        <v>1033</v>
      </c>
    </row>
    <row r="729" s="2" customFormat="1">
      <c r="A729" s="39"/>
      <c r="B729" s="40"/>
      <c r="C729" s="41"/>
      <c r="D729" s="235" t="s">
        <v>179</v>
      </c>
      <c r="E729" s="41"/>
      <c r="F729" s="236" t="s">
        <v>1029</v>
      </c>
      <c r="G729" s="41"/>
      <c r="H729" s="41"/>
      <c r="I729" s="237"/>
      <c r="J729" s="41"/>
      <c r="K729" s="41"/>
      <c r="L729" s="45"/>
      <c r="M729" s="238"/>
      <c r="N729" s="239"/>
      <c r="O729" s="93"/>
      <c r="P729" s="93"/>
      <c r="Q729" s="93"/>
      <c r="R729" s="93"/>
      <c r="S729" s="93"/>
      <c r="T729" s="94"/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T729" s="18" t="s">
        <v>179</v>
      </c>
      <c r="AU729" s="18" t="s">
        <v>177</v>
      </c>
    </row>
    <row r="730" s="2" customFormat="1" ht="24.15" customHeight="1">
      <c r="A730" s="39"/>
      <c r="B730" s="40"/>
      <c r="C730" s="272" t="s">
        <v>1034</v>
      </c>
      <c r="D730" s="272" t="s">
        <v>258</v>
      </c>
      <c r="E730" s="273" t="s">
        <v>1031</v>
      </c>
      <c r="F730" s="274" t="s">
        <v>1032</v>
      </c>
      <c r="G730" s="275" t="s">
        <v>186</v>
      </c>
      <c r="H730" s="276">
        <v>3</v>
      </c>
      <c r="I730" s="277"/>
      <c r="J730" s="278">
        <f>ROUND(I730*H730,2)</f>
        <v>0</v>
      </c>
      <c r="K730" s="279"/>
      <c r="L730" s="280"/>
      <c r="M730" s="281" t="s">
        <v>1</v>
      </c>
      <c r="N730" s="282" t="s">
        <v>41</v>
      </c>
      <c r="O730" s="93"/>
      <c r="P730" s="231">
        <f>O730*H730</f>
        <v>0</v>
      </c>
      <c r="Q730" s="231">
        <v>4.0000000000000003E-05</v>
      </c>
      <c r="R730" s="231">
        <f>Q730*H730</f>
        <v>0.00012000000000000002</v>
      </c>
      <c r="S730" s="231">
        <v>0</v>
      </c>
      <c r="T730" s="232">
        <f>S730*H730</f>
        <v>0</v>
      </c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R730" s="233" t="s">
        <v>261</v>
      </c>
      <c r="AT730" s="233" t="s">
        <v>258</v>
      </c>
      <c r="AU730" s="233" t="s">
        <v>177</v>
      </c>
      <c r="AY730" s="18" t="s">
        <v>169</v>
      </c>
      <c r="BE730" s="234">
        <f>IF(N730="základní",J730,0)</f>
        <v>0</v>
      </c>
      <c r="BF730" s="234">
        <f>IF(N730="snížená",J730,0)</f>
        <v>0</v>
      </c>
      <c r="BG730" s="234">
        <f>IF(N730="zákl. přenesená",J730,0)</f>
        <v>0</v>
      </c>
      <c r="BH730" s="234">
        <f>IF(N730="sníž. přenesená",J730,0)</f>
        <v>0</v>
      </c>
      <c r="BI730" s="234">
        <f>IF(N730="nulová",J730,0)</f>
        <v>0</v>
      </c>
      <c r="BJ730" s="18" t="s">
        <v>178</v>
      </c>
      <c r="BK730" s="234">
        <f>ROUND(I730*H730,2)</f>
        <v>0</v>
      </c>
      <c r="BL730" s="18" t="s">
        <v>217</v>
      </c>
      <c r="BM730" s="233" t="s">
        <v>1037</v>
      </c>
    </row>
    <row r="731" s="2" customFormat="1">
      <c r="A731" s="39"/>
      <c r="B731" s="40"/>
      <c r="C731" s="41"/>
      <c r="D731" s="235" t="s">
        <v>179</v>
      </c>
      <c r="E731" s="41"/>
      <c r="F731" s="236" t="s">
        <v>1032</v>
      </c>
      <c r="G731" s="41"/>
      <c r="H731" s="41"/>
      <c r="I731" s="237"/>
      <c r="J731" s="41"/>
      <c r="K731" s="41"/>
      <c r="L731" s="45"/>
      <c r="M731" s="238"/>
      <c r="N731" s="239"/>
      <c r="O731" s="93"/>
      <c r="P731" s="93"/>
      <c r="Q731" s="93"/>
      <c r="R731" s="93"/>
      <c r="S731" s="93"/>
      <c r="T731" s="94"/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T731" s="18" t="s">
        <v>179</v>
      </c>
      <c r="AU731" s="18" t="s">
        <v>177</v>
      </c>
    </row>
    <row r="732" s="2" customFormat="1" ht="37.8" customHeight="1">
      <c r="A732" s="39"/>
      <c r="B732" s="40"/>
      <c r="C732" s="221" t="s">
        <v>1038</v>
      </c>
      <c r="D732" s="221" t="s">
        <v>172</v>
      </c>
      <c r="E732" s="222" t="s">
        <v>1035</v>
      </c>
      <c r="F732" s="223" t="s">
        <v>1036</v>
      </c>
      <c r="G732" s="224" t="s">
        <v>186</v>
      </c>
      <c r="H732" s="225">
        <v>1</v>
      </c>
      <c r="I732" s="226"/>
      <c r="J732" s="227">
        <f>ROUND(I732*H732,2)</f>
        <v>0</v>
      </c>
      <c r="K732" s="228"/>
      <c r="L732" s="45"/>
      <c r="M732" s="229" t="s">
        <v>1</v>
      </c>
      <c r="N732" s="230" t="s">
        <v>41</v>
      </c>
      <c r="O732" s="93"/>
      <c r="P732" s="231">
        <f>O732*H732</f>
        <v>0</v>
      </c>
      <c r="Q732" s="231">
        <v>0</v>
      </c>
      <c r="R732" s="231">
        <f>Q732*H732</f>
        <v>0</v>
      </c>
      <c r="S732" s="231">
        <v>0</v>
      </c>
      <c r="T732" s="232">
        <f>S732*H732</f>
        <v>0</v>
      </c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R732" s="233" t="s">
        <v>217</v>
      </c>
      <c r="AT732" s="233" t="s">
        <v>172</v>
      </c>
      <c r="AU732" s="233" t="s">
        <v>177</v>
      </c>
      <c r="AY732" s="18" t="s">
        <v>169</v>
      </c>
      <c r="BE732" s="234">
        <f>IF(N732="základní",J732,0)</f>
        <v>0</v>
      </c>
      <c r="BF732" s="234">
        <f>IF(N732="snížená",J732,0)</f>
        <v>0</v>
      </c>
      <c r="BG732" s="234">
        <f>IF(N732="zákl. přenesená",J732,0)</f>
        <v>0</v>
      </c>
      <c r="BH732" s="234">
        <f>IF(N732="sníž. přenesená",J732,0)</f>
        <v>0</v>
      </c>
      <c r="BI732" s="234">
        <f>IF(N732="nulová",J732,0)</f>
        <v>0</v>
      </c>
      <c r="BJ732" s="18" t="s">
        <v>178</v>
      </c>
      <c r="BK732" s="234">
        <f>ROUND(I732*H732,2)</f>
        <v>0</v>
      </c>
      <c r="BL732" s="18" t="s">
        <v>217</v>
      </c>
      <c r="BM732" s="233" t="s">
        <v>1041</v>
      </c>
    </row>
    <row r="733" s="2" customFormat="1">
      <c r="A733" s="39"/>
      <c r="B733" s="40"/>
      <c r="C733" s="41"/>
      <c r="D733" s="235" t="s">
        <v>179</v>
      </c>
      <c r="E733" s="41"/>
      <c r="F733" s="236" t="s">
        <v>1036</v>
      </c>
      <c r="G733" s="41"/>
      <c r="H733" s="41"/>
      <c r="I733" s="237"/>
      <c r="J733" s="41"/>
      <c r="K733" s="41"/>
      <c r="L733" s="45"/>
      <c r="M733" s="238"/>
      <c r="N733" s="239"/>
      <c r="O733" s="93"/>
      <c r="P733" s="93"/>
      <c r="Q733" s="93"/>
      <c r="R733" s="93"/>
      <c r="S733" s="93"/>
      <c r="T733" s="94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T733" s="18" t="s">
        <v>179</v>
      </c>
      <c r="AU733" s="18" t="s">
        <v>177</v>
      </c>
    </row>
    <row r="734" s="2" customFormat="1" ht="21.75" customHeight="1">
      <c r="A734" s="39"/>
      <c r="B734" s="40"/>
      <c r="C734" s="272" t="s">
        <v>1042</v>
      </c>
      <c r="D734" s="272" t="s">
        <v>258</v>
      </c>
      <c r="E734" s="273" t="s">
        <v>1039</v>
      </c>
      <c r="F734" s="274" t="s">
        <v>1040</v>
      </c>
      <c r="G734" s="275" t="s">
        <v>186</v>
      </c>
      <c r="H734" s="276">
        <v>1</v>
      </c>
      <c r="I734" s="277"/>
      <c r="J734" s="278">
        <f>ROUND(I734*H734,2)</f>
        <v>0</v>
      </c>
      <c r="K734" s="279"/>
      <c r="L734" s="280"/>
      <c r="M734" s="281" t="s">
        <v>1</v>
      </c>
      <c r="N734" s="282" t="s">
        <v>41</v>
      </c>
      <c r="O734" s="93"/>
      <c r="P734" s="231">
        <f>O734*H734</f>
        <v>0</v>
      </c>
      <c r="Q734" s="231">
        <v>1.0000000000000001E-05</v>
      </c>
      <c r="R734" s="231">
        <f>Q734*H734</f>
        <v>1.0000000000000001E-05</v>
      </c>
      <c r="S734" s="231">
        <v>0</v>
      </c>
      <c r="T734" s="232">
        <f>S734*H734</f>
        <v>0</v>
      </c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R734" s="233" t="s">
        <v>261</v>
      </c>
      <c r="AT734" s="233" t="s">
        <v>258</v>
      </c>
      <c r="AU734" s="233" t="s">
        <v>177</v>
      </c>
      <c r="AY734" s="18" t="s">
        <v>169</v>
      </c>
      <c r="BE734" s="234">
        <f>IF(N734="základní",J734,0)</f>
        <v>0</v>
      </c>
      <c r="BF734" s="234">
        <f>IF(N734="snížená",J734,0)</f>
        <v>0</v>
      </c>
      <c r="BG734" s="234">
        <f>IF(N734="zákl. přenesená",J734,0)</f>
        <v>0</v>
      </c>
      <c r="BH734" s="234">
        <f>IF(N734="sníž. přenesená",J734,0)</f>
        <v>0</v>
      </c>
      <c r="BI734" s="234">
        <f>IF(N734="nulová",J734,0)</f>
        <v>0</v>
      </c>
      <c r="BJ734" s="18" t="s">
        <v>178</v>
      </c>
      <c r="BK734" s="234">
        <f>ROUND(I734*H734,2)</f>
        <v>0</v>
      </c>
      <c r="BL734" s="18" t="s">
        <v>217</v>
      </c>
      <c r="BM734" s="233" t="s">
        <v>1045</v>
      </c>
    </row>
    <row r="735" s="2" customFormat="1">
      <c r="A735" s="39"/>
      <c r="B735" s="40"/>
      <c r="C735" s="41"/>
      <c r="D735" s="235" t="s">
        <v>179</v>
      </c>
      <c r="E735" s="41"/>
      <c r="F735" s="236" t="s">
        <v>1040</v>
      </c>
      <c r="G735" s="41"/>
      <c r="H735" s="41"/>
      <c r="I735" s="237"/>
      <c r="J735" s="41"/>
      <c r="K735" s="41"/>
      <c r="L735" s="45"/>
      <c r="M735" s="238"/>
      <c r="N735" s="239"/>
      <c r="O735" s="93"/>
      <c r="P735" s="93"/>
      <c r="Q735" s="93"/>
      <c r="R735" s="93"/>
      <c r="S735" s="93"/>
      <c r="T735" s="94"/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T735" s="18" t="s">
        <v>179</v>
      </c>
      <c r="AU735" s="18" t="s">
        <v>177</v>
      </c>
    </row>
    <row r="736" s="2" customFormat="1" ht="24.15" customHeight="1">
      <c r="A736" s="39"/>
      <c r="B736" s="40"/>
      <c r="C736" s="221" t="s">
        <v>1046</v>
      </c>
      <c r="D736" s="221" t="s">
        <v>172</v>
      </c>
      <c r="E736" s="222" t="s">
        <v>1932</v>
      </c>
      <c r="F736" s="223" t="s">
        <v>1933</v>
      </c>
      <c r="G736" s="224" t="s">
        <v>186</v>
      </c>
      <c r="H736" s="225">
        <v>1</v>
      </c>
      <c r="I736" s="226"/>
      <c r="J736" s="227">
        <f>ROUND(I736*H736,2)</f>
        <v>0</v>
      </c>
      <c r="K736" s="228"/>
      <c r="L736" s="45"/>
      <c r="M736" s="229" t="s">
        <v>1</v>
      </c>
      <c r="N736" s="230" t="s">
        <v>41</v>
      </c>
      <c r="O736" s="93"/>
      <c r="P736" s="231">
        <f>O736*H736</f>
        <v>0</v>
      </c>
      <c r="Q736" s="231">
        <v>0</v>
      </c>
      <c r="R736" s="231">
        <f>Q736*H736</f>
        <v>0</v>
      </c>
      <c r="S736" s="231">
        <v>0</v>
      </c>
      <c r="T736" s="232">
        <f>S736*H736</f>
        <v>0</v>
      </c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R736" s="233" t="s">
        <v>217</v>
      </c>
      <c r="AT736" s="233" t="s">
        <v>172</v>
      </c>
      <c r="AU736" s="233" t="s">
        <v>177</v>
      </c>
      <c r="AY736" s="18" t="s">
        <v>169</v>
      </c>
      <c r="BE736" s="234">
        <f>IF(N736="základní",J736,0)</f>
        <v>0</v>
      </c>
      <c r="BF736" s="234">
        <f>IF(N736="snížená",J736,0)</f>
        <v>0</v>
      </c>
      <c r="BG736" s="234">
        <f>IF(N736="zákl. přenesená",J736,0)</f>
        <v>0</v>
      </c>
      <c r="BH736" s="234">
        <f>IF(N736="sníž. přenesená",J736,0)</f>
        <v>0</v>
      </c>
      <c r="BI736" s="234">
        <f>IF(N736="nulová",J736,0)</f>
        <v>0</v>
      </c>
      <c r="BJ736" s="18" t="s">
        <v>178</v>
      </c>
      <c r="BK736" s="234">
        <f>ROUND(I736*H736,2)</f>
        <v>0</v>
      </c>
      <c r="BL736" s="18" t="s">
        <v>217</v>
      </c>
      <c r="BM736" s="233" t="s">
        <v>1049</v>
      </c>
    </row>
    <row r="737" s="2" customFormat="1">
      <c r="A737" s="39"/>
      <c r="B737" s="40"/>
      <c r="C737" s="41"/>
      <c r="D737" s="235" t="s">
        <v>179</v>
      </c>
      <c r="E737" s="41"/>
      <c r="F737" s="236" t="s">
        <v>1933</v>
      </c>
      <c r="G737" s="41"/>
      <c r="H737" s="41"/>
      <c r="I737" s="237"/>
      <c r="J737" s="41"/>
      <c r="K737" s="41"/>
      <c r="L737" s="45"/>
      <c r="M737" s="238"/>
      <c r="N737" s="239"/>
      <c r="O737" s="93"/>
      <c r="P737" s="93"/>
      <c r="Q737" s="93"/>
      <c r="R737" s="93"/>
      <c r="S737" s="93"/>
      <c r="T737" s="94"/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T737" s="18" t="s">
        <v>179</v>
      </c>
      <c r="AU737" s="18" t="s">
        <v>177</v>
      </c>
    </row>
    <row r="738" s="2" customFormat="1" ht="24.15" customHeight="1">
      <c r="A738" s="39"/>
      <c r="B738" s="40"/>
      <c r="C738" s="272" t="s">
        <v>1050</v>
      </c>
      <c r="D738" s="272" t="s">
        <v>258</v>
      </c>
      <c r="E738" s="273" t="s">
        <v>1934</v>
      </c>
      <c r="F738" s="274" t="s">
        <v>1935</v>
      </c>
      <c r="G738" s="275" t="s">
        <v>186</v>
      </c>
      <c r="H738" s="276">
        <v>1</v>
      </c>
      <c r="I738" s="277"/>
      <c r="J738" s="278">
        <f>ROUND(I738*H738,2)</f>
        <v>0</v>
      </c>
      <c r="K738" s="279"/>
      <c r="L738" s="280"/>
      <c r="M738" s="281" t="s">
        <v>1</v>
      </c>
      <c r="N738" s="282" t="s">
        <v>41</v>
      </c>
      <c r="O738" s="93"/>
      <c r="P738" s="231">
        <f>O738*H738</f>
        <v>0</v>
      </c>
      <c r="Q738" s="231">
        <v>6.0000000000000002E-05</v>
      </c>
      <c r="R738" s="231">
        <f>Q738*H738</f>
        <v>6.0000000000000002E-05</v>
      </c>
      <c r="S738" s="231">
        <v>0</v>
      </c>
      <c r="T738" s="232">
        <f>S738*H738</f>
        <v>0</v>
      </c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R738" s="233" t="s">
        <v>261</v>
      </c>
      <c r="AT738" s="233" t="s">
        <v>258</v>
      </c>
      <c r="AU738" s="233" t="s">
        <v>177</v>
      </c>
      <c r="AY738" s="18" t="s">
        <v>169</v>
      </c>
      <c r="BE738" s="234">
        <f>IF(N738="základní",J738,0)</f>
        <v>0</v>
      </c>
      <c r="BF738" s="234">
        <f>IF(N738="snížená",J738,0)</f>
        <v>0</v>
      </c>
      <c r="BG738" s="234">
        <f>IF(N738="zákl. přenesená",J738,0)</f>
        <v>0</v>
      </c>
      <c r="BH738" s="234">
        <f>IF(N738="sníž. přenesená",J738,0)</f>
        <v>0</v>
      </c>
      <c r="BI738" s="234">
        <f>IF(N738="nulová",J738,0)</f>
        <v>0</v>
      </c>
      <c r="BJ738" s="18" t="s">
        <v>178</v>
      </c>
      <c r="BK738" s="234">
        <f>ROUND(I738*H738,2)</f>
        <v>0</v>
      </c>
      <c r="BL738" s="18" t="s">
        <v>217</v>
      </c>
      <c r="BM738" s="233" t="s">
        <v>1053</v>
      </c>
    </row>
    <row r="739" s="2" customFormat="1">
      <c r="A739" s="39"/>
      <c r="B739" s="40"/>
      <c r="C739" s="41"/>
      <c r="D739" s="235" t="s">
        <v>179</v>
      </c>
      <c r="E739" s="41"/>
      <c r="F739" s="236" t="s">
        <v>1935</v>
      </c>
      <c r="G739" s="41"/>
      <c r="H739" s="41"/>
      <c r="I739" s="237"/>
      <c r="J739" s="41"/>
      <c r="K739" s="41"/>
      <c r="L739" s="45"/>
      <c r="M739" s="238"/>
      <c r="N739" s="239"/>
      <c r="O739" s="93"/>
      <c r="P739" s="93"/>
      <c r="Q739" s="93"/>
      <c r="R739" s="93"/>
      <c r="S739" s="93"/>
      <c r="T739" s="94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T739" s="18" t="s">
        <v>179</v>
      </c>
      <c r="AU739" s="18" t="s">
        <v>177</v>
      </c>
    </row>
    <row r="740" s="2" customFormat="1" ht="24.15" customHeight="1">
      <c r="A740" s="39"/>
      <c r="B740" s="40"/>
      <c r="C740" s="221" t="s">
        <v>626</v>
      </c>
      <c r="D740" s="221" t="s">
        <v>172</v>
      </c>
      <c r="E740" s="222" t="s">
        <v>1043</v>
      </c>
      <c r="F740" s="223" t="s">
        <v>1044</v>
      </c>
      <c r="G740" s="224" t="s">
        <v>186</v>
      </c>
      <c r="H740" s="225">
        <v>2</v>
      </c>
      <c r="I740" s="226"/>
      <c r="J740" s="227">
        <f>ROUND(I740*H740,2)</f>
        <v>0</v>
      </c>
      <c r="K740" s="228"/>
      <c r="L740" s="45"/>
      <c r="M740" s="229" t="s">
        <v>1</v>
      </c>
      <c r="N740" s="230" t="s">
        <v>41</v>
      </c>
      <c r="O740" s="93"/>
      <c r="P740" s="231">
        <f>O740*H740</f>
        <v>0</v>
      </c>
      <c r="Q740" s="231">
        <v>0</v>
      </c>
      <c r="R740" s="231">
        <f>Q740*H740</f>
        <v>0</v>
      </c>
      <c r="S740" s="231">
        <v>0</v>
      </c>
      <c r="T740" s="232">
        <f>S740*H740</f>
        <v>0</v>
      </c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R740" s="233" t="s">
        <v>217</v>
      </c>
      <c r="AT740" s="233" t="s">
        <v>172</v>
      </c>
      <c r="AU740" s="233" t="s">
        <v>177</v>
      </c>
      <c r="AY740" s="18" t="s">
        <v>169</v>
      </c>
      <c r="BE740" s="234">
        <f>IF(N740="základní",J740,0)</f>
        <v>0</v>
      </c>
      <c r="BF740" s="234">
        <f>IF(N740="snížená",J740,0)</f>
        <v>0</v>
      </c>
      <c r="BG740" s="234">
        <f>IF(N740="zákl. přenesená",J740,0)</f>
        <v>0</v>
      </c>
      <c r="BH740" s="234">
        <f>IF(N740="sníž. přenesená",J740,0)</f>
        <v>0</v>
      </c>
      <c r="BI740" s="234">
        <f>IF(N740="nulová",J740,0)</f>
        <v>0</v>
      </c>
      <c r="BJ740" s="18" t="s">
        <v>178</v>
      </c>
      <c r="BK740" s="234">
        <f>ROUND(I740*H740,2)</f>
        <v>0</v>
      </c>
      <c r="BL740" s="18" t="s">
        <v>217</v>
      </c>
      <c r="BM740" s="233" t="s">
        <v>1056</v>
      </c>
    </row>
    <row r="741" s="2" customFormat="1">
      <c r="A741" s="39"/>
      <c r="B741" s="40"/>
      <c r="C741" s="41"/>
      <c r="D741" s="235" t="s">
        <v>179</v>
      </c>
      <c r="E741" s="41"/>
      <c r="F741" s="236" t="s">
        <v>1044</v>
      </c>
      <c r="G741" s="41"/>
      <c r="H741" s="41"/>
      <c r="I741" s="237"/>
      <c r="J741" s="41"/>
      <c r="K741" s="41"/>
      <c r="L741" s="45"/>
      <c r="M741" s="238"/>
      <c r="N741" s="239"/>
      <c r="O741" s="93"/>
      <c r="P741" s="93"/>
      <c r="Q741" s="93"/>
      <c r="R741" s="93"/>
      <c r="S741" s="93"/>
      <c r="T741" s="94"/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T741" s="18" t="s">
        <v>179</v>
      </c>
      <c r="AU741" s="18" t="s">
        <v>177</v>
      </c>
    </row>
    <row r="742" s="2" customFormat="1" ht="24.15" customHeight="1">
      <c r="A742" s="39"/>
      <c r="B742" s="40"/>
      <c r="C742" s="272" t="s">
        <v>1057</v>
      </c>
      <c r="D742" s="272" t="s">
        <v>258</v>
      </c>
      <c r="E742" s="273" t="s">
        <v>1047</v>
      </c>
      <c r="F742" s="274" t="s">
        <v>1048</v>
      </c>
      <c r="G742" s="275" t="s">
        <v>186</v>
      </c>
      <c r="H742" s="276">
        <v>2</v>
      </c>
      <c r="I742" s="277"/>
      <c r="J742" s="278">
        <f>ROUND(I742*H742,2)</f>
        <v>0</v>
      </c>
      <c r="K742" s="279"/>
      <c r="L742" s="280"/>
      <c r="M742" s="281" t="s">
        <v>1</v>
      </c>
      <c r="N742" s="282" t="s">
        <v>41</v>
      </c>
      <c r="O742" s="93"/>
      <c r="P742" s="231">
        <f>O742*H742</f>
        <v>0</v>
      </c>
      <c r="Q742" s="231">
        <v>4.0000000000000003E-05</v>
      </c>
      <c r="R742" s="231">
        <f>Q742*H742</f>
        <v>8.0000000000000007E-05</v>
      </c>
      <c r="S742" s="231">
        <v>0</v>
      </c>
      <c r="T742" s="232">
        <f>S742*H742</f>
        <v>0</v>
      </c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R742" s="233" t="s">
        <v>261</v>
      </c>
      <c r="AT742" s="233" t="s">
        <v>258</v>
      </c>
      <c r="AU742" s="233" t="s">
        <v>177</v>
      </c>
      <c r="AY742" s="18" t="s">
        <v>169</v>
      </c>
      <c r="BE742" s="234">
        <f>IF(N742="základní",J742,0)</f>
        <v>0</v>
      </c>
      <c r="BF742" s="234">
        <f>IF(N742="snížená",J742,0)</f>
        <v>0</v>
      </c>
      <c r="BG742" s="234">
        <f>IF(N742="zákl. přenesená",J742,0)</f>
        <v>0</v>
      </c>
      <c r="BH742" s="234">
        <f>IF(N742="sníž. přenesená",J742,0)</f>
        <v>0</v>
      </c>
      <c r="BI742" s="234">
        <f>IF(N742="nulová",J742,0)</f>
        <v>0</v>
      </c>
      <c r="BJ742" s="18" t="s">
        <v>178</v>
      </c>
      <c r="BK742" s="234">
        <f>ROUND(I742*H742,2)</f>
        <v>0</v>
      </c>
      <c r="BL742" s="18" t="s">
        <v>217</v>
      </c>
      <c r="BM742" s="233" t="s">
        <v>1060</v>
      </c>
    </row>
    <row r="743" s="2" customFormat="1">
      <c r="A743" s="39"/>
      <c r="B743" s="40"/>
      <c r="C743" s="41"/>
      <c r="D743" s="235" t="s">
        <v>179</v>
      </c>
      <c r="E743" s="41"/>
      <c r="F743" s="236" t="s">
        <v>1048</v>
      </c>
      <c r="G743" s="41"/>
      <c r="H743" s="41"/>
      <c r="I743" s="237"/>
      <c r="J743" s="41"/>
      <c r="K743" s="41"/>
      <c r="L743" s="45"/>
      <c r="M743" s="238"/>
      <c r="N743" s="239"/>
      <c r="O743" s="93"/>
      <c r="P743" s="93"/>
      <c r="Q743" s="93"/>
      <c r="R743" s="93"/>
      <c r="S743" s="93"/>
      <c r="T743" s="94"/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T743" s="18" t="s">
        <v>179</v>
      </c>
      <c r="AU743" s="18" t="s">
        <v>177</v>
      </c>
    </row>
    <row r="744" s="2" customFormat="1" ht="24.15" customHeight="1">
      <c r="A744" s="39"/>
      <c r="B744" s="40"/>
      <c r="C744" s="221" t="s">
        <v>629</v>
      </c>
      <c r="D744" s="221" t="s">
        <v>172</v>
      </c>
      <c r="E744" s="222" t="s">
        <v>1051</v>
      </c>
      <c r="F744" s="223" t="s">
        <v>1052</v>
      </c>
      <c r="G744" s="224" t="s">
        <v>186</v>
      </c>
      <c r="H744" s="225">
        <v>3</v>
      </c>
      <c r="I744" s="226"/>
      <c r="J744" s="227">
        <f>ROUND(I744*H744,2)</f>
        <v>0</v>
      </c>
      <c r="K744" s="228"/>
      <c r="L744" s="45"/>
      <c r="M744" s="229" t="s">
        <v>1</v>
      </c>
      <c r="N744" s="230" t="s">
        <v>41</v>
      </c>
      <c r="O744" s="93"/>
      <c r="P744" s="231">
        <f>O744*H744</f>
        <v>0</v>
      </c>
      <c r="Q744" s="231">
        <v>0</v>
      </c>
      <c r="R744" s="231">
        <f>Q744*H744</f>
        <v>0</v>
      </c>
      <c r="S744" s="231">
        <v>0</v>
      </c>
      <c r="T744" s="232">
        <f>S744*H744</f>
        <v>0</v>
      </c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R744" s="233" t="s">
        <v>217</v>
      </c>
      <c r="AT744" s="233" t="s">
        <v>172</v>
      </c>
      <c r="AU744" s="233" t="s">
        <v>177</v>
      </c>
      <c r="AY744" s="18" t="s">
        <v>169</v>
      </c>
      <c r="BE744" s="234">
        <f>IF(N744="základní",J744,0)</f>
        <v>0</v>
      </c>
      <c r="BF744" s="234">
        <f>IF(N744="snížená",J744,0)</f>
        <v>0</v>
      </c>
      <c r="BG744" s="234">
        <f>IF(N744="zákl. přenesená",J744,0)</f>
        <v>0</v>
      </c>
      <c r="BH744" s="234">
        <f>IF(N744="sníž. přenesená",J744,0)</f>
        <v>0</v>
      </c>
      <c r="BI744" s="234">
        <f>IF(N744="nulová",J744,0)</f>
        <v>0</v>
      </c>
      <c r="BJ744" s="18" t="s">
        <v>178</v>
      </c>
      <c r="BK744" s="234">
        <f>ROUND(I744*H744,2)</f>
        <v>0</v>
      </c>
      <c r="BL744" s="18" t="s">
        <v>217</v>
      </c>
      <c r="BM744" s="233" t="s">
        <v>1063</v>
      </c>
    </row>
    <row r="745" s="2" customFormat="1">
      <c r="A745" s="39"/>
      <c r="B745" s="40"/>
      <c r="C745" s="41"/>
      <c r="D745" s="235" t="s">
        <v>179</v>
      </c>
      <c r="E745" s="41"/>
      <c r="F745" s="236" t="s">
        <v>1052</v>
      </c>
      <c r="G745" s="41"/>
      <c r="H745" s="41"/>
      <c r="I745" s="237"/>
      <c r="J745" s="41"/>
      <c r="K745" s="41"/>
      <c r="L745" s="45"/>
      <c r="M745" s="238"/>
      <c r="N745" s="239"/>
      <c r="O745" s="93"/>
      <c r="P745" s="93"/>
      <c r="Q745" s="93"/>
      <c r="R745" s="93"/>
      <c r="S745" s="93"/>
      <c r="T745" s="94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T745" s="18" t="s">
        <v>179</v>
      </c>
      <c r="AU745" s="18" t="s">
        <v>177</v>
      </c>
    </row>
    <row r="746" s="2" customFormat="1" ht="24.15" customHeight="1">
      <c r="A746" s="39"/>
      <c r="B746" s="40"/>
      <c r="C746" s="272" t="s">
        <v>1065</v>
      </c>
      <c r="D746" s="272" t="s">
        <v>258</v>
      </c>
      <c r="E746" s="273" t="s">
        <v>1054</v>
      </c>
      <c r="F746" s="274" t="s">
        <v>1055</v>
      </c>
      <c r="G746" s="275" t="s">
        <v>186</v>
      </c>
      <c r="H746" s="276">
        <v>3</v>
      </c>
      <c r="I746" s="277"/>
      <c r="J746" s="278">
        <f>ROUND(I746*H746,2)</f>
        <v>0</v>
      </c>
      <c r="K746" s="279"/>
      <c r="L746" s="280"/>
      <c r="M746" s="281" t="s">
        <v>1</v>
      </c>
      <c r="N746" s="282" t="s">
        <v>41</v>
      </c>
      <c r="O746" s="93"/>
      <c r="P746" s="231">
        <f>O746*H746</f>
        <v>0</v>
      </c>
      <c r="Q746" s="231">
        <v>6.0000000000000002E-05</v>
      </c>
      <c r="R746" s="231">
        <f>Q746*H746</f>
        <v>0.00018000000000000001</v>
      </c>
      <c r="S746" s="231">
        <v>0</v>
      </c>
      <c r="T746" s="232">
        <f>S746*H746</f>
        <v>0</v>
      </c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R746" s="233" t="s">
        <v>261</v>
      </c>
      <c r="AT746" s="233" t="s">
        <v>258</v>
      </c>
      <c r="AU746" s="233" t="s">
        <v>177</v>
      </c>
      <c r="AY746" s="18" t="s">
        <v>169</v>
      </c>
      <c r="BE746" s="234">
        <f>IF(N746="základní",J746,0)</f>
        <v>0</v>
      </c>
      <c r="BF746" s="234">
        <f>IF(N746="snížená",J746,0)</f>
        <v>0</v>
      </c>
      <c r="BG746" s="234">
        <f>IF(N746="zákl. přenesená",J746,0)</f>
        <v>0</v>
      </c>
      <c r="BH746" s="234">
        <f>IF(N746="sníž. přenesená",J746,0)</f>
        <v>0</v>
      </c>
      <c r="BI746" s="234">
        <f>IF(N746="nulová",J746,0)</f>
        <v>0</v>
      </c>
      <c r="BJ746" s="18" t="s">
        <v>178</v>
      </c>
      <c r="BK746" s="234">
        <f>ROUND(I746*H746,2)</f>
        <v>0</v>
      </c>
      <c r="BL746" s="18" t="s">
        <v>217</v>
      </c>
      <c r="BM746" s="233" t="s">
        <v>1068</v>
      </c>
    </row>
    <row r="747" s="2" customFormat="1">
      <c r="A747" s="39"/>
      <c r="B747" s="40"/>
      <c r="C747" s="41"/>
      <c r="D747" s="235" t="s">
        <v>179</v>
      </c>
      <c r="E747" s="41"/>
      <c r="F747" s="236" t="s">
        <v>1055</v>
      </c>
      <c r="G747" s="41"/>
      <c r="H747" s="41"/>
      <c r="I747" s="237"/>
      <c r="J747" s="41"/>
      <c r="K747" s="41"/>
      <c r="L747" s="45"/>
      <c r="M747" s="238"/>
      <c r="N747" s="239"/>
      <c r="O747" s="93"/>
      <c r="P747" s="93"/>
      <c r="Q747" s="93"/>
      <c r="R747" s="93"/>
      <c r="S747" s="93"/>
      <c r="T747" s="94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T747" s="18" t="s">
        <v>179</v>
      </c>
      <c r="AU747" s="18" t="s">
        <v>177</v>
      </c>
    </row>
    <row r="748" s="2" customFormat="1" ht="33" customHeight="1">
      <c r="A748" s="39"/>
      <c r="B748" s="40"/>
      <c r="C748" s="221" t="s">
        <v>633</v>
      </c>
      <c r="D748" s="221" t="s">
        <v>172</v>
      </c>
      <c r="E748" s="222" t="s">
        <v>1058</v>
      </c>
      <c r="F748" s="223" t="s">
        <v>1059</v>
      </c>
      <c r="G748" s="224" t="s">
        <v>186</v>
      </c>
      <c r="H748" s="225">
        <v>7</v>
      </c>
      <c r="I748" s="226"/>
      <c r="J748" s="227">
        <f>ROUND(I748*H748,2)</f>
        <v>0</v>
      </c>
      <c r="K748" s="228"/>
      <c r="L748" s="45"/>
      <c r="M748" s="229" t="s">
        <v>1</v>
      </c>
      <c r="N748" s="230" t="s">
        <v>41</v>
      </c>
      <c r="O748" s="93"/>
      <c r="P748" s="231">
        <f>O748*H748</f>
        <v>0</v>
      </c>
      <c r="Q748" s="231">
        <v>0</v>
      </c>
      <c r="R748" s="231">
        <f>Q748*H748</f>
        <v>0</v>
      </c>
      <c r="S748" s="231">
        <v>4.8000000000000001E-05</v>
      </c>
      <c r="T748" s="232">
        <f>S748*H748</f>
        <v>0.00033600000000000004</v>
      </c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R748" s="233" t="s">
        <v>217</v>
      </c>
      <c r="AT748" s="233" t="s">
        <v>172</v>
      </c>
      <c r="AU748" s="233" t="s">
        <v>177</v>
      </c>
      <c r="AY748" s="18" t="s">
        <v>169</v>
      </c>
      <c r="BE748" s="234">
        <f>IF(N748="základní",J748,0)</f>
        <v>0</v>
      </c>
      <c r="BF748" s="234">
        <f>IF(N748="snížená",J748,0)</f>
        <v>0</v>
      </c>
      <c r="BG748" s="234">
        <f>IF(N748="zákl. přenesená",J748,0)</f>
        <v>0</v>
      </c>
      <c r="BH748" s="234">
        <f>IF(N748="sníž. přenesená",J748,0)</f>
        <v>0</v>
      </c>
      <c r="BI748" s="234">
        <f>IF(N748="nulová",J748,0)</f>
        <v>0</v>
      </c>
      <c r="BJ748" s="18" t="s">
        <v>178</v>
      </c>
      <c r="BK748" s="234">
        <f>ROUND(I748*H748,2)</f>
        <v>0</v>
      </c>
      <c r="BL748" s="18" t="s">
        <v>217</v>
      </c>
      <c r="BM748" s="233" t="s">
        <v>1071</v>
      </c>
    </row>
    <row r="749" s="2" customFormat="1">
      <c r="A749" s="39"/>
      <c r="B749" s="40"/>
      <c r="C749" s="41"/>
      <c r="D749" s="235" t="s">
        <v>179</v>
      </c>
      <c r="E749" s="41"/>
      <c r="F749" s="236" t="s">
        <v>1059</v>
      </c>
      <c r="G749" s="41"/>
      <c r="H749" s="41"/>
      <c r="I749" s="237"/>
      <c r="J749" s="41"/>
      <c r="K749" s="41"/>
      <c r="L749" s="45"/>
      <c r="M749" s="238"/>
      <c r="N749" s="239"/>
      <c r="O749" s="93"/>
      <c r="P749" s="93"/>
      <c r="Q749" s="93"/>
      <c r="R749" s="93"/>
      <c r="S749" s="93"/>
      <c r="T749" s="94"/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T749" s="18" t="s">
        <v>179</v>
      </c>
      <c r="AU749" s="18" t="s">
        <v>177</v>
      </c>
    </row>
    <row r="750" s="2" customFormat="1" ht="24.15" customHeight="1">
      <c r="A750" s="39"/>
      <c r="B750" s="40"/>
      <c r="C750" s="221" t="s">
        <v>1072</v>
      </c>
      <c r="D750" s="221" t="s">
        <v>172</v>
      </c>
      <c r="E750" s="222" t="s">
        <v>1061</v>
      </c>
      <c r="F750" s="223" t="s">
        <v>1062</v>
      </c>
      <c r="G750" s="224" t="s">
        <v>186</v>
      </c>
      <c r="H750" s="225">
        <v>7</v>
      </c>
      <c r="I750" s="226"/>
      <c r="J750" s="227">
        <f>ROUND(I750*H750,2)</f>
        <v>0</v>
      </c>
      <c r="K750" s="228"/>
      <c r="L750" s="45"/>
      <c r="M750" s="229" t="s">
        <v>1</v>
      </c>
      <c r="N750" s="230" t="s">
        <v>41</v>
      </c>
      <c r="O750" s="93"/>
      <c r="P750" s="231">
        <f>O750*H750</f>
        <v>0</v>
      </c>
      <c r="Q750" s="231">
        <v>0</v>
      </c>
      <c r="R750" s="231">
        <f>Q750*H750</f>
        <v>0</v>
      </c>
      <c r="S750" s="231">
        <v>0</v>
      </c>
      <c r="T750" s="232">
        <f>S750*H750</f>
        <v>0</v>
      </c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R750" s="233" t="s">
        <v>217</v>
      </c>
      <c r="AT750" s="233" t="s">
        <v>172</v>
      </c>
      <c r="AU750" s="233" t="s">
        <v>177</v>
      </c>
      <c r="AY750" s="18" t="s">
        <v>169</v>
      </c>
      <c r="BE750" s="234">
        <f>IF(N750="základní",J750,0)</f>
        <v>0</v>
      </c>
      <c r="BF750" s="234">
        <f>IF(N750="snížená",J750,0)</f>
        <v>0</v>
      </c>
      <c r="BG750" s="234">
        <f>IF(N750="zákl. přenesená",J750,0)</f>
        <v>0</v>
      </c>
      <c r="BH750" s="234">
        <f>IF(N750="sníž. přenesená",J750,0)</f>
        <v>0</v>
      </c>
      <c r="BI750" s="234">
        <f>IF(N750="nulová",J750,0)</f>
        <v>0</v>
      </c>
      <c r="BJ750" s="18" t="s">
        <v>178</v>
      </c>
      <c r="BK750" s="234">
        <f>ROUND(I750*H750,2)</f>
        <v>0</v>
      </c>
      <c r="BL750" s="18" t="s">
        <v>217</v>
      </c>
      <c r="BM750" s="233" t="s">
        <v>1075</v>
      </c>
    </row>
    <row r="751" s="2" customFormat="1">
      <c r="A751" s="39"/>
      <c r="B751" s="40"/>
      <c r="C751" s="41"/>
      <c r="D751" s="235" t="s">
        <v>179</v>
      </c>
      <c r="E751" s="41"/>
      <c r="F751" s="236" t="s">
        <v>1062</v>
      </c>
      <c r="G751" s="41"/>
      <c r="H751" s="41"/>
      <c r="I751" s="237"/>
      <c r="J751" s="41"/>
      <c r="K751" s="41"/>
      <c r="L751" s="45"/>
      <c r="M751" s="238"/>
      <c r="N751" s="239"/>
      <c r="O751" s="93"/>
      <c r="P751" s="93"/>
      <c r="Q751" s="93"/>
      <c r="R751" s="93"/>
      <c r="S751" s="93"/>
      <c r="T751" s="94"/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T751" s="18" t="s">
        <v>179</v>
      </c>
      <c r="AU751" s="18" t="s">
        <v>177</v>
      </c>
    </row>
    <row r="752" s="14" customFormat="1">
      <c r="A752" s="14"/>
      <c r="B752" s="250"/>
      <c r="C752" s="251"/>
      <c r="D752" s="235" t="s">
        <v>180</v>
      </c>
      <c r="E752" s="252" t="s">
        <v>1</v>
      </c>
      <c r="F752" s="253" t="s">
        <v>2617</v>
      </c>
      <c r="G752" s="251"/>
      <c r="H752" s="254">
        <v>7</v>
      </c>
      <c r="I752" s="255"/>
      <c r="J752" s="251"/>
      <c r="K752" s="251"/>
      <c r="L752" s="256"/>
      <c r="M752" s="257"/>
      <c r="N752" s="258"/>
      <c r="O752" s="258"/>
      <c r="P752" s="258"/>
      <c r="Q752" s="258"/>
      <c r="R752" s="258"/>
      <c r="S752" s="258"/>
      <c r="T752" s="259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60" t="s">
        <v>180</v>
      </c>
      <c r="AU752" s="260" t="s">
        <v>177</v>
      </c>
      <c r="AV752" s="14" t="s">
        <v>177</v>
      </c>
      <c r="AW752" s="14" t="s">
        <v>30</v>
      </c>
      <c r="AX752" s="14" t="s">
        <v>73</v>
      </c>
      <c r="AY752" s="260" t="s">
        <v>169</v>
      </c>
    </row>
    <row r="753" s="15" customFormat="1">
      <c r="A753" s="15"/>
      <c r="B753" s="261"/>
      <c r="C753" s="262"/>
      <c r="D753" s="235" t="s">
        <v>180</v>
      </c>
      <c r="E753" s="263" t="s">
        <v>1</v>
      </c>
      <c r="F753" s="264" t="s">
        <v>183</v>
      </c>
      <c r="G753" s="262"/>
      <c r="H753" s="265">
        <v>7</v>
      </c>
      <c r="I753" s="266"/>
      <c r="J753" s="262"/>
      <c r="K753" s="262"/>
      <c r="L753" s="267"/>
      <c r="M753" s="268"/>
      <c r="N753" s="269"/>
      <c r="O753" s="269"/>
      <c r="P753" s="269"/>
      <c r="Q753" s="269"/>
      <c r="R753" s="269"/>
      <c r="S753" s="269"/>
      <c r="T753" s="270"/>
      <c r="U753" s="15"/>
      <c r="V753" s="15"/>
      <c r="W753" s="15"/>
      <c r="X753" s="15"/>
      <c r="Y753" s="15"/>
      <c r="Z753" s="15"/>
      <c r="AA753" s="15"/>
      <c r="AB753" s="15"/>
      <c r="AC753" s="15"/>
      <c r="AD753" s="15"/>
      <c r="AE753" s="15"/>
      <c r="AT753" s="271" t="s">
        <v>180</v>
      </c>
      <c r="AU753" s="271" t="s">
        <v>177</v>
      </c>
      <c r="AV753" s="15" t="s">
        <v>176</v>
      </c>
      <c r="AW753" s="15" t="s">
        <v>30</v>
      </c>
      <c r="AX753" s="15" t="s">
        <v>81</v>
      </c>
      <c r="AY753" s="271" t="s">
        <v>169</v>
      </c>
    </row>
    <row r="754" s="2" customFormat="1" ht="24.15" customHeight="1">
      <c r="A754" s="39"/>
      <c r="B754" s="40"/>
      <c r="C754" s="272" t="s">
        <v>636</v>
      </c>
      <c r="D754" s="272" t="s">
        <v>258</v>
      </c>
      <c r="E754" s="273" t="s">
        <v>1066</v>
      </c>
      <c r="F754" s="274" t="s">
        <v>1067</v>
      </c>
      <c r="G754" s="275" t="s">
        <v>186</v>
      </c>
      <c r="H754" s="276">
        <v>6</v>
      </c>
      <c r="I754" s="277"/>
      <c r="J754" s="278">
        <f>ROUND(I754*H754,2)</f>
        <v>0</v>
      </c>
      <c r="K754" s="279"/>
      <c r="L754" s="280"/>
      <c r="M754" s="281" t="s">
        <v>1</v>
      </c>
      <c r="N754" s="282" t="s">
        <v>41</v>
      </c>
      <c r="O754" s="93"/>
      <c r="P754" s="231">
        <f>O754*H754</f>
        <v>0</v>
      </c>
      <c r="Q754" s="231">
        <v>6.9999999999999994E-05</v>
      </c>
      <c r="R754" s="231">
        <f>Q754*H754</f>
        <v>0.00041999999999999996</v>
      </c>
      <c r="S754" s="231">
        <v>0</v>
      </c>
      <c r="T754" s="232">
        <f>S754*H754</f>
        <v>0</v>
      </c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R754" s="233" t="s">
        <v>261</v>
      </c>
      <c r="AT754" s="233" t="s">
        <v>258</v>
      </c>
      <c r="AU754" s="233" t="s">
        <v>177</v>
      </c>
      <c r="AY754" s="18" t="s">
        <v>169</v>
      </c>
      <c r="BE754" s="234">
        <f>IF(N754="základní",J754,0)</f>
        <v>0</v>
      </c>
      <c r="BF754" s="234">
        <f>IF(N754="snížená",J754,0)</f>
        <v>0</v>
      </c>
      <c r="BG754" s="234">
        <f>IF(N754="zákl. přenesená",J754,0)</f>
        <v>0</v>
      </c>
      <c r="BH754" s="234">
        <f>IF(N754="sníž. přenesená",J754,0)</f>
        <v>0</v>
      </c>
      <c r="BI754" s="234">
        <f>IF(N754="nulová",J754,0)</f>
        <v>0</v>
      </c>
      <c r="BJ754" s="18" t="s">
        <v>178</v>
      </c>
      <c r="BK754" s="234">
        <f>ROUND(I754*H754,2)</f>
        <v>0</v>
      </c>
      <c r="BL754" s="18" t="s">
        <v>217</v>
      </c>
      <c r="BM754" s="233" t="s">
        <v>1078</v>
      </c>
    </row>
    <row r="755" s="2" customFormat="1">
      <c r="A755" s="39"/>
      <c r="B755" s="40"/>
      <c r="C755" s="41"/>
      <c r="D755" s="235" t="s">
        <v>179</v>
      </c>
      <c r="E755" s="41"/>
      <c r="F755" s="236" t="s">
        <v>1067</v>
      </c>
      <c r="G755" s="41"/>
      <c r="H755" s="41"/>
      <c r="I755" s="237"/>
      <c r="J755" s="41"/>
      <c r="K755" s="41"/>
      <c r="L755" s="45"/>
      <c r="M755" s="238"/>
      <c r="N755" s="239"/>
      <c r="O755" s="93"/>
      <c r="P755" s="93"/>
      <c r="Q755" s="93"/>
      <c r="R755" s="93"/>
      <c r="S755" s="93"/>
      <c r="T755" s="94"/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T755" s="18" t="s">
        <v>179</v>
      </c>
      <c r="AU755" s="18" t="s">
        <v>177</v>
      </c>
    </row>
    <row r="756" s="2" customFormat="1" ht="24.15" customHeight="1">
      <c r="A756" s="39"/>
      <c r="B756" s="40"/>
      <c r="C756" s="272" t="s">
        <v>1079</v>
      </c>
      <c r="D756" s="272" t="s">
        <v>258</v>
      </c>
      <c r="E756" s="273" t="s">
        <v>1069</v>
      </c>
      <c r="F756" s="274" t="s">
        <v>1070</v>
      </c>
      <c r="G756" s="275" t="s">
        <v>186</v>
      </c>
      <c r="H756" s="276">
        <v>1</v>
      </c>
      <c r="I756" s="277"/>
      <c r="J756" s="278">
        <f>ROUND(I756*H756,2)</f>
        <v>0</v>
      </c>
      <c r="K756" s="279"/>
      <c r="L756" s="280"/>
      <c r="M756" s="281" t="s">
        <v>1</v>
      </c>
      <c r="N756" s="282" t="s">
        <v>41</v>
      </c>
      <c r="O756" s="93"/>
      <c r="P756" s="231">
        <f>O756*H756</f>
        <v>0</v>
      </c>
      <c r="Q756" s="231">
        <v>0.00013999999999999999</v>
      </c>
      <c r="R756" s="231">
        <f>Q756*H756</f>
        <v>0.00013999999999999999</v>
      </c>
      <c r="S756" s="231">
        <v>0</v>
      </c>
      <c r="T756" s="232">
        <f>S756*H756</f>
        <v>0</v>
      </c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R756" s="233" t="s">
        <v>261</v>
      </c>
      <c r="AT756" s="233" t="s">
        <v>258</v>
      </c>
      <c r="AU756" s="233" t="s">
        <v>177</v>
      </c>
      <c r="AY756" s="18" t="s">
        <v>169</v>
      </c>
      <c r="BE756" s="234">
        <f>IF(N756="základní",J756,0)</f>
        <v>0</v>
      </c>
      <c r="BF756" s="234">
        <f>IF(N756="snížená",J756,0)</f>
        <v>0</v>
      </c>
      <c r="BG756" s="234">
        <f>IF(N756="zákl. přenesená",J756,0)</f>
        <v>0</v>
      </c>
      <c r="BH756" s="234">
        <f>IF(N756="sníž. přenesená",J756,0)</f>
        <v>0</v>
      </c>
      <c r="BI756" s="234">
        <f>IF(N756="nulová",J756,0)</f>
        <v>0</v>
      </c>
      <c r="BJ756" s="18" t="s">
        <v>178</v>
      </c>
      <c r="BK756" s="234">
        <f>ROUND(I756*H756,2)</f>
        <v>0</v>
      </c>
      <c r="BL756" s="18" t="s">
        <v>217</v>
      </c>
      <c r="BM756" s="233" t="s">
        <v>1082</v>
      </c>
    </row>
    <row r="757" s="2" customFormat="1">
      <c r="A757" s="39"/>
      <c r="B757" s="40"/>
      <c r="C757" s="41"/>
      <c r="D757" s="235" t="s">
        <v>179</v>
      </c>
      <c r="E757" s="41"/>
      <c r="F757" s="236" t="s">
        <v>1070</v>
      </c>
      <c r="G757" s="41"/>
      <c r="H757" s="41"/>
      <c r="I757" s="237"/>
      <c r="J757" s="41"/>
      <c r="K757" s="41"/>
      <c r="L757" s="45"/>
      <c r="M757" s="238"/>
      <c r="N757" s="239"/>
      <c r="O757" s="93"/>
      <c r="P757" s="93"/>
      <c r="Q757" s="93"/>
      <c r="R757" s="93"/>
      <c r="S757" s="93"/>
      <c r="T757" s="94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T757" s="18" t="s">
        <v>179</v>
      </c>
      <c r="AU757" s="18" t="s">
        <v>177</v>
      </c>
    </row>
    <row r="758" s="2" customFormat="1" ht="33" customHeight="1">
      <c r="A758" s="39"/>
      <c r="B758" s="40"/>
      <c r="C758" s="221" t="s">
        <v>640</v>
      </c>
      <c r="D758" s="221" t="s">
        <v>172</v>
      </c>
      <c r="E758" s="222" t="s">
        <v>1073</v>
      </c>
      <c r="F758" s="223" t="s">
        <v>1074</v>
      </c>
      <c r="G758" s="224" t="s">
        <v>186</v>
      </c>
      <c r="H758" s="225">
        <v>14</v>
      </c>
      <c r="I758" s="226"/>
      <c r="J758" s="227">
        <f>ROUND(I758*H758,2)</f>
        <v>0</v>
      </c>
      <c r="K758" s="228"/>
      <c r="L758" s="45"/>
      <c r="M758" s="229" t="s">
        <v>1</v>
      </c>
      <c r="N758" s="230" t="s">
        <v>41</v>
      </c>
      <c r="O758" s="93"/>
      <c r="P758" s="231">
        <f>O758*H758</f>
        <v>0</v>
      </c>
      <c r="Q758" s="231">
        <v>0</v>
      </c>
      <c r="R758" s="231">
        <f>Q758*H758</f>
        <v>0</v>
      </c>
      <c r="S758" s="231">
        <v>0</v>
      </c>
      <c r="T758" s="232">
        <f>S758*H758</f>
        <v>0</v>
      </c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R758" s="233" t="s">
        <v>217</v>
      </c>
      <c r="AT758" s="233" t="s">
        <v>172</v>
      </c>
      <c r="AU758" s="233" t="s">
        <v>177</v>
      </c>
      <c r="AY758" s="18" t="s">
        <v>169</v>
      </c>
      <c r="BE758" s="234">
        <f>IF(N758="základní",J758,0)</f>
        <v>0</v>
      </c>
      <c r="BF758" s="234">
        <f>IF(N758="snížená",J758,0)</f>
        <v>0</v>
      </c>
      <c r="BG758" s="234">
        <f>IF(N758="zákl. přenesená",J758,0)</f>
        <v>0</v>
      </c>
      <c r="BH758" s="234">
        <f>IF(N758="sníž. přenesená",J758,0)</f>
        <v>0</v>
      </c>
      <c r="BI758" s="234">
        <f>IF(N758="nulová",J758,0)</f>
        <v>0</v>
      </c>
      <c r="BJ758" s="18" t="s">
        <v>178</v>
      </c>
      <c r="BK758" s="234">
        <f>ROUND(I758*H758,2)</f>
        <v>0</v>
      </c>
      <c r="BL758" s="18" t="s">
        <v>217</v>
      </c>
      <c r="BM758" s="233" t="s">
        <v>1085</v>
      </c>
    </row>
    <row r="759" s="2" customFormat="1">
      <c r="A759" s="39"/>
      <c r="B759" s="40"/>
      <c r="C759" s="41"/>
      <c r="D759" s="235" t="s">
        <v>179</v>
      </c>
      <c r="E759" s="41"/>
      <c r="F759" s="236" t="s">
        <v>1074</v>
      </c>
      <c r="G759" s="41"/>
      <c r="H759" s="41"/>
      <c r="I759" s="237"/>
      <c r="J759" s="41"/>
      <c r="K759" s="41"/>
      <c r="L759" s="45"/>
      <c r="M759" s="238"/>
      <c r="N759" s="239"/>
      <c r="O759" s="93"/>
      <c r="P759" s="93"/>
      <c r="Q759" s="93"/>
      <c r="R759" s="93"/>
      <c r="S759" s="93"/>
      <c r="T759" s="94"/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T759" s="18" t="s">
        <v>179</v>
      </c>
      <c r="AU759" s="18" t="s">
        <v>177</v>
      </c>
    </row>
    <row r="760" s="2" customFormat="1" ht="24.15" customHeight="1">
      <c r="A760" s="39"/>
      <c r="B760" s="40"/>
      <c r="C760" s="272" t="s">
        <v>1086</v>
      </c>
      <c r="D760" s="272" t="s">
        <v>258</v>
      </c>
      <c r="E760" s="273" t="s">
        <v>1076</v>
      </c>
      <c r="F760" s="274" t="s">
        <v>1077</v>
      </c>
      <c r="G760" s="275" t="s">
        <v>186</v>
      </c>
      <c r="H760" s="276">
        <v>14</v>
      </c>
      <c r="I760" s="277"/>
      <c r="J760" s="278">
        <f>ROUND(I760*H760,2)</f>
        <v>0</v>
      </c>
      <c r="K760" s="279"/>
      <c r="L760" s="280"/>
      <c r="M760" s="281" t="s">
        <v>1</v>
      </c>
      <c r="N760" s="282" t="s">
        <v>41</v>
      </c>
      <c r="O760" s="93"/>
      <c r="P760" s="231">
        <f>O760*H760</f>
        <v>0</v>
      </c>
      <c r="Q760" s="231">
        <v>0.00010000000000000001</v>
      </c>
      <c r="R760" s="231">
        <f>Q760*H760</f>
        <v>0.0014</v>
      </c>
      <c r="S760" s="231">
        <v>0</v>
      </c>
      <c r="T760" s="232">
        <f>S760*H760</f>
        <v>0</v>
      </c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R760" s="233" t="s">
        <v>261</v>
      </c>
      <c r="AT760" s="233" t="s">
        <v>258</v>
      </c>
      <c r="AU760" s="233" t="s">
        <v>177</v>
      </c>
      <c r="AY760" s="18" t="s">
        <v>169</v>
      </c>
      <c r="BE760" s="234">
        <f>IF(N760="základní",J760,0)</f>
        <v>0</v>
      </c>
      <c r="BF760" s="234">
        <f>IF(N760="snížená",J760,0)</f>
        <v>0</v>
      </c>
      <c r="BG760" s="234">
        <f>IF(N760="zákl. přenesená",J760,0)</f>
        <v>0</v>
      </c>
      <c r="BH760" s="234">
        <f>IF(N760="sníž. přenesená",J760,0)</f>
        <v>0</v>
      </c>
      <c r="BI760" s="234">
        <f>IF(N760="nulová",J760,0)</f>
        <v>0</v>
      </c>
      <c r="BJ760" s="18" t="s">
        <v>178</v>
      </c>
      <c r="BK760" s="234">
        <f>ROUND(I760*H760,2)</f>
        <v>0</v>
      </c>
      <c r="BL760" s="18" t="s">
        <v>217</v>
      </c>
      <c r="BM760" s="233" t="s">
        <v>1089</v>
      </c>
    </row>
    <row r="761" s="2" customFormat="1">
      <c r="A761" s="39"/>
      <c r="B761" s="40"/>
      <c r="C761" s="41"/>
      <c r="D761" s="235" t="s">
        <v>179</v>
      </c>
      <c r="E761" s="41"/>
      <c r="F761" s="236" t="s">
        <v>1077</v>
      </c>
      <c r="G761" s="41"/>
      <c r="H761" s="41"/>
      <c r="I761" s="237"/>
      <c r="J761" s="41"/>
      <c r="K761" s="41"/>
      <c r="L761" s="45"/>
      <c r="M761" s="238"/>
      <c r="N761" s="239"/>
      <c r="O761" s="93"/>
      <c r="P761" s="93"/>
      <c r="Q761" s="93"/>
      <c r="R761" s="93"/>
      <c r="S761" s="93"/>
      <c r="T761" s="94"/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T761" s="18" t="s">
        <v>179</v>
      </c>
      <c r="AU761" s="18" t="s">
        <v>177</v>
      </c>
    </row>
    <row r="762" s="2" customFormat="1" ht="37.8" customHeight="1">
      <c r="A762" s="39"/>
      <c r="B762" s="40"/>
      <c r="C762" s="221" t="s">
        <v>643</v>
      </c>
      <c r="D762" s="221" t="s">
        <v>172</v>
      </c>
      <c r="E762" s="222" t="s">
        <v>1080</v>
      </c>
      <c r="F762" s="223" t="s">
        <v>1081</v>
      </c>
      <c r="G762" s="224" t="s">
        <v>186</v>
      </c>
      <c r="H762" s="225">
        <v>9</v>
      </c>
      <c r="I762" s="226"/>
      <c r="J762" s="227">
        <f>ROUND(I762*H762,2)</f>
        <v>0</v>
      </c>
      <c r="K762" s="228"/>
      <c r="L762" s="45"/>
      <c r="M762" s="229" t="s">
        <v>1</v>
      </c>
      <c r="N762" s="230" t="s">
        <v>41</v>
      </c>
      <c r="O762" s="93"/>
      <c r="P762" s="231">
        <f>O762*H762</f>
        <v>0</v>
      </c>
      <c r="Q762" s="231">
        <v>0</v>
      </c>
      <c r="R762" s="231">
        <f>Q762*H762</f>
        <v>0</v>
      </c>
      <c r="S762" s="231">
        <v>4.8000000000000001E-05</v>
      </c>
      <c r="T762" s="232">
        <f>S762*H762</f>
        <v>0.00043199999999999998</v>
      </c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R762" s="233" t="s">
        <v>217</v>
      </c>
      <c r="AT762" s="233" t="s">
        <v>172</v>
      </c>
      <c r="AU762" s="233" t="s">
        <v>177</v>
      </c>
      <c r="AY762" s="18" t="s">
        <v>169</v>
      </c>
      <c r="BE762" s="234">
        <f>IF(N762="základní",J762,0)</f>
        <v>0</v>
      </c>
      <c r="BF762" s="234">
        <f>IF(N762="snížená",J762,0)</f>
        <v>0</v>
      </c>
      <c r="BG762" s="234">
        <f>IF(N762="zákl. přenesená",J762,0)</f>
        <v>0</v>
      </c>
      <c r="BH762" s="234">
        <f>IF(N762="sníž. přenesená",J762,0)</f>
        <v>0</v>
      </c>
      <c r="BI762" s="234">
        <f>IF(N762="nulová",J762,0)</f>
        <v>0</v>
      </c>
      <c r="BJ762" s="18" t="s">
        <v>178</v>
      </c>
      <c r="BK762" s="234">
        <f>ROUND(I762*H762,2)</f>
        <v>0</v>
      </c>
      <c r="BL762" s="18" t="s">
        <v>217</v>
      </c>
      <c r="BM762" s="233" t="s">
        <v>1092</v>
      </c>
    </row>
    <row r="763" s="2" customFormat="1">
      <c r="A763" s="39"/>
      <c r="B763" s="40"/>
      <c r="C763" s="41"/>
      <c r="D763" s="235" t="s">
        <v>179</v>
      </c>
      <c r="E763" s="41"/>
      <c r="F763" s="236" t="s">
        <v>1081</v>
      </c>
      <c r="G763" s="41"/>
      <c r="H763" s="41"/>
      <c r="I763" s="237"/>
      <c r="J763" s="41"/>
      <c r="K763" s="41"/>
      <c r="L763" s="45"/>
      <c r="M763" s="238"/>
      <c r="N763" s="239"/>
      <c r="O763" s="93"/>
      <c r="P763" s="93"/>
      <c r="Q763" s="93"/>
      <c r="R763" s="93"/>
      <c r="S763" s="93"/>
      <c r="T763" s="94"/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T763" s="18" t="s">
        <v>179</v>
      </c>
      <c r="AU763" s="18" t="s">
        <v>177</v>
      </c>
    </row>
    <row r="764" s="2" customFormat="1" ht="24.15" customHeight="1">
      <c r="A764" s="39"/>
      <c r="B764" s="40"/>
      <c r="C764" s="221" t="s">
        <v>1093</v>
      </c>
      <c r="D764" s="221" t="s">
        <v>172</v>
      </c>
      <c r="E764" s="222" t="s">
        <v>1083</v>
      </c>
      <c r="F764" s="223" t="s">
        <v>1084</v>
      </c>
      <c r="G764" s="224" t="s">
        <v>186</v>
      </c>
      <c r="H764" s="225">
        <v>1</v>
      </c>
      <c r="I764" s="226"/>
      <c r="J764" s="227">
        <f>ROUND(I764*H764,2)</f>
        <v>0</v>
      </c>
      <c r="K764" s="228"/>
      <c r="L764" s="45"/>
      <c r="M764" s="229" t="s">
        <v>1</v>
      </c>
      <c r="N764" s="230" t="s">
        <v>41</v>
      </c>
      <c r="O764" s="93"/>
      <c r="P764" s="231">
        <f>O764*H764</f>
        <v>0</v>
      </c>
      <c r="Q764" s="231">
        <v>0</v>
      </c>
      <c r="R764" s="231">
        <f>Q764*H764</f>
        <v>0</v>
      </c>
      <c r="S764" s="231">
        <v>0</v>
      </c>
      <c r="T764" s="232">
        <f>S764*H764</f>
        <v>0</v>
      </c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R764" s="233" t="s">
        <v>217</v>
      </c>
      <c r="AT764" s="233" t="s">
        <v>172</v>
      </c>
      <c r="AU764" s="233" t="s">
        <v>177</v>
      </c>
      <c r="AY764" s="18" t="s">
        <v>169</v>
      </c>
      <c r="BE764" s="234">
        <f>IF(N764="základní",J764,0)</f>
        <v>0</v>
      </c>
      <c r="BF764" s="234">
        <f>IF(N764="snížená",J764,0)</f>
        <v>0</v>
      </c>
      <c r="BG764" s="234">
        <f>IF(N764="zákl. přenesená",J764,0)</f>
        <v>0</v>
      </c>
      <c r="BH764" s="234">
        <f>IF(N764="sníž. přenesená",J764,0)</f>
        <v>0</v>
      </c>
      <c r="BI764" s="234">
        <f>IF(N764="nulová",J764,0)</f>
        <v>0</v>
      </c>
      <c r="BJ764" s="18" t="s">
        <v>178</v>
      </c>
      <c r="BK764" s="234">
        <f>ROUND(I764*H764,2)</f>
        <v>0</v>
      </c>
      <c r="BL764" s="18" t="s">
        <v>217</v>
      </c>
      <c r="BM764" s="233" t="s">
        <v>1096</v>
      </c>
    </row>
    <row r="765" s="2" customFormat="1">
      <c r="A765" s="39"/>
      <c r="B765" s="40"/>
      <c r="C765" s="41"/>
      <c r="D765" s="235" t="s">
        <v>179</v>
      </c>
      <c r="E765" s="41"/>
      <c r="F765" s="236" t="s">
        <v>1084</v>
      </c>
      <c r="G765" s="41"/>
      <c r="H765" s="41"/>
      <c r="I765" s="237"/>
      <c r="J765" s="41"/>
      <c r="K765" s="41"/>
      <c r="L765" s="45"/>
      <c r="M765" s="238"/>
      <c r="N765" s="239"/>
      <c r="O765" s="93"/>
      <c r="P765" s="93"/>
      <c r="Q765" s="93"/>
      <c r="R765" s="93"/>
      <c r="S765" s="93"/>
      <c r="T765" s="94"/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T765" s="18" t="s">
        <v>179</v>
      </c>
      <c r="AU765" s="18" t="s">
        <v>177</v>
      </c>
    </row>
    <row r="766" s="2" customFormat="1" ht="24.15" customHeight="1">
      <c r="A766" s="39"/>
      <c r="B766" s="40"/>
      <c r="C766" s="272" t="s">
        <v>647</v>
      </c>
      <c r="D766" s="272" t="s">
        <v>258</v>
      </c>
      <c r="E766" s="273" t="s">
        <v>1087</v>
      </c>
      <c r="F766" s="274" t="s">
        <v>1088</v>
      </c>
      <c r="G766" s="275" t="s">
        <v>186</v>
      </c>
      <c r="H766" s="276">
        <v>1</v>
      </c>
      <c r="I766" s="277"/>
      <c r="J766" s="278">
        <f>ROUND(I766*H766,2)</f>
        <v>0</v>
      </c>
      <c r="K766" s="279"/>
      <c r="L766" s="280"/>
      <c r="M766" s="281" t="s">
        <v>1</v>
      </c>
      <c r="N766" s="282" t="s">
        <v>41</v>
      </c>
      <c r="O766" s="93"/>
      <c r="P766" s="231">
        <f>O766*H766</f>
        <v>0</v>
      </c>
      <c r="Q766" s="231">
        <v>0.0010499999999999999</v>
      </c>
      <c r="R766" s="231">
        <f>Q766*H766</f>
        <v>0.0010499999999999999</v>
      </c>
      <c r="S766" s="231">
        <v>0</v>
      </c>
      <c r="T766" s="232">
        <f>S766*H766</f>
        <v>0</v>
      </c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R766" s="233" t="s">
        <v>261</v>
      </c>
      <c r="AT766" s="233" t="s">
        <v>258</v>
      </c>
      <c r="AU766" s="233" t="s">
        <v>177</v>
      </c>
      <c r="AY766" s="18" t="s">
        <v>169</v>
      </c>
      <c r="BE766" s="234">
        <f>IF(N766="základní",J766,0)</f>
        <v>0</v>
      </c>
      <c r="BF766" s="234">
        <f>IF(N766="snížená",J766,0)</f>
        <v>0</v>
      </c>
      <c r="BG766" s="234">
        <f>IF(N766="zákl. přenesená",J766,0)</f>
        <v>0</v>
      </c>
      <c r="BH766" s="234">
        <f>IF(N766="sníž. přenesená",J766,0)</f>
        <v>0</v>
      </c>
      <c r="BI766" s="234">
        <f>IF(N766="nulová",J766,0)</f>
        <v>0</v>
      </c>
      <c r="BJ766" s="18" t="s">
        <v>178</v>
      </c>
      <c r="BK766" s="234">
        <f>ROUND(I766*H766,2)</f>
        <v>0</v>
      </c>
      <c r="BL766" s="18" t="s">
        <v>217</v>
      </c>
      <c r="BM766" s="233" t="s">
        <v>1099</v>
      </c>
    </row>
    <row r="767" s="2" customFormat="1">
      <c r="A767" s="39"/>
      <c r="B767" s="40"/>
      <c r="C767" s="41"/>
      <c r="D767" s="235" t="s">
        <v>179</v>
      </c>
      <c r="E767" s="41"/>
      <c r="F767" s="236" t="s">
        <v>1088</v>
      </c>
      <c r="G767" s="41"/>
      <c r="H767" s="41"/>
      <c r="I767" s="237"/>
      <c r="J767" s="41"/>
      <c r="K767" s="41"/>
      <c r="L767" s="45"/>
      <c r="M767" s="238"/>
      <c r="N767" s="239"/>
      <c r="O767" s="93"/>
      <c r="P767" s="93"/>
      <c r="Q767" s="93"/>
      <c r="R767" s="93"/>
      <c r="S767" s="93"/>
      <c r="T767" s="94"/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T767" s="18" t="s">
        <v>179</v>
      </c>
      <c r="AU767" s="18" t="s">
        <v>177</v>
      </c>
    </row>
    <row r="768" s="2" customFormat="1" ht="24.15" customHeight="1">
      <c r="A768" s="39"/>
      <c r="B768" s="40"/>
      <c r="C768" s="221" t="s">
        <v>1100</v>
      </c>
      <c r="D768" s="221" t="s">
        <v>172</v>
      </c>
      <c r="E768" s="222" t="s">
        <v>1090</v>
      </c>
      <c r="F768" s="223" t="s">
        <v>1091</v>
      </c>
      <c r="G768" s="224" t="s">
        <v>186</v>
      </c>
      <c r="H768" s="225">
        <v>1</v>
      </c>
      <c r="I768" s="226"/>
      <c r="J768" s="227">
        <f>ROUND(I768*H768,2)</f>
        <v>0</v>
      </c>
      <c r="K768" s="228"/>
      <c r="L768" s="45"/>
      <c r="M768" s="229" t="s">
        <v>1</v>
      </c>
      <c r="N768" s="230" t="s">
        <v>41</v>
      </c>
      <c r="O768" s="93"/>
      <c r="P768" s="231">
        <f>O768*H768</f>
        <v>0</v>
      </c>
      <c r="Q768" s="231">
        <v>0</v>
      </c>
      <c r="R768" s="231">
        <f>Q768*H768</f>
        <v>0</v>
      </c>
      <c r="S768" s="231">
        <v>0</v>
      </c>
      <c r="T768" s="232">
        <f>S768*H768</f>
        <v>0</v>
      </c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R768" s="233" t="s">
        <v>217</v>
      </c>
      <c r="AT768" s="233" t="s">
        <v>172</v>
      </c>
      <c r="AU768" s="233" t="s">
        <v>177</v>
      </c>
      <c r="AY768" s="18" t="s">
        <v>169</v>
      </c>
      <c r="BE768" s="234">
        <f>IF(N768="základní",J768,0)</f>
        <v>0</v>
      </c>
      <c r="BF768" s="234">
        <f>IF(N768="snížená",J768,0)</f>
        <v>0</v>
      </c>
      <c r="BG768" s="234">
        <f>IF(N768="zákl. přenesená",J768,0)</f>
        <v>0</v>
      </c>
      <c r="BH768" s="234">
        <f>IF(N768="sníž. přenesená",J768,0)</f>
        <v>0</v>
      </c>
      <c r="BI768" s="234">
        <f>IF(N768="nulová",J768,0)</f>
        <v>0</v>
      </c>
      <c r="BJ768" s="18" t="s">
        <v>178</v>
      </c>
      <c r="BK768" s="234">
        <f>ROUND(I768*H768,2)</f>
        <v>0</v>
      </c>
      <c r="BL768" s="18" t="s">
        <v>217</v>
      </c>
      <c r="BM768" s="233" t="s">
        <v>1103</v>
      </c>
    </row>
    <row r="769" s="2" customFormat="1">
      <c r="A769" s="39"/>
      <c r="B769" s="40"/>
      <c r="C769" s="41"/>
      <c r="D769" s="235" t="s">
        <v>179</v>
      </c>
      <c r="E769" s="41"/>
      <c r="F769" s="236" t="s">
        <v>1091</v>
      </c>
      <c r="G769" s="41"/>
      <c r="H769" s="41"/>
      <c r="I769" s="237"/>
      <c r="J769" s="41"/>
      <c r="K769" s="41"/>
      <c r="L769" s="45"/>
      <c r="M769" s="238"/>
      <c r="N769" s="239"/>
      <c r="O769" s="93"/>
      <c r="P769" s="93"/>
      <c r="Q769" s="93"/>
      <c r="R769" s="93"/>
      <c r="S769" s="93"/>
      <c r="T769" s="94"/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T769" s="18" t="s">
        <v>179</v>
      </c>
      <c r="AU769" s="18" t="s">
        <v>177</v>
      </c>
    </row>
    <row r="770" s="2" customFormat="1" ht="16.5" customHeight="1">
      <c r="A770" s="39"/>
      <c r="B770" s="40"/>
      <c r="C770" s="272" t="s">
        <v>650</v>
      </c>
      <c r="D770" s="272" t="s">
        <v>258</v>
      </c>
      <c r="E770" s="273" t="s">
        <v>1094</v>
      </c>
      <c r="F770" s="274" t="s">
        <v>1095</v>
      </c>
      <c r="G770" s="275" t="s">
        <v>186</v>
      </c>
      <c r="H770" s="276">
        <v>1</v>
      </c>
      <c r="I770" s="277"/>
      <c r="J770" s="278">
        <f>ROUND(I770*H770,2)</f>
        <v>0</v>
      </c>
      <c r="K770" s="279"/>
      <c r="L770" s="280"/>
      <c r="M770" s="281" t="s">
        <v>1</v>
      </c>
      <c r="N770" s="282" t="s">
        <v>41</v>
      </c>
      <c r="O770" s="93"/>
      <c r="P770" s="231">
        <f>O770*H770</f>
        <v>0</v>
      </c>
      <c r="Q770" s="231">
        <v>0</v>
      </c>
      <c r="R770" s="231">
        <f>Q770*H770</f>
        <v>0</v>
      </c>
      <c r="S770" s="231">
        <v>0</v>
      </c>
      <c r="T770" s="232">
        <f>S770*H770</f>
        <v>0</v>
      </c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R770" s="233" t="s">
        <v>261</v>
      </c>
      <c r="AT770" s="233" t="s">
        <v>258</v>
      </c>
      <c r="AU770" s="233" t="s">
        <v>177</v>
      </c>
      <c r="AY770" s="18" t="s">
        <v>169</v>
      </c>
      <c r="BE770" s="234">
        <f>IF(N770="základní",J770,0)</f>
        <v>0</v>
      </c>
      <c r="BF770" s="234">
        <f>IF(N770="snížená",J770,0)</f>
        <v>0</v>
      </c>
      <c r="BG770" s="234">
        <f>IF(N770="zákl. přenesená",J770,0)</f>
        <v>0</v>
      </c>
      <c r="BH770" s="234">
        <f>IF(N770="sníž. přenesená",J770,0)</f>
        <v>0</v>
      </c>
      <c r="BI770" s="234">
        <f>IF(N770="nulová",J770,0)</f>
        <v>0</v>
      </c>
      <c r="BJ770" s="18" t="s">
        <v>178</v>
      </c>
      <c r="BK770" s="234">
        <f>ROUND(I770*H770,2)</f>
        <v>0</v>
      </c>
      <c r="BL770" s="18" t="s">
        <v>217</v>
      </c>
      <c r="BM770" s="233" t="s">
        <v>1106</v>
      </c>
    </row>
    <row r="771" s="2" customFormat="1">
      <c r="A771" s="39"/>
      <c r="B771" s="40"/>
      <c r="C771" s="41"/>
      <c r="D771" s="235" t="s">
        <v>179</v>
      </c>
      <c r="E771" s="41"/>
      <c r="F771" s="236" t="s">
        <v>1095</v>
      </c>
      <c r="G771" s="41"/>
      <c r="H771" s="41"/>
      <c r="I771" s="237"/>
      <c r="J771" s="41"/>
      <c r="K771" s="41"/>
      <c r="L771" s="45"/>
      <c r="M771" s="238"/>
      <c r="N771" s="239"/>
      <c r="O771" s="93"/>
      <c r="P771" s="93"/>
      <c r="Q771" s="93"/>
      <c r="R771" s="93"/>
      <c r="S771" s="93"/>
      <c r="T771" s="94"/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T771" s="18" t="s">
        <v>179</v>
      </c>
      <c r="AU771" s="18" t="s">
        <v>177</v>
      </c>
    </row>
    <row r="772" s="2" customFormat="1" ht="24.15" customHeight="1">
      <c r="A772" s="39"/>
      <c r="B772" s="40"/>
      <c r="C772" s="221" t="s">
        <v>1107</v>
      </c>
      <c r="D772" s="221" t="s">
        <v>172</v>
      </c>
      <c r="E772" s="222" t="s">
        <v>1097</v>
      </c>
      <c r="F772" s="223" t="s">
        <v>1098</v>
      </c>
      <c r="G772" s="224" t="s">
        <v>186</v>
      </c>
      <c r="H772" s="225">
        <v>7</v>
      </c>
      <c r="I772" s="226"/>
      <c r="J772" s="227">
        <f>ROUND(I772*H772,2)</f>
        <v>0</v>
      </c>
      <c r="K772" s="228"/>
      <c r="L772" s="45"/>
      <c r="M772" s="229" t="s">
        <v>1</v>
      </c>
      <c r="N772" s="230" t="s">
        <v>41</v>
      </c>
      <c r="O772" s="93"/>
      <c r="P772" s="231">
        <f>O772*H772</f>
        <v>0</v>
      </c>
      <c r="Q772" s="231">
        <v>0</v>
      </c>
      <c r="R772" s="231">
        <f>Q772*H772</f>
        <v>0</v>
      </c>
      <c r="S772" s="231">
        <v>0</v>
      </c>
      <c r="T772" s="232">
        <f>S772*H772</f>
        <v>0</v>
      </c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R772" s="233" t="s">
        <v>217</v>
      </c>
      <c r="AT772" s="233" t="s">
        <v>172</v>
      </c>
      <c r="AU772" s="233" t="s">
        <v>177</v>
      </c>
      <c r="AY772" s="18" t="s">
        <v>169</v>
      </c>
      <c r="BE772" s="234">
        <f>IF(N772="základní",J772,0)</f>
        <v>0</v>
      </c>
      <c r="BF772" s="234">
        <f>IF(N772="snížená",J772,0)</f>
        <v>0</v>
      </c>
      <c r="BG772" s="234">
        <f>IF(N772="zákl. přenesená",J772,0)</f>
        <v>0</v>
      </c>
      <c r="BH772" s="234">
        <f>IF(N772="sníž. přenesená",J772,0)</f>
        <v>0</v>
      </c>
      <c r="BI772" s="234">
        <f>IF(N772="nulová",J772,0)</f>
        <v>0</v>
      </c>
      <c r="BJ772" s="18" t="s">
        <v>178</v>
      </c>
      <c r="BK772" s="234">
        <f>ROUND(I772*H772,2)</f>
        <v>0</v>
      </c>
      <c r="BL772" s="18" t="s">
        <v>217</v>
      </c>
      <c r="BM772" s="233" t="s">
        <v>1110</v>
      </c>
    </row>
    <row r="773" s="2" customFormat="1">
      <c r="A773" s="39"/>
      <c r="B773" s="40"/>
      <c r="C773" s="41"/>
      <c r="D773" s="235" t="s">
        <v>179</v>
      </c>
      <c r="E773" s="41"/>
      <c r="F773" s="236" t="s">
        <v>1098</v>
      </c>
      <c r="G773" s="41"/>
      <c r="H773" s="41"/>
      <c r="I773" s="237"/>
      <c r="J773" s="41"/>
      <c r="K773" s="41"/>
      <c r="L773" s="45"/>
      <c r="M773" s="238"/>
      <c r="N773" s="239"/>
      <c r="O773" s="93"/>
      <c r="P773" s="93"/>
      <c r="Q773" s="93"/>
      <c r="R773" s="93"/>
      <c r="S773" s="93"/>
      <c r="T773" s="94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T773" s="18" t="s">
        <v>179</v>
      </c>
      <c r="AU773" s="18" t="s">
        <v>177</v>
      </c>
    </row>
    <row r="774" s="2" customFormat="1" ht="21.75" customHeight="1">
      <c r="A774" s="39"/>
      <c r="B774" s="40"/>
      <c r="C774" s="272" t="s">
        <v>654</v>
      </c>
      <c r="D774" s="272" t="s">
        <v>258</v>
      </c>
      <c r="E774" s="273" t="s">
        <v>1101</v>
      </c>
      <c r="F774" s="274" t="s">
        <v>2104</v>
      </c>
      <c r="G774" s="275" t="s">
        <v>186</v>
      </c>
      <c r="H774" s="276">
        <v>1</v>
      </c>
      <c r="I774" s="277"/>
      <c r="J774" s="278">
        <f>ROUND(I774*H774,2)</f>
        <v>0</v>
      </c>
      <c r="K774" s="279"/>
      <c r="L774" s="280"/>
      <c r="M774" s="281" t="s">
        <v>1</v>
      </c>
      <c r="N774" s="282" t="s">
        <v>41</v>
      </c>
      <c r="O774" s="93"/>
      <c r="P774" s="231">
        <f>O774*H774</f>
        <v>0</v>
      </c>
      <c r="Q774" s="231">
        <v>0</v>
      </c>
      <c r="R774" s="231">
        <f>Q774*H774</f>
        <v>0</v>
      </c>
      <c r="S774" s="231">
        <v>0</v>
      </c>
      <c r="T774" s="232">
        <f>S774*H774</f>
        <v>0</v>
      </c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R774" s="233" t="s">
        <v>261</v>
      </c>
      <c r="AT774" s="233" t="s">
        <v>258</v>
      </c>
      <c r="AU774" s="233" t="s">
        <v>177</v>
      </c>
      <c r="AY774" s="18" t="s">
        <v>169</v>
      </c>
      <c r="BE774" s="234">
        <f>IF(N774="základní",J774,0)</f>
        <v>0</v>
      </c>
      <c r="BF774" s="234">
        <f>IF(N774="snížená",J774,0)</f>
        <v>0</v>
      </c>
      <c r="BG774" s="234">
        <f>IF(N774="zákl. přenesená",J774,0)</f>
        <v>0</v>
      </c>
      <c r="BH774" s="234">
        <f>IF(N774="sníž. přenesená",J774,0)</f>
        <v>0</v>
      </c>
      <c r="BI774" s="234">
        <f>IF(N774="nulová",J774,0)</f>
        <v>0</v>
      </c>
      <c r="BJ774" s="18" t="s">
        <v>178</v>
      </c>
      <c r="BK774" s="234">
        <f>ROUND(I774*H774,2)</f>
        <v>0</v>
      </c>
      <c r="BL774" s="18" t="s">
        <v>217</v>
      </c>
      <c r="BM774" s="233" t="s">
        <v>1113</v>
      </c>
    </row>
    <row r="775" s="2" customFormat="1">
      <c r="A775" s="39"/>
      <c r="B775" s="40"/>
      <c r="C775" s="41"/>
      <c r="D775" s="235" t="s">
        <v>179</v>
      </c>
      <c r="E775" s="41"/>
      <c r="F775" s="236" t="s">
        <v>2104</v>
      </c>
      <c r="G775" s="41"/>
      <c r="H775" s="41"/>
      <c r="I775" s="237"/>
      <c r="J775" s="41"/>
      <c r="K775" s="41"/>
      <c r="L775" s="45"/>
      <c r="M775" s="238"/>
      <c r="N775" s="239"/>
      <c r="O775" s="93"/>
      <c r="P775" s="93"/>
      <c r="Q775" s="93"/>
      <c r="R775" s="93"/>
      <c r="S775" s="93"/>
      <c r="T775" s="94"/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T775" s="18" t="s">
        <v>179</v>
      </c>
      <c r="AU775" s="18" t="s">
        <v>177</v>
      </c>
    </row>
    <row r="776" s="2" customFormat="1" ht="21.75" customHeight="1">
      <c r="A776" s="39"/>
      <c r="B776" s="40"/>
      <c r="C776" s="272" t="s">
        <v>1114</v>
      </c>
      <c r="D776" s="272" t="s">
        <v>258</v>
      </c>
      <c r="E776" s="273" t="s">
        <v>1104</v>
      </c>
      <c r="F776" s="274" t="s">
        <v>1751</v>
      </c>
      <c r="G776" s="275" t="s">
        <v>186</v>
      </c>
      <c r="H776" s="276">
        <v>6</v>
      </c>
      <c r="I776" s="277"/>
      <c r="J776" s="278">
        <f>ROUND(I776*H776,2)</f>
        <v>0</v>
      </c>
      <c r="K776" s="279"/>
      <c r="L776" s="280"/>
      <c r="M776" s="281" t="s">
        <v>1</v>
      </c>
      <c r="N776" s="282" t="s">
        <v>41</v>
      </c>
      <c r="O776" s="93"/>
      <c r="P776" s="231">
        <f>O776*H776</f>
        <v>0</v>
      </c>
      <c r="Q776" s="231">
        <v>0</v>
      </c>
      <c r="R776" s="231">
        <f>Q776*H776</f>
        <v>0</v>
      </c>
      <c r="S776" s="231">
        <v>0</v>
      </c>
      <c r="T776" s="232">
        <f>S776*H776</f>
        <v>0</v>
      </c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R776" s="233" t="s">
        <v>261</v>
      </c>
      <c r="AT776" s="233" t="s">
        <v>258</v>
      </c>
      <c r="AU776" s="233" t="s">
        <v>177</v>
      </c>
      <c r="AY776" s="18" t="s">
        <v>169</v>
      </c>
      <c r="BE776" s="234">
        <f>IF(N776="základní",J776,0)</f>
        <v>0</v>
      </c>
      <c r="BF776" s="234">
        <f>IF(N776="snížená",J776,0)</f>
        <v>0</v>
      </c>
      <c r="BG776" s="234">
        <f>IF(N776="zákl. přenesená",J776,0)</f>
        <v>0</v>
      </c>
      <c r="BH776" s="234">
        <f>IF(N776="sníž. přenesená",J776,0)</f>
        <v>0</v>
      </c>
      <c r="BI776" s="234">
        <f>IF(N776="nulová",J776,0)</f>
        <v>0</v>
      </c>
      <c r="BJ776" s="18" t="s">
        <v>178</v>
      </c>
      <c r="BK776" s="234">
        <f>ROUND(I776*H776,2)</f>
        <v>0</v>
      </c>
      <c r="BL776" s="18" t="s">
        <v>217</v>
      </c>
      <c r="BM776" s="233" t="s">
        <v>1117</v>
      </c>
    </row>
    <row r="777" s="2" customFormat="1">
      <c r="A777" s="39"/>
      <c r="B777" s="40"/>
      <c r="C777" s="41"/>
      <c r="D777" s="235" t="s">
        <v>179</v>
      </c>
      <c r="E777" s="41"/>
      <c r="F777" s="236" t="s">
        <v>1751</v>
      </c>
      <c r="G777" s="41"/>
      <c r="H777" s="41"/>
      <c r="I777" s="237"/>
      <c r="J777" s="41"/>
      <c r="K777" s="41"/>
      <c r="L777" s="45"/>
      <c r="M777" s="238"/>
      <c r="N777" s="239"/>
      <c r="O777" s="93"/>
      <c r="P777" s="93"/>
      <c r="Q777" s="93"/>
      <c r="R777" s="93"/>
      <c r="S777" s="93"/>
      <c r="T777" s="94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T777" s="18" t="s">
        <v>179</v>
      </c>
      <c r="AU777" s="18" t="s">
        <v>177</v>
      </c>
    </row>
    <row r="778" s="2" customFormat="1" ht="24.15" customHeight="1">
      <c r="A778" s="39"/>
      <c r="B778" s="40"/>
      <c r="C778" s="221" t="s">
        <v>657</v>
      </c>
      <c r="D778" s="221" t="s">
        <v>172</v>
      </c>
      <c r="E778" s="222" t="s">
        <v>1108</v>
      </c>
      <c r="F778" s="223" t="s">
        <v>1109</v>
      </c>
      <c r="G778" s="224" t="s">
        <v>186</v>
      </c>
      <c r="H778" s="225">
        <v>1</v>
      </c>
      <c r="I778" s="226"/>
      <c r="J778" s="227">
        <f>ROUND(I778*H778,2)</f>
        <v>0</v>
      </c>
      <c r="K778" s="228"/>
      <c r="L778" s="45"/>
      <c r="M778" s="229" t="s">
        <v>1</v>
      </c>
      <c r="N778" s="230" t="s">
        <v>41</v>
      </c>
      <c r="O778" s="93"/>
      <c r="P778" s="231">
        <f>O778*H778</f>
        <v>0</v>
      </c>
      <c r="Q778" s="231">
        <v>0</v>
      </c>
      <c r="R778" s="231">
        <f>Q778*H778</f>
        <v>0</v>
      </c>
      <c r="S778" s="231">
        <v>0</v>
      </c>
      <c r="T778" s="232">
        <f>S778*H778</f>
        <v>0</v>
      </c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R778" s="233" t="s">
        <v>217</v>
      </c>
      <c r="AT778" s="233" t="s">
        <v>172</v>
      </c>
      <c r="AU778" s="233" t="s">
        <v>177</v>
      </c>
      <c r="AY778" s="18" t="s">
        <v>169</v>
      </c>
      <c r="BE778" s="234">
        <f>IF(N778="základní",J778,0)</f>
        <v>0</v>
      </c>
      <c r="BF778" s="234">
        <f>IF(N778="snížená",J778,0)</f>
        <v>0</v>
      </c>
      <c r="BG778" s="234">
        <f>IF(N778="zákl. přenesená",J778,0)</f>
        <v>0</v>
      </c>
      <c r="BH778" s="234">
        <f>IF(N778="sníž. přenesená",J778,0)</f>
        <v>0</v>
      </c>
      <c r="BI778" s="234">
        <f>IF(N778="nulová",J778,0)</f>
        <v>0</v>
      </c>
      <c r="BJ778" s="18" t="s">
        <v>178</v>
      </c>
      <c r="BK778" s="234">
        <f>ROUND(I778*H778,2)</f>
        <v>0</v>
      </c>
      <c r="BL778" s="18" t="s">
        <v>217</v>
      </c>
      <c r="BM778" s="233" t="s">
        <v>1120</v>
      </c>
    </row>
    <row r="779" s="2" customFormat="1">
      <c r="A779" s="39"/>
      <c r="B779" s="40"/>
      <c r="C779" s="41"/>
      <c r="D779" s="235" t="s">
        <v>179</v>
      </c>
      <c r="E779" s="41"/>
      <c r="F779" s="236" t="s">
        <v>1109</v>
      </c>
      <c r="G779" s="41"/>
      <c r="H779" s="41"/>
      <c r="I779" s="237"/>
      <c r="J779" s="41"/>
      <c r="K779" s="41"/>
      <c r="L779" s="45"/>
      <c r="M779" s="238"/>
      <c r="N779" s="239"/>
      <c r="O779" s="93"/>
      <c r="P779" s="93"/>
      <c r="Q779" s="93"/>
      <c r="R779" s="93"/>
      <c r="S779" s="93"/>
      <c r="T779" s="94"/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T779" s="18" t="s">
        <v>179</v>
      </c>
      <c r="AU779" s="18" t="s">
        <v>177</v>
      </c>
    </row>
    <row r="780" s="2" customFormat="1" ht="16.5" customHeight="1">
      <c r="A780" s="39"/>
      <c r="B780" s="40"/>
      <c r="C780" s="272" t="s">
        <v>1121</v>
      </c>
      <c r="D780" s="272" t="s">
        <v>258</v>
      </c>
      <c r="E780" s="273" t="s">
        <v>1111</v>
      </c>
      <c r="F780" s="274" t="s">
        <v>1112</v>
      </c>
      <c r="G780" s="275" t="s">
        <v>186</v>
      </c>
      <c r="H780" s="276">
        <v>1</v>
      </c>
      <c r="I780" s="277"/>
      <c r="J780" s="278">
        <f>ROUND(I780*H780,2)</f>
        <v>0</v>
      </c>
      <c r="K780" s="279"/>
      <c r="L780" s="280"/>
      <c r="M780" s="281" t="s">
        <v>1</v>
      </c>
      <c r="N780" s="282" t="s">
        <v>41</v>
      </c>
      <c r="O780" s="93"/>
      <c r="P780" s="231">
        <f>O780*H780</f>
        <v>0</v>
      </c>
      <c r="Q780" s="231">
        <v>0</v>
      </c>
      <c r="R780" s="231">
        <f>Q780*H780</f>
        <v>0</v>
      </c>
      <c r="S780" s="231">
        <v>0</v>
      </c>
      <c r="T780" s="232">
        <f>S780*H780</f>
        <v>0</v>
      </c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R780" s="233" t="s">
        <v>261</v>
      </c>
      <c r="AT780" s="233" t="s">
        <v>258</v>
      </c>
      <c r="AU780" s="233" t="s">
        <v>177</v>
      </c>
      <c r="AY780" s="18" t="s">
        <v>169</v>
      </c>
      <c r="BE780" s="234">
        <f>IF(N780="základní",J780,0)</f>
        <v>0</v>
      </c>
      <c r="BF780" s="234">
        <f>IF(N780="snížená",J780,0)</f>
        <v>0</v>
      </c>
      <c r="BG780" s="234">
        <f>IF(N780="zákl. přenesená",J780,0)</f>
        <v>0</v>
      </c>
      <c r="BH780" s="234">
        <f>IF(N780="sníž. přenesená",J780,0)</f>
        <v>0</v>
      </c>
      <c r="BI780" s="234">
        <f>IF(N780="nulová",J780,0)</f>
        <v>0</v>
      </c>
      <c r="BJ780" s="18" t="s">
        <v>178</v>
      </c>
      <c r="BK780" s="234">
        <f>ROUND(I780*H780,2)</f>
        <v>0</v>
      </c>
      <c r="BL780" s="18" t="s">
        <v>217</v>
      </c>
      <c r="BM780" s="233" t="s">
        <v>1124</v>
      </c>
    </row>
    <row r="781" s="2" customFormat="1">
      <c r="A781" s="39"/>
      <c r="B781" s="40"/>
      <c r="C781" s="41"/>
      <c r="D781" s="235" t="s">
        <v>179</v>
      </c>
      <c r="E781" s="41"/>
      <c r="F781" s="236" t="s">
        <v>1112</v>
      </c>
      <c r="G781" s="41"/>
      <c r="H781" s="41"/>
      <c r="I781" s="237"/>
      <c r="J781" s="41"/>
      <c r="K781" s="41"/>
      <c r="L781" s="45"/>
      <c r="M781" s="238"/>
      <c r="N781" s="239"/>
      <c r="O781" s="93"/>
      <c r="P781" s="93"/>
      <c r="Q781" s="93"/>
      <c r="R781" s="93"/>
      <c r="S781" s="93"/>
      <c r="T781" s="94"/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T781" s="18" t="s">
        <v>179</v>
      </c>
      <c r="AU781" s="18" t="s">
        <v>177</v>
      </c>
    </row>
    <row r="782" s="2" customFormat="1" ht="16.5" customHeight="1">
      <c r="A782" s="39"/>
      <c r="B782" s="40"/>
      <c r="C782" s="221" t="s">
        <v>661</v>
      </c>
      <c r="D782" s="221" t="s">
        <v>172</v>
      </c>
      <c r="E782" s="222" t="s">
        <v>1115</v>
      </c>
      <c r="F782" s="223" t="s">
        <v>1116</v>
      </c>
      <c r="G782" s="224" t="s">
        <v>186</v>
      </c>
      <c r="H782" s="225">
        <v>1</v>
      </c>
      <c r="I782" s="226"/>
      <c r="J782" s="227">
        <f>ROUND(I782*H782,2)</f>
        <v>0</v>
      </c>
      <c r="K782" s="228"/>
      <c r="L782" s="45"/>
      <c r="M782" s="229" t="s">
        <v>1</v>
      </c>
      <c r="N782" s="230" t="s">
        <v>41</v>
      </c>
      <c r="O782" s="93"/>
      <c r="P782" s="231">
        <f>O782*H782</f>
        <v>0</v>
      </c>
      <c r="Q782" s="231">
        <v>0</v>
      </c>
      <c r="R782" s="231">
        <f>Q782*H782</f>
        <v>0</v>
      </c>
      <c r="S782" s="231">
        <v>0</v>
      </c>
      <c r="T782" s="232">
        <f>S782*H782</f>
        <v>0</v>
      </c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R782" s="233" t="s">
        <v>217</v>
      </c>
      <c r="AT782" s="233" t="s">
        <v>172</v>
      </c>
      <c r="AU782" s="233" t="s">
        <v>177</v>
      </c>
      <c r="AY782" s="18" t="s">
        <v>169</v>
      </c>
      <c r="BE782" s="234">
        <f>IF(N782="základní",J782,0)</f>
        <v>0</v>
      </c>
      <c r="BF782" s="234">
        <f>IF(N782="snížená",J782,0)</f>
        <v>0</v>
      </c>
      <c r="BG782" s="234">
        <f>IF(N782="zákl. přenesená",J782,0)</f>
        <v>0</v>
      </c>
      <c r="BH782" s="234">
        <f>IF(N782="sníž. přenesená",J782,0)</f>
        <v>0</v>
      </c>
      <c r="BI782" s="234">
        <f>IF(N782="nulová",J782,0)</f>
        <v>0</v>
      </c>
      <c r="BJ782" s="18" t="s">
        <v>178</v>
      </c>
      <c r="BK782" s="234">
        <f>ROUND(I782*H782,2)</f>
        <v>0</v>
      </c>
      <c r="BL782" s="18" t="s">
        <v>217</v>
      </c>
      <c r="BM782" s="233" t="s">
        <v>1127</v>
      </c>
    </row>
    <row r="783" s="2" customFormat="1">
      <c r="A783" s="39"/>
      <c r="B783" s="40"/>
      <c r="C783" s="41"/>
      <c r="D783" s="235" t="s">
        <v>179</v>
      </c>
      <c r="E783" s="41"/>
      <c r="F783" s="236" t="s">
        <v>1116</v>
      </c>
      <c r="G783" s="41"/>
      <c r="H783" s="41"/>
      <c r="I783" s="237"/>
      <c r="J783" s="41"/>
      <c r="K783" s="41"/>
      <c r="L783" s="45"/>
      <c r="M783" s="238"/>
      <c r="N783" s="239"/>
      <c r="O783" s="93"/>
      <c r="P783" s="93"/>
      <c r="Q783" s="93"/>
      <c r="R783" s="93"/>
      <c r="S783" s="93"/>
      <c r="T783" s="94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T783" s="18" t="s">
        <v>179</v>
      </c>
      <c r="AU783" s="18" t="s">
        <v>177</v>
      </c>
    </row>
    <row r="784" s="2" customFormat="1" ht="24.15" customHeight="1">
      <c r="A784" s="39"/>
      <c r="B784" s="40"/>
      <c r="C784" s="272" t="s">
        <v>1128</v>
      </c>
      <c r="D784" s="272" t="s">
        <v>258</v>
      </c>
      <c r="E784" s="273" t="s">
        <v>1118</v>
      </c>
      <c r="F784" s="274" t="s">
        <v>1119</v>
      </c>
      <c r="G784" s="275" t="s">
        <v>186</v>
      </c>
      <c r="H784" s="276">
        <v>1</v>
      </c>
      <c r="I784" s="277"/>
      <c r="J784" s="278">
        <f>ROUND(I784*H784,2)</f>
        <v>0</v>
      </c>
      <c r="K784" s="279"/>
      <c r="L784" s="280"/>
      <c r="M784" s="281" t="s">
        <v>1</v>
      </c>
      <c r="N784" s="282" t="s">
        <v>41</v>
      </c>
      <c r="O784" s="93"/>
      <c r="P784" s="231">
        <f>O784*H784</f>
        <v>0</v>
      </c>
      <c r="Q784" s="231">
        <v>0</v>
      </c>
      <c r="R784" s="231">
        <f>Q784*H784</f>
        <v>0</v>
      </c>
      <c r="S784" s="231">
        <v>0</v>
      </c>
      <c r="T784" s="232">
        <f>S784*H784</f>
        <v>0</v>
      </c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R784" s="233" t="s">
        <v>261</v>
      </c>
      <c r="AT784" s="233" t="s">
        <v>258</v>
      </c>
      <c r="AU784" s="233" t="s">
        <v>177</v>
      </c>
      <c r="AY784" s="18" t="s">
        <v>169</v>
      </c>
      <c r="BE784" s="234">
        <f>IF(N784="základní",J784,0)</f>
        <v>0</v>
      </c>
      <c r="BF784" s="234">
        <f>IF(N784="snížená",J784,0)</f>
        <v>0</v>
      </c>
      <c r="BG784" s="234">
        <f>IF(N784="zákl. přenesená",J784,0)</f>
        <v>0</v>
      </c>
      <c r="BH784" s="234">
        <f>IF(N784="sníž. přenesená",J784,0)</f>
        <v>0</v>
      </c>
      <c r="BI784" s="234">
        <f>IF(N784="nulová",J784,0)</f>
        <v>0</v>
      </c>
      <c r="BJ784" s="18" t="s">
        <v>178</v>
      </c>
      <c r="BK784" s="234">
        <f>ROUND(I784*H784,2)</f>
        <v>0</v>
      </c>
      <c r="BL784" s="18" t="s">
        <v>217</v>
      </c>
      <c r="BM784" s="233" t="s">
        <v>1131</v>
      </c>
    </row>
    <row r="785" s="2" customFormat="1">
      <c r="A785" s="39"/>
      <c r="B785" s="40"/>
      <c r="C785" s="41"/>
      <c r="D785" s="235" t="s">
        <v>179</v>
      </c>
      <c r="E785" s="41"/>
      <c r="F785" s="236" t="s">
        <v>1119</v>
      </c>
      <c r="G785" s="41"/>
      <c r="H785" s="41"/>
      <c r="I785" s="237"/>
      <c r="J785" s="41"/>
      <c r="K785" s="41"/>
      <c r="L785" s="45"/>
      <c r="M785" s="238"/>
      <c r="N785" s="239"/>
      <c r="O785" s="93"/>
      <c r="P785" s="93"/>
      <c r="Q785" s="93"/>
      <c r="R785" s="93"/>
      <c r="S785" s="93"/>
      <c r="T785" s="94"/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T785" s="18" t="s">
        <v>179</v>
      </c>
      <c r="AU785" s="18" t="s">
        <v>177</v>
      </c>
    </row>
    <row r="786" s="2" customFormat="1" ht="16.5" customHeight="1">
      <c r="A786" s="39"/>
      <c r="B786" s="40"/>
      <c r="C786" s="272" t="s">
        <v>664</v>
      </c>
      <c r="D786" s="272" t="s">
        <v>258</v>
      </c>
      <c r="E786" s="273" t="s">
        <v>1752</v>
      </c>
      <c r="F786" s="274" t="s">
        <v>1123</v>
      </c>
      <c r="G786" s="275" t="s">
        <v>186</v>
      </c>
      <c r="H786" s="276">
        <v>1</v>
      </c>
      <c r="I786" s="277"/>
      <c r="J786" s="278">
        <f>ROUND(I786*H786,2)</f>
        <v>0</v>
      </c>
      <c r="K786" s="279"/>
      <c r="L786" s="280"/>
      <c r="M786" s="281" t="s">
        <v>1</v>
      </c>
      <c r="N786" s="282" t="s">
        <v>41</v>
      </c>
      <c r="O786" s="93"/>
      <c r="P786" s="231">
        <f>O786*H786</f>
        <v>0</v>
      </c>
      <c r="Q786" s="231">
        <v>0</v>
      </c>
      <c r="R786" s="231">
        <f>Q786*H786</f>
        <v>0</v>
      </c>
      <c r="S786" s="231">
        <v>0</v>
      </c>
      <c r="T786" s="232">
        <f>S786*H786</f>
        <v>0</v>
      </c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R786" s="233" t="s">
        <v>261</v>
      </c>
      <c r="AT786" s="233" t="s">
        <v>258</v>
      </c>
      <c r="AU786" s="233" t="s">
        <v>177</v>
      </c>
      <c r="AY786" s="18" t="s">
        <v>169</v>
      </c>
      <c r="BE786" s="234">
        <f>IF(N786="základní",J786,0)</f>
        <v>0</v>
      </c>
      <c r="BF786" s="234">
        <f>IF(N786="snížená",J786,0)</f>
        <v>0</v>
      </c>
      <c r="BG786" s="234">
        <f>IF(N786="zákl. přenesená",J786,0)</f>
        <v>0</v>
      </c>
      <c r="BH786" s="234">
        <f>IF(N786="sníž. přenesená",J786,0)</f>
        <v>0</v>
      </c>
      <c r="BI786" s="234">
        <f>IF(N786="nulová",J786,0)</f>
        <v>0</v>
      </c>
      <c r="BJ786" s="18" t="s">
        <v>178</v>
      </c>
      <c r="BK786" s="234">
        <f>ROUND(I786*H786,2)</f>
        <v>0</v>
      </c>
      <c r="BL786" s="18" t="s">
        <v>217</v>
      </c>
      <c r="BM786" s="233" t="s">
        <v>1135</v>
      </c>
    </row>
    <row r="787" s="2" customFormat="1">
      <c r="A787" s="39"/>
      <c r="B787" s="40"/>
      <c r="C787" s="41"/>
      <c r="D787" s="235" t="s">
        <v>179</v>
      </c>
      <c r="E787" s="41"/>
      <c r="F787" s="236" t="s">
        <v>2618</v>
      </c>
      <c r="G787" s="41"/>
      <c r="H787" s="41"/>
      <c r="I787" s="237"/>
      <c r="J787" s="41"/>
      <c r="K787" s="41"/>
      <c r="L787" s="45"/>
      <c r="M787" s="238"/>
      <c r="N787" s="239"/>
      <c r="O787" s="93"/>
      <c r="P787" s="93"/>
      <c r="Q787" s="93"/>
      <c r="R787" s="93"/>
      <c r="S787" s="93"/>
      <c r="T787" s="94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T787" s="18" t="s">
        <v>179</v>
      </c>
      <c r="AU787" s="18" t="s">
        <v>177</v>
      </c>
    </row>
    <row r="788" s="2" customFormat="1" ht="37.8" customHeight="1">
      <c r="A788" s="39"/>
      <c r="B788" s="40"/>
      <c r="C788" s="221" t="s">
        <v>1136</v>
      </c>
      <c r="D788" s="221" t="s">
        <v>172</v>
      </c>
      <c r="E788" s="222" t="s">
        <v>1125</v>
      </c>
      <c r="F788" s="223" t="s">
        <v>1126</v>
      </c>
      <c r="G788" s="224" t="s">
        <v>186</v>
      </c>
      <c r="H788" s="225">
        <v>8</v>
      </c>
      <c r="I788" s="226"/>
      <c r="J788" s="227">
        <f>ROUND(I788*H788,2)</f>
        <v>0</v>
      </c>
      <c r="K788" s="228"/>
      <c r="L788" s="45"/>
      <c r="M788" s="229" t="s">
        <v>1</v>
      </c>
      <c r="N788" s="230" t="s">
        <v>41</v>
      </c>
      <c r="O788" s="93"/>
      <c r="P788" s="231">
        <f>O788*H788</f>
        <v>0</v>
      </c>
      <c r="Q788" s="231">
        <v>0</v>
      </c>
      <c r="R788" s="231">
        <f>Q788*H788</f>
        <v>0</v>
      </c>
      <c r="S788" s="231">
        <v>0.00080000000000000004</v>
      </c>
      <c r="T788" s="232">
        <f>S788*H788</f>
        <v>0.0064000000000000003</v>
      </c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R788" s="233" t="s">
        <v>217</v>
      </c>
      <c r="AT788" s="233" t="s">
        <v>172</v>
      </c>
      <c r="AU788" s="233" t="s">
        <v>177</v>
      </c>
      <c r="AY788" s="18" t="s">
        <v>169</v>
      </c>
      <c r="BE788" s="234">
        <f>IF(N788="základní",J788,0)</f>
        <v>0</v>
      </c>
      <c r="BF788" s="234">
        <f>IF(N788="snížená",J788,0)</f>
        <v>0</v>
      </c>
      <c r="BG788" s="234">
        <f>IF(N788="zákl. přenesená",J788,0)</f>
        <v>0</v>
      </c>
      <c r="BH788" s="234">
        <f>IF(N788="sníž. přenesená",J788,0)</f>
        <v>0</v>
      </c>
      <c r="BI788" s="234">
        <f>IF(N788="nulová",J788,0)</f>
        <v>0</v>
      </c>
      <c r="BJ788" s="18" t="s">
        <v>178</v>
      </c>
      <c r="BK788" s="234">
        <f>ROUND(I788*H788,2)</f>
        <v>0</v>
      </c>
      <c r="BL788" s="18" t="s">
        <v>217</v>
      </c>
      <c r="BM788" s="233" t="s">
        <v>1139</v>
      </c>
    </row>
    <row r="789" s="2" customFormat="1">
      <c r="A789" s="39"/>
      <c r="B789" s="40"/>
      <c r="C789" s="41"/>
      <c r="D789" s="235" t="s">
        <v>179</v>
      </c>
      <c r="E789" s="41"/>
      <c r="F789" s="236" t="s">
        <v>1126</v>
      </c>
      <c r="G789" s="41"/>
      <c r="H789" s="41"/>
      <c r="I789" s="237"/>
      <c r="J789" s="41"/>
      <c r="K789" s="41"/>
      <c r="L789" s="45"/>
      <c r="M789" s="238"/>
      <c r="N789" s="239"/>
      <c r="O789" s="93"/>
      <c r="P789" s="93"/>
      <c r="Q789" s="93"/>
      <c r="R789" s="93"/>
      <c r="S789" s="93"/>
      <c r="T789" s="94"/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T789" s="18" t="s">
        <v>179</v>
      </c>
      <c r="AU789" s="18" t="s">
        <v>177</v>
      </c>
    </row>
    <row r="790" s="2" customFormat="1" ht="33" customHeight="1">
      <c r="A790" s="39"/>
      <c r="B790" s="40"/>
      <c r="C790" s="221" t="s">
        <v>668</v>
      </c>
      <c r="D790" s="221" t="s">
        <v>172</v>
      </c>
      <c r="E790" s="222" t="s">
        <v>1129</v>
      </c>
      <c r="F790" s="223" t="s">
        <v>1130</v>
      </c>
      <c r="G790" s="224" t="s">
        <v>186</v>
      </c>
      <c r="H790" s="225">
        <v>12</v>
      </c>
      <c r="I790" s="226"/>
      <c r="J790" s="227">
        <f>ROUND(I790*H790,2)</f>
        <v>0</v>
      </c>
      <c r="K790" s="228"/>
      <c r="L790" s="45"/>
      <c r="M790" s="229" t="s">
        <v>1</v>
      </c>
      <c r="N790" s="230" t="s">
        <v>41</v>
      </c>
      <c r="O790" s="93"/>
      <c r="P790" s="231">
        <f>O790*H790</f>
        <v>0</v>
      </c>
      <c r="Q790" s="231">
        <v>0</v>
      </c>
      <c r="R790" s="231">
        <f>Q790*H790</f>
        <v>0</v>
      </c>
      <c r="S790" s="231">
        <v>0</v>
      </c>
      <c r="T790" s="232">
        <f>S790*H790</f>
        <v>0</v>
      </c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R790" s="233" t="s">
        <v>217</v>
      </c>
      <c r="AT790" s="233" t="s">
        <v>172</v>
      </c>
      <c r="AU790" s="233" t="s">
        <v>177</v>
      </c>
      <c r="AY790" s="18" t="s">
        <v>169</v>
      </c>
      <c r="BE790" s="234">
        <f>IF(N790="základní",J790,0)</f>
        <v>0</v>
      </c>
      <c r="BF790" s="234">
        <f>IF(N790="snížená",J790,0)</f>
        <v>0</v>
      </c>
      <c r="BG790" s="234">
        <f>IF(N790="zákl. přenesená",J790,0)</f>
        <v>0</v>
      </c>
      <c r="BH790" s="234">
        <f>IF(N790="sníž. přenesená",J790,0)</f>
        <v>0</v>
      </c>
      <c r="BI790" s="234">
        <f>IF(N790="nulová",J790,0)</f>
        <v>0</v>
      </c>
      <c r="BJ790" s="18" t="s">
        <v>178</v>
      </c>
      <c r="BK790" s="234">
        <f>ROUND(I790*H790,2)</f>
        <v>0</v>
      </c>
      <c r="BL790" s="18" t="s">
        <v>217</v>
      </c>
      <c r="BM790" s="233" t="s">
        <v>1142</v>
      </c>
    </row>
    <row r="791" s="2" customFormat="1">
      <c r="A791" s="39"/>
      <c r="B791" s="40"/>
      <c r="C791" s="41"/>
      <c r="D791" s="235" t="s">
        <v>179</v>
      </c>
      <c r="E791" s="41"/>
      <c r="F791" s="236" t="s">
        <v>1130</v>
      </c>
      <c r="G791" s="41"/>
      <c r="H791" s="41"/>
      <c r="I791" s="237"/>
      <c r="J791" s="41"/>
      <c r="K791" s="41"/>
      <c r="L791" s="45"/>
      <c r="M791" s="238"/>
      <c r="N791" s="239"/>
      <c r="O791" s="93"/>
      <c r="P791" s="93"/>
      <c r="Q791" s="93"/>
      <c r="R791" s="93"/>
      <c r="S791" s="93"/>
      <c r="T791" s="94"/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T791" s="18" t="s">
        <v>179</v>
      </c>
      <c r="AU791" s="18" t="s">
        <v>177</v>
      </c>
    </row>
    <row r="792" s="14" customFormat="1">
      <c r="A792" s="14"/>
      <c r="B792" s="250"/>
      <c r="C792" s="251"/>
      <c r="D792" s="235" t="s">
        <v>180</v>
      </c>
      <c r="E792" s="252" t="s">
        <v>1</v>
      </c>
      <c r="F792" s="253" t="s">
        <v>2619</v>
      </c>
      <c r="G792" s="251"/>
      <c r="H792" s="254">
        <v>12</v>
      </c>
      <c r="I792" s="255"/>
      <c r="J792" s="251"/>
      <c r="K792" s="251"/>
      <c r="L792" s="256"/>
      <c r="M792" s="257"/>
      <c r="N792" s="258"/>
      <c r="O792" s="258"/>
      <c r="P792" s="258"/>
      <c r="Q792" s="258"/>
      <c r="R792" s="258"/>
      <c r="S792" s="258"/>
      <c r="T792" s="259"/>
      <c r="U792" s="14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T792" s="260" t="s">
        <v>180</v>
      </c>
      <c r="AU792" s="260" t="s">
        <v>177</v>
      </c>
      <c r="AV792" s="14" t="s">
        <v>177</v>
      </c>
      <c r="AW792" s="14" t="s">
        <v>30</v>
      </c>
      <c r="AX792" s="14" t="s">
        <v>73</v>
      </c>
      <c r="AY792" s="260" t="s">
        <v>169</v>
      </c>
    </row>
    <row r="793" s="15" customFormat="1">
      <c r="A793" s="15"/>
      <c r="B793" s="261"/>
      <c r="C793" s="262"/>
      <c r="D793" s="235" t="s">
        <v>180</v>
      </c>
      <c r="E793" s="263" t="s">
        <v>1</v>
      </c>
      <c r="F793" s="264" t="s">
        <v>183</v>
      </c>
      <c r="G793" s="262"/>
      <c r="H793" s="265">
        <v>12</v>
      </c>
      <c r="I793" s="266"/>
      <c r="J793" s="262"/>
      <c r="K793" s="262"/>
      <c r="L793" s="267"/>
      <c r="M793" s="268"/>
      <c r="N793" s="269"/>
      <c r="O793" s="269"/>
      <c r="P793" s="269"/>
      <c r="Q793" s="269"/>
      <c r="R793" s="269"/>
      <c r="S793" s="269"/>
      <c r="T793" s="270"/>
      <c r="U793" s="15"/>
      <c r="V793" s="15"/>
      <c r="W793" s="15"/>
      <c r="X793" s="15"/>
      <c r="Y793" s="15"/>
      <c r="Z793" s="15"/>
      <c r="AA793" s="15"/>
      <c r="AB793" s="15"/>
      <c r="AC793" s="15"/>
      <c r="AD793" s="15"/>
      <c r="AE793" s="15"/>
      <c r="AT793" s="271" t="s">
        <v>180</v>
      </c>
      <c r="AU793" s="271" t="s">
        <v>177</v>
      </c>
      <c r="AV793" s="15" t="s">
        <v>176</v>
      </c>
      <c r="AW793" s="15" t="s">
        <v>30</v>
      </c>
      <c r="AX793" s="15" t="s">
        <v>81</v>
      </c>
      <c r="AY793" s="271" t="s">
        <v>169</v>
      </c>
    </row>
    <row r="794" s="2" customFormat="1" ht="16.5" customHeight="1">
      <c r="A794" s="39"/>
      <c r="B794" s="40"/>
      <c r="C794" s="272" t="s">
        <v>1143</v>
      </c>
      <c r="D794" s="272" t="s">
        <v>258</v>
      </c>
      <c r="E794" s="273" t="s">
        <v>1133</v>
      </c>
      <c r="F794" s="274" t="s">
        <v>1134</v>
      </c>
      <c r="G794" s="275" t="s">
        <v>186</v>
      </c>
      <c r="H794" s="276">
        <v>4</v>
      </c>
      <c r="I794" s="277"/>
      <c r="J794" s="278">
        <f>ROUND(I794*H794,2)</f>
        <v>0</v>
      </c>
      <c r="K794" s="279"/>
      <c r="L794" s="280"/>
      <c r="M794" s="281" t="s">
        <v>1</v>
      </c>
      <c r="N794" s="282" t="s">
        <v>41</v>
      </c>
      <c r="O794" s="93"/>
      <c r="P794" s="231">
        <f>O794*H794</f>
        <v>0</v>
      </c>
      <c r="Q794" s="231">
        <v>0</v>
      </c>
      <c r="R794" s="231">
        <f>Q794*H794</f>
        <v>0</v>
      </c>
      <c r="S794" s="231">
        <v>0</v>
      </c>
      <c r="T794" s="232">
        <f>S794*H794</f>
        <v>0</v>
      </c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R794" s="233" t="s">
        <v>261</v>
      </c>
      <c r="AT794" s="233" t="s">
        <v>258</v>
      </c>
      <c r="AU794" s="233" t="s">
        <v>177</v>
      </c>
      <c r="AY794" s="18" t="s">
        <v>169</v>
      </c>
      <c r="BE794" s="234">
        <f>IF(N794="základní",J794,0)</f>
        <v>0</v>
      </c>
      <c r="BF794" s="234">
        <f>IF(N794="snížená",J794,0)</f>
        <v>0</v>
      </c>
      <c r="BG794" s="234">
        <f>IF(N794="zákl. přenesená",J794,0)</f>
        <v>0</v>
      </c>
      <c r="BH794" s="234">
        <f>IF(N794="sníž. přenesená",J794,0)</f>
        <v>0</v>
      </c>
      <c r="BI794" s="234">
        <f>IF(N794="nulová",J794,0)</f>
        <v>0</v>
      </c>
      <c r="BJ794" s="18" t="s">
        <v>178</v>
      </c>
      <c r="BK794" s="234">
        <f>ROUND(I794*H794,2)</f>
        <v>0</v>
      </c>
      <c r="BL794" s="18" t="s">
        <v>217</v>
      </c>
      <c r="BM794" s="233" t="s">
        <v>1146</v>
      </c>
    </row>
    <row r="795" s="2" customFormat="1">
      <c r="A795" s="39"/>
      <c r="B795" s="40"/>
      <c r="C795" s="41"/>
      <c r="D795" s="235" t="s">
        <v>179</v>
      </c>
      <c r="E795" s="41"/>
      <c r="F795" s="236" t="s">
        <v>1134</v>
      </c>
      <c r="G795" s="41"/>
      <c r="H795" s="41"/>
      <c r="I795" s="237"/>
      <c r="J795" s="41"/>
      <c r="K795" s="41"/>
      <c r="L795" s="45"/>
      <c r="M795" s="238"/>
      <c r="N795" s="239"/>
      <c r="O795" s="93"/>
      <c r="P795" s="93"/>
      <c r="Q795" s="93"/>
      <c r="R795" s="93"/>
      <c r="S795" s="93"/>
      <c r="T795" s="94"/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T795" s="18" t="s">
        <v>179</v>
      </c>
      <c r="AU795" s="18" t="s">
        <v>177</v>
      </c>
    </row>
    <row r="796" s="2" customFormat="1" ht="24.15" customHeight="1">
      <c r="A796" s="39"/>
      <c r="B796" s="40"/>
      <c r="C796" s="272" t="s">
        <v>671</v>
      </c>
      <c r="D796" s="272" t="s">
        <v>258</v>
      </c>
      <c r="E796" s="273" t="s">
        <v>1137</v>
      </c>
      <c r="F796" s="274" t="s">
        <v>1138</v>
      </c>
      <c r="G796" s="275" t="s">
        <v>186</v>
      </c>
      <c r="H796" s="276">
        <v>2</v>
      </c>
      <c r="I796" s="277"/>
      <c r="J796" s="278">
        <f>ROUND(I796*H796,2)</f>
        <v>0</v>
      </c>
      <c r="K796" s="279"/>
      <c r="L796" s="280"/>
      <c r="M796" s="281" t="s">
        <v>1</v>
      </c>
      <c r="N796" s="282" t="s">
        <v>41</v>
      </c>
      <c r="O796" s="93"/>
      <c r="P796" s="231">
        <f>O796*H796</f>
        <v>0</v>
      </c>
      <c r="Q796" s="231">
        <v>0</v>
      </c>
      <c r="R796" s="231">
        <f>Q796*H796</f>
        <v>0</v>
      </c>
      <c r="S796" s="231">
        <v>0</v>
      </c>
      <c r="T796" s="232">
        <f>S796*H796</f>
        <v>0</v>
      </c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R796" s="233" t="s">
        <v>261</v>
      </c>
      <c r="AT796" s="233" t="s">
        <v>258</v>
      </c>
      <c r="AU796" s="233" t="s">
        <v>177</v>
      </c>
      <c r="AY796" s="18" t="s">
        <v>169</v>
      </c>
      <c r="BE796" s="234">
        <f>IF(N796="základní",J796,0)</f>
        <v>0</v>
      </c>
      <c r="BF796" s="234">
        <f>IF(N796="snížená",J796,0)</f>
        <v>0</v>
      </c>
      <c r="BG796" s="234">
        <f>IF(N796="zákl. přenesená",J796,0)</f>
        <v>0</v>
      </c>
      <c r="BH796" s="234">
        <f>IF(N796="sníž. přenesená",J796,0)</f>
        <v>0</v>
      </c>
      <c r="BI796" s="234">
        <f>IF(N796="nulová",J796,0)</f>
        <v>0</v>
      </c>
      <c r="BJ796" s="18" t="s">
        <v>178</v>
      </c>
      <c r="BK796" s="234">
        <f>ROUND(I796*H796,2)</f>
        <v>0</v>
      </c>
      <c r="BL796" s="18" t="s">
        <v>217</v>
      </c>
      <c r="BM796" s="233" t="s">
        <v>1149</v>
      </c>
    </row>
    <row r="797" s="2" customFormat="1">
      <c r="A797" s="39"/>
      <c r="B797" s="40"/>
      <c r="C797" s="41"/>
      <c r="D797" s="235" t="s">
        <v>179</v>
      </c>
      <c r="E797" s="41"/>
      <c r="F797" s="236" t="s">
        <v>1138</v>
      </c>
      <c r="G797" s="41"/>
      <c r="H797" s="41"/>
      <c r="I797" s="237"/>
      <c r="J797" s="41"/>
      <c r="K797" s="41"/>
      <c r="L797" s="45"/>
      <c r="M797" s="238"/>
      <c r="N797" s="239"/>
      <c r="O797" s="93"/>
      <c r="P797" s="93"/>
      <c r="Q797" s="93"/>
      <c r="R797" s="93"/>
      <c r="S797" s="93"/>
      <c r="T797" s="94"/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T797" s="18" t="s">
        <v>179</v>
      </c>
      <c r="AU797" s="18" t="s">
        <v>177</v>
      </c>
    </row>
    <row r="798" s="2" customFormat="1" ht="21.75" customHeight="1">
      <c r="A798" s="39"/>
      <c r="B798" s="40"/>
      <c r="C798" s="272" t="s">
        <v>1150</v>
      </c>
      <c r="D798" s="272" t="s">
        <v>258</v>
      </c>
      <c r="E798" s="273" t="s">
        <v>1140</v>
      </c>
      <c r="F798" s="274" t="s">
        <v>1141</v>
      </c>
      <c r="G798" s="275" t="s">
        <v>186</v>
      </c>
      <c r="H798" s="276">
        <v>2</v>
      </c>
      <c r="I798" s="277"/>
      <c r="J798" s="278">
        <f>ROUND(I798*H798,2)</f>
        <v>0</v>
      </c>
      <c r="K798" s="279"/>
      <c r="L798" s="280"/>
      <c r="M798" s="281" t="s">
        <v>1</v>
      </c>
      <c r="N798" s="282" t="s">
        <v>41</v>
      </c>
      <c r="O798" s="93"/>
      <c r="P798" s="231">
        <f>O798*H798</f>
        <v>0</v>
      </c>
      <c r="Q798" s="231">
        <v>0</v>
      </c>
      <c r="R798" s="231">
        <f>Q798*H798</f>
        <v>0</v>
      </c>
      <c r="S798" s="231">
        <v>0</v>
      </c>
      <c r="T798" s="232">
        <f>S798*H798</f>
        <v>0</v>
      </c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R798" s="233" t="s">
        <v>261</v>
      </c>
      <c r="AT798" s="233" t="s">
        <v>258</v>
      </c>
      <c r="AU798" s="233" t="s">
        <v>177</v>
      </c>
      <c r="AY798" s="18" t="s">
        <v>169</v>
      </c>
      <c r="BE798" s="234">
        <f>IF(N798="základní",J798,0)</f>
        <v>0</v>
      </c>
      <c r="BF798" s="234">
        <f>IF(N798="snížená",J798,0)</f>
        <v>0</v>
      </c>
      <c r="BG798" s="234">
        <f>IF(N798="zákl. přenesená",J798,0)</f>
        <v>0</v>
      </c>
      <c r="BH798" s="234">
        <f>IF(N798="sníž. přenesená",J798,0)</f>
        <v>0</v>
      </c>
      <c r="BI798" s="234">
        <f>IF(N798="nulová",J798,0)</f>
        <v>0</v>
      </c>
      <c r="BJ798" s="18" t="s">
        <v>178</v>
      </c>
      <c r="BK798" s="234">
        <f>ROUND(I798*H798,2)</f>
        <v>0</v>
      </c>
      <c r="BL798" s="18" t="s">
        <v>217</v>
      </c>
      <c r="BM798" s="233" t="s">
        <v>1757</v>
      </c>
    </row>
    <row r="799" s="2" customFormat="1">
      <c r="A799" s="39"/>
      <c r="B799" s="40"/>
      <c r="C799" s="41"/>
      <c r="D799" s="235" t="s">
        <v>179</v>
      </c>
      <c r="E799" s="41"/>
      <c r="F799" s="236" t="s">
        <v>1141</v>
      </c>
      <c r="G799" s="41"/>
      <c r="H799" s="41"/>
      <c r="I799" s="237"/>
      <c r="J799" s="41"/>
      <c r="K799" s="41"/>
      <c r="L799" s="45"/>
      <c r="M799" s="238"/>
      <c r="N799" s="239"/>
      <c r="O799" s="93"/>
      <c r="P799" s="93"/>
      <c r="Q799" s="93"/>
      <c r="R799" s="93"/>
      <c r="S799" s="93"/>
      <c r="T799" s="94"/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T799" s="18" t="s">
        <v>179</v>
      </c>
      <c r="AU799" s="18" t="s">
        <v>177</v>
      </c>
    </row>
    <row r="800" s="2" customFormat="1" ht="16.5" customHeight="1">
      <c r="A800" s="39"/>
      <c r="B800" s="40"/>
      <c r="C800" s="272" t="s">
        <v>675</v>
      </c>
      <c r="D800" s="272" t="s">
        <v>258</v>
      </c>
      <c r="E800" s="273" t="s">
        <v>1755</v>
      </c>
      <c r="F800" s="274" t="s">
        <v>1756</v>
      </c>
      <c r="G800" s="275" t="s">
        <v>186</v>
      </c>
      <c r="H800" s="276">
        <v>2</v>
      </c>
      <c r="I800" s="277"/>
      <c r="J800" s="278">
        <f>ROUND(I800*H800,2)</f>
        <v>0</v>
      </c>
      <c r="K800" s="279"/>
      <c r="L800" s="280"/>
      <c r="M800" s="281" t="s">
        <v>1</v>
      </c>
      <c r="N800" s="282" t="s">
        <v>41</v>
      </c>
      <c r="O800" s="93"/>
      <c r="P800" s="231">
        <f>O800*H800</f>
        <v>0</v>
      </c>
      <c r="Q800" s="231">
        <v>0</v>
      </c>
      <c r="R800" s="231">
        <f>Q800*H800</f>
        <v>0</v>
      </c>
      <c r="S800" s="231">
        <v>0</v>
      </c>
      <c r="T800" s="232">
        <f>S800*H800</f>
        <v>0</v>
      </c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R800" s="233" t="s">
        <v>261</v>
      </c>
      <c r="AT800" s="233" t="s">
        <v>258</v>
      </c>
      <c r="AU800" s="233" t="s">
        <v>177</v>
      </c>
      <c r="AY800" s="18" t="s">
        <v>169</v>
      </c>
      <c r="BE800" s="234">
        <f>IF(N800="základní",J800,0)</f>
        <v>0</v>
      </c>
      <c r="BF800" s="234">
        <f>IF(N800="snížená",J800,0)</f>
        <v>0</v>
      </c>
      <c r="BG800" s="234">
        <f>IF(N800="zákl. přenesená",J800,0)</f>
        <v>0</v>
      </c>
      <c r="BH800" s="234">
        <f>IF(N800="sníž. přenesená",J800,0)</f>
        <v>0</v>
      </c>
      <c r="BI800" s="234">
        <f>IF(N800="nulová",J800,0)</f>
        <v>0</v>
      </c>
      <c r="BJ800" s="18" t="s">
        <v>178</v>
      </c>
      <c r="BK800" s="234">
        <f>ROUND(I800*H800,2)</f>
        <v>0</v>
      </c>
      <c r="BL800" s="18" t="s">
        <v>217</v>
      </c>
      <c r="BM800" s="233" t="s">
        <v>1153</v>
      </c>
    </row>
    <row r="801" s="2" customFormat="1">
      <c r="A801" s="39"/>
      <c r="B801" s="40"/>
      <c r="C801" s="41"/>
      <c r="D801" s="235" t="s">
        <v>179</v>
      </c>
      <c r="E801" s="41"/>
      <c r="F801" s="236" t="s">
        <v>1756</v>
      </c>
      <c r="G801" s="41"/>
      <c r="H801" s="41"/>
      <c r="I801" s="237"/>
      <c r="J801" s="41"/>
      <c r="K801" s="41"/>
      <c r="L801" s="45"/>
      <c r="M801" s="238"/>
      <c r="N801" s="239"/>
      <c r="O801" s="93"/>
      <c r="P801" s="93"/>
      <c r="Q801" s="93"/>
      <c r="R801" s="93"/>
      <c r="S801" s="93"/>
      <c r="T801" s="94"/>
      <c r="U801" s="39"/>
      <c r="V801" s="39"/>
      <c r="W801" s="39"/>
      <c r="X801" s="39"/>
      <c r="Y801" s="39"/>
      <c r="Z801" s="39"/>
      <c r="AA801" s="39"/>
      <c r="AB801" s="39"/>
      <c r="AC801" s="39"/>
      <c r="AD801" s="39"/>
      <c r="AE801" s="39"/>
      <c r="AT801" s="18" t="s">
        <v>179</v>
      </c>
      <c r="AU801" s="18" t="s">
        <v>177</v>
      </c>
    </row>
    <row r="802" s="2" customFormat="1" ht="16.5" customHeight="1">
      <c r="A802" s="39"/>
      <c r="B802" s="40"/>
      <c r="C802" s="272" t="s">
        <v>1157</v>
      </c>
      <c r="D802" s="272" t="s">
        <v>258</v>
      </c>
      <c r="E802" s="273" t="s">
        <v>1144</v>
      </c>
      <c r="F802" s="274" t="s">
        <v>2253</v>
      </c>
      <c r="G802" s="275" t="s">
        <v>186</v>
      </c>
      <c r="H802" s="276">
        <v>2</v>
      </c>
      <c r="I802" s="277"/>
      <c r="J802" s="278">
        <f>ROUND(I802*H802,2)</f>
        <v>0</v>
      </c>
      <c r="K802" s="279"/>
      <c r="L802" s="280"/>
      <c r="M802" s="281" t="s">
        <v>1</v>
      </c>
      <c r="N802" s="282" t="s">
        <v>41</v>
      </c>
      <c r="O802" s="93"/>
      <c r="P802" s="231">
        <f>O802*H802</f>
        <v>0</v>
      </c>
      <c r="Q802" s="231">
        <v>0</v>
      </c>
      <c r="R802" s="231">
        <f>Q802*H802</f>
        <v>0</v>
      </c>
      <c r="S802" s="231">
        <v>0</v>
      </c>
      <c r="T802" s="232">
        <f>S802*H802</f>
        <v>0</v>
      </c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R802" s="233" t="s">
        <v>261</v>
      </c>
      <c r="AT802" s="233" t="s">
        <v>258</v>
      </c>
      <c r="AU802" s="233" t="s">
        <v>177</v>
      </c>
      <c r="AY802" s="18" t="s">
        <v>169</v>
      </c>
      <c r="BE802" s="234">
        <f>IF(N802="základní",J802,0)</f>
        <v>0</v>
      </c>
      <c r="BF802" s="234">
        <f>IF(N802="snížená",J802,0)</f>
        <v>0</v>
      </c>
      <c r="BG802" s="234">
        <f>IF(N802="zákl. přenesená",J802,0)</f>
        <v>0</v>
      </c>
      <c r="BH802" s="234">
        <f>IF(N802="sníž. přenesená",J802,0)</f>
        <v>0</v>
      </c>
      <c r="BI802" s="234">
        <f>IF(N802="nulová",J802,0)</f>
        <v>0</v>
      </c>
      <c r="BJ802" s="18" t="s">
        <v>178</v>
      </c>
      <c r="BK802" s="234">
        <f>ROUND(I802*H802,2)</f>
        <v>0</v>
      </c>
      <c r="BL802" s="18" t="s">
        <v>217</v>
      </c>
      <c r="BM802" s="233" t="s">
        <v>1156</v>
      </c>
    </row>
    <row r="803" s="2" customFormat="1">
      <c r="A803" s="39"/>
      <c r="B803" s="40"/>
      <c r="C803" s="41"/>
      <c r="D803" s="235" t="s">
        <v>179</v>
      </c>
      <c r="E803" s="41"/>
      <c r="F803" s="236" t="s">
        <v>2253</v>
      </c>
      <c r="G803" s="41"/>
      <c r="H803" s="41"/>
      <c r="I803" s="237"/>
      <c r="J803" s="41"/>
      <c r="K803" s="41"/>
      <c r="L803" s="45"/>
      <c r="M803" s="238"/>
      <c r="N803" s="239"/>
      <c r="O803" s="93"/>
      <c r="P803" s="93"/>
      <c r="Q803" s="93"/>
      <c r="R803" s="93"/>
      <c r="S803" s="93"/>
      <c r="T803" s="94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T803" s="18" t="s">
        <v>179</v>
      </c>
      <c r="AU803" s="18" t="s">
        <v>177</v>
      </c>
    </row>
    <row r="804" s="2" customFormat="1" ht="24.15" customHeight="1">
      <c r="A804" s="39"/>
      <c r="B804" s="40"/>
      <c r="C804" s="221" t="s">
        <v>678</v>
      </c>
      <c r="D804" s="221" t="s">
        <v>172</v>
      </c>
      <c r="E804" s="222" t="s">
        <v>1147</v>
      </c>
      <c r="F804" s="223" t="s">
        <v>1148</v>
      </c>
      <c r="G804" s="224" t="s">
        <v>186</v>
      </c>
      <c r="H804" s="225">
        <v>1</v>
      </c>
      <c r="I804" s="226"/>
      <c r="J804" s="227">
        <f>ROUND(I804*H804,2)</f>
        <v>0</v>
      </c>
      <c r="K804" s="228"/>
      <c r="L804" s="45"/>
      <c r="M804" s="229" t="s">
        <v>1</v>
      </c>
      <c r="N804" s="230" t="s">
        <v>41</v>
      </c>
      <c r="O804" s="93"/>
      <c r="P804" s="231">
        <f>O804*H804</f>
        <v>0</v>
      </c>
      <c r="Q804" s="231">
        <v>0</v>
      </c>
      <c r="R804" s="231">
        <f>Q804*H804</f>
        <v>0</v>
      </c>
      <c r="S804" s="231">
        <v>0</v>
      </c>
      <c r="T804" s="232">
        <f>S804*H804</f>
        <v>0</v>
      </c>
      <c r="U804" s="39"/>
      <c r="V804" s="39"/>
      <c r="W804" s="39"/>
      <c r="X804" s="39"/>
      <c r="Y804" s="39"/>
      <c r="Z804" s="39"/>
      <c r="AA804" s="39"/>
      <c r="AB804" s="39"/>
      <c r="AC804" s="39"/>
      <c r="AD804" s="39"/>
      <c r="AE804" s="39"/>
      <c r="AR804" s="233" t="s">
        <v>217</v>
      </c>
      <c r="AT804" s="233" t="s">
        <v>172</v>
      </c>
      <c r="AU804" s="233" t="s">
        <v>177</v>
      </c>
      <c r="AY804" s="18" t="s">
        <v>169</v>
      </c>
      <c r="BE804" s="234">
        <f>IF(N804="základní",J804,0)</f>
        <v>0</v>
      </c>
      <c r="BF804" s="234">
        <f>IF(N804="snížená",J804,0)</f>
        <v>0</v>
      </c>
      <c r="BG804" s="234">
        <f>IF(N804="zákl. přenesená",J804,0)</f>
        <v>0</v>
      </c>
      <c r="BH804" s="234">
        <f>IF(N804="sníž. přenesená",J804,0)</f>
        <v>0</v>
      </c>
      <c r="BI804" s="234">
        <f>IF(N804="nulová",J804,0)</f>
        <v>0</v>
      </c>
      <c r="BJ804" s="18" t="s">
        <v>178</v>
      </c>
      <c r="BK804" s="234">
        <f>ROUND(I804*H804,2)</f>
        <v>0</v>
      </c>
      <c r="BL804" s="18" t="s">
        <v>217</v>
      </c>
      <c r="BM804" s="233" t="s">
        <v>1759</v>
      </c>
    </row>
    <row r="805" s="2" customFormat="1">
      <c r="A805" s="39"/>
      <c r="B805" s="40"/>
      <c r="C805" s="41"/>
      <c r="D805" s="235" t="s">
        <v>179</v>
      </c>
      <c r="E805" s="41"/>
      <c r="F805" s="236" t="s">
        <v>1148</v>
      </c>
      <c r="G805" s="41"/>
      <c r="H805" s="41"/>
      <c r="I805" s="237"/>
      <c r="J805" s="41"/>
      <c r="K805" s="41"/>
      <c r="L805" s="45"/>
      <c r="M805" s="238"/>
      <c r="N805" s="239"/>
      <c r="O805" s="93"/>
      <c r="P805" s="93"/>
      <c r="Q805" s="93"/>
      <c r="R805" s="93"/>
      <c r="S805" s="93"/>
      <c r="T805" s="94"/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T805" s="18" t="s">
        <v>179</v>
      </c>
      <c r="AU805" s="18" t="s">
        <v>177</v>
      </c>
    </row>
    <row r="806" s="2" customFormat="1" ht="16.5" customHeight="1">
      <c r="A806" s="39"/>
      <c r="B806" s="40"/>
      <c r="C806" s="221" t="s">
        <v>1167</v>
      </c>
      <c r="D806" s="221" t="s">
        <v>172</v>
      </c>
      <c r="E806" s="222" t="s">
        <v>1151</v>
      </c>
      <c r="F806" s="223" t="s">
        <v>1152</v>
      </c>
      <c r="G806" s="224" t="s">
        <v>245</v>
      </c>
      <c r="H806" s="225">
        <v>10</v>
      </c>
      <c r="I806" s="226"/>
      <c r="J806" s="227">
        <f>ROUND(I806*H806,2)</f>
        <v>0</v>
      </c>
      <c r="K806" s="228"/>
      <c r="L806" s="45"/>
      <c r="M806" s="229" t="s">
        <v>1</v>
      </c>
      <c r="N806" s="230" t="s">
        <v>41</v>
      </c>
      <c r="O806" s="93"/>
      <c r="P806" s="231">
        <f>O806*H806</f>
        <v>0</v>
      </c>
      <c r="Q806" s="231">
        <v>0</v>
      </c>
      <c r="R806" s="231">
        <f>Q806*H806</f>
        <v>0</v>
      </c>
      <c r="S806" s="231">
        <v>0</v>
      </c>
      <c r="T806" s="232">
        <f>S806*H806</f>
        <v>0</v>
      </c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R806" s="233" t="s">
        <v>217</v>
      </c>
      <c r="AT806" s="233" t="s">
        <v>172</v>
      </c>
      <c r="AU806" s="233" t="s">
        <v>177</v>
      </c>
      <c r="AY806" s="18" t="s">
        <v>169</v>
      </c>
      <c r="BE806" s="234">
        <f>IF(N806="základní",J806,0)</f>
        <v>0</v>
      </c>
      <c r="BF806" s="234">
        <f>IF(N806="snížená",J806,0)</f>
        <v>0</v>
      </c>
      <c r="BG806" s="234">
        <f>IF(N806="zákl. přenesená",J806,0)</f>
        <v>0</v>
      </c>
      <c r="BH806" s="234">
        <f>IF(N806="sníž. přenesená",J806,0)</f>
        <v>0</v>
      </c>
      <c r="BI806" s="234">
        <f>IF(N806="nulová",J806,0)</f>
        <v>0</v>
      </c>
      <c r="BJ806" s="18" t="s">
        <v>178</v>
      </c>
      <c r="BK806" s="234">
        <f>ROUND(I806*H806,2)</f>
        <v>0</v>
      </c>
      <c r="BL806" s="18" t="s">
        <v>217</v>
      </c>
      <c r="BM806" s="233" t="s">
        <v>1170</v>
      </c>
    </row>
    <row r="807" s="2" customFormat="1">
      <c r="A807" s="39"/>
      <c r="B807" s="40"/>
      <c r="C807" s="41"/>
      <c r="D807" s="235" t="s">
        <v>179</v>
      </c>
      <c r="E807" s="41"/>
      <c r="F807" s="236" t="s">
        <v>1152</v>
      </c>
      <c r="G807" s="41"/>
      <c r="H807" s="41"/>
      <c r="I807" s="237"/>
      <c r="J807" s="41"/>
      <c r="K807" s="41"/>
      <c r="L807" s="45"/>
      <c r="M807" s="238"/>
      <c r="N807" s="239"/>
      <c r="O807" s="93"/>
      <c r="P807" s="93"/>
      <c r="Q807" s="93"/>
      <c r="R807" s="93"/>
      <c r="S807" s="93"/>
      <c r="T807" s="94"/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T807" s="18" t="s">
        <v>179</v>
      </c>
      <c r="AU807" s="18" t="s">
        <v>177</v>
      </c>
    </row>
    <row r="808" s="2" customFormat="1" ht="21.75" customHeight="1">
      <c r="A808" s="39"/>
      <c r="B808" s="40"/>
      <c r="C808" s="272" t="s">
        <v>682</v>
      </c>
      <c r="D808" s="272" t="s">
        <v>258</v>
      </c>
      <c r="E808" s="273" t="s">
        <v>1154</v>
      </c>
      <c r="F808" s="274" t="s">
        <v>1155</v>
      </c>
      <c r="G808" s="275" t="s">
        <v>245</v>
      </c>
      <c r="H808" s="276">
        <v>10</v>
      </c>
      <c r="I808" s="277"/>
      <c r="J808" s="278">
        <f>ROUND(I808*H808,2)</f>
        <v>0</v>
      </c>
      <c r="K808" s="279"/>
      <c r="L808" s="280"/>
      <c r="M808" s="281" t="s">
        <v>1</v>
      </c>
      <c r="N808" s="282" t="s">
        <v>41</v>
      </c>
      <c r="O808" s="93"/>
      <c r="P808" s="231">
        <f>O808*H808</f>
        <v>0</v>
      </c>
      <c r="Q808" s="231">
        <v>0</v>
      </c>
      <c r="R808" s="231">
        <f>Q808*H808</f>
        <v>0</v>
      </c>
      <c r="S808" s="231">
        <v>0</v>
      </c>
      <c r="T808" s="232">
        <f>S808*H808</f>
        <v>0</v>
      </c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R808" s="233" t="s">
        <v>261</v>
      </c>
      <c r="AT808" s="233" t="s">
        <v>258</v>
      </c>
      <c r="AU808" s="233" t="s">
        <v>177</v>
      </c>
      <c r="AY808" s="18" t="s">
        <v>169</v>
      </c>
      <c r="BE808" s="234">
        <f>IF(N808="základní",J808,0)</f>
        <v>0</v>
      </c>
      <c r="BF808" s="234">
        <f>IF(N808="snížená",J808,0)</f>
        <v>0</v>
      </c>
      <c r="BG808" s="234">
        <f>IF(N808="zákl. přenesená",J808,0)</f>
        <v>0</v>
      </c>
      <c r="BH808" s="234">
        <f>IF(N808="sníž. přenesená",J808,0)</f>
        <v>0</v>
      </c>
      <c r="BI808" s="234">
        <f>IF(N808="nulová",J808,0)</f>
        <v>0</v>
      </c>
      <c r="BJ808" s="18" t="s">
        <v>178</v>
      </c>
      <c r="BK808" s="234">
        <f>ROUND(I808*H808,2)</f>
        <v>0</v>
      </c>
      <c r="BL808" s="18" t="s">
        <v>217</v>
      </c>
      <c r="BM808" s="233" t="s">
        <v>1174</v>
      </c>
    </row>
    <row r="809" s="2" customFormat="1">
      <c r="A809" s="39"/>
      <c r="B809" s="40"/>
      <c r="C809" s="41"/>
      <c r="D809" s="235" t="s">
        <v>179</v>
      </c>
      <c r="E809" s="41"/>
      <c r="F809" s="236" t="s">
        <v>1155</v>
      </c>
      <c r="G809" s="41"/>
      <c r="H809" s="41"/>
      <c r="I809" s="237"/>
      <c r="J809" s="41"/>
      <c r="K809" s="41"/>
      <c r="L809" s="45"/>
      <c r="M809" s="238"/>
      <c r="N809" s="239"/>
      <c r="O809" s="93"/>
      <c r="P809" s="93"/>
      <c r="Q809" s="93"/>
      <c r="R809" s="93"/>
      <c r="S809" s="93"/>
      <c r="T809" s="94"/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T809" s="18" t="s">
        <v>179</v>
      </c>
      <c r="AU809" s="18" t="s">
        <v>177</v>
      </c>
    </row>
    <row r="810" s="2" customFormat="1" ht="24.15" customHeight="1">
      <c r="A810" s="39"/>
      <c r="B810" s="40"/>
      <c r="C810" s="221" t="s">
        <v>1175</v>
      </c>
      <c r="D810" s="221" t="s">
        <v>172</v>
      </c>
      <c r="E810" s="222" t="s">
        <v>1158</v>
      </c>
      <c r="F810" s="223" t="s">
        <v>1159</v>
      </c>
      <c r="G810" s="224" t="s">
        <v>175</v>
      </c>
      <c r="H810" s="225">
        <v>0.088999999999999996</v>
      </c>
      <c r="I810" s="226"/>
      <c r="J810" s="227">
        <f>ROUND(I810*H810,2)</f>
        <v>0</v>
      </c>
      <c r="K810" s="228"/>
      <c r="L810" s="45"/>
      <c r="M810" s="229" t="s">
        <v>1</v>
      </c>
      <c r="N810" s="230" t="s">
        <v>41</v>
      </c>
      <c r="O810" s="93"/>
      <c r="P810" s="231">
        <f>O810*H810</f>
        <v>0</v>
      </c>
      <c r="Q810" s="231">
        <v>0</v>
      </c>
      <c r="R810" s="231">
        <f>Q810*H810</f>
        <v>0</v>
      </c>
      <c r="S810" s="231">
        <v>0</v>
      </c>
      <c r="T810" s="232">
        <f>S810*H810</f>
        <v>0</v>
      </c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R810" s="233" t="s">
        <v>217</v>
      </c>
      <c r="AT810" s="233" t="s">
        <v>172</v>
      </c>
      <c r="AU810" s="233" t="s">
        <v>177</v>
      </c>
      <c r="AY810" s="18" t="s">
        <v>169</v>
      </c>
      <c r="BE810" s="234">
        <f>IF(N810="základní",J810,0)</f>
        <v>0</v>
      </c>
      <c r="BF810" s="234">
        <f>IF(N810="snížená",J810,0)</f>
        <v>0</v>
      </c>
      <c r="BG810" s="234">
        <f>IF(N810="zákl. přenesená",J810,0)</f>
        <v>0</v>
      </c>
      <c r="BH810" s="234">
        <f>IF(N810="sníž. přenesená",J810,0)</f>
        <v>0</v>
      </c>
      <c r="BI810" s="234">
        <f>IF(N810="nulová",J810,0)</f>
        <v>0</v>
      </c>
      <c r="BJ810" s="18" t="s">
        <v>178</v>
      </c>
      <c r="BK810" s="234">
        <f>ROUND(I810*H810,2)</f>
        <v>0</v>
      </c>
      <c r="BL810" s="18" t="s">
        <v>217</v>
      </c>
      <c r="BM810" s="233" t="s">
        <v>2620</v>
      </c>
    </row>
    <row r="811" s="2" customFormat="1">
      <c r="A811" s="39"/>
      <c r="B811" s="40"/>
      <c r="C811" s="41"/>
      <c r="D811" s="235" t="s">
        <v>179</v>
      </c>
      <c r="E811" s="41"/>
      <c r="F811" s="236" t="s">
        <v>1161</v>
      </c>
      <c r="G811" s="41"/>
      <c r="H811" s="41"/>
      <c r="I811" s="237"/>
      <c r="J811" s="41"/>
      <c r="K811" s="41"/>
      <c r="L811" s="45"/>
      <c r="M811" s="238"/>
      <c r="N811" s="239"/>
      <c r="O811" s="93"/>
      <c r="P811" s="93"/>
      <c r="Q811" s="93"/>
      <c r="R811" s="93"/>
      <c r="S811" s="93"/>
      <c r="T811" s="94"/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T811" s="18" t="s">
        <v>179</v>
      </c>
      <c r="AU811" s="18" t="s">
        <v>177</v>
      </c>
    </row>
    <row r="812" s="12" customFormat="1" ht="22.8" customHeight="1">
      <c r="A812" s="12"/>
      <c r="B812" s="205"/>
      <c r="C812" s="206"/>
      <c r="D812" s="207" t="s">
        <v>72</v>
      </c>
      <c r="E812" s="219" t="s">
        <v>1162</v>
      </c>
      <c r="F812" s="219" t="s">
        <v>1163</v>
      </c>
      <c r="G812" s="206"/>
      <c r="H812" s="206"/>
      <c r="I812" s="209"/>
      <c r="J812" s="220">
        <f>BK812</f>
        <v>0</v>
      </c>
      <c r="K812" s="206"/>
      <c r="L812" s="211"/>
      <c r="M812" s="212"/>
      <c r="N812" s="213"/>
      <c r="O812" s="213"/>
      <c r="P812" s="214">
        <f>SUM(P813:P840)</f>
        <v>0</v>
      </c>
      <c r="Q812" s="213"/>
      <c r="R812" s="214">
        <f>SUM(R813:R840)</f>
        <v>0.0041679999999999998</v>
      </c>
      <c r="S812" s="213"/>
      <c r="T812" s="215">
        <f>SUM(T813:T840)</f>
        <v>0</v>
      </c>
      <c r="U812" s="12"/>
      <c r="V812" s="12"/>
      <c r="W812" s="12"/>
      <c r="X812" s="12"/>
      <c r="Y812" s="12"/>
      <c r="Z812" s="12"/>
      <c r="AA812" s="12"/>
      <c r="AB812" s="12"/>
      <c r="AC812" s="12"/>
      <c r="AD812" s="12"/>
      <c r="AE812" s="12"/>
      <c r="AR812" s="216" t="s">
        <v>177</v>
      </c>
      <c r="AT812" s="217" t="s">
        <v>72</v>
      </c>
      <c r="AU812" s="217" t="s">
        <v>81</v>
      </c>
      <c r="AY812" s="216" t="s">
        <v>169</v>
      </c>
      <c r="BK812" s="218">
        <f>SUM(BK813:BK840)</f>
        <v>0</v>
      </c>
    </row>
    <row r="813" s="2" customFormat="1" ht="21.75" customHeight="1">
      <c r="A813" s="39"/>
      <c r="B813" s="40"/>
      <c r="C813" s="221" t="s">
        <v>685</v>
      </c>
      <c r="D813" s="221" t="s">
        <v>172</v>
      </c>
      <c r="E813" s="222" t="s">
        <v>1164</v>
      </c>
      <c r="F813" s="223" t="s">
        <v>1165</v>
      </c>
      <c r="G813" s="224" t="s">
        <v>245</v>
      </c>
      <c r="H813" s="225">
        <v>38</v>
      </c>
      <c r="I813" s="226"/>
      <c r="J813" s="227">
        <f>ROUND(I813*H813,2)</f>
        <v>0</v>
      </c>
      <c r="K813" s="228"/>
      <c r="L813" s="45"/>
      <c r="M813" s="229" t="s">
        <v>1</v>
      </c>
      <c r="N813" s="230" t="s">
        <v>41</v>
      </c>
      <c r="O813" s="93"/>
      <c r="P813" s="231">
        <f>O813*H813</f>
        <v>0</v>
      </c>
      <c r="Q813" s="231">
        <v>0</v>
      </c>
      <c r="R813" s="231">
        <f>Q813*H813</f>
        <v>0</v>
      </c>
      <c r="S813" s="231">
        <v>0</v>
      </c>
      <c r="T813" s="232">
        <f>S813*H813</f>
        <v>0</v>
      </c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R813" s="233" t="s">
        <v>217</v>
      </c>
      <c r="AT813" s="233" t="s">
        <v>172</v>
      </c>
      <c r="AU813" s="233" t="s">
        <v>177</v>
      </c>
      <c r="AY813" s="18" t="s">
        <v>169</v>
      </c>
      <c r="BE813" s="234">
        <f>IF(N813="základní",J813,0)</f>
        <v>0</v>
      </c>
      <c r="BF813" s="234">
        <f>IF(N813="snížená",J813,0)</f>
        <v>0</v>
      </c>
      <c r="BG813" s="234">
        <f>IF(N813="zákl. přenesená",J813,0)</f>
        <v>0</v>
      </c>
      <c r="BH813" s="234">
        <f>IF(N813="sníž. přenesená",J813,0)</f>
        <v>0</v>
      </c>
      <c r="BI813" s="234">
        <f>IF(N813="nulová",J813,0)</f>
        <v>0</v>
      </c>
      <c r="BJ813" s="18" t="s">
        <v>178</v>
      </c>
      <c r="BK813" s="234">
        <f>ROUND(I813*H813,2)</f>
        <v>0</v>
      </c>
      <c r="BL813" s="18" t="s">
        <v>217</v>
      </c>
      <c r="BM813" s="233" t="s">
        <v>1181</v>
      </c>
    </row>
    <row r="814" s="2" customFormat="1">
      <c r="A814" s="39"/>
      <c r="B814" s="40"/>
      <c r="C814" s="41"/>
      <c r="D814" s="235" t="s">
        <v>179</v>
      </c>
      <c r="E814" s="41"/>
      <c r="F814" s="236" t="s">
        <v>1165</v>
      </c>
      <c r="G814" s="41"/>
      <c r="H814" s="41"/>
      <c r="I814" s="237"/>
      <c r="J814" s="41"/>
      <c r="K814" s="41"/>
      <c r="L814" s="45"/>
      <c r="M814" s="238"/>
      <c r="N814" s="239"/>
      <c r="O814" s="93"/>
      <c r="P814" s="93"/>
      <c r="Q814" s="93"/>
      <c r="R814" s="93"/>
      <c r="S814" s="93"/>
      <c r="T814" s="94"/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T814" s="18" t="s">
        <v>179</v>
      </c>
      <c r="AU814" s="18" t="s">
        <v>177</v>
      </c>
    </row>
    <row r="815" s="2" customFormat="1" ht="37.8" customHeight="1">
      <c r="A815" s="39"/>
      <c r="B815" s="40"/>
      <c r="C815" s="272" t="s">
        <v>1182</v>
      </c>
      <c r="D815" s="272" t="s">
        <v>258</v>
      </c>
      <c r="E815" s="273" t="s">
        <v>1168</v>
      </c>
      <c r="F815" s="274" t="s">
        <v>1169</v>
      </c>
      <c r="G815" s="275" t="s">
        <v>245</v>
      </c>
      <c r="H815" s="276">
        <v>45.600000000000001</v>
      </c>
      <c r="I815" s="277"/>
      <c r="J815" s="278">
        <f>ROUND(I815*H815,2)</f>
        <v>0</v>
      </c>
      <c r="K815" s="279"/>
      <c r="L815" s="280"/>
      <c r="M815" s="281" t="s">
        <v>1</v>
      </c>
      <c r="N815" s="282" t="s">
        <v>41</v>
      </c>
      <c r="O815" s="93"/>
      <c r="P815" s="231">
        <f>O815*H815</f>
        <v>0</v>
      </c>
      <c r="Q815" s="231">
        <v>4.0000000000000003E-05</v>
      </c>
      <c r="R815" s="231">
        <f>Q815*H815</f>
        <v>0.0018240000000000001</v>
      </c>
      <c r="S815" s="231">
        <v>0</v>
      </c>
      <c r="T815" s="232">
        <f>S815*H815</f>
        <v>0</v>
      </c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R815" s="233" t="s">
        <v>261</v>
      </c>
      <c r="AT815" s="233" t="s">
        <v>258</v>
      </c>
      <c r="AU815" s="233" t="s">
        <v>177</v>
      </c>
      <c r="AY815" s="18" t="s">
        <v>169</v>
      </c>
      <c r="BE815" s="234">
        <f>IF(N815="základní",J815,0)</f>
        <v>0</v>
      </c>
      <c r="BF815" s="234">
        <f>IF(N815="snížená",J815,0)</f>
        <v>0</v>
      </c>
      <c r="BG815" s="234">
        <f>IF(N815="zákl. přenesená",J815,0)</f>
        <v>0</v>
      </c>
      <c r="BH815" s="234">
        <f>IF(N815="sníž. přenesená",J815,0)</f>
        <v>0</v>
      </c>
      <c r="BI815" s="234">
        <f>IF(N815="nulová",J815,0)</f>
        <v>0</v>
      </c>
      <c r="BJ815" s="18" t="s">
        <v>178</v>
      </c>
      <c r="BK815" s="234">
        <f>ROUND(I815*H815,2)</f>
        <v>0</v>
      </c>
      <c r="BL815" s="18" t="s">
        <v>217</v>
      </c>
      <c r="BM815" s="233" t="s">
        <v>1185</v>
      </c>
    </row>
    <row r="816" s="2" customFormat="1">
      <c r="A816" s="39"/>
      <c r="B816" s="40"/>
      <c r="C816" s="41"/>
      <c r="D816" s="235" t="s">
        <v>179</v>
      </c>
      <c r="E816" s="41"/>
      <c r="F816" s="236" t="s">
        <v>1169</v>
      </c>
      <c r="G816" s="41"/>
      <c r="H816" s="41"/>
      <c r="I816" s="237"/>
      <c r="J816" s="41"/>
      <c r="K816" s="41"/>
      <c r="L816" s="45"/>
      <c r="M816" s="238"/>
      <c r="N816" s="239"/>
      <c r="O816" s="93"/>
      <c r="P816" s="93"/>
      <c r="Q816" s="93"/>
      <c r="R816" s="93"/>
      <c r="S816" s="93"/>
      <c r="T816" s="94"/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T816" s="18" t="s">
        <v>179</v>
      </c>
      <c r="AU816" s="18" t="s">
        <v>177</v>
      </c>
    </row>
    <row r="817" s="14" customFormat="1">
      <c r="A817" s="14"/>
      <c r="B817" s="250"/>
      <c r="C817" s="251"/>
      <c r="D817" s="235" t="s">
        <v>180</v>
      </c>
      <c r="E817" s="252" t="s">
        <v>1</v>
      </c>
      <c r="F817" s="253" t="s">
        <v>2621</v>
      </c>
      <c r="G817" s="251"/>
      <c r="H817" s="254">
        <v>45.600000000000001</v>
      </c>
      <c r="I817" s="255"/>
      <c r="J817" s="251"/>
      <c r="K817" s="251"/>
      <c r="L817" s="256"/>
      <c r="M817" s="257"/>
      <c r="N817" s="258"/>
      <c r="O817" s="258"/>
      <c r="P817" s="258"/>
      <c r="Q817" s="258"/>
      <c r="R817" s="258"/>
      <c r="S817" s="258"/>
      <c r="T817" s="259"/>
      <c r="U817" s="14"/>
      <c r="V817" s="14"/>
      <c r="W817" s="14"/>
      <c r="X817" s="14"/>
      <c r="Y817" s="14"/>
      <c r="Z817" s="14"/>
      <c r="AA817" s="14"/>
      <c r="AB817" s="14"/>
      <c r="AC817" s="14"/>
      <c r="AD817" s="14"/>
      <c r="AE817" s="14"/>
      <c r="AT817" s="260" t="s">
        <v>180</v>
      </c>
      <c r="AU817" s="260" t="s">
        <v>177</v>
      </c>
      <c r="AV817" s="14" t="s">
        <v>177</v>
      </c>
      <c r="AW817" s="14" t="s">
        <v>30</v>
      </c>
      <c r="AX817" s="14" t="s">
        <v>73</v>
      </c>
      <c r="AY817" s="260" t="s">
        <v>169</v>
      </c>
    </row>
    <row r="818" s="15" customFormat="1">
      <c r="A818" s="15"/>
      <c r="B818" s="261"/>
      <c r="C818" s="262"/>
      <c r="D818" s="235" t="s">
        <v>180</v>
      </c>
      <c r="E818" s="263" t="s">
        <v>1</v>
      </c>
      <c r="F818" s="264" t="s">
        <v>183</v>
      </c>
      <c r="G818" s="262"/>
      <c r="H818" s="265">
        <v>45.600000000000001</v>
      </c>
      <c r="I818" s="266"/>
      <c r="J818" s="262"/>
      <c r="K818" s="262"/>
      <c r="L818" s="267"/>
      <c r="M818" s="268"/>
      <c r="N818" s="269"/>
      <c r="O818" s="269"/>
      <c r="P818" s="269"/>
      <c r="Q818" s="269"/>
      <c r="R818" s="269"/>
      <c r="S818" s="269"/>
      <c r="T818" s="270"/>
      <c r="U818" s="15"/>
      <c r="V818" s="15"/>
      <c r="W818" s="15"/>
      <c r="X818" s="15"/>
      <c r="Y818" s="15"/>
      <c r="Z818" s="15"/>
      <c r="AA818" s="15"/>
      <c r="AB818" s="15"/>
      <c r="AC818" s="15"/>
      <c r="AD818" s="15"/>
      <c r="AE818" s="15"/>
      <c r="AT818" s="271" t="s">
        <v>180</v>
      </c>
      <c r="AU818" s="271" t="s">
        <v>177</v>
      </c>
      <c r="AV818" s="15" t="s">
        <v>176</v>
      </c>
      <c r="AW818" s="15" t="s">
        <v>30</v>
      </c>
      <c r="AX818" s="15" t="s">
        <v>81</v>
      </c>
      <c r="AY818" s="271" t="s">
        <v>169</v>
      </c>
    </row>
    <row r="819" s="2" customFormat="1" ht="24.15" customHeight="1">
      <c r="A819" s="39"/>
      <c r="B819" s="40"/>
      <c r="C819" s="221" t="s">
        <v>689</v>
      </c>
      <c r="D819" s="221" t="s">
        <v>172</v>
      </c>
      <c r="E819" s="222" t="s">
        <v>1172</v>
      </c>
      <c r="F819" s="223" t="s">
        <v>1173</v>
      </c>
      <c r="G819" s="224" t="s">
        <v>245</v>
      </c>
      <c r="H819" s="225">
        <v>38</v>
      </c>
      <c r="I819" s="226"/>
      <c r="J819" s="227">
        <f>ROUND(I819*H819,2)</f>
        <v>0</v>
      </c>
      <c r="K819" s="228"/>
      <c r="L819" s="45"/>
      <c r="M819" s="229" t="s">
        <v>1</v>
      </c>
      <c r="N819" s="230" t="s">
        <v>41</v>
      </c>
      <c r="O819" s="93"/>
      <c r="P819" s="231">
        <f>O819*H819</f>
        <v>0</v>
      </c>
      <c r="Q819" s="231">
        <v>0</v>
      </c>
      <c r="R819" s="231">
        <f>Q819*H819</f>
        <v>0</v>
      </c>
      <c r="S819" s="231">
        <v>0</v>
      </c>
      <c r="T819" s="232">
        <f>S819*H819</f>
        <v>0</v>
      </c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R819" s="233" t="s">
        <v>217</v>
      </c>
      <c r="AT819" s="233" t="s">
        <v>172</v>
      </c>
      <c r="AU819" s="233" t="s">
        <v>177</v>
      </c>
      <c r="AY819" s="18" t="s">
        <v>169</v>
      </c>
      <c r="BE819" s="234">
        <f>IF(N819="základní",J819,0)</f>
        <v>0</v>
      </c>
      <c r="BF819" s="234">
        <f>IF(N819="snížená",J819,0)</f>
        <v>0</v>
      </c>
      <c r="BG819" s="234">
        <f>IF(N819="zákl. přenesená",J819,0)</f>
        <v>0</v>
      </c>
      <c r="BH819" s="234">
        <f>IF(N819="sníž. přenesená",J819,0)</f>
        <v>0</v>
      </c>
      <c r="BI819" s="234">
        <f>IF(N819="nulová",J819,0)</f>
        <v>0</v>
      </c>
      <c r="BJ819" s="18" t="s">
        <v>178</v>
      </c>
      <c r="BK819" s="234">
        <f>ROUND(I819*H819,2)</f>
        <v>0</v>
      </c>
      <c r="BL819" s="18" t="s">
        <v>217</v>
      </c>
      <c r="BM819" s="233" t="s">
        <v>1188</v>
      </c>
    </row>
    <row r="820" s="2" customFormat="1">
      <c r="A820" s="39"/>
      <c r="B820" s="40"/>
      <c r="C820" s="41"/>
      <c r="D820" s="235" t="s">
        <v>179</v>
      </c>
      <c r="E820" s="41"/>
      <c r="F820" s="236" t="s">
        <v>1173</v>
      </c>
      <c r="G820" s="41"/>
      <c r="H820" s="41"/>
      <c r="I820" s="237"/>
      <c r="J820" s="41"/>
      <c r="K820" s="41"/>
      <c r="L820" s="45"/>
      <c r="M820" s="238"/>
      <c r="N820" s="239"/>
      <c r="O820" s="93"/>
      <c r="P820" s="93"/>
      <c r="Q820" s="93"/>
      <c r="R820" s="93"/>
      <c r="S820" s="93"/>
      <c r="T820" s="94"/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T820" s="18" t="s">
        <v>179</v>
      </c>
      <c r="AU820" s="18" t="s">
        <v>177</v>
      </c>
    </row>
    <row r="821" s="2" customFormat="1" ht="24.15" customHeight="1">
      <c r="A821" s="39"/>
      <c r="B821" s="40"/>
      <c r="C821" s="272" t="s">
        <v>1189</v>
      </c>
      <c r="D821" s="272" t="s">
        <v>258</v>
      </c>
      <c r="E821" s="273" t="s">
        <v>1176</v>
      </c>
      <c r="F821" s="274" t="s">
        <v>1177</v>
      </c>
      <c r="G821" s="275" t="s">
        <v>245</v>
      </c>
      <c r="H821" s="276">
        <v>45.600000000000001</v>
      </c>
      <c r="I821" s="277"/>
      <c r="J821" s="278">
        <f>ROUND(I821*H821,2)</f>
        <v>0</v>
      </c>
      <c r="K821" s="279"/>
      <c r="L821" s="280"/>
      <c r="M821" s="281" t="s">
        <v>1</v>
      </c>
      <c r="N821" s="282" t="s">
        <v>41</v>
      </c>
      <c r="O821" s="93"/>
      <c r="P821" s="231">
        <f>O821*H821</f>
        <v>0</v>
      </c>
      <c r="Q821" s="231">
        <v>4.0000000000000003E-05</v>
      </c>
      <c r="R821" s="231">
        <f>Q821*H821</f>
        <v>0.0018240000000000001</v>
      </c>
      <c r="S821" s="231">
        <v>0</v>
      </c>
      <c r="T821" s="232">
        <f>S821*H821</f>
        <v>0</v>
      </c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R821" s="233" t="s">
        <v>261</v>
      </c>
      <c r="AT821" s="233" t="s">
        <v>258</v>
      </c>
      <c r="AU821" s="233" t="s">
        <v>177</v>
      </c>
      <c r="AY821" s="18" t="s">
        <v>169</v>
      </c>
      <c r="BE821" s="234">
        <f>IF(N821="základní",J821,0)</f>
        <v>0</v>
      </c>
      <c r="BF821" s="234">
        <f>IF(N821="snížená",J821,0)</f>
        <v>0</v>
      </c>
      <c r="BG821" s="234">
        <f>IF(N821="zákl. přenesená",J821,0)</f>
        <v>0</v>
      </c>
      <c r="BH821" s="234">
        <f>IF(N821="sníž. přenesená",J821,0)</f>
        <v>0</v>
      </c>
      <c r="BI821" s="234">
        <f>IF(N821="nulová",J821,0)</f>
        <v>0</v>
      </c>
      <c r="BJ821" s="18" t="s">
        <v>178</v>
      </c>
      <c r="BK821" s="234">
        <f>ROUND(I821*H821,2)</f>
        <v>0</v>
      </c>
      <c r="BL821" s="18" t="s">
        <v>217</v>
      </c>
      <c r="BM821" s="233" t="s">
        <v>1762</v>
      </c>
    </row>
    <row r="822" s="2" customFormat="1">
      <c r="A822" s="39"/>
      <c r="B822" s="40"/>
      <c r="C822" s="41"/>
      <c r="D822" s="235" t="s">
        <v>179</v>
      </c>
      <c r="E822" s="41"/>
      <c r="F822" s="236" t="s">
        <v>1177</v>
      </c>
      <c r="G822" s="41"/>
      <c r="H822" s="41"/>
      <c r="I822" s="237"/>
      <c r="J822" s="41"/>
      <c r="K822" s="41"/>
      <c r="L822" s="45"/>
      <c r="M822" s="238"/>
      <c r="N822" s="239"/>
      <c r="O822" s="93"/>
      <c r="P822" s="93"/>
      <c r="Q822" s="93"/>
      <c r="R822" s="93"/>
      <c r="S822" s="93"/>
      <c r="T822" s="94"/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T822" s="18" t="s">
        <v>179</v>
      </c>
      <c r="AU822" s="18" t="s">
        <v>177</v>
      </c>
    </row>
    <row r="823" s="14" customFormat="1">
      <c r="A823" s="14"/>
      <c r="B823" s="250"/>
      <c r="C823" s="251"/>
      <c r="D823" s="235" t="s">
        <v>180</v>
      </c>
      <c r="E823" s="252" t="s">
        <v>1</v>
      </c>
      <c r="F823" s="253" t="s">
        <v>2621</v>
      </c>
      <c r="G823" s="251"/>
      <c r="H823" s="254">
        <v>45.600000000000001</v>
      </c>
      <c r="I823" s="255"/>
      <c r="J823" s="251"/>
      <c r="K823" s="251"/>
      <c r="L823" s="256"/>
      <c r="M823" s="257"/>
      <c r="N823" s="258"/>
      <c r="O823" s="258"/>
      <c r="P823" s="258"/>
      <c r="Q823" s="258"/>
      <c r="R823" s="258"/>
      <c r="S823" s="258"/>
      <c r="T823" s="259"/>
      <c r="U823" s="14"/>
      <c r="V823" s="14"/>
      <c r="W823" s="14"/>
      <c r="X823" s="14"/>
      <c r="Y823" s="14"/>
      <c r="Z823" s="14"/>
      <c r="AA823" s="14"/>
      <c r="AB823" s="14"/>
      <c r="AC823" s="14"/>
      <c r="AD823" s="14"/>
      <c r="AE823" s="14"/>
      <c r="AT823" s="260" t="s">
        <v>180</v>
      </c>
      <c r="AU823" s="260" t="s">
        <v>177</v>
      </c>
      <c r="AV823" s="14" t="s">
        <v>177</v>
      </c>
      <c r="AW823" s="14" t="s">
        <v>30</v>
      </c>
      <c r="AX823" s="14" t="s">
        <v>73</v>
      </c>
      <c r="AY823" s="260" t="s">
        <v>169</v>
      </c>
    </row>
    <row r="824" s="15" customFormat="1">
      <c r="A824" s="15"/>
      <c r="B824" s="261"/>
      <c r="C824" s="262"/>
      <c r="D824" s="235" t="s">
        <v>180</v>
      </c>
      <c r="E824" s="263" t="s">
        <v>1</v>
      </c>
      <c r="F824" s="264" t="s">
        <v>183</v>
      </c>
      <c r="G824" s="262"/>
      <c r="H824" s="265">
        <v>45.600000000000001</v>
      </c>
      <c r="I824" s="266"/>
      <c r="J824" s="262"/>
      <c r="K824" s="262"/>
      <c r="L824" s="267"/>
      <c r="M824" s="268"/>
      <c r="N824" s="269"/>
      <c r="O824" s="269"/>
      <c r="P824" s="269"/>
      <c r="Q824" s="269"/>
      <c r="R824" s="269"/>
      <c r="S824" s="269"/>
      <c r="T824" s="270"/>
      <c r="U824" s="15"/>
      <c r="V824" s="15"/>
      <c r="W824" s="15"/>
      <c r="X824" s="15"/>
      <c r="Y824" s="15"/>
      <c r="Z824" s="15"/>
      <c r="AA824" s="15"/>
      <c r="AB824" s="15"/>
      <c r="AC824" s="15"/>
      <c r="AD824" s="15"/>
      <c r="AE824" s="15"/>
      <c r="AT824" s="271" t="s">
        <v>180</v>
      </c>
      <c r="AU824" s="271" t="s">
        <v>177</v>
      </c>
      <c r="AV824" s="15" t="s">
        <v>176</v>
      </c>
      <c r="AW824" s="15" t="s">
        <v>30</v>
      </c>
      <c r="AX824" s="15" t="s">
        <v>81</v>
      </c>
      <c r="AY824" s="271" t="s">
        <v>169</v>
      </c>
    </row>
    <row r="825" s="2" customFormat="1" ht="16.5" customHeight="1">
      <c r="A825" s="39"/>
      <c r="B825" s="40"/>
      <c r="C825" s="221" t="s">
        <v>693</v>
      </c>
      <c r="D825" s="221" t="s">
        <v>172</v>
      </c>
      <c r="E825" s="222" t="s">
        <v>1179</v>
      </c>
      <c r="F825" s="223" t="s">
        <v>1180</v>
      </c>
      <c r="G825" s="224" t="s">
        <v>186</v>
      </c>
      <c r="H825" s="225">
        <v>2</v>
      </c>
      <c r="I825" s="226"/>
      <c r="J825" s="227">
        <f>ROUND(I825*H825,2)</f>
        <v>0</v>
      </c>
      <c r="K825" s="228"/>
      <c r="L825" s="45"/>
      <c r="M825" s="229" t="s">
        <v>1</v>
      </c>
      <c r="N825" s="230" t="s">
        <v>41</v>
      </c>
      <c r="O825" s="93"/>
      <c r="P825" s="231">
        <f>O825*H825</f>
        <v>0</v>
      </c>
      <c r="Q825" s="231">
        <v>0</v>
      </c>
      <c r="R825" s="231">
        <f>Q825*H825</f>
        <v>0</v>
      </c>
      <c r="S825" s="231">
        <v>0</v>
      </c>
      <c r="T825" s="232">
        <f>S825*H825</f>
        <v>0</v>
      </c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R825" s="233" t="s">
        <v>217</v>
      </c>
      <c r="AT825" s="233" t="s">
        <v>172</v>
      </c>
      <c r="AU825" s="233" t="s">
        <v>177</v>
      </c>
      <c r="AY825" s="18" t="s">
        <v>169</v>
      </c>
      <c r="BE825" s="234">
        <f>IF(N825="základní",J825,0)</f>
        <v>0</v>
      </c>
      <c r="BF825" s="234">
        <f>IF(N825="snížená",J825,0)</f>
        <v>0</v>
      </c>
      <c r="BG825" s="234">
        <f>IF(N825="zákl. přenesená",J825,0)</f>
        <v>0</v>
      </c>
      <c r="BH825" s="234">
        <f>IF(N825="sníž. přenesená",J825,0)</f>
        <v>0</v>
      </c>
      <c r="BI825" s="234">
        <f>IF(N825="nulová",J825,0)</f>
        <v>0</v>
      </c>
      <c r="BJ825" s="18" t="s">
        <v>178</v>
      </c>
      <c r="BK825" s="234">
        <f>ROUND(I825*H825,2)</f>
        <v>0</v>
      </c>
      <c r="BL825" s="18" t="s">
        <v>217</v>
      </c>
      <c r="BM825" s="233" t="s">
        <v>1192</v>
      </c>
    </row>
    <row r="826" s="2" customFormat="1">
      <c r="A826" s="39"/>
      <c r="B826" s="40"/>
      <c r="C826" s="41"/>
      <c r="D826" s="235" t="s">
        <v>179</v>
      </c>
      <c r="E826" s="41"/>
      <c r="F826" s="236" t="s">
        <v>1180</v>
      </c>
      <c r="G826" s="41"/>
      <c r="H826" s="41"/>
      <c r="I826" s="237"/>
      <c r="J826" s="41"/>
      <c r="K826" s="41"/>
      <c r="L826" s="45"/>
      <c r="M826" s="238"/>
      <c r="N826" s="239"/>
      <c r="O826" s="93"/>
      <c r="P826" s="93"/>
      <c r="Q826" s="93"/>
      <c r="R826" s="93"/>
      <c r="S826" s="93"/>
      <c r="T826" s="94"/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T826" s="18" t="s">
        <v>179</v>
      </c>
      <c r="AU826" s="18" t="s">
        <v>177</v>
      </c>
    </row>
    <row r="827" s="2" customFormat="1" ht="16.5" customHeight="1">
      <c r="A827" s="39"/>
      <c r="B827" s="40"/>
      <c r="C827" s="272" t="s">
        <v>1196</v>
      </c>
      <c r="D827" s="272" t="s">
        <v>258</v>
      </c>
      <c r="E827" s="273" t="s">
        <v>1183</v>
      </c>
      <c r="F827" s="274" t="s">
        <v>1184</v>
      </c>
      <c r="G827" s="275" t="s">
        <v>186</v>
      </c>
      <c r="H827" s="276">
        <v>1</v>
      </c>
      <c r="I827" s="277"/>
      <c r="J827" s="278">
        <f>ROUND(I827*H827,2)</f>
        <v>0</v>
      </c>
      <c r="K827" s="279"/>
      <c r="L827" s="280"/>
      <c r="M827" s="281" t="s">
        <v>1</v>
      </c>
      <c r="N827" s="282" t="s">
        <v>41</v>
      </c>
      <c r="O827" s="93"/>
      <c r="P827" s="231">
        <f>O827*H827</f>
        <v>0</v>
      </c>
      <c r="Q827" s="231">
        <v>0.00013999999999999999</v>
      </c>
      <c r="R827" s="231">
        <f>Q827*H827</f>
        <v>0.00013999999999999999</v>
      </c>
      <c r="S827" s="231">
        <v>0</v>
      </c>
      <c r="T827" s="232">
        <f>S827*H827</f>
        <v>0</v>
      </c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R827" s="233" t="s">
        <v>261</v>
      </c>
      <c r="AT827" s="233" t="s">
        <v>258</v>
      </c>
      <c r="AU827" s="233" t="s">
        <v>177</v>
      </c>
      <c r="AY827" s="18" t="s">
        <v>169</v>
      </c>
      <c r="BE827" s="234">
        <f>IF(N827="základní",J827,0)</f>
        <v>0</v>
      </c>
      <c r="BF827" s="234">
        <f>IF(N827="snížená",J827,0)</f>
        <v>0</v>
      </c>
      <c r="BG827" s="234">
        <f>IF(N827="zákl. přenesená",J827,0)</f>
        <v>0</v>
      </c>
      <c r="BH827" s="234">
        <f>IF(N827="sníž. přenesená",J827,0)</f>
        <v>0</v>
      </c>
      <c r="BI827" s="234">
        <f>IF(N827="nulová",J827,0)</f>
        <v>0</v>
      </c>
      <c r="BJ827" s="18" t="s">
        <v>178</v>
      </c>
      <c r="BK827" s="234">
        <f>ROUND(I827*H827,2)</f>
        <v>0</v>
      </c>
      <c r="BL827" s="18" t="s">
        <v>217</v>
      </c>
      <c r="BM827" s="233" t="s">
        <v>1195</v>
      </c>
    </row>
    <row r="828" s="2" customFormat="1">
      <c r="A828" s="39"/>
      <c r="B828" s="40"/>
      <c r="C828" s="41"/>
      <c r="D828" s="235" t="s">
        <v>179</v>
      </c>
      <c r="E828" s="41"/>
      <c r="F828" s="236" t="s">
        <v>1184</v>
      </c>
      <c r="G828" s="41"/>
      <c r="H828" s="41"/>
      <c r="I828" s="237"/>
      <c r="J828" s="41"/>
      <c r="K828" s="41"/>
      <c r="L828" s="45"/>
      <c r="M828" s="238"/>
      <c r="N828" s="239"/>
      <c r="O828" s="93"/>
      <c r="P828" s="93"/>
      <c r="Q828" s="93"/>
      <c r="R828" s="93"/>
      <c r="S828" s="93"/>
      <c r="T828" s="94"/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T828" s="18" t="s">
        <v>179</v>
      </c>
      <c r="AU828" s="18" t="s">
        <v>177</v>
      </c>
    </row>
    <row r="829" s="2" customFormat="1" ht="16.5" customHeight="1">
      <c r="A829" s="39"/>
      <c r="B829" s="40"/>
      <c r="C829" s="272" t="s">
        <v>1200</v>
      </c>
      <c r="D829" s="272" t="s">
        <v>258</v>
      </c>
      <c r="E829" s="273" t="s">
        <v>1186</v>
      </c>
      <c r="F829" s="274" t="s">
        <v>1187</v>
      </c>
      <c r="G829" s="275" t="s">
        <v>186</v>
      </c>
      <c r="H829" s="276">
        <v>1</v>
      </c>
      <c r="I829" s="277"/>
      <c r="J829" s="278">
        <f>ROUND(I829*H829,2)</f>
        <v>0</v>
      </c>
      <c r="K829" s="279"/>
      <c r="L829" s="280"/>
      <c r="M829" s="281" t="s">
        <v>1</v>
      </c>
      <c r="N829" s="282" t="s">
        <v>41</v>
      </c>
      <c r="O829" s="93"/>
      <c r="P829" s="231">
        <f>O829*H829</f>
        <v>0</v>
      </c>
      <c r="Q829" s="231">
        <v>0</v>
      </c>
      <c r="R829" s="231">
        <f>Q829*H829</f>
        <v>0</v>
      </c>
      <c r="S829" s="231">
        <v>0</v>
      </c>
      <c r="T829" s="232">
        <f>S829*H829</f>
        <v>0</v>
      </c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R829" s="233" t="s">
        <v>261</v>
      </c>
      <c r="AT829" s="233" t="s">
        <v>258</v>
      </c>
      <c r="AU829" s="233" t="s">
        <v>177</v>
      </c>
      <c r="AY829" s="18" t="s">
        <v>169</v>
      </c>
      <c r="BE829" s="234">
        <f>IF(N829="základní",J829,0)</f>
        <v>0</v>
      </c>
      <c r="BF829" s="234">
        <f>IF(N829="snížená",J829,0)</f>
        <v>0</v>
      </c>
      <c r="BG829" s="234">
        <f>IF(N829="zákl. přenesená",J829,0)</f>
        <v>0</v>
      </c>
      <c r="BH829" s="234">
        <f>IF(N829="sníž. přenesená",J829,0)</f>
        <v>0</v>
      </c>
      <c r="BI829" s="234">
        <f>IF(N829="nulová",J829,0)</f>
        <v>0</v>
      </c>
      <c r="BJ829" s="18" t="s">
        <v>178</v>
      </c>
      <c r="BK829" s="234">
        <f>ROUND(I829*H829,2)</f>
        <v>0</v>
      </c>
      <c r="BL829" s="18" t="s">
        <v>217</v>
      </c>
      <c r="BM829" s="233" t="s">
        <v>1199</v>
      </c>
    </row>
    <row r="830" s="2" customFormat="1">
      <c r="A830" s="39"/>
      <c r="B830" s="40"/>
      <c r="C830" s="41"/>
      <c r="D830" s="235" t="s">
        <v>179</v>
      </c>
      <c r="E830" s="41"/>
      <c r="F830" s="236" t="s">
        <v>1187</v>
      </c>
      <c r="G830" s="41"/>
      <c r="H830" s="41"/>
      <c r="I830" s="237"/>
      <c r="J830" s="41"/>
      <c r="K830" s="41"/>
      <c r="L830" s="45"/>
      <c r="M830" s="238"/>
      <c r="N830" s="239"/>
      <c r="O830" s="93"/>
      <c r="P830" s="93"/>
      <c r="Q830" s="93"/>
      <c r="R830" s="93"/>
      <c r="S830" s="93"/>
      <c r="T830" s="94"/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T830" s="18" t="s">
        <v>179</v>
      </c>
      <c r="AU830" s="18" t="s">
        <v>177</v>
      </c>
    </row>
    <row r="831" s="2" customFormat="1" ht="16.5" customHeight="1">
      <c r="A831" s="39"/>
      <c r="B831" s="40"/>
      <c r="C831" s="221" t="s">
        <v>1204</v>
      </c>
      <c r="D831" s="221" t="s">
        <v>172</v>
      </c>
      <c r="E831" s="222" t="s">
        <v>1190</v>
      </c>
      <c r="F831" s="223" t="s">
        <v>1191</v>
      </c>
      <c r="G831" s="224" t="s">
        <v>186</v>
      </c>
      <c r="H831" s="225">
        <v>2</v>
      </c>
      <c r="I831" s="226"/>
      <c r="J831" s="227">
        <f>ROUND(I831*H831,2)</f>
        <v>0</v>
      </c>
      <c r="K831" s="228"/>
      <c r="L831" s="45"/>
      <c r="M831" s="229" t="s">
        <v>1</v>
      </c>
      <c r="N831" s="230" t="s">
        <v>41</v>
      </c>
      <c r="O831" s="93"/>
      <c r="P831" s="231">
        <f>O831*H831</f>
        <v>0</v>
      </c>
      <c r="Q831" s="231">
        <v>0</v>
      </c>
      <c r="R831" s="231">
        <f>Q831*H831</f>
        <v>0</v>
      </c>
      <c r="S831" s="231">
        <v>0</v>
      </c>
      <c r="T831" s="232">
        <f>S831*H831</f>
        <v>0</v>
      </c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R831" s="233" t="s">
        <v>217</v>
      </c>
      <c r="AT831" s="233" t="s">
        <v>172</v>
      </c>
      <c r="AU831" s="233" t="s">
        <v>177</v>
      </c>
      <c r="AY831" s="18" t="s">
        <v>169</v>
      </c>
      <c r="BE831" s="234">
        <f>IF(N831="základní",J831,0)</f>
        <v>0</v>
      </c>
      <c r="BF831" s="234">
        <f>IF(N831="snížená",J831,0)</f>
        <v>0</v>
      </c>
      <c r="BG831" s="234">
        <f>IF(N831="zákl. přenesená",J831,0)</f>
        <v>0</v>
      </c>
      <c r="BH831" s="234">
        <f>IF(N831="sníž. přenesená",J831,0)</f>
        <v>0</v>
      </c>
      <c r="BI831" s="234">
        <f>IF(N831="nulová",J831,0)</f>
        <v>0</v>
      </c>
      <c r="BJ831" s="18" t="s">
        <v>178</v>
      </c>
      <c r="BK831" s="234">
        <f>ROUND(I831*H831,2)</f>
        <v>0</v>
      </c>
      <c r="BL831" s="18" t="s">
        <v>217</v>
      </c>
      <c r="BM831" s="233" t="s">
        <v>1763</v>
      </c>
    </row>
    <row r="832" s="2" customFormat="1">
      <c r="A832" s="39"/>
      <c r="B832" s="40"/>
      <c r="C832" s="41"/>
      <c r="D832" s="235" t="s">
        <v>179</v>
      </c>
      <c r="E832" s="41"/>
      <c r="F832" s="236" t="s">
        <v>1191</v>
      </c>
      <c r="G832" s="41"/>
      <c r="H832" s="41"/>
      <c r="I832" s="237"/>
      <c r="J832" s="41"/>
      <c r="K832" s="41"/>
      <c r="L832" s="45"/>
      <c r="M832" s="238"/>
      <c r="N832" s="239"/>
      <c r="O832" s="93"/>
      <c r="P832" s="93"/>
      <c r="Q832" s="93"/>
      <c r="R832" s="93"/>
      <c r="S832" s="93"/>
      <c r="T832" s="94"/>
      <c r="U832" s="39"/>
      <c r="V832" s="39"/>
      <c r="W832" s="39"/>
      <c r="X832" s="39"/>
      <c r="Y832" s="39"/>
      <c r="Z832" s="39"/>
      <c r="AA832" s="39"/>
      <c r="AB832" s="39"/>
      <c r="AC832" s="39"/>
      <c r="AD832" s="39"/>
      <c r="AE832" s="39"/>
      <c r="AT832" s="18" t="s">
        <v>179</v>
      </c>
      <c r="AU832" s="18" t="s">
        <v>177</v>
      </c>
    </row>
    <row r="833" s="2" customFormat="1" ht="24.15" customHeight="1">
      <c r="A833" s="39"/>
      <c r="B833" s="40"/>
      <c r="C833" s="272" t="s">
        <v>703</v>
      </c>
      <c r="D833" s="272" t="s">
        <v>258</v>
      </c>
      <c r="E833" s="273" t="s">
        <v>1193</v>
      </c>
      <c r="F833" s="274" t="s">
        <v>1194</v>
      </c>
      <c r="G833" s="275" t="s">
        <v>186</v>
      </c>
      <c r="H833" s="276">
        <v>2</v>
      </c>
      <c r="I833" s="277"/>
      <c r="J833" s="278">
        <f>ROUND(I833*H833,2)</f>
        <v>0</v>
      </c>
      <c r="K833" s="279"/>
      <c r="L833" s="280"/>
      <c r="M833" s="281" t="s">
        <v>1</v>
      </c>
      <c r="N833" s="282" t="s">
        <v>41</v>
      </c>
      <c r="O833" s="93"/>
      <c r="P833" s="231">
        <f>O833*H833</f>
        <v>0</v>
      </c>
      <c r="Q833" s="231">
        <v>0.00010000000000000001</v>
      </c>
      <c r="R833" s="231">
        <f>Q833*H833</f>
        <v>0.00020000000000000001</v>
      </c>
      <c r="S833" s="231">
        <v>0</v>
      </c>
      <c r="T833" s="232">
        <f>S833*H833</f>
        <v>0</v>
      </c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R833" s="233" t="s">
        <v>261</v>
      </c>
      <c r="AT833" s="233" t="s">
        <v>258</v>
      </c>
      <c r="AU833" s="233" t="s">
        <v>177</v>
      </c>
      <c r="AY833" s="18" t="s">
        <v>169</v>
      </c>
      <c r="BE833" s="234">
        <f>IF(N833="základní",J833,0)</f>
        <v>0</v>
      </c>
      <c r="BF833" s="234">
        <f>IF(N833="snížená",J833,0)</f>
        <v>0</v>
      </c>
      <c r="BG833" s="234">
        <f>IF(N833="zákl. přenesená",J833,0)</f>
        <v>0</v>
      </c>
      <c r="BH833" s="234">
        <f>IF(N833="sníž. přenesená",J833,0)</f>
        <v>0</v>
      </c>
      <c r="BI833" s="234">
        <f>IF(N833="nulová",J833,0)</f>
        <v>0</v>
      </c>
      <c r="BJ833" s="18" t="s">
        <v>178</v>
      </c>
      <c r="BK833" s="234">
        <f>ROUND(I833*H833,2)</f>
        <v>0</v>
      </c>
      <c r="BL833" s="18" t="s">
        <v>217</v>
      </c>
      <c r="BM833" s="233" t="s">
        <v>1213</v>
      </c>
    </row>
    <row r="834" s="2" customFormat="1">
      <c r="A834" s="39"/>
      <c r="B834" s="40"/>
      <c r="C834" s="41"/>
      <c r="D834" s="235" t="s">
        <v>179</v>
      </c>
      <c r="E834" s="41"/>
      <c r="F834" s="236" t="s">
        <v>1194</v>
      </c>
      <c r="G834" s="41"/>
      <c r="H834" s="41"/>
      <c r="I834" s="237"/>
      <c r="J834" s="41"/>
      <c r="K834" s="41"/>
      <c r="L834" s="45"/>
      <c r="M834" s="238"/>
      <c r="N834" s="239"/>
      <c r="O834" s="93"/>
      <c r="P834" s="93"/>
      <c r="Q834" s="93"/>
      <c r="R834" s="93"/>
      <c r="S834" s="93"/>
      <c r="T834" s="94"/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T834" s="18" t="s">
        <v>179</v>
      </c>
      <c r="AU834" s="18" t="s">
        <v>177</v>
      </c>
    </row>
    <row r="835" s="2" customFormat="1" ht="16.5" customHeight="1">
      <c r="A835" s="39"/>
      <c r="B835" s="40"/>
      <c r="C835" s="221" t="s">
        <v>1214</v>
      </c>
      <c r="D835" s="221" t="s">
        <v>172</v>
      </c>
      <c r="E835" s="222" t="s">
        <v>1197</v>
      </c>
      <c r="F835" s="223" t="s">
        <v>1198</v>
      </c>
      <c r="G835" s="224" t="s">
        <v>186</v>
      </c>
      <c r="H835" s="225">
        <v>2</v>
      </c>
      <c r="I835" s="226"/>
      <c r="J835" s="227">
        <f>ROUND(I835*H835,2)</f>
        <v>0</v>
      </c>
      <c r="K835" s="228"/>
      <c r="L835" s="45"/>
      <c r="M835" s="229" t="s">
        <v>1</v>
      </c>
      <c r="N835" s="230" t="s">
        <v>41</v>
      </c>
      <c r="O835" s="93"/>
      <c r="P835" s="231">
        <f>O835*H835</f>
        <v>0</v>
      </c>
      <c r="Q835" s="231">
        <v>0</v>
      </c>
      <c r="R835" s="231">
        <f>Q835*H835</f>
        <v>0</v>
      </c>
      <c r="S835" s="231">
        <v>0</v>
      </c>
      <c r="T835" s="232">
        <f>S835*H835</f>
        <v>0</v>
      </c>
      <c r="U835" s="39"/>
      <c r="V835" s="39"/>
      <c r="W835" s="39"/>
      <c r="X835" s="39"/>
      <c r="Y835" s="39"/>
      <c r="Z835" s="39"/>
      <c r="AA835" s="39"/>
      <c r="AB835" s="39"/>
      <c r="AC835" s="39"/>
      <c r="AD835" s="39"/>
      <c r="AE835" s="39"/>
      <c r="AR835" s="233" t="s">
        <v>217</v>
      </c>
      <c r="AT835" s="233" t="s">
        <v>172</v>
      </c>
      <c r="AU835" s="233" t="s">
        <v>177</v>
      </c>
      <c r="AY835" s="18" t="s">
        <v>169</v>
      </c>
      <c r="BE835" s="234">
        <f>IF(N835="základní",J835,0)</f>
        <v>0</v>
      </c>
      <c r="BF835" s="234">
        <f>IF(N835="snížená",J835,0)</f>
        <v>0</v>
      </c>
      <c r="BG835" s="234">
        <f>IF(N835="zákl. přenesená",J835,0)</f>
        <v>0</v>
      </c>
      <c r="BH835" s="234">
        <f>IF(N835="sníž. přenesená",J835,0)</f>
        <v>0</v>
      </c>
      <c r="BI835" s="234">
        <f>IF(N835="nulová",J835,0)</f>
        <v>0</v>
      </c>
      <c r="BJ835" s="18" t="s">
        <v>178</v>
      </c>
      <c r="BK835" s="234">
        <f>ROUND(I835*H835,2)</f>
        <v>0</v>
      </c>
      <c r="BL835" s="18" t="s">
        <v>217</v>
      </c>
      <c r="BM835" s="233" t="s">
        <v>1217</v>
      </c>
    </row>
    <row r="836" s="2" customFormat="1">
      <c r="A836" s="39"/>
      <c r="B836" s="40"/>
      <c r="C836" s="41"/>
      <c r="D836" s="235" t="s">
        <v>179</v>
      </c>
      <c r="E836" s="41"/>
      <c r="F836" s="236" t="s">
        <v>1198</v>
      </c>
      <c r="G836" s="41"/>
      <c r="H836" s="41"/>
      <c r="I836" s="237"/>
      <c r="J836" s="41"/>
      <c r="K836" s="41"/>
      <c r="L836" s="45"/>
      <c r="M836" s="238"/>
      <c r="N836" s="239"/>
      <c r="O836" s="93"/>
      <c r="P836" s="93"/>
      <c r="Q836" s="93"/>
      <c r="R836" s="93"/>
      <c r="S836" s="93"/>
      <c r="T836" s="94"/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T836" s="18" t="s">
        <v>179</v>
      </c>
      <c r="AU836" s="18" t="s">
        <v>177</v>
      </c>
    </row>
    <row r="837" s="2" customFormat="1" ht="24.15" customHeight="1">
      <c r="A837" s="39"/>
      <c r="B837" s="40"/>
      <c r="C837" s="272" t="s">
        <v>1218</v>
      </c>
      <c r="D837" s="272" t="s">
        <v>258</v>
      </c>
      <c r="E837" s="273" t="s">
        <v>1201</v>
      </c>
      <c r="F837" s="274" t="s">
        <v>1202</v>
      </c>
      <c r="G837" s="275" t="s">
        <v>186</v>
      </c>
      <c r="H837" s="276">
        <v>2</v>
      </c>
      <c r="I837" s="277"/>
      <c r="J837" s="278">
        <f>ROUND(I837*H837,2)</f>
        <v>0</v>
      </c>
      <c r="K837" s="279"/>
      <c r="L837" s="280"/>
      <c r="M837" s="281" t="s">
        <v>1</v>
      </c>
      <c r="N837" s="282" t="s">
        <v>41</v>
      </c>
      <c r="O837" s="93"/>
      <c r="P837" s="231">
        <f>O837*H837</f>
        <v>0</v>
      </c>
      <c r="Q837" s="231">
        <v>9.0000000000000006E-05</v>
      </c>
      <c r="R837" s="231">
        <f>Q837*H837</f>
        <v>0.00018000000000000001</v>
      </c>
      <c r="S837" s="231">
        <v>0</v>
      </c>
      <c r="T837" s="232">
        <f>S837*H837</f>
        <v>0</v>
      </c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R837" s="233" t="s">
        <v>261</v>
      </c>
      <c r="AT837" s="233" t="s">
        <v>258</v>
      </c>
      <c r="AU837" s="233" t="s">
        <v>177</v>
      </c>
      <c r="AY837" s="18" t="s">
        <v>169</v>
      </c>
      <c r="BE837" s="234">
        <f>IF(N837="základní",J837,0)</f>
        <v>0</v>
      </c>
      <c r="BF837" s="234">
        <f>IF(N837="snížená",J837,0)</f>
        <v>0</v>
      </c>
      <c r="BG837" s="234">
        <f>IF(N837="zákl. přenesená",J837,0)</f>
        <v>0</v>
      </c>
      <c r="BH837" s="234">
        <f>IF(N837="sníž. přenesená",J837,0)</f>
        <v>0</v>
      </c>
      <c r="BI837" s="234">
        <f>IF(N837="nulová",J837,0)</f>
        <v>0</v>
      </c>
      <c r="BJ837" s="18" t="s">
        <v>178</v>
      </c>
      <c r="BK837" s="234">
        <f>ROUND(I837*H837,2)</f>
        <v>0</v>
      </c>
      <c r="BL837" s="18" t="s">
        <v>217</v>
      </c>
      <c r="BM837" s="233" t="s">
        <v>1221</v>
      </c>
    </row>
    <row r="838" s="2" customFormat="1">
      <c r="A838" s="39"/>
      <c r="B838" s="40"/>
      <c r="C838" s="41"/>
      <c r="D838" s="235" t="s">
        <v>179</v>
      </c>
      <c r="E838" s="41"/>
      <c r="F838" s="236" t="s">
        <v>1202</v>
      </c>
      <c r="G838" s="41"/>
      <c r="H838" s="41"/>
      <c r="I838" s="237"/>
      <c r="J838" s="41"/>
      <c r="K838" s="41"/>
      <c r="L838" s="45"/>
      <c r="M838" s="238"/>
      <c r="N838" s="239"/>
      <c r="O838" s="93"/>
      <c r="P838" s="93"/>
      <c r="Q838" s="93"/>
      <c r="R838" s="93"/>
      <c r="S838" s="93"/>
      <c r="T838" s="94"/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T838" s="18" t="s">
        <v>179</v>
      </c>
      <c r="AU838" s="18" t="s">
        <v>177</v>
      </c>
    </row>
    <row r="839" s="2" customFormat="1" ht="24.15" customHeight="1">
      <c r="A839" s="39"/>
      <c r="B839" s="40"/>
      <c r="C839" s="221" t="s">
        <v>1222</v>
      </c>
      <c r="D839" s="221" t="s">
        <v>172</v>
      </c>
      <c r="E839" s="222" t="s">
        <v>1205</v>
      </c>
      <c r="F839" s="223" t="s">
        <v>1206</v>
      </c>
      <c r="G839" s="224" t="s">
        <v>175</v>
      </c>
      <c r="H839" s="225">
        <v>0.0040000000000000001</v>
      </c>
      <c r="I839" s="226"/>
      <c r="J839" s="227">
        <f>ROUND(I839*H839,2)</f>
        <v>0</v>
      </c>
      <c r="K839" s="228"/>
      <c r="L839" s="45"/>
      <c r="M839" s="229" t="s">
        <v>1</v>
      </c>
      <c r="N839" s="230" t="s">
        <v>41</v>
      </c>
      <c r="O839" s="93"/>
      <c r="P839" s="231">
        <f>O839*H839</f>
        <v>0</v>
      </c>
      <c r="Q839" s="231">
        <v>0</v>
      </c>
      <c r="R839" s="231">
        <f>Q839*H839</f>
        <v>0</v>
      </c>
      <c r="S839" s="231">
        <v>0</v>
      </c>
      <c r="T839" s="232">
        <f>S839*H839</f>
        <v>0</v>
      </c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R839" s="233" t="s">
        <v>217</v>
      </c>
      <c r="AT839" s="233" t="s">
        <v>172</v>
      </c>
      <c r="AU839" s="233" t="s">
        <v>177</v>
      </c>
      <c r="AY839" s="18" t="s">
        <v>169</v>
      </c>
      <c r="BE839" s="234">
        <f>IF(N839="základní",J839,0)</f>
        <v>0</v>
      </c>
      <c r="BF839" s="234">
        <f>IF(N839="snížená",J839,0)</f>
        <v>0</v>
      </c>
      <c r="BG839" s="234">
        <f>IF(N839="zákl. přenesená",J839,0)</f>
        <v>0</v>
      </c>
      <c r="BH839" s="234">
        <f>IF(N839="sníž. přenesená",J839,0)</f>
        <v>0</v>
      </c>
      <c r="BI839" s="234">
        <f>IF(N839="nulová",J839,0)</f>
        <v>0</v>
      </c>
      <c r="BJ839" s="18" t="s">
        <v>178</v>
      </c>
      <c r="BK839" s="234">
        <f>ROUND(I839*H839,2)</f>
        <v>0</v>
      </c>
      <c r="BL839" s="18" t="s">
        <v>217</v>
      </c>
      <c r="BM839" s="233" t="s">
        <v>2622</v>
      </c>
    </row>
    <row r="840" s="2" customFormat="1">
      <c r="A840" s="39"/>
      <c r="B840" s="40"/>
      <c r="C840" s="41"/>
      <c r="D840" s="235" t="s">
        <v>179</v>
      </c>
      <c r="E840" s="41"/>
      <c r="F840" s="236" t="s">
        <v>1208</v>
      </c>
      <c r="G840" s="41"/>
      <c r="H840" s="41"/>
      <c r="I840" s="237"/>
      <c r="J840" s="41"/>
      <c r="K840" s="41"/>
      <c r="L840" s="45"/>
      <c r="M840" s="238"/>
      <c r="N840" s="239"/>
      <c r="O840" s="93"/>
      <c r="P840" s="93"/>
      <c r="Q840" s="93"/>
      <c r="R840" s="93"/>
      <c r="S840" s="93"/>
      <c r="T840" s="94"/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T840" s="18" t="s">
        <v>179</v>
      </c>
      <c r="AU840" s="18" t="s">
        <v>177</v>
      </c>
    </row>
    <row r="841" s="12" customFormat="1" ht="22.8" customHeight="1">
      <c r="A841" s="12"/>
      <c r="B841" s="205"/>
      <c r="C841" s="206"/>
      <c r="D841" s="207" t="s">
        <v>72</v>
      </c>
      <c r="E841" s="219" t="s">
        <v>1209</v>
      </c>
      <c r="F841" s="219" t="s">
        <v>1210</v>
      </c>
      <c r="G841" s="206"/>
      <c r="H841" s="206"/>
      <c r="I841" s="209"/>
      <c r="J841" s="220">
        <f>BK841</f>
        <v>0</v>
      </c>
      <c r="K841" s="206"/>
      <c r="L841" s="211"/>
      <c r="M841" s="212"/>
      <c r="N841" s="213"/>
      <c r="O841" s="213"/>
      <c r="P841" s="214">
        <f>SUM(P842:P877)</f>
        <v>0</v>
      </c>
      <c r="Q841" s="213"/>
      <c r="R841" s="214">
        <f>SUM(R842:R877)</f>
        <v>0.037080000000000009</v>
      </c>
      <c r="S841" s="213"/>
      <c r="T841" s="215">
        <f>SUM(T842:T877)</f>
        <v>0.030970000000000004</v>
      </c>
      <c r="U841" s="12"/>
      <c r="V841" s="12"/>
      <c r="W841" s="12"/>
      <c r="X841" s="12"/>
      <c r="Y841" s="12"/>
      <c r="Z841" s="12"/>
      <c r="AA841" s="12"/>
      <c r="AB841" s="12"/>
      <c r="AC841" s="12"/>
      <c r="AD841" s="12"/>
      <c r="AE841" s="12"/>
      <c r="AR841" s="216" t="s">
        <v>177</v>
      </c>
      <c r="AT841" s="217" t="s">
        <v>72</v>
      </c>
      <c r="AU841" s="217" t="s">
        <v>81</v>
      </c>
      <c r="AY841" s="216" t="s">
        <v>169</v>
      </c>
      <c r="BK841" s="218">
        <f>SUM(BK842:BK877)</f>
        <v>0</v>
      </c>
    </row>
    <row r="842" s="2" customFormat="1" ht="24.15" customHeight="1">
      <c r="A842" s="39"/>
      <c r="B842" s="40"/>
      <c r="C842" s="221" t="s">
        <v>713</v>
      </c>
      <c r="D842" s="221" t="s">
        <v>172</v>
      </c>
      <c r="E842" s="222" t="s">
        <v>1211</v>
      </c>
      <c r="F842" s="223" t="s">
        <v>1212</v>
      </c>
      <c r="G842" s="224" t="s">
        <v>186</v>
      </c>
      <c r="H842" s="225">
        <v>1</v>
      </c>
      <c r="I842" s="226"/>
      <c r="J842" s="227">
        <f>ROUND(I842*H842,2)</f>
        <v>0</v>
      </c>
      <c r="K842" s="228"/>
      <c r="L842" s="45"/>
      <c r="M842" s="229" t="s">
        <v>1</v>
      </c>
      <c r="N842" s="230" t="s">
        <v>41</v>
      </c>
      <c r="O842" s="93"/>
      <c r="P842" s="231">
        <f>O842*H842</f>
        <v>0</v>
      </c>
      <c r="Q842" s="231">
        <v>0</v>
      </c>
      <c r="R842" s="231">
        <f>Q842*H842</f>
        <v>0</v>
      </c>
      <c r="S842" s="231">
        <v>0</v>
      </c>
      <c r="T842" s="232">
        <f>S842*H842</f>
        <v>0</v>
      </c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R842" s="233" t="s">
        <v>217</v>
      </c>
      <c r="AT842" s="233" t="s">
        <v>172</v>
      </c>
      <c r="AU842" s="233" t="s">
        <v>177</v>
      </c>
      <c r="AY842" s="18" t="s">
        <v>169</v>
      </c>
      <c r="BE842" s="234">
        <f>IF(N842="základní",J842,0)</f>
        <v>0</v>
      </c>
      <c r="BF842" s="234">
        <f>IF(N842="snížená",J842,0)</f>
        <v>0</v>
      </c>
      <c r="BG842" s="234">
        <f>IF(N842="zákl. přenesená",J842,0)</f>
        <v>0</v>
      </c>
      <c r="BH842" s="234">
        <f>IF(N842="sníž. přenesená",J842,0)</f>
        <v>0</v>
      </c>
      <c r="BI842" s="234">
        <f>IF(N842="nulová",J842,0)</f>
        <v>0</v>
      </c>
      <c r="BJ842" s="18" t="s">
        <v>178</v>
      </c>
      <c r="BK842" s="234">
        <f>ROUND(I842*H842,2)</f>
        <v>0</v>
      </c>
      <c r="BL842" s="18" t="s">
        <v>217</v>
      </c>
      <c r="BM842" s="233" t="s">
        <v>1228</v>
      </c>
    </row>
    <row r="843" s="2" customFormat="1">
      <c r="A843" s="39"/>
      <c r="B843" s="40"/>
      <c r="C843" s="41"/>
      <c r="D843" s="235" t="s">
        <v>179</v>
      </c>
      <c r="E843" s="41"/>
      <c r="F843" s="236" t="s">
        <v>1212</v>
      </c>
      <c r="G843" s="41"/>
      <c r="H843" s="41"/>
      <c r="I843" s="237"/>
      <c r="J843" s="41"/>
      <c r="K843" s="41"/>
      <c r="L843" s="45"/>
      <c r="M843" s="238"/>
      <c r="N843" s="239"/>
      <c r="O843" s="93"/>
      <c r="P843" s="93"/>
      <c r="Q843" s="93"/>
      <c r="R843" s="93"/>
      <c r="S843" s="93"/>
      <c r="T843" s="94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T843" s="18" t="s">
        <v>179</v>
      </c>
      <c r="AU843" s="18" t="s">
        <v>177</v>
      </c>
    </row>
    <row r="844" s="2" customFormat="1" ht="44.25" customHeight="1">
      <c r="A844" s="39"/>
      <c r="B844" s="40"/>
      <c r="C844" s="272" t="s">
        <v>1229</v>
      </c>
      <c r="D844" s="272" t="s">
        <v>258</v>
      </c>
      <c r="E844" s="273" t="s">
        <v>1215</v>
      </c>
      <c r="F844" s="274" t="s">
        <v>1216</v>
      </c>
      <c r="G844" s="275" t="s">
        <v>186</v>
      </c>
      <c r="H844" s="276">
        <v>1</v>
      </c>
      <c r="I844" s="277"/>
      <c r="J844" s="278">
        <f>ROUND(I844*H844,2)</f>
        <v>0</v>
      </c>
      <c r="K844" s="279"/>
      <c r="L844" s="280"/>
      <c r="M844" s="281" t="s">
        <v>1</v>
      </c>
      <c r="N844" s="282" t="s">
        <v>41</v>
      </c>
      <c r="O844" s="93"/>
      <c r="P844" s="231">
        <f>O844*H844</f>
        <v>0</v>
      </c>
      <c r="Q844" s="231">
        <v>0.00044000000000000002</v>
      </c>
      <c r="R844" s="231">
        <f>Q844*H844</f>
        <v>0.00044000000000000002</v>
      </c>
      <c r="S844" s="231">
        <v>0</v>
      </c>
      <c r="T844" s="232">
        <f>S844*H844</f>
        <v>0</v>
      </c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R844" s="233" t="s">
        <v>261</v>
      </c>
      <c r="AT844" s="233" t="s">
        <v>258</v>
      </c>
      <c r="AU844" s="233" t="s">
        <v>177</v>
      </c>
      <c r="AY844" s="18" t="s">
        <v>169</v>
      </c>
      <c r="BE844" s="234">
        <f>IF(N844="základní",J844,0)</f>
        <v>0</v>
      </c>
      <c r="BF844" s="234">
        <f>IF(N844="snížená",J844,0)</f>
        <v>0</v>
      </c>
      <c r="BG844" s="234">
        <f>IF(N844="zákl. přenesená",J844,0)</f>
        <v>0</v>
      </c>
      <c r="BH844" s="234">
        <f>IF(N844="sníž. přenesená",J844,0)</f>
        <v>0</v>
      </c>
      <c r="BI844" s="234">
        <f>IF(N844="nulová",J844,0)</f>
        <v>0</v>
      </c>
      <c r="BJ844" s="18" t="s">
        <v>178</v>
      </c>
      <c r="BK844" s="234">
        <f>ROUND(I844*H844,2)</f>
        <v>0</v>
      </c>
      <c r="BL844" s="18" t="s">
        <v>217</v>
      </c>
      <c r="BM844" s="233" t="s">
        <v>1232</v>
      </c>
    </row>
    <row r="845" s="2" customFormat="1">
      <c r="A845" s="39"/>
      <c r="B845" s="40"/>
      <c r="C845" s="41"/>
      <c r="D845" s="235" t="s">
        <v>179</v>
      </c>
      <c r="E845" s="41"/>
      <c r="F845" s="236" t="s">
        <v>1216</v>
      </c>
      <c r="G845" s="41"/>
      <c r="H845" s="41"/>
      <c r="I845" s="237"/>
      <c r="J845" s="41"/>
      <c r="K845" s="41"/>
      <c r="L845" s="45"/>
      <c r="M845" s="238"/>
      <c r="N845" s="239"/>
      <c r="O845" s="93"/>
      <c r="P845" s="93"/>
      <c r="Q845" s="93"/>
      <c r="R845" s="93"/>
      <c r="S845" s="93"/>
      <c r="T845" s="94"/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T845" s="18" t="s">
        <v>179</v>
      </c>
      <c r="AU845" s="18" t="s">
        <v>177</v>
      </c>
    </row>
    <row r="846" s="2" customFormat="1" ht="24.15" customHeight="1">
      <c r="A846" s="39"/>
      <c r="B846" s="40"/>
      <c r="C846" s="221" t="s">
        <v>717</v>
      </c>
      <c r="D846" s="221" t="s">
        <v>172</v>
      </c>
      <c r="E846" s="222" t="s">
        <v>1219</v>
      </c>
      <c r="F846" s="223" t="s">
        <v>1220</v>
      </c>
      <c r="G846" s="224" t="s">
        <v>186</v>
      </c>
      <c r="H846" s="225">
        <v>3</v>
      </c>
      <c r="I846" s="226"/>
      <c r="J846" s="227">
        <f>ROUND(I846*H846,2)</f>
        <v>0</v>
      </c>
      <c r="K846" s="228"/>
      <c r="L846" s="45"/>
      <c r="M846" s="229" t="s">
        <v>1</v>
      </c>
      <c r="N846" s="230" t="s">
        <v>41</v>
      </c>
      <c r="O846" s="93"/>
      <c r="P846" s="231">
        <f>O846*H846</f>
        <v>0</v>
      </c>
      <c r="Q846" s="231">
        <v>0</v>
      </c>
      <c r="R846" s="231">
        <f>Q846*H846</f>
        <v>0</v>
      </c>
      <c r="S846" s="231">
        <v>0</v>
      </c>
      <c r="T846" s="232">
        <f>S846*H846</f>
        <v>0</v>
      </c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R846" s="233" t="s">
        <v>217</v>
      </c>
      <c r="AT846" s="233" t="s">
        <v>172</v>
      </c>
      <c r="AU846" s="233" t="s">
        <v>177</v>
      </c>
      <c r="AY846" s="18" t="s">
        <v>169</v>
      </c>
      <c r="BE846" s="234">
        <f>IF(N846="základní",J846,0)</f>
        <v>0</v>
      </c>
      <c r="BF846" s="234">
        <f>IF(N846="snížená",J846,0)</f>
        <v>0</v>
      </c>
      <c r="BG846" s="234">
        <f>IF(N846="zákl. přenesená",J846,0)</f>
        <v>0</v>
      </c>
      <c r="BH846" s="234">
        <f>IF(N846="sníž. přenesená",J846,0)</f>
        <v>0</v>
      </c>
      <c r="BI846" s="234">
        <f>IF(N846="nulová",J846,0)</f>
        <v>0</v>
      </c>
      <c r="BJ846" s="18" t="s">
        <v>178</v>
      </c>
      <c r="BK846" s="234">
        <f>ROUND(I846*H846,2)</f>
        <v>0</v>
      </c>
      <c r="BL846" s="18" t="s">
        <v>217</v>
      </c>
      <c r="BM846" s="233" t="s">
        <v>1235</v>
      </c>
    </row>
    <row r="847" s="2" customFormat="1">
      <c r="A847" s="39"/>
      <c r="B847" s="40"/>
      <c r="C847" s="41"/>
      <c r="D847" s="235" t="s">
        <v>179</v>
      </c>
      <c r="E847" s="41"/>
      <c r="F847" s="236" t="s">
        <v>1220</v>
      </c>
      <c r="G847" s="41"/>
      <c r="H847" s="41"/>
      <c r="I847" s="237"/>
      <c r="J847" s="41"/>
      <c r="K847" s="41"/>
      <c r="L847" s="45"/>
      <c r="M847" s="238"/>
      <c r="N847" s="239"/>
      <c r="O847" s="93"/>
      <c r="P847" s="93"/>
      <c r="Q847" s="93"/>
      <c r="R847" s="93"/>
      <c r="S847" s="93"/>
      <c r="T847" s="94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T847" s="18" t="s">
        <v>179</v>
      </c>
      <c r="AU847" s="18" t="s">
        <v>177</v>
      </c>
    </row>
    <row r="848" s="2" customFormat="1" ht="16.5" customHeight="1">
      <c r="A848" s="39"/>
      <c r="B848" s="40"/>
      <c r="C848" s="272" t="s">
        <v>1236</v>
      </c>
      <c r="D848" s="272" t="s">
        <v>258</v>
      </c>
      <c r="E848" s="273" t="s">
        <v>2623</v>
      </c>
      <c r="F848" s="274" t="s">
        <v>1224</v>
      </c>
      <c r="G848" s="275" t="s">
        <v>186</v>
      </c>
      <c r="H848" s="276">
        <v>3</v>
      </c>
      <c r="I848" s="277"/>
      <c r="J848" s="278">
        <f>ROUND(I848*H848,2)</f>
        <v>0</v>
      </c>
      <c r="K848" s="279"/>
      <c r="L848" s="280"/>
      <c r="M848" s="281" t="s">
        <v>1</v>
      </c>
      <c r="N848" s="282" t="s">
        <v>41</v>
      </c>
      <c r="O848" s="93"/>
      <c r="P848" s="231">
        <f>O848*H848</f>
        <v>0</v>
      </c>
      <c r="Q848" s="231">
        <v>0</v>
      </c>
      <c r="R848" s="231">
        <f>Q848*H848</f>
        <v>0</v>
      </c>
      <c r="S848" s="231">
        <v>0</v>
      </c>
      <c r="T848" s="232">
        <f>S848*H848</f>
        <v>0</v>
      </c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R848" s="233" t="s">
        <v>261</v>
      </c>
      <c r="AT848" s="233" t="s">
        <v>258</v>
      </c>
      <c r="AU848" s="233" t="s">
        <v>177</v>
      </c>
      <c r="AY848" s="18" t="s">
        <v>169</v>
      </c>
      <c r="BE848" s="234">
        <f>IF(N848="základní",J848,0)</f>
        <v>0</v>
      </c>
      <c r="BF848" s="234">
        <f>IF(N848="snížená",J848,0)</f>
        <v>0</v>
      </c>
      <c r="BG848" s="234">
        <f>IF(N848="zákl. přenesená",J848,0)</f>
        <v>0</v>
      </c>
      <c r="BH848" s="234">
        <f>IF(N848="sníž. přenesená",J848,0)</f>
        <v>0</v>
      </c>
      <c r="BI848" s="234">
        <f>IF(N848="nulová",J848,0)</f>
        <v>0</v>
      </c>
      <c r="BJ848" s="18" t="s">
        <v>178</v>
      </c>
      <c r="BK848" s="234">
        <f>ROUND(I848*H848,2)</f>
        <v>0</v>
      </c>
      <c r="BL848" s="18" t="s">
        <v>217</v>
      </c>
      <c r="BM848" s="233" t="s">
        <v>1239</v>
      </c>
    </row>
    <row r="849" s="2" customFormat="1">
      <c r="A849" s="39"/>
      <c r="B849" s="40"/>
      <c r="C849" s="41"/>
      <c r="D849" s="235" t="s">
        <v>179</v>
      </c>
      <c r="E849" s="41"/>
      <c r="F849" s="236" t="s">
        <v>1224</v>
      </c>
      <c r="G849" s="41"/>
      <c r="H849" s="41"/>
      <c r="I849" s="237"/>
      <c r="J849" s="41"/>
      <c r="K849" s="41"/>
      <c r="L849" s="45"/>
      <c r="M849" s="238"/>
      <c r="N849" s="239"/>
      <c r="O849" s="93"/>
      <c r="P849" s="93"/>
      <c r="Q849" s="93"/>
      <c r="R849" s="93"/>
      <c r="S849" s="93"/>
      <c r="T849" s="94"/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T849" s="18" t="s">
        <v>179</v>
      </c>
      <c r="AU849" s="18" t="s">
        <v>177</v>
      </c>
    </row>
    <row r="850" s="2" customFormat="1" ht="24.15" customHeight="1">
      <c r="A850" s="39"/>
      <c r="B850" s="40"/>
      <c r="C850" s="221" t="s">
        <v>1240</v>
      </c>
      <c r="D850" s="221" t="s">
        <v>172</v>
      </c>
      <c r="E850" s="222" t="s">
        <v>2109</v>
      </c>
      <c r="F850" s="223" t="s">
        <v>2110</v>
      </c>
      <c r="G850" s="224" t="s">
        <v>186</v>
      </c>
      <c r="H850" s="225">
        <v>1</v>
      </c>
      <c r="I850" s="226"/>
      <c r="J850" s="227">
        <f>ROUND(I850*H850,2)</f>
        <v>0</v>
      </c>
      <c r="K850" s="228"/>
      <c r="L850" s="45"/>
      <c r="M850" s="229" t="s">
        <v>1</v>
      </c>
      <c r="N850" s="230" t="s">
        <v>41</v>
      </c>
      <c r="O850" s="93"/>
      <c r="P850" s="231">
        <f>O850*H850</f>
        <v>0</v>
      </c>
      <c r="Q850" s="231">
        <v>0</v>
      </c>
      <c r="R850" s="231">
        <f>Q850*H850</f>
        <v>0</v>
      </c>
      <c r="S850" s="231">
        <v>0</v>
      </c>
      <c r="T850" s="232">
        <f>S850*H850</f>
        <v>0</v>
      </c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R850" s="233" t="s">
        <v>217</v>
      </c>
      <c r="AT850" s="233" t="s">
        <v>172</v>
      </c>
      <c r="AU850" s="233" t="s">
        <v>177</v>
      </c>
      <c r="AY850" s="18" t="s">
        <v>169</v>
      </c>
      <c r="BE850" s="234">
        <f>IF(N850="základní",J850,0)</f>
        <v>0</v>
      </c>
      <c r="BF850" s="234">
        <f>IF(N850="snížená",J850,0)</f>
        <v>0</v>
      </c>
      <c r="BG850" s="234">
        <f>IF(N850="zákl. přenesená",J850,0)</f>
        <v>0</v>
      </c>
      <c r="BH850" s="234">
        <f>IF(N850="sníž. přenesená",J850,0)</f>
        <v>0</v>
      </c>
      <c r="BI850" s="234">
        <f>IF(N850="nulová",J850,0)</f>
        <v>0</v>
      </c>
      <c r="BJ850" s="18" t="s">
        <v>178</v>
      </c>
      <c r="BK850" s="234">
        <f>ROUND(I850*H850,2)</f>
        <v>0</v>
      </c>
      <c r="BL850" s="18" t="s">
        <v>217</v>
      </c>
      <c r="BM850" s="233" t="s">
        <v>1243</v>
      </c>
    </row>
    <row r="851" s="2" customFormat="1">
      <c r="A851" s="39"/>
      <c r="B851" s="40"/>
      <c r="C851" s="41"/>
      <c r="D851" s="235" t="s">
        <v>179</v>
      </c>
      <c r="E851" s="41"/>
      <c r="F851" s="236" t="s">
        <v>2110</v>
      </c>
      <c r="G851" s="41"/>
      <c r="H851" s="41"/>
      <c r="I851" s="237"/>
      <c r="J851" s="41"/>
      <c r="K851" s="41"/>
      <c r="L851" s="45"/>
      <c r="M851" s="238"/>
      <c r="N851" s="239"/>
      <c r="O851" s="93"/>
      <c r="P851" s="93"/>
      <c r="Q851" s="93"/>
      <c r="R851" s="93"/>
      <c r="S851" s="93"/>
      <c r="T851" s="94"/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T851" s="18" t="s">
        <v>179</v>
      </c>
      <c r="AU851" s="18" t="s">
        <v>177</v>
      </c>
    </row>
    <row r="852" s="2" customFormat="1" ht="16.5" customHeight="1">
      <c r="A852" s="39"/>
      <c r="B852" s="40"/>
      <c r="C852" s="272" t="s">
        <v>1244</v>
      </c>
      <c r="D852" s="272" t="s">
        <v>258</v>
      </c>
      <c r="E852" s="273" t="s">
        <v>2111</v>
      </c>
      <c r="F852" s="274" t="s">
        <v>2112</v>
      </c>
      <c r="G852" s="275" t="s">
        <v>186</v>
      </c>
      <c r="H852" s="276">
        <v>1</v>
      </c>
      <c r="I852" s="277"/>
      <c r="J852" s="278">
        <f>ROUND(I852*H852,2)</f>
        <v>0</v>
      </c>
      <c r="K852" s="279"/>
      <c r="L852" s="280"/>
      <c r="M852" s="281" t="s">
        <v>1</v>
      </c>
      <c r="N852" s="282" t="s">
        <v>41</v>
      </c>
      <c r="O852" s="93"/>
      <c r="P852" s="231">
        <f>O852*H852</f>
        <v>0</v>
      </c>
      <c r="Q852" s="231">
        <v>0.00010000000000000001</v>
      </c>
      <c r="R852" s="231">
        <f>Q852*H852</f>
        <v>0.00010000000000000001</v>
      </c>
      <c r="S852" s="231">
        <v>0</v>
      </c>
      <c r="T852" s="232">
        <f>S852*H852</f>
        <v>0</v>
      </c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R852" s="233" t="s">
        <v>261</v>
      </c>
      <c r="AT852" s="233" t="s">
        <v>258</v>
      </c>
      <c r="AU852" s="233" t="s">
        <v>177</v>
      </c>
      <c r="AY852" s="18" t="s">
        <v>169</v>
      </c>
      <c r="BE852" s="234">
        <f>IF(N852="základní",J852,0)</f>
        <v>0</v>
      </c>
      <c r="BF852" s="234">
        <f>IF(N852="snížená",J852,0)</f>
        <v>0</v>
      </c>
      <c r="BG852" s="234">
        <f>IF(N852="zákl. přenesená",J852,0)</f>
        <v>0</v>
      </c>
      <c r="BH852" s="234">
        <f>IF(N852="sníž. přenesená",J852,0)</f>
        <v>0</v>
      </c>
      <c r="BI852" s="234">
        <f>IF(N852="nulová",J852,0)</f>
        <v>0</v>
      </c>
      <c r="BJ852" s="18" t="s">
        <v>178</v>
      </c>
      <c r="BK852" s="234">
        <f>ROUND(I852*H852,2)</f>
        <v>0</v>
      </c>
      <c r="BL852" s="18" t="s">
        <v>217</v>
      </c>
      <c r="BM852" s="233" t="s">
        <v>1247</v>
      </c>
    </row>
    <row r="853" s="2" customFormat="1">
      <c r="A853" s="39"/>
      <c r="B853" s="40"/>
      <c r="C853" s="41"/>
      <c r="D853" s="235" t="s">
        <v>179</v>
      </c>
      <c r="E853" s="41"/>
      <c r="F853" s="236" t="s">
        <v>2112</v>
      </c>
      <c r="G853" s="41"/>
      <c r="H853" s="41"/>
      <c r="I853" s="237"/>
      <c r="J853" s="41"/>
      <c r="K853" s="41"/>
      <c r="L853" s="45"/>
      <c r="M853" s="238"/>
      <c r="N853" s="239"/>
      <c r="O853" s="93"/>
      <c r="P853" s="93"/>
      <c r="Q853" s="93"/>
      <c r="R853" s="93"/>
      <c r="S853" s="93"/>
      <c r="T853" s="94"/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T853" s="18" t="s">
        <v>179</v>
      </c>
      <c r="AU853" s="18" t="s">
        <v>177</v>
      </c>
    </row>
    <row r="854" s="2" customFormat="1" ht="21.75" customHeight="1">
      <c r="A854" s="39"/>
      <c r="B854" s="40"/>
      <c r="C854" s="221" t="s">
        <v>727</v>
      </c>
      <c r="D854" s="221" t="s">
        <v>172</v>
      </c>
      <c r="E854" s="222" t="s">
        <v>1233</v>
      </c>
      <c r="F854" s="223" t="s">
        <v>1234</v>
      </c>
      <c r="G854" s="224" t="s">
        <v>186</v>
      </c>
      <c r="H854" s="225">
        <v>3</v>
      </c>
      <c r="I854" s="226"/>
      <c r="J854" s="227">
        <f>ROUND(I854*H854,2)</f>
        <v>0</v>
      </c>
      <c r="K854" s="228"/>
      <c r="L854" s="45"/>
      <c r="M854" s="229" t="s">
        <v>1</v>
      </c>
      <c r="N854" s="230" t="s">
        <v>41</v>
      </c>
      <c r="O854" s="93"/>
      <c r="P854" s="231">
        <f>O854*H854</f>
        <v>0</v>
      </c>
      <c r="Q854" s="231">
        <v>0</v>
      </c>
      <c r="R854" s="231">
        <f>Q854*H854</f>
        <v>0</v>
      </c>
      <c r="S854" s="231">
        <v>5.0000000000000002E-05</v>
      </c>
      <c r="T854" s="232">
        <f>S854*H854</f>
        <v>0.00015000000000000001</v>
      </c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R854" s="233" t="s">
        <v>217</v>
      </c>
      <c r="AT854" s="233" t="s">
        <v>172</v>
      </c>
      <c r="AU854" s="233" t="s">
        <v>177</v>
      </c>
      <c r="AY854" s="18" t="s">
        <v>169</v>
      </c>
      <c r="BE854" s="234">
        <f>IF(N854="základní",J854,0)</f>
        <v>0</v>
      </c>
      <c r="BF854" s="234">
        <f>IF(N854="snížená",J854,0)</f>
        <v>0</v>
      </c>
      <c r="BG854" s="234">
        <f>IF(N854="zákl. přenesená",J854,0)</f>
        <v>0</v>
      </c>
      <c r="BH854" s="234">
        <f>IF(N854="sníž. přenesená",J854,0)</f>
        <v>0</v>
      </c>
      <c r="BI854" s="234">
        <f>IF(N854="nulová",J854,0)</f>
        <v>0</v>
      </c>
      <c r="BJ854" s="18" t="s">
        <v>178</v>
      </c>
      <c r="BK854" s="234">
        <f>ROUND(I854*H854,2)</f>
        <v>0</v>
      </c>
      <c r="BL854" s="18" t="s">
        <v>217</v>
      </c>
      <c r="BM854" s="233" t="s">
        <v>1251</v>
      </c>
    </row>
    <row r="855" s="2" customFormat="1">
      <c r="A855" s="39"/>
      <c r="B855" s="40"/>
      <c r="C855" s="41"/>
      <c r="D855" s="235" t="s">
        <v>179</v>
      </c>
      <c r="E855" s="41"/>
      <c r="F855" s="236" t="s">
        <v>1234</v>
      </c>
      <c r="G855" s="41"/>
      <c r="H855" s="41"/>
      <c r="I855" s="237"/>
      <c r="J855" s="41"/>
      <c r="K855" s="41"/>
      <c r="L855" s="45"/>
      <c r="M855" s="238"/>
      <c r="N855" s="239"/>
      <c r="O855" s="93"/>
      <c r="P855" s="93"/>
      <c r="Q855" s="93"/>
      <c r="R855" s="93"/>
      <c r="S855" s="93"/>
      <c r="T855" s="94"/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T855" s="18" t="s">
        <v>179</v>
      </c>
      <c r="AU855" s="18" t="s">
        <v>177</v>
      </c>
    </row>
    <row r="856" s="14" customFormat="1">
      <c r="A856" s="14"/>
      <c r="B856" s="250"/>
      <c r="C856" s="251"/>
      <c r="D856" s="235" t="s">
        <v>180</v>
      </c>
      <c r="E856" s="252" t="s">
        <v>1</v>
      </c>
      <c r="F856" s="253" t="s">
        <v>170</v>
      </c>
      <c r="G856" s="251"/>
      <c r="H856" s="254">
        <v>3</v>
      </c>
      <c r="I856" s="255"/>
      <c r="J856" s="251"/>
      <c r="K856" s="251"/>
      <c r="L856" s="256"/>
      <c r="M856" s="257"/>
      <c r="N856" s="258"/>
      <c r="O856" s="258"/>
      <c r="P856" s="258"/>
      <c r="Q856" s="258"/>
      <c r="R856" s="258"/>
      <c r="S856" s="258"/>
      <c r="T856" s="259"/>
      <c r="U856" s="14"/>
      <c r="V856" s="14"/>
      <c r="W856" s="14"/>
      <c r="X856" s="14"/>
      <c r="Y856" s="14"/>
      <c r="Z856" s="14"/>
      <c r="AA856" s="14"/>
      <c r="AB856" s="14"/>
      <c r="AC856" s="14"/>
      <c r="AD856" s="14"/>
      <c r="AE856" s="14"/>
      <c r="AT856" s="260" t="s">
        <v>180</v>
      </c>
      <c r="AU856" s="260" t="s">
        <v>177</v>
      </c>
      <c r="AV856" s="14" t="s">
        <v>177</v>
      </c>
      <c r="AW856" s="14" t="s">
        <v>30</v>
      </c>
      <c r="AX856" s="14" t="s">
        <v>73</v>
      </c>
      <c r="AY856" s="260" t="s">
        <v>169</v>
      </c>
    </row>
    <row r="857" s="15" customFormat="1">
      <c r="A857" s="15"/>
      <c r="B857" s="261"/>
      <c r="C857" s="262"/>
      <c r="D857" s="235" t="s">
        <v>180</v>
      </c>
      <c r="E857" s="263" t="s">
        <v>1</v>
      </c>
      <c r="F857" s="264" t="s">
        <v>183</v>
      </c>
      <c r="G857" s="262"/>
      <c r="H857" s="265">
        <v>3</v>
      </c>
      <c r="I857" s="266"/>
      <c r="J857" s="262"/>
      <c r="K857" s="262"/>
      <c r="L857" s="267"/>
      <c r="M857" s="268"/>
      <c r="N857" s="269"/>
      <c r="O857" s="269"/>
      <c r="P857" s="269"/>
      <c r="Q857" s="269"/>
      <c r="R857" s="269"/>
      <c r="S857" s="269"/>
      <c r="T857" s="270"/>
      <c r="U857" s="15"/>
      <c r="V857" s="15"/>
      <c r="W857" s="15"/>
      <c r="X857" s="15"/>
      <c r="Y857" s="15"/>
      <c r="Z857" s="15"/>
      <c r="AA857" s="15"/>
      <c r="AB857" s="15"/>
      <c r="AC857" s="15"/>
      <c r="AD857" s="15"/>
      <c r="AE857" s="15"/>
      <c r="AT857" s="271" t="s">
        <v>180</v>
      </c>
      <c r="AU857" s="271" t="s">
        <v>177</v>
      </c>
      <c r="AV857" s="15" t="s">
        <v>176</v>
      </c>
      <c r="AW857" s="15" t="s">
        <v>30</v>
      </c>
      <c r="AX857" s="15" t="s">
        <v>81</v>
      </c>
      <c r="AY857" s="271" t="s">
        <v>169</v>
      </c>
    </row>
    <row r="858" s="2" customFormat="1" ht="24.15" customHeight="1">
      <c r="A858" s="39"/>
      <c r="B858" s="40"/>
      <c r="C858" s="221" t="s">
        <v>1252</v>
      </c>
      <c r="D858" s="221" t="s">
        <v>172</v>
      </c>
      <c r="E858" s="222" t="s">
        <v>1237</v>
      </c>
      <c r="F858" s="223" t="s">
        <v>1238</v>
      </c>
      <c r="G858" s="224" t="s">
        <v>186</v>
      </c>
      <c r="H858" s="225">
        <v>1</v>
      </c>
      <c r="I858" s="226"/>
      <c r="J858" s="227">
        <f>ROUND(I858*H858,2)</f>
        <v>0</v>
      </c>
      <c r="K858" s="228"/>
      <c r="L858" s="45"/>
      <c r="M858" s="229" t="s">
        <v>1</v>
      </c>
      <c r="N858" s="230" t="s">
        <v>41</v>
      </c>
      <c r="O858" s="93"/>
      <c r="P858" s="231">
        <f>O858*H858</f>
        <v>0</v>
      </c>
      <c r="Q858" s="231">
        <v>0</v>
      </c>
      <c r="R858" s="231">
        <f>Q858*H858</f>
        <v>0</v>
      </c>
      <c r="S858" s="231">
        <v>0.00010000000000000001</v>
      </c>
      <c r="T858" s="232">
        <f>S858*H858</f>
        <v>0.00010000000000000001</v>
      </c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R858" s="233" t="s">
        <v>217</v>
      </c>
      <c r="AT858" s="233" t="s">
        <v>172</v>
      </c>
      <c r="AU858" s="233" t="s">
        <v>177</v>
      </c>
      <c r="AY858" s="18" t="s">
        <v>169</v>
      </c>
      <c r="BE858" s="234">
        <f>IF(N858="základní",J858,0)</f>
        <v>0</v>
      </c>
      <c r="BF858" s="234">
        <f>IF(N858="snížená",J858,0)</f>
        <v>0</v>
      </c>
      <c r="BG858" s="234">
        <f>IF(N858="zákl. přenesená",J858,0)</f>
        <v>0</v>
      </c>
      <c r="BH858" s="234">
        <f>IF(N858="sníž. přenesená",J858,0)</f>
        <v>0</v>
      </c>
      <c r="BI858" s="234">
        <f>IF(N858="nulová",J858,0)</f>
        <v>0</v>
      </c>
      <c r="BJ858" s="18" t="s">
        <v>178</v>
      </c>
      <c r="BK858" s="234">
        <f>ROUND(I858*H858,2)</f>
        <v>0</v>
      </c>
      <c r="BL858" s="18" t="s">
        <v>217</v>
      </c>
      <c r="BM858" s="233" t="s">
        <v>1255</v>
      </c>
    </row>
    <row r="859" s="2" customFormat="1">
      <c r="A859" s="39"/>
      <c r="B859" s="40"/>
      <c r="C859" s="41"/>
      <c r="D859" s="235" t="s">
        <v>179</v>
      </c>
      <c r="E859" s="41"/>
      <c r="F859" s="236" t="s">
        <v>1238</v>
      </c>
      <c r="G859" s="41"/>
      <c r="H859" s="41"/>
      <c r="I859" s="237"/>
      <c r="J859" s="41"/>
      <c r="K859" s="41"/>
      <c r="L859" s="45"/>
      <c r="M859" s="238"/>
      <c r="N859" s="239"/>
      <c r="O859" s="93"/>
      <c r="P859" s="93"/>
      <c r="Q859" s="93"/>
      <c r="R859" s="93"/>
      <c r="S859" s="93"/>
      <c r="T859" s="94"/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T859" s="18" t="s">
        <v>179</v>
      </c>
      <c r="AU859" s="18" t="s">
        <v>177</v>
      </c>
    </row>
    <row r="860" s="2" customFormat="1" ht="37.8" customHeight="1">
      <c r="A860" s="39"/>
      <c r="B860" s="40"/>
      <c r="C860" s="221" t="s">
        <v>730</v>
      </c>
      <c r="D860" s="221" t="s">
        <v>172</v>
      </c>
      <c r="E860" s="222" t="s">
        <v>1241</v>
      </c>
      <c r="F860" s="223" t="s">
        <v>1242</v>
      </c>
      <c r="G860" s="224" t="s">
        <v>245</v>
      </c>
      <c r="H860" s="225">
        <v>2</v>
      </c>
      <c r="I860" s="226"/>
      <c r="J860" s="227">
        <f>ROUND(I860*H860,2)</f>
        <v>0</v>
      </c>
      <c r="K860" s="228"/>
      <c r="L860" s="45"/>
      <c r="M860" s="229" t="s">
        <v>1</v>
      </c>
      <c r="N860" s="230" t="s">
        <v>41</v>
      </c>
      <c r="O860" s="93"/>
      <c r="P860" s="231">
        <f>O860*H860</f>
        <v>0</v>
      </c>
      <c r="Q860" s="231">
        <v>0.0016800000000000001</v>
      </c>
      <c r="R860" s="231">
        <f>Q860*H860</f>
        <v>0.0033600000000000001</v>
      </c>
      <c r="S860" s="231">
        <v>0</v>
      </c>
      <c r="T860" s="232">
        <f>S860*H860</f>
        <v>0</v>
      </c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R860" s="233" t="s">
        <v>217</v>
      </c>
      <c r="AT860" s="233" t="s">
        <v>172</v>
      </c>
      <c r="AU860" s="233" t="s">
        <v>177</v>
      </c>
      <c r="AY860" s="18" t="s">
        <v>169</v>
      </c>
      <c r="BE860" s="234">
        <f>IF(N860="základní",J860,0)</f>
        <v>0</v>
      </c>
      <c r="BF860" s="234">
        <f>IF(N860="snížená",J860,0)</f>
        <v>0</v>
      </c>
      <c r="BG860" s="234">
        <f>IF(N860="zákl. přenesená",J860,0)</f>
        <v>0</v>
      </c>
      <c r="BH860" s="234">
        <f>IF(N860="sníž. přenesená",J860,0)</f>
        <v>0</v>
      </c>
      <c r="BI860" s="234">
        <f>IF(N860="nulová",J860,0)</f>
        <v>0</v>
      </c>
      <c r="BJ860" s="18" t="s">
        <v>178</v>
      </c>
      <c r="BK860" s="234">
        <f>ROUND(I860*H860,2)</f>
        <v>0</v>
      </c>
      <c r="BL860" s="18" t="s">
        <v>217</v>
      </c>
      <c r="BM860" s="233" t="s">
        <v>1258</v>
      </c>
    </row>
    <row r="861" s="2" customFormat="1">
      <c r="A861" s="39"/>
      <c r="B861" s="40"/>
      <c r="C861" s="41"/>
      <c r="D861" s="235" t="s">
        <v>179</v>
      </c>
      <c r="E861" s="41"/>
      <c r="F861" s="236" t="s">
        <v>1242</v>
      </c>
      <c r="G861" s="41"/>
      <c r="H861" s="41"/>
      <c r="I861" s="237"/>
      <c r="J861" s="41"/>
      <c r="K861" s="41"/>
      <c r="L861" s="45"/>
      <c r="M861" s="238"/>
      <c r="N861" s="239"/>
      <c r="O861" s="93"/>
      <c r="P861" s="93"/>
      <c r="Q861" s="93"/>
      <c r="R861" s="93"/>
      <c r="S861" s="93"/>
      <c r="T861" s="94"/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T861" s="18" t="s">
        <v>179</v>
      </c>
      <c r="AU861" s="18" t="s">
        <v>177</v>
      </c>
    </row>
    <row r="862" s="2" customFormat="1" ht="37.8" customHeight="1">
      <c r="A862" s="39"/>
      <c r="B862" s="40"/>
      <c r="C862" s="221" t="s">
        <v>1259</v>
      </c>
      <c r="D862" s="221" t="s">
        <v>172</v>
      </c>
      <c r="E862" s="222" t="s">
        <v>1245</v>
      </c>
      <c r="F862" s="223" t="s">
        <v>1246</v>
      </c>
      <c r="G862" s="224" t="s">
        <v>245</v>
      </c>
      <c r="H862" s="225">
        <v>9</v>
      </c>
      <c r="I862" s="226"/>
      <c r="J862" s="227">
        <f>ROUND(I862*H862,2)</f>
        <v>0</v>
      </c>
      <c r="K862" s="228"/>
      <c r="L862" s="45"/>
      <c r="M862" s="229" t="s">
        <v>1</v>
      </c>
      <c r="N862" s="230" t="s">
        <v>41</v>
      </c>
      <c r="O862" s="93"/>
      <c r="P862" s="231">
        <f>O862*H862</f>
        <v>0</v>
      </c>
      <c r="Q862" s="231">
        <v>0.0034499999999999999</v>
      </c>
      <c r="R862" s="231">
        <f>Q862*H862</f>
        <v>0.031050000000000001</v>
      </c>
      <c r="S862" s="231">
        <v>0</v>
      </c>
      <c r="T862" s="232">
        <f>S862*H862</f>
        <v>0</v>
      </c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R862" s="233" t="s">
        <v>217</v>
      </c>
      <c r="AT862" s="233" t="s">
        <v>172</v>
      </c>
      <c r="AU862" s="233" t="s">
        <v>177</v>
      </c>
      <c r="AY862" s="18" t="s">
        <v>169</v>
      </c>
      <c r="BE862" s="234">
        <f>IF(N862="základní",J862,0)</f>
        <v>0</v>
      </c>
      <c r="BF862" s="234">
        <f>IF(N862="snížená",J862,0)</f>
        <v>0</v>
      </c>
      <c r="BG862" s="234">
        <f>IF(N862="zákl. přenesená",J862,0)</f>
        <v>0</v>
      </c>
      <c r="BH862" s="234">
        <f>IF(N862="sníž. přenesená",J862,0)</f>
        <v>0</v>
      </c>
      <c r="BI862" s="234">
        <f>IF(N862="nulová",J862,0)</f>
        <v>0</v>
      </c>
      <c r="BJ862" s="18" t="s">
        <v>178</v>
      </c>
      <c r="BK862" s="234">
        <f>ROUND(I862*H862,2)</f>
        <v>0</v>
      </c>
      <c r="BL862" s="18" t="s">
        <v>217</v>
      </c>
      <c r="BM862" s="233" t="s">
        <v>1262</v>
      </c>
    </row>
    <row r="863" s="2" customFormat="1">
      <c r="A863" s="39"/>
      <c r="B863" s="40"/>
      <c r="C863" s="41"/>
      <c r="D863" s="235" t="s">
        <v>179</v>
      </c>
      <c r="E863" s="41"/>
      <c r="F863" s="236" t="s">
        <v>1246</v>
      </c>
      <c r="G863" s="41"/>
      <c r="H863" s="41"/>
      <c r="I863" s="237"/>
      <c r="J863" s="41"/>
      <c r="K863" s="41"/>
      <c r="L863" s="45"/>
      <c r="M863" s="238"/>
      <c r="N863" s="239"/>
      <c r="O863" s="93"/>
      <c r="P863" s="93"/>
      <c r="Q863" s="93"/>
      <c r="R863" s="93"/>
      <c r="S863" s="93"/>
      <c r="T863" s="94"/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T863" s="18" t="s">
        <v>179</v>
      </c>
      <c r="AU863" s="18" t="s">
        <v>177</v>
      </c>
    </row>
    <row r="864" s="2" customFormat="1" ht="24.15" customHeight="1">
      <c r="A864" s="39"/>
      <c r="B864" s="40"/>
      <c r="C864" s="272" t="s">
        <v>734</v>
      </c>
      <c r="D864" s="272" t="s">
        <v>258</v>
      </c>
      <c r="E864" s="273" t="s">
        <v>1765</v>
      </c>
      <c r="F864" s="274" t="s">
        <v>1766</v>
      </c>
      <c r="G864" s="275" t="s">
        <v>186</v>
      </c>
      <c r="H864" s="276">
        <v>1</v>
      </c>
      <c r="I864" s="277"/>
      <c r="J864" s="278">
        <f>ROUND(I864*H864,2)</f>
        <v>0</v>
      </c>
      <c r="K864" s="279"/>
      <c r="L864" s="280"/>
      <c r="M864" s="281" t="s">
        <v>1</v>
      </c>
      <c r="N864" s="282" t="s">
        <v>41</v>
      </c>
      <c r="O864" s="93"/>
      <c r="P864" s="231">
        <f>O864*H864</f>
        <v>0</v>
      </c>
      <c r="Q864" s="231">
        <v>0.00059999999999999995</v>
      </c>
      <c r="R864" s="231">
        <f>Q864*H864</f>
        <v>0.00059999999999999995</v>
      </c>
      <c r="S864" s="231">
        <v>0</v>
      </c>
      <c r="T864" s="232">
        <f>S864*H864</f>
        <v>0</v>
      </c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R864" s="233" t="s">
        <v>261</v>
      </c>
      <c r="AT864" s="233" t="s">
        <v>258</v>
      </c>
      <c r="AU864" s="233" t="s">
        <v>177</v>
      </c>
      <c r="AY864" s="18" t="s">
        <v>169</v>
      </c>
      <c r="BE864" s="234">
        <f>IF(N864="základní",J864,0)</f>
        <v>0</v>
      </c>
      <c r="BF864" s="234">
        <f>IF(N864="snížená",J864,0)</f>
        <v>0</v>
      </c>
      <c r="BG864" s="234">
        <f>IF(N864="zákl. přenesená",J864,0)</f>
        <v>0</v>
      </c>
      <c r="BH864" s="234">
        <f>IF(N864="sníž. přenesená",J864,0)</f>
        <v>0</v>
      </c>
      <c r="BI864" s="234">
        <f>IF(N864="nulová",J864,0)</f>
        <v>0</v>
      </c>
      <c r="BJ864" s="18" t="s">
        <v>178</v>
      </c>
      <c r="BK864" s="234">
        <f>ROUND(I864*H864,2)</f>
        <v>0</v>
      </c>
      <c r="BL864" s="18" t="s">
        <v>217</v>
      </c>
      <c r="BM864" s="233" t="s">
        <v>1265</v>
      </c>
    </row>
    <row r="865" s="2" customFormat="1">
      <c r="A865" s="39"/>
      <c r="B865" s="40"/>
      <c r="C865" s="41"/>
      <c r="D865" s="235" t="s">
        <v>179</v>
      </c>
      <c r="E865" s="41"/>
      <c r="F865" s="236" t="s">
        <v>1766</v>
      </c>
      <c r="G865" s="41"/>
      <c r="H865" s="41"/>
      <c r="I865" s="237"/>
      <c r="J865" s="41"/>
      <c r="K865" s="41"/>
      <c r="L865" s="45"/>
      <c r="M865" s="238"/>
      <c r="N865" s="239"/>
      <c r="O865" s="93"/>
      <c r="P865" s="93"/>
      <c r="Q865" s="93"/>
      <c r="R865" s="93"/>
      <c r="S865" s="93"/>
      <c r="T865" s="94"/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T865" s="18" t="s">
        <v>179</v>
      </c>
      <c r="AU865" s="18" t="s">
        <v>177</v>
      </c>
    </row>
    <row r="866" s="2" customFormat="1" ht="16.5" customHeight="1">
      <c r="A866" s="39"/>
      <c r="B866" s="40"/>
      <c r="C866" s="272" t="s">
        <v>1266</v>
      </c>
      <c r="D866" s="272" t="s">
        <v>258</v>
      </c>
      <c r="E866" s="273" t="s">
        <v>1767</v>
      </c>
      <c r="F866" s="274" t="s">
        <v>1768</v>
      </c>
      <c r="G866" s="275" t="s">
        <v>186</v>
      </c>
      <c r="H866" s="276">
        <v>1</v>
      </c>
      <c r="I866" s="277"/>
      <c r="J866" s="278">
        <f>ROUND(I866*H866,2)</f>
        <v>0</v>
      </c>
      <c r="K866" s="279"/>
      <c r="L866" s="280"/>
      <c r="M866" s="281" t="s">
        <v>1</v>
      </c>
      <c r="N866" s="282" t="s">
        <v>41</v>
      </c>
      <c r="O866" s="93"/>
      <c r="P866" s="231">
        <f>O866*H866</f>
        <v>0</v>
      </c>
      <c r="Q866" s="231">
        <v>3.0000000000000001E-05</v>
      </c>
      <c r="R866" s="231">
        <f>Q866*H866</f>
        <v>3.0000000000000001E-05</v>
      </c>
      <c r="S866" s="231">
        <v>0</v>
      </c>
      <c r="T866" s="232">
        <f>S866*H866</f>
        <v>0</v>
      </c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R866" s="233" t="s">
        <v>261</v>
      </c>
      <c r="AT866" s="233" t="s">
        <v>258</v>
      </c>
      <c r="AU866" s="233" t="s">
        <v>177</v>
      </c>
      <c r="AY866" s="18" t="s">
        <v>169</v>
      </c>
      <c r="BE866" s="234">
        <f>IF(N866="základní",J866,0)</f>
        <v>0</v>
      </c>
      <c r="BF866" s="234">
        <f>IF(N866="snížená",J866,0)</f>
        <v>0</v>
      </c>
      <c r="BG866" s="234">
        <f>IF(N866="zákl. přenesená",J866,0)</f>
        <v>0</v>
      </c>
      <c r="BH866" s="234">
        <f>IF(N866="sníž. přenesená",J866,0)</f>
        <v>0</v>
      </c>
      <c r="BI866" s="234">
        <f>IF(N866="nulová",J866,0)</f>
        <v>0</v>
      </c>
      <c r="BJ866" s="18" t="s">
        <v>178</v>
      </c>
      <c r="BK866" s="234">
        <f>ROUND(I866*H866,2)</f>
        <v>0</v>
      </c>
      <c r="BL866" s="18" t="s">
        <v>217</v>
      </c>
      <c r="BM866" s="233" t="s">
        <v>1945</v>
      </c>
    </row>
    <row r="867" s="2" customFormat="1">
      <c r="A867" s="39"/>
      <c r="B867" s="40"/>
      <c r="C867" s="41"/>
      <c r="D867" s="235" t="s">
        <v>179</v>
      </c>
      <c r="E867" s="41"/>
      <c r="F867" s="236" t="s">
        <v>1768</v>
      </c>
      <c r="G867" s="41"/>
      <c r="H867" s="41"/>
      <c r="I867" s="237"/>
      <c r="J867" s="41"/>
      <c r="K867" s="41"/>
      <c r="L867" s="45"/>
      <c r="M867" s="238"/>
      <c r="N867" s="239"/>
      <c r="O867" s="93"/>
      <c r="P867" s="93"/>
      <c r="Q867" s="93"/>
      <c r="R867" s="93"/>
      <c r="S867" s="93"/>
      <c r="T867" s="94"/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T867" s="18" t="s">
        <v>179</v>
      </c>
      <c r="AU867" s="18" t="s">
        <v>177</v>
      </c>
    </row>
    <row r="868" s="2" customFormat="1" ht="16.5" customHeight="1">
      <c r="A868" s="39"/>
      <c r="B868" s="40"/>
      <c r="C868" s="272" t="s">
        <v>737</v>
      </c>
      <c r="D868" s="272" t="s">
        <v>258</v>
      </c>
      <c r="E868" s="273" t="s">
        <v>1769</v>
      </c>
      <c r="F868" s="274" t="s">
        <v>1770</v>
      </c>
      <c r="G868" s="275" t="s">
        <v>186</v>
      </c>
      <c r="H868" s="276">
        <v>1</v>
      </c>
      <c r="I868" s="277"/>
      <c r="J868" s="278">
        <f>ROUND(I868*H868,2)</f>
        <v>0</v>
      </c>
      <c r="K868" s="279"/>
      <c r="L868" s="280"/>
      <c r="M868" s="281" t="s">
        <v>1</v>
      </c>
      <c r="N868" s="282" t="s">
        <v>41</v>
      </c>
      <c r="O868" s="93"/>
      <c r="P868" s="231">
        <f>O868*H868</f>
        <v>0</v>
      </c>
      <c r="Q868" s="231">
        <v>0.00040000000000000002</v>
      </c>
      <c r="R868" s="231">
        <f>Q868*H868</f>
        <v>0.00040000000000000002</v>
      </c>
      <c r="S868" s="231">
        <v>0</v>
      </c>
      <c r="T868" s="232">
        <f>S868*H868</f>
        <v>0</v>
      </c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R868" s="233" t="s">
        <v>261</v>
      </c>
      <c r="AT868" s="233" t="s">
        <v>258</v>
      </c>
      <c r="AU868" s="233" t="s">
        <v>177</v>
      </c>
      <c r="AY868" s="18" t="s">
        <v>169</v>
      </c>
      <c r="BE868" s="234">
        <f>IF(N868="základní",J868,0)</f>
        <v>0</v>
      </c>
      <c r="BF868" s="234">
        <f>IF(N868="snížená",J868,0)</f>
        <v>0</v>
      </c>
      <c r="BG868" s="234">
        <f>IF(N868="zákl. přenesená",J868,0)</f>
        <v>0</v>
      </c>
      <c r="BH868" s="234">
        <f>IF(N868="sníž. přenesená",J868,0)</f>
        <v>0</v>
      </c>
      <c r="BI868" s="234">
        <f>IF(N868="nulová",J868,0)</f>
        <v>0</v>
      </c>
      <c r="BJ868" s="18" t="s">
        <v>178</v>
      </c>
      <c r="BK868" s="234">
        <f>ROUND(I868*H868,2)</f>
        <v>0</v>
      </c>
      <c r="BL868" s="18" t="s">
        <v>217</v>
      </c>
      <c r="BM868" s="233" t="s">
        <v>1275</v>
      </c>
    </row>
    <row r="869" s="2" customFormat="1">
      <c r="A869" s="39"/>
      <c r="B869" s="40"/>
      <c r="C869" s="41"/>
      <c r="D869" s="235" t="s">
        <v>179</v>
      </c>
      <c r="E869" s="41"/>
      <c r="F869" s="236" t="s">
        <v>1770</v>
      </c>
      <c r="G869" s="41"/>
      <c r="H869" s="41"/>
      <c r="I869" s="237"/>
      <c r="J869" s="41"/>
      <c r="K869" s="41"/>
      <c r="L869" s="45"/>
      <c r="M869" s="238"/>
      <c r="N869" s="239"/>
      <c r="O869" s="93"/>
      <c r="P869" s="93"/>
      <c r="Q869" s="93"/>
      <c r="R869" s="93"/>
      <c r="S869" s="93"/>
      <c r="T869" s="94"/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T869" s="18" t="s">
        <v>179</v>
      </c>
      <c r="AU869" s="18" t="s">
        <v>177</v>
      </c>
    </row>
    <row r="870" s="2" customFormat="1" ht="16.5" customHeight="1">
      <c r="A870" s="39"/>
      <c r="B870" s="40"/>
      <c r="C870" s="272" t="s">
        <v>1277</v>
      </c>
      <c r="D870" s="272" t="s">
        <v>258</v>
      </c>
      <c r="E870" s="273" t="s">
        <v>1256</v>
      </c>
      <c r="F870" s="274" t="s">
        <v>1257</v>
      </c>
      <c r="G870" s="275" t="s">
        <v>186</v>
      </c>
      <c r="H870" s="276">
        <v>1</v>
      </c>
      <c r="I870" s="277"/>
      <c r="J870" s="278">
        <f>ROUND(I870*H870,2)</f>
        <v>0</v>
      </c>
      <c r="K870" s="279"/>
      <c r="L870" s="280"/>
      <c r="M870" s="281" t="s">
        <v>1</v>
      </c>
      <c r="N870" s="282" t="s">
        <v>41</v>
      </c>
      <c r="O870" s="93"/>
      <c r="P870" s="231">
        <f>O870*H870</f>
        <v>0</v>
      </c>
      <c r="Q870" s="231">
        <v>0.00050000000000000001</v>
      </c>
      <c r="R870" s="231">
        <f>Q870*H870</f>
        <v>0.00050000000000000001</v>
      </c>
      <c r="S870" s="231">
        <v>0</v>
      </c>
      <c r="T870" s="232">
        <f>S870*H870</f>
        <v>0</v>
      </c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R870" s="233" t="s">
        <v>261</v>
      </c>
      <c r="AT870" s="233" t="s">
        <v>258</v>
      </c>
      <c r="AU870" s="233" t="s">
        <v>177</v>
      </c>
      <c r="AY870" s="18" t="s">
        <v>169</v>
      </c>
      <c r="BE870" s="234">
        <f>IF(N870="základní",J870,0)</f>
        <v>0</v>
      </c>
      <c r="BF870" s="234">
        <f>IF(N870="snížená",J870,0)</f>
        <v>0</v>
      </c>
      <c r="BG870" s="234">
        <f>IF(N870="zákl. přenesená",J870,0)</f>
        <v>0</v>
      </c>
      <c r="BH870" s="234">
        <f>IF(N870="sníž. přenesená",J870,0)</f>
        <v>0</v>
      </c>
      <c r="BI870" s="234">
        <f>IF(N870="nulová",J870,0)</f>
        <v>0</v>
      </c>
      <c r="BJ870" s="18" t="s">
        <v>178</v>
      </c>
      <c r="BK870" s="234">
        <f>ROUND(I870*H870,2)</f>
        <v>0</v>
      </c>
      <c r="BL870" s="18" t="s">
        <v>217</v>
      </c>
      <c r="BM870" s="233" t="s">
        <v>1280</v>
      </c>
    </row>
    <row r="871" s="2" customFormat="1">
      <c r="A871" s="39"/>
      <c r="B871" s="40"/>
      <c r="C871" s="41"/>
      <c r="D871" s="235" t="s">
        <v>179</v>
      </c>
      <c r="E871" s="41"/>
      <c r="F871" s="236" t="s">
        <v>1257</v>
      </c>
      <c r="G871" s="41"/>
      <c r="H871" s="41"/>
      <c r="I871" s="237"/>
      <c r="J871" s="41"/>
      <c r="K871" s="41"/>
      <c r="L871" s="45"/>
      <c r="M871" s="238"/>
      <c r="N871" s="239"/>
      <c r="O871" s="93"/>
      <c r="P871" s="93"/>
      <c r="Q871" s="93"/>
      <c r="R871" s="93"/>
      <c r="S871" s="93"/>
      <c r="T871" s="94"/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T871" s="18" t="s">
        <v>179</v>
      </c>
      <c r="AU871" s="18" t="s">
        <v>177</v>
      </c>
    </row>
    <row r="872" s="2" customFormat="1" ht="16.5" customHeight="1">
      <c r="A872" s="39"/>
      <c r="B872" s="40"/>
      <c r="C872" s="272" t="s">
        <v>741</v>
      </c>
      <c r="D872" s="272" t="s">
        <v>258</v>
      </c>
      <c r="E872" s="273" t="s">
        <v>1260</v>
      </c>
      <c r="F872" s="274" t="s">
        <v>1261</v>
      </c>
      <c r="G872" s="275" t="s">
        <v>186</v>
      </c>
      <c r="H872" s="276">
        <v>2</v>
      </c>
      <c r="I872" s="277"/>
      <c r="J872" s="278">
        <f>ROUND(I872*H872,2)</f>
        <v>0</v>
      </c>
      <c r="K872" s="279"/>
      <c r="L872" s="280"/>
      <c r="M872" s="281" t="s">
        <v>1</v>
      </c>
      <c r="N872" s="282" t="s">
        <v>41</v>
      </c>
      <c r="O872" s="93"/>
      <c r="P872" s="231">
        <f>O872*H872</f>
        <v>0</v>
      </c>
      <c r="Q872" s="231">
        <v>0.00029999999999999997</v>
      </c>
      <c r="R872" s="231">
        <f>Q872*H872</f>
        <v>0.00059999999999999995</v>
      </c>
      <c r="S872" s="231">
        <v>0</v>
      </c>
      <c r="T872" s="232">
        <f>S872*H872</f>
        <v>0</v>
      </c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R872" s="233" t="s">
        <v>261</v>
      </c>
      <c r="AT872" s="233" t="s">
        <v>258</v>
      </c>
      <c r="AU872" s="233" t="s">
        <v>177</v>
      </c>
      <c r="AY872" s="18" t="s">
        <v>169</v>
      </c>
      <c r="BE872" s="234">
        <f>IF(N872="základní",J872,0)</f>
        <v>0</v>
      </c>
      <c r="BF872" s="234">
        <f>IF(N872="snížená",J872,0)</f>
        <v>0</v>
      </c>
      <c r="BG872" s="234">
        <f>IF(N872="zákl. přenesená",J872,0)</f>
        <v>0</v>
      </c>
      <c r="BH872" s="234">
        <f>IF(N872="sníž. přenesená",J872,0)</f>
        <v>0</v>
      </c>
      <c r="BI872" s="234">
        <f>IF(N872="nulová",J872,0)</f>
        <v>0</v>
      </c>
      <c r="BJ872" s="18" t="s">
        <v>178</v>
      </c>
      <c r="BK872" s="234">
        <f>ROUND(I872*H872,2)</f>
        <v>0</v>
      </c>
      <c r="BL872" s="18" t="s">
        <v>217</v>
      </c>
      <c r="BM872" s="233" t="s">
        <v>1283</v>
      </c>
    </row>
    <row r="873" s="2" customFormat="1">
      <c r="A873" s="39"/>
      <c r="B873" s="40"/>
      <c r="C873" s="41"/>
      <c r="D873" s="235" t="s">
        <v>179</v>
      </c>
      <c r="E873" s="41"/>
      <c r="F873" s="236" t="s">
        <v>1261</v>
      </c>
      <c r="G873" s="41"/>
      <c r="H873" s="41"/>
      <c r="I873" s="237"/>
      <c r="J873" s="41"/>
      <c r="K873" s="41"/>
      <c r="L873" s="45"/>
      <c r="M873" s="238"/>
      <c r="N873" s="239"/>
      <c r="O873" s="93"/>
      <c r="P873" s="93"/>
      <c r="Q873" s="93"/>
      <c r="R873" s="93"/>
      <c r="S873" s="93"/>
      <c r="T873" s="94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T873" s="18" t="s">
        <v>179</v>
      </c>
      <c r="AU873" s="18" t="s">
        <v>177</v>
      </c>
    </row>
    <row r="874" s="2" customFormat="1" ht="37.8" customHeight="1">
      <c r="A874" s="39"/>
      <c r="B874" s="40"/>
      <c r="C874" s="221" t="s">
        <v>1285</v>
      </c>
      <c r="D874" s="221" t="s">
        <v>172</v>
      </c>
      <c r="E874" s="222" t="s">
        <v>1263</v>
      </c>
      <c r="F874" s="223" t="s">
        <v>1264</v>
      </c>
      <c r="G874" s="224" t="s">
        <v>245</v>
      </c>
      <c r="H874" s="225">
        <v>3</v>
      </c>
      <c r="I874" s="226"/>
      <c r="J874" s="227">
        <f>ROUND(I874*H874,2)</f>
        <v>0</v>
      </c>
      <c r="K874" s="228"/>
      <c r="L874" s="45"/>
      <c r="M874" s="229" t="s">
        <v>1</v>
      </c>
      <c r="N874" s="230" t="s">
        <v>41</v>
      </c>
      <c r="O874" s="93"/>
      <c r="P874" s="231">
        <f>O874*H874</f>
        <v>0</v>
      </c>
      <c r="Q874" s="231">
        <v>0</v>
      </c>
      <c r="R874" s="231">
        <f>Q874*H874</f>
        <v>0</v>
      </c>
      <c r="S874" s="231">
        <v>0.010240000000000001</v>
      </c>
      <c r="T874" s="232">
        <f>S874*H874</f>
        <v>0.030720000000000004</v>
      </c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R874" s="233" t="s">
        <v>217</v>
      </c>
      <c r="AT874" s="233" t="s">
        <v>172</v>
      </c>
      <c r="AU874" s="233" t="s">
        <v>177</v>
      </c>
      <c r="AY874" s="18" t="s">
        <v>169</v>
      </c>
      <c r="BE874" s="234">
        <f>IF(N874="základní",J874,0)</f>
        <v>0</v>
      </c>
      <c r="BF874" s="234">
        <f>IF(N874="snížená",J874,0)</f>
        <v>0</v>
      </c>
      <c r="BG874" s="234">
        <f>IF(N874="zákl. přenesená",J874,0)</f>
        <v>0</v>
      </c>
      <c r="BH874" s="234">
        <f>IF(N874="sníž. přenesená",J874,0)</f>
        <v>0</v>
      </c>
      <c r="BI874" s="234">
        <f>IF(N874="nulová",J874,0)</f>
        <v>0</v>
      </c>
      <c r="BJ874" s="18" t="s">
        <v>178</v>
      </c>
      <c r="BK874" s="234">
        <f>ROUND(I874*H874,2)</f>
        <v>0</v>
      </c>
      <c r="BL874" s="18" t="s">
        <v>217</v>
      </c>
      <c r="BM874" s="233" t="s">
        <v>1288</v>
      </c>
    </row>
    <row r="875" s="2" customFormat="1">
      <c r="A875" s="39"/>
      <c r="B875" s="40"/>
      <c r="C875" s="41"/>
      <c r="D875" s="235" t="s">
        <v>179</v>
      </c>
      <c r="E875" s="41"/>
      <c r="F875" s="236" t="s">
        <v>1264</v>
      </c>
      <c r="G875" s="41"/>
      <c r="H875" s="41"/>
      <c r="I875" s="237"/>
      <c r="J875" s="41"/>
      <c r="K875" s="41"/>
      <c r="L875" s="45"/>
      <c r="M875" s="238"/>
      <c r="N875" s="239"/>
      <c r="O875" s="93"/>
      <c r="P875" s="93"/>
      <c r="Q875" s="93"/>
      <c r="R875" s="93"/>
      <c r="S875" s="93"/>
      <c r="T875" s="94"/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T875" s="18" t="s">
        <v>179</v>
      </c>
      <c r="AU875" s="18" t="s">
        <v>177</v>
      </c>
    </row>
    <row r="876" s="2" customFormat="1" ht="24.15" customHeight="1">
      <c r="A876" s="39"/>
      <c r="B876" s="40"/>
      <c r="C876" s="221" t="s">
        <v>744</v>
      </c>
      <c r="D876" s="221" t="s">
        <v>172</v>
      </c>
      <c r="E876" s="222" t="s">
        <v>1267</v>
      </c>
      <c r="F876" s="223" t="s">
        <v>1268</v>
      </c>
      <c r="G876" s="224" t="s">
        <v>175</v>
      </c>
      <c r="H876" s="225">
        <v>0.036999999999999998</v>
      </c>
      <c r="I876" s="226"/>
      <c r="J876" s="227">
        <f>ROUND(I876*H876,2)</f>
        <v>0</v>
      </c>
      <c r="K876" s="228"/>
      <c r="L876" s="45"/>
      <c r="M876" s="229" t="s">
        <v>1</v>
      </c>
      <c r="N876" s="230" t="s">
        <v>41</v>
      </c>
      <c r="O876" s="93"/>
      <c r="P876" s="231">
        <f>O876*H876</f>
        <v>0</v>
      </c>
      <c r="Q876" s="231">
        <v>0</v>
      </c>
      <c r="R876" s="231">
        <f>Q876*H876</f>
        <v>0</v>
      </c>
      <c r="S876" s="231">
        <v>0</v>
      </c>
      <c r="T876" s="232">
        <f>S876*H876</f>
        <v>0</v>
      </c>
      <c r="U876" s="39"/>
      <c r="V876" s="39"/>
      <c r="W876" s="39"/>
      <c r="X876" s="39"/>
      <c r="Y876" s="39"/>
      <c r="Z876" s="39"/>
      <c r="AA876" s="39"/>
      <c r="AB876" s="39"/>
      <c r="AC876" s="39"/>
      <c r="AD876" s="39"/>
      <c r="AE876" s="39"/>
      <c r="AR876" s="233" t="s">
        <v>217</v>
      </c>
      <c r="AT876" s="233" t="s">
        <v>172</v>
      </c>
      <c r="AU876" s="233" t="s">
        <v>177</v>
      </c>
      <c r="AY876" s="18" t="s">
        <v>169</v>
      </c>
      <c r="BE876" s="234">
        <f>IF(N876="základní",J876,0)</f>
        <v>0</v>
      </c>
      <c r="BF876" s="234">
        <f>IF(N876="snížená",J876,0)</f>
        <v>0</v>
      </c>
      <c r="BG876" s="234">
        <f>IF(N876="zákl. přenesená",J876,0)</f>
        <v>0</v>
      </c>
      <c r="BH876" s="234">
        <f>IF(N876="sníž. přenesená",J876,0)</f>
        <v>0</v>
      </c>
      <c r="BI876" s="234">
        <f>IF(N876="nulová",J876,0)</f>
        <v>0</v>
      </c>
      <c r="BJ876" s="18" t="s">
        <v>178</v>
      </c>
      <c r="BK876" s="234">
        <f>ROUND(I876*H876,2)</f>
        <v>0</v>
      </c>
      <c r="BL876" s="18" t="s">
        <v>217</v>
      </c>
      <c r="BM876" s="233" t="s">
        <v>2624</v>
      </c>
    </row>
    <row r="877" s="2" customFormat="1">
      <c r="A877" s="39"/>
      <c r="B877" s="40"/>
      <c r="C877" s="41"/>
      <c r="D877" s="235" t="s">
        <v>179</v>
      </c>
      <c r="E877" s="41"/>
      <c r="F877" s="236" t="s">
        <v>1270</v>
      </c>
      <c r="G877" s="41"/>
      <c r="H877" s="41"/>
      <c r="I877" s="237"/>
      <c r="J877" s="41"/>
      <c r="K877" s="41"/>
      <c r="L877" s="45"/>
      <c r="M877" s="238"/>
      <c r="N877" s="239"/>
      <c r="O877" s="93"/>
      <c r="P877" s="93"/>
      <c r="Q877" s="93"/>
      <c r="R877" s="93"/>
      <c r="S877" s="93"/>
      <c r="T877" s="94"/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T877" s="18" t="s">
        <v>179</v>
      </c>
      <c r="AU877" s="18" t="s">
        <v>177</v>
      </c>
    </row>
    <row r="878" s="12" customFormat="1" ht="22.8" customHeight="1">
      <c r="A878" s="12"/>
      <c r="B878" s="205"/>
      <c r="C878" s="206"/>
      <c r="D878" s="207" t="s">
        <v>72</v>
      </c>
      <c r="E878" s="219" t="s">
        <v>1271</v>
      </c>
      <c r="F878" s="219" t="s">
        <v>1272</v>
      </c>
      <c r="G878" s="206"/>
      <c r="H878" s="206"/>
      <c r="I878" s="209"/>
      <c r="J878" s="220">
        <f>BK878</f>
        <v>0</v>
      </c>
      <c r="K878" s="206"/>
      <c r="L878" s="211"/>
      <c r="M878" s="212"/>
      <c r="N878" s="213"/>
      <c r="O878" s="213"/>
      <c r="P878" s="214">
        <f>SUM(P879:P910)</f>
        <v>0</v>
      </c>
      <c r="Q878" s="213"/>
      <c r="R878" s="214">
        <f>SUM(R879:R910)</f>
        <v>1.7582973599999998</v>
      </c>
      <c r="S878" s="213"/>
      <c r="T878" s="215">
        <f>SUM(T879:T910)</f>
        <v>0.38683400000000001</v>
      </c>
      <c r="U878" s="12"/>
      <c r="V878" s="12"/>
      <c r="W878" s="12"/>
      <c r="X878" s="12"/>
      <c r="Y878" s="12"/>
      <c r="Z878" s="12"/>
      <c r="AA878" s="12"/>
      <c r="AB878" s="12"/>
      <c r="AC878" s="12"/>
      <c r="AD878" s="12"/>
      <c r="AE878" s="12"/>
      <c r="AR878" s="216" t="s">
        <v>177</v>
      </c>
      <c r="AT878" s="217" t="s">
        <v>72</v>
      </c>
      <c r="AU878" s="217" t="s">
        <v>81</v>
      </c>
      <c r="AY878" s="216" t="s">
        <v>169</v>
      </c>
      <c r="BK878" s="218">
        <f>SUM(BK879:BK910)</f>
        <v>0</v>
      </c>
    </row>
    <row r="879" s="2" customFormat="1" ht="24.15" customHeight="1">
      <c r="A879" s="39"/>
      <c r="B879" s="40"/>
      <c r="C879" s="221" t="s">
        <v>1294</v>
      </c>
      <c r="D879" s="221" t="s">
        <v>172</v>
      </c>
      <c r="E879" s="222" t="s">
        <v>1273</v>
      </c>
      <c r="F879" s="223" t="s">
        <v>1274</v>
      </c>
      <c r="G879" s="224" t="s">
        <v>189</v>
      </c>
      <c r="H879" s="225">
        <v>27.510000000000002</v>
      </c>
      <c r="I879" s="226"/>
      <c r="J879" s="227">
        <f>ROUND(I879*H879,2)</f>
        <v>0</v>
      </c>
      <c r="K879" s="228"/>
      <c r="L879" s="45"/>
      <c r="M879" s="229" t="s">
        <v>1</v>
      </c>
      <c r="N879" s="230" t="s">
        <v>41</v>
      </c>
      <c r="O879" s="93"/>
      <c r="P879" s="231">
        <f>O879*H879</f>
        <v>0</v>
      </c>
      <c r="Q879" s="231">
        <v>0.015709999999999998</v>
      </c>
      <c r="R879" s="231">
        <f>Q879*H879</f>
        <v>0.43218209999999996</v>
      </c>
      <c r="S879" s="231">
        <v>0</v>
      </c>
      <c r="T879" s="232">
        <f>S879*H879</f>
        <v>0</v>
      </c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R879" s="233" t="s">
        <v>217</v>
      </c>
      <c r="AT879" s="233" t="s">
        <v>172</v>
      </c>
      <c r="AU879" s="233" t="s">
        <v>177</v>
      </c>
      <c r="AY879" s="18" t="s">
        <v>169</v>
      </c>
      <c r="BE879" s="234">
        <f>IF(N879="základní",J879,0)</f>
        <v>0</v>
      </c>
      <c r="BF879" s="234">
        <f>IF(N879="snížená",J879,0)</f>
        <v>0</v>
      </c>
      <c r="BG879" s="234">
        <f>IF(N879="zákl. přenesená",J879,0)</f>
        <v>0</v>
      </c>
      <c r="BH879" s="234">
        <f>IF(N879="sníž. přenesená",J879,0)</f>
        <v>0</v>
      </c>
      <c r="BI879" s="234">
        <f>IF(N879="nulová",J879,0)</f>
        <v>0</v>
      </c>
      <c r="BJ879" s="18" t="s">
        <v>178</v>
      </c>
      <c r="BK879" s="234">
        <f>ROUND(I879*H879,2)</f>
        <v>0</v>
      </c>
      <c r="BL879" s="18" t="s">
        <v>217</v>
      </c>
      <c r="BM879" s="233" t="s">
        <v>1297</v>
      </c>
    </row>
    <row r="880" s="2" customFormat="1">
      <c r="A880" s="39"/>
      <c r="B880" s="40"/>
      <c r="C880" s="41"/>
      <c r="D880" s="235" t="s">
        <v>179</v>
      </c>
      <c r="E880" s="41"/>
      <c r="F880" s="236" t="s">
        <v>1274</v>
      </c>
      <c r="G880" s="41"/>
      <c r="H880" s="41"/>
      <c r="I880" s="237"/>
      <c r="J880" s="41"/>
      <c r="K880" s="41"/>
      <c r="L880" s="45"/>
      <c r="M880" s="238"/>
      <c r="N880" s="239"/>
      <c r="O880" s="93"/>
      <c r="P880" s="93"/>
      <c r="Q880" s="93"/>
      <c r="R880" s="93"/>
      <c r="S880" s="93"/>
      <c r="T880" s="94"/>
      <c r="U880" s="39"/>
      <c r="V880" s="39"/>
      <c r="W880" s="39"/>
      <c r="X880" s="39"/>
      <c r="Y880" s="39"/>
      <c r="Z880" s="39"/>
      <c r="AA880" s="39"/>
      <c r="AB880" s="39"/>
      <c r="AC880" s="39"/>
      <c r="AD880" s="39"/>
      <c r="AE880" s="39"/>
      <c r="AT880" s="18" t="s">
        <v>179</v>
      </c>
      <c r="AU880" s="18" t="s">
        <v>177</v>
      </c>
    </row>
    <row r="881" s="14" customFormat="1">
      <c r="A881" s="14"/>
      <c r="B881" s="250"/>
      <c r="C881" s="251"/>
      <c r="D881" s="235" t="s">
        <v>180</v>
      </c>
      <c r="E881" s="252" t="s">
        <v>1</v>
      </c>
      <c r="F881" s="253" t="s">
        <v>2625</v>
      </c>
      <c r="G881" s="251"/>
      <c r="H881" s="254">
        <v>27.510000000000002</v>
      </c>
      <c r="I881" s="255"/>
      <c r="J881" s="251"/>
      <c r="K881" s="251"/>
      <c r="L881" s="256"/>
      <c r="M881" s="257"/>
      <c r="N881" s="258"/>
      <c r="O881" s="258"/>
      <c r="P881" s="258"/>
      <c r="Q881" s="258"/>
      <c r="R881" s="258"/>
      <c r="S881" s="258"/>
      <c r="T881" s="259"/>
      <c r="U881" s="14"/>
      <c r="V881" s="14"/>
      <c r="W881" s="14"/>
      <c r="X881" s="14"/>
      <c r="Y881" s="14"/>
      <c r="Z881" s="14"/>
      <c r="AA881" s="14"/>
      <c r="AB881" s="14"/>
      <c r="AC881" s="14"/>
      <c r="AD881" s="14"/>
      <c r="AE881" s="14"/>
      <c r="AT881" s="260" t="s">
        <v>180</v>
      </c>
      <c r="AU881" s="260" t="s">
        <v>177</v>
      </c>
      <c r="AV881" s="14" t="s">
        <v>177</v>
      </c>
      <c r="AW881" s="14" t="s">
        <v>30</v>
      </c>
      <c r="AX881" s="14" t="s">
        <v>73</v>
      </c>
      <c r="AY881" s="260" t="s">
        <v>169</v>
      </c>
    </row>
    <row r="882" s="15" customFormat="1">
      <c r="A882" s="15"/>
      <c r="B882" s="261"/>
      <c r="C882" s="262"/>
      <c r="D882" s="235" t="s">
        <v>180</v>
      </c>
      <c r="E882" s="263" t="s">
        <v>1</v>
      </c>
      <c r="F882" s="264" t="s">
        <v>183</v>
      </c>
      <c r="G882" s="262"/>
      <c r="H882" s="265">
        <v>27.510000000000002</v>
      </c>
      <c r="I882" s="266"/>
      <c r="J882" s="262"/>
      <c r="K882" s="262"/>
      <c r="L882" s="267"/>
      <c r="M882" s="268"/>
      <c r="N882" s="269"/>
      <c r="O882" s="269"/>
      <c r="P882" s="269"/>
      <c r="Q882" s="269"/>
      <c r="R882" s="269"/>
      <c r="S882" s="269"/>
      <c r="T882" s="270"/>
      <c r="U882" s="15"/>
      <c r="V882" s="15"/>
      <c r="W882" s="15"/>
      <c r="X882" s="15"/>
      <c r="Y882" s="15"/>
      <c r="Z882" s="15"/>
      <c r="AA882" s="15"/>
      <c r="AB882" s="15"/>
      <c r="AC882" s="15"/>
      <c r="AD882" s="15"/>
      <c r="AE882" s="15"/>
      <c r="AT882" s="271" t="s">
        <v>180</v>
      </c>
      <c r="AU882" s="271" t="s">
        <v>177</v>
      </c>
      <c r="AV882" s="15" t="s">
        <v>176</v>
      </c>
      <c r="AW882" s="15" t="s">
        <v>30</v>
      </c>
      <c r="AX882" s="15" t="s">
        <v>81</v>
      </c>
      <c r="AY882" s="271" t="s">
        <v>169</v>
      </c>
    </row>
    <row r="883" s="2" customFormat="1" ht="33" customHeight="1">
      <c r="A883" s="39"/>
      <c r="B883" s="40"/>
      <c r="C883" s="221" t="s">
        <v>748</v>
      </c>
      <c r="D883" s="221" t="s">
        <v>172</v>
      </c>
      <c r="E883" s="222" t="s">
        <v>1278</v>
      </c>
      <c r="F883" s="223" t="s">
        <v>1279</v>
      </c>
      <c r="G883" s="224" t="s">
        <v>189</v>
      </c>
      <c r="H883" s="225">
        <v>27.510000000000002</v>
      </c>
      <c r="I883" s="226"/>
      <c r="J883" s="227">
        <f>ROUND(I883*H883,2)</f>
        <v>0</v>
      </c>
      <c r="K883" s="228"/>
      <c r="L883" s="45"/>
      <c r="M883" s="229" t="s">
        <v>1</v>
      </c>
      <c r="N883" s="230" t="s">
        <v>41</v>
      </c>
      <c r="O883" s="93"/>
      <c r="P883" s="231">
        <f>O883*H883</f>
        <v>0</v>
      </c>
      <c r="Q883" s="231">
        <v>0.043130000000000002</v>
      </c>
      <c r="R883" s="231">
        <f>Q883*H883</f>
        <v>1.1865063</v>
      </c>
      <c r="S883" s="231">
        <v>0</v>
      </c>
      <c r="T883" s="232">
        <f>S883*H883</f>
        <v>0</v>
      </c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R883" s="233" t="s">
        <v>217</v>
      </c>
      <c r="AT883" s="233" t="s">
        <v>172</v>
      </c>
      <c r="AU883" s="233" t="s">
        <v>177</v>
      </c>
      <c r="AY883" s="18" t="s">
        <v>169</v>
      </c>
      <c r="BE883" s="234">
        <f>IF(N883="základní",J883,0)</f>
        <v>0</v>
      </c>
      <c r="BF883" s="234">
        <f>IF(N883="snížená",J883,0)</f>
        <v>0</v>
      </c>
      <c r="BG883" s="234">
        <f>IF(N883="zákl. přenesená",J883,0)</f>
        <v>0</v>
      </c>
      <c r="BH883" s="234">
        <f>IF(N883="sníž. přenesená",J883,0)</f>
        <v>0</v>
      </c>
      <c r="BI883" s="234">
        <f>IF(N883="nulová",J883,0)</f>
        <v>0</v>
      </c>
      <c r="BJ883" s="18" t="s">
        <v>178</v>
      </c>
      <c r="BK883" s="234">
        <f>ROUND(I883*H883,2)</f>
        <v>0</v>
      </c>
      <c r="BL883" s="18" t="s">
        <v>217</v>
      </c>
      <c r="BM883" s="233" t="s">
        <v>1301</v>
      </c>
    </row>
    <row r="884" s="2" customFormat="1">
      <c r="A884" s="39"/>
      <c r="B884" s="40"/>
      <c r="C884" s="41"/>
      <c r="D884" s="235" t="s">
        <v>179</v>
      </c>
      <c r="E884" s="41"/>
      <c r="F884" s="236" t="s">
        <v>1279</v>
      </c>
      <c r="G884" s="41"/>
      <c r="H884" s="41"/>
      <c r="I884" s="237"/>
      <c r="J884" s="41"/>
      <c r="K884" s="41"/>
      <c r="L884" s="45"/>
      <c r="M884" s="238"/>
      <c r="N884" s="239"/>
      <c r="O884" s="93"/>
      <c r="P884" s="93"/>
      <c r="Q884" s="93"/>
      <c r="R884" s="93"/>
      <c r="S884" s="93"/>
      <c r="T884" s="94"/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T884" s="18" t="s">
        <v>179</v>
      </c>
      <c r="AU884" s="18" t="s">
        <v>177</v>
      </c>
    </row>
    <row r="885" s="14" customFormat="1">
      <c r="A885" s="14"/>
      <c r="B885" s="250"/>
      <c r="C885" s="251"/>
      <c r="D885" s="235" t="s">
        <v>180</v>
      </c>
      <c r="E885" s="252" t="s">
        <v>1</v>
      </c>
      <c r="F885" s="253" t="s">
        <v>2626</v>
      </c>
      <c r="G885" s="251"/>
      <c r="H885" s="254">
        <v>27.510000000000002</v>
      </c>
      <c r="I885" s="255"/>
      <c r="J885" s="251"/>
      <c r="K885" s="251"/>
      <c r="L885" s="256"/>
      <c r="M885" s="257"/>
      <c r="N885" s="258"/>
      <c r="O885" s="258"/>
      <c r="P885" s="258"/>
      <c r="Q885" s="258"/>
      <c r="R885" s="258"/>
      <c r="S885" s="258"/>
      <c r="T885" s="259"/>
      <c r="U885" s="14"/>
      <c r="V885" s="14"/>
      <c r="W885" s="14"/>
      <c r="X885" s="14"/>
      <c r="Y885" s="14"/>
      <c r="Z885" s="14"/>
      <c r="AA885" s="14"/>
      <c r="AB885" s="14"/>
      <c r="AC885" s="14"/>
      <c r="AD885" s="14"/>
      <c r="AE885" s="14"/>
      <c r="AT885" s="260" t="s">
        <v>180</v>
      </c>
      <c r="AU885" s="260" t="s">
        <v>177</v>
      </c>
      <c r="AV885" s="14" t="s">
        <v>177</v>
      </c>
      <c r="AW885" s="14" t="s">
        <v>30</v>
      </c>
      <c r="AX885" s="14" t="s">
        <v>73</v>
      </c>
      <c r="AY885" s="260" t="s">
        <v>169</v>
      </c>
    </row>
    <row r="886" s="15" customFormat="1">
      <c r="A886" s="15"/>
      <c r="B886" s="261"/>
      <c r="C886" s="262"/>
      <c r="D886" s="235" t="s">
        <v>180</v>
      </c>
      <c r="E886" s="263" t="s">
        <v>1</v>
      </c>
      <c r="F886" s="264" t="s">
        <v>183</v>
      </c>
      <c r="G886" s="262"/>
      <c r="H886" s="265">
        <v>27.510000000000002</v>
      </c>
      <c r="I886" s="266"/>
      <c r="J886" s="262"/>
      <c r="K886" s="262"/>
      <c r="L886" s="267"/>
      <c r="M886" s="268"/>
      <c r="N886" s="269"/>
      <c r="O886" s="269"/>
      <c r="P886" s="269"/>
      <c r="Q886" s="269"/>
      <c r="R886" s="269"/>
      <c r="S886" s="269"/>
      <c r="T886" s="270"/>
      <c r="U886" s="15"/>
      <c r="V886" s="15"/>
      <c r="W886" s="15"/>
      <c r="X886" s="15"/>
      <c r="Y886" s="15"/>
      <c r="Z886" s="15"/>
      <c r="AA886" s="15"/>
      <c r="AB886" s="15"/>
      <c r="AC886" s="15"/>
      <c r="AD886" s="15"/>
      <c r="AE886" s="15"/>
      <c r="AT886" s="271" t="s">
        <v>180</v>
      </c>
      <c r="AU886" s="271" t="s">
        <v>177</v>
      </c>
      <c r="AV886" s="15" t="s">
        <v>176</v>
      </c>
      <c r="AW886" s="15" t="s">
        <v>30</v>
      </c>
      <c r="AX886" s="15" t="s">
        <v>81</v>
      </c>
      <c r="AY886" s="271" t="s">
        <v>169</v>
      </c>
    </row>
    <row r="887" s="2" customFormat="1" ht="24.15" customHeight="1">
      <c r="A887" s="39"/>
      <c r="B887" s="40"/>
      <c r="C887" s="221" t="s">
        <v>1305</v>
      </c>
      <c r="D887" s="221" t="s">
        <v>172</v>
      </c>
      <c r="E887" s="222" t="s">
        <v>1281</v>
      </c>
      <c r="F887" s="223" t="s">
        <v>1282</v>
      </c>
      <c r="G887" s="224" t="s">
        <v>189</v>
      </c>
      <c r="H887" s="225">
        <v>27.510000000000002</v>
      </c>
      <c r="I887" s="226"/>
      <c r="J887" s="227">
        <f>ROUND(I887*H887,2)</f>
        <v>0</v>
      </c>
      <c r="K887" s="228"/>
      <c r="L887" s="45"/>
      <c r="M887" s="229" t="s">
        <v>1</v>
      </c>
      <c r="N887" s="230" t="s">
        <v>41</v>
      </c>
      <c r="O887" s="93"/>
      <c r="P887" s="231">
        <f>O887*H887</f>
        <v>0</v>
      </c>
      <c r="Q887" s="231">
        <v>0</v>
      </c>
      <c r="R887" s="231">
        <f>Q887*H887</f>
        <v>0</v>
      </c>
      <c r="S887" s="231">
        <v>0</v>
      </c>
      <c r="T887" s="232">
        <f>S887*H887</f>
        <v>0</v>
      </c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R887" s="233" t="s">
        <v>217</v>
      </c>
      <c r="AT887" s="233" t="s">
        <v>172</v>
      </c>
      <c r="AU887" s="233" t="s">
        <v>177</v>
      </c>
      <c r="AY887" s="18" t="s">
        <v>169</v>
      </c>
      <c r="BE887" s="234">
        <f>IF(N887="základní",J887,0)</f>
        <v>0</v>
      </c>
      <c r="BF887" s="234">
        <f>IF(N887="snížená",J887,0)</f>
        <v>0</v>
      </c>
      <c r="BG887" s="234">
        <f>IF(N887="zákl. přenesená",J887,0)</f>
        <v>0</v>
      </c>
      <c r="BH887" s="234">
        <f>IF(N887="sníž. přenesená",J887,0)</f>
        <v>0</v>
      </c>
      <c r="BI887" s="234">
        <f>IF(N887="nulová",J887,0)</f>
        <v>0</v>
      </c>
      <c r="BJ887" s="18" t="s">
        <v>178</v>
      </c>
      <c r="BK887" s="234">
        <f>ROUND(I887*H887,2)</f>
        <v>0</v>
      </c>
      <c r="BL887" s="18" t="s">
        <v>217</v>
      </c>
      <c r="BM887" s="233" t="s">
        <v>1960</v>
      </c>
    </row>
    <row r="888" s="2" customFormat="1">
      <c r="A888" s="39"/>
      <c r="B888" s="40"/>
      <c r="C888" s="41"/>
      <c r="D888" s="235" t="s">
        <v>179</v>
      </c>
      <c r="E888" s="41"/>
      <c r="F888" s="236" t="s">
        <v>1282</v>
      </c>
      <c r="G888" s="41"/>
      <c r="H888" s="41"/>
      <c r="I888" s="237"/>
      <c r="J888" s="41"/>
      <c r="K888" s="41"/>
      <c r="L888" s="45"/>
      <c r="M888" s="238"/>
      <c r="N888" s="239"/>
      <c r="O888" s="93"/>
      <c r="P888" s="93"/>
      <c r="Q888" s="93"/>
      <c r="R888" s="93"/>
      <c r="S888" s="93"/>
      <c r="T888" s="94"/>
      <c r="U888" s="39"/>
      <c r="V888" s="39"/>
      <c r="W888" s="39"/>
      <c r="X888" s="39"/>
      <c r="Y888" s="39"/>
      <c r="Z888" s="39"/>
      <c r="AA888" s="39"/>
      <c r="AB888" s="39"/>
      <c r="AC888" s="39"/>
      <c r="AD888" s="39"/>
      <c r="AE888" s="39"/>
      <c r="AT888" s="18" t="s">
        <v>179</v>
      </c>
      <c r="AU888" s="18" t="s">
        <v>177</v>
      </c>
    </row>
    <row r="889" s="14" customFormat="1">
      <c r="A889" s="14"/>
      <c r="B889" s="250"/>
      <c r="C889" s="251"/>
      <c r="D889" s="235" t="s">
        <v>180</v>
      </c>
      <c r="E889" s="252" t="s">
        <v>1</v>
      </c>
      <c r="F889" s="253" t="s">
        <v>2626</v>
      </c>
      <c r="G889" s="251"/>
      <c r="H889" s="254">
        <v>27.510000000000002</v>
      </c>
      <c r="I889" s="255"/>
      <c r="J889" s="251"/>
      <c r="K889" s="251"/>
      <c r="L889" s="256"/>
      <c r="M889" s="257"/>
      <c r="N889" s="258"/>
      <c r="O889" s="258"/>
      <c r="P889" s="258"/>
      <c r="Q889" s="258"/>
      <c r="R889" s="258"/>
      <c r="S889" s="258"/>
      <c r="T889" s="259"/>
      <c r="U889" s="14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T889" s="260" t="s">
        <v>180</v>
      </c>
      <c r="AU889" s="260" t="s">
        <v>177</v>
      </c>
      <c r="AV889" s="14" t="s">
        <v>177</v>
      </c>
      <c r="AW889" s="14" t="s">
        <v>30</v>
      </c>
      <c r="AX889" s="14" t="s">
        <v>73</v>
      </c>
      <c r="AY889" s="260" t="s">
        <v>169</v>
      </c>
    </row>
    <row r="890" s="15" customFormat="1">
      <c r="A890" s="15"/>
      <c r="B890" s="261"/>
      <c r="C890" s="262"/>
      <c r="D890" s="235" t="s">
        <v>180</v>
      </c>
      <c r="E890" s="263" t="s">
        <v>1</v>
      </c>
      <c r="F890" s="264" t="s">
        <v>183</v>
      </c>
      <c r="G890" s="262"/>
      <c r="H890" s="265">
        <v>27.510000000000002</v>
      </c>
      <c r="I890" s="266"/>
      <c r="J890" s="262"/>
      <c r="K890" s="262"/>
      <c r="L890" s="267"/>
      <c r="M890" s="268"/>
      <c r="N890" s="269"/>
      <c r="O890" s="269"/>
      <c r="P890" s="269"/>
      <c r="Q890" s="269"/>
      <c r="R890" s="269"/>
      <c r="S890" s="269"/>
      <c r="T890" s="270"/>
      <c r="U890" s="15"/>
      <c r="V890" s="15"/>
      <c r="W890" s="15"/>
      <c r="X890" s="15"/>
      <c r="Y890" s="15"/>
      <c r="Z890" s="15"/>
      <c r="AA890" s="15"/>
      <c r="AB890" s="15"/>
      <c r="AC890" s="15"/>
      <c r="AD890" s="15"/>
      <c r="AE890" s="15"/>
      <c r="AT890" s="271" t="s">
        <v>180</v>
      </c>
      <c r="AU890" s="271" t="s">
        <v>177</v>
      </c>
      <c r="AV890" s="15" t="s">
        <v>176</v>
      </c>
      <c r="AW890" s="15" t="s">
        <v>30</v>
      </c>
      <c r="AX890" s="15" t="s">
        <v>81</v>
      </c>
      <c r="AY890" s="271" t="s">
        <v>169</v>
      </c>
    </row>
    <row r="891" s="2" customFormat="1" ht="16.5" customHeight="1">
      <c r="A891" s="39"/>
      <c r="B891" s="40"/>
      <c r="C891" s="272" t="s">
        <v>751</v>
      </c>
      <c r="D891" s="272" t="s">
        <v>258</v>
      </c>
      <c r="E891" s="273" t="s">
        <v>1286</v>
      </c>
      <c r="F891" s="274" t="s">
        <v>1287</v>
      </c>
      <c r="G891" s="275" t="s">
        <v>252</v>
      </c>
      <c r="H891" s="276">
        <v>0.24199999999999999</v>
      </c>
      <c r="I891" s="277"/>
      <c r="J891" s="278">
        <f>ROUND(I891*H891,2)</f>
        <v>0</v>
      </c>
      <c r="K891" s="279"/>
      <c r="L891" s="280"/>
      <c r="M891" s="281" t="s">
        <v>1</v>
      </c>
      <c r="N891" s="282" t="s">
        <v>41</v>
      </c>
      <c r="O891" s="93"/>
      <c r="P891" s="231">
        <f>O891*H891</f>
        <v>0</v>
      </c>
      <c r="Q891" s="231">
        <v>0.55000000000000004</v>
      </c>
      <c r="R891" s="231">
        <f>Q891*H891</f>
        <v>0.1331</v>
      </c>
      <c r="S891" s="231">
        <v>0</v>
      </c>
      <c r="T891" s="232">
        <f>S891*H891</f>
        <v>0</v>
      </c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R891" s="233" t="s">
        <v>261</v>
      </c>
      <c r="AT891" s="233" t="s">
        <v>258</v>
      </c>
      <c r="AU891" s="233" t="s">
        <v>177</v>
      </c>
      <c r="AY891" s="18" t="s">
        <v>169</v>
      </c>
      <c r="BE891" s="234">
        <f>IF(N891="základní",J891,0)</f>
        <v>0</v>
      </c>
      <c r="BF891" s="234">
        <f>IF(N891="snížená",J891,0)</f>
        <v>0</v>
      </c>
      <c r="BG891" s="234">
        <f>IF(N891="zákl. přenesená",J891,0)</f>
        <v>0</v>
      </c>
      <c r="BH891" s="234">
        <f>IF(N891="sníž. přenesená",J891,0)</f>
        <v>0</v>
      </c>
      <c r="BI891" s="234">
        <f>IF(N891="nulová",J891,0)</f>
        <v>0</v>
      </c>
      <c r="BJ891" s="18" t="s">
        <v>178</v>
      </c>
      <c r="BK891" s="234">
        <f>ROUND(I891*H891,2)</f>
        <v>0</v>
      </c>
      <c r="BL891" s="18" t="s">
        <v>217</v>
      </c>
      <c r="BM891" s="233" t="s">
        <v>1314</v>
      </c>
    </row>
    <row r="892" s="2" customFormat="1">
      <c r="A892" s="39"/>
      <c r="B892" s="40"/>
      <c r="C892" s="41"/>
      <c r="D892" s="235" t="s">
        <v>179</v>
      </c>
      <c r="E892" s="41"/>
      <c r="F892" s="236" t="s">
        <v>1287</v>
      </c>
      <c r="G892" s="41"/>
      <c r="H892" s="41"/>
      <c r="I892" s="237"/>
      <c r="J892" s="41"/>
      <c r="K892" s="41"/>
      <c r="L892" s="45"/>
      <c r="M892" s="238"/>
      <c r="N892" s="239"/>
      <c r="O892" s="93"/>
      <c r="P892" s="93"/>
      <c r="Q892" s="93"/>
      <c r="R892" s="93"/>
      <c r="S892" s="93"/>
      <c r="T892" s="94"/>
      <c r="U892" s="39"/>
      <c r="V892" s="39"/>
      <c r="W892" s="39"/>
      <c r="X892" s="39"/>
      <c r="Y892" s="39"/>
      <c r="Z892" s="39"/>
      <c r="AA892" s="39"/>
      <c r="AB892" s="39"/>
      <c r="AC892" s="39"/>
      <c r="AD892" s="39"/>
      <c r="AE892" s="39"/>
      <c r="AT892" s="18" t="s">
        <v>179</v>
      </c>
      <c r="AU892" s="18" t="s">
        <v>177</v>
      </c>
    </row>
    <row r="893" s="14" customFormat="1">
      <c r="A893" s="14"/>
      <c r="B893" s="250"/>
      <c r="C893" s="251"/>
      <c r="D893" s="235" t="s">
        <v>180</v>
      </c>
      <c r="E893" s="252" t="s">
        <v>1</v>
      </c>
      <c r="F893" s="253" t="s">
        <v>2627</v>
      </c>
      <c r="G893" s="251"/>
      <c r="H893" s="254">
        <v>0.24199999999999999</v>
      </c>
      <c r="I893" s="255"/>
      <c r="J893" s="251"/>
      <c r="K893" s="251"/>
      <c r="L893" s="256"/>
      <c r="M893" s="257"/>
      <c r="N893" s="258"/>
      <c r="O893" s="258"/>
      <c r="P893" s="258"/>
      <c r="Q893" s="258"/>
      <c r="R893" s="258"/>
      <c r="S893" s="258"/>
      <c r="T893" s="259"/>
      <c r="U893" s="14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T893" s="260" t="s">
        <v>180</v>
      </c>
      <c r="AU893" s="260" t="s">
        <v>177</v>
      </c>
      <c r="AV893" s="14" t="s">
        <v>177</v>
      </c>
      <c r="AW893" s="14" t="s">
        <v>30</v>
      </c>
      <c r="AX893" s="14" t="s">
        <v>73</v>
      </c>
      <c r="AY893" s="260" t="s">
        <v>169</v>
      </c>
    </row>
    <row r="894" s="15" customFormat="1">
      <c r="A894" s="15"/>
      <c r="B894" s="261"/>
      <c r="C894" s="262"/>
      <c r="D894" s="235" t="s">
        <v>180</v>
      </c>
      <c r="E894" s="263" t="s">
        <v>1</v>
      </c>
      <c r="F894" s="264" t="s">
        <v>183</v>
      </c>
      <c r="G894" s="262"/>
      <c r="H894" s="265">
        <v>0.24199999999999999</v>
      </c>
      <c r="I894" s="266"/>
      <c r="J894" s="262"/>
      <c r="K894" s="262"/>
      <c r="L894" s="267"/>
      <c r="M894" s="268"/>
      <c r="N894" s="269"/>
      <c r="O894" s="269"/>
      <c r="P894" s="269"/>
      <c r="Q894" s="269"/>
      <c r="R894" s="269"/>
      <c r="S894" s="269"/>
      <c r="T894" s="270"/>
      <c r="U894" s="15"/>
      <c r="V894" s="15"/>
      <c r="W894" s="15"/>
      <c r="X894" s="15"/>
      <c r="Y894" s="15"/>
      <c r="Z894" s="15"/>
      <c r="AA894" s="15"/>
      <c r="AB894" s="15"/>
      <c r="AC894" s="15"/>
      <c r="AD894" s="15"/>
      <c r="AE894" s="15"/>
      <c r="AT894" s="271" t="s">
        <v>180</v>
      </c>
      <c r="AU894" s="271" t="s">
        <v>177</v>
      </c>
      <c r="AV894" s="15" t="s">
        <v>176</v>
      </c>
      <c r="AW894" s="15" t="s">
        <v>30</v>
      </c>
      <c r="AX894" s="15" t="s">
        <v>81</v>
      </c>
      <c r="AY894" s="271" t="s">
        <v>169</v>
      </c>
    </row>
    <row r="895" s="2" customFormat="1" ht="21.75" customHeight="1">
      <c r="A895" s="39"/>
      <c r="B895" s="40"/>
      <c r="C895" s="221" t="s">
        <v>1316</v>
      </c>
      <c r="D895" s="221" t="s">
        <v>172</v>
      </c>
      <c r="E895" s="222" t="s">
        <v>1290</v>
      </c>
      <c r="F895" s="223" t="s">
        <v>1291</v>
      </c>
      <c r="G895" s="224" t="s">
        <v>189</v>
      </c>
      <c r="H895" s="225">
        <v>6.9080000000000004</v>
      </c>
      <c r="I895" s="226"/>
      <c r="J895" s="227">
        <f>ROUND(I895*H895,2)</f>
        <v>0</v>
      </c>
      <c r="K895" s="228"/>
      <c r="L895" s="45"/>
      <c r="M895" s="229" t="s">
        <v>1</v>
      </c>
      <c r="N895" s="230" t="s">
        <v>41</v>
      </c>
      <c r="O895" s="93"/>
      <c r="P895" s="231">
        <f>O895*H895</f>
        <v>0</v>
      </c>
      <c r="Q895" s="231">
        <v>0</v>
      </c>
      <c r="R895" s="231">
        <f>Q895*H895</f>
        <v>0</v>
      </c>
      <c r="S895" s="231">
        <v>0.014</v>
      </c>
      <c r="T895" s="232">
        <f>S895*H895</f>
        <v>0.096712000000000006</v>
      </c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R895" s="233" t="s">
        <v>217</v>
      </c>
      <c r="AT895" s="233" t="s">
        <v>172</v>
      </c>
      <c r="AU895" s="233" t="s">
        <v>177</v>
      </c>
      <c r="AY895" s="18" t="s">
        <v>169</v>
      </c>
      <c r="BE895" s="234">
        <f>IF(N895="základní",J895,0)</f>
        <v>0</v>
      </c>
      <c r="BF895" s="234">
        <f>IF(N895="snížená",J895,0)</f>
        <v>0</v>
      </c>
      <c r="BG895" s="234">
        <f>IF(N895="zákl. přenesená",J895,0)</f>
        <v>0</v>
      </c>
      <c r="BH895" s="234">
        <f>IF(N895="sníž. přenesená",J895,0)</f>
        <v>0</v>
      </c>
      <c r="BI895" s="234">
        <f>IF(N895="nulová",J895,0)</f>
        <v>0</v>
      </c>
      <c r="BJ895" s="18" t="s">
        <v>178</v>
      </c>
      <c r="BK895" s="234">
        <f>ROUND(I895*H895,2)</f>
        <v>0</v>
      </c>
      <c r="BL895" s="18" t="s">
        <v>217</v>
      </c>
      <c r="BM895" s="233" t="s">
        <v>1319</v>
      </c>
    </row>
    <row r="896" s="2" customFormat="1">
      <c r="A896" s="39"/>
      <c r="B896" s="40"/>
      <c r="C896" s="41"/>
      <c r="D896" s="235" t="s">
        <v>179</v>
      </c>
      <c r="E896" s="41"/>
      <c r="F896" s="236" t="s">
        <v>1291</v>
      </c>
      <c r="G896" s="41"/>
      <c r="H896" s="41"/>
      <c r="I896" s="237"/>
      <c r="J896" s="41"/>
      <c r="K896" s="41"/>
      <c r="L896" s="45"/>
      <c r="M896" s="238"/>
      <c r="N896" s="239"/>
      <c r="O896" s="93"/>
      <c r="P896" s="93"/>
      <c r="Q896" s="93"/>
      <c r="R896" s="93"/>
      <c r="S896" s="93"/>
      <c r="T896" s="94"/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T896" s="18" t="s">
        <v>179</v>
      </c>
      <c r="AU896" s="18" t="s">
        <v>177</v>
      </c>
    </row>
    <row r="897" s="14" customFormat="1">
      <c r="A897" s="14"/>
      <c r="B897" s="250"/>
      <c r="C897" s="251"/>
      <c r="D897" s="235" t="s">
        <v>180</v>
      </c>
      <c r="E897" s="252" t="s">
        <v>1</v>
      </c>
      <c r="F897" s="253" t="s">
        <v>2628</v>
      </c>
      <c r="G897" s="251"/>
      <c r="H897" s="254">
        <v>6.9080000000000004</v>
      </c>
      <c r="I897" s="255"/>
      <c r="J897" s="251"/>
      <c r="K897" s="251"/>
      <c r="L897" s="256"/>
      <c r="M897" s="257"/>
      <c r="N897" s="258"/>
      <c r="O897" s="258"/>
      <c r="P897" s="258"/>
      <c r="Q897" s="258"/>
      <c r="R897" s="258"/>
      <c r="S897" s="258"/>
      <c r="T897" s="259"/>
      <c r="U897" s="14"/>
      <c r="V897" s="14"/>
      <c r="W897" s="14"/>
      <c r="X897" s="14"/>
      <c r="Y897" s="14"/>
      <c r="Z897" s="14"/>
      <c r="AA897" s="14"/>
      <c r="AB897" s="14"/>
      <c r="AC897" s="14"/>
      <c r="AD897" s="14"/>
      <c r="AE897" s="14"/>
      <c r="AT897" s="260" t="s">
        <v>180</v>
      </c>
      <c r="AU897" s="260" t="s">
        <v>177</v>
      </c>
      <c r="AV897" s="14" t="s">
        <v>177</v>
      </c>
      <c r="AW897" s="14" t="s">
        <v>30</v>
      </c>
      <c r="AX897" s="14" t="s">
        <v>73</v>
      </c>
      <c r="AY897" s="260" t="s">
        <v>169</v>
      </c>
    </row>
    <row r="898" s="15" customFormat="1">
      <c r="A898" s="15"/>
      <c r="B898" s="261"/>
      <c r="C898" s="262"/>
      <c r="D898" s="235" t="s">
        <v>180</v>
      </c>
      <c r="E898" s="263" t="s">
        <v>1</v>
      </c>
      <c r="F898" s="264" t="s">
        <v>183</v>
      </c>
      <c r="G898" s="262"/>
      <c r="H898" s="265">
        <v>6.9080000000000004</v>
      </c>
      <c r="I898" s="266"/>
      <c r="J898" s="262"/>
      <c r="K898" s="262"/>
      <c r="L898" s="267"/>
      <c r="M898" s="268"/>
      <c r="N898" s="269"/>
      <c r="O898" s="269"/>
      <c r="P898" s="269"/>
      <c r="Q898" s="269"/>
      <c r="R898" s="269"/>
      <c r="S898" s="269"/>
      <c r="T898" s="270"/>
      <c r="U898" s="15"/>
      <c r="V898" s="15"/>
      <c r="W898" s="15"/>
      <c r="X898" s="15"/>
      <c r="Y898" s="15"/>
      <c r="Z898" s="15"/>
      <c r="AA898" s="15"/>
      <c r="AB898" s="15"/>
      <c r="AC898" s="15"/>
      <c r="AD898" s="15"/>
      <c r="AE898" s="15"/>
      <c r="AT898" s="271" t="s">
        <v>180</v>
      </c>
      <c r="AU898" s="271" t="s">
        <v>177</v>
      </c>
      <c r="AV898" s="15" t="s">
        <v>176</v>
      </c>
      <c r="AW898" s="15" t="s">
        <v>30</v>
      </c>
      <c r="AX898" s="15" t="s">
        <v>81</v>
      </c>
      <c r="AY898" s="271" t="s">
        <v>169</v>
      </c>
    </row>
    <row r="899" s="2" customFormat="1" ht="24.15" customHeight="1">
      <c r="A899" s="39"/>
      <c r="B899" s="40"/>
      <c r="C899" s="221" t="s">
        <v>755</v>
      </c>
      <c r="D899" s="221" t="s">
        <v>172</v>
      </c>
      <c r="E899" s="222" t="s">
        <v>1295</v>
      </c>
      <c r="F899" s="223" t="s">
        <v>1296</v>
      </c>
      <c r="G899" s="224" t="s">
        <v>189</v>
      </c>
      <c r="H899" s="225">
        <v>20.722999999999999</v>
      </c>
      <c r="I899" s="226"/>
      <c r="J899" s="227">
        <f>ROUND(I899*H899,2)</f>
        <v>0</v>
      </c>
      <c r="K899" s="228"/>
      <c r="L899" s="45"/>
      <c r="M899" s="229" t="s">
        <v>1</v>
      </c>
      <c r="N899" s="230" t="s">
        <v>41</v>
      </c>
      <c r="O899" s="93"/>
      <c r="P899" s="231">
        <f>O899*H899</f>
        <v>0</v>
      </c>
      <c r="Q899" s="231">
        <v>0</v>
      </c>
      <c r="R899" s="231">
        <f>Q899*H899</f>
        <v>0</v>
      </c>
      <c r="S899" s="231">
        <v>0.014</v>
      </c>
      <c r="T899" s="232">
        <f>S899*H899</f>
        <v>0.29012199999999999</v>
      </c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R899" s="233" t="s">
        <v>217</v>
      </c>
      <c r="AT899" s="233" t="s">
        <v>172</v>
      </c>
      <c r="AU899" s="233" t="s">
        <v>177</v>
      </c>
      <c r="AY899" s="18" t="s">
        <v>169</v>
      </c>
      <c r="BE899" s="234">
        <f>IF(N899="základní",J899,0)</f>
        <v>0</v>
      </c>
      <c r="BF899" s="234">
        <f>IF(N899="snížená",J899,0)</f>
        <v>0</v>
      </c>
      <c r="BG899" s="234">
        <f>IF(N899="zákl. přenesená",J899,0)</f>
        <v>0</v>
      </c>
      <c r="BH899" s="234">
        <f>IF(N899="sníž. přenesená",J899,0)</f>
        <v>0</v>
      </c>
      <c r="BI899" s="234">
        <f>IF(N899="nulová",J899,0)</f>
        <v>0</v>
      </c>
      <c r="BJ899" s="18" t="s">
        <v>178</v>
      </c>
      <c r="BK899" s="234">
        <f>ROUND(I899*H899,2)</f>
        <v>0</v>
      </c>
      <c r="BL899" s="18" t="s">
        <v>217</v>
      </c>
      <c r="BM899" s="233" t="s">
        <v>1323</v>
      </c>
    </row>
    <row r="900" s="2" customFormat="1">
      <c r="A900" s="39"/>
      <c r="B900" s="40"/>
      <c r="C900" s="41"/>
      <c r="D900" s="235" t="s">
        <v>179</v>
      </c>
      <c r="E900" s="41"/>
      <c r="F900" s="236" t="s">
        <v>1296</v>
      </c>
      <c r="G900" s="41"/>
      <c r="H900" s="41"/>
      <c r="I900" s="237"/>
      <c r="J900" s="41"/>
      <c r="K900" s="41"/>
      <c r="L900" s="45"/>
      <c r="M900" s="238"/>
      <c r="N900" s="239"/>
      <c r="O900" s="93"/>
      <c r="P900" s="93"/>
      <c r="Q900" s="93"/>
      <c r="R900" s="93"/>
      <c r="S900" s="93"/>
      <c r="T900" s="94"/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T900" s="18" t="s">
        <v>179</v>
      </c>
      <c r="AU900" s="18" t="s">
        <v>177</v>
      </c>
    </row>
    <row r="901" s="14" customFormat="1">
      <c r="A901" s="14"/>
      <c r="B901" s="250"/>
      <c r="C901" s="251"/>
      <c r="D901" s="235" t="s">
        <v>180</v>
      </c>
      <c r="E901" s="252" t="s">
        <v>1</v>
      </c>
      <c r="F901" s="253" t="s">
        <v>2629</v>
      </c>
      <c r="G901" s="251"/>
      <c r="H901" s="254">
        <v>20.722999999999999</v>
      </c>
      <c r="I901" s="255"/>
      <c r="J901" s="251"/>
      <c r="K901" s="251"/>
      <c r="L901" s="256"/>
      <c r="M901" s="257"/>
      <c r="N901" s="258"/>
      <c r="O901" s="258"/>
      <c r="P901" s="258"/>
      <c r="Q901" s="258"/>
      <c r="R901" s="258"/>
      <c r="S901" s="258"/>
      <c r="T901" s="259"/>
      <c r="U901" s="14"/>
      <c r="V901" s="14"/>
      <c r="W901" s="14"/>
      <c r="X901" s="14"/>
      <c r="Y901" s="14"/>
      <c r="Z901" s="14"/>
      <c r="AA901" s="14"/>
      <c r="AB901" s="14"/>
      <c r="AC901" s="14"/>
      <c r="AD901" s="14"/>
      <c r="AE901" s="14"/>
      <c r="AT901" s="260" t="s">
        <v>180</v>
      </c>
      <c r="AU901" s="260" t="s">
        <v>177</v>
      </c>
      <c r="AV901" s="14" t="s">
        <v>177</v>
      </c>
      <c r="AW901" s="14" t="s">
        <v>30</v>
      </c>
      <c r="AX901" s="14" t="s">
        <v>73</v>
      </c>
      <c r="AY901" s="260" t="s">
        <v>169</v>
      </c>
    </row>
    <row r="902" s="15" customFormat="1">
      <c r="A902" s="15"/>
      <c r="B902" s="261"/>
      <c r="C902" s="262"/>
      <c r="D902" s="235" t="s">
        <v>180</v>
      </c>
      <c r="E902" s="263" t="s">
        <v>1</v>
      </c>
      <c r="F902" s="264" t="s">
        <v>183</v>
      </c>
      <c r="G902" s="262"/>
      <c r="H902" s="265">
        <v>20.722999999999999</v>
      </c>
      <c r="I902" s="266"/>
      <c r="J902" s="262"/>
      <c r="K902" s="262"/>
      <c r="L902" s="267"/>
      <c r="M902" s="268"/>
      <c r="N902" s="269"/>
      <c r="O902" s="269"/>
      <c r="P902" s="269"/>
      <c r="Q902" s="269"/>
      <c r="R902" s="269"/>
      <c r="S902" s="269"/>
      <c r="T902" s="270"/>
      <c r="U902" s="15"/>
      <c r="V902" s="15"/>
      <c r="W902" s="15"/>
      <c r="X902" s="15"/>
      <c r="Y902" s="15"/>
      <c r="Z902" s="15"/>
      <c r="AA902" s="15"/>
      <c r="AB902" s="15"/>
      <c r="AC902" s="15"/>
      <c r="AD902" s="15"/>
      <c r="AE902" s="15"/>
      <c r="AT902" s="271" t="s">
        <v>180</v>
      </c>
      <c r="AU902" s="271" t="s">
        <v>177</v>
      </c>
      <c r="AV902" s="15" t="s">
        <v>176</v>
      </c>
      <c r="AW902" s="15" t="s">
        <v>30</v>
      </c>
      <c r="AX902" s="15" t="s">
        <v>81</v>
      </c>
      <c r="AY902" s="271" t="s">
        <v>169</v>
      </c>
    </row>
    <row r="903" s="2" customFormat="1" ht="24.15" customHeight="1">
      <c r="A903" s="39"/>
      <c r="B903" s="40"/>
      <c r="C903" s="221" t="s">
        <v>1324</v>
      </c>
      <c r="D903" s="221" t="s">
        <v>172</v>
      </c>
      <c r="E903" s="222" t="s">
        <v>1299</v>
      </c>
      <c r="F903" s="223" t="s">
        <v>1300</v>
      </c>
      <c r="G903" s="224" t="s">
        <v>252</v>
      </c>
      <c r="H903" s="225">
        <v>2.3929999999999998</v>
      </c>
      <c r="I903" s="226"/>
      <c r="J903" s="227">
        <f>ROUND(I903*H903,2)</f>
        <v>0</v>
      </c>
      <c r="K903" s="228"/>
      <c r="L903" s="45"/>
      <c r="M903" s="229" t="s">
        <v>1</v>
      </c>
      <c r="N903" s="230" t="s">
        <v>41</v>
      </c>
      <c r="O903" s="93"/>
      <c r="P903" s="231">
        <f>O903*H903</f>
        <v>0</v>
      </c>
      <c r="Q903" s="231">
        <v>0.0027200000000000002</v>
      </c>
      <c r="R903" s="231">
        <f>Q903*H903</f>
        <v>0.0065089600000000003</v>
      </c>
      <c r="S903" s="231">
        <v>0</v>
      </c>
      <c r="T903" s="232">
        <f>S903*H903</f>
        <v>0</v>
      </c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R903" s="233" t="s">
        <v>217</v>
      </c>
      <c r="AT903" s="233" t="s">
        <v>172</v>
      </c>
      <c r="AU903" s="233" t="s">
        <v>177</v>
      </c>
      <c r="AY903" s="18" t="s">
        <v>169</v>
      </c>
      <c r="BE903" s="234">
        <f>IF(N903="základní",J903,0)</f>
        <v>0</v>
      </c>
      <c r="BF903" s="234">
        <f>IF(N903="snížená",J903,0)</f>
        <v>0</v>
      </c>
      <c r="BG903" s="234">
        <f>IF(N903="zákl. přenesená",J903,0)</f>
        <v>0</v>
      </c>
      <c r="BH903" s="234">
        <f>IF(N903="sníž. přenesená",J903,0)</f>
        <v>0</v>
      </c>
      <c r="BI903" s="234">
        <f>IF(N903="nulová",J903,0)</f>
        <v>0</v>
      </c>
      <c r="BJ903" s="18" t="s">
        <v>178</v>
      </c>
      <c r="BK903" s="234">
        <f>ROUND(I903*H903,2)</f>
        <v>0</v>
      </c>
      <c r="BL903" s="18" t="s">
        <v>217</v>
      </c>
      <c r="BM903" s="233" t="s">
        <v>1327</v>
      </c>
    </row>
    <row r="904" s="2" customFormat="1">
      <c r="A904" s="39"/>
      <c r="B904" s="40"/>
      <c r="C904" s="41"/>
      <c r="D904" s="235" t="s">
        <v>179</v>
      </c>
      <c r="E904" s="41"/>
      <c r="F904" s="236" t="s">
        <v>1300</v>
      </c>
      <c r="G904" s="41"/>
      <c r="H904" s="41"/>
      <c r="I904" s="237"/>
      <c r="J904" s="41"/>
      <c r="K904" s="41"/>
      <c r="L904" s="45"/>
      <c r="M904" s="238"/>
      <c r="N904" s="239"/>
      <c r="O904" s="93"/>
      <c r="P904" s="93"/>
      <c r="Q904" s="93"/>
      <c r="R904" s="93"/>
      <c r="S904" s="93"/>
      <c r="T904" s="94"/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T904" s="18" t="s">
        <v>179</v>
      </c>
      <c r="AU904" s="18" t="s">
        <v>177</v>
      </c>
    </row>
    <row r="905" s="14" customFormat="1">
      <c r="A905" s="14"/>
      <c r="B905" s="250"/>
      <c r="C905" s="251"/>
      <c r="D905" s="235" t="s">
        <v>180</v>
      </c>
      <c r="E905" s="252" t="s">
        <v>1</v>
      </c>
      <c r="F905" s="253" t="s">
        <v>2630</v>
      </c>
      <c r="G905" s="251"/>
      <c r="H905" s="254">
        <v>0.88</v>
      </c>
      <c r="I905" s="255"/>
      <c r="J905" s="251"/>
      <c r="K905" s="251"/>
      <c r="L905" s="256"/>
      <c r="M905" s="257"/>
      <c r="N905" s="258"/>
      <c r="O905" s="258"/>
      <c r="P905" s="258"/>
      <c r="Q905" s="258"/>
      <c r="R905" s="258"/>
      <c r="S905" s="258"/>
      <c r="T905" s="259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260" t="s">
        <v>180</v>
      </c>
      <c r="AU905" s="260" t="s">
        <v>177</v>
      </c>
      <c r="AV905" s="14" t="s">
        <v>177</v>
      </c>
      <c r="AW905" s="14" t="s">
        <v>30</v>
      </c>
      <c r="AX905" s="14" t="s">
        <v>73</v>
      </c>
      <c r="AY905" s="260" t="s">
        <v>169</v>
      </c>
    </row>
    <row r="906" s="14" customFormat="1">
      <c r="A906" s="14"/>
      <c r="B906" s="250"/>
      <c r="C906" s="251"/>
      <c r="D906" s="235" t="s">
        <v>180</v>
      </c>
      <c r="E906" s="252" t="s">
        <v>1</v>
      </c>
      <c r="F906" s="253" t="s">
        <v>2631</v>
      </c>
      <c r="G906" s="251"/>
      <c r="H906" s="254">
        <v>0.82499999999999996</v>
      </c>
      <c r="I906" s="255"/>
      <c r="J906" s="251"/>
      <c r="K906" s="251"/>
      <c r="L906" s="256"/>
      <c r="M906" s="257"/>
      <c r="N906" s="258"/>
      <c r="O906" s="258"/>
      <c r="P906" s="258"/>
      <c r="Q906" s="258"/>
      <c r="R906" s="258"/>
      <c r="S906" s="258"/>
      <c r="T906" s="259"/>
      <c r="U906" s="14"/>
      <c r="V906" s="14"/>
      <c r="W906" s="14"/>
      <c r="X906" s="14"/>
      <c r="Y906" s="14"/>
      <c r="Z906" s="14"/>
      <c r="AA906" s="14"/>
      <c r="AB906" s="14"/>
      <c r="AC906" s="14"/>
      <c r="AD906" s="14"/>
      <c r="AE906" s="14"/>
      <c r="AT906" s="260" t="s">
        <v>180</v>
      </c>
      <c r="AU906" s="260" t="s">
        <v>177</v>
      </c>
      <c r="AV906" s="14" t="s">
        <v>177</v>
      </c>
      <c r="AW906" s="14" t="s">
        <v>30</v>
      </c>
      <c r="AX906" s="14" t="s">
        <v>73</v>
      </c>
      <c r="AY906" s="260" t="s">
        <v>169</v>
      </c>
    </row>
    <row r="907" s="14" customFormat="1">
      <c r="A907" s="14"/>
      <c r="B907" s="250"/>
      <c r="C907" s="251"/>
      <c r="D907" s="235" t="s">
        <v>180</v>
      </c>
      <c r="E907" s="252" t="s">
        <v>1</v>
      </c>
      <c r="F907" s="253" t="s">
        <v>2632</v>
      </c>
      <c r="G907" s="251"/>
      <c r="H907" s="254">
        <v>0.68799999999999994</v>
      </c>
      <c r="I907" s="255"/>
      <c r="J907" s="251"/>
      <c r="K907" s="251"/>
      <c r="L907" s="256"/>
      <c r="M907" s="257"/>
      <c r="N907" s="258"/>
      <c r="O907" s="258"/>
      <c r="P907" s="258"/>
      <c r="Q907" s="258"/>
      <c r="R907" s="258"/>
      <c r="S907" s="258"/>
      <c r="T907" s="259"/>
      <c r="U907" s="14"/>
      <c r="V907" s="14"/>
      <c r="W907" s="14"/>
      <c r="X907" s="14"/>
      <c r="Y907" s="14"/>
      <c r="Z907" s="14"/>
      <c r="AA907" s="14"/>
      <c r="AB907" s="14"/>
      <c r="AC907" s="14"/>
      <c r="AD907" s="14"/>
      <c r="AE907" s="14"/>
      <c r="AT907" s="260" t="s">
        <v>180</v>
      </c>
      <c r="AU907" s="260" t="s">
        <v>177</v>
      </c>
      <c r="AV907" s="14" t="s">
        <v>177</v>
      </c>
      <c r="AW907" s="14" t="s">
        <v>30</v>
      </c>
      <c r="AX907" s="14" t="s">
        <v>73</v>
      </c>
      <c r="AY907" s="260" t="s">
        <v>169</v>
      </c>
    </row>
    <row r="908" s="15" customFormat="1">
      <c r="A908" s="15"/>
      <c r="B908" s="261"/>
      <c r="C908" s="262"/>
      <c r="D908" s="235" t="s">
        <v>180</v>
      </c>
      <c r="E908" s="263" t="s">
        <v>1</v>
      </c>
      <c r="F908" s="264" t="s">
        <v>183</v>
      </c>
      <c r="G908" s="262"/>
      <c r="H908" s="265">
        <v>2.3929999999999998</v>
      </c>
      <c r="I908" s="266"/>
      <c r="J908" s="262"/>
      <c r="K908" s="262"/>
      <c r="L908" s="267"/>
      <c r="M908" s="268"/>
      <c r="N908" s="269"/>
      <c r="O908" s="269"/>
      <c r="P908" s="269"/>
      <c r="Q908" s="269"/>
      <c r="R908" s="269"/>
      <c r="S908" s="269"/>
      <c r="T908" s="270"/>
      <c r="U908" s="15"/>
      <c r="V908" s="15"/>
      <c r="W908" s="15"/>
      <c r="X908" s="15"/>
      <c r="Y908" s="15"/>
      <c r="Z908" s="15"/>
      <c r="AA908" s="15"/>
      <c r="AB908" s="15"/>
      <c r="AC908" s="15"/>
      <c r="AD908" s="15"/>
      <c r="AE908" s="15"/>
      <c r="AT908" s="271" t="s">
        <v>180</v>
      </c>
      <c r="AU908" s="271" t="s">
        <v>177</v>
      </c>
      <c r="AV908" s="15" t="s">
        <v>176</v>
      </c>
      <c r="AW908" s="15" t="s">
        <v>30</v>
      </c>
      <c r="AX908" s="15" t="s">
        <v>81</v>
      </c>
      <c r="AY908" s="271" t="s">
        <v>169</v>
      </c>
    </row>
    <row r="909" s="2" customFormat="1" ht="24.15" customHeight="1">
      <c r="A909" s="39"/>
      <c r="B909" s="40"/>
      <c r="C909" s="221" t="s">
        <v>758</v>
      </c>
      <c r="D909" s="221" t="s">
        <v>172</v>
      </c>
      <c r="E909" s="222" t="s">
        <v>1306</v>
      </c>
      <c r="F909" s="223" t="s">
        <v>1307</v>
      </c>
      <c r="G909" s="224" t="s">
        <v>175</v>
      </c>
      <c r="H909" s="225">
        <v>1.758</v>
      </c>
      <c r="I909" s="226"/>
      <c r="J909" s="227">
        <f>ROUND(I909*H909,2)</f>
        <v>0</v>
      </c>
      <c r="K909" s="228"/>
      <c r="L909" s="45"/>
      <c r="M909" s="229" t="s">
        <v>1</v>
      </c>
      <c r="N909" s="230" t="s">
        <v>41</v>
      </c>
      <c r="O909" s="93"/>
      <c r="P909" s="231">
        <f>O909*H909</f>
        <v>0</v>
      </c>
      <c r="Q909" s="231">
        <v>0</v>
      </c>
      <c r="R909" s="231">
        <f>Q909*H909</f>
        <v>0</v>
      </c>
      <c r="S909" s="231">
        <v>0</v>
      </c>
      <c r="T909" s="232">
        <f>S909*H909</f>
        <v>0</v>
      </c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R909" s="233" t="s">
        <v>217</v>
      </c>
      <c r="AT909" s="233" t="s">
        <v>172</v>
      </c>
      <c r="AU909" s="233" t="s">
        <v>177</v>
      </c>
      <c r="AY909" s="18" t="s">
        <v>169</v>
      </c>
      <c r="BE909" s="234">
        <f>IF(N909="základní",J909,0)</f>
        <v>0</v>
      </c>
      <c r="BF909" s="234">
        <f>IF(N909="snížená",J909,0)</f>
        <v>0</v>
      </c>
      <c r="BG909" s="234">
        <f>IF(N909="zákl. přenesená",J909,0)</f>
        <v>0</v>
      </c>
      <c r="BH909" s="234">
        <f>IF(N909="sníž. přenesená",J909,0)</f>
        <v>0</v>
      </c>
      <c r="BI909" s="234">
        <f>IF(N909="nulová",J909,0)</f>
        <v>0</v>
      </c>
      <c r="BJ909" s="18" t="s">
        <v>178</v>
      </c>
      <c r="BK909" s="234">
        <f>ROUND(I909*H909,2)</f>
        <v>0</v>
      </c>
      <c r="BL909" s="18" t="s">
        <v>217</v>
      </c>
      <c r="BM909" s="233" t="s">
        <v>2633</v>
      </c>
    </row>
    <row r="910" s="2" customFormat="1">
      <c r="A910" s="39"/>
      <c r="B910" s="40"/>
      <c r="C910" s="41"/>
      <c r="D910" s="235" t="s">
        <v>179</v>
      </c>
      <c r="E910" s="41"/>
      <c r="F910" s="236" t="s">
        <v>1309</v>
      </c>
      <c r="G910" s="41"/>
      <c r="H910" s="41"/>
      <c r="I910" s="237"/>
      <c r="J910" s="41"/>
      <c r="K910" s="41"/>
      <c r="L910" s="45"/>
      <c r="M910" s="238"/>
      <c r="N910" s="239"/>
      <c r="O910" s="93"/>
      <c r="P910" s="93"/>
      <c r="Q910" s="93"/>
      <c r="R910" s="93"/>
      <c r="S910" s="93"/>
      <c r="T910" s="94"/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T910" s="18" t="s">
        <v>179</v>
      </c>
      <c r="AU910" s="18" t="s">
        <v>177</v>
      </c>
    </row>
    <row r="911" s="12" customFormat="1" ht="22.8" customHeight="1">
      <c r="A911" s="12"/>
      <c r="B911" s="205"/>
      <c r="C911" s="206"/>
      <c r="D911" s="207" t="s">
        <v>72</v>
      </c>
      <c r="E911" s="219" t="s">
        <v>1310</v>
      </c>
      <c r="F911" s="219" t="s">
        <v>1311</v>
      </c>
      <c r="G911" s="206"/>
      <c r="H911" s="206"/>
      <c r="I911" s="209"/>
      <c r="J911" s="220">
        <f>BK911</f>
        <v>0</v>
      </c>
      <c r="K911" s="206"/>
      <c r="L911" s="211"/>
      <c r="M911" s="212"/>
      <c r="N911" s="213"/>
      <c r="O911" s="213"/>
      <c r="P911" s="214">
        <f>SUM(P912:P958)</f>
        <v>0</v>
      </c>
      <c r="Q911" s="213"/>
      <c r="R911" s="214">
        <f>SUM(R912:R958)</f>
        <v>2.2228382400000002</v>
      </c>
      <c r="S911" s="213"/>
      <c r="T911" s="215">
        <f>SUM(T912:T958)</f>
        <v>0</v>
      </c>
      <c r="U911" s="12"/>
      <c r="V911" s="12"/>
      <c r="W911" s="12"/>
      <c r="X911" s="12"/>
      <c r="Y911" s="12"/>
      <c r="Z911" s="12"/>
      <c r="AA911" s="12"/>
      <c r="AB911" s="12"/>
      <c r="AC911" s="12"/>
      <c r="AD911" s="12"/>
      <c r="AE911" s="12"/>
      <c r="AR911" s="216" t="s">
        <v>177</v>
      </c>
      <c r="AT911" s="217" t="s">
        <v>72</v>
      </c>
      <c r="AU911" s="217" t="s">
        <v>81</v>
      </c>
      <c r="AY911" s="216" t="s">
        <v>169</v>
      </c>
      <c r="BK911" s="218">
        <f>SUM(BK912:BK958)</f>
        <v>0</v>
      </c>
    </row>
    <row r="912" s="2" customFormat="1" ht="24.15" customHeight="1">
      <c r="A912" s="39"/>
      <c r="B912" s="40"/>
      <c r="C912" s="221" t="s">
        <v>1333</v>
      </c>
      <c r="D912" s="221" t="s">
        <v>172</v>
      </c>
      <c r="E912" s="222" t="s">
        <v>1325</v>
      </c>
      <c r="F912" s="223" t="s">
        <v>1326</v>
      </c>
      <c r="G912" s="224" t="s">
        <v>189</v>
      </c>
      <c r="H912" s="225">
        <v>58.780000000000001</v>
      </c>
      <c r="I912" s="226"/>
      <c r="J912" s="227">
        <f>ROUND(I912*H912,2)</f>
        <v>0</v>
      </c>
      <c r="K912" s="228"/>
      <c r="L912" s="45"/>
      <c r="M912" s="229" t="s">
        <v>1</v>
      </c>
      <c r="N912" s="230" t="s">
        <v>41</v>
      </c>
      <c r="O912" s="93"/>
      <c r="P912" s="231">
        <f>O912*H912</f>
        <v>0</v>
      </c>
      <c r="Q912" s="231">
        <v>0.01217</v>
      </c>
      <c r="R912" s="231">
        <f>Q912*H912</f>
        <v>0.71535260000000001</v>
      </c>
      <c r="S912" s="231">
        <v>0</v>
      </c>
      <c r="T912" s="232">
        <f>S912*H912</f>
        <v>0</v>
      </c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R912" s="233" t="s">
        <v>217</v>
      </c>
      <c r="AT912" s="233" t="s">
        <v>172</v>
      </c>
      <c r="AU912" s="233" t="s">
        <v>177</v>
      </c>
      <c r="AY912" s="18" t="s">
        <v>169</v>
      </c>
      <c r="BE912" s="234">
        <f>IF(N912="základní",J912,0)</f>
        <v>0</v>
      </c>
      <c r="BF912" s="234">
        <f>IF(N912="snížená",J912,0)</f>
        <v>0</v>
      </c>
      <c r="BG912" s="234">
        <f>IF(N912="zákl. přenesená",J912,0)</f>
        <v>0</v>
      </c>
      <c r="BH912" s="234">
        <f>IF(N912="sníž. přenesená",J912,0)</f>
        <v>0</v>
      </c>
      <c r="BI912" s="234">
        <f>IF(N912="nulová",J912,0)</f>
        <v>0</v>
      </c>
      <c r="BJ912" s="18" t="s">
        <v>178</v>
      </c>
      <c r="BK912" s="234">
        <f>ROUND(I912*H912,2)</f>
        <v>0</v>
      </c>
      <c r="BL912" s="18" t="s">
        <v>217</v>
      </c>
      <c r="BM912" s="233" t="s">
        <v>1336</v>
      </c>
    </row>
    <row r="913" s="2" customFormat="1">
      <c r="A913" s="39"/>
      <c r="B913" s="40"/>
      <c r="C913" s="41"/>
      <c r="D913" s="235" t="s">
        <v>179</v>
      </c>
      <c r="E913" s="41"/>
      <c r="F913" s="236" t="s">
        <v>1326</v>
      </c>
      <c r="G913" s="41"/>
      <c r="H913" s="41"/>
      <c r="I913" s="237"/>
      <c r="J913" s="41"/>
      <c r="K913" s="41"/>
      <c r="L913" s="45"/>
      <c r="M913" s="238"/>
      <c r="N913" s="239"/>
      <c r="O913" s="93"/>
      <c r="P913" s="93"/>
      <c r="Q913" s="93"/>
      <c r="R913" s="93"/>
      <c r="S913" s="93"/>
      <c r="T913" s="94"/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T913" s="18" t="s">
        <v>179</v>
      </c>
      <c r="AU913" s="18" t="s">
        <v>177</v>
      </c>
    </row>
    <row r="914" s="14" customFormat="1">
      <c r="A914" s="14"/>
      <c r="B914" s="250"/>
      <c r="C914" s="251"/>
      <c r="D914" s="235" t="s">
        <v>180</v>
      </c>
      <c r="E914" s="252" t="s">
        <v>1</v>
      </c>
      <c r="F914" s="253" t="s">
        <v>2634</v>
      </c>
      <c r="G914" s="251"/>
      <c r="H914" s="254">
        <v>58.780000000000001</v>
      </c>
      <c r="I914" s="255"/>
      <c r="J914" s="251"/>
      <c r="K914" s="251"/>
      <c r="L914" s="256"/>
      <c r="M914" s="257"/>
      <c r="N914" s="258"/>
      <c r="O914" s="258"/>
      <c r="P914" s="258"/>
      <c r="Q914" s="258"/>
      <c r="R914" s="258"/>
      <c r="S914" s="258"/>
      <c r="T914" s="259"/>
      <c r="U914" s="14"/>
      <c r="V914" s="14"/>
      <c r="W914" s="14"/>
      <c r="X914" s="14"/>
      <c r="Y914" s="14"/>
      <c r="Z914" s="14"/>
      <c r="AA914" s="14"/>
      <c r="AB914" s="14"/>
      <c r="AC914" s="14"/>
      <c r="AD914" s="14"/>
      <c r="AE914" s="14"/>
      <c r="AT914" s="260" t="s">
        <v>180</v>
      </c>
      <c r="AU914" s="260" t="s">
        <v>177</v>
      </c>
      <c r="AV914" s="14" t="s">
        <v>177</v>
      </c>
      <c r="AW914" s="14" t="s">
        <v>30</v>
      </c>
      <c r="AX914" s="14" t="s">
        <v>73</v>
      </c>
      <c r="AY914" s="260" t="s">
        <v>169</v>
      </c>
    </row>
    <row r="915" s="15" customFormat="1">
      <c r="A915" s="15"/>
      <c r="B915" s="261"/>
      <c r="C915" s="262"/>
      <c r="D915" s="235" t="s">
        <v>180</v>
      </c>
      <c r="E915" s="263" t="s">
        <v>1</v>
      </c>
      <c r="F915" s="264" t="s">
        <v>183</v>
      </c>
      <c r="G915" s="262"/>
      <c r="H915" s="265">
        <v>58.780000000000001</v>
      </c>
      <c r="I915" s="266"/>
      <c r="J915" s="262"/>
      <c r="K915" s="262"/>
      <c r="L915" s="267"/>
      <c r="M915" s="268"/>
      <c r="N915" s="269"/>
      <c r="O915" s="269"/>
      <c r="P915" s="269"/>
      <c r="Q915" s="269"/>
      <c r="R915" s="269"/>
      <c r="S915" s="269"/>
      <c r="T915" s="270"/>
      <c r="U915" s="15"/>
      <c r="V915" s="15"/>
      <c r="W915" s="15"/>
      <c r="X915" s="15"/>
      <c r="Y915" s="15"/>
      <c r="Z915" s="15"/>
      <c r="AA915" s="15"/>
      <c r="AB915" s="15"/>
      <c r="AC915" s="15"/>
      <c r="AD915" s="15"/>
      <c r="AE915" s="15"/>
      <c r="AT915" s="271" t="s">
        <v>180</v>
      </c>
      <c r="AU915" s="271" t="s">
        <v>177</v>
      </c>
      <c r="AV915" s="15" t="s">
        <v>176</v>
      </c>
      <c r="AW915" s="15" t="s">
        <v>30</v>
      </c>
      <c r="AX915" s="15" t="s">
        <v>81</v>
      </c>
      <c r="AY915" s="271" t="s">
        <v>169</v>
      </c>
    </row>
    <row r="916" s="2" customFormat="1" ht="24.15" customHeight="1">
      <c r="A916" s="39"/>
      <c r="B916" s="40"/>
      <c r="C916" s="221" t="s">
        <v>762</v>
      </c>
      <c r="D916" s="221" t="s">
        <v>172</v>
      </c>
      <c r="E916" s="222" t="s">
        <v>1329</v>
      </c>
      <c r="F916" s="223" t="s">
        <v>1330</v>
      </c>
      <c r="G916" s="224" t="s">
        <v>189</v>
      </c>
      <c r="H916" s="225">
        <v>5.7599999999999998</v>
      </c>
      <c r="I916" s="226"/>
      <c r="J916" s="227">
        <f>ROUND(I916*H916,2)</f>
        <v>0</v>
      </c>
      <c r="K916" s="228"/>
      <c r="L916" s="45"/>
      <c r="M916" s="229" t="s">
        <v>1</v>
      </c>
      <c r="N916" s="230" t="s">
        <v>41</v>
      </c>
      <c r="O916" s="93"/>
      <c r="P916" s="231">
        <f>O916*H916</f>
        <v>0</v>
      </c>
      <c r="Q916" s="231">
        <v>0.011809999999999999</v>
      </c>
      <c r="R916" s="231">
        <f>Q916*H916</f>
        <v>0.068025599999999992</v>
      </c>
      <c r="S916" s="231">
        <v>0</v>
      </c>
      <c r="T916" s="232">
        <f>S916*H916</f>
        <v>0</v>
      </c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R916" s="233" t="s">
        <v>217</v>
      </c>
      <c r="AT916" s="233" t="s">
        <v>172</v>
      </c>
      <c r="AU916" s="233" t="s">
        <v>177</v>
      </c>
      <c r="AY916" s="18" t="s">
        <v>169</v>
      </c>
      <c r="BE916" s="234">
        <f>IF(N916="základní",J916,0)</f>
        <v>0</v>
      </c>
      <c r="BF916" s="234">
        <f>IF(N916="snížená",J916,0)</f>
        <v>0</v>
      </c>
      <c r="BG916" s="234">
        <f>IF(N916="zákl. přenesená",J916,0)</f>
        <v>0</v>
      </c>
      <c r="BH916" s="234">
        <f>IF(N916="sníž. přenesená",J916,0)</f>
        <v>0</v>
      </c>
      <c r="BI916" s="234">
        <f>IF(N916="nulová",J916,0)</f>
        <v>0</v>
      </c>
      <c r="BJ916" s="18" t="s">
        <v>178</v>
      </c>
      <c r="BK916" s="234">
        <f>ROUND(I916*H916,2)</f>
        <v>0</v>
      </c>
      <c r="BL916" s="18" t="s">
        <v>217</v>
      </c>
      <c r="BM916" s="233" t="s">
        <v>1339</v>
      </c>
    </row>
    <row r="917" s="2" customFormat="1">
      <c r="A917" s="39"/>
      <c r="B917" s="40"/>
      <c r="C917" s="41"/>
      <c r="D917" s="235" t="s">
        <v>179</v>
      </c>
      <c r="E917" s="41"/>
      <c r="F917" s="236" t="s">
        <v>1330</v>
      </c>
      <c r="G917" s="41"/>
      <c r="H917" s="41"/>
      <c r="I917" s="237"/>
      <c r="J917" s="41"/>
      <c r="K917" s="41"/>
      <c r="L917" s="45"/>
      <c r="M917" s="238"/>
      <c r="N917" s="239"/>
      <c r="O917" s="93"/>
      <c r="P917" s="93"/>
      <c r="Q917" s="93"/>
      <c r="R917" s="93"/>
      <c r="S917" s="93"/>
      <c r="T917" s="94"/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T917" s="18" t="s">
        <v>179</v>
      </c>
      <c r="AU917" s="18" t="s">
        <v>177</v>
      </c>
    </row>
    <row r="918" s="14" customFormat="1">
      <c r="A918" s="14"/>
      <c r="B918" s="250"/>
      <c r="C918" s="251"/>
      <c r="D918" s="235" t="s">
        <v>180</v>
      </c>
      <c r="E918" s="252" t="s">
        <v>1</v>
      </c>
      <c r="F918" s="253" t="s">
        <v>2635</v>
      </c>
      <c r="G918" s="251"/>
      <c r="H918" s="254">
        <v>5.7599999999999998</v>
      </c>
      <c r="I918" s="255"/>
      <c r="J918" s="251"/>
      <c r="K918" s="251"/>
      <c r="L918" s="256"/>
      <c r="M918" s="257"/>
      <c r="N918" s="258"/>
      <c r="O918" s="258"/>
      <c r="P918" s="258"/>
      <c r="Q918" s="258"/>
      <c r="R918" s="258"/>
      <c r="S918" s="258"/>
      <c r="T918" s="259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T918" s="260" t="s">
        <v>180</v>
      </c>
      <c r="AU918" s="260" t="s">
        <v>177</v>
      </c>
      <c r="AV918" s="14" t="s">
        <v>177</v>
      </c>
      <c r="AW918" s="14" t="s">
        <v>30</v>
      </c>
      <c r="AX918" s="14" t="s">
        <v>73</v>
      </c>
      <c r="AY918" s="260" t="s">
        <v>169</v>
      </c>
    </row>
    <row r="919" s="15" customFormat="1">
      <c r="A919" s="15"/>
      <c r="B919" s="261"/>
      <c r="C919" s="262"/>
      <c r="D919" s="235" t="s">
        <v>180</v>
      </c>
      <c r="E919" s="263" t="s">
        <v>1</v>
      </c>
      <c r="F919" s="264" t="s">
        <v>183</v>
      </c>
      <c r="G919" s="262"/>
      <c r="H919" s="265">
        <v>5.7599999999999998</v>
      </c>
      <c r="I919" s="266"/>
      <c r="J919" s="262"/>
      <c r="K919" s="262"/>
      <c r="L919" s="267"/>
      <c r="M919" s="268"/>
      <c r="N919" s="269"/>
      <c r="O919" s="269"/>
      <c r="P919" s="269"/>
      <c r="Q919" s="269"/>
      <c r="R919" s="269"/>
      <c r="S919" s="269"/>
      <c r="T919" s="270"/>
      <c r="U919" s="15"/>
      <c r="V919" s="15"/>
      <c r="W919" s="15"/>
      <c r="X919" s="15"/>
      <c r="Y919" s="15"/>
      <c r="Z919" s="15"/>
      <c r="AA919" s="15"/>
      <c r="AB919" s="15"/>
      <c r="AC919" s="15"/>
      <c r="AD919" s="15"/>
      <c r="AE919" s="15"/>
      <c r="AT919" s="271" t="s">
        <v>180</v>
      </c>
      <c r="AU919" s="271" t="s">
        <v>177</v>
      </c>
      <c r="AV919" s="15" t="s">
        <v>176</v>
      </c>
      <c r="AW919" s="15" t="s">
        <v>30</v>
      </c>
      <c r="AX919" s="15" t="s">
        <v>81</v>
      </c>
      <c r="AY919" s="271" t="s">
        <v>169</v>
      </c>
    </row>
    <row r="920" s="2" customFormat="1" ht="16.5" customHeight="1">
      <c r="A920" s="39"/>
      <c r="B920" s="40"/>
      <c r="C920" s="221" t="s">
        <v>1340</v>
      </c>
      <c r="D920" s="221" t="s">
        <v>172</v>
      </c>
      <c r="E920" s="222" t="s">
        <v>1334</v>
      </c>
      <c r="F920" s="223" t="s">
        <v>1335</v>
      </c>
      <c r="G920" s="224" t="s">
        <v>189</v>
      </c>
      <c r="H920" s="225">
        <v>64.540000000000006</v>
      </c>
      <c r="I920" s="226"/>
      <c r="J920" s="227">
        <f>ROUND(I920*H920,2)</f>
        <v>0</v>
      </c>
      <c r="K920" s="228"/>
      <c r="L920" s="45"/>
      <c r="M920" s="229" t="s">
        <v>1</v>
      </c>
      <c r="N920" s="230" t="s">
        <v>41</v>
      </c>
      <c r="O920" s="93"/>
      <c r="P920" s="231">
        <f>O920*H920</f>
        <v>0</v>
      </c>
      <c r="Q920" s="231">
        <v>0.00010000000000000001</v>
      </c>
      <c r="R920" s="231">
        <f>Q920*H920</f>
        <v>0.0064540000000000005</v>
      </c>
      <c r="S920" s="231">
        <v>0</v>
      </c>
      <c r="T920" s="232">
        <f>S920*H920</f>
        <v>0</v>
      </c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R920" s="233" t="s">
        <v>217</v>
      </c>
      <c r="AT920" s="233" t="s">
        <v>172</v>
      </c>
      <c r="AU920" s="233" t="s">
        <v>177</v>
      </c>
      <c r="AY920" s="18" t="s">
        <v>169</v>
      </c>
      <c r="BE920" s="234">
        <f>IF(N920="základní",J920,0)</f>
        <v>0</v>
      </c>
      <c r="BF920" s="234">
        <f>IF(N920="snížená",J920,0)</f>
        <v>0</v>
      </c>
      <c r="BG920" s="234">
        <f>IF(N920="zákl. přenesená",J920,0)</f>
        <v>0</v>
      </c>
      <c r="BH920" s="234">
        <f>IF(N920="sníž. přenesená",J920,0)</f>
        <v>0</v>
      </c>
      <c r="BI920" s="234">
        <f>IF(N920="nulová",J920,0)</f>
        <v>0</v>
      </c>
      <c r="BJ920" s="18" t="s">
        <v>178</v>
      </c>
      <c r="BK920" s="234">
        <f>ROUND(I920*H920,2)</f>
        <v>0</v>
      </c>
      <c r="BL920" s="18" t="s">
        <v>217</v>
      </c>
      <c r="BM920" s="233" t="s">
        <v>1343</v>
      </c>
    </row>
    <row r="921" s="2" customFormat="1">
      <c r="A921" s="39"/>
      <c r="B921" s="40"/>
      <c r="C921" s="41"/>
      <c r="D921" s="235" t="s">
        <v>179</v>
      </c>
      <c r="E921" s="41"/>
      <c r="F921" s="236" t="s">
        <v>1335</v>
      </c>
      <c r="G921" s="41"/>
      <c r="H921" s="41"/>
      <c r="I921" s="237"/>
      <c r="J921" s="41"/>
      <c r="K921" s="41"/>
      <c r="L921" s="45"/>
      <c r="M921" s="238"/>
      <c r="N921" s="239"/>
      <c r="O921" s="93"/>
      <c r="P921" s="93"/>
      <c r="Q921" s="93"/>
      <c r="R921" s="93"/>
      <c r="S921" s="93"/>
      <c r="T921" s="94"/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T921" s="18" t="s">
        <v>179</v>
      </c>
      <c r="AU921" s="18" t="s">
        <v>177</v>
      </c>
    </row>
    <row r="922" s="2" customFormat="1" ht="16.5" customHeight="1">
      <c r="A922" s="39"/>
      <c r="B922" s="40"/>
      <c r="C922" s="221" t="s">
        <v>765</v>
      </c>
      <c r="D922" s="221" t="s">
        <v>172</v>
      </c>
      <c r="E922" s="222" t="s">
        <v>1337</v>
      </c>
      <c r="F922" s="223" t="s">
        <v>1338</v>
      </c>
      <c r="G922" s="224" t="s">
        <v>189</v>
      </c>
      <c r="H922" s="225">
        <v>64.540000000000006</v>
      </c>
      <c r="I922" s="226"/>
      <c r="J922" s="227">
        <f>ROUND(I922*H922,2)</f>
        <v>0</v>
      </c>
      <c r="K922" s="228"/>
      <c r="L922" s="45"/>
      <c r="M922" s="229" t="s">
        <v>1</v>
      </c>
      <c r="N922" s="230" t="s">
        <v>41</v>
      </c>
      <c r="O922" s="93"/>
      <c r="P922" s="231">
        <f>O922*H922</f>
        <v>0</v>
      </c>
      <c r="Q922" s="231">
        <v>0</v>
      </c>
      <c r="R922" s="231">
        <f>Q922*H922</f>
        <v>0</v>
      </c>
      <c r="S922" s="231">
        <v>0</v>
      </c>
      <c r="T922" s="232">
        <f>S922*H922</f>
        <v>0</v>
      </c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R922" s="233" t="s">
        <v>217</v>
      </c>
      <c r="AT922" s="233" t="s">
        <v>172</v>
      </c>
      <c r="AU922" s="233" t="s">
        <v>177</v>
      </c>
      <c r="AY922" s="18" t="s">
        <v>169</v>
      </c>
      <c r="BE922" s="234">
        <f>IF(N922="základní",J922,0)</f>
        <v>0</v>
      </c>
      <c r="BF922" s="234">
        <f>IF(N922="snížená",J922,0)</f>
        <v>0</v>
      </c>
      <c r="BG922" s="234">
        <f>IF(N922="zákl. přenesená",J922,0)</f>
        <v>0</v>
      </c>
      <c r="BH922" s="234">
        <f>IF(N922="sníž. přenesená",J922,0)</f>
        <v>0</v>
      </c>
      <c r="BI922" s="234">
        <f>IF(N922="nulová",J922,0)</f>
        <v>0</v>
      </c>
      <c r="BJ922" s="18" t="s">
        <v>178</v>
      </c>
      <c r="BK922" s="234">
        <f>ROUND(I922*H922,2)</f>
        <v>0</v>
      </c>
      <c r="BL922" s="18" t="s">
        <v>217</v>
      </c>
      <c r="BM922" s="233" t="s">
        <v>1347</v>
      </c>
    </row>
    <row r="923" s="2" customFormat="1">
      <c r="A923" s="39"/>
      <c r="B923" s="40"/>
      <c r="C923" s="41"/>
      <c r="D923" s="235" t="s">
        <v>179</v>
      </c>
      <c r="E923" s="41"/>
      <c r="F923" s="236" t="s">
        <v>1338</v>
      </c>
      <c r="G923" s="41"/>
      <c r="H923" s="41"/>
      <c r="I923" s="237"/>
      <c r="J923" s="41"/>
      <c r="K923" s="41"/>
      <c r="L923" s="45"/>
      <c r="M923" s="238"/>
      <c r="N923" s="239"/>
      <c r="O923" s="93"/>
      <c r="P923" s="93"/>
      <c r="Q923" s="93"/>
      <c r="R923" s="93"/>
      <c r="S923" s="93"/>
      <c r="T923" s="94"/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T923" s="18" t="s">
        <v>179</v>
      </c>
      <c r="AU923" s="18" t="s">
        <v>177</v>
      </c>
    </row>
    <row r="924" s="2" customFormat="1" ht="24.15" customHeight="1">
      <c r="A924" s="39"/>
      <c r="B924" s="40"/>
      <c r="C924" s="272" t="s">
        <v>1351</v>
      </c>
      <c r="D924" s="272" t="s">
        <v>258</v>
      </c>
      <c r="E924" s="273" t="s">
        <v>1341</v>
      </c>
      <c r="F924" s="274" t="s">
        <v>1342</v>
      </c>
      <c r="G924" s="275" t="s">
        <v>189</v>
      </c>
      <c r="H924" s="276">
        <v>72.510999999999996</v>
      </c>
      <c r="I924" s="277"/>
      <c r="J924" s="278">
        <f>ROUND(I924*H924,2)</f>
        <v>0</v>
      </c>
      <c r="K924" s="279"/>
      <c r="L924" s="280"/>
      <c r="M924" s="281" t="s">
        <v>1</v>
      </c>
      <c r="N924" s="282" t="s">
        <v>41</v>
      </c>
      <c r="O924" s="93"/>
      <c r="P924" s="231">
        <f>O924*H924</f>
        <v>0</v>
      </c>
      <c r="Q924" s="231">
        <v>0.00013999999999999999</v>
      </c>
      <c r="R924" s="231">
        <f>Q924*H924</f>
        <v>0.010151539999999999</v>
      </c>
      <c r="S924" s="231">
        <v>0</v>
      </c>
      <c r="T924" s="232">
        <f>S924*H924</f>
        <v>0</v>
      </c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R924" s="233" t="s">
        <v>261</v>
      </c>
      <c r="AT924" s="233" t="s">
        <v>258</v>
      </c>
      <c r="AU924" s="233" t="s">
        <v>177</v>
      </c>
      <c r="AY924" s="18" t="s">
        <v>169</v>
      </c>
      <c r="BE924" s="234">
        <f>IF(N924="základní",J924,0)</f>
        <v>0</v>
      </c>
      <c r="BF924" s="234">
        <f>IF(N924="snížená",J924,0)</f>
        <v>0</v>
      </c>
      <c r="BG924" s="234">
        <f>IF(N924="zákl. přenesená",J924,0)</f>
        <v>0</v>
      </c>
      <c r="BH924" s="234">
        <f>IF(N924="sníž. přenesená",J924,0)</f>
        <v>0</v>
      </c>
      <c r="BI924" s="234">
        <f>IF(N924="nulová",J924,0)</f>
        <v>0</v>
      </c>
      <c r="BJ924" s="18" t="s">
        <v>178</v>
      </c>
      <c r="BK924" s="234">
        <f>ROUND(I924*H924,2)</f>
        <v>0</v>
      </c>
      <c r="BL924" s="18" t="s">
        <v>217</v>
      </c>
      <c r="BM924" s="233" t="s">
        <v>1354</v>
      </c>
    </row>
    <row r="925" s="2" customFormat="1">
      <c r="A925" s="39"/>
      <c r="B925" s="40"/>
      <c r="C925" s="41"/>
      <c r="D925" s="235" t="s">
        <v>179</v>
      </c>
      <c r="E925" s="41"/>
      <c r="F925" s="236" t="s">
        <v>1342</v>
      </c>
      <c r="G925" s="41"/>
      <c r="H925" s="41"/>
      <c r="I925" s="237"/>
      <c r="J925" s="41"/>
      <c r="K925" s="41"/>
      <c r="L925" s="45"/>
      <c r="M925" s="238"/>
      <c r="N925" s="239"/>
      <c r="O925" s="93"/>
      <c r="P925" s="93"/>
      <c r="Q925" s="93"/>
      <c r="R925" s="93"/>
      <c r="S925" s="93"/>
      <c r="T925" s="94"/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T925" s="18" t="s">
        <v>179</v>
      </c>
      <c r="AU925" s="18" t="s">
        <v>177</v>
      </c>
    </row>
    <row r="926" s="14" customFormat="1">
      <c r="A926" s="14"/>
      <c r="B926" s="250"/>
      <c r="C926" s="251"/>
      <c r="D926" s="235" t="s">
        <v>180</v>
      </c>
      <c r="E926" s="252" t="s">
        <v>1</v>
      </c>
      <c r="F926" s="253" t="s">
        <v>2636</v>
      </c>
      <c r="G926" s="251"/>
      <c r="H926" s="254">
        <v>72.510999999999996</v>
      </c>
      <c r="I926" s="255"/>
      <c r="J926" s="251"/>
      <c r="K926" s="251"/>
      <c r="L926" s="256"/>
      <c r="M926" s="257"/>
      <c r="N926" s="258"/>
      <c r="O926" s="258"/>
      <c r="P926" s="258"/>
      <c r="Q926" s="258"/>
      <c r="R926" s="258"/>
      <c r="S926" s="258"/>
      <c r="T926" s="259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60" t="s">
        <v>180</v>
      </c>
      <c r="AU926" s="260" t="s">
        <v>177</v>
      </c>
      <c r="AV926" s="14" t="s">
        <v>177</v>
      </c>
      <c r="AW926" s="14" t="s">
        <v>30</v>
      </c>
      <c r="AX926" s="14" t="s">
        <v>73</v>
      </c>
      <c r="AY926" s="260" t="s">
        <v>169</v>
      </c>
    </row>
    <row r="927" s="15" customFormat="1">
      <c r="A927" s="15"/>
      <c r="B927" s="261"/>
      <c r="C927" s="262"/>
      <c r="D927" s="235" t="s">
        <v>180</v>
      </c>
      <c r="E927" s="263" t="s">
        <v>1</v>
      </c>
      <c r="F927" s="264" t="s">
        <v>183</v>
      </c>
      <c r="G927" s="262"/>
      <c r="H927" s="265">
        <v>72.510999999999996</v>
      </c>
      <c r="I927" s="266"/>
      <c r="J927" s="262"/>
      <c r="K927" s="262"/>
      <c r="L927" s="267"/>
      <c r="M927" s="268"/>
      <c r="N927" s="269"/>
      <c r="O927" s="269"/>
      <c r="P927" s="269"/>
      <c r="Q927" s="269"/>
      <c r="R927" s="269"/>
      <c r="S927" s="269"/>
      <c r="T927" s="270"/>
      <c r="U927" s="15"/>
      <c r="V927" s="15"/>
      <c r="W927" s="15"/>
      <c r="X927" s="15"/>
      <c r="Y927" s="15"/>
      <c r="Z927" s="15"/>
      <c r="AA927" s="15"/>
      <c r="AB927" s="15"/>
      <c r="AC927" s="15"/>
      <c r="AD927" s="15"/>
      <c r="AE927" s="15"/>
      <c r="AT927" s="271" t="s">
        <v>180</v>
      </c>
      <c r="AU927" s="271" t="s">
        <v>177</v>
      </c>
      <c r="AV927" s="15" t="s">
        <v>176</v>
      </c>
      <c r="AW927" s="15" t="s">
        <v>30</v>
      </c>
      <c r="AX927" s="15" t="s">
        <v>81</v>
      </c>
      <c r="AY927" s="271" t="s">
        <v>169</v>
      </c>
    </row>
    <row r="928" s="2" customFormat="1" ht="21.75" customHeight="1">
      <c r="A928" s="39"/>
      <c r="B928" s="40"/>
      <c r="C928" s="221" t="s">
        <v>1356</v>
      </c>
      <c r="D928" s="221" t="s">
        <v>172</v>
      </c>
      <c r="E928" s="222" t="s">
        <v>1345</v>
      </c>
      <c r="F928" s="223" t="s">
        <v>1346</v>
      </c>
      <c r="G928" s="224" t="s">
        <v>189</v>
      </c>
      <c r="H928" s="225">
        <v>64.540000000000006</v>
      </c>
      <c r="I928" s="226"/>
      <c r="J928" s="227">
        <f>ROUND(I928*H928,2)</f>
        <v>0</v>
      </c>
      <c r="K928" s="228"/>
      <c r="L928" s="45"/>
      <c r="M928" s="229" t="s">
        <v>1</v>
      </c>
      <c r="N928" s="230" t="s">
        <v>41</v>
      </c>
      <c r="O928" s="93"/>
      <c r="P928" s="231">
        <f>O928*H928</f>
        <v>0</v>
      </c>
      <c r="Q928" s="231">
        <v>0</v>
      </c>
      <c r="R928" s="231">
        <f>Q928*H928</f>
        <v>0</v>
      </c>
      <c r="S928" s="231">
        <v>0</v>
      </c>
      <c r="T928" s="232">
        <f>S928*H928</f>
        <v>0</v>
      </c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R928" s="233" t="s">
        <v>217</v>
      </c>
      <c r="AT928" s="233" t="s">
        <v>172</v>
      </c>
      <c r="AU928" s="233" t="s">
        <v>177</v>
      </c>
      <c r="AY928" s="18" t="s">
        <v>169</v>
      </c>
      <c r="BE928" s="234">
        <f>IF(N928="základní",J928,0)</f>
        <v>0</v>
      </c>
      <c r="BF928" s="234">
        <f>IF(N928="snížená",J928,0)</f>
        <v>0</v>
      </c>
      <c r="BG928" s="234">
        <f>IF(N928="zákl. přenesená",J928,0)</f>
        <v>0</v>
      </c>
      <c r="BH928" s="234">
        <f>IF(N928="sníž. přenesená",J928,0)</f>
        <v>0</v>
      </c>
      <c r="BI928" s="234">
        <f>IF(N928="nulová",J928,0)</f>
        <v>0</v>
      </c>
      <c r="BJ928" s="18" t="s">
        <v>178</v>
      </c>
      <c r="BK928" s="234">
        <f>ROUND(I928*H928,2)</f>
        <v>0</v>
      </c>
      <c r="BL928" s="18" t="s">
        <v>217</v>
      </c>
      <c r="BM928" s="233" t="s">
        <v>1359</v>
      </c>
    </row>
    <row r="929" s="2" customFormat="1">
      <c r="A929" s="39"/>
      <c r="B929" s="40"/>
      <c r="C929" s="41"/>
      <c r="D929" s="235" t="s">
        <v>179</v>
      </c>
      <c r="E929" s="41"/>
      <c r="F929" s="236" t="s">
        <v>1346</v>
      </c>
      <c r="G929" s="41"/>
      <c r="H929" s="41"/>
      <c r="I929" s="237"/>
      <c r="J929" s="41"/>
      <c r="K929" s="41"/>
      <c r="L929" s="45"/>
      <c r="M929" s="238"/>
      <c r="N929" s="239"/>
      <c r="O929" s="93"/>
      <c r="P929" s="93"/>
      <c r="Q929" s="93"/>
      <c r="R929" s="93"/>
      <c r="S929" s="93"/>
      <c r="T929" s="94"/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T929" s="18" t="s">
        <v>179</v>
      </c>
      <c r="AU929" s="18" t="s">
        <v>177</v>
      </c>
    </row>
    <row r="930" s="14" customFormat="1">
      <c r="A930" s="14"/>
      <c r="B930" s="250"/>
      <c r="C930" s="251"/>
      <c r="D930" s="235" t="s">
        <v>180</v>
      </c>
      <c r="E930" s="252" t="s">
        <v>1</v>
      </c>
      <c r="F930" s="253" t="s">
        <v>2637</v>
      </c>
      <c r="G930" s="251"/>
      <c r="H930" s="254">
        <v>19.460000000000001</v>
      </c>
      <c r="I930" s="255"/>
      <c r="J930" s="251"/>
      <c r="K930" s="251"/>
      <c r="L930" s="256"/>
      <c r="M930" s="257"/>
      <c r="N930" s="258"/>
      <c r="O930" s="258"/>
      <c r="P930" s="258"/>
      <c r="Q930" s="258"/>
      <c r="R930" s="258"/>
      <c r="S930" s="258"/>
      <c r="T930" s="259"/>
      <c r="U930" s="14"/>
      <c r="V930" s="14"/>
      <c r="W930" s="14"/>
      <c r="X930" s="14"/>
      <c r="Y930" s="14"/>
      <c r="Z930" s="14"/>
      <c r="AA930" s="14"/>
      <c r="AB930" s="14"/>
      <c r="AC930" s="14"/>
      <c r="AD930" s="14"/>
      <c r="AE930" s="14"/>
      <c r="AT930" s="260" t="s">
        <v>180</v>
      </c>
      <c r="AU930" s="260" t="s">
        <v>177</v>
      </c>
      <c r="AV930" s="14" t="s">
        <v>177</v>
      </c>
      <c r="AW930" s="14" t="s">
        <v>30</v>
      </c>
      <c r="AX930" s="14" t="s">
        <v>73</v>
      </c>
      <c r="AY930" s="260" t="s">
        <v>169</v>
      </c>
    </row>
    <row r="931" s="16" customFormat="1">
      <c r="A931" s="16"/>
      <c r="B931" s="283"/>
      <c r="C931" s="284"/>
      <c r="D931" s="235" t="s">
        <v>180</v>
      </c>
      <c r="E931" s="285" t="s">
        <v>1</v>
      </c>
      <c r="F931" s="286" t="s">
        <v>1349</v>
      </c>
      <c r="G931" s="284"/>
      <c r="H931" s="287">
        <v>19.460000000000001</v>
      </c>
      <c r="I931" s="288"/>
      <c r="J931" s="284"/>
      <c r="K931" s="284"/>
      <c r="L931" s="289"/>
      <c r="M931" s="290"/>
      <c r="N931" s="291"/>
      <c r="O931" s="291"/>
      <c r="P931" s="291"/>
      <c r="Q931" s="291"/>
      <c r="R931" s="291"/>
      <c r="S931" s="291"/>
      <c r="T931" s="292"/>
      <c r="U931" s="16"/>
      <c r="V931" s="16"/>
      <c r="W931" s="16"/>
      <c r="X931" s="16"/>
      <c r="Y931" s="16"/>
      <c r="Z931" s="16"/>
      <c r="AA931" s="16"/>
      <c r="AB931" s="16"/>
      <c r="AC931" s="16"/>
      <c r="AD931" s="16"/>
      <c r="AE931" s="16"/>
      <c r="AT931" s="293" t="s">
        <v>180</v>
      </c>
      <c r="AU931" s="293" t="s">
        <v>177</v>
      </c>
      <c r="AV931" s="16" t="s">
        <v>170</v>
      </c>
      <c r="AW931" s="16" t="s">
        <v>30</v>
      </c>
      <c r="AX931" s="16" t="s">
        <v>73</v>
      </c>
      <c r="AY931" s="293" t="s">
        <v>169</v>
      </c>
    </row>
    <row r="932" s="14" customFormat="1">
      <c r="A932" s="14"/>
      <c r="B932" s="250"/>
      <c r="C932" s="251"/>
      <c r="D932" s="235" t="s">
        <v>180</v>
      </c>
      <c r="E932" s="252" t="s">
        <v>1</v>
      </c>
      <c r="F932" s="253" t="s">
        <v>2638</v>
      </c>
      <c r="G932" s="251"/>
      <c r="H932" s="254">
        <v>45.079999999999998</v>
      </c>
      <c r="I932" s="255"/>
      <c r="J932" s="251"/>
      <c r="K932" s="251"/>
      <c r="L932" s="256"/>
      <c r="M932" s="257"/>
      <c r="N932" s="258"/>
      <c r="O932" s="258"/>
      <c r="P932" s="258"/>
      <c r="Q932" s="258"/>
      <c r="R932" s="258"/>
      <c r="S932" s="258"/>
      <c r="T932" s="259"/>
      <c r="U932" s="14"/>
      <c r="V932" s="14"/>
      <c r="W932" s="14"/>
      <c r="X932" s="14"/>
      <c r="Y932" s="14"/>
      <c r="Z932" s="14"/>
      <c r="AA932" s="14"/>
      <c r="AB932" s="14"/>
      <c r="AC932" s="14"/>
      <c r="AD932" s="14"/>
      <c r="AE932" s="14"/>
      <c r="AT932" s="260" t="s">
        <v>180</v>
      </c>
      <c r="AU932" s="260" t="s">
        <v>177</v>
      </c>
      <c r="AV932" s="14" t="s">
        <v>177</v>
      </c>
      <c r="AW932" s="14" t="s">
        <v>30</v>
      </c>
      <c r="AX932" s="14" t="s">
        <v>73</v>
      </c>
      <c r="AY932" s="260" t="s">
        <v>169</v>
      </c>
    </row>
    <row r="933" s="16" customFormat="1">
      <c r="A933" s="16"/>
      <c r="B933" s="283"/>
      <c r="C933" s="284"/>
      <c r="D933" s="235" t="s">
        <v>180</v>
      </c>
      <c r="E933" s="285" t="s">
        <v>1</v>
      </c>
      <c r="F933" s="286" t="s">
        <v>1349</v>
      </c>
      <c r="G933" s="284"/>
      <c r="H933" s="287">
        <v>45.079999999999998</v>
      </c>
      <c r="I933" s="288"/>
      <c r="J933" s="284"/>
      <c r="K933" s="284"/>
      <c r="L933" s="289"/>
      <c r="M933" s="290"/>
      <c r="N933" s="291"/>
      <c r="O933" s="291"/>
      <c r="P933" s="291"/>
      <c r="Q933" s="291"/>
      <c r="R933" s="291"/>
      <c r="S933" s="291"/>
      <c r="T933" s="292"/>
      <c r="U933" s="16"/>
      <c r="V933" s="16"/>
      <c r="W933" s="16"/>
      <c r="X933" s="16"/>
      <c r="Y933" s="16"/>
      <c r="Z933" s="16"/>
      <c r="AA933" s="16"/>
      <c r="AB933" s="16"/>
      <c r="AC933" s="16"/>
      <c r="AD933" s="16"/>
      <c r="AE933" s="16"/>
      <c r="AT933" s="293" t="s">
        <v>180</v>
      </c>
      <c r="AU933" s="293" t="s">
        <v>177</v>
      </c>
      <c r="AV933" s="16" t="s">
        <v>170</v>
      </c>
      <c r="AW933" s="16" t="s">
        <v>30</v>
      </c>
      <c r="AX933" s="16" t="s">
        <v>73</v>
      </c>
      <c r="AY933" s="293" t="s">
        <v>169</v>
      </c>
    </row>
    <row r="934" s="15" customFormat="1">
      <c r="A934" s="15"/>
      <c r="B934" s="261"/>
      <c r="C934" s="262"/>
      <c r="D934" s="235" t="s">
        <v>180</v>
      </c>
      <c r="E934" s="263" t="s">
        <v>1</v>
      </c>
      <c r="F934" s="264" t="s">
        <v>183</v>
      </c>
      <c r="G934" s="262"/>
      <c r="H934" s="265">
        <v>64.539999999999992</v>
      </c>
      <c r="I934" s="266"/>
      <c r="J934" s="262"/>
      <c r="K934" s="262"/>
      <c r="L934" s="267"/>
      <c r="M934" s="268"/>
      <c r="N934" s="269"/>
      <c r="O934" s="269"/>
      <c r="P934" s="269"/>
      <c r="Q934" s="269"/>
      <c r="R934" s="269"/>
      <c r="S934" s="269"/>
      <c r="T934" s="270"/>
      <c r="U934" s="15"/>
      <c r="V934" s="15"/>
      <c r="W934" s="15"/>
      <c r="X934" s="15"/>
      <c r="Y934" s="15"/>
      <c r="Z934" s="15"/>
      <c r="AA934" s="15"/>
      <c r="AB934" s="15"/>
      <c r="AC934" s="15"/>
      <c r="AD934" s="15"/>
      <c r="AE934" s="15"/>
      <c r="AT934" s="271" t="s">
        <v>180</v>
      </c>
      <c r="AU934" s="271" t="s">
        <v>177</v>
      </c>
      <c r="AV934" s="15" t="s">
        <v>176</v>
      </c>
      <c r="AW934" s="15" t="s">
        <v>30</v>
      </c>
      <c r="AX934" s="15" t="s">
        <v>81</v>
      </c>
      <c r="AY934" s="271" t="s">
        <v>169</v>
      </c>
    </row>
    <row r="935" s="2" customFormat="1" ht="24.15" customHeight="1">
      <c r="A935" s="39"/>
      <c r="B935" s="40"/>
      <c r="C935" s="272" t="s">
        <v>1361</v>
      </c>
      <c r="D935" s="272" t="s">
        <v>258</v>
      </c>
      <c r="E935" s="273" t="s">
        <v>1352</v>
      </c>
      <c r="F935" s="274" t="s">
        <v>1353</v>
      </c>
      <c r="G935" s="275" t="s">
        <v>189</v>
      </c>
      <c r="H935" s="276">
        <v>19.849</v>
      </c>
      <c r="I935" s="277"/>
      <c r="J935" s="278">
        <f>ROUND(I935*H935,2)</f>
        <v>0</v>
      </c>
      <c r="K935" s="279"/>
      <c r="L935" s="280"/>
      <c r="M935" s="281" t="s">
        <v>1</v>
      </c>
      <c r="N935" s="282" t="s">
        <v>41</v>
      </c>
      <c r="O935" s="93"/>
      <c r="P935" s="231">
        <f>O935*H935</f>
        <v>0</v>
      </c>
      <c r="Q935" s="231">
        <v>0.0028</v>
      </c>
      <c r="R935" s="231">
        <f>Q935*H935</f>
        <v>0.0555772</v>
      </c>
      <c r="S935" s="231">
        <v>0</v>
      </c>
      <c r="T935" s="232">
        <f>S935*H935</f>
        <v>0</v>
      </c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R935" s="233" t="s">
        <v>261</v>
      </c>
      <c r="AT935" s="233" t="s">
        <v>258</v>
      </c>
      <c r="AU935" s="233" t="s">
        <v>177</v>
      </c>
      <c r="AY935" s="18" t="s">
        <v>169</v>
      </c>
      <c r="BE935" s="234">
        <f>IF(N935="základní",J935,0)</f>
        <v>0</v>
      </c>
      <c r="BF935" s="234">
        <f>IF(N935="snížená",J935,0)</f>
        <v>0</v>
      </c>
      <c r="BG935" s="234">
        <f>IF(N935="zákl. přenesená",J935,0)</f>
        <v>0</v>
      </c>
      <c r="BH935" s="234">
        <f>IF(N935="sníž. přenesená",J935,0)</f>
        <v>0</v>
      </c>
      <c r="BI935" s="234">
        <f>IF(N935="nulová",J935,0)</f>
        <v>0</v>
      </c>
      <c r="BJ935" s="18" t="s">
        <v>178</v>
      </c>
      <c r="BK935" s="234">
        <f>ROUND(I935*H935,2)</f>
        <v>0</v>
      </c>
      <c r="BL935" s="18" t="s">
        <v>217</v>
      </c>
      <c r="BM935" s="233" t="s">
        <v>1364</v>
      </c>
    </row>
    <row r="936" s="2" customFormat="1">
      <c r="A936" s="39"/>
      <c r="B936" s="40"/>
      <c r="C936" s="41"/>
      <c r="D936" s="235" t="s">
        <v>179</v>
      </c>
      <c r="E936" s="41"/>
      <c r="F936" s="236" t="s">
        <v>1353</v>
      </c>
      <c r="G936" s="41"/>
      <c r="H936" s="41"/>
      <c r="I936" s="237"/>
      <c r="J936" s="41"/>
      <c r="K936" s="41"/>
      <c r="L936" s="45"/>
      <c r="M936" s="238"/>
      <c r="N936" s="239"/>
      <c r="O936" s="93"/>
      <c r="P936" s="93"/>
      <c r="Q936" s="93"/>
      <c r="R936" s="93"/>
      <c r="S936" s="93"/>
      <c r="T936" s="94"/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T936" s="18" t="s">
        <v>179</v>
      </c>
      <c r="AU936" s="18" t="s">
        <v>177</v>
      </c>
    </row>
    <row r="937" s="14" customFormat="1">
      <c r="A937" s="14"/>
      <c r="B937" s="250"/>
      <c r="C937" s="251"/>
      <c r="D937" s="235" t="s">
        <v>180</v>
      </c>
      <c r="E937" s="252" t="s">
        <v>1</v>
      </c>
      <c r="F937" s="253" t="s">
        <v>2639</v>
      </c>
      <c r="G937" s="251"/>
      <c r="H937" s="254">
        <v>19.849</v>
      </c>
      <c r="I937" s="255"/>
      <c r="J937" s="251"/>
      <c r="K937" s="251"/>
      <c r="L937" s="256"/>
      <c r="M937" s="257"/>
      <c r="N937" s="258"/>
      <c r="O937" s="258"/>
      <c r="P937" s="258"/>
      <c r="Q937" s="258"/>
      <c r="R937" s="258"/>
      <c r="S937" s="258"/>
      <c r="T937" s="259"/>
      <c r="U937" s="14"/>
      <c r="V937" s="14"/>
      <c r="W937" s="14"/>
      <c r="X937" s="14"/>
      <c r="Y937" s="14"/>
      <c r="Z937" s="14"/>
      <c r="AA937" s="14"/>
      <c r="AB937" s="14"/>
      <c r="AC937" s="14"/>
      <c r="AD937" s="14"/>
      <c r="AE937" s="14"/>
      <c r="AT937" s="260" t="s">
        <v>180</v>
      </c>
      <c r="AU937" s="260" t="s">
        <v>177</v>
      </c>
      <c r="AV937" s="14" t="s">
        <v>177</v>
      </c>
      <c r="AW937" s="14" t="s">
        <v>30</v>
      </c>
      <c r="AX937" s="14" t="s">
        <v>73</v>
      </c>
      <c r="AY937" s="260" t="s">
        <v>169</v>
      </c>
    </row>
    <row r="938" s="15" customFormat="1">
      <c r="A938" s="15"/>
      <c r="B938" s="261"/>
      <c r="C938" s="262"/>
      <c r="D938" s="235" t="s">
        <v>180</v>
      </c>
      <c r="E938" s="263" t="s">
        <v>1</v>
      </c>
      <c r="F938" s="264" t="s">
        <v>183</v>
      </c>
      <c r="G938" s="262"/>
      <c r="H938" s="265">
        <v>19.849</v>
      </c>
      <c r="I938" s="266"/>
      <c r="J938" s="262"/>
      <c r="K938" s="262"/>
      <c r="L938" s="267"/>
      <c r="M938" s="268"/>
      <c r="N938" s="269"/>
      <c r="O938" s="269"/>
      <c r="P938" s="269"/>
      <c r="Q938" s="269"/>
      <c r="R938" s="269"/>
      <c r="S938" s="269"/>
      <c r="T938" s="270"/>
      <c r="U938" s="15"/>
      <c r="V938" s="15"/>
      <c r="W938" s="15"/>
      <c r="X938" s="15"/>
      <c r="Y938" s="15"/>
      <c r="Z938" s="15"/>
      <c r="AA938" s="15"/>
      <c r="AB938" s="15"/>
      <c r="AC938" s="15"/>
      <c r="AD938" s="15"/>
      <c r="AE938" s="15"/>
      <c r="AT938" s="271" t="s">
        <v>180</v>
      </c>
      <c r="AU938" s="271" t="s">
        <v>177</v>
      </c>
      <c r="AV938" s="15" t="s">
        <v>176</v>
      </c>
      <c r="AW938" s="15" t="s">
        <v>30</v>
      </c>
      <c r="AX938" s="15" t="s">
        <v>81</v>
      </c>
      <c r="AY938" s="271" t="s">
        <v>169</v>
      </c>
    </row>
    <row r="939" s="2" customFormat="1" ht="24.15" customHeight="1">
      <c r="A939" s="39"/>
      <c r="B939" s="40"/>
      <c r="C939" s="272" t="s">
        <v>775</v>
      </c>
      <c r="D939" s="272" t="s">
        <v>258</v>
      </c>
      <c r="E939" s="273" t="s">
        <v>1357</v>
      </c>
      <c r="F939" s="274" t="s">
        <v>1358</v>
      </c>
      <c r="G939" s="275" t="s">
        <v>189</v>
      </c>
      <c r="H939" s="276">
        <v>45.981999999999999</v>
      </c>
      <c r="I939" s="277"/>
      <c r="J939" s="278">
        <f>ROUND(I939*H939,2)</f>
        <v>0</v>
      </c>
      <c r="K939" s="279"/>
      <c r="L939" s="280"/>
      <c r="M939" s="281" t="s">
        <v>1</v>
      </c>
      <c r="N939" s="282" t="s">
        <v>41</v>
      </c>
      <c r="O939" s="93"/>
      <c r="P939" s="231">
        <f>O939*H939</f>
        <v>0</v>
      </c>
      <c r="Q939" s="231">
        <v>0.0014</v>
      </c>
      <c r="R939" s="231">
        <f>Q939*H939</f>
        <v>0.064374799999999996</v>
      </c>
      <c r="S939" s="231">
        <v>0</v>
      </c>
      <c r="T939" s="232">
        <f>S939*H939</f>
        <v>0</v>
      </c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R939" s="233" t="s">
        <v>261</v>
      </c>
      <c r="AT939" s="233" t="s">
        <v>258</v>
      </c>
      <c r="AU939" s="233" t="s">
        <v>177</v>
      </c>
      <c r="AY939" s="18" t="s">
        <v>169</v>
      </c>
      <c r="BE939" s="234">
        <f>IF(N939="základní",J939,0)</f>
        <v>0</v>
      </c>
      <c r="BF939" s="234">
        <f>IF(N939="snížená",J939,0)</f>
        <v>0</v>
      </c>
      <c r="BG939" s="234">
        <f>IF(N939="zákl. přenesená",J939,0)</f>
        <v>0</v>
      </c>
      <c r="BH939" s="234">
        <f>IF(N939="sníž. přenesená",J939,0)</f>
        <v>0</v>
      </c>
      <c r="BI939" s="234">
        <f>IF(N939="nulová",J939,0)</f>
        <v>0</v>
      </c>
      <c r="BJ939" s="18" t="s">
        <v>178</v>
      </c>
      <c r="BK939" s="234">
        <f>ROUND(I939*H939,2)</f>
        <v>0</v>
      </c>
      <c r="BL939" s="18" t="s">
        <v>217</v>
      </c>
      <c r="BM939" s="233" t="s">
        <v>1368</v>
      </c>
    </row>
    <row r="940" s="2" customFormat="1">
      <c r="A940" s="39"/>
      <c r="B940" s="40"/>
      <c r="C940" s="41"/>
      <c r="D940" s="235" t="s">
        <v>179</v>
      </c>
      <c r="E940" s="41"/>
      <c r="F940" s="236" t="s">
        <v>1358</v>
      </c>
      <c r="G940" s="41"/>
      <c r="H940" s="41"/>
      <c r="I940" s="237"/>
      <c r="J940" s="41"/>
      <c r="K940" s="41"/>
      <c r="L940" s="45"/>
      <c r="M940" s="238"/>
      <c r="N940" s="239"/>
      <c r="O940" s="93"/>
      <c r="P940" s="93"/>
      <c r="Q940" s="93"/>
      <c r="R940" s="93"/>
      <c r="S940" s="93"/>
      <c r="T940" s="94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T940" s="18" t="s">
        <v>179</v>
      </c>
      <c r="AU940" s="18" t="s">
        <v>177</v>
      </c>
    </row>
    <row r="941" s="14" customFormat="1">
      <c r="A941" s="14"/>
      <c r="B941" s="250"/>
      <c r="C941" s="251"/>
      <c r="D941" s="235" t="s">
        <v>180</v>
      </c>
      <c r="E941" s="252" t="s">
        <v>1</v>
      </c>
      <c r="F941" s="253" t="s">
        <v>2640</v>
      </c>
      <c r="G941" s="251"/>
      <c r="H941" s="254">
        <v>45.981999999999999</v>
      </c>
      <c r="I941" s="255"/>
      <c r="J941" s="251"/>
      <c r="K941" s="251"/>
      <c r="L941" s="256"/>
      <c r="M941" s="257"/>
      <c r="N941" s="258"/>
      <c r="O941" s="258"/>
      <c r="P941" s="258"/>
      <c r="Q941" s="258"/>
      <c r="R941" s="258"/>
      <c r="S941" s="258"/>
      <c r="T941" s="259"/>
      <c r="U941" s="14"/>
      <c r="V941" s="14"/>
      <c r="W941" s="14"/>
      <c r="X941" s="14"/>
      <c r="Y941" s="14"/>
      <c r="Z941" s="14"/>
      <c r="AA941" s="14"/>
      <c r="AB941" s="14"/>
      <c r="AC941" s="14"/>
      <c r="AD941" s="14"/>
      <c r="AE941" s="14"/>
      <c r="AT941" s="260" t="s">
        <v>180</v>
      </c>
      <c r="AU941" s="260" t="s">
        <v>177</v>
      </c>
      <c r="AV941" s="14" t="s">
        <v>177</v>
      </c>
      <c r="AW941" s="14" t="s">
        <v>30</v>
      </c>
      <c r="AX941" s="14" t="s">
        <v>73</v>
      </c>
      <c r="AY941" s="260" t="s">
        <v>169</v>
      </c>
    </row>
    <row r="942" s="15" customFormat="1">
      <c r="A942" s="15"/>
      <c r="B942" s="261"/>
      <c r="C942" s="262"/>
      <c r="D942" s="235" t="s">
        <v>180</v>
      </c>
      <c r="E942" s="263" t="s">
        <v>1</v>
      </c>
      <c r="F942" s="264" t="s">
        <v>183</v>
      </c>
      <c r="G942" s="262"/>
      <c r="H942" s="265">
        <v>45.981999999999999</v>
      </c>
      <c r="I942" s="266"/>
      <c r="J942" s="262"/>
      <c r="K942" s="262"/>
      <c r="L942" s="267"/>
      <c r="M942" s="268"/>
      <c r="N942" s="269"/>
      <c r="O942" s="269"/>
      <c r="P942" s="269"/>
      <c r="Q942" s="269"/>
      <c r="R942" s="269"/>
      <c r="S942" s="269"/>
      <c r="T942" s="270"/>
      <c r="U942" s="15"/>
      <c r="V942" s="15"/>
      <c r="W942" s="15"/>
      <c r="X942" s="15"/>
      <c r="Y942" s="15"/>
      <c r="Z942" s="15"/>
      <c r="AA942" s="15"/>
      <c r="AB942" s="15"/>
      <c r="AC942" s="15"/>
      <c r="AD942" s="15"/>
      <c r="AE942" s="15"/>
      <c r="AT942" s="271" t="s">
        <v>180</v>
      </c>
      <c r="AU942" s="271" t="s">
        <v>177</v>
      </c>
      <c r="AV942" s="15" t="s">
        <v>176</v>
      </c>
      <c r="AW942" s="15" t="s">
        <v>30</v>
      </c>
      <c r="AX942" s="15" t="s">
        <v>81</v>
      </c>
      <c r="AY942" s="271" t="s">
        <v>169</v>
      </c>
    </row>
    <row r="943" s="2" customFormat="1" ht="21.75" customHeight="1">
      <c r="A943" s="39"/>
      <c r="B943" s="40"/>
      <c r="C943" s="221" t="s">
        <v>1369</v>
      </c>
      <c r="D943" s="221" t="s">
        <v>172</v>
      </c>
      <c r="E943" s="222" t="s">
        <v>1362</v>
      </c>
      <c r="F943" s="223" t="s">
        <v>1363</v>
      </c>
      <c r="G943" s="224" t="s">
        <v>189</v>
      </c>
      <c r="H943" s="225">
        <v>1.71</v>
      </c>
      <c r="I943" s="226"/>
      <c r="J943" s="227">
        <f>ROUND(I943*H943,2)</f>
        <v>0</v>
      </c>
      <c r="K943" s="228"/>
      <c r="L943" s="45"/>
      <c r="M943" s="229" t="s">
        <v>1</v>
      </c>
      <c r="N943" s="230" t="s">
        <v>41</v>
      </c>
      <c r="O943" s="93"/>
      <c r="P943" s="231">
        <f>O943*H943</f>
        <v>0</v>
      </c>
      <c r="Q943" s="231">
        <v>0</v>
      </c>
      <c r="R943" s="231">
        <f>Q943*H943</f>
        <v>0</v>
      </c>
      <c r="S943" s="231">
        <v>0</v>
      </c>
      <c r="T943" s="232">
        <f>S943*H943</f>
        <v>0</v>
      </c>
      <c r="U943" s="39"/>
      <c r="V943" s="39"/>
      <c r="W943" s="39"/>
      <c r="X943" s="39"/>
      <c r="Y943" s="39"/>
      <c r="Z943" s="39"/>
      <c r="AA943" s="39"/>
      <c r="AB943" s="39"/>
      <c r="AC943" s="39"/>
      <c r="AD943" s="39"/>
      <c r="AE943" s="39"/>
      <c r="AR943" s="233" t="s">
        <v>217</v>
      </c>
      <c r="AT943" s="233" t="s">
        <v>172</v>
      </c>
      <c r="AU943" s="233" t="s">
        <v>177</v>
      </c>
      <c r="AY943" s="18" t="s">
        <v>169</v>
      </c>
      <c r="BE943" s="234">
        <f>IF(N943="základní",J943,0)</f>
        <v>0</v>
      </c>
      <c r="BF943" s="234">
        <f>IF(N943="snížená",J943,0)</f>
        <v>0</v>
      </c>
      <c r="BG943" s="234">
        <f>IF(N943="zákl. přenesená",J943,0)</f>
        <v>0</v>
      </c>
      <c r="BH943" s="234">
        <f>IF(N943="sníž. přenesená",J943,0)</f>
        <v>0</v>
      </c>
      <c r="BI943" s="234">
        <f>IF(N943="nulová",J943,0)</f>
        <v>0</v>
      </c>
      <c r="BJ943" s="18" t="s">
        <v>178</v>
      </c>
      <c r="BK943" s="234">
        <f>ROUND(I943*H943,2)</f>
        <v>0</v>
      </c>
      <c r="BL943" s="18" t="s">
        <v>217</v>
      </c>
      <c r="BM943" s="233" t="s">
        <v>1372</v>
      </c>
    </row>
    <row r="944" s="2" customFormat="1">
      <c r="A944" s="39"/>
      <c r="B944" s="40"/>
      <c r="C944" s="41"/>
      <c r="D944" s="235" t="s">
        <v>179</v>
      </c>
      <c r="E944" s="41"/>
      <c r="F944" s="236" t="s">
        <v>1363</v>
      </c>
      <c r="G944" s="41"/>
      <c r="H944" s="41"/>
      <c r="I944" s="237"/>
      <c r="J944" s="41"/>
      <c r="K944" s="41"/>
      <c r="L944" s="45"/>
      <c r="M944" s="238"/>
      <c r="N944" s="239"/>
      <c r="O944" s="93"/>
      <c r="P944" s="93"/>
      <c r="Q944" s="93"/>
      <c r="R944" s="93"/>
      <c r="S944" s="93"/>
      <c r="T944" s="94"/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T944" s="18" t="s">
        <v>179</v>
      </c>
      <c r="AU944" s="18" t="s">
        <v>177</v>
      </c>
    </row>
    <row r="945" s="14" customFormat="1">
      <c r="A945" s="14"/>
      <c r="B945" s="250"/>
      <c r="C945" s="251"/>
      <c r="D945" s="235" t="s">
        <v>180</v>
      </c>
      <c r="E945" s="252" t="s">
        <v>1</v>
      </c>
      <c r="F945" s="253" t="s">
        <v>2641</v>
      </c>
      <c r="G945" s="251"/>
      <c r="H945" s="254">
        <v>1.71</v>
      </c>
      <c r="I945" s="255"/>
      <c r="J945" s="251"/>
      <c r="K945" s="251"/>
      <c r="L945" s="256"/>
      <c r="M945" s="257"/>
      <c r="N945" s="258"/>
      <c r="O945" s="258"/>
      <c r="P945" s="258"/>
      <c r="Q945" s="258"/>
      <c r="R945" s="258"/>
      <c r="S945" s="258"/>
      <c r="T945" s="259"/>
      <c r="U945" s="14"/>
      <c r="V945" s="14"/>
      <c r="W945" s="14"/>
      <c r="X945" s="14"/>
      <c r="Y945" s="14"/>
      <c r="Z945" s="14"/>
      <c r="AA945" s="14"/>
      <c r="AB945" s="14"/>
      <c r="AC945" s="14"/>
      <c r="AD945" s="14"/>
      <c r="AE945" s="14"/>
      <c r="AT945" s="260" t="s">
        <v>180</v>
      </c>
      <c r="AU945" s="260" t="s">
        <v>177</v>
      </c>
      <c r="AV945" s="14" t="s">
        <v>177</v>
      </c>
      <c r="AW945" s="14" t="s">
        <v>30</v>
      </c>
      <c r="AX945" s="14" t="s">
        <v>73</v>
      </c>
      <c r="AY945" s="260" t="s">
        <v>169</v>
      </c>
    </row>
    <row r="946" s="15" customFormat="1">
      <c r="A946" s="15"/>
      <c r="B946" s="261"/>
      <c r="C946" s="262"/>
      <c r="D946" s="235" t="s">
        <v>180</v>
      </c>
      <c r="E946" s="263" t="s">
        <v>1</v>
      </c>
      <c r="F946" s="264" t="s">
        <v>183</v>
      </c>
      <c r="G946" s="262"/>
      <c r="H946" s="265">
        <v>1.71</v>
      </c>
      <c r="I946" s="266"/>
      <c r="J946" s="262"/>
      <c r="K946" s="262"/>
      <c r="L946" s="267"/>
      <c r="M946" s="268"/>
      <c r="N946" s="269"/>
      <c r="O946" s="269"/>
      <c r="P946" s="269"/>
      <c r="Q946" s="269"/>
      <c r="R946" s="269"/>
      <c r="S946" s="269"/>
      <c r="T946" s="270"/>
      <c r="U946" s="15"/>
      <c r="V946" s="15"/>
      <c r="W946" s="15"/>
      <c r="X946" s="15"/>
      <c r="Y946" s="15"/>
      <c r="Z946" s="15"/>
      <c r="AA946" s="15"/>
      <c r="AB946" s="15"/>
      <c r="AC946" s="15"/>
      <c r="AD946" s="15"/>
      <c r="AE946" s="15"/>
      <c r="AT946" s="271" t="s">
        <v>180</v>
      </c>
      <c r="AU946" s="271" t="s">
        <v>177</v>
      </c>
      <c r="AV946" s="15" t="s">
        <v>176</v>
      </c>
      <c r="AW946" s="15" t="s">
        <v>30</v>
      </c>
      <c r="AX946" s="15" t="s">
        <v>81</v>
      </c>
      <c r="AY946" s="271" t="s">
        <v>169</v>
      </c>
    </row>
    <row r="947" s="2" customFormat="1" ht="16.5" customHeight="1">
      <c r="A947" s="39"/>
      <c r="B947" s="40"/>
      <c r="C947" s="221" t="s">
        <v>780</v>
      </c>
      <c r="D947" s="221" t="s">
        <v>172</v>
      </c>
      <c r="E947" s="222" t="s">
        <v>1366</v>
      </c>
      <c r="F947" s="223" t="s">
        <v>1367</v>
      </c>
      <c r="G947" s="224" t="s">
        <v>189</v>
      </c>
      <c r="H947" s="225">
        <v>64.540000000000006</v>
      </c>
      <c r="I947" s="226"/>
      <c r="J947" s="227">
        <f>ROUND(I947*H947,2)</f>
        <v>0</v>
      </c>
      <c r="K947" s="228"/>
      <c r="L947" s="45"/>
      <c r="M947" s="229" t="s">
        <v>1</v>
      </c>
      <c r="N947" s="230" t="s">
        <v>41</v>
      </c>
      <c r="O947" s="93"/>
      <c r="P947" s="231">
        <f>O947*H947</f>
        <v>0</v>
      </c>
      <c r="Q947" s="231">
        <v>0.0050000000000000001</v>
      </c>
      <c r="R947" s="231">
        <f>Q947*H947</f>
        <v>0.32270000000000004</v>
      </c>
      <c r="S947" s="231">
        <v>0</v>
      </c>
      <c r="T947" s="232">
        <f>S947*H947</f>
        <v>0</v>
      </c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R947" s="233" t="s">
        <v>217</v>
      </c>
      <c r="AT947" s="233" t="s">
        <v>172</v>
      </c>
      <c r="AU947" s="233" t="s">
        <v>177</v>
      </c>
      <c r="AY947" s="18" t="s">
        <v>169</v>
      </c>
      <c r="BE947" s="234">
        <f>IF(N947="základní",J947,0)</f>
        <v>0</v>
      </c>
      <c r="BF947" s="234">
        <f>IF(N947="snížená",J947,0)</f>
        <v>0</v>
      </c>
      <c r="BG947" s="234">
        <f>IF(N947="zákl. přenesená",J947,0)</f>
        <v>0</v>
      </c>
      <c r="BH947" s="234">
        <f>IF(N947="sníž. přenesená",J947,0)</f>
        <v>0</v>
      </c>
      <c r="BI947" s="234">
        <f>IF(N947="nulová",J947,0)</f>
        <v>0</v>
      </c>
      <c r="BJ947" s="18" t="s">
        <v>178</v>
      </c>
      <c r="BK947" s="234">
        <f>ROUND(I947*H947,2)</f>
        <v>0</v>
      </c>
      <c r="BL947" s="18" t="s">
        <v>217</v>
      </c>
      <c r="BM947" s="233" t="s">
        <v>1376</v>
      </c>
    </row>
    <row r="948" s="2" customFormat="1">
      <c r="A948" s="39"/>
      <c r="B948" s="40"/>
      <c r="C948" s="41"/>
      <c r="D948" s="235" t="s">
        <v>179</v>
      </c>
      <c r="E948" s="41"/>
      <c r="F948" s="236" t="s">
        <v>1367</v>
      </c>
      <c r="G948" s="41"/>
      <c r="H948" s="41"/>
      <c r="I948" s="237"/>
      <c r="J948" s="41"/>
      <c r="K948" s="41"/>
      <c r="L948" s="45"/>
      <c r="M948" s="238"/>
      <c r="N948" s="239"/>
      <c r="O948" s="93"/>
      <c r="P948" s="93"/>
      <c r="Q948" s="93"/>
      <c r="R948" s="93"/>
      <c r="S948" s="93"/>
      <c r="T948" s="94"/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T948" s="18" t="s">
        <v>179</v>
      </c>
      <c r="AU948" s="18" t="s">
        <v>177</v>
      </c>
    </row>
    <row r="949" s="14" customFormat="1">
      <c r="A949" s="14"/>
      <c r="B949" s="250"/>
      <c r="C949" s="251"/>
      <c r="D949" s="235" t="s">
        <v>180</v>
      </c>
      <c r="E949" s="252" t="s">
        <v>1</v>
      </c>
      <c r="F949" s="253" t="s">
        <v>2551</v>
      </c>
      <c r="G949" s="251"/>
      <c r="H949" s="254">
        <v>64.540000000000006</v>
      </c>
      <c r="I949" s="255"/>
      <c r="J949" s="251"/>
      <c r="K949" s="251"/>
      <c r="L949" s="256"/>
      <c r="M949" s="257"/>
      <c r="N949" s="258"/>
      <c r="O949" s="258"/>
      <c r="P949" s="258"/>
      <c r="Q949" s="258"/>
      <c r="R949" s="258"/>
      <c r="S949" s="258"/>
      <c r="T949" s="259"/>
      <c r="U949" s="14"/>
      <c r="V949" s="14"/>
      <c r="W949" s="14"/>
      <c r="X949" s="14"/>
      <c r="Y949" s="14"/>
      <c r="Z949" s="14"/>
      <c r="AA949" s="14"/>
      <c r="AB949" s="14"/>
      <c r="AC949" s="14"/>
      <c r="AD949" s="14"/>
      <c r="AE949" s="14"/>
      <c r="AT949" s="260" t="s">
        <v>180</v>
      </c>
      <c r="AU949" s="260" t="s">
        <v>177</v>
      </c>
      <c r="AV949" s="14" t="s">
        <v>177</v>
      </c>
      <c r="AW949" s="14" t="s">
        <v>30</v>
      </c>
      <c r="AX949" s="14" t="s">
        <v>73</v>
      </c>
      <c r="AY949" s="260" t="s">
        <v>169</v>
      </c>
    </row>
    <row r="950" s="15" customFormat="1">
      <c r="A950" s="15"/>
      <c r="B950" s="261"/>
      <c r="C950" s="262"/>
      <c r="D950" s="235" t="s">
        <v>180</v>
      </c>
      <c r="E950" s="263" t="s">
        <v>1</v>
      </c>
      <c r="F950" s="264" t="s">
        <v>183</v>
      </c>
      <c r="G950" s="262"/>
      <c r="H950" s="265">
        <v>64.540000000000006</v>
      </c>
      <c r="I950" s="266"/>
      <c r="J950" s="262"/>
      <c r="K950" s="262"/>
      <c r="L950" s="267"/>
      <c r="M950" s="268"/>
      <c r="N950" s="269"/>
      <c r="O950" s="269"/>
      <c r="P950" s="269"/>
      <c r="Q950" s="269"/>
      <c r="R950" s="269"/>
      <c r="S950" s="269"/>
      <c r="T950" s="270"/>
      <c r="U950" s="15"/>
      <c r="V950" s="15"/>
      <c r="W950" s="15"/>
      <c r="X950" s="15"/>
      <c r="Y950" s="15"/>
      <c r="Z950" s="15"/>
      <c r="AA950" s="15"/>
      <c r="AB950" s="15"/>
      <c r="AC950" s="15"/>
      <c r="AD950" s="15"/>
      <c r="AE950" s="15"/>
      <c r="AT950" s="271" t="s">
        <v>180</v>
      </c>
      <c r="AU950" s="271" t="s">
        <v>177</v>
      </c>
      <c r="AV950" s="15" t="s">
        <v>176</v>
      </c>
      <c r="AW950" s="15" t="s">
        <v>30</v>
      </c>
      <c r="AX950" s="15" t="s">
        <v>81</v>
      </c>
      <c r="AY950" s="271" t="s">
        <v>169</v>
      </c>
    </row>
    <row r="951" s="2" customFormat="1" ht="24.15" customHeight="1">
      <c r="A951" s="39"/>
      <c r="B951" s="40"/>
      <c r="C951" s="221" t="s">
        <v>1377</v>
      </c>
      <c r="D951" s="221" t="s">
        <v>172</v>
      </c>
      <c r="E951" s="222" t="s">
        <v>1370</v>
      </c>
      <c r="F951" s="223" t="s">
        <v>1371</v>
      </c>
      <c r="G951" s="224" t="s">
        <v>189</v>
      </c>
      <c r="H951" s="225">
        <v>193.62000000000001</v>
      </c>
      <c r="I951" s="226"/>
      <c r="J951" s="227">
        <f>ROUND(I951*H951,2)</f>
        <v>0</v>
      </c>
      <c r="K951" s="228"/>
      <c r="L951" s="45"/>
      <c r="M951" s="229" t="s">
        <v>1</v>
      </c>
      <c r="N951" s="230" t="s">
        <v>41</v>
      </c>
      <c r="O951" s="93"/>
      <c r="P951" s="231">
        <f>O951*H951</f>
        <v>0</v>
      </c>
      <c r="Q951" s="231">
        <v>0.0050000000000000001</v>
      </c>
      <c r="R951" s="231">
        <f>Q951*H951</f>
        <v>0.96810000000000007</v>
      </c>
      <c r="S951" s="231">
        <v>0</v>
      </c>
      <c r="T951" s="232">
        <f>S951*H951</f>
        <v>0</v>
      </c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R951" s="233" t="s">
        <v>217</v>
      </c>
      <c r="AT951" s="233" t="s">
        <v>172</v>
      </c>
      <c r="AU951" s="233" t="s">
        <v>177</v>
      </c>
      <c r="AY951" s="18" t="s">
        <v>169</v>
      </c>
      <c r="BE951" s="234">
        <f>IF(N951="základní",J951,0)</f>
        <v>0</v>
      </c>
      <c r="BF951" s="234">
        <f>IF(N951="snížená",J951,0)</f>
        <v>0</v>
      </c>
      <c r="BG951" s="234">
        <f>IF(N951="zákl. přenesená",J951,0)</f>
        <v>0</v>
      </c>
      <c r="BH951" s="234">
        <f>IF(N951="sníž. přenesená",J951,0)</f>
        <v>0</v>
      </c>
      <c r="BI951" s="234">
        <f>IF(N951="nulová",J951,0)</f>
        <v>0</v>
      </c>
      <c r="BJ951" s="18" t="s">
        <v>178</v>
      </c>
      <c r="BK951" s="234">
        <f>ROUND(I951*H951,2)</f>
        <v>0</v>
      </c>
      <c r="BL951" s="18" t="s">
        <v>217</v>
      </c>
      <c r="BM951" s="233" t="s">
        <v>1380</v>
      </c>
    </row>
    <row r="952" s="2" customFormat="1">
      <c r="A952" s="39"/>
      <c r="B952" s="40"/>
      <c r="C952" s="41"/>
      <c r="D952" s="235" t="s">
        <v>179</v>
      </c>
      <c r="E952" s="41"/>
      <c r="F952" s="236" t="s">
        <v>1371</v>
      </c>
      <c r="G952" s="41"/>
      <c r="H952" s="41"/>
      <c r="I952" s="237"/>
      <c r="J952" s="41"/>
      <c r="K952" s="41"/>
      <c r="L952" s="45"/>
      <c r="M952" s="238"/>
      <c r="N952" s="239"/>
      <c r="O952" s="93"/>
      <c r="P952" s="93"/>
      <c r="Q952" s="93"/>
      <c r="R952" s="93"/>
      <c r="S952" s="93"/>
      <c r="T952" s="94"/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T952" s="18" t="s">
        <v>179</v>
      </c>
      <c r="AU952" s="18" t="s">
        <v>177</v>
      </c>
    </row>
    <row r="953" s="14" customFormat="1">
      <c r="A953" s="14"/>
      <c r="B953" s="250"/>
      <c r="C953" s="251"/>
      <c r="D953" s="235" t="s">
        <v>180</v>
      </c>
      <c r="E953" s="252" t="s">
        <v>1</v>
      </c>
      <c r="F953" s="253" t="s">
        <v>2642</v>
      </c>
      <c r="G953" s="251"/>
      <c r="H953" s="254">
        <v>193.62000000000001</v>
      </c>
      <c r="I953" s="255"/>
      <c r="J953" s="251"/>
      <c r="K953" s="251"/>
      <c r="L953" s="256"/>
      <c r="M953" s="257"/>
      <c r="N953" s="258"/>
      <c r="O953" s="258"/>
      <c r="P953" s="258"/>
      <c r="Q953" s="258"/>
      <c r="R953" s="258"/>
      <c r="S953" s="258"/>
      <c r="T953" s="259"/>
      <c r="U953" s="14"/>
      <c r="V953" s="14"/>
      <c r="W953" s="14"/>
      <c r="X953" s="14"/>
      <c r="Y953" s="14"/>
      <c r="Z953" s="14"/>
      <c r="AA953" s="14"/>
      <c r="AB953" s="14"/>
      <c r="AC953" s="14"/>
      <c r="AD953" s="14"/>
      <c r="AE953" s="14"/>
      <c r="AT953" s="260" t="s">
        <v>180</v>
      </c>
      <c r="AU953" s="260" t="s">
        <v>177</v>
      </c>
      <c r="AV953" s="14" t="s">
        <v>177</v>
      </c>
      <c r="AW953" s="14" t="s">
        <v>30</v>
      </c>
      <c r="AX953" s="14" t="s">
        <v>73</v>
      </c>
      <c r="AY953" s="260" t="s">
        <v>169</v>
      </c>
    </row>
    <row r="954" s="15" customFormat="1">
      <c r="A954" s="15"/>
      <c r="B954" s="261"/>
      <c r="C954" s="262"/>
      <c r="D954" s="235" t="s">
        <v>180</v>
      </c>
      <c r="E954" s="263" t="s">
        <v>1</v>
      </c>
      <c r="F954" s="264" t="s">
        <v>183</v>
      </c>
      <c r="G954" s="262"/>
      <c r="H954" s="265">
        <v>193.62000000000001</v>
      </c>
      <c r="I954" s="266"/>
      <c r="J954" s="262"/>
      <c r="K954" s="262"/>
      <c r="L954" s="267"/>
      <c r="M954" s="268"/>
      <c r="N954" s="269"/>
      <c r="O954" s="269"/>
      <c r="P954" s="269"/>
      <c r="Q954" s="269"/>
      <c r="R954" s="269"/>
      <c r="S954" s="269"/>
      <c r="T954" s="270"/>
      <c r="U954" s="15"/>
      <c r="V954" s="15"/>
      <c r="W954" s="15"/>
      <c r="X954" s="15"/>
      <c r="Y954" s="15"/>
      <c r="Z954" s="15"/>
      <c r="AA954" s="15"/>
      <c r="AB954" s="15"/>
      <c r="AC954" s="15"/>
      <c r="AD954" s="15"/>
      <c r="AE954" s="15"/>
      <c r="AT954" s="271" t="s">
        <v>180</v>
      </c>
      <c r="AU954" s="271" t="s">
        <v>177</v>
      </c>
      <c r="AV954" s="15" t="s">
        <v>176</v>
      </c>
      <c r="AW954" s="15" t="s">
        <v>30</v>
      </c>
      <c r="AX954" s="15" t="s">
        <v>81</v>
      </c>
      <c r="AY954" s="271" t="s">
        <v>169</v>
      </c>
    </row>
    <row r="955" s="2" customFormat="1" ht="21.75" customHeight="1">
      <c r="A955" s="39"/>
      <c r="B955" s="40"/>
      <c r="C955" s="221" t="s">
        <v>783</v>
      </c>
      <c r="D955" s="221" t="s">
        <v>172</v>
      </c>
      <c r="E955" s="222" t="s">
        <v>2141</v>
      </c>
      <c r="F955" s="223" t="s">
        <v>2142</v>
      </c>
      <c r="G955" s="224" t="s">
        <v>245</v>
      </c>
      <c r="H955" s="225">
        <v>2.3500000000000001</v>
      </c>
      <c r="I955" s="226"/>
      <c r="J955" s="227">
        <f>ROUND(I955*H955,2)</f>
        <v>0</v>
      </c>
      <c r="K955" s="228"/>
      <c r="L955" s="45"/>
      <c r="M955" s="229" t="s">
        <v>1</v>
      </c>
      <c r="N955" s="230" t="s">
        <v>41</v>
      </c>
      <c r="O955" s="93"/>
      <c r="P955" s="231">
        <f>O955*H955</f>
        <v>0</v>
      </c>
      <c r="Q955" s="231">
        <v>0.0051500000000000001</v>
      </c>
      <c r="R955" s="231">
        <f>Q955*H955</f>
        <v>0.0121025</v>
      </c>
      <c r="S955" s="231">
        <v>0</v>
      </c>
      <c r="T955" s="232">
        <f>S955*H955</f>
        <v>0</v>
      </c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R955" s="233" t="s">
        <v>217</v>
      </c>
      <c r="AT955" s="233" t="s">
        <v>172</v>
      </c>
      <c r="AU955" s="233" t="s">
        <v>177</v>
      </c>
      <c r="AY955" s="18" t="s">
        <v>169</v>
      </c>
      <c r="BE955" s="234">
        <f>IF(N955="základní",J955,0)</f>
        <v>0</v>
      </c>
      <c r="BF955" s="234">
        <f>IF(N955="snížená",J955,0)</f>
        <v>0</v>
      </c>
      <c r="BG955" s="234">
        <f>IF(N955="zákl. přenesená",J955,0)</f>
        <v>0</v>
      </c>
      <c r="BH955" s="234">
        <f>IF(N955="sníž. přenesená",J955,0)</f>
        <v>0</v>
      </c>
      <c r="BI955" s="234">
        <f>IF(N955="nulová",J955,0)</f>
        <v>0</v>
      </c>
      <c r="BJ955" s="18" t="s">
        <v>178</v>
      </c>
      <c r="BK955" s="234">
        <f>ROUND(I955*H955,2)</f>
        <v>0</v>
      </c>
      <c r="BL955" s="18" t="s">
        <v>217</v>
      </c>
      <c r="BM955" s="233" t="s">
        <v>1797</v>
      </c>
    </row>
    <row r="956" s="2" customFormat="1">
      <c r="A956" s="39"/>
      <c r="B956" s="40"/>
      <c r="C956" s="41"/>
      <c r="D956" s="235" t="s">
        <v>179</v>
      </c>
      <c r="E956" s="41"/>
      <c r="F956" s="236" t="s">
        <v>2142</v>
      </c>
      <c r="G956" s="41"/>
      <c r="H956" s="41"/>
      <c r="I956" s="237"/>
      <c r="J956" s="41"/>
      <c r="K956" s="41"/>
      <c r="L956" s="45"/>
      <c r="M956" s="238"/>
      <c r="N956" s="239"/>
      <c r="O956" s="93"/>
      <c r="P956" s="93"/>
      <c r="Q956" s="93"/>
      <c r="R956" s="93"/>
      <c r="S956" s="93"/>
      <c r="T956" s="94"/>
      <c r="U956" s="39"/>
      <c r="V956" s="39"/>
      <c r="W956" s="39"/>
      <c r="X956" s="39"/>
      <c r="Y956" s="39"/>
      <c r="Z956" s="39"/>
      <c r="AA956" s="39"/>
      <c r="AB956" s="39"/>
      <c r="AC956" s="39"/>
      <c r="AD956" s="39"/>
      <c r="AE956" s="39"/>
      <c r="AT956" s="18" t="s">
        <v>179</v>
      </c>
      <c r="AU956" s="18" t="s">
        <v>177</v>
      </c>
    </row>
    <row r="957" s="2" customFormat="1" ht="24.15" customHeight="1">
      <c r="A957" s="39"/>
      <c r="B957" s="40"/>
      <c r="C957" s="221" t="s">
        <v>1387</v>
      </c>
      <c r="D957" s="221" t="s">
        <v>172</v>
      </c>
      <c r="E957" s="222" t="s">
        <v>1381</v>
      </c>
      <c r="F957" s="223" t="s">
        <v>1382</v>
      </c>
      <c r="G957" s="224" t="s">
        <v>175</v>
      </c>
      <c r="H957" s="225">
        <v>2.2229999999999999</v>
      </c>
      <c r="I957" s="226"/>
      <c r="J957" s="227">
        <f>ROUND(I957*H957,2)</f>
        <v>0</v>
      </c>
      <c r="K957" s="228"/>
      <c r="L957" s="45"/>
      <c r="M957" s="229" t="s">
        <v>1</v>
      </c>
      <c r="N957" s="230" t="s">
        <v>41</v>
      </c>
      <c r="O957" s="93"/>
      <c r="P957" s="231">
        <f>O957*H957</f>
        <v>0</v>
      </c>
      <c r="Q957" s="231">
        <v>0</v>
      </c>
      <c r="R957" s="231">
        <f>Q957*H957</f>
        <v>0</v>
      </c>
      <c r="S957" s="231">
        <v>0</v>
      </c>
      <c r="T957" s="232">
        <f>S957*H957</f>
        <v>0</v>
      </c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R957" s="233" t="s">
        <v>217</v>
      </c>
      <c r="AT957" s="233" t="s">
        <v>172</v>
      </c>
      <c r="AU957" s="233" t="s">
        <v>177</v>
      </c>
      <c r="AY957" s="18" t="s">
        <v>169</v>
      </c>
      <c r="BE957" s="234">
        <f>IF(N957="základní",J957,0)</f>
        <v>0</v>
      </c>
      <c r="BF957" s="234">
        <f>IF(N957="snížená",J957,0)</f>
        <v>0</v>
      </c>
      <c r="BG957" s="234">
        <f>IF(N957="zákl. přenesená",J957,0)</f>
        <v>0</v>
      </c>
      <c r="BH957" s="234">
        <f>IF(N957="sníž. přenesená",J957,0)</f>
        <v>0</v>
      </c>
      <c r="BI957" s="234">
        <f>IF(N957="nulová",J957,0)</f>
        <v>0</v>
      </c>
      <c r="BJ957" s="18" t="s">
        <v>178</v>
      </c>
      <c r="BK957" s="234">
        <f>ROUND(I957*H957,2)</f>
        <v>0</v>
      </c>
      <c r="BL957" s="18" t="s">
        <v>217</v>
      </c>
      <c r="BM957" s="233" t="s">
        <v>2643</v>
      </c>
    </row>
    <row r="958" s="2" customFormat="1">
      <c r="A958" s="39"/>
      <c r="B958" s="40"/>
      <c r="C958" s="41"/>
      <c r="D958" s="235" t="s">
        <v>179</v>
      </c>
      <c r="E958" s="41"/>
      <c r="F958" s="236" t="s">
        <v>1384</v>
      </c>
      <c r="G958" s="41"/>
      <c r="H958" s="41"/>
      <c r="I958" s="237"/>
      <c r="J958" s="41"/>
      <c r="K958" s="41"/>
      <c r="L958" s="45"/>
      <c r="M958" s="238"/>
      <c r="N958" s="239"/>
      <c r="O958" s="93"/>
      <c r="P958" s="93"/>
      <c r="Q958" s="93"/>
      <c r="R958" s="93"/>
      <c r="S958" s="93"/>
      <c r="T958" s="94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T958" s="18" t="s">
        <v>179</v>
      </c>
      <c r="AU958" s="18" t="s">
        <v>177</v>
      </c>
    </row>
    <row r="959" s="12" customFormat="1" ht="22.8" customHeight="1">
      <c r="A959" s="12"/>
      <c r="B959" s="205"/>
      <c r="C959" s="206"/>
      <c r="D959" s="207" t="s">
        <v>72</v>
      </c>
      <c r="E959" s="219" t="s">
        <v>2644</v>
      </c>
      <c r="F959" s="219" t="s">
        <v>2645</v>
      </c>
      <c r="G959" s="206"/>
      <c r="H959" s="206"/>
      <c r="I959" s="209"/>
      <c r="J959" s="220">
        <f>BK959</f>
        <v>0</v>
      </c>
      <c r="K959" s="206"/>
      <c r="L959" s="211"/>
      <c r="M959" s="212"/>
      <c r="N959" s="213"/>
      <c r="O959" s="213"/>
      <c r="P959" s="214">
        <f>SUM(P960:P965)</f>
        <v>0</v>
      </c>
      <c r="Q959" s="213"/>
      <c r="R959" s="214">
        <f>SUM(R960:R965)</f>
        <v>0.00036999999999999999</v>
      </c>
      <c r="S959" s="213"/>
      <c r="T959" s="215">
        <f>SUM(T960:T965)</f>
        <v>0</v>
      </c>
      <c r="U959" s="12"/>
      <c r="V959" s="12"/>
      <c r="W959" s="12"/>
      <c r="X959" s="12"/>
      <c r="Y959" s="12"/>
      <c r="Z959" s="12"/>
      <c r="AA959" s="12"/>
      <c r="AB959" s="12"/>
      <c r="AC959" s="12"/>
      <c r="AD959" s="12"/>
      <c r="AE959" s="12"/>
      <c r="AR959" s="216" t="s">
        <v>177</v>
      </c>
      <c r="AT959" s="217" t="s">
        <v>72</v>
      </c>
      <c r="AU959" s="217" t="s">
        <v>81</v>
      </c>
      <c r="AY959" s="216" t="s">
        <v>169</v>
      </c>
      <c r="BK959" s="218">
        <f>SUM(BK960:BK965)</f>
        <v>0</v>
      </c>
    </row>
    <row r="960" s="2" customFormat="1" ht="24.15" customHeight="1">
      <c r="A960" s="39"/>
      <c r="B960" s="40"/>
      <c r="C960" s="221" t="s">
        <v>787</v>
      </c>
      <c r="D960" s="221" t="s">
        <v>172</v>
      </c>
      <c r="E960" s="222" t="s">
        <v>2646</v>
      </c>
      <c r="F960" s="223" t="s">
        <v>2647</v>
      </c>
      <c r="G960" s="224" t="s">
        <v>186</v>
      </c>
      <c r="H960" s="225">
        <v>1</v>
      </c>
      <c r="I960" s="226"/>
      <c r="J960" s="227">
        <f>ROUND(I960*H960,2)</f>
        <v>0</v>
      </c>
      <c r="K960" s="228"/>
      <c r="L960" s="45"/>
      <c r="M960" s="229" t="s">
        <v>1</v>
      </c>
      <c r="N960" s="230" t="s">
        <v>41</v>
      </c>
      <c r="O960" s="93"/>
      <c r="P960" s="231">
        <f>O960*H960</f>
        <v>0</v>
      </c>
      <c r="Q960" s="231">
        <v>0</v>
      </c>
      <c r="R960" s="231">
        <f>Q960*H960</f>
        <v>0</v>
      </c>
      <c r="S960" s="231">
        <v>0</v>
      </c>
      <c r="T960" s="232">
        <f>S960*H960</f>
        <v>0</v>
      </c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R960" s="233" t="s">
        <v>217</v>
      </c>
      <c r="AT960" s="233" t="s">
        <v>172</v>
      </c>
      <c r="AU960" s="233" t="s">
        <v>177</v>
      </c>
      <c r="AY960" s="18" t="s">
        <v>169</v>
      </c>
      <c r="BE960" s="234">
        <f>IF(N960="základní",J960,0)</f>
        <v>0</v>
      </c>
      <c r="BF960" s="234">
        <f>IF(N960="snížená",J960,0)</f>
        <v>0</v>
      </c>
      <c r="BG960" s="234">
        <f>IF(N960="zákl. přenesená",J960,0)</f>
        <v>0</v>
      </c>
      <c r="BH960" s="234">
        <f>IF(N960="sníž. přenesená",J960,0)</f>
        <v>0</v>
      </c>
      <c r="BI960" s="234">
        <f>IF(N960="nulová",J960,0)</f>
        <v>0</v>
      </c>
      <c r="BJ960" s="18" t="s">
        <v>178</v>
      </c>
      <c r="BK960" s="234">
        <f>ROUND(I960*H960,2)</f>
        <v>0</v>
      </c>
      <c r="BL960" s="18" t="s">
        <v>217</v>
      </c>
      <c r="BM960" s="233" t="s">
        <v>1393</v>
      </c>
    </row>
    <row r="961" s="2" customFormat="1">
      <c r="A961" s="39"/>
      <c r="B961" s="40"/>
      <c r="C961" s="41"/>
      <c r="D961" s="235" t="s">
        <v>179</v>
      </c>
      <c r="E961" s="41"/>
      <c r="F961" s="236" t="s">
        <v>2647</v>
      </c>
      <c r="G961" s="41"/>
      <c r="H961" s="41"/>
      <c r="I961" s="237"/>
      <c r="J961" s="41"/>
      <c r="K961" s="41"/>
      <c r="L961" s="45"/>
      <c r="M961" s="238"/>
      <c r="N961" s="239"/>
      <c r="O961" s="93"/>
      <c r="P961" s="93"/>
      <c r="Q961" s="93"/>
      <c r="R961" s="93"/>
      <c r="S961" s="93"/>
      <c r="T961" s="94"/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T961" s="18" t="s">
        <v>179</v>
      </c>
      <c r="AU961" s="18" t="s">
        <v>177</v>
      </c>
    </row>
    <row r="962" s="2" customFormat="1" ht="24.15" customHeight="1">
      <c r="A962" s="39"/>
      <c r="B962" s="40"/>
      <c r="C962" s="272" t="s">
        <v>1394</v>
      </c>
      <c r="D962" s="272" t="s">
        <v>258</v>
      </c>
      <c r="E962" s="273" t="s">
        <v>2648</v>
      </c>
      <c r="F962" s="274" t="s">
        <v>2649</v>
      </c>
      <c r="G962" s="275" t="s">
        <v>186</v>
      </c>
      <c r="H962" s="276">
        <v>1</v>
      </c>
      <c r="I962" s="277"/>
      <c r="J962" s="278">
        <f>ROUND(I962*H962,2)</f>
        <v>0</v>
      </c>
      <c r="K962" s="279"/>
      <c r="L962" s="280"/>
      <c r="M962" s="281" t="s">
        <v>1</v>
      </c>
      <c r="N962" s="282" t="s">
        <v>41</v>
      </c>
      <c r="O962" s="93"/>
      <c r="P962" s="231">
        <f>O962*H962</f>
        <v>0</v>
      </c>
      <c r="Q962" s="231">
        <v>0.00036999999999999999</v>
      </c>
      <c r="R962" s="231">
        <f>Q962*H962</f>
        <v>0.00036999999999999999</v>
      </c>
      <c r="S962" s="231">
        <v>0</v>
      </c>
      <c r="T962" s="232">
        <f>S962*H962</f>
        <v>0</v>
      </c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R962" s="233" t="s">
        <v>261</v>
      </c>
      <c r="AT962" s="233" t="s">
        <v>258</v>
      </c>
      <c r="AU962" s="233" t="s">
        <v>177</v>
      </c>
      <c r="AY962" s="18" t="s">
        <v>169</v>
      </c>
      <c r="BE962" s="234">
        <f>IF(N962="základní",J962,0)</f>
        <v>0</v>
      </c>
      <c r="BF962" s="234">
        <f>IF(N962="snížená",J962,0)</f>
        <v>0</v>
      </c>
      <c r="BG962" s="234">
        <f>IF(N962="zákl. přenesená",J962,0)</f>
        <v>0</v>
      </c>
      <c r="BH962" s="234">
        <f>IF(N962="sníž. přenesená",J962,0)</f>
        <v>0</v>
      </c>
      <c r="BI962" s="234">
        <f>IF(N962="nulová",J962,0)</f>
        <v>0</v>
      </c>
      <c r="BJ962" s="18" t="s">
        <v>178</v>
      </c>
      <c r="BK962" s="234">
        <f>ROUND(I962*H962,2)</f>
        <v>0</v>
      </c>
      <c r="BL962" s="18" t="s">
        <v>217</v>
      </c>
      <c r="BM962" s="233" t="s">
        <v>1397</v>
      </c>
    </row>
    <row r="963" s="2" customFormat="1">
      <c r="A963" s="39"/>
      <c r="B963" s="40"/>
      <c r="C963" s="41"/>
      <c r="D963" s="235" t="s">
        <v>179</v>
      </c>
      <c r="E963" s="41"/>
      <c r="F963" s="236" t="s">
        <v>2649</v>
      </c>
      <c r="G963" s="41"/>
      <c r="H963" s="41"/>
      <c r="I963" s="237"/>
      <c r="J963" s="41"/>
      <c r="K963" s="41"/>
      <c r="L963" s="45"/>
      <c r="M963" s="238"/>
      <c r="N963" s="239"/>
      <c r="O963" s="93"/>
      <c r="P963" s="93"/>
      <c r="Q963" s="93"/>
      <c r="R963" s="93"/>
      <c r="S963" s="93"/>
      <c r="T963" s="94"/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T963" s="18" t="s">
        <v>179</v>
      </c>
      <c r="AU963" s="18" t="s">
        <v>177</v>
      </c>
    </row>
    <row r="964" s="2" customFormat="1" ht="24.15" customHeight="1">
      <c r="A964" s="39"/>
      <c r="B964" s="40"/>
      <c r="C964" s="221" t="s">
        <v>790</v>
      </c>
      <c r="D964" s="221" t="s">
        <v>172</v>
      </c>
      <c r="E964" s="222" t="s">
        <v>2650</v>
      </c>
      <c r="F964" s="223" t="s">
        <v>2651</v>
      </c>
      <c r="G964" s="224" t="s">
        <v>175</v>
      </c>
      <c r="H964" s="225">
        <v>0.017999999999999999</v>
      </c>
      <c r="I964" s="226"/>
      <c r="J964" s="227">
        <f>ROUND(I964*H964,2)</f>
        <v>0</v>
      </c>
      <c r="K964" s="228"/>
      <c r="L964" s="45"/>
      <c r="M964" s="229" t="s">
        <v>1</v>
      </c>
      <c r="N964" s="230" t="s">
        <v>41</v>
      </c>
      <c r="O964" s="93"/>
      <c r="P964" s="231">
        <f>O964*H964</f>
        <v>0</v>
      </c>
      <c r="Q964" s="231">
        <v>0</v>
      </c>
      <c r="R964" s="231">
        <f>Q964*H964</f>
        <v>0</v>
      </c>
      <c r="S964" s="231">
        <v>0</v>
      </c>
      <c r="T964" s="232">
        <f>S964*H964</f>
        <v>0</v>
      </c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R964" s="233" t="s">
        <v>217</v>
      </c>
      <c r="AT964" s="233" t="s">
        <v>172</v>
      </c>
      <c r="AU964" s="233" t="s">
        <v>177</v>
      </c>
      <c r="AY964" s="18" t="s">
        <v>169</v>
      </c>
      <c r="BE964" s="234">
        <f>IF(N964="základní",J964,0)</f>
        <v>0</v>
      </c>
      <c r="BF964" s="234">
        <f>IF(N964="snížená",J964,0)</f>
        <v>0</v>
      </c>
      <c r="BG964" s="234">
        <f>IF(N964="zákl. přenesená",J964,0)</f>
        <v>0</v>
      </c>
      <c r="BH964" s="234">
        <f>IF(N964="sníž. přenesená",J964,0)</f>
        <v>0</v>
      </c>
      <c r="BI964" s="234">
        <f>IF(N964="nulová",J964,0)</f>
        <v>0</v>
      </c>
      <c r="BJ964" s="18" t="s">
        <v>178</v>
      </c>
      <c r="BK964" s="234">
        <f>ROUND(I964*H964,2)</f>
        <v>0</v>
      </c>
      <c r="BL964" s="18" t="s">
        <v>217</v>
      </c>
      <c r="BM964" s="233" t="s">
        <v>2652</v>
      </c>
    </row>
    <row r="965" s="2" customFormat="1">
      <c r="A965" s="39"/>
      <c r="B965" s="40"/>
      <c r="C965" s="41"/>
      <c r="D965" s="235" t="s">
        <v>179</v>
      </c>
      <c r="E965" s="41"/>
      <c r="F965" s="236" t="s">
        <v>2653</v>
      </c>
      <c r="G965" s="41"/>
      <c r="H965" s="41"/>
      <c r="I965" s="237"/>
      <c r="J965" s="41"/>
      <c r="K965" s="41"/>
      <c r="L965" s="45"/>
      <c r="M965" s="238"/>
      <c r="N965" s="239"/>
      <c r="O965" s="93"/>
      <c r="P965" s="93"/>
      <c r="Q965" s="93"/>
      <c r="R965" s="93"/>
      <c r="S965" s="93"/>
      <c r="T965" s="94"/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T965" s="18" t="s">
        <v>179</v>
      </c>
      <c r="AU965" s="18" t="s">
        <v>177</v>
      </c>
    </row>
    <row r="966" s="12" customFormat="1" ht="22.8" customHeight="1">
      <c r="A966" s="12"/>
      <c r="B966" s="205"/>
      <c r="C966" s="206"/>
      <c r="D966" s="207" t="s">
        <v>72</v>
      </c>
      <c r="E966" s="219" t="s">
        <v>1385</v>
      </c>
      <c r="F966" s="219" t="s">
        <v>1386</v>
      </c>
      <c r="G966" s="206"/>
      <c r="H966" s="206"/>
      <c r="I966" s="209"/>
      <c r="J966" s="220">
        <f>BK966</f>
        <v>0</v>
      </c>
      <c r="K966" s="206"/>
      <c r="L966" s="211"/>
      <c r="M966" s="212"/>
      <c r="N966" s="213"/>
      <c r="O966" s="213"/>
      <c r="P966" s="214">
        <f>SUM(P967:P1013)</f>
        <v>0</v>
      </c>
      <c r="Q966" s="213"/>
      <c r="R966" s="214">
        <f>SUM(R967:R1013)</f>
        <v>0.25952039999999998</v>
      </c>
      <c r="S966" s="213"/>
      <c r="T966" s="215">
        <f>SUM(T967:T1013)</f>
        <v>0.13100000000000001</v>
      </c>
      <c r="U966" s="12"/>
      <c r="V966" s="12"/>
      <c r="W966" s="12"/>
      <c r="X966" s="12"/>
      <c r="Y966" s="12"/>
      <c r="Z966" s="12"/>
      <c r="AA966" s="12"/>
      <c r="AB966" s="12"/>
      <c r="AC966" s="12"/>
      <c r="AD966" s="12"/>
      <c r="AE966" s="12"/>
      <c r="AR966" s="216" t="s">
        <v>177</v>
      </c>
      <c r="AT966" s="217" t="s">
        <v>72</v>
      </c>
      <c r="AU966" s="217" t="s">
        <v>81</v>
      </c>
      <c r="AY966" s="216" t="s">
        <v>169</v>
      </c>
      <c r="BK966" s="218">
        <f>SUM(BK967:BK1013)</f>
        <v>0</v>
      </c>
    </row>
    <row r="967" s="2" customFormat="1" ht="24.15" customHeight="1">
      <c r="A967" s="39"/>
      <c r="B967" s="40"/>
      <c r="C967" s="221" t="s">
        <v>1401</v>
      </c>
      <c r="D967" s="221" t="s">
        <v>172</v>
      </c>
      <c r="E967" s="222" t="s">
        <v>1792</v>
      </c>
      <c r="F967" s="223" t="s">
        <v>1793</v>
      </c>
      <c r="G967" s="224" t="s">
        <v>186</v>
      </c>
      <c r="H967" s="225">
        <v>1</v>
      </c>
      <c r="I967" s="226"/>
      <c r="J967" s="227">
        <f>ROUND(I967*H967,2)</f>
        <v>0</v>
      </c>
      <c r="K967" s="228"/>
      <c r="L967" s="45"/>
      <c r="M967" s="229" t="s">
        <v>1</v>
      </c>
      <c r="N967" s="230" t="s">
        <v>41</v>
      </c>
      <c r="O967" s="93"/>
      <c r="P967" s="231">
        <f>O967*H967</f>
        <v>0</v>
      </c>
      <c r="Q967" s="231">
        <v>0.00025999999999999998</v>
      </c>
      <c r="R967" s="231">
        <f>Q967*H967</f>
        <v>0.00025999999999999998</v>
      </c>
      <c r="S967" s="231">
        <v>0</v>
      </c>
      <c r="T967" s="232">
        <f>S967*H967</f>
        <v>0</v>
      </c>
      <c r="U967" s="39"/>
      <c r="V967" s="39"/>
      <c r="W967" s="39"/>
      <c r="X967" s="39"/>
      <c r="Y967" s="39"/>
      <c r="Z967" s="39"/>
      <c r="AA967" s="39"/>
      <c r="AB967" s="39"/>
      <c r="AC967" s="39"/>
      <c r="AD967" s="39"/>
      <c r="AE967" s="39"/>
      <c r="AR967" s="233" t="s">
        <v>217</v>
      </c>
      <c r="AT967" s="233" t="s">
        <v>172</v>
      </c>
      <c r="AU967" s="233" t="s">
        <v>177</v>
      </c>
      <c r="AY967" s="18" t="s">
        <v>169</v>
      </c>
      <c r="BE967" s="234">
        <f>IF(N967="základní",J967,0)</f>
        <v>0</v>
      </c>
      <c r="BF967" s="234">
        <f>IF(N967="snížená",J967,0)</f>
        <v>0</v>
      </c>
      <c r="BG967" s="234">
        <f>IF(N967="zákl. přenesená",J967,0)</f>
        <v>0</v>
      </c>
      <c r="BH967" s="234">
        <f>IF(N967="sníž. přenesená",J967,0)</f>
        <v>0</v>
      </c>
      <c r="BI967" s="234">
        <f>IF(N967="nulová",J967,0)</f>
        <v>0</v>
      </c>
      <c r="BJ967" s="18" t="s">
        <v>178</v>
      </c>
      <c r="BK967" s="234">
        <f>ROUND(I967*H967,2)</f>
        <v>0</v>
      </c>
      <c r="BL967" s="18" t="s">
        <v>217</v>
      </c>
      <c r="BM967" s="233" t="s">
        <v>1404</v>
      </c>
    </row>
    <row r="968" s="2" customFormat="1">
      <c r="A968" s="39"/>
      <c r="B968" s="40"/>
      <c r="C968" s="41"/>
      <c r="D968" s="235" t="s">
        <v>179</v>
      </c>
      <c r="E968" s="41"/>
      <c r="F968" s="236" t="s">
        <v>1793</v>
      </c>
      <c r="G968" s="41"/>
      <c r="H968" s="41"/>
      <c r="I968" s="237"/>
      <c r="J968" s="41"/>
      <c r="K968" s="41"/>
      <c r="L968" s="45"/>
      <c r="M968" s="238"/>
      <c r="N968" s="239"/>
      <c r="O968" s="93"/>
      <c r="P968" s="93"/>
      <c r="Q968" s="93"/>
      <c r="R968" s="93"/>
      <c r="S968" s="93"/>
      <c r="T968" s="94"/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T968" s="18" t="s">
        <v>179</v>
      </c>
      <c r="AU968" s="18" t="s">
        <v>177</v>
      </c>
    </row>
    <row r="969" s="2" customFormat="1" ht="24.15" customHeight="1">
      <c r="A969" s="39"/>
      <c r="B969" s="40"/>
      <c r="C969" s="272" t="s">
        <v>796</v>
      </c>
      <c r="D969" s="272" t="s">
        <v>258</v>
      </c>
      <c r="E969" s="273" t="s">
        <v>1794</v>
      </c>
      <c r="F969" s="274" t="s">
        <v>1795</v>
      </c>
      <c r="G969" s="275" t="s">
        <v>189</v>
      </c>
      <c r="H969" s="276">
        <v>0.32000000000000001</v>
      </c>
      <c r="I969" s="277"/>
      <c r="J969" s="278">
        <f>ROUND(I969*H969,2)</f>
        <v>0</v>
      </c>
      <c r="K969" s="279"/>
      <c r="L969" s="280"/>
      <c r="M969" s="281" t="s">
        <v>1</v>
      </c>
      <c r="N969" s="282" t="s">
        <v>41</v>
      </c>
      <c r="O969" s="93"/>
      <c r="P969" s="231">
        <f>O969*H969</f>
        <v>0</v>
      </c>
      <c r="Q969" s="231">
        <v>0.034720000000000001</v>
      </c>
      <c r="R969" s="231">
        <f>Q969*H969</f>
        <v>0.011110400000000001</v>
      </c>
      <c r="S969" s="231">
        <v>0</v>
      </c>
      <c r="T969" s="232">
        <f>S969*H969</f>
        <v>0</v>
      </c>
      <c r="U969" s="39"/>
      <c r="V969" s="39"/>
      <c r="W969" s="39"/>
      <c r="X969" s="39"/>
      <c r="Y969" s="39"/>
      <c r="Z969" s="39"/>
      <c r="AA969" s="39"/>
      <c r="AB969" s="39"/>
      <c r="AC969" s="39"/>
      <c r="AD969" s="39"/>
      <c r="AE969" s="39"/>
      <c r="AR969" s="233" t="s">
        <v>261</v>
      </c>
      <c r="AT969" s="233" t="s">
        <v>258</v>
      </c>
      <c r="AU969" s="233" t="s">
        <v>177</v>
      </c>
      <c r="AY969" s="18" t="s">
        <v>169</v>
      </c>
      <c r="BE969" s="234">
        <f>IF(N969="základní",J969,0)</f>
        <v>0</v>
      </c>
      <c r="BF969" s="234">
        <f>IF(N969="snížená",J969,0)</f>
        <v>0</v>
      </c>
      <c r="BG969" s="234">
        <f>IF(N969="zákl. přenesená",J969,0)</f>
        <v>0</v>
      </c>
      <c r="BH969" s="234">
        <f>IF(N969="sníž. přenesená",J969,0)</f>
        <v>0</v>
      </c>
      <c r="BI969" s="234">
        <f>IF(N969="nulová",J969,0)</f>
        <v>0</v>
      </c>
      <c r="BJ969" s="18" t="s">
        <v>178</v>
      </c>
      <c r="BK969" s="234">
        <f>ROUND(I969*H969,2)</f>
        <v>0</v>
      </c>
      <c r="BL969" s="18" t="s">
        <v>217</v>
      </c>
      <c r="BM969" s="233" t="s">
        <v>1408</v>
      </c>
    </row>
    <row r="970" s="2" customFormat="1">
      <c r="A970" s="39"/>
      <c r="B970" s="40"/>
      <c r="C970" s="41"/>
      <c r="D970" s="235" t="s">
        <v>179</v>
      </c>
      <c r="E970" s="41"/>
      <c r="F970" s="236" t="s">
        <v>1795</v>
      </c>
      <c r="G970" s="41"/>
      <c r="H970" s="41"/>
      <c r="I970" s="237"/>
      <c r="J970" s="41"/>
      <c r="K970" s="41"/>
      <c r="L970" s="45"/>
      <c r="M970" s="238"/>
      <c r="N970" s="239"/>
      <c r="O970" s="93"/>
      <c r="P970" s="93"/>
      <c r="Q970" s="93"/>
      <c r="R970" s="93"/>
      <c r="S970" s="93"/>
      <c r="T970" s="94"/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T970" s="18" t="s">
        <v>179</v>
      </c>
      <c r="AU970" s="18" t="s">
        <v>177</v>
      </c>
    </row>
    <row r="971" s="14" customFormat="1">
      <c r="A971" s="14"/>
      <c r="B971" s="250"/>
      <c r="C971" s="251"/>
      <c r="D971" s="235" t="s">
        <v>180</v>
      </c>
      <c r="E971" s="252" t="s">
        <v>1</v>
      </c>
      <c r="F971" s="253" t="s">
        <v>1667</v>
      </c>
      <c r="G971" s="251"/>
      <c r="H971" s="254">
        <v>0.32000000000000001</v>
      </c>
      <c r="I971" s="255"/>
      <c r="J971" s="251"/>
      <c r="K971" s="251"/>
      <c r="L971" s="256"/>
      <c r="M971" s="257"/>
      <c r="N971" s="258"/>
      <c r="O971" s="258"/>
      <c r="P971" s="258"/>
      <c r="Q971" s="258"/>
      <c r="R971" s="258"/>
      <c r="S971" s="258"/>
      <c r="T971" s="259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T971" s="260" t="s">
        <v>180</v>
      </c>
      <c r="AU971" s="260" t="s">
        <v>177</v>
      </c>
      <c r="AV971" s="14" t="s">
        <v>177</v>
      </c>
      <c r="AW971" s="14" t="s">
        <v>30</v>
      </c>
      <c r="AX971" s="14" t="s">
        <v>73</v>
      </c>
      <c r="AY971" s="260" t="s">
        <v>169</v>
      </c>
    </row>
    <row r="972" s="15" customFormat="1">
      <c r="A972" s="15"/>
      <c r="B972" s="261"/>
      <c r="C972" s="262"/>
      <c r="D972" s="235" t="s">
        <v>180</v>
      </c>
      <c r="E972" s="263" t="s">
        <v>1</v>
      </c>
      <c r="F972" s="264" t="s">
        <v>183</v>
      </c>
      <c r="G972" s="262"/>
      <c r="H972" s="265">
        <v>0.32000000000000001</v>
      </c>
      <c r="I972" s="266"/>
      <c r="J972" s="262"/>
      <c r="K972" s="262"/>
      <c r="L972" s="267"/>
      <c r="M972" s="268"/>
      <c r="N972" s="269"/>
      <c r="O972" s="269"/>
      <c r="P972" s="269"/>
      <c r="Q972" s="269"/>
      <c r="R972" s="269"/>
      <c r="S972" s="269"/>
      <c r="T972" s="270"/>
      <c r="U972" s="15"/>
      <c r="V972" s="15"/>
      <c r="W972" s="15"/>
      <c r="X972" s="15"/>
      <c r="Y972" s="15"/>
      <c r="Z972" s="15"/>
      <c r="AA972" s="15"/>
      <c r="AB972" s="15"/>
      <c r="AC972" s="15"/>
      <c r="AD972" s="15"/>
      <c r="AE972" s="15"/>
      <c r="AT972" s="271" t="s">
        <v>180</v>
      </c>
      <c r="AU972" s="271" t="s">
        <v>177</v>
      </c>
      <c r="AV972" s="15" t="s">
        <v>176</v>
      </c>
      <c r="AW972" s="15" t="s">
        <v>30</v>
      </c>
      <c r="AX972" s="15" t="s">
        <v>81</v>
      </c>
      <c r="AY972" s="271" t="s">
        <v>169</v>
      </c>
    </row>
    <row r="973" s="2" customFormat="1" ht="24.15" customHeight="1">
      <c r="A973" s="39"/>
      <c r="B973" s="40"/>
      <c r="C973" s="221" t="s">
        <v>1409</v>
      </c>
      <c r="D973" s="221" t="s">
        <v>172</v>
      </c>
      <c r="E973" s="222" t="s">
        <v>1395</v>
      </c>
      <c r="F973" s="223" t="s">
        <v>1396</v>
      </c>
      <c r="G973" s="224" t="s">
        <v>186</v>
      </c>
      <c r="H973" s="225">
        <v>2</v>
      </c>
      <c r="I973" s="226"/>
      <c r="J973" s="227">
        <f>ROUND(I973*H973,2)</f>
        <v>0</v>
      </c>
      <c r="K973" s="228"/>
      <c r="L973" s="45"/>
      <c r="M973" s="229" t="s">
        <v>1</v>
      </c>
      <c r="N973" s="230" t="s">
        <v>41</v>
      </c>
      <c r="O973" s="93"/>
      <c r="P973" s="231">
        <f>O973*H973</f>
        <v>0</v>
      </c>
      <c r="Q973" s="231">
        <v>0</v>
      </c>
      <c r="R973" s="231">
        <f>Q973*H973</f>
        <v>0</v>
      </c>
      <c r="S973" s="231">
        <v>0</v>
      </c>
      <c r="T973" s="232">
        <f>S973*H973</f>
        <v>0</v>
      </c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R973" s="233" t="s">
        <v>217</v>
      </c>
      <c r="AT973" s="233" t="s">
        <v>172</v>
      </c>
      <c r="AU973" s="233" t="s">
        <v>177</v>
      </c>
      <c r="AY973" s="18" t="s">
        <v>169</v>
      </c>
      <c r="BE973" s="234">
        <f>IF(N973="základní",J973,0)</f>
        <v>0</v>
      </c>
      <c r="BF973" s="234">
        <f>IF(N973="snížená",J973,0)</f>
        <v>0</v>
      </c>
      <c r="BG973" s="234">
        <f>IF(N973="zákl. přenesená",J973,0)</f>
        <v>0</v>
      </c>
      <c r="BH973" s="234">
        <f>IF(N973="sníž. přenesená",J973,0)</f>
        <v>0</v>
      </c>
      <c r="BI973" s="234">
        <f>IF(N973="nulová",J973,0)</f>
        <v>0</v>
      </c>
      <c r="BJ973" s="18" t="s">
        <v>178</v>
      </c>
      <c r="BK973" s="234">
        <f>ROUND(I973*H973,2)</f>
        <v>0</v>
      </c>
      <c r="BL973" s="18" t="s">
        <v>217</v>
      </c>
      <c r="BM973" s="233" t="s">
        <v>1412</v>
      </c>
    </row>
    <row r="974" s="2" customFormat="1">
      <c r="A974" s="39"/>
      <c r="B974" s="40"/>
      <c r="C974" s="41"/>
      <c r="D974" s="235" t="s">
        <v>179</v>
      </c>
      <c r="E974" s="41"/>
      <c r="F974" s="236" t="s">
        <v>1396</v>
      </c>
      <c r="G974" s="41"/>
      <c r="H974" s="41"/>
      <c r="I974" s="237"/>
      <c r="J974" s="41"/>
      <c r="K974" s="41"/>
      <c r="L974" s="45"/>
      <c r="M974" s="238"/>
      <c r="N974" s="239"/>
      <c r="O974" s="93"/>
      <c r="P974" s="93"/>
      <c r="Q974" s="93"/>
      <c r="R974" s="93"/>
      <c r="S974" s="93"/>
      <c r="T974" s="94"/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T974" s="18" t="s">
        <v>179</v>
      </c>
      <c r="AU974" s="18" t="s">
        <v>177</v>
      </c>
    </row>
    <row r="975" s="2" customFormat="1" ht="33" customHeight="1">
      <c r="A975" s="39"/>
      <c r="B975" s="40"/>
      <c r="C975" s="272" t="s">
        <v>800</v>
      </c>
      <c r="D975" s="272" t="s">
        <v>258</v>
      </c>
      <c r="E975" s="273" t="s">
        <v>1398</v>
      </c>
      <c r="F975" s="274" t="s">
        <v>1399</v>
      </c>
      <c r="G975" s="275" t="s">
        <v>186</v>
      </c>
      <c r="H975" s="276">
        <v>2</v>
      </c>
      <c r="I975" s="277"/>
      <c r="J975" s="278">
        <f>ROUND(I975*H975,2)</f>
        <v>0</v>
      </c>
      <c r="K975" s="279"/>
      <c r="L975" s="280"/>
      <c r="M975" s="281" t="s">
        <v>1</v>
      </c>
      <c r="N975" s="282" t="s">
        <v>41</v>
      </c>
      <c r="O975" s="93"/>
      <c r="P975" s="231">
        <f>O975*H975</f>
        <v>0</v>
      </c>
      <c r="Q975" s="231">
        <v>0.0195</v>
      </c>
      <c r="R975" s="231">
        <f>Q975*H975</f>
        <v>0.039</v>
      </c>
      <c r="S975" s="231">
        <v>0</v>
      </c>
      <c r="T975" s="232">
        <f>S975*H975</f>
        <v>0</v>
      </c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R975" s="233" t="s">
        <v>261</v>
      </c>
      <c r="AT975" s="233" t="s">
        <v>258</v>
      </c>
      <c r="AU975" s="233" t="s">
        <v>177</v>
      </c>
      <c r="AY975" s="18" t="s">
        <v>169</v>
      </c>
      <c r="BE975" s="234">
        <f>IF(N975="základní",J975,0)</f>
        <v>0</v>
      </c>
      <c r="BF975" s="234">
        <f>IF(N975="snížená",J975,0)</f>
        <v>0</v>
      </c>
      <c r="BG975" s="234">
        <f>IF(N975="zákl. přenesená",J975,0)</f>
        <v>0</v>
      </c>
      <c r="BH975" s="234">
        <f>IF(N975="sníž. přenesená",J975,0)</f>
        <v>0</v>
      </c>
      <c r="BI975" s="234">
        <f>IF(N975="nulová",J975,0)</f>
        <v>0</v>
      </c>
      <c r="BJ975" s="18" t="s">
        <v>178</v>
      </c>
      <c r="BK975" s="234">
        <f>ROUND(I975*H975,2)</f>
        <v>0</v>
      </c>
      <c r="BL975" s="18" t="s">
        <v>217</v>
      </c>
      <c r="BM975" s="233" t="s">
        <v>1415</v>
      </c>
    </row>
    <row r="976" s="2" customFormat="1">
      <c r="A976" s="39"/>
      <c r="B976" s="40"/>
      <c r="C976" s="41"/>
      <c r="D976" s="235" t="s">
        <v>179</v>
      </c>
      <c r="E976" s="41"/>
      <c r="F976" s="236" t="s">
        <v>1399</v>
      </c>
      <c r="G976" s="41"/>
      <c r="H976" s="41"/>
      <c r="I976" s="237"/>
      <c r="J976" s="41"/>
      <c r="K976" s="41"/>
      <c r="L976" s="45"/>
      <c r="M976" s="238"/>
      <c r="N976" s="239"/>
      <c r="O976" s="93"/>
      <c r="P976" s="93"/>
      <c r="Q976" s="93"/>
      <c r="R976" s="93"/>
      <c r="S976" s="93"/>
      <c r="T976" s="94"/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T976" s="18" t="s">
        <v>179</v>
      </c>
      <c r="AU976" s="18" t="s">
        <v>177</v>
      </c>
    </row>
    <row r="977" s="2" customFormat="1" ht="24.15" customHeight="1">
      <c r="A977" s="39"/>
      <c r="B977" s="40"/>
      <c r="C977" s="221" t="s">
        <v>1416</v>
      </c>
      <c r="D977" s="221" t="s">
        <v>172</v>
      </c>
      <c r="E977" s="222" t="s">
        <v>1402</v>
      </c>
      <c r="F977" s="223" t="s">
        <v>1403</v>
      </c>
      <c r="G977" s="224" t="s">
        <v>186</v>
      </c>
      <c r="H977" s="225">
        <v>6</v>
      </c>
      <c r="I977" s="226"/>
      <c r="J977" s="227">
        <f>ROUND(I977*H977,2)</f>
        <v>0</v>
      </c>
      <c r="K977" s="228"/>
      <c r="L977" s="45"/>
      <c r="M977" s="229" t="s">
        <v>1</v>
      </c>
      <c r="N977" s="230" t="s">
        <v>41</v>
      </c>
      <c r="O977" s="93"/>
      <c r="P977" s="231">
        <f>O977*H977</f>
        <v>0</v>
      </c>
      <c r="Q977" s="231">
        <v>0</v>
      </c>
      <c r="R977" s="231">
        <f>Q977*H977</f>
        <v>0</v>
      </c>
      <c r="S977" s="231">
        <v>0</v>
      </c>
      <c r="T977" s="232">
        <f>S977*H977</f>
        <v>0</v>
      </c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R977" s="233" t="s">
        <v>217</v>
      </c>
      <c r="AT977" s="233" t="s">
        <v>172</v>
      </c>
      <c r="AU977" s="233" t="s">
        <v>177</v>
      </c>
      <c r="AY977" s="18" t="s">
        <v>169</v>
      </c>
      <c r="BE977" s="234">
        <f>IF(N977="základní",J977,0)</f>
        <v>0</v>
      </c>
      <c r="BF977" s="234">
        <f>IF(N977="snížená",J977,0)</f>
        <v>0</v>
      </c>
      <c r="BG977" s="234">
        <f>IF(N977="zákl. přenesená",J977,0)</f>
        <v>0</v>
      </c>
      <c r="BH977" s="234">
        <f>IF(N977="sníž. přenesená",J977,0)</f>
        <v>0</v>
      </c>
      <c r="BI977" s="234">
        <f>IF(N977="nulová",J977,0)</f>
        <v>0</v>
      </c>
      <c r="BJ977" s="18" t="s">
        <v>178</v>
      </c>
      <c r="BK977" s="234">
        <f>ROUND(I977*H977,2)</f>
        <v>0</v>
      </c>
      <c r="BL977" s="18" t="s">
        <v>217</v>
      </c>
      <c r="BM977" s="233" t="s">
        <v>1419</v>
      </c>
    </row>
    <row r="978" s="2" customFormat="1">
      <c r="A978" s="39"/>
      <c r="B978" s="40"/>
      <c r="C978" s="41"/>
      <c r="D978" s="235" t="s">
        <v>179</v>
      </c>
      <c r="E978" s="41"/>
      <c r="F978" s="236" t="s">
        <v>1403</v>
      </c>
      <c r="G978" s="41"/>
      <c r="H978" s="41"/>
      <c r="I978" s="237"/>
      <c r="J978" s="41"/>
      <c r="K978" s="41"/>
      <c r="L978" s="45"/>
      <c r="M978" s="238"/>
      <c r="N978" s="239"/>
      <c r="O978" s="93"/>
      <c r="P978" s="93"/>
      <c r="Q978" s="93"/>
      <c r="R978" s="93"/>
      <c r="S978" s="93"/>
      <c r="T978" s="94"/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T978" s="18" t="s">
        <v>179</v>
      </c>
      <c r="AU978" s="18" t="s">
        <v>177</v>
      </c>
    </row>
    <row r="979" s="14" customFormat="1">
      <c r="A979" s="14"/>
      <c r="B979" s="250"/>
      <c r="C979" s="251"/>
      <c r="D979" s="235" t="s">
        <v>180</v>
      </c>
      <c r="E979" s="252" t="s">
        <v>1</v>
      </c>
      <c r="F979" s="253" t="s">
        <v>1971</v>
      </c>
      <c r="G979" s="251"/>
      <c r="H979" s="254">
        <v>6</v>
      </c>
      <c r="I979" s="255"/>
      <c r="J979" s="251"/>
      <c r="K979" s="251"/>
      <c r="L979" s="256"/>
      <c r="M979" s="257"/>
      <c r="N979" s="258"/>
      <c r="O979" s="258"/>
      <c r="P979" s="258"/>
      <c r="Q979" s="258"/>
      <c r="R979" s="258"/>
      <c r="S979" s="258"/>
      <c r="T979" s="259"/>
      <c r="U979" s="14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T979" s="260" t="s">
        <v>180</v>
      </c>
      <c r="AU979" s="260" t="s">
        <v>177</v>
      </c>
      <c r="AV979" s="14" t="s">
        <v>177</v>
      </c>
      <c r="AW979" s="14" t="s">
        <v>30</v>
      </c>
      <c r="AX979" s="14" t="s">
        <v>73</v>
      </c>
      <c r="AY979" s="260" t="s">
        <v>169</v>
      </c>
    </row>
    <row r="980" s="15" customFormat="1">
      <c r="A980" s="15"/>
      <c r="B980" s="261"/>
      <c r="C980" s="262"/>
      <c r="D980" s="235" t="s">
        <v>180</v>
      </c>
      <c r="E980" s="263" t="s">
        <v>1</v>
      </c>
      <c r="F980" s="264" t="s">
        <v>183</v>
      </c>
      <c r="G980" s="262"/>
      <c r="H980" s="265">
        <v>6</v>
      </c>
      <c r="I980" s="266"/>
      <c r="J980" s="262"/>
      <c r="K980" s="262"/>
      <c r="L980" s="267"/>
      <c r="M980" s="268"/>
      <c r="N980" s="269"/>
      <c r="O980" s="269"/>
      <c r="P980" s="269"/>
      <c r="Q980" s="269"/>
      <c r="R980" s="269"/>
      <c r="S980" s="269"/>
      <c r="T980" s="270"/>
      <c r="U980" s="15"/>
      <c r="V980" s="15"/>
      <c r="W980" s="15"/>
      <c r="X980" s="15"/>
      <c r="Y980" s="15"/>
      <c r="Z980" s="15"/>
      <c r="AA980" s="15"/>
      <c r="AB980" s="15"/>
      <c r="AC980" s="15"/>
      <c r="AD980" s="15"/>
      <c r="AE980" s="15"/>
      <c r="AT980" s="271" t="s">
        <v>180</v>
      </c>
      <c r="AU980" s="271" t="s">
        <v>177</v>
      </c>
      <c r="AV980" s="15" t="s">
        <v>176</v>
      </c>
      <c r="AW980" s="15" t="s">
        <v>30</v>
      </c>
      <c r="AX980" s="15" t="s">
        <v>81</v>
      </c>
      <c r="AY980" s="271" t="s">
        <v>169</v>
      </c>
    </row>
    <row r="981" s="2" customFormat="1" ht="24.15" customHeight="1">
      <c r="A981" s="39"/>
      <c r="B981" s="40"/>
      <c r="C981" s="272" t="s">
        <v>804</v>
      </c>
      <c r="D981" s="272" t="s">
        <v>258</v>
      </c>
      <c r="E981" s="273" t="s">
        <v>1406</v>
      </c>
      <c r="F981" s="274" t="s">
        <v>1407</v>
      </c>
      <c r="G981" s="275" t="s">
        <v>186</v>
      </c>
      <c r="H981" s="276">
        <v>2</v>
      </c>
      <c r="I981" s="277"/>
      <c r="J981" s="278">
        <f>ROUND(I981*H981,2)</f>
        <v>0</v>
      </c>
      <c r="K981" s="279"/>
      <c r="L981" s="280"/>
      <c r="M981" s="281" t="s">
        <v>1</v>
      </c>
      <c r="N981" s="282" t="s">
        <v>41</v>
      </c>
      <c r="O981" s="93"/>
      <c r="P981" s="231">
        <f>O981*H981</f>
        <v>0</v>
      </c>
      <c r="Q981" s="231">
        <v>0.016</v>
      </c>
      <c r="R981" s="231">
        <f>Q981*H981</f>
        <v>0.032000000000000001</v>
      </c>
      <c r="S981" s="231">
        <v>0</v>
      </c>
      <c r="T981" s="232">
        <f>S981*H981</f>
        <v>0</v>
      </c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R981" s="233" t="s">
        <v>261</v>
      </c>
      <c r="AT981" s="233" t="s">
        <v>258</v>
      </c>
      <c r="AU981" s="233" t="s">
        <v>177</v>
      </c>
      <c r="AY981" s="18" t="s">
        <v>169</v>
      </c>
      <c r="BE981" s="234">
        <f>IF(N981="základní",J981,0)</f>
        <v>0</v>
      </c>
      <c r="BF981" s="234">
        <f>IF(N981="snížená",J981,0)</f>
        <v>0</v>
      </c>
      <c r="BG981" s="234">
        <f>IF(N981="zákl. přenesená",J981,0)</f>
        <v>0</v>
      </c>
      <c r="BH981" s="234">
        <f>IF(N981="sníž. přenesená",J981,0)</f>
        <v>0</v>
      </c>
      <c r="BI981" s="234">
        <f>IF(N981="nulová",J981,0)</f>
        <v>0</v>
      </c>
      <c r="BJ981" s="18" t="s">
        <v>178</v>
      </c>
      <c r="BK981" s="234">
        <f>ROUND(I981*H981,2)</f>
        <v>0</v>
      </c>
      <c r="BL981" s="18" t="s">
        <v>217</v>
      </c>
      <c r="BM981" s="233" t="s">
        <v>1422</v>
      </c>
    </row>
    <row r="982" s="2" customFormat="1">
      <c r="A982" s="39"/>
      <c r="B982" s="40"/>
      <c r="C982" s="41"/>
      <c r="D982" s="235" t="s">
        <v>179</v>
      </c>
      <c r="E982" s="41"/>
      <c r="F982" s="236" t="s">
        <v>1407</v>
      </c>
      <c r="G982" s="41"/>
      <c r="H982" s="41"/>
      <c r="I982" s="237"/>
      <c r="J982" s="41"/>
      <c r="K982" s="41"/>
      <c r="L982" s="45"/>
      <c r="M982" s="238"/>
      <c r="N982" s="239"/>
      <c r="O982" s="93"/>
      <c r="P982" s="93"/>
      <c r="Q982" s="93"/>
      <c r="R982" s="93"/>
      <c r="S982" s="93"/>
      <c r="T982" s="94"/>
      <c r="U982" s="39"/>
      <c r="V982" s="39"/>
      <c r="W982" s="39"/>
      <c r="X982" s="39"/>
      <c r="Y982" s="39"/>
      <c r="Z982" s="39"/>
      <c r="AA982" s="39"/>
      <c r="AB982" s="39"/>
      <c r="AC982" s="39"/>
      <c r="AD982" s="39"/>
      <c r="AE982" s="39"/>
      <c r="AT982" s="18" t="s">
        <v>179</v>
      </c>
      <c r="AU982" s="18" t="s">
        <v>177</v>
      </c>
    </row>
    <row r="983" s="2" customFormat="1" ht="24.15" customHeight="1">
      <c r="A983" s="39"/>
      <c r="B983" s="40"/>
      <c r="C983" s="272" t="s">
        <v>1423</v>
      </c>
      <c r="D983" s="272" t="s">
        <v>258</v>
      </c>
      <c r="E983" s="273" t="s">
        <v>1410</v>
      </c>
      <c r="F983" s="274" t="s">
        <v>1411</v>
      </c>
      <c r="G983" s="275" t="s">
        <v>186</v>
      </c>
      <c r="H983" s="276">
        <v>1</v>
      </c>
      <c r="I983" s="277"/>
      <c r="J983" s="278">
        <f>ROUND(I983*H983,2)</f>
        <v>0</v>
      </c>
      <c r="K983" s="279"/>
      <c r="L983" s="280"/>
      <c r="M983" s="281" t="s">
        <v>1</v>
      </c>
      <c r="N983" s="282" t="s">
        <v>41</v>
      </c>
      <c r="O983" s="93"/>
      <c r="P983" s="231">
        <f>O983*H983</f>
        <v>0</v>
      </c>
      <c r="Q983" s="231">
        <v>0.017500000000000002</v>
      </c>
      <c r="R983" s="231">
        <f>Q983*H983</f>
        <v>0.017500000000000002</v>
      </c>
      <c r="S983" s="231">
        <v>0</v>
      </c>
      <c r="T983" s="232">
        <f>S983*H983</f>
        <v>0</v>
      </c>
      <c r="U983" s="39"/>
      <c r="V983" s="39"/>
      <c r="W983" s="39"/>
      <c r="X983" s="39"/>
      <c r="Y983" s="39"/>
      <c r="Z983" s="39"/>
      <c r="AA983" s="39"/>
      <c r="AB983" s="39"/>
      <c r="AC983" s="39"/>
      <c r="AD983" s="39"/>
      <c r="AE983" s="39"/>
      <c r="AR983" s="233" t="s">
        <v>261</v>
      </c>
      <c r="AT983" s="233" t="s">
        <v>258</v>
      </c>
      <c r="AU983" s="233" t="s">
        <v>177</v>
      </c>
      <c r="AY983" s="18" t="s">
        <v>169</v>
      </c>
      <c r="BE983" s="234">
        <f>IF(N983="základní",J983,0)</f>
        <v>0</v>
      </c>
      <c r="BF983" s="234">
        <f>IF(N983="snížená",J983,0)</f>
        <v>0</v>
      </c>
      <c r="BG983" s="234">
        <f>IF(N983="zákl. přenesená",J983,0)</f>
        <v>0</v>
      </c>
      <c r="BH983" s="234">
        <f>IF(N983="sníž. přenesená",J983,0)</f>
        <v>0</v>
      </c>
      <c r="BI983" s="234">
        <f>IF(N983="nulová",J983,0)</f>
        <v>0</v>
      </c>
      <c r="BJ983" s="18" t="s">
        <v>178</v>
      </c>
      <c r="BK983" s="234">
        <f>ROUND(I983*H983,2)</f>
        <v>0</v>
      </c>
      <c r="BL983" s="18" t="s">
        <v>217</v>
      </c>
      <c r="BM983" s="233" t="s">
        <v>1426</v>
      </c>
    </row>
    <row r="984" s="2" customFormat="1">
      <c r="A984" s="39"/>
      <c r="B984" s="40"/>
      <c r="C984" s="41"/>
      <c r="D984" s="235" t="s">
        <v>179</v>
      </c>
      <c r="E984" s="41"/>
      <c r="F984" s="236" t="s">
        <v>1411</v>
      </c>
      <c r="G984" s="41"/>
      <c r="H984" s="41"/>
      <c r="I984" s="237"/>
      <c r="J984" s="41"/>
      <c r="K984" s="41"/>
      <c r="L984" s="45"/>
      <c r="M984" s="238"/>
      <c r="N984" s="239"/>
      <c r="O984" s="93"/>
      <c r="P984" s="93"/>
      <c r="Q984" s="93"/>
      <c r="R984" s="93"/>
      <c r="S984" s="93"/>
      <c r="T984" s="94"/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T984" s="18" t="s">
        <v>179</v>
      </c>
      <c r="AU984" s="18" t="s">
        <v>177</v>
      </c>
    </row>
    <row r="985" s="2" customFormat="1" ht="24.15" customHeight="1">
      <c r="A985" s="39"/>
      <c r="B985" s="40"/>
      <c r="C985" s="272" t="s">
        <v>807</v>
      </c>
      <c r="D985" s="272" t="s">
        <v>258</v>
      </c>
      <c r="E985" s="273" t="s">
        <v>1413</v>
      </c>
      <c r="F985" s="274" t="s">
        <v>1414</v>
      </c>
      <c r="G985" s="275" t="s">
        <v>186</v>
      </c>
      <c r="H985" s="276">
        <v>3</v>
      </c>
      <c r="I985" s="277"/>
      <c r="J985" s="278">
        <f>ROUND(I985*H985,2)</f>
        <v>0</v>
      </c>
      <c r="K985" s="279"/>
      <c r="L985" s="280"/>
      <c r="M985" s="281" t="s">
        <v>1</v>
      </c>
      <c r="N985" s="282" t="s">
        <v>41</v>
      </c>
      <c r="O985" s="93"/>
      <c r="P985" s="231">
        <f>O985*H985</f>
        <v>0</v>
      </c>
      <c r="Q985" s="231">
        <v>0.0195</v>
      </c>
      <c r="R985" s="231">
        <f>Q985*H985</f>
        <v>0.058499999999999996</v>
      </c>
      <c r="S985" s="231">
        <v>0</v>
      </c>
      <c r="T985" s="232">
        <f>S985*H985</f>
        <v>0</v>
      </c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R985" s="233" t="s">
        <v>261</v>
      </c>
      <c r="AT985" s="233" t="s">
        <v>258</v>
      </c>
      <c r="AU985" s="233" t="s">
        <v>177</v>
      </c>
      <c r="AY985" s="18" t="s">
        <v>169</v>
      </c>
      <c r="BE985" s="234">
        <f>IF(N985="základní",J985,0)</f>
        <v>0</v>
      </c>
      <c r="BF985" s="234">
        <f>IF(N985="snížená",J985,0)</f>
        <v>0</v>
      </c>
      <c r="BG985" s="234">
        <f>IF(N985="zákl. přenesená",J985,0)</f>
        <v>0</v>
      </c>
      <c r="BH985" s="234">
        <f>IF(N985="sníž. přenesená",J985,0)</f>
        <v>0</v>
      </c>
      <c r="BI985" s="234">
        <f>IF(N985="nulová",J985,0)</f>
        <v>0</v>
      </c>
      <c r="BJ985" s="18" t="s">
        <v>178</v>
      </c>
      <c r="BK985" s="234">
        <f>ROUND(I985*H985,2)</f>
        <v>0</v>
      </c>
      <c r="BL985" s="18" t="s">
        <v>217</v>
      </c>
      <c r="BM985" s="233" t="s">
        <v>1429</v>
      </c>
    </row>
    <row r="986" s="2" customFormat="1">
      <c r="A986" s="39"/>
      <c r="B986" s="40"/>
      <c r="C986" s="41"/>
      <c r="D986" s="235" t="s">
        <v>179</v>
      </c>
      <c r="E986" s="41"/>
      <c r="F986" s="236" t="s">
        <v>1414</v>
      </c>
      <c r="G986" s="41"/>
      <c r="H986" s="41"/>
      <c r="I986" s="237"/>
      <c r="J986" s="41"/>
      <c r="K986" s="41"/>
      <c r="L986" s="45"/>
      <c r="M986" s="238"/>
      <c r="N986" s="239"/>
      <c r="O986" s="93"/>
      <c r="P986" s="93"/>
      <c r="Q986" s="93"/>
      <c r="R986" s="93"/>
      <c r="S986" s="93"/>
      <c r="T986" s="94"/>
      <c r="U986" s="39"/>
      <c r="V986" s="39"/>
      <c r="W986" s="39"/>
      <c r="X986" s="39"/>
      <c r="Y986" s="39"/>
      <c r="Z986" s="39"/>
      <c r="AA986" s="39"/>
      <c r="AB986" s="39"/>
      <c r="AC986" s="39"/>
      <c r="AD986" s="39"/>
      <c r="AE986" s="39"/>
      <c r="AT986" s="18" t="s">
        <v>179</v>
      </c>
      <c r="AU986" s="18" t="s">
        <v>177</v>
      </c>
    </row>
    <row r="987" s="2" customFormat="1" ht="16.5" customHeight="1">
      <c r="A987" s="39"/>
      <c r="B987" s="40"/>
      <c r="C987" s="221" t="s">
        <v>1430</v>
      </c>
      <c r="D987" s="221" t="s">
        <v>172</v>
      </c>
      <c r="E987" s="222" t="s">
        <v>1417</v>
      </c>
      <c r="F987" s="223" t="s">
        <v>1418</v>
      </c>
      <c r="G987" s="224" t="s">
        <v>186</v>
      </c>
      <c r="H987" s="225">
        <v>1</v>
      </c>
      <c r="I987" s="226"/>
      <c r="J987" s="227">
        <f>ROUND(I987*H987,2)</f>
        <v>0</v>
      </c>
      <c r="K987" s="228"/>
      <c r="L987" s="45"/>
      <c r="M987" s="229" t="s">
        <v>1</v>
      </c>
      <c r="N987" s="230" t="s">
        <v>41</v>
      </c>
      <c r="O987" s="93"/>
      <c r="P987" s="231">
        <f>O987*H987</f>
        <v>0</v>
      </c>
      <c r="Q987" s="231">
        <v>0</v>
      </c>
      <c r="R987" s="231">
        <f>Q987*H987</f>
        <v>0</v>
      </c>
      <c r="S987" s="231">
        <v>0</v>
      </c>
      <c r="T987" s="232">
        <f>S987*H987</f>
        <v>0</v>
      </c>
      <c r="U987" s="39"/>
      <c r="V987" s="39"/>
      <c r="W987" s="39"/>
      <c r="X987" s="39"/>
      <c r="Y987" s="39"/>
      <c r="Z987" s="39"/>
      <c r="AA987" s="39"/>
      <c r="AB987" s="39"/>
      <c r="AC987" s="39"/>
      <c r="AD987" s="39"/>
      <c r="AE987" s="39"/>
      <c r="AR987" s="233" t="s">
        <v>217</v>
      </c>
      <c r="AT987" s="233" t="s">
        <v>172</v>
      </c>
      <c r="AU987" s="233" t="s">
        <v>177</v>
      </c>
      <c r="AY987" s="18" t="s">
        <v>169</v>
      </c>
      <c r="BE987" s="234">
        <f>IF(N987="základní",J987,0)</f>
        <v>0</v>
      </c>
      <c r="BF987" s="234">
        <f>IF(N987="snížená",J987,0)</f>
        <v>0</v>
      </c>
      <c r="BG987" s="234">
        <f>IF(N987="zákl. přenesená",J987,0)</f>
        <v>0</v>
      </c>
      <c r="BH987" s="234">
        <f>IF(N987="sníž. přenesená",J987,0)</f>
        <v>0</v>
      </c>
      <c r="BI987" s="234">
        <f>IF(N987="nulová",J987,0)</f>
        <v>0</v>
      </c>
      <c r="BJ987" s="18" t="s">
        <v>178</v>
      </c>
      <c r="BK987" s="234">
        <f>ROUND(I987*H987,2)</f>
        <v>0</v>
      </c>
      <c r="BL987" s="18" t="s">
        <v>217</v>
      </c>
      <c r="BM987" s="233" t="s">
        <v>1433</v>
      </c>
    </row>
    <row r="988" s="2" customFormat="1">
      <c r="A988" s="39"/>
      <c r="B988" s="40"/>
      <c r="C988" s="41"/>
      <c r="D988" s="235" t="s">
        <v>179</v>
      </c>
      <c r="E988" s="41"/>
      <c r="F988" s="236" t="s">
        <v>1418</v>
      </c>
      <c r="G988" s="41"/>
      <c r="H988" s="41"/>
      <c r="I988" s="237"/>
      <c r="J988" s="41"/>
      <c r="K988" s="41"/>
      <c r="L988" s="45"/>
      <c r="M988" s="238"/>
      <c r="N988" s="239"/>
      <c r="O988" s="93"/>
      <c r="P988" s="93"/>
      <c r="Q988" s="93"/>
      <c r="R988" s="93"/>
      <c r="S988" s="93"/>
      <c r="T988" s="94"/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T988" s="18" t="s">
        <v>179</v>
      </c>
      <c r="AU988" s="18" t="s">
        <v>177</v>
      </c>
    </row>
    <row r="989" s="2" customFormat="1" ht="16.5" customHeight="1">
      <c r="A989" s="39"/>
      <c r="B989" s="40"/>
      <c r="C989" s="272" t="s">
        <v>811</v>
      </c>
      <c r="D989" s="272" t="s">
        <v>258</v>
      </c>
      <c r="E989" s="273" t="s">
        <v>1420</v>
      </c>
      <c r="F989" s="274" t="s">
        <v>1421</v>
      </c>
      <c r="G989" s="275" t="s">
        <v>186</v>
      </c>
      <c r="H989" s="276">
        <v>1</v>
      </c>
      <c r="I989" s="277"/>
      <c r="J989" s="278">
        <f>ROUND(I989*H989,2)</f>
        <v>0</v>
      </c>
      <c r="K989" s="279"/>
      <c r="L989" s="280"/>
      <c r="M989" s="281" t="s">
        <v>1</v>
      </c>
      <c r="N989" s="282" t="s">
        <v>41</v>
      </c>
      <c r="O989" s="93"/>
      <c r="P989" s="231">
        <f>O989*H989</f>
        <v>0</v>
      </c>
      <c r="Q989" s="231">
        <v>0.00014999999999999999</v>
      </c>
      <c r="R989" s="231">
        <f>Q989*H989</f>
        <v>0.00014999999999999999</v>
      </c>
      <c r="S989" s="231">
        <v>0</v>
      </c>
      <c r="T989" s="232">
        <f>S989*H989</f>
        <v>0</v>
      </c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R989" s="233" t="s">
        <v>261</v>
      </c>
      <c r="AT989" s="233" t="s">
        <v>258</v>
      </c>
      <c r="AU989" s="233" t="s">
        <v>177</v>
      </c>
      <c r="AY989" s="18" t="s">
        <v>169</v>
      </c>
      <c r="BE989" s="234">
        <f>IF(N989="základní",J989,0)</f>
        <v>0</v>
      </c>
      <c r="BF989" s="234">
        <f>IF(N989="snížená",J989,0)</f>
        <v>0</v>
      </c>
      <c r="BG989" s="234">
        <f>IF(N989="zákl. přenesená",J989,0)</f>
        <v>0</v>
      </c>
      <c r="BH989" s="234">
        <f>IF(N989="sníž. přenesená",J989,0)</f>
        <v>0</v>
      </c>
      <c r="BI989" s="234">
        <f>IF(N989="nulová",J989,0)</f>
        <v>0</v>
      </c>
      <c r="BJ989" s="18" t="s">
        <v>178</v>
      </c>
      <c r="BK989" s="234">
        <f>ROUND(I989*H989,2)</f>
        <v>0</v>
      </c>
      <c r="BL989" s="18" t="s">
        <v>217</v>
      </c>
      <c r="BM989" s="233" t="s">
        <v>1436</v>
      </c>
    </row>
    <row r="990" s="2" customFormat="1">
      <c r="A990" s="39"/>
      <c r="B990" s="40"/>
      <c r="C990" s="41"/>
      <c r="D990" s="235" t="s">
        <v>179</v>
      </c>
      <c r="E990" s="41"/>
      <c r="F990" s="236" t="s">
        <v>1421</v>
      </c>
      <c r="G990" s="41"/>
      <c r="H990" s="41"/>
      <c r="I990" s="237"/>
      <c r="J990" s="41"/>
      <c r="K990" s="41"/>
      <c r="L990" s="45"/>
      <c r="M990" s="238"/>
      <c r="N990" s="239"/>
      <c r="O990" s="93"/>
      <c r="P990" s="93"/>
      <c r="Q990" s="93"/>
      <c r="R990" s="93"/>
      <c r="S990" s="93"/>
      <c r="T990" s="94"/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T990" s="18" t="s">
        <v>179</v>
      </c>
      <c r="AU990" s="18" t="s">
        <v>177</v>
      </c>
    </row>
    <row r="991" s="2" customFormat="1" ht="21.75" customHeight="1">
      <c r="A991" s="39"/>
      <c r="B991" s="40"/>
      <c r="C991" s="221" t="s">
        <v>1437</v>
      </c>
      <c r="D991" s="221" t="s">
        <v>172</v>
      </c>
      <c r="E991" s="222" t="s">
        <v>1424</v>
      </c>
      <c r="F991" s="223" t="s">
        <v>1425</v>
      </c>
      <c r="G991" s="224" t="s">
        <v>186</v>
      </c>
      <c r="H991" s="225">
        <v>1</v>
      </c>
      <c r="I991" s="226"/>
      <c r="J991" s="227">
        <f>ROUND(I991*H991,2)</f>
        <v>0</v>
      </c>
      <c r="K991" s="228"/>
      <c r="L991" s="45"/>
      <c r="M991" s="229" t="s">
        <v>1</v>
      </c>
      <c r="N991" s="230" t="s">
        <v>41</v>
      </c>
      <c r="O991" s="93"/>
      <c r="P991" s="231">
        <f>O991*H991</f>
        <v>0</v>
      </c>
      <c r="Q991" s="231">
        <v>0</v>
      </c>
      <c r="R991" s="231">
        <f>Q991*H991</f>
        <v>0</v>
      </c>
      <c r="S991" s="231">
        <v>0</v>
      </c>
      <c r="T991" s="232">
        <f>S991*H991</f>
        <v>0</v>
      </c>
      <c r="U991" s="39"/>
      <c r="V991" s="39"/>
      <c r="W991" s="39"/>
      <c r="X991" s="39"/>
      <c r="Y991" s="39"/>
      <c r="Z991" s="39"/>
      <c r="AA991" s="39"/>
      <c r="AB991" s="39"/>
      <c r="AC991" s="39"/>
      <c r="AD991" s="39"/>
      <c r="AE991" s="39"/>
      <c r="AR991" s="233" t="s">
        <v>217</v>
      </c>
      <c r="AT991" s="233" t="s">
        <v>172</v>
      </c>
      <c r="AU991" s="233" t="s">
        <v>177</v>
      </c>
      <c r="AY991" s="18" t="s">
        <v>169</v>
      </c>
      <c r="BE991" s="234">
        <f>IF(N991="základní",J991,0)</f>
        <v>0</v>
      </c>
      <c r="BF991" s="234">
        <f>IF(N991="snížená",J991,0)</f>
        <v>0</v>
      </c>
      <c r="BG991" s="234">
        <f>IF(N991="zákl. přenesená",J991,0)</f>
        <v>0</v>
      </c>
      <c r="BH991" s="234">
        <f>IF(N991="sníž. přenesená",J991,0)</f>
        <v>0</v>
      </c>
      <c r="BI991" s="234">
        <f>IF(N991="nulová",J991,0)</f>
        <v>0</v>
      </c>
      <c r="BJ991" s="18" t="s">
        <v>178</v>
      </c>
      <c r="BK991" s="234">
        <f>ROUND(I991*H991,2)</f>
        <v>0</v>
      </c>
      <c r="BL991" s="18" t="s">
        <v>217</v>
      </c>
      <c r="BM991" s="233" t="s">
        <v>1440</v>
      </c>
    </row>
    <row r="992" s="2" customFormat="1">
      <c r="A992" s="39"/>
      <c r="B992" s="40"/>
      <c r="C992" s="41"/>
      <c r="D992" s="235" t="s">
        <v>179</v>
      </c>
      <c r="E992" s="41"/>
      <c r="F992" s="236" t="s">
        <v>1425</v>
      </c>
      <c r="G992" s="41"/>
      <c r="H992" s="41"/>
      <c r="I992" s="237"/>
      <c r="J992" s="41"/>
      <c r="K992" s="41"/>
      <c r="L992" s="45"/>
      <c r="M992" s="238"/>
      <c r="N992" s="239"/>
      <c r="O992" s="93"/>
      <c r="P992" s="93"/>
      <c r="Q992" s="93"/>
      <c r="R992" s="93"/>
      <c r="S992" s="93"/>
      <c r="T992" s="94"/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T992" s="18" t="s">
        <v>179</v>
      </c>
      <c r="AU992" s="18" t="s">
        <v>177</v>
      </c>
    </row>
    <row r="993" s="2" customFormat="1" ht="16.5" customHeight="1">
      <c r="A993" s="39"/>
      <c r="B993" s="40"/>
      <c r="C993" s="272" t="s">
        <v>814</v>
      </c>
      <c r="D993" s="272" t="s">
        <v>258</v>
      </c>
      <c r="E993" s="273" t="s">
        <v>1427</v>
      </c>
      <c r="F993" s="274" t="s">
        <v>1428</v>
      </c>
      <c r="G993" s="275" t="s">
        <v>186</v>
      </c>
      <c r="H993" s="276">
        <v>1</v>
      </c>
      <c r="I993" s="277"/>
      <c r="J993" s="278">
        <f>ROUND(I993*H993,2)</f>
        <v>0</v>
      </c>
      <c r="K993" s="279"/>
      <c r="L993" s="280"/>
      <c r="M993" s="281" t="s">
        <v>1</v>
      </c>
      <c r="N993" s="282" t="s">
        <v>41</v>
      </c>
      <c r="O993" s="93"/>
      <c r="P993" s="231">
        <f>O993*H993</f>
        <v>0</v>
      </c>
      <c r="Q993" s="231">
        <v>0.0022000000000000001</v>
      </c>
      <c r="R993" s="231">
        <f>Q993*H993</f>
        <v>0.0022000000000000001</v>
      </c>
      <c r="S993" s="231">
        <v>0</v>
      </c>
      <c r="T993" s="232">
        <f>S993*H993</f>
        <v>0</v>
      </c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R993" s="233" t="s">
        <v>261</v>
      </c>
      <c r="AT993" s="233" t="s">
        <v>258</v>
      </c>
      <c r="AU993" s="233" t="s">
        <v>177</v>
      </c>
      <c r="AY993" s="18" t="s">
        <v>169</v>
      </c>
      <c r="BE993" s="234">
        <f>IF(N993="základní",J993,0)</f>
        <v>0</v>
      </c>
      <c r="BF993" s="234">
        <f>IF(N993="snížená",J993,0)</f>
        <v>0</v>
      </c>
      <c r="BG993" s="234">
        <f>IF(N993="zákl. přenesená",J993,0)</f>
        <v>0</v>
      </c>
      <c r="BH993" s="234">
        <f>IF(N993="sníž. přenesená",J993,0)</f>
        <v>0</v>
      </c>
      <c r="BI993" s="234">
        <f>IF(N993="nulová",J993,0)</f>
        <v>0</v>
      </c>
      <c r="BJ993" s="18" t="s">
        <v>178</v>
      </c>
      <c r="BK993" s="234">
        <f>ROUND(I993*H993,2)</f>
        <v>0</v>
      </c>
      <c r="BL993" s="18" t="s">
        <v>217</v>
      </c>
      <c r="BM993" s="233" t="s">
        <v>1443</v>
      </c>
    </row>
    <row r="994" s="2" customFormat="1">
      <c r="A994" s="39"/>
      <c r="B994" s="40"/>
      <c r="C994" s="41"/>
      <c r="D994" s="235" t="s">
        <v>179</v>
      </c>
      <c r="E994" s="41"/>
      <c r="F994" s="236" t="s">
        <v>1428</v>
      </c>
      <c r="G994" s="41"/>
      <c r="H994" s="41"/>
      <c r="I994" s="237"/>
      <c r="J994" s="41"/>
      <c r="K994" s="41"/>
      <c r="L994" s="45"/>
      <c r="M994" s="238"/>
      <c r="N994" s="239"/>
      <c r="O994" s="93"/>
      <c r="P994" s="93"/>
      <c r="Q994" s="93"/>
      <c r="R994" s="93"/>
      <c r="S994" s="93"/>
      <c r="T994" s="94"/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T994" s="18" t="s">
        <v>179</v>
      </c>
      <c r="AU994" s="18" t="s">
        <v>177</v>
      </c>
    </row>
    <row r="995" s="2" customFormat="1" ht="24.15" customHeight="1">
      <c r="A995" s="39"/>
      <c r="B995" s="40"/>
      <c r="C995" s="221" t="s">
        <v>1444</v>
      </c>
      <c r="D995" s="221" t="s">
        <v>172</v>
      </c>
      <c r="E995" s="222" t="s">
        <v>1431</v>
      </c>
      <c r="F995" s="223" t="s">
        <v>1432</v>
      </c>
      <c r="G995" s="224" t="s">
        <v>186</v>
      </c>
      <c r="H995" s="225">
        <v>1</v>
      </c>
      <c r="I995" s="226"/>
      <c r="J995" s="227">
        <f>ROUND(I995*H995,2)</f>
        <v>0</v>
      </c>
      <c r="K995" s="228"/>
      <c r="L995" s="45"/>
      <c r="M995" s="229" t="s">
        <v>1</v>
      </c>
      <c r="N995" s="230" t="s">
        <v>41</v>
      </c>
      <c r="O995" s="93"/>
      <c r="P995" s="231">
        <f>O995*H995</f>
        <v>0</v>
      </c>
      <c r="Q995" s="231">
        <v>0</v>
      </c>
      <c r="R995" s="231">
        <f>Q995*H995</f>
        <v>0</v>
      </c>
      <c r="S995" s="231">
        <v>0</v>
      </c>
      <c r="T995" s="232">
        <f>S995*H995</f>
        <v>0</v>
      </c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R995" s="233" t="s">
        <v>217</v>
      </c>
      <c r="AT995" s="233" t="s">
        <v>172</v>
      </c>
      <c r="AU995" s="233" t="s">
        <v>177</v>
      </c>
      <c r="AY995" s="18" t="s">
        <v>169</v>
      </c>
      <c r="BE995" s="234">
        <f>IF(N995="základní",J995,0)</f>
        <v>0</v>
      </c>
      <c r="BF995" s="234">
        <f>IF(N995="snížená",J995,0)</f>
        <v>0</v>
      </c>
      <c r="BG995" s="234">
        <f>IF(N995="zákl. přenesená",J995,0)</f>
        <v>0</v>
      </c>
      <c r="BH995" s="234">
        <f>IF(N995="sníž. přenesená",J995,0)</f>
        <v>0</v>
      </c>
      <c r="BI995" s="234">
        <f>IF(N995="nulová",J995,0)</f>
        <v>0</v>
      </c>
      <c r="BJ995" s="18" t="s">
        <v>178</v>
      </c>
      <c r="BK995" s="234">
        <f>ROUND(I995*H995,2)</f>
        <v>0</v>
      </c>
      <c r="BL995" s="18" t="s">
        <v>217</v>
      </c>
      <c r="BM995" s="233" t="s">
        <v>1804</v>
      </c>
    </row>
    <row r="996" s="2" customFormat="1">
      <c r="A996" s="39"/>
      <c r="B996" s="40"/>
      <c r="C996" s="41"/>
      <c r="D996" s="235" t="s">
        <v>179</v>
      </c>
      <c r="E996" s="41"/>
      <c r="F996" s="236" t="s">
        <v>1432</v>
      </c>
      <c r="G996" s="41"/>
      <c r="H996" s="41"/>
      <c r="I996" s="237"/>
      <c r="J996" s="41"/>
      <c r="K996" s="41"/>
      <c r="L996" s="45"/>
      <c r="M996" s="238"/>
      <c r="N996" s="239"/>
      <c r="O996" s="93"/>
      <c r="P996" s="93"/>
      <c r="Q996" s="93"/>
      <c r="R996" s="93"/>
      <c r="S996" s="93"/>
      <c r="T996" s="94"/>
      <c r="U996" s="39"/>
      <c r="V996" s="39"/>
      <c r="W996" s="39"/>
      <c r="X996" s="39"/>
      <c r="Y996" s="39"/>
      <c r="Z996" s="39"/>
      <c r="AA996" s="39"/>
      <c r="AB996" s="39"/>
      <c r="AC996" s="39"/>
      <c r="AD996" s="39"/>
      <c r="AE996" s="39"/>
      <c r="AT996" s="18" t="s">
        <v>179</v>
      </c>
      <c r="AU996" s="18" t="s">
        <v>177</v>
      </c>
    </row>
    <row r="997" s="2" customFormat="1" ht="16.5" customHeight="1">
      <c r="A997" s="39"/>
      <c r="B997" s="40"/>
      <c r="C997" s="272" t="s">
        <v>818</v>
      </c>
      <c r="D997" s="272" t="s">
        <v>258</v>
      </c>
      <c r="E997" s="273" t="s">
        <v>1434</v>
      </c>
      <c r="F997" s="274" t="s">
        <v>1435</v>
      </c>
      <c r="G997" s="275" t="s">
        <v>186</v>
      </c>
      <c r="H997" s="276">
        <v>1</v>
      </c>
      <c r="I997" s="277"/>
      <c r="J997" s="278">
        <f>ROUND(I997*H997,2)</f>
        <v>0</v>
      </c>
      <c r="K997" s="279"/>
      <c r="L997" s="280"/>
      <c r="M997" s="281" t="s">
        <v>1</v>
      </c>
      <c r="N997" s="282" t="s">
        <v>41</v>
      </c>
      <c r="O997" s="93"/>
      <c r="P997" s="231">
        <f>O997*H997</f>
        <v>0</v>
      </c>
      <c r="Q997" s="231">
        <v>0.00010000000000000001</v>
      </c>
      <c r="R997" s="231">
        <f>Q997*H997</f>
        <v>0.00010000000000000001</v>
      </c>
      <c r="S997" s="231">
        <v>0</v>
      </c>
      <c r="T997" s="232">
        <f>S997*H997</f>
        <v>0</v>
      </c>
      <c r="U997" s="39"/>
      <c r="V997" s="39"/>
      <c r="W997" s="39"/>
      <c r="X997" s="39"/>
      <c r="Y997" s="39"/>
      <c r="Z997" s="39"/>
      <c r="AA997" s="39"/>
      <c r="AB997" s="39"/>
      <c r="AC997" s="39"/>
      <c r="AD997" s="39"/>
      <c r="AE997" s="39"/>
      <c r="AR997" s="233" t="s">
        <v>261</v>
      </c>
      <c r="AT997" s="233" t="s">
        <v>258</v>
      </c>
      <c r="AU997" s="233" t="s">
        <v>177</v>
      </c>
      <c r="AY997" s="18" t="s">
        <v>169</v>
      </c>
      <c r="BE997" s="234">
        <f>IF(N997="základní",J997,0)</f>
        <v>0</v>
      </c>
      <c r="BF997" s="234">
        <f>IF(N997="snížená",J997,0)</f>
        <v>0</v>
      </c>
      <c r="BG997" s="234">
        <f>IF(N997="zákl. přenesená",J997,0)</f>
        <v>0</v>
      </c>
      <c r="BH997" s="234">
        <f>IF(N997="sníž. přenesená",J997,0)</f>
        <v>0</v>
      </c>
      <c r="BI997" s="234">
        <f>IF(N997="nulová",J997,0)</f>
        <v>0</v>
      </c>
      <c r="BJ997" s="18" t="s">
        <v>178</v>
      </c>
      <c r="BK997" s="234">
        <f>ROUND(I997*H997,2)</f>
        <v>0</v>
      </c>
      <c r="BL997" s="18" t="s">
        <v>217</v>
      </c>
      <c r="BM997" s="233" t="s">
        <v>1458</v>
      </c>
    </row>
    <row r="998" s="2" customFormat="1">
      <c r="A998" s="39"/>
      <c r="B998" s="40"/>
      <c r="C998" s="41"/>
      <c r="D998" s="235" t="s">
        <v>179</v>
      </c>
      <c r="E998" s="41"/>
      <c r="F998" s="236" t="s">
        <v>1435</v>
      </c>
      <c r="G998" s="41"/>
      <c r="H998" s="41"/>
      <c r="I998" s="237"/>
      <c r="J998" s="41"/>
      <c r="K998" s="41"/>
      <c r="L998" s="45"/>
      <c r="M998" s="238"/>
      <c r="N998" s="239"/>
      <c r="O998" s="93"/>
      <c r="P998" s="93"/>
      <c r="Q998" s="93"/>
      <c r="R998" s="93"/>
      <c r="S998" s="93"/>
      <c r="T998" s="94"/>
      <c r="U998" s="39"/>
      <c r="V998" s="39"/>
      <c r="W998" s="39"/>
      <c r="X998" s="39"/>
      <c r="Y998" s="39"/>
      <c r="Z998" s="39"/>
      <c r="AA998" s="39"/>
      <c r="AB998" s="39"/>
      <c r="AC998" s="39"/>
      <c r="AD998" s="39"/>
      <c r="AE998" s="39"/>
      <c r="AT998" s="18" t="s">
        <v>179</v>
      </c>
      <c r="AU998" s="18" t="s">
        <v>177</v>
      </c>
    </row>
    <row r="999" s="2" customFormat="1" ht="24.15" customHeight="1">
      <c r="A999" s="39"/>
      <c r="B999" s="40"/>
      <c r="C999" s="221" t="s">
        <v>1455</v>
      </c>
      <c r="D999" s="221" t="s">
        <v>172</v>
      </c>
      <c r="E999" s="222" t="s">
        <v>1438</v>
      </c>
      <c r="F999" s="223" t="s">
        <v>1439</v>
      </c>
      <c r="G999" s="224" t="s">
        <v>186</v>
      </c>
      <c r="H999" s="225">
        <v>6</v>
      </c>
      <c r="I999" s="226"/>
      <c r="J999" s="227">
        <f>ROUND(I999*H999,2)</f>
        <v>0</v>
      </c>
      <c r="K999" s="228"/>
      <c r="L999" s="45"/>
      <c r="M999" s="229" t="s">
        <v>1</v>
      </c>
      <c r="N999" s="230" t="s">
        <v>41</v>
      </c>
      <c r="O999" s="93"/>
      <c r="P999" s="231">
        <f>O999*H999</f>
        <v>0</v>
      </c>
      <c r="Q999" s="231">
        <v>0.00044999999999999999</v>
      </c>
      <c r="R999" s="231">
        <f>Q999*H999</f>
        <v>0.0027000000000000001</v>
      </c>
      <c r="S999" s="231">
        <v>0</v>
      </c>
      <c r="T999" s="232">
        <f>S999*H999</f>
        <v>0</v>
      </c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R999" s="233" t="s">
        <v>217</v>
      </c>
      <c r="AT999" s="233" t="s">
        <v>172</v>
      </c>
      <c r="AU999" s="233" t="s">
        <v>177</v>
      </c>
      <c r="AY999" s="18" t="s">
        <v>169</v>
      </c>
      <c r="BE999" s="234">
        <f>IF(N999="základní",J999,0)</f>
        <v>0</v>
      </c>
      <c r="BF999" s="234">
        <f>IF(N999="snížená",J999,0)</f>
        <v>0</v>
      </c>
      <c r="BG999" s="234">
        <f>IF(N999="zákl. přenesená",J999,0)</f>
        <v>0</v>
      </c>
      <c r="BH999" s="234">
        <f>IF(N999="sníž. přenesená",J999,0)</f>
        <v>0</v>
      </c>
      <c r="BI999" s="234">
        <f>IF(N999="nulová",J999,0)</f>
        <v>0</v>
      </c>
      <c r="BJ999" s="18" t="s">
        <v>178</v>
      </c>
      <c r="BK999" s="234">
        <f>ROUND(I999*H999,2)</f>
        <v>0</v>
      </c>
      <c r="BL999" s="18" t="s">
        <v>217</v>
      </c>
      <c r="BM999" s="233" t="s">
        <v>1806</v>
      </c>
    </row>
    <row r="1000" s="2" customFormat="1">
      <c r="A1000" s="39"/>
      <c r="B1000" s="40"/>
      <c r="C1000" s="41"/>
      <c r="D1000" s="235" t="s">
        <v>179</v>
      </c>
      <c r="E1000" s="41"/>
      <c r="F1000" s="236" t="s">
        <v>1439</v>
      </c>
      <c r="G1000" s="41"/>
      <c r="H1000" s="41"/>
      <c r="I1000" s="237"/>
      <c r="J1000" s="41"/>
      <c r="K1000" s="41"/>
      <c r="L1000" s="45"/>
      <c r="M1000" s="238"/>
      <c r="N1000" s="239"/>
      <c r="O1000" s="93"/>
      <c r="P1000" s="93"/>
      <c r="Q1000" s="93"/>
      <c r="R1000" s="93"/>
      <c r="S1000" s="93"/>
      <c r="T1000" s="94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T1000" s="18" t="s">
        <v>179</v>
      </c>
      <c r="AU1000" s="18" t="s">
        <v>177</v>
      </c>
    </row>
    <row r="1001" s="14" customFormat="1">
      <c r="A1001" s="14"/>
      <c r="B1001" s="250"/>
      <c r="C1001" s="251"/>
      <c r="D1001" s="235" t="s">
        <v>180</v>
      </c>
      <c r="E1001" s="252" t="s">
        <v>1</v>
      </c>
      <c r="F1001" s="253" t="s">
        <v>1971</v>
      </c>
      <c r="G1001" s="251"/>
      <c r="H1001" s="254">
        <v>6</v>
      </c>
      <c r="I1001" s="255"/>
      <c r="J1001" s="251"/>
      <c r="K1001" s="251"/>
      <c r="L1001" s="256"/>
      <c r="M1001" s="257"/>
      <c r="N1001" s="258"/>
      <c r="O1001" s="258"/>
      <c r="P1001" s="258"/>
      <c r="Q1001" s="258"/>
      <c r="R1001" s="258"/>
      <c r="S1001" s="258"/>
      <c r="T1001" s="259"/>
      <c r="U1001" s="14"/>
      <c r="V1001" s="14"/>
      <c r="W1001" s="14"/>
      <c r="X1001" s="14"/>
      <c r="Y1001" s="14"/>
      <c r="Z1001" s="14"/>
      <c r="AA1001" s="14"/>
      <c r="AB1001" s="14"/>
      <c r="AC1001" s="14"/>
      <c r="AD1001" s="14"/>
      <c r="AE1001" s="14"/>
      <c r="AT1001" s="260" t="s">
        <v>180</v>
      </c>
      <c r="AU1001" s="260" t="s">
        <v>177</v>
      </c>
      <c r="AV1001" s="14" t="s">
        <v>177</v>
      </c>
      <c r="AW1001" s="14" t="s">
        <v>30</v>
      </c>
      <c r="AX1001" s="14" t="s">
        <v>73</v>
      </c>
      <c r="AY1001" s="260" t="s">
        <v>169</v>
      </c>
    </row>
    <row r="1002" s="15" customFormat="1">
      <c r="A1002" s="15"/>
      <c r="B1002" s="261"/>
      <c r="C1002" s="262"/>
      <c r="D1002" s="235" t="s">
        <v>180</v>
      </c>
      <c r="E1002" s="263" t="s">
        <v>1</v>
      </c>
      <c r="F1002" s="264" t="s">
        <v>183</v>
      </c>
      <c r="G1002" s="262"/>
      <c r="H1002" s="265">
        <v>6</v>
      </c>
      <c r="I1002" s="266"/>
      <c r="J1002" s="262"/>
      <c r="K1002" s="262"/>
      <c r="L1002" s="267"/>
      <c r="M1002" s="268"/>
      <c r="N1002" s="269"/>
      <c r="O1002" s="269"/>
      <c r="P1002" s="269"/>
      <c r="Q1002" s="269"/>
      <c r="R1002" s="269"/>
      <c r="S1002" s="269"/>
      <c r="T1002" s="270"/>
      <c r="U1002" s="15"/>
      <c r="V1002" s="15"/>
      <c r="W1002" s="15"/>
      <c r="X1002" s="15"/>
      <c r="Y1002" s="15"/>
      <c r="Z1002" s="15"/>
      <c r="AA1002" s="15"/>
      <c r="AB1002" s="15"/>
      <c r="AC1002" s="15"/>
      <c r="AD1002" s="15"/>
      <c r="AE1002" s="15"/>
      <c r="AT1002" s="271" t="s">
        <v>180</v>
      </c>
      <c r="AU1002" s="271" t="s">
        <v>177</v>
      </c>
      <c r="AV1002" s="15" t="s">
        <v>176</v>
      </c>
      <c r="AW1002" s="15" t="s">
        <v>30</v>
      </c>
      <c r="AX1002" s="15" t="s">
        <v>81</v>
      </c>
      <c r="AY1002" s="271" t="s">
        <v>169</v>
      </c>
    </row>
    <row r="1003" s="2" customFormat="1" ht="37.8" customHeight="1">
      <c r="A1003" s="39"/>
      <c r="B1003" s="40"/>
      <c r="C1003" s="272" t="s">
        <v>821</v>
      </c>
      <c r="D1003" s="272" t="s">
        <v>258</v>
      </c>
      <c r="E1003" s="273" t="s">
        <v>1441</v>
      </c>
      <c r="F1003" s="274" t="s">
        <v>1442</v>
      </c>
      <c r="G1003" s="275" t="s">
        <v>186</v>
      </c>
      <c r="H1003" s="276">
        <v>6</v>
      </c>
      <c r="I1003" s="277"/>
      <c r="J1003" s="278">
        <f>ROUND(I1003*H1003,2)</f>
        <v>0</v>
      </c>
      <c r="K1003" s="279"/>
      <c r="L1003" s="280"/>
      <c r="M1003" s="281" t="s">
        <v>1</v>
      </c>
      <c r="N1003" s="282" t="s">
        <v>41</v>
      </c>
      <c r="O1003" s="93"/>
      <c r="P1003" s="231">
        <f>O1003*H1003</f>
        <v>0</v>
      </c>
      <c r="Q1003" s="231">
        <v>0.016</v>
      </c>
      <c r="R1003" s="231">
        <f>Q1003*H1003</f>
        <v>0.096000000000000002</v>
      </c>
      <c r="S1003" s="231">
        <v>0</v>
      </c>
      <c r="T1003" s="232">
        <f>S1003*H1003</f>
        <v>0</v>
      </c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R1003" s="233" t="s">
        <v>261</v>
      </c>
      <c r="AT1003" s="233" t="s">
        <v>258</v>
      </c>
      <c r="AU1003" s="233" t="s">
        <v>177</v>
      </c>
      <c r="AY1003" s="18" t="s">
        <v>169</v>
      </c>
      <c r="BE1003" s="234">
        <f>IF(N1003="základní",J1003,0)</f>
        <v>0</v>
      </c>
      <c r="BF1003" s="234">
        <f>IF(N1003="snížená",J1003,0)</f>
        <v>0</v>
      </c>
      <c r="BG1003" s="234">
        <f>IF(N1003="zákl. přenesená",J1003,0)</f>
        <v>0</v>
      </c>
      <c r="BH1003" s="234">
        <f>IF(N1003="sníž. přenesená",J1003,0)</f>
        <v>0</v>
      </c>
      <c r="BI1003" s="234">
        <f>IF(N1003="nulová",J1003,0)</f>
        <v>0</v>
      </c>
      <c r="BJ1003" s="18" t="s">
        <v>178</v>
      </c>
      <c r="BK1003" s="234">
        <f>ROUND(I1003*H1003,2)</f>
        <v>0</v>
      </c>
      <c r="BL1003" s="18" t="s">
        <v>217</v>
      </c>
      <c r="BM1003" s="233" t="s">
        <v>1468</v>
      </c>
    </row>
    <row r="1004" s="2" customFormat="1">
      <c r="A1004" s="39"/>
      <c r="B1004" s="40"/>
      <c r="C1004" s="41"/>
      <c r="D1004" s="235" t="s">
        <v>179</v>
      </c>
      <c r="E1004" s="41"/>
      <c r="F1004" s="236" t="s">
        <v>1442</v>
      </c>
      <c r="G1004" s="41"/>
      <c r="H1004" s="41"/>
      <c r="I1004" s="237"/>
      <c r="J1004" s="41"/>
      <c r="K1004" s="41"/>
      <c r="L1004" s="45"/>
      <c r="M1004" s="238"/>
      <c r="N1004" s="239"/>
      <c r="O1004" s="93"/>
      <c r="P1004" s="93"/>
      <c r="Q1004" s="93"/>
      <c r="R1004" s="93"/>
      <c r="S1004" s="93"/>
      <c r="T1004" s="94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T1004" s="18" t="s">
        <v>179</v>
      </c>
      <c r="AU1004" s="18" t="s">
        <v>177</v>
      </c>
    </row>
    <row r="1005" s="2" customFormat="1" ht="24.15" customHeight="1">
      <c r="A1005" s="39"/>
      <c r="B1005" s="40"/>
      <c r="C1005" s="221" t="s">
        <v>1465</v>
      </c>
      <c r="D1005" s="221" t="s">
        <v>172</v>
      </c>
      <c r="E1005" s="222" t="s">
        <v>1445</v>
      </c>
      <c r="F1005" s="223" t="s">
        <v>1446</v>
      </c>
      <c r="G1005" s="224" t="s">
        <v>186</v>
      </c>
      <c r="H1005" s="225">
        <v>6</v>
      </c>
      <c r="I1005" s="226"/>
      <c r="J1005" s="227">
        <f>ROUND(I1005*H1005,2)</f>
        <v>0</v>
      </c>
      <c r="K1005" s="228"/>
      <c r="L1005" s="45"/>
      <c r="M1005" s="229" t="s">
        <v>1</v>
      </c>
      <c r="N1005" s="230" t="s">
        <v>41</v>
      </c>
      <c r="O1005" s="93"/>
      <c r="P1005" s="231">
        <f>O1005*H1005</f>
        <v>0</v>
      </c>
      <c r="Q1005" s="231">
        <v>0</v>
      </c>
      <c r="R1005" s="231">
        <f>Q1005*H1005</f>
        <v>0</v>
      </c>
      <c r="S1005" s="231">
        <v>0</v>
      </c>
      <c r="T1005" s="232">
        <f>S1005*H1005</f>
        <v>0</v>
      </c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R1005" s="233" t="s">
        <v>217</v>
      </c>
      <c r="AT1005" s="233" t="s">
        <v>172</v>
      </c>
      <c r="AU1005" s="233" t="s">
        <v>177</v>
      </c>
      <c r="AY1005" s="18" t="s">
        <v>169</v>
      </c>
      <c r="BE1005" s="234">
        <f>IF(N1005="základní",J1005,0)</f>
        <v>0</v>
      </c>
      <c r="BF1005" s="234">
        <f>IF(N1005="snížená",J1005,0)</f>
        <v>0</v>
      </c>
      <c r="BG1005" s="234">
        <f>IF(N1005="zákl. přenesená",J1005,0)</f>
        <v>0</v>
      </c>
      <c r="BH1005" s="234">
        <f>IF(N1005="sníž. přenesená",J1005,0)</f>
        <v>0</v>
      </c>
      <c r="BI1005" s="234">
        <f>IF(N1005="nulová",J1005,0)</f>
        <v>0</v>
      </c>
      <c r="BJ1005" s="18" t="s">
        <v>178</v>
      </c>
      <c r="BK1005" s="234">
        <f>ROUND(I1005*H1005,2)</f>
        <v>0</v>
      </c>
      <c r="BL1005" s="18" t="s">
        <v>217</v>
      </c>
      <c r="BM1005" s="233" t="s">
        <v>2654</v>
      </c>
    </row>
    <row r="1006" s="2" customFormat="1">
      <c r="A1006" s="39"/>
      <c r="B1006" s="40"/>
      <c r="C1006" s="41"/>
      <c r="D1006" s="235" t="s">
        <v>179</v>
      </c>
      <c r="E1006" s="41"/>
      <c r="F1006" s="236" t="s">
        <v>1448</v>
      </c>
      <c r="G1006" s="41"/>
      <c r="H1006" s="41"/>
      <c r="I1006" s="237"/>
      <c r="J1006" s="41"/>
      <c r="K1006" s="41"/>
      <c r="L1006" s="45"/>
      <c r="M1006" s="238"/>
      <c r="N1006" s="239"/>
      <c r="O1006" s="93"/>
      <c r="P1006" s="93"/>
      <c r="Q1006" s="93"/>
      <c r="R1006" s="93"/>
      <c r="S1006" s="93"/>
      <c r="T1006" s="94"/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T1006" s="18" t="s">
        <v>179</v>
      </c>
      <c r="AU1006" s="18" t="s">
        <v>177</v>
      </c>
    </row>
    <row r="1007" s="2" customFormat="1" ht="16.5" customHeight="1">
      <c r="A1007" s="39"/>
      <c r="B1007" s="40"/>
      <c r="C1007" s="272" t="s">
        <v>825</v>
      </c>
      <c r="D1007" s="272" t="s">
        <v>258</v>
      </c>
      <c r="E1007" s="273" t="s">
        <v>1449</v>
      </c>
      <c r="F1007" s="274" t="s">
        <v>1450</v>
      </c>
      <c r="G1007" s="275" t="s">
        <v>1451</v>
      </c>
      <c r="H1007" s="276">
        <v>1</v>
      </c>
      <c r="I1007" s="277"/>
      <c r="J1007" s="278">
        <f>ROUND(I1007*H1007,2)</f>
        <v>0</v>
      </c>
      <c r="K1007" s="279"/>
      <c r="L1007" s="280"/>
      <c r="M1007" s="281" t="s">
        <v>1</v>
      </c>
      <c r="N1007" s="282" t="s">
        <v>41</v>
      </c>
      <c r="O1007" s="93"/>
      <c r="P1007" s="231">
        <f>O1007*H1007</f>
        <v>0</v>
      </c>
      <c r="Q1007" s="231">
        <v>0</v>
      </c>
      <c r="R1007" s="231">
        <f>Q1007*H1007</f>
        <v>0</v>
      </c>
      <c r="S1007" s="231">
        <v>0</v>
      </c>
      <c r="T1007" s="232">
        <f>S1007*H1007</f>
        <v>0</v>
      </c>
      <c r="U1007" s="39"/>
      <c r="V1007" s="39"/>
      <c r="W1007" s="39"/>
      <c r="X1007" s="39"/>
      <c r="Y1007" s="39"/>
      <c r="Z1007" s="39"/>
      <c r="AA1007" s="39"/>
      <c r="AB1007" s="39"/>
      <c r="AC1007" s="39"/>
      <c r="AD1007" s="39"/>
      <c r="AE1007" s="39"/>
      <c r="AR1007" s="233" t="s">
        <v>261</v>
      </c>
      <c r="AT1007" s="233" t="s">
        <v>258</v>
      </c>
      <c r="AU1007" s="233" t="s">
        <v>177</v>
      </c>
      <c r="AY1007" s="18" t="s">
        <v>169</v>
      </c>
      <c r="BE1007" s="234">
        <f>IF(N1007="základní",J1007,0)</f>
        <v>0</v>
      </c>
      <c r="BF1007" s="234">
        <f>IF(N1007="snížená",J1007,0)</f>
        <v>0</v>
      </c>
      <c r="BG1007" s="234">
        <f>IF(N1007="zákl. přenesená",J1007,0)</f>
        <v>0</v>
      </c>
      <c r="BH1007" s="234">
        <f>IF(N1007="sníž. přenesená",J1007,0)</f>
        <v>0</v>
      </c>
      <c r="BI1007" s="234">
        <f>IF(N1007="nulová",J1007,0)</f>
        <v>0</v>
      </c>
      <c r="BJ1007" s="18" t="s">
        <v>178</v>
      </c>
      <c r="BK1007" s="234">
        <f>ROUND(I1007*H1007,2)</f>
        <v>0</v>
      </c>
      <c r="BL1007" s="18" t="s">
        <v>217</v>
      </c>
      <c r="BM1007" s="233" t="s">
        <v>2655</v>
      </c>
    </row>
    <row r="1008" s="2" customFormat="1">
      <c r="A1008" s="39"/>
      <c r="B1008" s="40"/>
      <c r="C1008" s="41"/>
      <c r="D1008" s="235" t="s">
        <v>179</v>
      </c>
      <c r="E1008" s="41"/>
      <c r="F1008" s="236" t="s">
        <v>1450</v>
      </c>
      <c r="G1008" s="41"/>
      <c r="H1008" s="41"/>
      <c r="I1008" s="237"/>
      <c r="J1008" s="41"/>
      <c r="K1008" s="41"/>
      <c r="L1008" s="45"/>
      <c r="M1008" s="238"/>
      <c r="N1008" s="239"/>
      <c r="O1008" s="93"/>
      <c r="P1008" s="93"/>
      <c r="Q1008" s="93"/>
      <c r="R1008" s="93"/>
      <c r="S1008" s="93"/>
      <c r="T1008" s="94"/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T1008" s="18" t="s">
        <v>179</v>
      </c>
      <c r="AU1008" s="18" t="s">
        <v>177</v>
      </c>
    </row>
    <row r="1009" s="2" customFormat="1">
      <c r="A1009" s="39"/>
      <c r="B1009" s="40"/>
      <c r="C1009" s="41"/>
      <c r="D1009" s="235" t="s">
        <v>1453</v>
      </c>
      <c r="E1009" s="41"/>
      <c r="F1009" s="294" t="s">
        <v>2656</v>
      </c>
      <c r="G1009" s="41"/>
      <c r="H1009" s="41"/>
      <c r="I1009" s="237"/>
      <c r="J1009" s="41"/>
      <c r="K1009" s="41"/>
      <c r="L1009" s="45"/>
      <c r="M1009" s="238"/>
      <c r="N1009" s="239"/>
      <c r="O1009" s="93"/>
      <c r="P1009" s="93"/>
      <c r="Q1009" s="93"/>
      <c r="R1009" s="93"/>
      <c r="S1009" s="93"/>
      <c r="T1009" s="94"/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T1009" s="18" t="s">
        <v>1453</v>
      </c>
      <c r="AU1009" s="18" t="s">
        <v>177</v>
      </c>
    </row>
    <row r="1010" s="2" customFormat="1" ht="24.15" customHeight="1">
      <c r="A1010" s="39"/>
      <c r="B1010" s="40"/>
      <c r="C1010" s="221" t="s">
        <v>1473</v>
      </c>
      <c r="D1010" s="221" t="s">
        <v>172</v>
      </c>
      <c r="E1010" s="222" t="s">
        <v>1456</v>
      </c>
      <c r="F1010" s="223" t="s">
        <v>1457</v>
      </c>
      <c r="G1010" s="224" t="s">
        <v>186</v>
      </c>
      <c r="H1010" s="225">
        <v>1</v>
      </c>
      <c r="I1010" s="226"/>
      <c r="J1010" s="227">
        <f>ROUND(I1010*H1010,2)</f>
        <v>0</v>
      </c>
      <c r="K1010" s="228"/>
      <c r="L1010" s="45"/>
      <c r="M1010" s="229" t="s">
        <v>1</v>
      </c>
      <c r="N1010" s="230" t="s">
        <v>41</v>
      </c>
      <c r="O1010" s="93"/>
      <c r="P1010" s="231">
        <f>O1010*H1010</f>
        <v>0</v>
      </c>
      <c r="Q1010" s="231">
        <v>0</v>
      </c>
      <c r="R1010" s="231">
        <f>Q1010*H1010</f>
        <v>0</v>
      </c>
      <c r="S1010" s="231">
        <v>0.13100000000000001</v>
      </c>
      <c r="T1010" s="232">
        <f>S1010*H1010</f>
        <v>0.13100000000000001</v>
      </c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R1010" s="233" t="s">
        <v>217</v>
      </c>
      <c r="AT1010" s="233" t="s">
        <v>172</v>
      </c>
      <c r="AU1010" s="233" t="s">
        <v>177</v>
      </c>
      <c r="AY1010" s="18" t="s">
        <v>169</v>
      </c>
      <c r="BE1010" s="234">
        <f>IF(N1010="základní",J1010,0)</f>
        <v>0</v>
      </c>
      <c r="BF1010" s="234">
        <f>IF(N1010="snížená",J1010,0)</f>
        <v>0</v>
      </c>
      <c r="BG1010" s="234">
        <f>IF(N1010="zákl. přenesená",J1010,0)</f>
        <v>0</v>
      </c>
      <c r="BH1010" s="234">
        <f>IF(N1010="sníž. přenesená",J1010,0)</f>
        <v>0</v>
      </c>
      <c r="BI1010" s="234">
        <f>IF(N1010="nulová",J1010,0)</f>
        <v>0</v>
      </c>
      <c r="BJ1010" s="18" t="s">
        <v>178</v>
      </c>
      <c r="BK1010" s="234">
        <f>ROUND(I1010*H1010,2)</f>
        <v>0</v>
      </c>
      <c r="BL1010" s="18" t="s">
        <v>217</v>
      </c>
      <c r="BM1010" s="233" t="s">
        <v>2147</v>
      </c>
    </row>
    <row r="1011" s="2" customFormat="1">
      <c r="A1011" s="39"/>
      <c r="B1011" s="40"/>
      <c r="C1011" s="41"/>
      <c r="D1011" s="235" t="s">
        <v>179</v>
      </c>
      <c r="E1011" s="41"/>
      <c r="F1011" s="236" t="s">
        <v>1457</v>
      </c>
      <c r="G1011" s="41"/>
      <c r="H1011" s="41"/>
      <c r="I1011" s="237"/>
      <c r="J1011" s="41"/>
      <c r="K1011" s="41"/>
      <c r="L1011" s="45"/>
      <c r="M1011" s="238"/>
      <c r="N1011" s="239"/>
      <c r="O1011" s="93"/>
      <c r="P1011" s="93"/>
      <c r="Q1011" s="93"/>
      <c r="R1011" s="93"/>
      <c r="S1011" s="93"/>
      <c r="T1011" s="94"/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T1011" s="18" t="s">
        <v>179</v>
      </c>
      <c r="AU1011" s="18" t="s">
        <v>177</v>
      </c>
    </row>
    <row r="1012" s="2" customFormat="1" ht="24.15" customHeight="1">
      <c r="A1012" s="39"/>
      <c r="B1012" s="40"/>
      <c r="C1012" s="221" t="s">
        <v>828</v>
      </c>
      <c r="D1012" s="221" t="s">
        <v>172</v>
      </c>
      <c r="E1012" s="222" t="s">
        <v>1459</v>
      </c>
      <c r="F1012" s="223" t="s">
        <v>1460</v>
      </c>
      <c r="G1012" s="224" t="s">
        <v>175</v>
      </c>
      <c r="H1012" s="225">
        <v>0.26000000000000001</v>
      </c>
      <c r="I1012" s="226"/>
      <c r="J1012" s="227">
        <f>ROUND(I1012*H1012,2)</f>
        <v>0</v>
      </c>
      <c r="K1012" s="228"/>
      <c r="L1012" s="45"/>
      <c r="M1012" s="229" t="s">
        <v>1</v>
      </c>
      <c r="N1012" s="230" t="s">
        <v>41</v>
      </c>
      <c r="O1012" s="93"/>
      <c r="P1012" s="231">
        <f>O1012*H1012</f>
        <v>0</v>
      </c>
      <c r="Q1012" s="231">
        <v>0</v>
      </c>
      <c r="R1012" s="231">
        <f>Q1012*H1012</f>
        <v>0</v>
      </c>
      <c r="S1012" s="231">
        <v>0</v>
      </c>
      <c r="T1012" s="232">
        <f>S1012*H1012</f>
        <v>0</v>
      </c>
      <c r="U1012" s="39"/>
      <c r="V1012" s="39"/>
      <c r="W1012" s="39"/>
      <c r="X1012" s="39"/>
      <c r="Y1012" s="39"/>
      <c r="Z1012" s="39"/>
      <c r="AA1012" s="39"/>
      <c r="AB1012" s="39"/>
      <c r="AC1012" s="39"/>
      <c r="AD1012" s="39"/>
      <c r="AE1012" s="39"/>
      <c r="AR1012" s="233" t="s">
        <v>217</v>
      </c>
      <c r="AT1012" s="233" t="s">
        <v>172</v>
      </c>
      <c r="AU1012" s="233" t="s">
        <v>177</v>
      </c>
      <c r="AY1012" s="18" t="s">
        <v>169</v>
      </c>
      <c r="BE1012" s="234">
        <f>IF(N1012="základní",J1012,0)</f>
        <v>0</v>
      </c>
      <c r="BF1012" s="234">
        <f>IF(N1012="snížená",J1012,0)</f>
        <v>0</v>
      </c>
      <c r="BG1012" s="234">
        <f>IF(N1012="zákl. přenesená",J1012,0)</f>
        <v>0</v>
      </c>
      <c r="BH1012" s="234">
        <f>IF(N1012="sníž. přenesená",J1012,0)</f>
        <v>0</v>
      </c>
      <c r="BI1012" s="234">
        <f>IF(N1012="nulová",J1012,0)</f>
        <v>0</v>
      </c>
      <c r="BJ1012" s="18" t="s">
        <v>178</v>
      </c>
      <c r="BK1012" s="234">
        <f>ROUND(I1012*H1012,2)</f>
        <v>0</v>
      </c>
      <c r="BL1012" s="18" t="s">
        <v>217</v>
      </c>
      <c r="BM1012" s="233" t="s">
        <v>2657</v>
      </c>
    </row>
    <row r="1013" s="2" customFormat="1">
      <c r="A1013" s="39"/>
      <c r="B1013" s="40"/>
      <c r="C1013" s="41"/>
      <c r="D1013" s="235" t="s">
        <v>179</v>
      </c>
      <c r="E1013" s="41"/>
      <c r="F1013" s="236" t="s">
        <v>1462</v>
      </c>
      <c r="G1013" s="41"/>
      <c r="H1013" s="41"/>
      <c r="I1013" s="237"/>
      <c r="J1013" s="41"/>
      <c r="K1013" s="41"/>
      <c r="L1013" s="45"/>
      <c r="M1013" s="238"/>
      <c r="N1013" s="239"/>
      <c r="O1013" s="93"/>
      <c r="P1013" s="93"/>
      <c r="Q1013" s="93"/>
      <c r="R1013" s="93"/>
      <c r="S1013" s="93"/>
      <c r="T1013" s="94"/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T1013" s="18" t="s">
        <v>179</v>
      </c>
      <c r="AU1013" s="18" t="s">
        <v>177</v>
      </c>
    </row>
    <row r="1014" s="12" customFormat="1" ht="22.8" customHeight="1">
      <c r="A1014" s="12"/>
      <c r="B1014" s="205"/>
      <c r="C1014" s="206"/>
      <c r="D1014" s="207" t="s">
        <v>72</v>
      </c>
      <c r="E1014" s="219" t="s">
        <v>1463</v>
      </c>
      <c r="F1014" s="219" t="s">
        <v>1464</v>
      </c>
      <c r="G1014" s="206"/>
      <c r="H1014" s="206"/>
      <c r="I1014" s="209"/>
      <c r="J1014" s="220">
        <f>BK1014</f>
        <v>0</v>
      </c>
      <c r="K1014" s="206"/>
      <c r="L1014" s="211"/>
      <c r="M1014" s="212"/>
      <c r="N1014" s="213"/>
      <c r="O1014" s="213"/>
      <c r="P1014" s="214">
        <f>SUM(P1015:P1022)</f>
        <v>0</v>
      </c>
      <c r="Q1014" s="213"/>
      <c r="R1014" s="214">
        <f>SUM(R1015:R1022)</f>
        <v>0.0013888000000000002</v>
      </c>
      <c r="S1014" s="213"/>
      <c r="T1014" s="215">
        <f>SUM(T1015:T1022)</f>
        <v>0</v>
      </c>
      <c r="U1014" s="12"/>
      <c r="V1014" s="12"/>
      <c r="W1014" s="12"/>
      <c r="X1014" s="12"/>
      <c r="Y1014" s="12"/>
      <c r="Z1014" s="12"/>
      <c r="AA1014" s="12"/>
      <c r="AB1014" s="12"/>
      <c r="AC1014" s="12"/>
      <c r="AD1014" s="12"/>
      <c r="AE1014" s="12"/>
      <c r="AR1014" s="216" t="s">
        <v>177</v>
      </c>
      <c r="AT1014" s="217" t="s">
        <v>72</v>
      </c>
      <c r="AU1014" s="217" t="s">
        <v>81</v>
      </c>
      <c r="AY1014" s="216" t="s">
        <v>169</v>
      </c>
      <c r="BK1014" s="218">
        <f>SUM(BK1015:BK1022)</f>
        <v>0</v>
      </c>
    </row>
    <row r="1015" s="2" customFormat="1" ht="24.15" customHeight="1">
      <c r="A1015" s="39"/>
      <c r="B1015" s="40"/>
      <c r="C1015" s="221" t="s">
        <v>1484</v>
      </c>
      <c r="D1015" s="221" t="s">
        <v>172</v>
      </c>
      <c r="E1015" s="222" t="s">
        <v>1466</v>
      </c>
      <c r="F1015" s="223" t="s">
        <v>1467</v>
      </c>
      <c r="G1015" s="224" t="s">
        <v>189</v>
      </c>
      <c r="H1015" s="225">
        <v>0.23999999999999999</v>
      </c>
      <c r="I1015" s="226"/>
      <c r="J1015" s="227">
        <f>ROUND(I1015*H1015,2)</f>
        <v>0</v>
      </c>
      <c r="K1015" s="228"/>
      <c r="L1015" s="45"/>
      <c r="M1015" s="229" t="s">
        <v>1</v>
      </c>
      <c r="N1015" s="230" t="s">
        <v>41</v>
      </c>
      <c r="O1015" s="93"/>
      <c r="P1015" s="231">
        <f>O1015*H1015</f>
        <v>0</v>
      </c>
      <c r="Q1015" s="231">
        <v>0.00012</v>
      </c>
      <c r="R1015" s="231">
        <f>Q1015*H1015</f>
        <v>2.8799999999999999E-05</v>
      </c>
      <c r="S1015" s="231">
        <v>0</v>
      </c>
      <c r="T1015" s="232">
        <f>S1015*H1015</f>
        <v>0</v>
      </c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R1015" s="233" t="s">
        <v>217</v>
      </c>
      <c r="AT1015" s="233" t="s">
        <v>172</v>
      </c>
      <c r="AU1015" s="233" t="s">
        <v>177</v>
      </c>
      <c r="AY1015" s="18" t="s">
        <v>169</v>
      </c>
      <c r="BE1015" s="234">
        <f>IF(N1015="základní",J1015,0)</f>
        <v>0</v>
      </c>
      <c r="BF1015" s="234">
        <f>IF(N1015="snížená",J1015,0)</f>
        <v>0</v>
      </c>
      <c r="BG1015" s="234">
        <f>IF(N1015="zákl. přenesená",J1015,0)</f>
        <v>0</v>
      </c>
      <c r="BH1015" s="234">
        <f>IF(N1015="sníž. přenesená",J1015,0)</f>
        <v>0</v>
      </c>
      <c r="BI1015" s="234">
        <f>IF(N1015="nulová",J1015,0)</f>
        <v>0</v>
      </c>
      <c r="BJ1015" s="18" t="s">
        <v>178</v>
      </c>
      <c r="BK1015" s="234">
        <f>ROUND(I1015*H1015,2)</f>
        <v>0</v>
      </c>
      <c r="BL1015" s="18" t="s">
        <v>217</v>
      </c>
      <c r="BM1015" s="233" t="s">
        <v>1487</v>
      </c>
    </row>
    <row r="1016" s="2" customFormat="1">
      <c r="A1016" s="39"/>
      <c r="B1016" s="40"/>
      <c r="C1016" s="41"/>
      <c r="D1016" s="235" t="s">
        <v>179</v>
      </c>
      <c r="E1016" s="41"/>
      <c r="F1016" s="236" t="s">
        <v>1467</v>
      </c>
      <c r="G1016" s="41"/>
      <c r="H1016" s="41"/>
      <c r="I1016" s="237"/>
      <c r="J1016" s="41"/>
      <c r="K1016" s="41"/>
      <c r="L1016" s="45"/>
      <c r="M1016" s="238"/>
      <c r="N1016" s="239"/>
      <c r="O1016" s="93"/>
      <c r="P1016" s="93"/>
      <c r="Q1016" s="93"/>
      <c r="R1016" s="93"/>
      <c r="S1016" s="93"/>
      <c r="T1016" s="94"/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T1016" s="18" t="s">
        <v>179</v>
      </c>
      <c r="AU1016" s="18" t="s">
        <v>177</v>
      </c>
    </row>
    <row r="1017" s="14" customFormat="1">
      <c r="A1017" s="14"/>
      <c r="B1017" s="250"/>
      <c r="C1017" s="251"/>
      <c r="D1017" s="235" t="s">
        <v>180</v>
      </c>
      <c r="E1017" s="252" t="s">
        <v>1</v>
      </c>
      <c r="F1017" s="253" t="s">
        <v>1469</v>
      </c>
      <c r="G1017" s="251"/>
      <c r="H1017" s="254">
        <v>0.23999999999999999</v>
      </c>
      <c r="I1017" s="255"/>
      <c r="J1017" s="251"/>
      <c r="K1017" s="251"/>
      <c r="L1017" s="256"/>
      <c r="M1017" s="257"/>
      <c r="N1017" s="258"/>
      <c r="O1017" s="258"/>
      <c r="P1017" s="258"/>
      <c r="Q1017" s="258"/>
      <c r="R1017" s="258"/>
      <c r="S1017" s="258"/>
      <c r="T1017" s="259"/>
      <c r="U1017" s="14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T1017" s="260" t="s">
        <v>180</v>
      </c>
      <c r="AU1017" s="260" t="s">
        <v>177</v>
      </c>
      <c r="AV1017" s="14" t="s">
        <v>177</v>
      </c>
      <c r="AW1017" s="14" t="s">
        <v>30</v>
      </c>
      <c r="AX1017" s="14" t="s">
        <v>73</v>
      </c>
      <c r="AY1017" s="260" t="s">
        <v>169</v>
      </c>
    </row>
    <row r="1018" s="15" customFormat="1">
      <c r="A1018" s="15"/>
      <c r="B1018" s="261"/>
      <c r="C1018" s="262"/>
      <c r="D1018" s="235" t="s">
        <v>180</v>
      </c>
      <c r="E1018" s="263" t="s">
        <v>1</v>
      </c>
      <c r="F1018" s="264" t="s">
        <v>183</v>
      </c>
      <c r="G1018" s="262"/>
      <c r="H1018" s="265">
        <v>0.23999999999999999</v>
      </c>
      <c r="I1018" s="266"/>
      <c r="J1018" s="262"/>
      <c r="K1018" s="262"/>
      <c r="L1018" s="267"/>
      <c r="M1018" s="268"/>
      <c r="N1018" s="269"/>
      <c r="O1018" s="269"/>
      <c r="P1018" s="269"/>
      <c r="Q1018" s="269"/>
      <c r="R1018" s="269"/>
      <c r="S1018" s="269"/>
      <c r="T1018" s="270"/>
      <c r="U1018" s="15"/>
      <c r="V1018" s="15"/>
      <c r="W1018" s="15"/>
      <c r="X1018" s="15"/>
      <c r="Y1018" s="15"/>
      <c r="Z1018" s="15"/>
      <c r="AA1018" s="15"/>
      <c r="AB1018" s="15"/>
      <c r="AC1018" s="15"/>
      <c r="AD1018" s="15"/>
      <c r="AE1018" s="15"/>
      <c r="AT1018" s="271" t="s">
        <v>180</v>
      </c>
      <c r="AU1018" s="271" t="s">
        <v>177</v>
      </c>
      <c r="AV1018" s="15" t="s">
        <v>176</v>
      </c>
      <c r="AW1018" s="15" t="s">
        <v>30</v>
      </c>
      <c r="AX1018" s="15" t="s">
        <v>81</v>
      </c>
      <c r="AY1018" s="271" t="s">
        <v>169</v>
      </c>
    </row>
    <row r="1019" s="2" customFormat="1" ht="16.5" customHeight="1">
      <c r="A1019" s="39"/>
      <c r="B1019" s="40"/>
      <c r="C1019" s="272" t="s">
        <v>832</v>
      </c>
      <c r="D1019" s="272" t="s">
        <v>258</v>
      </c>
      <c r="E1019" s="273" t="s">
        <v>1470</v>
      </c>
      <c r="F1019" s="274" t="s">
        <v>1471</v>
      </c>
      <c r="G1019" s="275" t="s">
        <v>186</v>
      </c>
      <c r="H1019" s="276">
        <v>1</v>
      </c>
      <c r="I1019" s="277"/>
      <c r="J1019" s="278">
        <f>ROUND(I1019*H1019,2)</f>
        <v>0</v>
      </c>
      <c r="K1019" s="279"/>
      <c r="L1019" s="280"/>
      <c r="M1019" s="281" t="s">
        <v>1</v>
      </c>
      <c r="N1019" s="282" t="s">
        <v>41</v>
      </c>
      <c r="O1019" s="93"/>
      <c r="P1019" s="231">
        <f>O1019*H1019</f>
        <v>0</v>
      </c>
      <c r="Q1019" s="231">
        <v>0.0013600000000000001</v>
      </c>
      <c r="R1019" s="231">
        <f>Q1019*H1019</f>
        <v>0.0013600000000000001</v>
      </c>
      <c r="S1019" s="231">
        <v>0</v>
      </c>
      <c r="T1019" s="232">
        <f>S1019*H1019</f>
        <v>0</v>
      </c>
      <c r="U1019" s="39"/>
      <c r="V1019" s="39"/>
      <c r="W1019" s="39"/>
      <c r="X1019" s="39"/>
      <c r="Y1019" s="39"/>
      <c r="Z1019" s="39"/>
      <c r="AA1019" s="39"/>
      <c r="AB1019" s="39"/>
      <c r="AC1019" s="39"/>
      <c r="AD1019" s="39"/>
      <c r="AE1019" s="39"/>
      <c r="AR1019" s="233" t="s">
        <v>261</v>
      </c>
      <c r="AT1019" s="233" t="s">
        <v>258</v>
      </c>
      <c r="AU1019" s="233" t="s">
        <v>177</v>
      </c>
      <c r="AY1019" s="18" t="s">
        <v>169</v>
      </c>
      <c r="BE1019" s="234">
        <f>IF(N1019="základní",J1019,0)</f>
        <v>0</v>
      </c>
      <c r="BF1019" s="234">
        <f>IF(N1019="snížená",J1019,0)</f>
        <v>0</v>
      </c>
      <c r="BG1019" s="234">
        <f>IF(N1019="zákl. přenesená",J1019,0)</f>
        <v>0</v>
      </c>
      <c r="BH1019" s="234">
        <f>IF(N1019="sníž. přenesená",J1019,0)</f>
        <v>0</v>
      </c>
      <c r="BI1019" s="234">
        <f>IF(N1019="nulová",J1019,0)</f>
        <v>0</v>
      </c>
      <c r="BJ1019" s="18" t="s">
        <v>178</v>
      </c>
      <c r="BK1019" s="234">
        <f>ROUND(I1019*H1019,2)</f>
        <v>0</v>
      </c>
      <c r="BL1019" s="18" t="s">
        <v>217</v>
      </c>
      <c r="BM1019" s="233" t="s">
        <v>1490</v>
      </c>
    </row>
    <row r="1020" s="2" customFormat="1">
      <c r="A1020" s="39"/>
      <c r="B1020" s="40"/>
      <c r="C1020" s="41"/>
      <c r="D1020" s="235" t="s">
        <v>179</v>
      </c>
      <c r="E1020" s="41"/>
      <c r="F1020" s="236" t="s">
        <v>1471</v>
      </c>
      <c r="G1020" s="41"/>
      <c r="H1020" s="41"/>
      <c r="I1020" s="237"/>
      <c r="J1020" s="41"/>
      <c r="K1020" s="41"/>
      <c r="L1020" s="45"/>
      <c r="M1020" s="238"/>
      <c r="N1020" s="239"/>
      <c r="O1020" s="93"/>
      <c r="P1020" s="93"/>
      <c r="Q1020" s="93"/>
      <c r="R1020" s="93"/>
      <c r="S1020" s="93"/>
      <c r="T1020" s="94"/>
      <c r="U1020" s="39"/>
      <c r="V1020" s="39"/>
      <c r="W1020" s="39"/>
      <c r="X1020" s="39"/>
      <c r="Y1020" s="39"/>
      <c r="Z1020" s="39"/>
      <c r="AA1020" s="39"/>
      <c r="AB1020" s="39"/>
      <c r="AC1020" s="39"/>
      <c r="AD1020" s="39"/>
      <c r="AE1020" s="39"/>
      <c r="AT1020" s="18" t="s">
        <v>179</v>
      </c>
      <c r="AU1020" s="18" t="s">
        <v>177</v>
      </c>
    </row>
    <row r="1021" s="2" customFormat="1" ht="24.15" customHeight="1">
      <c r="A1021" s="39"/>
      <c r="B1021" s="40"/>
      <c r="C1021" s="221" t="s">
        <v>1491</v>
      </c>
      <c r="D1021" s="221" t="s">
        <v>172</v>
      </c>
      <c r="E1021" s="222" t="s">
        <v>1474</v>
      </c>
      <c r="F1021" s="223" t="s">
        <v>1475</v>
      </c>
      <c r="G1021" s="224" t="s">
        <v>175</v>
      </c>
      <c r="H1021" s="225">
        <v>0.001</v>
      </c>
      <c r="I1021" s="226"/>
      <c r="J1021" s="227">
        <f>ROUND(I1021*H1021,2)</f>
        <v>0</v>
      </c>
      <c r="K1021" s="228"/>
      <c r="L1021" s="45"/>
      <c r="M1021" s="229" t="s">
        <v>1</v>
      </c>
      <c r="N1021" s="230" t="s">
        <v>41</v>
      </c>
      <c r="O1021" s="93"/>
      <c r="P1021" s="231">
        <f>O1021*H1021</f>
        <v>0</v>
      </c>
      <c r="Q1021" s="231">
        <v>0</v>
      </c>
      <c r="R1021" s="231">
        <f>Q1021*H1021</f>
        <v>0</v>
      </c>
      <c r="S1021" s="231">
        <v>0</v>
      </c>
      <c r="T1021" s="232">
        <f>S1021*H1021</f>
        <v>0</v>
      </c>
      <c r="U1021" s="39"/>
      <c r="V1021" s="39"/>
      <c r="W1021" s="39"/>
      <c r="X1021" s="39"/>
      <c r="Y1021" s="39"/>
      <c r="Z1021" s="39"/>
      <c r="AA1021" s="39"/>
      <c r="AB1021" s="39"/>
      <c r="AC1021" s="39"/>
      <c r="AD1021" s="39"/>
      <c r="AE1021" s="39"/>
      <c r="AR1021" s="233" t="s">
        <v>217</v>
      </c>
      <c r="AT1021" s="233" t="s">
        <v>172</v>
      </c>
      <c r="AU1021" s="233" t="s">
        <v>177</v>
      </c>
      <c r="AY1021" s="18" t="s">
        <v>169</v>
      </c>
      <c r="BE1021" s="234">
        <f>IF(N1021="základní",J1021,0)</f>
        <v>0</v>
      </c>
      <c r="BF1021" s="234">
        <f>IF(N1021="snížená",J1021,0)</f>
        <v>0</v>
      </c>
      <c r="BG1021" s="234">
        <f>IF(N1021="zákl. přenesená",J1021,0)</f>
        <v>0</v>
      </c>
      <c r="BH1021" s="234">
        <f>IF(N1021="sníž. přenesená",J1021,0)</f>
        <v>0</v>
      </c>
      <c r="BI1021" s="234">
        <f>IF(N1021="nulová",J1021,0)</f>
        <v>0</v>
      </c>
      <c r="BJ1021" s="18" t="s">
        <v>178</v>
      </c>
      <c r="BK1021" s="234">
        <f>ROUND(I1021*H1021,2)</f>
        <v>0</v>
      </c>
      <c r="BL1021" s="18" t="s">
        <v>217</v>
      </c>
      <c r="BM1021" s="233" t="s">
        <v>2658</v>
      </c>
    </row>
    <row r="1022" s="2" customFormat="1">
      <c r="A1022" s="39"/>
      <c r="B1022" s="40"/>
      <c r="C1022" s="41"/>
      <c r="D1022" s="235" t="s">
        <v>179</v>
      </c>
      <c r="E1022" s="41"/>
      <c r="F1022" s="236" t="s">
        <v>1477</v>
      </c>
      <c r="G1022" s="41"/>
      <c r="H1022" s="41"/>
      <c r="I1022" s="237"/>
      <c r="J1022" s="41"/>
      <c r="K1022" s="41"/>
      <c r="L1022" s="45"/>
      <c r="M1022" s="238"/>
      <c r="N1022" s="239"/>
      <c r="O1022" s="93"/>
      <c r="P1022" s="93"/>
      <c r="Q1022" s="93"/>
      <c r="R1022" s="93"/>
      <c r="S1022" s="93"/>
      <c r="T1022" s="94"/>
      <c r="U1022" s="39"/>
      <c r="V1022" s="39"/>
      <c r="W1022" s="39"/>
      <c r="X1022" s="39"/>
      <c r="Y1022" s="39"/>
      <c r="Z1022" s="39"/>
      <c r="AA1022" s="39"/>
      <c r="AB1022" s="39"/>
      <c r="AC1022" s="39"/>
      <c r="AD1022" s="39"/>
      <c r="AE1022" s="39"/>
      <c r="AT1022" s="18" t="s">
        <v>179</v>
      </c>
      <c r="AU1022" s="18" t="s">
        <v>177</v>
      </c>
    </row>
    <row r="1023" s="12" customFormat="1" ht="22.8" customHeight="1">
      <c r="A1023" s="12"/>
      <c r="B1023" s="205"/>
      <c r="C1023" s="206"/>
      <c r="D1023" s="207" t="s">
        <v>72</v>
      </c>
      <c r="E1023" s="219" t="s">
        <v>1478</v>
      </c>
      <c r="F1023" s="219" t="s">
        <v>1479</v>
      </c>
      <c r="G1023" s="206"/>
      <c r="H1023" s="206"/>
      <c r="I1023" s="209"/>
      <c r="J1023" s="220">
        <f>BK1023</f>
        <v>0</v>
      </c>
      <c r="K1023" s="206"/>
      <c r="L1023" s="211"/>
      <c r="M1023" s="212"/>
      <c r="N1023" s="213"/>
      <c r="O1023" s="213"/>
      <c r="P1023" s="214">
        <f>SUM(P1024:P1046)</f>
        <v>0</v>
      </c>
      <c r="Q1023" s="213"/>
      <c r="R1023" s="214">
        <f>SUM(R1024:R1046)</f>
        <v>0.86987189999999992</v>
      </c>
      <c r="S1023" s="213"/>
      <c r="T1023" s="215">
        <f>SUM(T1024:T1046)</f>
        <v>0</v>
      </c>
      <c r="U1023" s="12"/>
      <c r="V1023" s="12"/>
      <c r="W1023" s="12"/>
      <c r="X1023" s="12"/>
      <c r="Y1023" s="12"/>
      <c r="Z1023" s="12"/>
      <c r="AA1023" s="12"/>
      <c r="AB1023" s="12"/>
      <c r="AC1023" s="12"/>
      <c r="AD1023" s="12"/>
      <c r="AE1023" s="12"/>
      <c r="AR1023" s="216" t="s">
        <v>177</v>
      </c>
      <c r="AT1023" s="217" t="s">
        <v>72</v>
      </c>
      <c r="AU1023" s="217" t="s">
        <v>81</v>
      </c>
      <c r="AY1023" s="216" t="s">
        <v>169</v>
      </c>
      <c r="BK1023" s="218">
        <f>SUM(BK1024:BK1046)</f>
        <v>0</v>
      </c>
    </row>
    <row r="1024" s="2" customFormat="1" ht="16.5" customHeight="1">
      <c r="A1024" s="39"/>
      <c r="B1024" s="40"/>
      <c r="C1024" s="221" t="s">
        <v>835</v>
      </c>
      <c r="D1024" s="221" t="s">
        <v>172</v>
      </c>
      <c r="E1024" s="222" t="s">
        <v>1480</v>
      </c>
      <c r="F1024" s="223" t="s">
        <v>1481</v>
      </c>
      <c r="G1024" s="224" t="s">
        <v>189</v>
      </c>
      <c r="H1024" s="225">
        <v>17.329999999999998</v>
      </c>
      <c r="I1024" s="226"/>
      <c r="J1024" s="227">
        <f>ROUND(I1024*H1024,2)</f>
        <v>0</v>
      </c>
      <c r="K1024" s="228"/>
      <c r="L1024" s="45"/>
      <c r="M1024" s="229" t="s">
        <v>1</v>
      </c>
      <c r="N1024" s="230" t="s">
        <v>41</v>
      </c>
      <c r="O1024" s="93"/>
      <c r="P1024" s="231">
        <f>O1024*H1024</f>
        <v>0</v>
      </c>
      <c r="Q1024" s="231">
        <v>0</v>
      </c>
      <c r="R1024" s="231">
        <f>Q1024*H1024</f>
        <v>0</v>
      </c>
      <c r="S1024" s="231">
        <v>0</v>
      </c>
      <c r="T1024" s="232">
        <f>S1024*H1024</f>
        <v>0</v>
      </c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R1024" s="233" t="s">
        <v>217</v>
      </c>
      <c r="AT1024" s="233" t="s">
        <v>172</v>
      </c>
      <c r="AU1024" s="233" t="s">
        <v>177</v>
      </c>
      <c r="AY1024" s="18" t="s">
        <v>169</v>
      </c>
      <c r="BE1024" s="234">
        <f>IF(N1024="základní",J1024,0)</f>
        <v>0</v>
      </c>
      <c r="BF1024" s="234">
        <f>IF(N1024="snížená",J1024,0)</f>
        <v>0</v>
      </c>
      <c r="BG1024" s="234">
        <f>IF(N1024="zákl. přenesená",J1024,0)</f>
        <v>0</v>
      </c>
      <c r="BH1024" s="234">
        <f>IF(N1024="sníž. přenesená",J1024,0)</f>
        <v>0</v>
      </c>
      <c r="BI1024" s="234">
        <f>IF(N1024="nulová",J1024,0)</f>
        <v>0</v>
      </c>
      <c r="BJ1024" s="18" t="s">
        <v>178</v>
      </c>
      <c r="BK1024" s="234">
        <f>ROUND(I1024*H1024,2)</f>
        <v>0</v>
      </c>
      <c r="BL1024" s="18" t="s">
        <v>217</v>
      </c>
      <c r="BM1024" s="233" t="s">
        <v>1815</v>
      </c>
    </row>
    <row r="1025" s="2" customFormat="1">
      <c r="A1025" s="39"/>
      <c r="B1025" s="40"/>
      <c r="C1025" s="41"/>
      <c r="D1025" s="235" t="s">
        <v>179</v>
      </c>
      <c r="E1025" s="41"/>
      <c r="F1025" s="236" t="s">
        <v>1481</v>
      </c>
      <c r="G1025" s="41"/>
      <c r="H1025" s="41"/>
      <c r="I1025" s="237"/>
      <c r="J1025" s="41"/>
      <c r="K1025" s="41"/>
      <c r="L1025" s="45"/>
      <c r="M1025" s="238"/>
      <c r="N1025" s="239"/>
      <c r="O1025" s="93"/>
      <c r="P1025" s="93"/>
      <c r="Q1025" s="93"/>
      <c r="R1025" s="93"/>
      <c r="S1025" s="93"/>
      <c r="T1025" s="94"/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T1025" s="18" t="s">
        <v>179</v>
      </c>
      <c r="AU1025" s="18" t="s">
        <v>177</v>
      </c>
    </row>
    <row r="1026" s="14" customFormat="1">
      <c r="A1026" s="14"/>
      <c r="B1026" s="250"/>
      <c r="C1026" s="251"/>
      <c r="D1026" s="235" t="s">
        <v>180</v>
      </c>
      <c r="E1026" s="252" t="s">
        <v>1</v>
      </c>
      <c r="F1026" s="253" t="s">
        <v>2659</v>
      </c>
      <c r="G1026" s="251"/>
      <c r="H1026" s="254">
        <v>17.329999999999998</v>
      </c>
      <c r="I1026" s="255"/>
      <c r="J1026" s="251"/>
      <c r="K1026" s="251"/>
      <c r="L1026" s="256"/>
      <c r="M1026" s="257"/>
      <c r="N1026" s="258"/>
      <c r="O1026" s="258"/>
      <c r="P1026" s="258"/>
      <c r="Q1026" s="258"/>
      <c r="R1026" s="258"/>
      <c r="S1026" s="258"/>
      <c r="T1026" s="259"/>
      <c r="U1026" s="14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T1026" s="260" t="s">
        <v>180</v>
      </c>
      <c r="AU1026" s="260" t="s">
        <v>177</v>
      </c>
      <c r="AV1026" s="14" t="s">
        <v>177</v>
      </c>
      <c r="AW1026" s="14" t="s">
        <v>30</v>
      </c>
      <c r="AX1026" s="14" t="s">
        <v>73</v>
      </c>
      <c r="AY1026" s="260" t="s">
        <v>169</v>
      </c>
    </row>
    <row r="1027" s="15" customFormat="1">
      <c r="A1027" s="15"/>
      <c r="B1027" s="261"/>
      <c r="C1027" s="262"/>
      <c r="D1027" s="235" t="s">
        <v>180</v>
      </c>
      <c r="E1027" s="263" t="s">
        <v>1</v>
      </c>
      <c r="F1027" s="264" t="s">
        <v>183</v>
      </c>
      <c r="G1027" s="262"/>
      <c r="H1027" s="265">
        <v>17.329999999999998</v>
      </c>
      <c r="I1027" s="266"/>
      <c r="J1027" s="262"/>
      <c r="K1027" s="262"/>
      <c r="L1027" s="267"/>
      <c r="M1027" s="268"/>
      <c r="N1027" s="269"/>
      <c r="O1027" s="269"/>
      <c r="P1027" s="269"/>
      <c r="Q1027" s="269"/>
      <c r="R1027" s="269"/>
      <c r="S1027" s="269"/>
      <c r="T1027" s="270"/>
      <c r="U1027" s="15"/>
      <c r="V1027" s="15"/>
      <c r="W1027" s="15"/>
      <c r="X1027" s="15"/>
      <c r="Y1027" s="15"/>
      <c r="Z1027" s="15"/>
      <c r="AA1027" s="15"/>
      <c r="AB1027" s="15"/>
      <c r="AC1027" s="15"/>
      <c r="AD1027" s="15"/>
      <c r="AE1027" s="15"/>
      <c r="AT1027" s="271" t="s">
        <v>180</v>
      </c>
      <c r="AU1027" s="271" t="s">
        <v>177</v>
      </c>
      <c r="AV1027" s="15" t="s">
        <v>176</v>
      </c>
      <c r="AW1027" s="15" t="s">
        <v>30</v>
      </c>
      <c r="AX1027" s="15" t="s">
        <v>81</v>
      </c>
      <c r="AY1027" s="271" t="s">
        <v>169</v>
      </c>
    </row>
    <row r="1028" s="2" customFormat="1" ht="16.5" customHeight="1">
      <c r="A1028" s="39"/>
      <c r="B1028" s="40"/>
      <c r="C1028" s="221" t="s">
        <v>1500</v>
      </c>
      <c r="D1028" s="221" t="s">
        <v>172</v>
      </c>
      <c r="E1028" s="222" t="s">
        <v>1485</v>
      </c>
      <c r="F1028" s="223" t="s">
        <v>1486</v>
      </c>
      <c r="G1028" s="224" t="s">
        <v>189</v>
      </c>
      <c r="H1028" s="225">
        <v>17.329999999999998</v>
      </c>
      <c r="I1028" s="226"/>
      <c r="J1028" s="227">
        <f>ROUND(I1028*H1028,2)</f>
        <v>0</v>
      </c>
      <c r="K1028" s="228"/>
      <c r="L1028" s="45"/>
      <c r="M1028" s="229" t="s">
        <v>1</v>
      </c>
      <c r="N1028" s="230" t="s">
        <v>41</v>
      </c>
      <c r="O1028" s="93"/>
      <c r="P1028" s="231">
        <f>O1028*H1028</f>
        <v>0</v>
      </c>
      <c r="Q1028" s="231">
        <v>0.00029999999999999997</v>
      </c>
      <c r="R1028" s="231">
        <f>Q1028*H1028</f>
        <v>0.0051989999999999988</v>
      </c>
      <c r="S1028" s="231">
        <v>0</v>
      </c>
      <c r="T1028" s="232">
        <f>S1028*H1028</f>
        <v>0</v>
      </c>
      <c r="U1028" s="39"/>
      <c r="V1028" s="39"/>
      <c r="W1028" s="39"/>
      <c r="X1028" s="39"/>
      <c r="Y1028" s="39"/>
      <c r="Z1028" s="39"/>
      <c r="AA1028" s="39"/>
      <c r="AB1028" s="39"/>
      <c r="AC1028" s="39"/>
      <c r="AD1028" s="39"/>
      <c r="AE1028" s="39"/>
      <c r="AR1028" s="233" t="s">
        <v>217</v>
      </c>
      <c r="AT1028" s="233" t="s">
        <v>172</v>
      </c>
      <c r="AU1028" s="233" t="s">
        <v>177</v>
      </c>
      <c r="AY1028" s="18" t="s">
        <v>169</v>
      </c>
      <c r="BE1028" s="234">
        <f>IF(N1028="základní",J1028,0)</f>
        <v>0</v>
      </c>
      <c r="BF1028" s="234">
        <f>IF(N1028="snížená",J1028,0)</f>
        <v>0</v>
      </c>
      <c r="BG1028" s="234">
        <f>IF(N1028="zákl. přenesená",J1028,0)</f>
        <v>0</v>
      </c>
      <c r="BH1028" s="234">
        <f>IF(N1028="sníž. přenesená",J1028,0)</f>
        <v>0</v>
      </c>
      <c r="BI1028" s="234">
        <f>IF(N1028="nulová",J1028,0)</f>
        <v>0</v>
      </c>
      <c r="BJ1028" s="18" t="s">
        <v>178</v>
      </c>
      <c r="BK1028" s="234">
        <f>ROUND(I1028*H1028,2)</f>
        <v>0</v>
      </c>
      <c r="BL1028" s="18" t="s">
        <v>217</v>
      </c>
      <c r="BM1028" s="233" t="s">
        <v>1817</v>
      </c>
    </row>
    <row r="1029" s="2" customFormat="1">
      <c r="A1029" s="39"/>
      <c r="B1029" s="40"/>
      <c r="C1029" s="41"/>
      <c r="D1029" s="235" t="s">
        <v>179</v>
      </c>
      <c r="E1029" s="41"/>
      <c r="F1029" s="236" t="s">
        <v>1486</v>
      </c>
      <c r="G1029" s="41"/>
      <c r="H1029" s="41"/>
      <c r="I1029" s="237"/>
      <c r="J1029" s="41"/>
      <c r="K1029" s="41"/>
      <c r="L1029" s="45"/>
      <c r="M1029" s="238"/>
      <c r="N1029" s="239"/>
      <c r="O1029" s="93"/>
      <c r="P1029" s="93"/>
      <c r="Q1029" s="93"/>
      <c r="R1029" s="93"/>
      <c r="S1029" s="93"/>
      <c r="T1029" s="94"/>
      <c r="U1029" s="39"/>
      <c r="V1029" s="39"/>
      <c r="W1029" s="39"/>
      <c r="X1029" s="39"/>
      <c r="Y1029" s="39"/>
      <c r="Z1029" s="39"/>
      <c r="AA1029" s="39"/>
      <c r="AB1029" s="39"/>
      <c r="AC1029" s="39"/>
      <c r="AD1029" s="39"/>
      <c r="AE1029" s="39"/>
      <c r="AT1029" s="18" t="s">
        <v>179</v>
      </c>
      <c r="AU1029" s="18" t="s">
        <v>177</v>
      </c>
    </row>
    <row r="1030" s="14" customFormat="1">
      <c r="A1030" s="14"/>
      <c r="B1030" s="250"/>
      <c r="C1030" s="251"/>
      <c r="D1030" s="235" t="s">
        <v>180</v>
      </c>
      <c r="E1030" s="252" t="s">
        <v>1</v>
      </c>
      <c r="F1030" s="253" t="s">
        <v>2659</v>
      </c>
      <c r="G1030" s="251"/>
      <c r="H1030" s="254">
        <v>17.329999999999998</v>
      </c>
      <c r="I1030" s="255"/>
      <c r="J1030" s="251"/>
      <c r="K1030" s="251"/>
      <c r="L1030" s="256"/>
      <c r="M1030" s="257"/>
      <c r="N1030" s="258"/>
      <c r="O1030" s="258"/>
      <c r="P1030" s="258"/>
      <c r="Q1030" s="258"/>
      <c r="R1030" s="258"/>
      <c r="S1030" s="258"/>
      <c r="T1030" s="259"/>
      <c r="U1030" s="14"/>
      <c r="V1030" s="14"/>
      <c r="W1030" s="14"/>
      <c r="X1030" s="14"/>
      <c r="Y1030" s="14"/>
      <c r="Z1030" s="14"/>
      <c r="AA1030" s="14"/>
      <c r="AB1030" s="14"/>
      <c r="AC1030" s="14"/>
      <c r="AD1030" s="14"/>
      <c r="AE1030" s="14"/>
      <c r="AT1030" s="260" t="s">
        <v>180</v>
      </c>
      <c r="AU1030" s="260" t="s">
        <v>177</v>
      </c>
      <c r="AV1030" s="14" t="s">
        <v>177</v>
      </c>
      <c r="AW1030" s="14" t="s">
        <v>30</v>
      </c>
      <c r="AX1030" s="14" t="s">
        <v>73</v>
      </c>
      <c r="AY1030" s="260" t="s">
        <v>169</v>
      </c>
    </row>
    <row r="1031" s="15" customFormat="1">
      <c r="A1031" s="15"/>
      <c r="B1031" s="261"/>
      <c r="C1031" s="262"/>
      <c r="D1031" s="235" t="s">
        <v>180</v>
      </c>
      <c r="E1031" s="263" t="s">
        <v>1</v>
      </c>
      <c r="F1031" s="264" t="s">
        <v>183</v>
      </c>
      <c r="G1031" s="262"/>
      <c r="H1031" s="265">
        <v>17.329999999999998</v>
      </c>
      <c r="I1031" s="266"/>
      <c r="J1031" s="262"/>
      <c r="K1031" s="262"/>
      <c r="L1031" s="267"/>
      <c r="M1031" s="268"/>
      <c r="N1031" s="269"/>
      <c r="O1031" s="269"/>
      <c r="P1031" s="269"/>
      <c r="Q1031" s="269"/>
      <c r="R1031" s="269"/>
      <c r="S1031" s="269"/>
      <c r="T1031" s="270"/>
      <c r="U1031" s="15"/>
      <c r="V1031" s="15"/>
      <c r="W1031" s="15"/>
      <c r="X1031" s="15"/>
      <c r="Y1031" s="15"/>
      <c r="Z1031" s="15"/>
      <c r="AA1031" s="15"/>
      <c r="AB1031" s="15"/>
      <c r="AC1031" s="15"/>
      <c r="AD1031" s="15"/>
      <c r="AE1031" s="15"/>
      <c r="AT1031" s="271" t="s">
        <v>180</v>
      </c>
      <c r="AU1031" s="271" t="s">
        <v>177</v>
      </c>
      <c r="AV1031" s="15" t="s">
        <v>176</v>
      </c>
      <c r="AW1031" s="15" t="s">
        <v>30</v>
      </c>
      <c r="AX1031" s="15" t="s">
        <v>81</v>
      </c>
      <c r="AY1031" s="271" t="s">
        <v>169</v>
      </c>
    </row>
    <row r="1032" s="2" customFormat="1" ht="24.15" customHeight="1">
      <c r="A1032" s="39"/>
      <c r="B1032" s="40"/>
      <c r="C1032" s="221" t="s">
        <v>839</v>
      </c>
      <c r="D1032" s="221" t="s">
        <v>172</v>
      </c>
      <c r="E1032" s="222" t="s">
        <v>1488</v>
      </c>
      <c r="F1032" s="223" t="s">
        <v>1489</v>
      </c>
      <c r="G1032" s="224" t="s">
        <v>189</v>
      </c>
      <c r="H1032" s="225">
        <v>17.329999999999998</v>
      </c>
      <c r="I1032" s="226"/>
      <c r="J1032" s="227">
        <f>ROUND(I1032*H1032,2)</f>
        <v>0</v>
      </c>
      <c r="K1032" s="228"/>
      <c r="L1032" s="45"/>
      <c r="M1032" s="229" t="s">
        <v>1</v>
      </c>
      <c r="N1032" s="230" t="s">
        <v>41</v>
      </c>
      <c r="O1032" s="93"/>
      <c r="P1032" s="231">
        <f>O1032*H1032</f>
        <v>0</v>
      </c>
      <c r="Q1032" s="231">
        <v>0.014999999999999999</v>
      </c>
      <c r="R1032" s="231">
        <f>Q1032*H1032</f>
        <v>0.25994999999999996</v>
      </c>
      <c r="S1032" s="231">
        <v>0</v>
      </c>
      <c r="T1032" s="232">
        <f>S1032*H1032</f>
        <v>0</v>
      </c>
      <c r="U1032" s="39"/>
      <c r="V1032" s="39"/>
      <c r="W1032" s="39"/>
      <c r="X1032" s="39"/>
      <c r="Y1032" s="39"/>
      <c r="Z1032" s="39"/>
      <c r="AA1032" s="39"/>
      <c r="AB1032" s="39"/>
      <c r="AC1032" s="39"/>
      <c r="AD1032" s="39"/>
      <c r="AE1032" s="39"/>
      <c r="AR1032" s="233" t="s">
        <v>217</v>
      </c>
      <c r="AT1032" s="233" t="s">
        <v>172</v>
      </c>
      <c r="AU1032" s="233" t="s">
        <v>177</v>
      </c>
      <c r="AY1032" s="18" t="s">
        <v>169</v>
      </c>
      <c r="BE1032" s="234">
        <f>IF(N1032="základní",J1032,0)</f>
        <v>0</v>
      </c>
      <c r="BF1032" s="234">
        <f>IF(N1032="snížená",J1032,0)</f>
        <v>0</v>
      </c>
      <c r="BG1032" s="234">
        <f>IF(N1032="zákl. přenesená",J1032,0)</f>
        <v>0</v>
      </c>
      <c r="BH1032" s="234">
        <f>IF(N1032="sníž. přenesená",J1032,0)</f>
        <v>0</v>
      </c>
      <c r="BI1032" s="234">
        <f>IF(N1032="nulová",J1032,0)</f>
        <v>0</v>
      </c>
      <c r="BJ1032" s="18" t="s">
        <v>178</v>
      </c>
      <c r="BK1032" s="234">
        <f>ROUND(I1032*H1032,2)</f>
        <v>0</v>
      </c>
      <c r="BL1032" s="18" t="s">
        <v>217</v>
      </c>
      <c r="BM1032" s="233" t="s">
        <v>1819</v>
      </c>
    </row>
    <row r="1033" s="2" customFormat="1">
      <c r="A1033" s="39"/>
      <c r="B1033" s="40"/>
      <c r="C1033" s="41"/>
      <c r="D1033" s="235" t="s">
        <v>179</v>
      </c>
      <c r="E1033" s="41"/>
      <c r="F1033" s="236" t="s">
        <v>1489</v>
      </c>
      <c r="G1033" s="41"/>
      <c r="H1033" s="41"/>
      <c r="I1033" s="237"/>
      <c r="J1033" s="41"/>
      <c r="K1033" s="41"/>
      <c r="L1033" s="45"/>
      <c r="M1033" s="238"/>
      <c r="N1033" s="239"/>
      <c r="O1033" s="93"/>
      <c r="P1033" s="93"/>
      <c r="Q1033" s="93"/>
      <c r="R1033" s="93"/>
      <c r="S1033" s="93"/>
      <c r="T1033" s="94"/>
      <c r="U1033" s="39"/>
      <c r="V1033" s="39"/>
      <c r="W1033" s="39"/>
      <c r="X1033" s="39"/>
      <c r="Y1033" s="39"/>
      <c r="Z1033" s="39"/>
      <c r="AA1033" s="39"/>
      <c r="AB1033" s="39"/>
      <c r="AC1033" s="39"/>
      <c r="AD1033" s="39"/>
      <c r="AE1033" s="39"/>
      <c r="AT1033" s="18" t="s">
        <v>179</v>
      </c>
      <c r="AU1033" s="18" t="s">
        <v>177</v>
      </c>
    </row>
    <row r="1034" s="2" customFormat="1" ht="33" customHeight="1">
      <c r="A1034" s="39"/>
      <c r="B1034" s="40"/>
      <c r="C1034" s="221" t="s">
        <v>1511</v>
      </c>
      <c r="D1034" s="221" t="s">
        <v>172</v>
      </c>
      <c r="E1034" s="222" t="s">
        <v>1492</v>
      </c>
      <c r="F1034" s="223" t="s">
        <v>1493</v>
      </c>
      <c r="G1034" s="224" t="s">
        <v>245</v>
      </c>
      <c r="H1034" s="225">
        <v>16.850000000000001</v>
      </c>
      <c r="I1034" s="226"/>
      <c r="J1034" s="227">
        <f>ROUND(I1034*H1034,2)</f>
        <v>0</v>
      </c>
      <c r="K1034" s="228"/>
      <c r="L1034" s="45"/>
      <c r="M1034" s="229" t="s">
        <v>1</v>
      </c>
      <c r="N1034" s="230" t="s">
        <v>41</v>
      </c>
      <c r="O1034" s="93"/>
      <c r="P1034" s="231">
        <f>O1034*H1034</f>
        <v>0</v>
      </c>
      <c r="Q1034" s="231">
        <v>0.00058</v>
      </c>
      <c r="R1034" s="231">
        <f>Q1034*H1034</f>
        <v>0.0097730000000000004</v>
      </c>
      <c r="S1034" s="231">
        <v>0</v>
      </c>
      <c r="T1034" s="232">
        <f>S1034*H1034</f>
        <v>0</v>
      </c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R1034" s="233" t="s">
        <v>217</v>
      </c>
      <c r="AT1034" s="233" t="s">
        <v>172</v>
      </c>
      <c r="AU1034" s="233" t="s">
        <v>177</v>
      </c>
      <c r="AY1034" s="18" t="s">
        <v>169</v>
      </c>
      <c r="BE1034" s="234">
        <f>IF(N1034="základní",J1034,0)</f>
        <v>0</v>
      </c>
      <c r="BF1034" s="234">
        <f>IF(N1034="snížená",J1034,0)</f>
        <v>0</v>
      </c>
      <c r="BG1034" s="234">
        <f>IF(N1034="zákl. přenesená",J1034,0)</f>
        <v>0</v>
      </c>
      <c r="BH1034" s="234">
        <f>IF(N1034="sníž. přenesená",J1034,0)</f>
        <v>0</v>
      </c>
      <c r="BI1034" s="234">
        <f>IF(N1034="nulová",J1034,0)</f>
        <v>0</v>
      </c>
      <c r="BJ1034" s="18" t="s">
        <v>178</v>
      </c>
      <c r="BK1034" s="234">
        <f>ROUND(I1034*H1034,2)</f>
        <v>0</v>
      </c>
      <c r="BL1034" s="18" t="s">
        <v>217</v>
      </c>
      <c r="BM1034" s="233" t="s">
        <v>1514</v>
      </c>
    </row>
    <row r="1035" s="2" customFormat="1">
      <c r="A1035" s="39"/>
      <c r="B1035" s="40"/>
      <c r="C1035" s="41"/>
      <c r="D1035" s="235" t="s">
        <v>179</v>
      </c>
      <c r="E1035" s="41"/>
      <c r="F1035" s="236" t="s">
        <v>1493</v>
      </c>
      <c r="G1035" s="41"/>
      <c r="H1035" s="41"/>
      <c r="I1035" s="237"/>
      <c r="J1035" s="41"/>
      <c r="K1035" s="41"/>
      <c r="L1035" s="45"/>
      <c r="M1035" s="238"/>
      <c r="N1035" s="239"/>
      <c r="O1035" s="93"/>
      <c r="P1035" s="93"/>
      <c r="Q1035" s="93"/>
      <c r="R1035" s="93"/>
      <c r="S1035" s="93"/>
      <c r="T1035" s="94"/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T1035" s="18" t="s">
        <v>179</v>
      </c>
      <c r="AU1035" s="18" t="s">
        <v>177</v>
      </c>
    </row>
    <row r="1036" s="14" customFormat="1">
      <c r="A1036" s="14"/>
      <c r="B1036" s="250"/>
      <c r="C1036" s="251"/>
      <c r="D1036" s="235" t="s">
        <v>180</v>
      </c>
      <c r="E1036" s="252" t="s">
        <v>1</v>
      </c>
      <c r="F1036" s="253" t="s">
        <v>2660</v>
      </c>
      <c r="G1036" s="251"/>
      <c r="H1036" s="254">
        <v>16.850000000000001</v>
      </c>
      <c r="I1036" s="255"/>
      <c r="J1036" s="251"/>
      <c r="K1036" s="251"/>
      <c r="L1036" s="256"/>
      <c r="M1036" s="257"/>
      <c r="N1036" s="258"/>
      <c r="O1036" s="258"/>
      <c r="P1036" s="258"/>
      <c r="Q1036" s="258"/>
      <c r="R1036" s="258"/>
      <c r="S1036" s="258"/>
      <c r="T1036" s="259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T1036" s="260" t="s">
        <v>180</v>
      </c>
      <c r="AU1036" s="260" t="s">
        <v>177</v>
      </c>
      <c r="AV1036" s="14" t="s">
        <v>177</v>
      </c>
      <c r="AW1036" s="14" t="s">
        <v>30</v>
      </c>
      <c r="AX1036" s="14" t="s">
        <v>73</v>
      </c>
      <c r="AY1036" s="260" t="s">
        <v>169</v>
      </c>
    </row>
    <row r="1037" s="15" customFormat="1">
      <c r="A1037" s="15"/>
      <c r="B1037" s="261"/>
      <c r="C1037" s="262"/>
      <c r="D1037" s="235" t="s">
        <v>180</v>
      </c>
      <c r="E1037" s="263" t="s">
        <v>1</v>
      </c>
      <c r="F1037" s="264" t="s">
        <v>183</v>
      </c>
      <c r="G1037" s="262"/>
      <c r="H1037" s="265">
        <v>16.850000000000001</v>
      </c>
      <c r="I1037" s="266"/>
      <c r="J1037" s="262"/>
      <c r="K1037" s="262"/>
      <c r="L1037" s="267"/>
      <c r="M1037" s="268"/>
      <c r="N1037" s="269"/>
      <c r="O1037" s="269"/>
      <c r="P1037" s="269"/>
      <c r="Q1037" s="269"/>
      <c r="R1037" s="269"/>
      <c r="S1037" s="269"/>
      <c r="T1037" s="270"/>
      <c r="U1037" s="15"/>
      <c r="V1037" s="15"/>
      <c r="W1037" s="15"/>
      <c r="X1037" s="15"/>
      <c r="Y1037" s="15"/>
      <c r="Z1037" s="15"/>
      <c r="AA1037" s="15"/>
      <c r="AB1037" s="15"/>
      <c r="AC1037" s="15"/>
      <c r="AD1037" s="15"/>
      <c r="AE1037" s="15"/>
      <c r="AT1037" s="271" t="s">
        <v>180</v>
      </c>
      <c r="AU1037" s="271" t="s">
        <v>177</v>
      </c>
      <c r="AV1037" s="15" t="s">
        <v>176</v>
      </c>
      <c r="AW1037" s="15" t="s">
        <v>30</v>
      </c>
      <c r="AX1037" s="15" t="s">
        <v>81</v>
      </c>
      <c r="AY1037" s="271" t="s">
        <v>169</v>
      </c>
    </row>
    <row r="1038" s="2" customFormat="1" ht="33" customHeight="1">
      <c r="A1038" s="39"/>
      <c r="B1038" s="40"/>
      <c r="C1038" s="221" t="s">
        <v>842</v>
      </c>
      <c r="D1038" s="221" t="s">
        <v>172</v>
      </c>
      <c r="E1038" s="222" t="s">
        <v>1496</v>
      </c>
      <c r="F1038" s="223" t="s">
        <v>1497</v>
      </c>
      <c r="G1038" s="224" t="s">
        <v>189</v>
      </c>
      <c r="H1038" s="225">
        <v>17.329999999999998</v>
      </c>
      <c r="I1038" s="226"/>
      <c r="J1038" s="227">
        <f>ROUND(I1038*H1038,2)</f>
        <v>0</v>
      </c>
      <c r="K1038" s="228"/>
      <c r="L1038" s="45"/>
      <c r="M1038" s="229" t="s">
        <v>1</v>
      </c>
      <c r="N1038" s="230" t="s">
        <v>41</v>
      </c>
      <c r="O1038" s="93"/>
      <c r="P1038" s="231">
        <f>O1038*H1038</f>
        <v>0</v>
      </c>
      <c r="Q1038" s="231">
        <v>0.0090299999999999998</v>
      </c>
      <c r="R1038" s="231">
        <f>Q1038*H1038</f>
        <v>0.15648989999999999</v>
      </c>
      <c r="S1038" s="231">
        <v>0</v>
      </c>
      <c r="T1038" s="232">
        <f>S1038*H1038</f>
        <v>0</v>
      </c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R1038" s="233" t="s">
        <v>217</v>
      </c>
      <c r="AT1038" s="233" t="s">
        <v>172</v>
      </c>
      <c r="AU1038" s="233" t="s">
        <v>177</v>
      </c>
      <c r="AY1038" s="18" t="s">
        <v>169</v>
      </c>
      <c r="BE1038" s="234">
        <f>IF(N1038="základní",J1038,0)</f>
        <v>0</v>
      </c>
      <c r="BF1038" s="234">
        <f>IF(N1038="snížená",J1038,0)</f>
        <v>0</v>
      </c>
      <c r="BG1038" s="234">
        <f>IF(N1038="zákl. přenesená",J1038,0)</f>
        <v>0</v>
      </c>
      <c r="BH1038" s="234">
        <f>IF(N1038="sníž. přenesená",J1038,0)</f>
        <v>0</v>
      </c>
      <c r="BI1038" s="234">
        <f>IF(N1038="nulová",J1038,0)</f>
        <v>0</v>
      </c>
      <c r="BJ1038" s="18" t="s">
        <v>178</v>
      </c>
      <c r="BK1038" s="234">
        <f>ROUND(I1038*H1038,2)</f>
        <v>0</v>
      </c>
      <c r="BL1038" s="18" t="s">
        <v>217</v>
      </c>
      <c r="BM1038" s="233" t="s">
        <v>2661</v>
      </c>
    </row>
    <row r="1039" s="2" customFormat="1">
      <c r="A1039" s="39"/>
      <c r="B1039" s="40"/>
      <c r="C1039" s="41"/>
      <c r="D1039" s="235" t="s">
        <v>179</v>
      </c>
      <c r="E1039" s="41"/>
      <c r="F1039" s="236" t="s">
        <v>1499</v>
      </c>
      <c r="G1039" s="41"/>
      <c r="H1039" s="41"/>
      <c r="I1039" s="237"/>
      <c r="J1039" s="41"/>
      <c r="K1039" s="41"/>
      <c r="L1039" s="45"/>
      <c r="M1039" s="238"/>
      <c r="N1039" s="239"/>
      <c r="O1039" s="93"/>
      <c r="P1039" s="93"/>
      <c r="Q1039" s="93"/>
      <c r="R1039" s="93"/>
      <c r="S1039" s="93"/>
      <c r="T1039" s="94"/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T1039" s="18" t="s">
        <v>179</v>
      </c>
      <c r="AU1039" s="18" t="s">
        <v>177</v>
      </c>
    </row>
    <row r="1040" s="14" customFormat="1">
      <c r="A1040" s="14"/>
      <c r="B1040" s="250"/>
      <c r="C1040" s="251"/>
      <c r="D1040" s="235" t="s">
        <v>180</v>
      </c>
      <c r="E1040" s="252" t="s">
        <v>1</v>
      </c>
      <c r="F1040" s="253" t="s">
        <v>2662</v>
      </c>
      <c r="G1040" s="251"/>
      <c r="H1040" s="254">
        <v>17.329999999999998</v>
      </c>
      <c r="I1040" s="255"/>
      <c r="J1040" s="251"/>
      <c r="K1040" s="251"/>
      <c r="L1040" s="256"/>
      <c r="M1040" s="257"/>
      <c r="N1040" s="258"/>
      <c r="O1040" s="258"/>
      <c r="P1040" s="258"/>
      <c r="Q1040" s="258"/>
      <c r="R1040" s="258"/>
      <c r="S1040" s="258"/>
      <c r="T1040" s="259"/>
      <c r="U1040" s="14"/>
      <c r="V1040" s="14"/>
      <c r="W1040" s="14"/>
      <c r="X1040" s="14"/>
      <c r="Y1040" s="14"/>
      <c r="Z1040" s="14"/>
      <c r="AA1040" s="14"/>
      <c r="AB1040" s="14"/>
      <c r="AC1040" s="14"/>
      <c r="AD1040" s="14"/>
      <c r="AE1040" s="14"/>
      <c r="AT1040" s="260" t="s">
        <v>180</v>
      </c>
      <c r="AU1040" s="260" t="s">
        <v>177</v>
      </c>
      <c r="AV1040" s="14" t="s">
        <v>177</v>
      </c>
      <c r="AW1040" s="14" t="s">
        <v>30</v>
      </c>
      <c r="AX1040" s="14" t="s">
        <v>73</v>
      </c>
      <c r="AY1040" s="260" t="s">
        <v>169</v>
      </c>
    </row>
    <row r="1041" s="15" customFormat="1">
      <c r="A1041" s="15"/>
      <c r="B1041" s="261"/>
      <c r="C1041" s="262"/>
      <c r="D1041" s="235" t="s">
        <v>180</v>
      </c>
      <c r="E1041" s="263" t="s">
        <v>1</v>
      </c>
      <c r="F1041" s="264" t="s">
        <v>183</v>
      </c>
      <c r="G1041" s="262"/>
      <c r="H1041" s="265">
        <v>17.329999999999998</v>
      </c>
      <c r="I1041" s="266"/>
      <c r="J1041" s="262"/>
      <c r="K1041" s="262"/>
      <c r="L1041" s="267"/>
      <c r="M1041" s="268"/>
      <c r="N1041" s="269"/>
      <c r="O1041" s="269"/>
      <c r="P1041" s="269"/>
      <c r="Q1041" s="269"/>
      <c r="R1041" s="269"/>
      <c r="S1041" s="269"/>
      <c r="T1041" s="270"/>
      <c r="U1041" s="15"/>
      <c r="V1041" s="15"/>
      <c r="W1041" s="15"/>
      <c r="X1041" s="15"/>
      <c r="Y1041" s="15"/>
      <c r="Z1041" s="15"/>
      <c r="AA1041" s="15"/>
      <c r="AB1041" s="15"/>
      <c r="AC1041" s="15"/>
      <c r="AD1041" s="15"/>
      <c r="AE1041" s="15"/>
      <c r="AT1041" s="271" t="s">
        <v>180</v>
      </c>
      <c r="AU1041" s="271" t="s">
        <v>177</v>
      </c>
      <c r="AV1041" s="15" t="s">
        <v>176</v>
      </c>
      <c r="AW1041" s="15" t="s">
        <v>30</v>
      </c>
      <c r="AX1041" s="15" t="s">
        <v>81</v>
      </c>
      <c r="AY1041" s="271" t="s">
        <v>169</v>
      </c>
    </row>
    <row r="1042" s="2" customFormat="1" ht="24.15" customHeight="1">
      <c r="A1042" s="39"/>
      <c r="B1042" s="40"/>
      <c r="C1042" s="272" t="s">
        <v>1522</v>
      </c>
      <c r="D1042" s="272" t="s">
        <v>258</v>
      </c>
      <c r="E1042" s="273" t="s">
        <v>1501</v>
      </c>
      <c r="F1042" s="274" t="s">
        <v>1502</v>
      </c>
      <c r="G1042" s="275" t="s">
        <v>189</v>
      </c>
      <c r="H1042" s="276">
        <v>19.93</v>
      </c>
      <c r="I1042" s="277"/>
      <c r="J1042" s="278">
        <f>ROUND(I1042*H1042,2)</f>
        <v>0</v>
      </c>
      <c r="K1042" s="279"/>
      <c r="L1042" s="280"/>
      <c r="M1042" s="281" t="s">
        <v>1</v>
      </c>
      <c r="N1042" s="282" t="s">
        <v>41</v>
      </c>
      <c r="O1042" s="93"/>
      <c r="P1042" s="231">
        <f>O1042*H1042</f>
        <v>0</v>
      </c>
      <c r="Q1042" s="231">
        <v>0.021999999999999999</v>
      </c>
      <c r="R1042" s="231">
        <f>Q1042*H1042</f>
        <v>0.43845999999999996</v>
      </c>
      <c r="S1042" s="231">
        <v>0</v>
      </c>
      <c r="T1042" s="232">
        <f>S1042*H1042</f>
        <v>0</v>
      </c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R1042" s="233" t="s">
        <v>261</v>
      </c>
      <c r="AT1042" s="233" t="s">
        <v>258</v>
      </c>
      <c r="AU1042" s="233" t="s">
        <v>177</v>
      </c>
      <c r="AY1042" s="18" t="s">
        <v>169</v>
      </c>
      <c r="BE1042" s="234">
        <f>IF(N1042="základní",J1042,0)</f>
        <v>0</v>
      </c>
      <c r="BF1042" s="234">
        <f>IF(N1042="snížená",J1042,0)</f>
        <v>0</v>
      </c>
      <c r="BG1042" s="234">
        <f>IF(N1042="zákl. přenesená",J1042,0)</f>
        <v>0</v>
      </c>
      <c r="BH1042" s="234">
        <f>IF(N1042="sníž. přenesená",J1042,0)</f>
        <v>0</v>
      </c>
      <c r="BI1042" s="234">
        <f>IF(N1042="nulová",J1042,0)</f>
        <v>0</v>
      </c>
      <c r="BJ1042" s="18" t="s">
        <v>178</v>
      </c>
      <c r="BK1042" s="234">
        <f>ROUND(I1042*H1042,2)</f>
        <v>0</v>
      </c>
      <c r="BL1042" s="18" t="s">
        <v>217</v>
      </c>
      <c r="BM1042" s="233" t="s">
        <v>2663</v>
      </c>
    </row>
    <row r="1043" s="2" customFormat="1">
      <c r="A1043" s="39"/>
      <c r="B1043" s="40"/>
      <c r="C1043" s="41"/>
      <c r="D1043" s="235" t="s">
        <v>179</v>
      </c>
      <c r="E1043" s="41"/>
      <c r="F1043" s="236" t="s">
        <v>1502</v>
      </c>
      <c r="G1043" s="41"/>
      <c r="H1043" s="41"/>
      <c r="I1043" s="237"/>
      <c r="J1043" s="41"/>
      <c r="K1043" s="41"/>
      <c r="L1043" s="45"/>
      <c r="M1043" s="238"/>
      <c r="N1043" s="239"/>
      <c r="O1043" s="93"/>
      <c r="P1043" s="93"/>
      <c r="Q1043" s="93"/>
      <c r="R1043" s="93"/>
      <c r="S1043" s="93"/>
      <c r="T1043" s="94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T1043" s="18" t="s">
        <v>179</v>
      </c>
      <c r="AU1043" s="18" t="s">
        <v>177</v>
      </c>
    </row>
    <row r="1044" s="14" customFormat="1">
      <c r="A1044" s="14"/>
      <c r="B1044" s="250"/>
      <c r="C1044" s="251"/>
      <c r="D1044" s="235" t="s">
        <v>180</v>
      </c>
      <c r="E1044" s="251"/>
      <c r="F1044" s="253" t="s">
        <v>2664</v>
      </c>
      <c r="G1044" s="251"/>
      <c r="H1044" s="254">
        <v>19.93</v>
      </c>
      <c r="I1044" s="255"/>
      <c r="J1044" s="251"/>
      <c r="K1044" s="251"/>
      <c r="L1044" s="256"/>
      <c r="M1044" s="257"/>
      <c r="N1044" s="258"/>
      <c r="O1044" s="258"/>
      <c r="P1044" s="258"/>
      <c r="Q1044" s="258"/>
      <c r="R1044" s="258"/>
      <c r="S1044" s="258"/>
      <c r="T1044" s="259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T1044" s="260" t="s">
        <v>180</v>
      </c>
      <c r="AU1044" s="260" t="s">
        <v>177</v>
      </c>
      <c r="AV1044" s="14" t="s">
        <v>177</v>
      </c>
      <c r="AW1044" s="14" t="s">
        <v>4</v>
      </c>
      <c r="AX1044" s="14" t="s">
        <v>81</v>
      </c>
      <c r="AY1044" s="260" t="s">
        <v>169</v>
      </c>
    </row>
    <row r="1045" s="2" customFormat="1" ht="24.15" customHeight="1">
      <c r="A1045" s="39"/>
      <c r="B1045" s="40"/>
      <c r="C1045" s="221" t="s">
        <v>1526</v>
      </c>
      <c r="D1045" s="221" t="s">
        <v>172</v>
      </c>
      <c r="E1045" s="222" t="s">
        <v>1505</v>
      </c>
      <c r="F1045" s="223" t="s">
        <v>1506</v>
      </c>
      <c r="G1045" s="224" t="s">
        <v>175</v>
      </c>
      <c r="H1045" s="225">
        <v>0.87</v>
      </c>
      <c r="I1045" s="226"/>
      <c r="J1045" s="227">
        <f>ROUND(I1045*H1045,2)</f>
        <v>0</v>
      </c>
      <c r="K1045" s="228"/>
      <c r="L1045" s="45"/>
      <c r="M1045" s="229" t="s">
        <v>1</v>
      </c>
      <c r="N1045" s="230" t="s">
        <v>41</v>
      </c>
      <c r="O1045" s="93"/>
      <c r="P1045" s="231">
        <f>O1045*H1045</f>
        <v>0</v>
      </c>
      <c r="Q1045" s="231">
        <v>0</v>
      </c>
      <c r="R1045" s="231">
        <f>Q1045*H1045</f>
        <v>0</v>
      </c>
      <c r="S1045" s="231">
        <v>0</v>
      </c>
      <c r="T1045" s="232">
        <f>S1045*H1045</f>
        <v>0</v>
      </c>
      <c r="U1045" s="39"/>
      <c r="V1045" s="39"/>
      <c r="W1045" s="39"/>
      <c r="X1045" s="39"/>
      <c r="Y1045" s="39"/>
      <c r="Z1045" s="39"/>
      <c r="AA1045" s="39"/>
      <c r="AB1045" s="39"/>
      <c r="AC1045" s="39"/>
      <c r="AD1045" s="39"/>
      <c r="AE1045" s="39"/>
      <c r="AR1045" s="233" t="s">
        <v>217</v>
      </c>
      <c r="AT1045" s="233" t="s">
        <v>172</v>
      </c>
      <c r="AU1045" s="233" t="s">
        <v>177</v>
      </c>
      <c r="AY1045" s="18" t="s">
        <v>169</v>
      </c>
      <c r="BE1045" s="234">
        <f>IF(N1045="základní",J1045,0)</f>
        <v>0</v>
      </c>
      <c r="BF1045" s="234">
        <f>IF(N1045="snížená",J1045,0)</f>
        <v>0</v>
      </c>
      <c r="BG1045" s="234">
        <f>IF(N1045="zákl. přenesená",J1045,0)</f>
        <v>0</v>
      </c>
      <c r="BH1045" s="234">
        <f>IF(N1045="sníž. přenesená",J1045,0)</f>
        <v>0</v>
      </c>
      <c r="BI1045" s="234">
        <f>IF(N1045="nulová",J1045,0)</f>
        <v>0</v>
      </c>
      <c r="BJ1045" s="18" t="s">
        <v>178</v>
      </c>
      <c r="BK1045" s="234">
        <f>ROUND(I1045*H1045,2)</f>
        <v>0</v>
      </c>
      <c r="BL1045" s="18" t="s">
        <v>217</v>
      </c>
      <c r="BM1045" s="233" t="s">
        <v>2665</v>
      </c>
    </row>
    <row r="1046" s="2" customFormat="1">
      <c r="A1046" s="39"/>
      <c r="B1046" s="40"/>
      <c r="C1046" s="41"/>
      <c r="D1046" s="235" t="s">
        <v>179</v>
      </c>
      <c r="E1046" s="41"/>
      <c r="F1046" s="236" t="s">
        <v>1508</v>
      </c>
      <c r="G1046" s="41"/>
      <c r="H1046" s="41"/>
      <c r="I1046" s="237"/>
      <c r="J1046" s="41"/>
      <c r="K1046" s="41"/>
      <c r="L1046" s="45"/>
      <c r="M1046" s="238"/>
      <c r="N1046" s="239"/>
      <c r="O1046" s="93"/>
      <c r="P1046" s="93"/>
      <c r="Q1046" s="93"/>
      <c r="R1046" s="93"/>
      <c r="S1046" s="93"/>
      <c r="T1046" s="94"/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T1046" s="18" t="s">
        <v>179</v>
      </c>
      <c r="AU1046" s="18" t="s">
        <v>177</v>
      </c>
    </row>
    <row r="1047" s="12" customFormat="1" ht="22.8" customHeight="1">
      <c r="A1047" s="12"/>
      <c r="B1047" s="205"/>
      <c r="C1047" s="206"/>
      <c r="D1047" s="207" t="s">
        <v>72</v>
      </c>
      <c r="E1047" s="219" t="s">
        <v>1509</v>
      </c>
      <c r="F1047" s="219" t="s">
        <v>1510</v>
      </c>
      <c r="G1047" s="206"/>
      <c r="H1047" s="206"/>
      <c r="I1047" s="209"/>
      <c r="J1047" s="220">
        <f>BK1047</f>
        <v>0</v>
      </c>
      <c r="K1047" s="206"/>
      <c r="L1047" s="211"/>
      <c r="M1047" s="212"/>
      <c r="N1047" s="213"/>
      <c r="O1047" s="213"/>
      <c r="P1047" s="214">
        <f>SUM(P1048:P1051)</f>
        <v>0</v>
      </c>
      <c r="Q1047" s="213"/>
      <c r="R1047" s="214">
        <f>SUM(R1048:R1051)</f>
        <v>0</v>
      </c>
      <c r="S1047" s="213"/>
      <c r="T1047" s="215">
        <f>SUM(T1048:T1051)</f>
        <v>0.35609999999999997</v>
      </c>
      <c r="U1047" s="12"/>
      <c r="V1047" s="12"/>
      <c r="W1047" s="12"/>
      <c r="X1047" s="12"/>
      <c r="Y1047" s="12"/>
      <c r="Z1047" s="12"/>
      <c r="AA1047" s="12"/>
      <c r="AB1047" s="12"/>
      <c r="AC1047" s="12"/>
      <c r="AD1047" s="12"/>
      <c r="AE1047" s="12"/>
      <c r="AR1047" s="216" t="s">
        <v>177</v>
      </c>
      <c r="AT1047" s="217" t="s">
        <v>72</v>
      </c>
      <c r="AU1047" s="217" t="s">
        <v>81</v>
      </c>
      <c r="AY1047" s="216" t="s">
        <v>169</v>
      </c>
      <c r="BK1047" s="218">
        <f>SUM(BK1048:BK1051)</f>
        <v>0</v>
      </c>
    </row>
    <row r="1048" s="2" customFormat="1" ht="24.15" customHeight="1">
      <c r="A1048" s="39"/>
      <c r="B1048" s="40"/>
      <c r="C1048" s="221" t="s">
        <v>1531</v>
      </c>
      <c r="D1048" s="221" t="s">
        <v>172</v>
      </c>
      <c r="E1048" s="222" t="s">
        <v>1512</v>
      </c>
      <c r="F1048" s="223" t="s">
        <v>1513</v>
      </c>
      <c r="G1048" s="224" t="s">
        <v>189</v>
      </c>
      <c r="H1048" s="225">
        <v>23.739999999999998</v>
      </c>
      <c r="I1048" s="226"/>
      <c r="J1048" s="227">
        <f>ROUND(I1048*H1048,2)</f>
        <v>0</v>
      </c>
      <c r="K1048" s="228"/>
      <c r="L1048" s="45"/>
      <c r="M1048" s="229" t="s">
        <v>1</v>
      </c>
      <c r="N1048" s="230" t="s">
        <v>41</v>
      </c>
      <c r="O1048" s="93"/>
      <c r="P1048" s="231">
        <f>O1048*H1048</f>
        <v>0</v>
      </c>
      <c r="Q1048" s="231">
        <v>0</v>
      </c>
      <c r="R1048" s="231">
        <f>Q1048*H1048</f>
        <v>0</v>
      </c>
      <c r="S1048" s="231">
        <v>0.014999999999999999</v>
      </c>
      <c r="T1048" s="232">
        <f>S1048*H1048</f>
        <v>0.35609999999999997</v>
      </c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R1048" s="233" t="s">
        <v>217</v>
      </c>
      <c r="AT1048" s="233" t="s">
        <v>172</v>
      </c>
      <c r="AU1048" s="233" t="s">
        <v>177</v>
      </c>
      <c r="AY1048" s="18" t="s">
        <v>169</v>
      </c>
      <c r="BE1048" s="234">
        <f>IF(N1048="základní",J1048,0)</f>
        <v>0</v>
      </c>
      <c r="BF1048" s="234">
        <f>IF(N1048="snížená",J1048,0)</f>
        <v>0</v>
      </c>
      <c r="BG1048" s="234">
        <f>IF(N1048="zákl. přenesená",J1048,0)</f>
        <v>0</v>
      </c>
      <c r="BH1048" s="234">
        <f>IF(N1048="sníž. přenesená",J1048,0)</f>
        <v>0</v>
      </c>
      <c r="BI1048" s="234">
        <f>IF(N1048="nulová",J1048,0)</f>
        <v>0</v>
      </c>
      <c r="BJ1048" s="18" t="s">
        <v>178</v>
      </c>
      <c r="BK1048" s="234">
        <f>ROUND(I1048*H1048,2)</f>
        <v>0</v>
      </c>
      <c r="BL1048" s="18" t="s">
        <v>217</v>
      </c>
      <c r="BM1048" s="233" t="s">
        <v>1534</v>
      </c>
    </row>
    <row r="1049" s="2" customFormat="1">
      <c r="A1049" s="39"/>
      <c r="B1049" s="40"/>
      <c r="C1049" s="41"/>
      <c r="D1049" s="235" t="s">
        <v>179</v>
      </c>
      <c r="E1049" s="41"/>
      <c r="F1049" s="236" t="s">
        <v>1513</v>
      </c>
      <c r="G1049" s="41"/>
      <c r="H1049" s="41"/>
      <c r="I1049" s="237"/>
      <c r="J1049" s="41"/>
      <c r="K1049" s="41"/>
      <c r="L1049" s="45"/>
      <c r="M1049" s="238"/>
      <c r="N1049" s="239"/>
      <c r="O1049" s="93"/>
      <c r="P1049" s="93"/>
      <c r="Q1049" s="93"/>
      <c r="R1049" s="93"/>
      <c r="S1049" s="93"/>
      <c r="T1049" s="94"/>
      <c r="U1049" s="39"/>
      <c r="V1049" s="39"/>
      <c r="W1049" s="39"/>
      <c r="X1049" s="39"/>
      <c r="Y1049" s="39"/>
      <c r="Z1049" s="39"/>
      <c r="AA1049" s="39"/>
      <c r="AB1049" s="39"/>
      <c r="AC1049" s="39"/>
      <c r="AD1049" s="39"/>
      <c r="AE1049" s="39"/>
      <c r="AT1049" s="18" t="s">
        <v>179</v>
      </c>
      <c r="AU1049" s="18" t="s">
        <v>177</v>
      </c>
    </row>
    <row r="1050" s="14" customFormat="1">
      <c r="A1050" s="14"/>
      <c r="B1050" s="250"/>
      <c r="C1050" s="251"/>
      <c r="D1050" s="235" t="s">
        <v>180</v>
      </c>
      <c r="E1050" s="252" t="s">
        <v>1</v>
      </c>
      <c r="F1050" s="253" t="s">
        <v>2666</v>
      </c>
      <c r="G1050" s="251"/>
      <c r="H1050" s="254">
        <v>23.739999999999998</v>
      </c>
      <c r="I1050" s="255"/>
      <c r="J1050" s="251"/>
      <c r="K1050" s="251"/>
      <c r="L1050" s="256"/>
      <c r="M1050" s="257"/>
      <c r="N1050" s="258"/>
      <c r="O1050" s="258"/>
      <c r="P1050" s="258"/>
      <c r="Q1050" s="258"/>
      <c r="R1050" s="258"/>
      <c r="S1050" s="258"/>
      <c r="T1050" s="259"/>
      <c r="U1050" s="14"/>
      <c r="V1050" s="14"/>
      <c r="W1050" s="14"/>
      <c r="X1050" s="14"/>
      <c r="Y1050" s="14"/>
      <c r="Z1050" s="14"/>
      <c r="AA1050" s="14"/>
      <c r="AB1050" s="14"/>
      <c r="AC1050" s="14"/>
      <c r="AD1050" s="14"/>
      <c r="AE1050" s="14"/>
      <c r="AT1050" s="260" t="s">
        <v>180</v>
      </c>
      <c r="AU1050" s="260" t="s">
        <v>177</v>
      </c>
      <c r="AV1050" s="14" t="s">
        <v>177</v>
      </c>
      <c r="AW1050" s="14" t="s">
        <v>30</v>
      </c>
      <c r="AX1050" s="14" t="s">
        <v>73</v>
      </c>
      <c r="AY1050" s="260" t="s">
        <v>169</v>
      </c>
    </row>
    <row r="1051" s="15" customFormat="1">
      <c r="A1051" s="15"/>
      <c r="B1051" s="261"/>
      <c r="C1051" s="262"/>
      <c r="D1051" s="235" t="s">
        <v>180</v>
      </c>
      <c r="E1051" s="263" t="s">
        <v>1</v>
      </c>
      <c r="F1051" s="264" t="s">
        <v>183</v>
      </c>
      <c r="G1051" s="262"/>
      <c r="H1051" s="265">
        <v>23.739999999999998</v>
      </c>
      <c r="I1051" s="266"/>
      <c r="J1051" s="262"/>
      <c r="K1051" s="262"/>
      <c r="L1051" s="267"/>
      <c r="M1051" s="268"/>
      <c r="N1051" s="269"/>
      <c r="O1051" s="269"/>
      <c r="P1051" s="269"/>
      <c r="Q1051" s="269"/>
      <c r="R1051" s="269"/>
      <c r="S1051" s="269"/>
      <c r="T1051" s="270"/>
      <c r="U1051" s="15"/>
      <c r="V1051" s="15"/>
      <c r="W1051" s="15"/>
      <c r="X1051" s="15"/>
      <c r="Y1051" s="15"/>
      <c r="Z1051" s="15"/>
      <c r="AA1051" s="15"/>
      <c r="AB1051" s="15"/>
      <c r="AC1051" s="15"/>
      <c r="AD1051" s="15"/>
      <c r="AE1051" s="15"/>
      <c r="AT1051" s="271" t="s">
        <v>180</v>
      </c>
      <c r="AU1051" s="271" t="s">
        <v>177</v>
      </c>
      <c r="AV1051" s="15" t="s">
        <v>176</v>
      </c>
      <c r="AW1051" s="15" t="s">
        <v>30</v>
      </c>
      <c r="AX1051" s="15" t="s">
        <v>81</v>
      </c>
      <c r="AY1051" s="271" t="s">
        <v>169</v>
      </c>
    </row>
    <row r="1052" s="12" customFormat="1" ht="22.8" customHeight="1">
      <c r="A1052" s="12"/>
      <c r="B1052" s="205"/>
      <c r="C1052" s="206"/>
      <c r="D1052" s="207" t="s">
        <v>72</v>
      </c>
      <c r="E1052" s="219" t="s">
        <v>1516</v>
      </c>
      <c r="F1052" s="219" t="s">
        <v>1517</v>
      </c>
      <c r="G1052" s="206"/>
      <c r="H1052" s="206"/>
      <c r="I1052" s="209"/>
      <c r="J1052" s="220">
        <f>BK1052</f>
        <v>0</v>
      </c>
      <c r="K1052" s="206"/>
      <c r="L1052" s="211"/>
      <c r="M1052" s="212"/>
      <c r="N1052" s="213"/>
      <c r="O1052" s="213"/>
      <c r="P1052" s="214">
        <f>SUM(P1053:P1074)</f>
        <v>0</v>
      </c>
      <c r="Q1052" s="213"/>
      <c r="R1052" s="214">
        <f>SUM(R1053:R1074)</f>
        <v>0.54303884999999996</v>
      </c>
      <c r="S1052" s="213"/>
      <c r="T1052" s="215">
        <f>SUM(T1053:T1074)</f>
        <v>0.16661999999999999</v>
      </c>
      <c r="U1052" s="12"/>
      <c r="V1052" s="12"/>
      <c r="W1052" s="12"/>
      <c r="X1052" s="12"/>
      <c r="Y1052" s="12"/>
      <c r="Z1052" s="12"/>
      <c r="AA1052" s="12"/>
      <c r="AB1052" s="12"/>
      <c r="AC1052" s="12"/>
      <c r="AD1052" s="12"/>
      <c r="AE1052" s="12"/>
      <c r="AR1052" s="216" t="s">
        <v>177</v>
      </c>
      <c r="AT1052" s="217" t="s">
        <v>72</v>
      </c>
      <c r="AU1052" s="217" t="s">
        <v>81</v>
      </c>
      <c r="AY1052" s="216" t="s">
        <v>169</v>
      </c>
      <c r="BK1052" s="218">
        <f>SUM(BK1053:BK1074)</f>
        <v>0</v>
      </c>
    </row>
    <row r="1053" s="2" customFormat="1" ht="24.15" customHeight="1">
      <c r="A1053" s="39"/>
      <c r="B1053" s="40"/>
      <c r="C1053" s="221" t="s">
        <v>846</v>
      </c>
      <c r="D1053" s="221" t="s">
        <v>172</v>
      </c>
      <c r="E1053" s="222" t="s">
        <v>1518</v>
      </c>
      <c r="F1053" s="223" t="s">
        <v>1519</v>
      </c>
      <c r="G1053" s="224" t="s">
        <v>189</v>
      </c>
      <c r="H1053" s="225">
        <v>55.539999999999999</v>
      </c>
      <c r="I1053" s="226"/>
      <c r="J1053" s="227">
        <f>ROUND(I1053*H1053,2)</f>
        <v>0</v>
      </c>
      <c r="K1053" s="228"/>
      <c r="L1053" s="45"/>
      <c r="M1053" s="229" t="s">
        <v>1</v>
      </c>
      <c r="N1053" s="230" t="s">
        <v>41</v>
      </c>
      <c r="O1053" s="93"/>
      <c r="P1053" s="231">
        <f>O1053*H1053</f>
        <v>0</v>
      </c>
      <c r="Q1053" s="231">
        <v>0</v>
      </c>
      <c r="R1053" s="231">
        <f>Q1053*H1053</f>
        <v>0</v>
      </c>
      <c r="S1053" s="231">
        <v>0.0030000000000000001</v>
      </c>
      <c r="T1053" s="232">
        <f>S1053*H1053</f>
        <v>0.16661999999999999</v>
      </c>
      <c r="U1053" s="39"/>
      <c r="V1053" s="39"/>
      <c r="W1053" s="39"/>
      <c r="X1053" s="39"/>
      <c r="Y1053" s="39"/>
      <c r="Z1053" s="39"/>
      <c r="AA1053" s="39"/>
      <c r="AB1053" s="39"/>
      <c r="AC1053" s="39"/>
      <c r="AD1053" s="39"/>
      <c r="AE1053" s="39"/>
      <c r="AR1053" s="233" t="s">
        <v>217</v>
      </c>
      <c r="AT1053" s="233" t="s">
        <v>172</v>
      </c>
      <c r="AU1053" s="233" t="s">
        <v>177</v>
      </c>
      <c r="AY1053" s="18" t="s">
        <v>169</v>
      </c>
      <c r="BE1053" s="234">
        <f>IF(N1053="základní",J1053,0)</f>
        <v>0</v>
      </c>
      <c r="BF1053" s="234">
        <f>IF(N1053="snížená",J1053,0)</f>
        <v>0</v>
      </c>
      <c r="BG1053" s="234">
        <f>IF(N1053="zákl. přenesená",J1053,0)</f>
        <v>0</v>
      </c>
      <c r="BH1053" s="234">
        <f>IF(N1053="sníž. přenesená",J1053,0)</f>
        <v>0</v>
      </c>
      <c r="BI1053" s="234">
        <f>IF(N1053="nulová",J1053,0)</f>
        <v>0</v>
      </c>
      <c r="BJ1053" s="18" t="s">
        <v>178</v>
      </c>
      <c r="BK1053" s="234">
        <f>ROUND(I1053*H1053,2)</f>
        <v>0</v>
      </c>
      <c r="BL1053" s="18" t="s">
        <v>217</v>
      </c>
      <c r="BM1053" s="233" t="s">
        <v>1538</v>
      </c>
    </row>
    <row r="1054" s="2" customFormat="1">
      <c r="A1054" s="39"/>
      <c r="B1054" s="40"/>
      <c r="C1054" s="41"/>
      <c r="D1054" s="235" t="s">
        <v>179</v>
      </c>
      <c r="E1054" s="41"/>
      <c r="F1054" s="236" t="s">
        <v>1519</v>
      </c>
      <c r="G1054" s="41"/>
      <c r="H1054" s="41"/>
      <c r="I1054" s="237"/>
      <c r="J1054" s="41"/>
      <c r="K1054" s="41"/>
      <c r="L1054" s="45"/>
      <c r="M1054" s="238"/>
      <c r="N1054" s="239"/>
      <c r="O1054" s="93"/>
      <c r="P1054" s="93"/>
      <c r="Q1054" s="93"/>
      <c r="R1054" s="93"/>
      <c r="S1054" s="93"/>
      <c r="T1054" s="94"/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T1054" s="18" t="s">
        <v>179</v>
      </c>
      <c r="AU1054" s="18" t="s">
        <v>177</v>
      </c>
    </row>
    <row r="1055" s="14" customFormat="1">
      <c r="A1055" s="14"/>
      <c r="B1055" s="250"/>
      <c r="C1055" s="251"/>
      <c r="D1055" s="235" t="s">
        <v>180</v>
      </c>
      <c r="E1055" s="252" t="s">
        <v>1</v>
      </c>
      <c r="F1055" s="253" t="s">
        <v>2667</v>
      </c>
      <c r="G1055" s="251"/>
      <c r="H1055" s="254">
        <v>55.539999999999999</v>
      </c>
      <c r="I1055" s="255"/>
      <c r="J1055" s="251"/>
      <c r="K1055" s="251"/>
      <c r="L1055" s="256"/>
      <c r="M1055" s="257"/>
      <c r="N1055" s="258"/>
      <c r="O1055" s="258"/>
      <c r="P1055" s="258"/>
      <c r="Q1055" s="258"/>
      <c r="R1055" s="258"/>
      <c r="S1055" s="258"/>
      <c r="T1055" s="259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T1055" s="260" t="s">
        <v>180</v>
      </c>
      <c r="AU1055" s="260" t="s">
        <v>177</v>
      </c>
      <c r="AV1055" s="14" t="s">
        <v>177</v>
      </c>
      <c r="AW1055" s="14" t="s">
        <v>30</v>
      </c>
      <c r="AX1055" s="14" t="s">
        <v>73</v>
      </c>
      <c r="AY1055" s="260" t="s">
        <v>169</v>
      </c>
    </row>
    <row r="1056" s="15" customFormat="1">
      <c r="A1056" s="15"/>
      <c r="B1056" s="261"/>
      <c r="C1056" s="262"/>
      <c r="D1056" s="235" t="s">
        <v>180</v>
      </c>
      <c r="E1056" s="263" t="s">
        <v>1</v>
      </c>
      <c r="F1056" s="264" t="s">
        <v>183</v>
      </c>
      <c r="G1056" s="262"/>
      <c r="H1056" s="265">
        <v>55.539999999999999</v>
      </c>
      <c r="I1056" s="266"/>
      <c r="J1056" s="262"/>
      <c r="K1056" s="262"/>
      <c r="L1056" s="267"/>
      <c r="M1056" s="268"/>
      <c r="N1056" s="269"/>
      <c r="O1056" s="269"/>
      <c r="P1056" s="269"/>
      <c r="Q1056" s="269"/>
      <c r="R1056" s="269"/>
      <c r="S1056" s="269"/>
      <c r="T1056" s="270"/>
      <c r="U1056" s="15"/>
      <c r="V1056" s="15"/>
      <c r="W1056" s="15"/>
      <c r="X1056" s="15"/>
      <c r="Y1056" s="15"/>
      <c r="Z1056" s="15"/>
      <c r="AA1056" s="15"/>
      <c r="AB1056" s="15"/>
      <c r="AC1056" s="15"/>
      <c r="AD1056" s="15"/>
      <c r="AE1056" s="15"/>
      <c r="AT1056" s="271" t="s">
        <v>180</v>
      </c>
      <c r="AU1056" s="271" t="s">
        <v>177</v>
      </c>
      <c r="AV1056" s="15" t="s">
        <v>176</v>
      </c>
      <c r="AW1056" s="15" t="s">
        <v>30</v>
      </c>
      <c r="AX1056" s="15" t="s">
        <v>81</v>
      </c>
      <c r="AY1056" s="271" t="s">
        <v>169</v>
      </c>
    </row>
    <row r="1057" s="2" customFormat="1" ht="21.75" customHeight="1">
      <c r="A1057" s="39"/>
      <c r="B1057" s="40"/>
      <c r="C1057" s="221" t="s">
        <v>1540</v>
      </c>
      <c r="D1057" s="221" t="s">
        <v>172</v>
      </c>
      <c r="E1057" s="222" t="s">
        <v>1523</v>
      </c>
      <c r="F1057" s="223" t="s">
        <v>1524</v>
      </c>
      <c r="G1057" s="224" t="s">
        <v>189</v>
      </c>
      <c r="H1057" s="225">
        <v>47.210000000000001</v>
      </c>
      <c r="I1057" s="226"/>
      <c r="J1057" s="227">
        <f>ROUND(I1057*H1057,2)</f>
        <v>0</v>
      </c>
      <c r="K1057" s="228"/>
      <c r="L1057" s="45"/>
      <c r="M1057" s="229" t="s">
        <v>1</v>
      </c>
      <c r="N1057" s="230" t="s">
        <v>41</v>
      </c>
      <c r="O1057" s="93"/>
      <c r="P1057" s="231">
        <f>O1057*H1057</f>
        <v>0</v>
      </c>
      <c r="Q1057" s="231">
        <v>0.00029999999999999997</v>
      </c>
      <c r="R1057" s="231">
        <f>Q1057*H1057</f>
        <v>0.014162999999999999</v>
      </c>
      <c r="S1057" s="231">
        <v>0</v>
      </c>
      <c r="T1057" s="232">
        <f>S1057*H1057</f>
        <v>0</v>
      </c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R1057" s="233" t="s">
        <v>217</v>
      </c>
      <c r="AT1057" s="233" t="s">
        <v>172</v>
      </c>
      <c r="AU1057" s="233" t="s">
        <v>177</v>
      </c>
      <c r="AY1057" s="18" t="s">
        <v>169</v>
      </c>
      <c r="BE1057" s="234">
        <f>IF(N1057="základní",J1057,0)</f>
        <v>0</v>
      </c>
      <c r="BF1057" s="234">
        <f>IF(N1057="snížená",J1057,0)</f>
        <v>0</v>
      </c>
      <c r="BG1057" s="234">
        <f>IF(N1057="zákl. přenesená",J1057,0)</f>
        <v>0</v>
      </c>
      <c r="BH1057" s="234">
        <f>IF(N1057="sníž. přenesená",J1057,0)</f>
        <v>0</v>
      </c>
      <c r="BI1057" s="234">
        <f>IF(N1057="nulová",J1057,0)</f>
        <v>0</v>
      </c>
      <c r="BJ1057" s="18" t="s">
        <v>178</v>
      </c>
      <c r="BK1057" s="234">
        <f>ROUND(I1057*H1057,2)</f>
        <v>0</v>
      </c>
      <c r="BL1057" s="18" t="s">
        <v>217</v>
      </c>
      <c r="BM1057" s="233" t="s">
        <v>1827</v>
      </c>
    </row>
    <row r="1058" s="2" customFormat="1">
      <c r="A1058" s="39"/>
      <c r="B1058" s="40"/>
      <c r="C1058" s="41"/>
      <c r="D1058" s="235" t="s">
        <v>179</v>
      </c>
      <c r="E1058" s="41"/>
      <c r="F1058" s="236" t="s">
        <v>1524</v>
      </c>
      <c r="G1058" s="41"/>
      <c r="H1058" s="41"/>
      <c r="I1058" s="237"/>
      <c r="J1058" s="41"/>
      <c r="K1058" s="41"/>
      <c r="L1058" s="45"/>
      <c r="M1058" s="238"/>
      <c r="N1058" s="239"/>
      <c r="O1058" s="93"/>
      <c r="P1058" s="93"/>
      <c r="Q1058" s="93"/>
      <c r="R1058" s="93"/>
      <c r="S1058" s="93"/>
      <c r="T1058" s="94"/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T1058" s="18" t="s">
        <v>179</v>
      </c>
      <c r="AU1058" s="18" t="s">
        <v>177</v>
      </c>
    </row>
    <row r="1059" s="14" customFormat="1">
      <c r="A1059" s="14"/>
      <c r="B1059" s="250"/>
      <c r="C1059" s="251"/>
      <c r="D1059" s="235" t="s">
        <v>180</v>
      </c>
      <c r="E1059" s="252" t="s">
        <v>1</v>
      </c>
      <c r="F1059" s="253" t="s">
        <v>2668</v>
      </c>
      <c r="G1059" s="251"/>
      <c r="H1059" s="254">
        <v>47.210000000000001</v>
      </c>
      <c r="I1059" s="255"/>
      <c r="J1059" s="251"/>
      <c r="K1059" s="251"/>
      <c r="L1059" s="256"/>
      <c r="M1059" s="257"/>
      <c r="N1059" s="258"/>
      <c r="O1059" s="258"/>
      <c r="P1059" s="258"/>
      <c r="Q1059" s="258"/>
      <c r="R1059" s="258"/>
      <c r="S1059" s="258"/>
      <c r="T1059" s="259"/>
      <c r="U1059" s="14"/>
      <c r="V1059" s="14"/>
      <c r="W1059" s="14"/>
      <c r="X1059" s="14"/>
      <c r="Y1059" s="14"/>
      <c r="Z1059" s="14"/>
      <c r="AA1059" s="14"/>
      <c r="AB1059" s="14"/>
      <c r="AC1059" s="14"/>
      <c r="AD1059" s="14"/>
      <c r="AE1059" s="14"/>
      <c r="AT1059" s="260" t="s">
        <v>180</v>
      </c>
      <c r="AU1059" s="260" t="s">
        <v>177</v>
      </c>
      <c r="AV1059" s="14" t="s">
        <v>177</v>
      </c>
      <c r="AW1059" s="14" t="s">
        <v>30</v>
      </c>
      <c r="AX1059" s="14" t="s">
        <v>73</v>
      </c>
      <c r="AY1059" s="260" t="s">
        <v>169</v>
      </c>
    </row>
    <row r="1060" s="15" customFormat="1">
      <c r="A1060" s="15"/>
      <c r="B1060" s="261"/>
      <c r="C1060" s="262"/>
      <c r="D1060" s="235" t="s">
        <v>180</v>
      </c>
      <c r="E1060" s="263" t="s">
        <v>1</v>
      </c>
      <c r="F1060" s="264" t="s">
        <v>183</v>
      </c>
      <c r="G1060" s="262"/>
      <c r="H1060" s="265">
        <v>47.210000000000001</v>
      </c>
      <c r="I1060" s="266"/>
      <c r="J1060" s="262"/>
      <c r="K1060" s="262"/>
      <c r="L1060" s="267"/>
      <c r="M1060" s="268"/>
      <c r="N1060" s="269"/>
      <c r="O1060" s="269"/>
      <c r="P1060" s="269"/>
      <c r="Q1060" s="269"/>
      <c r="R1060" s="269"/>
      <c r="S1060" s="269"/>
      <c r="T1060" s="270"/>
      <c r="U1060" s="15"/>
      <c r="V1060" s="15"/>
      <c r="W1060" s="15"/>
      <c r="X1060" s="15"/>
      <c r="Y1060" s="15"/>
      <c r="Z1060" s="15"/>
      <c r="AA1060" s="15"/>
      <c r="AB1060" s="15"/>
      <c r="AC1060" s="15"/>
      <c r="AD1060" s="15"/>
      <c r="AE1060" s="15"/>
      <c r="AT1060" s="271" t="s">
        <v>180</v>
      </c>
      <c r="AU1060" s="271" t="s">
        <v>177</v>
      </c>
      <c r="AV1060" s="15" t="s">
        <v>176</v>
      </c>
      <c r="AW1060" s="15" t="s">
        <v>30</v>
      </c>
      <c r="AX1060" s="15" t="s">
        <v>81</v>
      </c>
      <c r="AY1060" s="271" t="s">
        <v>169</v>
      </c>
    </row>
    <row r="1061" s="2" customFormat="1" ht="49.05" customHeight="1">
      <c r="A1061" s="39"/>
      <c r="B1061" s="40"/>
      <c r="C1061" s="272" t="s">
        <v>1547</v>
      </c>
      <c r="D1061" s="272" t="s">
        <v>258</v>
      </c>
      <c r="E1061" s="273" t="s">
        <v>1527</v>
      </c>
      <c r="F1061" s="274" t="s">
        <v>1528</v>
      </c>
      <c r="G1061" s="275" t="s">
        <v>189</v>
      </c>
      <c r="H1061" s="276">
        <v>51.930999999999997</v>
      </c>
      <c r="I1061" s="277"/>
      <c r="J1061" s="278">
        <f>ROUND(I1061*H1061,2)</f>
        <v>0</v>
      </c>
      <c r="K1061" s="279"/>
      <c r="L1061" s="280"/>
      <c r="M1061" s="281" t="s">
        <v>1</v>
      </c>
      <c r="N1061" s="282" t="s">
        <v>41</v>
      </c>
      <c r="O1061" s="93"/>
      <c r="P1061" s="231">
        <f>O1061*H1061</f>
        <v>0</v>
      </c>
      <c r="Q1061" s="231">
        <v>0.0098499999999999994</v>
      </c>
      <c r="R1061" s="231">
        <f>Q1061*H1061</f>
        <v>0.51152034999999996</v>
      </c>
      <c r="S1061" s="231">
        <v>0</v>
      </c>
      <c r="T1061" s="232">
        <f>S1061*H1061</f>
        <v>0</v>
      </c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R1061" s="233" t="s">
        <v>261</v>
      </c>
      <c r="AT1061" s="233" t="s">
        <v>258</v>
      </c>
      <c r="AU1061" s="233" t="s">
        <v>177</v>
      </c>
      <c r="AY1061" s="18" t="s">
        <v>169</v>
      </c>
      <c r="BE1061" s="234">
        <f>IF(N1061="základní",J1061,0)</f>
        <v>0</v>
      </c>
      <c r="BF1061" s="234">
        <f>IF(N1061="snížená",J1061,0)</f>
        <v>0</v>
      </c>
      <c r="BG1061" s="234">
        <f>IF(N1061="zákl. přenesená",J1061,0)</f>
        <v>0</v>
      </c>
      <c r="BH1061" s="234">
        <f>IF(N1061="sníž. přenesená",J1061,0)</f>
        <v>0</v>
      </c>
      <c r="BI1061" s="234">
        <f>IF(N1061="nulová",J1061,0)</f>
        <v>0</v>
      </c>
      <c r="BJ1061" s="18" t="s">
        <v>178</v>
      </c>
      <c r="BK1061" s="234">
        <f>ROUND(I1061*H1061,2)</f>
        <v>0</v>
      </c>
      <c r="BL1061" s="18" t="s">
        <v>217</v>
      </c>
      <c r="BM1061" s="233" t="s">
        <v>1550</v>
      </c>
    </row>
    <row r="1062" s="2" customFormat="1">
      <c r="A1062" s="39"/>
      <c r="B1062" s="40"/>
      <c r="C1062" s="41"/>
      <c r="D1062" s="235" t="s">
        <v>179</v>
      </c>
      <c r="E1062" s="41"/>
      <c r="F1062" s="236" t="s">
        <v>1528</v>
      </c>
      <c r="G1062" s="41"/>
      <c r="H1062" s="41"/>
      <c r="I1062" s="237"/>
      <c r="J1062" s="41"/>
      <c r="K1062" s="41"/>
      <c r="L1062" s="45"/>
      <c r="M1062" s="238"/>
      <c r="N1062" s="239"/>
      <c r="O1062" s="93"/>
      <c r="P1062" s="93"/>
      <c r="Q1062" s="93"/>
      <c r="R1062" s="93"/>
      <c r="S1062" s="93"/>
      <c r="T1062" s="94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T1062" s="18" t="s">
        <v>179</v>
      </c>
      <c r="AU1062" s="18" t="s">
        <v>177</v>
      </c>
    </row>
    <row r="1063" s="14" customFormat="1">
      <c r="A1063" s="14"/>
      <c r="B1063" s="250"/>
      <c r="C1063" s="251"/>
      <c r="D1063" s="235" t="s">
        <v>180</v>
      </c>
      <c r="E1063" s="252" t="s">
        <v>1</v>
      </c>
      <c r="F1063" s="253" t="s">
        <v>2669</v>
      </c>
      <c r="G1063" s="251"/>
      <c r="H1063" s="254">
        <v>51.930999999999997</v>
      </c>
      <c r="I1063" s="255"/>
      <c r="J1063" s="251"/>
      <c r="K1063" s="251"/>
      <c r="L1063" s="256"/>
      <c r="M1063" s="257"/>
      <c r="N1063" s="258"/>
      <c r="O1063" s="258"/>
      <c r="P1063" s="258"/>
      <c r="Q1063" s="258"/>
      <c r="R1063" s="258"/>
      <c r="S1063" s="258"/>
      <c r="T1063" s="259"/>
      <c r="U1063" s="14"/>
      <c r="V1063" s="14"/>
      <c r="W1063" s="14"/>
      <c r="X1063" s="14"/>
      <c r="Y1063" s="14"/>
      <c r="Z1063" s="14"/>
      <c r="AA1063" s="14"/>
      <c r="AB1063" s="14"/>
      <c r="AC1063" s="14"/>
      <c r="AD1063" s="14"/>
      <c r="AE1063" s="14"/>
      <c r="AT1063" s="260" t="s">
        <v>180</v>
      </c>
      <c r="AU1063" s="260" t="s">
        <v>177</v>
      </c>
      <c r="AV1063" s="14" t="s">
        <v>177</v>
      </c>
      <c r="AW1063" s="14" t="s">
        <v>30</v>
      </c>
      <c r="AX1063" s="14" t="s">
        <v>73</v>
      </c>
      <c r="AY1063" s="260" t="s">
        <v>169</v>
      </c>
    </row>
    <row r="1064" s="15" customFormat="1">
      <c r="A1064" s="15"/>
      <c r="B1064" s="261"/>
      <c r="C1064" s="262"/>
      <c r="D1064" s="235" t="s">
        <v>180</v>
      </c>
      <c r="E1064" s="263" t="s">
        <v>1</v>
      </c>
      <c r="F1064" s="264" t="s">
        <v>183</v>
      </c>
      <c r="G1064" s="262"/>
      <c r="H1064" s="265">
        <v>51.930999999999997</v>
      </c>
      <c r="I1064" s="266"/>
      <c r="J1064" s="262"/>
      <c r="K1064" s="262"/>
      <c r="L1064" s="267"/>
      <c r="M1064" s="268"/>
      <c r="N1064" s="269"/>
      <c r="O1064" s="269"/>
      <c r="P1064" s="269"/>
      <c r="Q1064" s="269"/>
      <c r="R1064" s="269"/>
      <c r="S1064" s="269"/>
      <c r="T1064" s="270"/>
      <c r="U1064" s="15"/>
      <c r="V1064" s="15"/>
      <c r="W1064" s="15"/>
      <c r="X1064" s="15"/>
      <c r="Y1064" s="15"/>
      <c r="Z1064" s="15"/>
      <c r="AA1064" s="15"/>
      <c r="AB1064" s="15"/>
      <c r="AC1064" s="15"/>
      <c r="AD1064" s="15"/>
      <c r="AE1064" s="15"/>
      <c r="AT1064" s="271" t="s">
        <v>180</v>
      </c>
      <c r="AU1064" s="271" t="s">
        <v>177</v>
      </c>
      <c r="AV1064" s="15" t="s">
        <v>176</v>
      </c>
      <c r="AW1064" s="15" t="s">
        <v>30</v>
      </c>
      <c r="AX1064" s="15" t="s">
        <v>81</v>
      </c>
      <c r="AY1064" s="271" t="s">
        <v>169</v>
      </c>
    </row>
    <row r="1065" s="2" customFormat="1" ht="16.5" customHeight="1">
      <c r="A1065" s="39"/>
      <c r="B1065" s="40"/>
      <c r="C1065" s="221" t="s">
        <v>1552</v>
      </c>
      <c r="D1065" s="221" t="s">
        <v>172</v>
      </c>
      <c r="E1065" s="222" t="s">
        <v>1532</v>
      </c>
      <c r="F1065" s="223" t="s">
        <v>1533</v>
      </c>
      <c r="G1065" s="224" t="s">
        <v>245</v>
      </c>
      <c r="H1065" s="225">
        <v>47.289999999999999</v>
      </c>
      <c r="I1065" s="226"/>
      <c r="J1065" s="227">
        <f>ROUND(I1065*H1065,2)</f>
        <v>0</v>
      </c>
      <c r="K1065" s="228"/>
      <c r="L1065" s="45"/>
      <c r="M1065" s="229" t="s">
        <v>1</v>
      </c>
      <c r="N1065" s="230" t="s">
        <v>41</v>
      </c>
      <c r="O1065" s="93"/>
      <c r="P1065" s="231">
        <f>O1065*H1065</f>
        <v>0</v>
      </c>
      <c r="Q1065" s="231">
        <v>1.0000000000000001E-05</v>
      </c>
      <c r="R1065" s="231">
        <f>Q1065*H1065</f>
        <v>0.00047290000000000006</v>
      </c>
      <c r="S1065" s="231">
        <v>0</v>
      </c>
      <c r="T1065" s="232">
        <f>S1065*H1065</f>
        <v>0</v>
      </c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R1065" s="233" t="s">
        <v>217</v>
      </c>
      <c r="AT1065" s="233" t="s">
        <v>172</v>
      </c>
      <c r="AU1065" s="233" t="s">
        <v>177</v>
      </c>
      <c r="AY1065" s="18" t="s">
        <v>169</v>
      </c>
      <c r="BE1065" s="234">
        <f>IF(N1065="základní",J1065,0)</f>
        <v>0</v>
      </c>
      <c r="BF1065" s="234">
        <f>IF(N1065="snížená",J1065,0)</f>
        <v>0</v>
      </c>
      <c r="BG1065" s="234">
        <f>IF(N1065="zákl. přenesená",J1065,0)</f>
        <v>0</v>
      </c>
      <c r="BH1065" s="234">
        <f>IF(N1065="sníž. přenesená",J1065,0)</f>
        <v>0</v>
      </c>
      <c r="BI1065" s="234">
        <f>IF(N1065="nulová",J1065,0)</f>
        <v>0</v>
      </c>
      <c r="BJ1065" s="18" t="s">
        <v>178</v>
      </c>
      <c r="BK1065" s="234">
        <f>ROUND(I1065*H1065,2)</f>
        <v>0</v>
      </c>
      <c r="BL1065" s="18" t="s">
        <v>217</v>
      </c>
      <c r="BM1065" s="233" t="s">
        <v>1830</v>
      </c>
    </row>
    <row r="1066" s="2" customFormat="1">
      <c r="A1066" s="39"/>
      <c r="B1066" s="40"/>
      <c r="C1066" s="41"/>
      <c r="D1066" s="235" t="s">
        <v>179</v>
      </c>
      <c r="E1066" s="41"/>
      <c r="F1066" s="236" t="s">
        <v>1533</v>
      </c>
      <c r="G1066" s="41"/>
      <c r="H1066" s="41"/>
      <c r="I1066" s="237"/>
      <c r="J1066" s="41"/>
      <c r="K1066" s="41"/>
      <c r="L1066" s="45"/>
      <c r="M1066" s="238"/>
      <c r="N1066" s="239"/>
      <c r="O1066" s="93"/>
      <c r="P1066" s="93"/>
      <c r="Q1066" s="93"/>
      <c r="R1066" s="93"/>
      <c r="S1066" s="93"/>
      <c r="T1066" s="94"/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T1066" s="18" t="s">
        <v>179</v>
      </c>
      <c r="AU1066" s="18" t="s">
        <v>177</v>
      </c>
    </row>
    <row r="1067" s="14" customFormat="1">
      <c r="A1067" s="14"/>
      <c r="B1067" s="250"/>
      <c r="C1067" s="251"/>
      <c r="D1067" s="235" t="s">
        <v>180</v>
      </c>
      <c r="E1067" s="252" t="s">
        <v>1</v>
      </c>
      <c r="F1067" s="253" t="s">
        <v>2670</v>
      </c>
      <c r="G1067" s="251"/>
      <c r="H1067" s="254">
        <v>47.289999999999999</v>
      </c>
      <c r="I1067" s="255"/>
      <c r="J1067" s="251"/>
      <c r="K1067" s="251"/>
      <c r="L1067" s="256"/>
      <c r="M1067" s="257"/>
      <c r="N1067" s="258"/>
      <c r="O1067" s="258"/>
      <c r="P1067" s="258"/>
      <c r="Q1067" s="258"/>
      <c r="R1067" s="258"/>
      <c r="S1067" s="258"/>
      <c r="T1067" s="259"/>
      <c r="U1067" s="14"/>
      <c r="V1067" s="14"/>
      <c r="W1067" s="14"/>
      <c r="X1067" s="14"/>
      <c r="Y1067" s="14"/>
      <c r="Z1067" s="14"/>
      <c r="AA1067" s="14"/>
      <c r="AB1067" s="14"/>
      <c r="AC1067" s="14"/>
      <c r="AD1067" s="14"/>
      <c r="AE1067" s="14"/>
      <c r="AT1067" s="260" t="s">
        <v>180</v>
      </c>
      <c r="AU1067" s="260" t="s">
        <v>177</v>
      </c>
      <c r="AV1067" s="14" t="s">
        <v>177</v>
      </c>
      <c r="AW1067" s="14" t="s">
        <v>30</v>
      </c>
      <c r="AX1067" s="14" t="s">
        <v>73</v>
      </c>
      <c r="AY1067" s="260" t="s">
        <v>169</v>
      </c>
    </row>
    <row r="1068" s="15" customFormat="1">
      <c r="A1068" s="15"/>
      <c r="B1068" s="261"/>
      <c r="C1068" s="262"/>
      <c r="D1068" s="235" t="s">
        <v>180</v>
      </c>
      <c r="E1068" s="263" t="s">
        <v>1</v>
      </c>
      <c r="F1068" s="264" t="s">
        <v>183</v>
      </c>
      <c r="G1068" s="262"/>
      <c r="H1068" s="265">
        <v>47.289999999999999</v>
      </c>
      <c r="I1068" s="266"/>
      <c r="J1068" s="262"/>
      <c r="K1068" s="262"/>
      <c r="L1068" s="267"/>
      <c r="M1068" s="268"/>
      <c r="N1068" s="269"/>
      <c r="O1068" s="269"/>
      <c r="P1068" s="269"/>
      <c r="Q1068" s="269"/>
      <c r="R1068" s="269"/>
      <c r="S1068" s="269"/>
      <c r="T1068" s="270"/>
      <c r="U1068" s="15"/>
      <c r="V1068" s="15"/>
      <c r="W1068" s="15"/>
      <c r="X1068" s="15"/>
      <c r="Y1068" s="15"/>
      <c r="Z1068" s="15"/>
      <c r="AA1068" s="15"/>
      <c r="AB1068" s="15"/>
      <c r="AC1068" s="15"/>
      <c r="AD1068" s="15"/>
      <c r="AE1068" s="15"/>
      <c r="AT1068" s="271" t="s">
        <v>180</v>
      </c>
      <c r="AU1068" s="271" t="s">
        <v>177</v>
      </c>
      <c r="AV1068" s="15" t="s">
        <v>176</v>
      </c>
      <c r="AW1068" s="15" t="s">
        <v>30</v>
      </c>
      <c r="AX1068" s="15" t="s">
        <v>81</v>
      </c>
      <c r="AY1068" s="271" t="s">
        <v>169</v>
      </c>
    </row>
    <row r="1069" s="2" customFormat="1" ht="16.5" customHeight="1">
      <c r="A1069" s="39"/>
      <c r="B1069" s="40"/>
      <c r="C1069" s="272" t="s">
        <v>858</v>
      </c>
      <c r="D1069" s="272" t="s">
        <v>258</v>
      </c>
      <c r="E1069" s="273" t="s">
        <v>1536</v>
      </c>
      <c r="F1069" s="274" t="s">
        <v>1537</v>
      </c>
      <c r="G1069" s="275" t="s">
        <v>245</v>
      </c>
      <c r="H1069" s="276">
        <v>48.235999999999997</v>
      </c>
      <c r="I1069" s="277"/>
      <c r="J1069" s="278">
        <f>ROUND(I1069*H1069,2)</f>
        <v>0</v>
      </c>
      <c r="K1069" s="279"/>
      <c r="L1069" s="280"/>
      <c r="M1069" s="281" t="s">
        <v>1</v>
      </c>
      <c r="N1069" s="282" t="s">
        <v>41</v>
      </c>
      <c r="O1069" s="93"/>
      <c r="P1069" s="231">
        <f>O1069*H1069</f>
        <v>0</v>
      </c>
      <c r="Q1069" s="231">
        <v>0.00035</v>
      </c>
      <c r="R1069" s="231">
        <f>Q1069*H1069</f>
        <v>0.016882599999999998</v>
      </c>
      <c r="S1069" s="231">
        <v>0</v>
      </c>
      <c r="T1069" s="232">
        <f>S1069*H1069</f>
        <v>0</v>
      </c>
      <c r="U1069" s="39"/>
      <c r="V1069" s="39"/>
      <c r="W1069" s="39"/>
      <c r="X1069" s="39"/>
      <c r="Y1069" s="39"/>
      <c r="Z1069" s="39"/>
      <c r="AA1069" s="39"/>
      <c r="AB1069" s="39"/>
      <c r="AC1069" s="39"/>
      <c r="AD1069" s="39"/>
      <c r="AE1069" s="39"/>
      <c r="AR1069" s="233" t="s">
        <v>261</v>
      </c>
      <c r="AT1069" s="233" t="s">
        <v>258</v>
      </c>
      <c r="AU1069" s="233" t="s">
        <v>177</v>
      </c>
      <c r="AY1069" s="18" t="s">
        <v>169</v>
      </c>
      <c r="BE1069" s="234">
        <f>IF(N1069="základní",J1069,0)</f>
        <v>0</v>
      </c>
      <c r="BF1069" s="234">
        <f>IF(N1069="snížená",J1069,0)</f>
        <v>0</v>
      </c>
      <c r="BG1069" s="234">
        <f>IF(N1069="zákl. přenesená",J1069,0)</f>
        <v>0</v>
      </c>
      <c r="BH1069" s="234">
        <f>IF(N1069="sníž. přenesená",J1069,0)</f>
        <v>0</v>
      </c>
      <c r="BI1069" s="234">
        <f>IF(N1069="nulová",J1069,0)</f>
        <v>0</v>
      </c>
      <c r="BJ1069" s="18" t="s">
        <v>178</v>
      </c>
      <c r="BK1069" s="234">
        <f>ROUND(I1069*H1069,2)</f>
        <v>0</v>
      </c>
      <c r="BL1069" s="18" t="s">
        <v>217</v>
      </c>
      <c r="BM1069" s="233" t="s">
        <v>1831</v>
      </c>
    </row>
    <row r="1070" s="2" customFormat="1">
      <c r="A1070" s="39"/>
      <c r="B1070" s="40"/>
      <c r="C1070" s="41"/>
      <c r="D1070" s="235" t="s">
        <v>179</v>
      </c>
      <c r="E1070" s="41"/>
      <c r="F1070" s="236" t="s">
        <v>1537</v>
      </c>
      <c r="G1070" s="41"/>
      <c r="H1070" s="41"/>
      <c r="I1070" s="237"/>
      <c r="J1070" s="41"/>
      <c r="K1070" s="41"/>
      <c r="L1070" s="45"/>
      <c r="M1070" s="238"/>
      <c r="N1070" s="239"/>
      <c r="O1070" s="93"/>
      <c r="P1070" s="93"/>
      <c r="Q1070" s="93"/>
      <c r="R1070" s="93"/>
      <c r="S1070" s="93"/>
      <c r="T1070" s="94"/>
      <c r="U1070" s="39"/>
      <c r="V1070" s="39"/>
      <c r="W1070" s="39"/>
      <c r="X1070" s="39"/>
      <c r="Y1070" s="39"/>
      <c r="Z1070" s="39"/>
      <c r="AA1070" s="39"/>
      <c r="AB1070" s="39"/>
      <c r="AC1070" s="39"/>
      <c r="AD1070" s="39"/>
      <c r="AE1070" s="39"/>
      <c r="AT1070" s="18" t="s">
        <v>179</v>
      </c>
      <c r="AU1070" s="18" t="s">
        <v>177</v>
      </c>
    </row>
    <row r="1071" s="14" customFormat="1">
      <c r="A1071" s="14"/>
      <c r="B1071" s="250"/>
      <c r="C1071" s="251"/>
      <c r="D1071" s="235" t="s">
        <v>180</v>
      </c>
      <c r="E1071" s="252" t="s">
        <v>1</v>
      </c>
      <c r="F1071" s="253" t="s">
        <v>2671</v>
      </c>
      <c r="G1071" s="251"/>
      <c r="H1071" s="254">
        <v>48.235999999999997</v>
      </c>
      <c r="I1071" s="255"/>
      <c r="J1071" s="251"/>
      <c r="K1071" s="251"/>
      <c r="L1071" s="256"/>
      <c r="M1071" s="257"/>
      <c r="N1071" s="258"/>
      <c r="O1071" s="258"/>
      <c r="P1071" s="258"/>
      <c r="Q1071" s="258"/>
      <c r="R1071" s="258"/>
      <c r="S1071" s="258"/>
      <c r="T1071" s="259"/>
      <c r="U1071" s="14"/>
      <c r="V1071" s="14"/>
      <c r="W1071" s="14"/>
      <c r="X1071" s="14"/>
      <c r="Y1071" s="14"/>
      <c r="Z1071" s="14"/>
      <c r="AA1071" s="14"/>
      <c r="AB1071" s="14"/>
      <c r="AC1071" s="14"/>
      <c r="AD1071" s="14"/>
      <c r="AE1071" s="14"/>
      <c r="AT1071" s="260" t="s">
        <v>180</v>
      </c>
      <c r="AU1071" s="260" t="s">
        <v>177</v>
      </c>
      <c r="AV1071" s="14" t="s">
        <v>177</v>
      </c>
      <c r="AW1071" s="14" t="s">
        <v>30</v>
      </c>
      <c r="AX1071" s="14" t="s">
        <v>73</v>
      </c>
      <c r="AY1071" s="260" t="s">
        <v>169</v>
      </c>
    </row>
    <row r="1072" s="15" customFormat="1">
      <c r="A1072" s="15"/>
      <c r="B1072" s="261"/>
      <c r="C1072" s="262"/>
      <c r="D1072" s="235" t="s">
        <v>180</v>
      </c>
      <c r="E1072" s="263" t="s">
        <v>1</v>
      </c>
      <c r="F1072" s="264" t="s">
        <v>183</v>
      </c>
      <c r="G1072" s="262"/>
      <c r="H1072" s="265">
        <v>48.235999999999997</v>
      </c>
      <c r="I1072" s="266"/>
      <c r="J1072" s="262"/>
      <c r="K1072" s="262"/>
      <c r="L1072" s="267"/>
      <c r="M1072" s="268"/>
      <c r="N1072" s="269"/>
      <c r="O1072" s="269"/>
      <c r="P1072" s="269"/>
      <c r="Q1072" s="269"/>
      <c r="R1072" s="269"/>
      <c r="S1072" s="269"/>
      <c r="T1072" s="270"/>
      <c r="U1072" s="15"/>
      <c r="V1072" s="15"/>
      <c r="W1072" s="15"/>
      <c r="X1072" s="15"/>
      <c r="Y1072" s="15"/>
      <c r="Z1072" s="15"/>
      <c r="AA1072" s="15"/>
      <c r="AB1072" s="15"/>
      <c r="AC1072" s="15"/>
      <c r="AD1072" s="15"/>
      <c r="AE1072" s="15"/>
      <c r="AT1072" s="271" t="s">
        <v>180</v>
      </c>
      <c r="AU1072" s="271" t="s">
        <v>177</v>
      </c>
      <c r="AV1072" s="15" t="s">
        <v>176</v>
      </c>
      <c r="AW1072" s="15" t="s">
        <v>30</v>
      </c>
      <c r="AX1072" s="15" t="s">
        <v>81</v>
      </c>
      <c r="AY1072" s="271" t="s">
        <v>169</v>
      </c>
    </row>
    <row r="1073" s="2" customFormat="1" ht="24.15" customHeight="1">
      <c r="A1073" s="39"/>
      <c r="B1073" s="40"/>
      <c r="C1073" s="221" t="s">
        <v>1561</v>
      </c>
      <c r="D1073" s="221" t="s">
        <v>172</v>
      </c>
      <c r="E1073" s="222" t="s">
        <v>1541</v>
      </c>
      <c r="F1073" s="223" t="s">
        <v>1542</v>
      </c>
      <c r="G1073" s="224" t="s">
        <v>175</v>
      </c>
      <c r="H1073" s="225">
        <v>0.54300000000000004</v>
      </c>
      <c r="I1073" s="226"/>
      <c r="J1073" s="227">
        <f>ROUND(I1073*H1073,2)</f>
        <v>0</v>
      </c>
      <c r="K1073" s="228"/>
      <c r="L1073" s="45"/>
      <c r="M1073" s="229" t="s">
        <v>1</v>
      </c>
      <c r="N1073" s="230" t="s">
        <v>41</v>
      </c>
      <c r="O1073" s="93"/>
      <c r="P1073" s="231">
        <f>O1073*H1073</f>
        <v>0</v>
      </c>
      <c r="Q1073" s="231">
        <v>0</v>
      </c>
      <c r="R1073" s="231">
        <f>Q1073*H1073</f>
        <v>0</v>
      </c>
      <c r="S1073" s="231">
        <v>0</v>
      </c>
      <c r="T1073" s="232">
        <f>S1073*H1073</f>
        <v>0</v>
      </c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R1073" s="233" t="s">
        <v>217</v>
      </c>
      <c r="AT1073" s="233" t="s">
        <v>172</v>
      </c>
      <c r="AU1073" s="233" t="s">
        <v>177</v>
      </c>
      <c r="AY1073" s="18" t="s">
        <v>169</v>
      </c>
      <c r="BE1073" s="234">
        <f>IF(N1073="základní",J1073,0)</f>
        <v>0</v>
      </c>
      <c r="BF1073" s="234">
        <f>IF(N1073="snížená",J1073,0)</f>
        <v>0</v>
      </c>
      <c r="BG1073" s="234">
        <f>IF(N1073="zákl. přenesená",J1073,0)</f>
        <v>0</v>
      </c>
      <c r="BH1073" s="234">
        <f>IF(N1073="sníž. přenesená",J1073,0)</f>
        <v>0</v>
      </c>
      <c r="BI1073" s="234">
        <f>IF(N1073="nulová",J1073,0)</f>
        <v>0</v>
      </c>
      <c r="BJ1073" s="18" t="s">
        <v>178</v>
      </c>
      <c r="BK1073" s="234">
        <f>ROUND(I1073*H1073,2)</f>
        <v>0</v>
      </c>
      <c r="BL1073" s="18" t="s">
        <v>217</v>
      </c>
      <c r="BM1073" s="233" t="s">
        <v>2672</v>
      </c>
    </row>
    <row r="1074" s="2" customFormat="1">
      <c r="A1074" s="39"/>
      <c r="B1074" s="40"/>
      <c r="C1074" s="41"/>
      <c r="D1074" s="235" t="s">
        <v>179</v>
      </c>
      <c r="E1074" s="41"/>
      <c r="F1074" s="236" t="s">
        <v>1544</v>
      </c>
      <c r="G1074" s="41"/>
      <c r="H1074" s="41"/>
      <c r="I1074" s="237"/>
      <c r="J1074" s="41"/>
      <c r="K1074" s="41"/>
      <c r="L1074" s="45"/>
      <c r="M1074" s="238"/>
      <c r="N1074" s="239"/>
      <c r="O1074" s="93"/>
      <c r="P1074" s="93"/>
      <c r="Q1074" s="93"/>
      <c r="R1074" s="93"/>
      <c r="S1074" s="93"/>
      <c r="T1074" s="94"/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T1074" s="18" t="s">
        <v>179</v>
      </c>
      <c r="AU1074" s="18" t="s">
        <v>177</v>
      </c>
    </row>
    <row r="1075" s="12" customFormat="1" ht="22.8" customHeight="1">
      <c r="A1075" s="12"/>
      <c r="B1075" s="205"/>
      <c r="C1075" s="206"/>
      <c r="D1075" s="207" t="s">
        <v>72</v>
      </c>
      <c r="E1075" s="219" t="s">
        <v>1545</v>
      </c>
      <c r="F1075" s="219" t="s">
        <v>1546</v>
      </c>
      <c r="G1075" s="206"/>
      <c r="H1075" s="206"/>
      <c r="I1075" s="209"/>
      <c r="J1075" s="220">
        <f>BK1075</f>
        <v>0</v>
      </c>
      <c r="K1075" s="206"/>
      <c r="L1075" s="211"/>
      <c r="M1075" s="212"/>
      <c r="N1075" s="213"/>
      <c r="O1075" s="213"/>
      <c r="P1075" s="214">
        <f>SUM(P1076:P1106)</f>
        <v>0</v>
      </c>
      <c r="Q1075" s="213"/>
      <c r="R1075" s="214">
        <f>SUM(R1076:R1106)</f>
        <v>0.77760850000000004</v>
      </c>
      <c r="S1075" s="213"/>
      <c r="T1075" s="215">
        <f>SUM(T1076:T1106)</f>
        <v>0</v>
      </c>
      <c r="U1075" s="12"/>
      <c r="V1075" s="12"/>
      <c r="W1075" s="12"/>
      <c r="X1075" s="12"/>
      <c r="Y1075" s="12"/>
      <c r="Z1075" s="12"/>
      <c r="AA1075" s="12"/>
      <c r="AB1075" s="12"/>
      <c r="AC1075" s="12"/>
      <c r="AD1075" s="12"/>
      <c r="AE1075" s="12"/>
      <c r="AR1075" s="216" t="s">
        <v>177</v>
      </c>
      <c r="AT1075" s="217" t="s">
        <v>72</v>
      </c>
      <c r="AU1075" s="217" t="s">
        <v>81</v>
      </c>
      <c r="AY1075" s="216" t="s">
        <v>169</v>
      </c>
      <c r="BK1075" s="218">
        <f>SUM(BK1076:BK1106)</f>
        <v>0</v>
      </c>
    </row>
    <row r="1076" s="2" customFormat="1" ht="16.5" customHeight="1">
      <c r="A1076" s="39"/>
      <c r="B1076" s="40"/>
      <c r="C1076" s="221" t="s">
        <v>862</v>
      </c>
      <c r="D1076" s="221" t="s">
        <v>172</v>
      </c>
      <c r="E1076" s="222" t="s">
        <v>1548</v>
      </c>
      <c r="F1076" s="223" t="s">
        <v>1549</v>
      </c>
      <c r="G1076" s="224" t="s">
        <v>189</v>
      </c>
      <c r="H1076" s="225">
        <v>25</v>
      </c>
      <c r="I1076" s="226"/>
      <c r="J1076" s="227">
        <f>ROUND(I1076*H1076,2)</f>
        <v>0</v>
      </c>
      <c r="K1076" s="228"/>
      <c r="L1076" s="45"/>
      <c r="M1076" s="229" t="s">
        <v>1</v>
      </c>
      <c r="N1076" s="230" t="s">
        <v>41</v>
      </c>
      <c r="O1076" s="93"/>
      <c r="P1076" s="231">
        <f>O1076*H1076</f>
        <v>0</v>
      </c>
      <c r="Q1076" s="231">
        <v>0.00029999999999999997</v>
      </c>
      <c r="R1076" s="231">
        <f>Q1076*H1076</f>
        <v>0.0074999999999999997</v>
      </c>
      <c r="S1076" s="231">
        <v>0</v>
      </c>
      <c r="T1076" s="232">
        <f>S1076*H1076</f>
        <v>0</v>
      </c>
      <c r="U1076" s="39"/>
      <c r="V1076" s="39"/>
      <c r="W1076" s="39"/>
      <c r="X1076" s="39"/>
      <c r="Y1076" s="39"/>
      <c r="Z1076" s="39"/>
      <c r="AA1076" s="39"/>
      <c r="AB1076" s="39"/>
      <c r="AC1076" s="39"/>
      <c r="AD1076" s="39"/>
      <c r="AE1076" s="39"/>
      <c r="AR1076" s="233" t="s">
        <v>217</v>
      </c>
      <c r="AT1076" s="233" t="s">
        <v>172</v>
      </c>
      <c r="AU1076" s="233" t="s">
        <v>177</v>
      </c>
      <c r="AY1076" s="18" t="s">
        <v>169</v>
      </c>
      <c r="BE1076" s="234">
        <f>IF(N1076="základní",J1076,0)</f>
        <v>0</v>
      </c>
      <c r="BF1076" s="234">
        <f>IF(N1076="snížená",J1076,0)</f>
        <v>0</v>
      </c>
      <c r="BG1076" s="234">
        <f>IF(N1076="zákl. přenesená",J1076,0)</f>
        <v>0</v>
      </c>
      <c r="BH1076" s="234">
        <f>IF(N1076="sníž. přenesená",J1076,0)</f>
        <v>0</v>
      </c>
      <c r="BI1076" s="234">
        <f>IF(N1076="nulová",J1076,0)</f>
        <v>0</v>
      </c>
      <c r="BJ1076" s="18" t="s">
        <v>178</v>
      </c>
      <c r="BK1076" s="234">
        <f>ROUND(I1076*H1076,2)</f>
        <v>0</v>
      </c>
      <c r="BL1076" s="18" t="s">
        <v>217</v>
      </c>
      <c r="BM1076" s="233" t="s">
        <v>1564</v>
      </c>
    </row>
    <row r="1077" s="2" customFormat="1">
      <c r="A1077" s="39"/>
      <c r="B1077" s="40"/>
      <c r="C1077" s="41"/>
      <c r="D1077" s="235" t="s">
        <v>179</v>
      </c>
      <c r="E1077" s="41"/>
      <c r="F1077" s="236" t="s">
        <v>1549</v>
      </c>
      <c r="G1077" s="41"/>
      <c r="H1077" s="41"/>
      <c r="I1077" s="237"/>
      <c r="J1077" s="41"/>
      <c r="K1077" s="41"/>
      <c r="L1077" s="45"/>
      <c r="M1077" s="238"/>
      <c r="N1077" s="239"/>
      <c r="O1077" s="93"/>
      <c r="P1077" s="93"/>
      <c r="Q1077" s="93"/>
      <c r="R1077" s="93"/>
      <c r="S1077" s="93"/>
      <c r="T1077" s="94"/>
      <c r="U1077" s="39"/>
      <c r="V1077" s="39"/>
      <c r="W1077" s="39"/>
      <c r="X1077" s="39"/>
      <c r="Y1077" s="39"/>
      <c r="Z1077" s="39"/>
      <c r="AA1077" s="39"/>
      <c r="AB1077" s="39"/>
      <c r="AC1077" s="39"/>
      <c r="AD1077" s="39"/>
      <c r="AE1077" s="39"/>
      <c r="AT1077" s="18" t="s">
        <v>179</v>
      </c>
      <c r="AU1077" s="18" t="s">
        <v>177</v>
      </c>
    </row>
    <row r="1078" s="14" customFormat="1">
      <c r="A1078" s="14"/>
      <c r="B1078" s="250"/>
      <c r="C1078" s="251"/>
      <c r="D1078" s="235" t="s">
        <v>180</v>
      </c>
      <c r="E1078" s="252" t="s">
        <v>1</v>
      </c>
      <c r="F1078" s="253" t="s">
        <v>2673</v>
      </c>
      <c r="G1078" s="251"/>
      <c r="H1078" s="254">
        <v>25</v>
      </c>
      <c r="I1078" s="255"/>
      <c r="J1078" s="251"/>
      <c r="K1078" s="251"/>
      <c r="L1078" s="256"/>
      <c r="M1078" s="257"/>
      <c r="N1078" s="258"/>
      <c r="O1078" s="258"/>
      <c r="P1078" s="258"/>
      <c r="Q1078" s="258"/>
      <c r="R1078" s="258"/>
      <c r="S1078" s="258"/>
      <c r="T1078" s="259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T1078" s="260" t="s">
        <v>180</v>
      </c>
      <c r="AU1078" s="260" t="s">
        <v>177</v>
      </c>
      <c r="AV1078" s="14" t="s">
        <v>177</v>
      </c>
      <c r="AW1078" s="14" t="s">
        <v>30</v>
      </c>
      <c r="AX1078" s="14" t="s">
        <v>73</v>
      </c>
      <c r="AY1078" s="260" t="s">
        <v>169</v>
      </c>
    </row>
    <row r="1079" s="15" customFormat="1">
      <c r="A1079" s="15"/>
      <c r="B1079" s="261"/>
      <c r="C1079" s="262"/>
      <c r="D1079" s="235" t="s">
        <v>180</v>
      </c>
      <c r="E1079" s="263" t="s">
        <v>1</v>
      </c>
      <c r="F1079" s="264" t="s">
        <v>183</v>
      </c>
      <c r="G1079" s="262"/>
      <c r="H1079" s="265">
        <v>25</v>
      </c>
      <c r="I1079" s="266"/>
      <c r="J1079" s="262"/>
      <c r="K1079" s="262"/>
      <c r="L1079" s="267"/>
      <c r="M1079" s="268"/>
      <c r="N1079" s="269"/>
      <c r="O1079" s="269"/>
      <c r="P1079" s="269"/>
      <c r="Q1079" s="269"/>
      <c r="R1079" s="269"/>
      <c r="S1079" s="269"/>
      <c r="T1079" s="270"/>
      <c r="U1079" s="15"/>
      <c r="V1079" s="15"/>
      <c r="W1079" s="15"/>
      <c r="X1079" s="15"/>
      <c r="Y1079" s="15"/>
      <c r="Z1079" s="15"/>
      <c r="AA1079" s="15"/>
      <c r="AB1079" s="15"/>
      <c r="AC1079" s="15"/>
      <c r="AD1079" s="15"/>
      <c r="AE1079" s="15"/>
      <c r="AT1079" s="271" t="s">
        <v>180</v>
      </c>
      <c r="AU1079" s="271" t="s">
        <v>177</v>
      </c>
      <c r="AV1079" s="15" t="s">
        <v>176</v>
      </c>
      <c r="AW1079" s="15" t="s">
        <v>30</v>
      </c>
      <c r="AX1079" s="15" t="s">
        <v>81</v>
      </c>
      <c r="AY1079" s="271" t="s">
        <v>169</v>
      </c>
    </row>
    <row r="1080" s="2" customFormat="1" ht="33" customHeight="1">
      <c r="A1080" s="39"/>
      <c r="B1080" s="40"/>
      <c r="C1080" s="221" t="s">
        <v>1569</v>
      </c>
      <c r="D1080" s="221" t="s">
        <v>172</v>
      </c>
      <c r="E1080" s="222" t="s">
        <v>1553</v>
      </c>
      <c r="F1080" s="223" t="s">
        <v>1554</v>
      </c>
      <c r="G1080" s="224" t="s">
        <v>189</v>
      </c>
      <c r="H1080" s="225">
        <v>25</v>
      </c>
      <c r="I1080" s="226"/>
      <c r="J1080" s="227">
        <f>ROUND(I1080*H1080,2)</f>
        <v>0</v>
      </c>
      <c r="K1080" s="228"/>
      <c r="L1080" s="45"/>
      <c r="M1080" s="229" t="s">
        <v>1</v>
      </c>
      <c r="N1080" s="230" t="s">
        <v>41</v>
      </c>
      <c r="O1080" s="93"/>
      <c r="P1080" s="231">
        <f>O1080*H1080</f>
        <v>0</v>
      </c>
      <c r="Q1080" s="231">
        <v>0.0090299999999999998</v>
      </c>
      <c r="R1080" s="231">
        <f>Q1080*H1080</f>
        <v>0.22575000000000001</v>
      </c>
      <c r="S1080" s="231">
        <v>0</v>
      </c>
      <c r="T1080" s="232">
        <f>S1080*H1080</f>
        <v>0</v>
      </c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R1080" s="233" t="s">
        <v>217</v>
      </c>
      <c r="AT1080" s="233" t="s">
        <v>172</v>
      </c>
      <c r="AU1080" s="233" t="s">
        <v>177</v>
      </c>
      <c r="AY1080" s="18" t="s">
        <v>169</v>
      </c>
      <c r="BE1080" s="234">
        <f>IF(N1080="základní",J1080,0)</f>
        <v>0</v>
      </c>
      <c r="BF1080" s="234">
        <f>IF(N1080="snížená",J1080,0)</f>
        <v>0</v>
      </c>
      <c r="BG1080" s="234">
        <f>IF(N1080="zákl. přenesená",J1080,0)</f>
        <v>0</v>
      </c>
      <c r="BH1080" s="234">
        <f>IF(N1080="sníž. přenesená",J1080,0)</f>
        <v>0</v>
      </c>
      <c r="BI1080" s="234">
        <f>IF(N1080="nulová",J1080,0)</f>
        <v>0</v>
      </c>
      <c r="BJ1080" s="18" t="s">
        <v>178</v>
      </c>
      <c r="BK1080" s="234">
        <f>ROUND(I1080*H1080,2)</f>
        <v>0</v>
      </c>
      <c r="BL1080" s="18" t="s">
        <v>217</v>
      </c>
      <c r="BM1080" s="233" t="s">
        <v>2674</v>
      </c>
    </row>
    <row r="1081" s="2" customFormat="1">
      <c r="A1081" s="39"/>
      <c r="B1081" s="40"/>
      <c r="C1081" s="41"/>
      <c r="D1081" s="235" t="s">
        <v>179</v>
      </c>
      <c r="E1081" s="41"/>
      <c r="F1081" s="236" t="s">
        <v>1556</v>
      </c>
      <c r="G1081" s="41"/>
      <c r="H1081" s="41"/>
      <c r="I1081" s="237"/>
      <c r="J1081" s="41"/>
      <c r="K1081" s="41"/>
      <c r="L1081" s="45"/>
      <c r="M1081" s="238"/>
      <c r="N1081" s="239"/>
      <c r="O1081" s="93"/>
      <c r="P1081" s="93"/>
      <c r="Q1081" s="93"/>
      <c r="R1081" s="93"/>
      <c r="S1081" s="93"/>
      <c r="T1081" s="94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T1081" s="18" t="s">
        <v>179</v>
      </c>
      <c r="AU1081" s="18" t="s">
        <v>177</v>
      </c>
    </row>
    <row r="1082" s="14" customFormat="1">
      <c r="A1082" s="14"/>
      <c r="B1082" s="250"/>
      <c r="C1082" s="251"/>
      <c r="D1082" s="235" t="s">
        <v>180</v>
      </c>
      <c r="E1082" s="252" t="s">
        <v>1</v>
      </c>
      <c r="F1082" s="253" t="s">
        <v>2673</v>
      </c>
      <c r="G1082" s="251"/>
      <c r="H1082" s="254">
        <v>25</v>
      </c>
      <c r="I1082" s="255"/>
      <c r="J1082" s="251"/>
      <c r="K1082" s="251"/>
      <c r="L1082" s="256"/>
      <c r="M1082" s="257"/>
      <c r="N1082" s="258"/>
      <c r="O1082" s="258"/>
      <c r="P1082" s="258"/>
      <c r="Q1082" s="258"/>
      <c r="R1082" s="258"/>
      <c r="S1082" s="258"/>
      <c r="T1082" s="259"/>
      <c r="U1082" s="14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T1082" s="260" t="s">
        <v>180</v>
      </c>
      <c r="AU1082" s="260" t="s">
        <v>177</v>
      </c>
      <c r="AV1082" s="14" t="s">
        <v>177</v>
      </c>
      <c r="AW1082" s="14" t="s">
        <v>30</v>
      </c>
      <c r="AX1082" s="14" t="s">
        <v>73</v>
      </c>
      <c r="AY1082" s="260" t="s">
        <v>169</v>
      </c>
    </row>
    <row r="1083" s="15" customFormat="1">
      <c r="A1083" s="15"/>
      <c r="B1083" s="261"/>
      <c r="C1083" s="262"/>
      <c r="D1083" s="235" t="s">
        <v>180</v>
      </c>
      <c r="E1083" s="263" t="s">
        <v>1</v>
      </c>
      <c r="F1083" s="264" t="s">
        <v>183</v>
      </c>
      <c r="G1083" s="262"/>
      <c r="H1083" s="265">
        <v>25</v>
      </c>
      <c r="I1083" s="266"/>
      <c r="J1083" s="262"/>
      <c r="K1083" s="262"/>
      <c r="L1083" s="267"/>
      <c r="M1083" s="268"/>
      <c r="N1083" s="269"/>
      <c r="O1083" s="269"/>
      <c r="P1083" s="269"/>
      <c r="Q1083" s="269"/>
      <c r="R1083" s="269"/>
      <c r="S1083" s="269"/>
      <c r="T1083" s="270"/>
      <c r="U1083" s="15"/>
      <c r="V1083" s="15"/>
      <c r="W1083" s="15"/>
      <c r="X1083" s="15"/>
      <c r="Y1083" s="15"/>
      <c r="Z1083" s="15"/>
      <c r="AA1083" s="15"/>
      <c r="AB1083" s="15"/>
      <c r="AC1083" s="15"/>
      <c r="AD1083" s="15"/>
      <c r="AE1083" s="15"/>
      <c r="AT1083" s="271" t="s">
        <v>180</v>
      </c>
      <c r="AU1083" s="271" t="s">
        <v>177</v>
      </c>
      <c r="AV1083" s="15" t="s">
        <v>176</v>
      </c>
      <c r="AW1083" s="15" t="s">
        <v>30</v>
      </c>
      <c r="AX1083" s="15" t="s">
        <v>81</v>
      </c>
      <c r="AY1083" s="271" t="s">
        <v>169</v>
      </c>
    </row>
    <row r="1084" s="2" customFormat="1" ht="24.15" customHeight="1">
      <c r="A1084" s="39"/>
      <c r="B1084" s="40"/>
      <c r="C1084" s="272" t="s">
        <v>866</v>
      </c>
      <c r="D1084" s="272" t="s">
        <v>258</v>
      </c>
      <c r="E1084" s="273" t="s">
        <v>1557</v>
      </c>
      <c r="F1084" s="274" t="s">
        <v>1558</v>
      </c>
      <c r="G1084" s="275" t="s">
        <v>189</v>
      </c>
      <c r="H1084" s="276">
        <v>28.75</v>
      </c>
      <c r="I1084" s="277"/>
      <c r="J1084" s="278">
        <f>ROUND(I1084*H1084,2)</f>
        <v>0</v>
      </c>
      <c r="K1084" s="279"/>
      <c r="L1084" s="280"/>
      <c r="M1084" s="281" t="s">
        <v>1</v>
      </c>
      <c r="N1084" s="282" t="s">
        <v>41</v>
      </c>
      <c r="O1084" s="93"/>
      <c r="P1084" s="231">
        <f>O1084*H1084</f>
        <v>0</v>
      </c>
      <c r="Q1084" s="231">
        <v>0.018409999999999999</v>
      </c>
      <c r="R1084" s="231">
        <f>Q1084*H1084</f>
        <v>0.52928750000000002</v>
      </c>
      <c r="S1084" s="231">
        <v>0</v>
      </c>
      <c r="T1084" s="232">
        <f>S1084*H1084</f>
        <v>0</v>
      </c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R1084" s="233" t="s">
        <v>261</v>
      </c>
      <c r="AT1084" s="233" t="s">
        <v>258</v>
      </c>
      <c r="AU1084" s="233" t="s">
        <v>177</v>
      </c>
      <c r="AY1084" s="18" t="s">
        <v>169</v>
      </c>
      <c r="BE1084" s="234">
        <f>IF(N1084="základní",J1084,0)</f>
        <v>0</v>
      </c>
      <c r="BF1084" s="234">
        <f>IF(N1084="snížená",J1084,0)</f>
        <v>0</v>
      </c>
      <c r="BG1084" s="234">
        <f>IF(N1084="zákl. přenesená",J1084,0)</f>
        <v>0</v>
      </c>
      <c r="BH1084" s="234">
        <f>IF(N1084="sníž. přenesená",J1084,0)</f>
        <v>0</v>
      </c>
      <c r="BI1084" s="234">
        <f>IF(N1084="nulová",J1084,0)</f>
        <v>0</v>
      </c>
      <c r="BJ1084" s="18" t="s">
        <v>178</v>
      </c>
      <c r="BK1084" s="234">
        <f>ROUND(I1084*H1084,2)</f>
        <v>0</v>
      </c>
      <c r="BL1084" s="18" t="s">
        <v>217</v>
      </c>
      <c r="BM1084" s="233" t="s">
        <v>2675</v>
      </c>
    </row>
    <row r="1085" s="2" customFormat="1">
      <c r="A1085" s="39"/>
      <c r="B1085" s="40"/>
      <c r="C1085" s="41"/>
      <c r="D1085" s="235" t="s">
        <v>179</v>
      </c>
      <c r="E1085" s="41"/>
      <c r="F1085" s="236" t="s">
        <v>1558</v>
      </c>
      <c r="G1085" s="41"/>
      <c r="H1085" s="41"/>
      <c r="I1085" s="237"/>
      <c r="J1085" s="41"/>
      <c r="K1085" s="41"/>
      <c r="L1085" s="45"/>
      <c r="M1085" s="238"/>
      <c r="N1085" s="239"/>
      <c r="O1085" s="93"/>
      <c r="P1085" s="93"/>
      <c r="Q1085" s="93"/>
      <c r="R1085" s="93"/>
      <c r="S1085" s="93"/>
      <c r="T1085" s="94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T1085" s="18" t="s">
        <v>179</v>
      </c>
      <c r="AU1085" s="18" t="s">
        <v>177</v>
      </c>
    </row>
    <row r="1086" s="14" customFormat="1">
      <c r="A1086" s="14"/>
      <c r="B1086" s="250"/>
      <c r="C1086" s="251"/>
      <c r="D1086" s="235" t="s">
        <v>180</v>
      </c>
      <c r="E1086" s="251"/>
      <c r="F1086" s="253" t="s">
        <v>2676</v>
      </c>
      <c r="G1086" s="251"/>
      <c r="H1086" s="254">
        <v>28.75</v>
      </c>
      <c r="I1086" s="255"/>
      <c r="J1086" s="251"/>
      <c r="K1086" s="251"/>
      <c r="L1086" s="256"/>
      <c r="M1086" s="257"/>
      <c r="N1086" s="258"/>
      <c r="O1086" s="258"/>
      <c r="P1086" s="258"/>
      <c r="Q1086" s="258"/>
      <c r="R1086" s="258"/>
      <c r="S1086" s="258"/>
      <c r="T1086" s="259"/>
      <c r="U1086" s="14"/>
      <c r="V1086" s="14"/>
      <c r="W1086" s="14"/>
      <c r="X1086" s="14"/>
      <c r="Y1086" s="14"/>
      <c r="Z1086" s="14"/>
      <c r="AA1086" s="14"/>
      <c r="AB1086" s="14"/>
      <c r="AC1086" s="14"/>
      <c r="AD1086" s="14"/>
      <c r="AE1086" s="14"/>
      <c r="AT1086" s="260" t="s">
        <v>180</v>
      </c>
      <c r="AU1086" s="260" t="s">
        <v>177</v>
      </c>
      <c r="AV1086" s="14" t="s">
        <v>177</v>
      </c>
      <c r="AW1086" s="14" t="s">
        <v>4</v>
      </c>
      <c r="AX1086" s="14" t="s">
        <v>81</v>
      </c>
      <c r="AY1086" s="260" t="s">
        <v>169</v>
      </c>
    </row>
    <row r="1087" s="2" customFormat="1" ht="33" customHeight="1">
      <c r="A1087" s="39"/>
      <c r="B1087" s="40"/>
      <c r="C1087" s="221" t="s">
        <v>1578</v>
      </c>
      <c r="D1087" s="221" t="s">
        <v>172</v>
      </c>
      <c r="E1087" s="222" t="s">
        <v>1562</v>
      </c>
      <c r="F1087" s="223" t="s">
        <v>1563</v>
      </c>
      <c r="G1087" s="224" t="s">
        <v>189</v>
      </c>
      <c r="H1087" s="225">
        <v>25</v>
      </c>
      <c r="I1087" s="226"/>
      <c r="J1087" s="227">
        <f>ROUND(I1087*H1087,2)</f>
        <v>0</v>
      </c>
      <c r="K1087" s="228"/>
      <c r="L1087" s="45"/>
      <c r="M1087" s="229" t="s">
        <v>1</v>
      </c>
      <c r="N1087" s="230" t="s">
        <v>41</v>
      </c>
      <c r="O1087" s="93"/>
      <c r="P1087" s="231">
        <f>O1087*H1087</f>
        <v>0</v>
      </c>
      <c r="Q1087" s="231">
        <v>0</v>
      </c>
      <c r="R1087" s="231">
        <f>Q1087*H1087</f>
        <v>0</v>
      </c>
      <c r="S1087" s="231">
        <v>0</v>
      </c>
      <c r="T1087" s="232">
        <f>S1087*H1087</f>
        <v>0</v>
      </c>
      <c r="U1087" s="39"/>
      <c r="V1087" s="39"/>
      <c r="W1087" s="39"/>
      <c r="X1087" s="39"/>
      <c r="Y1087" s="39"/>
      <c r="Z1087" s="39"/>
      <c r="AA1087" s="39"/>
      <c r="AB1087" s="39"/>
      <c r="AC1087" s="39"/>
      <c r="AD1087" s="39"/>
      <c r="AE1087" s="39"/>
      <c r="AR1087" s="233" t="s">
        <v>217</v>
      </c>
      <c r="AT1087" s="233" t="s">
        <v>172</v>
      </c>
      <c r="AU1087" s="233" t="s">
        <v>177</v>
      </c>
      <c r="AY1087" s="18" t="s">
        <v>169</v>
      </c>
      <c r="BE1087" s="234">
        <f>IF(N1087="základní",J1087,0)</f>
        <v>0</v>
      </c>
      <c r="BF1087" s="234">
        <f>IF(N1087="snížená",J1087,0)</f>
        <v>0</v>
      </c>
      <c r="BG1087" s="234">
        <f>IF(N1087="zákl. přenesená",J1087,0)</f>
        <v>0</v>
      </c>
      <c r="BH1087" s="234">
        <f>IF(N1087="sníž. přenesená",J1087,0)</f>
        <v>0</v>
      </c>
      <c r="BI1087" s="234">
        <f>IF(N1087="nulová",J1087,0)</f>
        <v>0</v>
      </c>
      <c r="BJ1087" s="18" t="s">
        <v>178</v>
      </c>
      <c r="BK1087" s="234">
        <f>ROUND(I1087*H1087,2)</f>
        <v>0</v>
      </c>
      <c r="BL1087" s="18" t="s">
        <v>217</v>
      </c>
      <c r="BM1087" s="233" t="s">
        <v>1579</v>
      </c>
    </row>
    <row r="1088" s="2" customFormat="1">
      <c r="A1088" s="39"/>
      <c r="B1088" s="40"/>
      <c r="C1088" s="41"/>
      <c r="D1088" s="235" t="s">
        <v>179</v>
      </c>
      <c r="E1088" s="41"/>
      <c r="F1088" s="236" t="s">
        <v>1563</v>
      </c>
      <c r="G1088" s="41"/>
      <c r="H1088" s="41"/>
      <c r="I1088" s="237"/>
      <c r="J1088" s="41"/>
      <c r="K1088" s="41"/>
      <c r="L1088" s="45"/>
      <c r="M1088" s="238"/>
      <c r="N1088" s="239"/>
      <c r="O1088" s="93"/>
      <c r="P1088" s="93"/>
      <c r="Q1088" s="93"/>
      <c r="R1088" s="93"/>
      <c r="S1088" s="93"/>
      <c r="T1088" s="94"/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T1088" s="18" t="s">
        <v>179</v>
      </c>
      <c r="AU1088" s="18" t="s">
        <v>177</v>
      </c>
    </row>
    <row r="1089" s="2" customFormat="1" ht="24.15" customHeight="1">
      <c r="A1089" s="39"/>
      <c r="B1089" s="40"/>
      <c r="C1089" s="221" t="s">
        <v>869</v>
      </c>
      <c r="D1089" s="221" t="s">
        <v>172</v>
      </c>
      <c r="E1089" s="222" t="s">
        <v>1565</v>
      </c>
      <c r="F1089" s="223" t="s">
        <v>1566</v>
      </c>
      <c r="G1089" s="224" t="s">
        <v>245</v>
      </c>
      <c r="H1089" s="225">
        <v>16</v>
      </c>
      <c r="I1089" s="226"/>
      <c r="J1089" s="227">
        <f>ROUND(I1089*H1089,2)</f>
        <v>0</v>
      </c>
      <c r="K1089" s="228"/>
      <c r="L1089" s="45"/>
      <c r="M1089" s="229" t="s">
        <v>1</v>
      </c>
      <c r="N1089" s="230" t="s">
        <v>41</v>
      </c>
      <c r="O1089" s="93"/>
      <c r="P1089" s="231">
        <f>O1089*H1089</f>
        <v>0</v>
      </c>
      <c r="Q1089" s="231">
        <v>0.00020000000000000001</v>
      </c>
      <c r="R1089" s="231">
        <f>Q1089*H1089</f>
        <v>0.0032000000000000002</v>
      </c>
      <c r="S1089" s="231">
        <v>0</v>
      </c>
      <c r="T1089" s="232">
        <f>S1089*H1089</f>
        <v>0</v>
      </c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R1089" s="233" t="s">
        <v>217</v>
      </c>
      <c r="AT1089" s="233" t="s">
        <v>172</v>
      </c>
      <c r="AU1089" s="233" t="s">
        <v>177</v>
      </c>
      <c r="AY1089" s="18" t="s">
        <v>169</v>
      </c>
      <c r="BE1089" s="234">
        <f>IF(N1089="základní",J1089,0)</f>
        <v>0</v>
      </c>
      <c r="BF1089" s="234">
        <f>IF(N1089="snížená",J1089,0)</f>
        <v>0</v>
      </c>
      <c r="BG1089" s="234">
        <f>IF(N1089="zákl. přenesená",J1089,0)</f>
        <v>0</v>
      </c>
      <c r="BH1089" s="234">
        <f>IF(N1089="sníž. přenesená",J1089,0)</f>
        <v>0</v>
      </c>
      <c r="BI1089" s="234">
        <f>IF(N1089="nulová",J1089,0)</f>
        <v>0</v>
      </c>
      <c r="BJ1089" s="18" t="s">
        <v>178</v>
      </c>
      <c r="BK1089" s="234">
        <f>ROUND(I1089*H1089,2)</f>
        <v>0</v>
      </c>
      <c r="BL1089" s="18" t="s">
        <v>217</v>
      </c>
      <c r="BM1089" s="233" t="s">
        <v>1843</v>
      </c>
    </row>
    <row r="1090" s="2" customFormat="1">
      <c r="A1090" s="39"/>
      <c r="B1090" s="40"/>
      <c r="C1090" s="41"/>
      <c r="D1090" s="235" t="s">
        <v>179</v>
      </c>
      <c r="E1090" s="41"/>
      <c r="F1090" s="236" t="s">
        <v>1566</v>
      </c>
      <c r="G1090" s="41"/>
      <c r="H1090" s="41"/>
      <c r="I1090" s="237"/>
      <c r="J1090" s="41"/>
      <c r="K1090" s="41"/>
      <c r="L1090" s="45"/>
      <c r="M1090" s="238"/>
      <c r="N1090" s="239"/>
      <c r="O1090" s="93"/>
      <c r="P1090" s="93"/>
      <c r="Q1090" s="93"/>
      <c r="R1090" s="93"/>
      <c r="S1090" s="93"/>
      <c r="T1090" s="94"/>
      <c r="U1090" s="39"/>
      <c r="V1090" s="39"/>
      <c r="W1090" s="39"/>
      <c r="X1090" s="39"/>
      <c r="Y1090" s="39"/>
      <c r="Z1090" s="39"/>
      <c r="AA1090" s="39"/>
      <c r="AB1090" s="39"/>
      <c r="AC1090" s="39"/>
      <c r="AD1090" s="39"/>
      <c r="AE1090" s="39"/>
      <c r="AT1090" s="18" t="s">
        <v>179</v>
      </c>
      <c r="AU1090" s="18" t="s">
        <v>177</v>
      </c>
    </row>
    <row r="1091" s="14" customFormat="1">
      <c r="A1091" s="14"/>
      <c r="B1091" s="250"/>
      <c r="C1091" s="251"/>
      <c r="D1091" s="235" t="s">
        <v>180</v>
      </c>
      <c r="E1091" s="252" t="s">
        <v>1</v>
      </c>
      <c r="F1091" s="253" t="s">
        <v>1828</v>
      </c>
      <c r="G1091" s="251"/>
      <c r="H1091" s="254">
        <v>16</v>
      </c>
      <c r="I1091" s="255"/>
      <c r="J1091" s="251"/>
      <c r="K1091" s="251"/>
      <c r="L1091" s="256"/>
      <c r="M1091" s="257"/>
      <c r="N1091" s="258"/>
      <c r="O1091" s="258"/>
      <c r="P1091" s="258"/>
      <c r="Q1091" s="258"/>
      <c r="R1091" s="258"/>
      <c r="S1091" s="258"/>
      <c r="T1091" s="259"/>
      <c r="U1091" s="14"/>
      <c r="V1091" s="14"/>
      <c r="W1091" s="14"/>
      <c r="X1091" s="14"/>
      <c r="Y1091" s="14"/>
      <c r="Z1091" s="14"/>
      <c r="AA1091" s="14"/>
      <c r="AB1091" s="14"/>
      <c r="AC1091" s="14"/>
      <c r="AD1091" s="14"/>
      <c r="AE1091" s="14"/>
      <c r="AT1091" s="260" t="s">
        <v>180</v>
      </c>
      <c r="AU1091" s="260" t="s">
        <v>177</v>
      </c>
      <c r="AV1091" s="14" t="s">
        <v>177</v>
      </c>
      <c r="AW1091" s="14" t="s">
        <v>30</v>
      </c>
      <c r="AX1091" s="14" t="s">
        <v>73</v>
      </c>
      <c r="AY1091" s="260" t="s">
        <v>169</v>
      </c>
    </row>
    <row r="1092" s="15" customFormat="1">
      <c r="A1092" s="15"/>
      <c r="B1092" s="261"/>
      <c r="C1092" s="262"/>
      <c r="D1092" s="235" t="s">
        <v>180</v>
      </c>
      <c r="E1092" s="263" t="s">
        <v>1</v>
      </c>
      <c r="F1092" s="264" t="s">
        <v>183</v>
      </c>
      <c r="G1092" s="262"/>
      <c r="H1092" s="265">
        <v>16</v>
      </c>
      <c r="I1092" s="266"/>
      <c r="J1092" s="262"/>
      <c r="K1092" s="262"/>
      <c r="L1092" s="267"/>
      <c r="M1092" s="268"/>
      <c r="N1092" s="269"/>
      <c r="O1092" s="269"/>
      <c r="P1092" s="269"/>
      <c r="Q1092" s="269"/>
      <c r="R1092" s="269"/>
      <c r="S1092" s="269"/>
      <c r="T1092" s="270"/>
      <c r="U1092" s="15"/>
      <c r="V1092" s="15"/>
      <c r="W1092" s="15"/>
      <c r="X1092" s="15"/>
      <c r="Y1092" s="15"/>
      <c r="Z1092" s="15"/>
      <c r="AA1092" s="15"/>
      <c r="AB1092" s="15"/>
      <c r="AC1092" s="15"/>
      <c r="AD1092" s="15"/>
      <c r="AE1092" s="15"/>
      <c r="AT1092" s="271" t="s">
        <v>180</v>
      </c>
      <c r="AU1092" s="271" t="s">
        <v>177</v>
      </c>
      <c r="AV1092" s="15" t="s">
        <v>176</v>
      </c>
      <c r="AW1092" s="15" t="s">
        <v>30</v>
      </c>
      <c r="AX1092" s="15" t="s">
        <v>81</v>
      </c>
      <c r="AY1092" s="271" t="s">
        <v>169</v>
      </c>
    </row>
    <row r="1093" s="2" customFormat="1" ht="16.5" customHeight="1">
      <c r="A1093" s="39"/>
      <c r="B1093" s="40"/>
      <c r="C1093" s="272" t="s">
        <v>1587</v>
      </c>
      <c r="D1093" s="272" t="s">
        <v>258</v>
      </c>
      <c r="E1093" s="273" t="s">
        <v>1570</v>
      </c>
      <c r="F1093" s="274" t="s">
        <v>1571</v>
      </c>
      <c r="G1093" s="275" t="s">
        <v>245</v>
      </c>
      <c r="H1093" s="276">
        <v>16.800000000000001</v>
      </c>
      <c r="I1093" s="277"/>
      <c r="J1093" s="278">
        <f>ROUND(I1093*H1093,2)</f>
        <v>0</v>
      </c>
      <c r="K1093" s="279"/>
      <c r="L1093" s="280"/>
      <c r="M1093" s="281" t="s">
        <v>1</v>
      </c>
      <c r="N1093" s="282" t="s">
        <v>41</v>
      </c>
      <c r="O1093" s="93"/>
      <c r="P1093" s="231">
        <f>O1093*H1093</f>
        <v>0</v>
      </c>
      <c r="Q1093" s="231">
        <v>0.00029999999999999997</v>
      </c>
      <c r="R1093" s="231">
        <f>Q1093*H1093</f>
        <v>0.0050399999999999993</v>
      </c>
      <c r="S1093" s="231">
        <v>0</v>
      </c>
      <c r="T1093" s="232">
        <f>S1093*H1093</f>
        <v>0</v>
      </c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R1093" s="233" t="s">
        <v>261</v>
      </c>
      <c r="AT1093" s="233" t="s">
        <v>258</v>
      </c>
      <c r="AU1093" s="233" t="s">
        <v>177</v>
      </c>
      <c r="AY1093" s="18" t="s">
        <v>169</v>
      </c>
      <c r="BE1093" s="234">
        <f>IF(N1093="základní",J1093,0)</f>
        <v>0</v>
      </c>
      <c r="BF1093" s="234">
        <f>IF(N1093="snížená",J1093,0)</f>
        <v>0</v>
      </c>
      <c r="BG1093" s="234">
        <f>IF(N1093="zákl. přenesená",J1093,0)</f>
        <v>0</v>
      </c>
      <c r="BH1093" s="234">
        <f>IF(N1093="sníž. přenesená",J1093,0)</f>
        <v>0</v>
      </c>
      <c r="BI1093" s="234">
        <f>IF(N1093="nulová",J1093,0)</f>
        <v>0</v>
      </c>
      <c r="BJ1093" s="18" t="s">
        <v>178</v>
      </c>
      <c r="BK1093" s="234">
        <f>ROUND(I1093*H1093,2)</f>
        <v>0</v>
      </c>
      <c r="BL1093" s="18" t="s">
        <v>217</v>
      </c>
      <c r="BM1093" s="233" t="s">
        <v>1590</v>
      </c>
    </row>
    <row r="1094" s="2" customFormat="1">
      <c r="A1094" s="39"/>
      <c r="B1094" s="40"/>
      <c r="C1094" s="41"/>
      <c r="D1094" s="235" t="s">
        <v>179</v>
      </c>
      <c r="E1094" s="41"/>
      <c r="F1094" s="236" t="s">
        <v>1571</v>
      </c>
      <c r="G1094" s="41"/>
      <c r="H1094" s="41"/>
      <c r="I1094" s="237"/>
      <c r="J1094" s="41"/>
      <c r="K1094" s="41"/>
      <c r="L1094" s="45"/>
      <c r="M1094" s="238"/>
      <c r="N1094" s="239"/>
      <c r="O1094" s="93"/>
      <c r="P1094" s="93"/>
      <c r="Q1094" s="93"/>
      <c r="R1094" s="93"/>
      <c r="S1094" s="93"/>
      <c r="T1094" s="94"/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T1094" s="18" t="s">
        <v>179</v>
      </c>
      <c r="AU1094" s="18" t="s">
        <v>177</v>
      </c>
    </row>
    <row r="1095" s="14" customFormat="1">
      <c r="A1095" s="14"/>
      <c r="B1095" s="250"/>
      <c r="C1095" s="251"/>
      <c r="D1095" s="235" t="s">
        <v>180</v>
      </c>
      <c r="E1095" s="252" t="s">
        <v>1</v>
      </c>
      <c r="F1095" s="253" t="s">
        <v>1829</v>
      </c>
      <c r="G1095" s="251"/>
      <c r="H1095" s="254">
        <v>16.800000000000001</v>
      </c>
      <c r="I1095" s="255"/>
      <c r="J1095" s="251"/>
      <c r="K1095" s="251"/>
      <c r="L1095" s="256"/>
      <c r="M1095" s="257"/>
      <c r="N1095" s="258"/>
      <c r="O1095" s="258"/>
      <c r="P1095" s="258"/>
      <c r="Q1095" s="258"/>
      <c r="R1095" s="258"/>
      <c r="S1095" s="258"/>
      <c r="T1095" s="259"/>
      <c r="U1095" s="14"/>
      <c r="V1095" s="14"/>
      <c r="W1095" s="14"/>
      <c r="X1095" s="14"/>
      <c r="Y1095" s="14"/>
      <c r="Z1095" s="14"/>
      <c r="AA1095" s="14"/>
      <c r="AB1095" s="14"/>
      <c r="AC1095" s="14"/>
      <c r="AD1095" s="14"/>
      <c r="AE1095" s="14"/>
      <c r="AT1095" s="260" t="s">
        <v>180</v>
      </c>
      <c r="AU1095" s="260" t="s">
        <v>177</v>
      </c>
      <c r="AV1095" s="14" t="s">
        <v>177</v>
      </c>
      <c r="AW1095" s="14" t="s">
        <v>30</v>
      </c>
      <c r="AX1095" s="14" t="s">
        <v>73</v>
      </c>
      <c r="AY1095" s="260" t="s">
        <v>169</v>
      </c>
    </row>
    <row r="1096" s="15" customFormat="1">
      <c r="A1096" s="15"/>
      <c r="B1096" s="261"/>
      <c r="C1096" s="262"/>
      <c r="D1096" s="235" t="s">
        <v>180</v>
      </c>
      <c r="E1096" s="263" t="s">
        <v>1</v>
      </c>
      <c r="F1096" s="264" t="s">
        <v>183</v>
      </c>
      <c r="G1096" s="262"/>
      <c r="H1096" s="265">
        <v>16.800000000000001</v>
      </c>
      <c r="I1096" s="266"/>
      <c r="J1096" s="262"/>
      <c r="K1096" s="262"/>
      <c r="L1096" s="267"/>
      <c r="M1096" s="268"/>
      <c r="N1096" s="269"/>
      <c r="O1096" s="269"/>
      <c r="P1096" s="269"/>
      <c r="Q1096" s="269"/>
      <c r="R1096" s="269"/>
      <c r="S1096" s="269"/>
      <c r="T1096" s="270"/>
      <c r="U1096" s="15"/>
      <c r="V1096" s="15"/>
      <c r="W1096" s="15"/>
      <c r="X1096" s="15"/>
      <c r="Y1096" s="15"/>
      <c r="Z1096" s="15"/>
      <c r="AA1096" s="15"/>
      <c r="AB1096" s="15"/>
      <c r="AC1096" s="15"/>
      <c r="AD1096" s="15"/>
      <c r="AE1096" s="15"/>
      <c r="AT1096" s="271" t="s">
        <v>180</v>
      </c>
      <c r="AU1096" s="271" t="s">
        <v>177</v>
      </c>
      <c r="AV1096" s="15" t="s">
        <v>176</v>
      </c>
      <c r="AW1096" s="15" t="s">
        <v>30</v>
      </c>
      <c r="AX1096" s="15" t="s">
        <v>81</v>
      </c>
      <c r="AY1096" s="271" t="s">
        <v>169</v>
      </c>
    </row>
    <row r="1097" s="2" customFormat="1" ht="24.15" customHeight="1">
      <c r="A1097" s="39"/>
      <c r="B1097" s="40"/>
      <c r="C1097" s="221" t="s">
        <v>873</v>
      </c>
      <c r="D1097" s="221" t="s">
        <v>172</v>
      </c>
      <c r="E1097" s="222" t="s">
        <v>1574</v>
      </c>
      <c r="F1097" s="223" t="s">
        <v>1575</v>
      </c>
      <c r="G1097" s="224" t="s">
        <v>245</v>
      </c>
      <c r="H1097" s="225">
        <v>13.800000000000001</v>
      </c>
      <c r="I1097" s="226"/>
      <c r="J1097" s="227">
        <f>ROUND(I1097*H1097,2)</f>
        <v>0</v>
      </c>
      <c r="K1097" s="228"/>
      <c r="L1097" s="45"/>
      <c r="M1097" s="229" t="s">
        <v>1</v>
      </c>
      <c r="N1097" s="230" t="s">
        <v>41</v>
      </c>
      <c r="O1097" s="93"/>
      <c r="P1097" s="231">
        <f>O1097*H1097</f>
        <v>0</v>
      </c>
      <c r="Q1097" s="231">
        <v>0.00018000000000000001</v>
      </c>
      <c r="R1097" s="231">
        <f>Q1097*H1097</f>
        <v>0.0024840000000000001</v>
      </c>
      <c r="S1097" s="231">
        <v>0</v>
      </c>
      <c r="T1097" s="232">
        <f>S1097*H1097</f>
        <v>0</v>
      </c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R1097" s="233" t="s">
        <v>217</v>
      </c>
      <c r="AT1097" s="233" t="s">
        <v>172</v>
      </c>
      <c r="AU1097" s="233" t="s">
        <v>177</v>
      </c>
      <c r="AY1097" s="18" t="s">
        <v>169</v>
      </c>
      <c r="BE1097" s="234">
        <f>IF(N1097="základní",J1097,0)</f>
        <v>0</v>
      </c>
      <c r="BF1097" s="234">
        <f>IF(N1097="snížená",J1097,0)</f>
        <v>0</v>
      </c>
      <c r="BG1097" s="234">
        <f>IF(N1097="zákl. přenesená",J1097,0)</f>
        <v>0</v>
      </c>
      <c r="BH1097" s="234">
        <f>IF(N1097="sníž. přenesená",J1097,0)</f>
        <v>0</v>
      </c>
      <c r="BI1097" s="234">
        <f>IF(N1097="nulová",J1097,0)</f>
        <v>0</v>
      </c>
      <c r="BJ1097" s="18" t="s">
        <v>178</v>
      </c>
      <c r="BK1097" s="234">
        <f>ROUND(I1097*H1097,2)</f>
        <v>0</v>
      </c>
      <c r="BL1097" s="18" t="s">
        <v>217</v>
      </c>
      <c r="BM1097" s="233" t="s">
        <v>1596</v>
      </c>
    </row>
    <row r="1098" s="2" customFormat="1">
      <c r="A1098" s="39"/>
      <c r="B1098" s="40"/>
      <c r="C1098" s="41"/>
      <c r="D1098" s="235" t="s">
        <v>179</v>
      </c>
      <c r="E1098" s="41"/>
      <c r="F1098" s="236" t="s">
        <v>1575</v>
      </c>
      <c r="G1098" s="41"/>
      <c r="H1098" s="41"/>
      <c r="I1098" s="237"/>
      <c r="J1098" s="41"/>
      <c r="K1098" s="41"/>
      <c r="L1098" s="45"/>
      <c r="M1098" s="238"/>
      <c r="N1098" s="239"/>
      <c r="O1098" s="93"/>
      <c r="P1098" s="93"/>
      <c r="Q1098" s="93"/>
      <c r="R1098" s="93"/>
      <c r="S1098" s="93"/>
      <c r="T1098" s="94"/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T1098" s="18" t="s">
        <v>179</v>
      </c>
      <c r="AU1098" s="18" t="s">
        <v>177</v>
      </c>
    </row>
    <row r="1099" s="14" customFormat="1">
      <c r="A1099" s="14"/>
      <c r="B1099" s="250"/>
      <c r="C1099" s="251"/>
      <c r="D1099" s="235" t="s">
        <v>180</v>
      </c>
      <c r="E1099" s="252" t="s">
        <v>1</v>
      </c>
      <c r="F1099" s="253" t="s">
        <v>2567</v>
      </c>
      <c r="G1099" s="251"/>
      <c r="H1099" s="254">
        <v>13.800000000000001</v>
      </c>
      <c r="I1099" s="255"/>
      <c r="J1099" s="251"/>
      <c r="K1099" s="251"/>
      <c r="L1099" s="256"/>
      <c r="M1099" s="257"/>
      <c r="N1099" s="258"/>
      <c r="O1099" s="258"/>
      <c r="P1099" s="258"/>
      <c r="Q1099" s="258"/>
      <c r="R1099" s="258"/>
      <c r="S1099" s="258"/>
      <c r="T1099" s="259"/>
      <c r="U1099" s="14"/>
      <c r="V1099" s="14"/>
      <c r="W1099" s="14"/>
      <c r="X1099" s="14"/>
      <c r="Y1099" s="14"/>
      <c r="Z1099" s="14"/>
      <c r="AA1099" s="14"/>
      <c r="AB1099" s="14"/>
      <c r="AC1099" s="14"/>
      <c r="AD1099" s="14"/>
      <c r="AE1099" s="14"/>
      <c r="AT1099" s="260" t="s">
        <v>180</v>
      </c>
      <c r="AU1099" s="260" t="s">
        <v>177</v>
      </c>
      <c r="AV1099" s="14" t="s">
        <v>177</v>
      </c>
      <c r="AW1099" s="14" t="s">
        <v>30</v>
      </c>
      <c r="AX1099" s="14" t="s">
        <v>73</v>
      </c>
      <c r="AY1099" s="260" t="s">
        <v>169</v>
      </c>
    </row>
    <row r="1100" s="15" customFormat="1">
      <c r="A1100" s="15"/>
      <c r="B1100" s="261"/>
      <c r="C1100" s="262"/>
      <c r="D1100" s="235" t="s">
        <v>180</v>
      </c>
      <c r="E1100" s="263" t="s">
        <v>1</v>
      </c>
      <c r="F1100" s="264" t="s">
        <v>183</v>
      </c>
      <c r="G1100" s="262"/>
      <c r="H1100" s="265">
        <v>13.800000000000001</v>
      </c>
      <c r="I1100" s="266"/>
      <c r="J1100" s="262"/>
      <c r="K1100" s="262"/>
      <c r="L1100" s="267"/>
      <c r="M1100" s="268"/>
      <c r="N1100" s="269"/>
      <c r="O1100" s="269"/>
      <c r="P1100" s="269"/>
      <c r="Q1100" s="269"/>
      <c r="R1100" s="269"/>
      <c r="S1100" s="269"/>
      <c r="T1100" s="270"/>
      <c r="U1100" s="15"/>
      <c r="V1100" s="15"/>
      <c r="W1100" s="15"/>
      <c r="X1100" s="15"/>
      <c r="Y1100" s="15"/>
      <c r="Z1100" s="15"/>
      <c r="AA1100" s="15"/>
      <c r="AB1100" s="15"/>
      <c r="AC1100" s="15"/>
      <c r="AD1100" s="15"/>
      <c r="AE1100" s="15"/>
      <c r="AT1100" s="271" t="s">
        <v>180</v>
      </c>
      <c r="AU1100" s="271" t="s">
        <v>177</v>
      </c>
      <c r="AV1100" s="15" t="s">
        <v>176</v>
      </c>
      <c r="AW1100" s="15" t="s">
        <v>30</v>
      </c>
      <c r="AX1100" s="15" t="s">
        <v>81</v>
      </c>
      <c r="AY1100" s="271" t="s">
        <v>169</v>
      </c>
    </row>
    <row r="1101" s="2" customFormat="1" ht="16.5" customHeight="1">
      <c r="A1101" s="39"/>
      <c r="B1101" s="40"/>
      <c r="C1101" s="272" t="s">
        <v>1599</v>
      </c>
      <c r="D1101" s="272" t="s">
        <v>258</v>
      </c>
      <c r="E1101" s="273" t="s">
        <v>1570</v>
      </c>
      <c r="F1101" s="274" t="s">
        <v>1571</v>
      </c>
      <c r="G1101" s="275" t="s">
        <v>245</v>
      </c>
      <c r="H1101" s="276">
        <v>14.49</v>
      </c>
      <c r="I1101" s="277"/>
      <c r="J1101" s="278">
        <f>ROUND(I1101*H1101,2)</f>
        <v>0</v>
      </c>
      <c r="K1101" s="279"/>
      <c r="L1101" s="280"/>
      <c r="M1101" s="281" t="s">
        <v>1</v>
      </c>
      <c r="N1101" s="282" t="s">
        <v>41</v>
      </c>
      <c r="O1101" s="93"/>
      <c r="P1101" s="231">
        <f>O1101*H1101</f>
        <v>0</v>
      </c>
      <c r="Q1101" s="231">
        <v>0.00029999999999999997</v>
      </c>
      <c r="R1101" s="231">
        <f>Q1101*H1101</f>
        <v>0.0043469999999999993</v>
      </c>
      <c r="S1101" s="231">
        <v>0</v>
      </c>
      <c r="T1101" s="232">
        <f>S1101*H1101</f>
        <v>0</v>
      </c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R1101" s="233" t="s">
        <v>261</v>
      </c>
      <c r="AT1101" s="233" t="s">
        <v>258</v>
      </c>
      <c r="AU1101" s="233" t="s">
        <v>177</v>
      </c>
      <c r="AY1101" s="18" t="s">
        <v>169</v>
      </c>
      <c r="BE1101" s="234">
        <f>IF(N1101="základní",J1101,0)</f>
        <v>0</v>
      </c>
      <c r="BF1101" s="234">
        <f>IF(N1101="snížená",J1101,0)</f>
        <v>0</v>
      </c>
      <c r="BG1101" s="234">
        <f>IF(N1101="zákl. přenesená",J1101,0)</f>
        <v>0</v>
      </c>
      <c r="BH1101" s="234">
        <f>IF(N1101="sníž. přenesená",J1101,0)</f>
        <v>0</v>
      </c>
      <c r="BI1101" s="234">
        <f>IF(N1101="nulová",J1101,0)</f>
        <v>0</v>
      </c>
      <c r="BJ1101" s="18" t="s">
        <v>178</v>
      </c>
      <c r="BK1101" s="234">
        <f>ROUND(I1101*H1101,2)</f>
        <v>0</v>
      </c>
      <c r="BL1101" s="18" t="s">
        <v>217</v>
      </c>
      <c r="BM1101" s="233" t="s">
        <v>1602</v>
      </c>
    </row>
    <row r="1102" s="2" customFormat="1">
      <c r="A1102" s="39"/>
      <c r="B1102" s="40"/>
      <c r="C1102" s="41"/>
      <c r="D1102" s="235" t="s">
        <v>179</v>
      </c>
      <c r="E1102" s="41"/>
      <c r="F1102" s="236" t="s">
        <v>1571</v>
      </c>
      <c r="G1102" s="41"/>
      <c r="H1102" s="41"/>
      <c r="I1102" s="237"/>
      <c r="J1102" s="41"/>
      <c r="K1102" s="41"/>
      <c r="L1102" s="45"/>
      <c r="M1102" s="238"/>
      <c r="N1102" s="239"/>
      <c r="O1102" s="93"/>
      <c r="P1102" s="93"/>
      <c r="Q1102" s="93"/>
      <c r="R1102" s="93"/>
      <c r="S1102" s="93"/>
      <c r="T1102" s="94"/>
      <c r="U1102" s="39"/>
      <c r="V1102" s="39"/>
      <c r="W1102" s="39"/>
      <c r="X1102" s="39"/>
      <c r="Y1102" s="39"/>
      <c r="Z1102" s="39"/>
      <c r="AA1102" s="39"/>
      <c r="AB1102" s="39"/>
      <c r="AC1102" s="39"/>
      <c r="AD1102" s="39"/>
      <c r="AE1102" s="39"/>
      <c r="AT1102" s="18" t="s">
        <v>179</v>
      </c>
      <c r="AU1102" s="18" t="s">
        <v>177</v>
      </c>
    </row>
    <row r="1103" s="14" customFormat="1">
      <c r="A1103" s="14"/>
      <c r="B1103" s="250"/>
      <c r="C1103" s="251"/>
      <c r="D1103" s="235" t="s">
        <v>180</v>
      </c>
      <c r="E1103" s="252" t="s">
        <v>1</v>
      </c>
      <c r="F1103" s="253" t="s">
        <v>2677</v>
      </c>
      <c r="G1103" s="251"/>
      <c r="H1103" s="254">
        <v>14.49</v>
      </c>
      <c r="I1103" s="255"/>
      <c r="J1103" s="251"/>
      <c r="K1103" s="251"/>
      <c r="L1103" s="256"/>
      <c r="M1103" s="257"/>
      <c r="N1103" s="258"/>
      <c r="O1103" s="258"/>
      <c r="P1103" s="258"/>
      <c r="Q1103" s="258"/>
      <c r="R1103" s="258"/>
      <c r="S1103" s="258"/>
      <c r="T1103" s="259"/>
      <c r="U1103" s="14"/>
      <c r="V1103" s="14"/>
      <c r="W1103" s="14"/>
      <c r="X1103" s="14"/>
      <c r="Y1103" s="14"/>
      <c r="Z1103" s="14"/>
      <c r="AA1103" s="14"/>
      <c r="AB1103" s="14"/>
      <c r="AC1103" s="14"/>
      <c r="AD1103" s="14"/>
      <c r="AE1103" s="14"/>
      <c r="AT1103" s="260" t="s">
        <v>180</v>
      </c>
      <c r="AU1103" s="260" t="s">
        <v>177</v>
      </c>
      <c r="AV1103" s="14" t="s">
        <v>177</v>
      </c>
      <c r="AW1103" s="14" t="s">
        <v>30</v>
      </c>
      <c r="AX1103" s="14" t="s">
        <v>73</v>
      </c>
      <c r="AY1103" s="260" t="s">
        <v>169</v>
      </c>
    </row>
    <row r="1104" s="15" customFormat="1">
      <c r="A1104" s="15"/>
      <c r="B1104" s="261"/>
      <c r="C1104" s="262"/>
      <c r="D1104" s="235" t="s">
        <v>180</v>
      </c>
      <c r="E1104" s="263" t="s">
        <v>1</v>
      </c>
      <c r="F1104" s="264" t="s">
        <v>183</v>
      </c>
      <c r="G1104" s="262"/>
      <c r="H1104" s="265">
        <v>14.49</v>
      </c>
      <c r="I1104" s="266"/>
      <c r="J1104" s="262"/>
      <c r="K1104" s="262"/>
      <c r="L1104" s="267"/>
      <c r="M1104" s="268"/>
      <c r="N1104" s="269"/>
      <c r="O1104" s="269"/>
      <c r="P1104" s="269"/>
      <c r="Q1104" s="269"/>
      <c r="R1104" s="269"/>
      <c r="S1104" s="269"/>
      <c r="T1104" s="270"/>
      <c r="U1104" s="15"/>
      <c r="V1104" s="15"/>
      <c r="W1104" s="15"/>
      <c r="X1104" s="15"/>
      <c r="Y1104" s="15"/>
      <c r="Z1104" s="15"/>
      <c r="AA1104" s="15"/>
      <c r="AB1104" s="15"/>
      <c r="AC1104" s="15"/>
      <c r="AD1104" s="15"/>
      <c r="AE1104" s="15"/>
      <c r="AT1104" s="271" t="s">
        <v>180</v>
      </c>
      <c r="AU1104" s="271" t="s">
        <v>177</v>
      </c>
      <c r="AV1104" s="15" t="s">
        <v>176</v>
      </c>
      <c r="AW1104" s="15" t="s">
        <v>30</v>
      </c>
      <c r="AX1104" s="15" t="s">
        <v>81</v>
      </c>
      <c r="AY1104" s="271" t="s">
        <v>169</v>
      </c>
    </row>
    <row r="1105" s="2" customFormat="1" ht="24.15" customHeight="1">
      <c r="A1105" s="39"/>
      <c r="B1105" s="40"/>
      <c r="C1105" s="221" t="s">
        <v>876</v>
      </c>
      <c r="D1105" s="221" t="s">
        <v>172</v>
      </c>
      <c r="E1105" s="222" t="s">
        <v>1581</v>
      </c>
      <c r="F1105" s="223" t="s">
        <v>1582</v>
      </c>
      <c r="G1105" s="224" t="s">
        <v>175</v>
      </c>
      <c r="H1105" s="225">
        <v>0.77800000000000002</v>
      </c>
      <c r="I1105" s="226"/>
      <c r="J1105" s="227">
        <f>ROUND(I1105*H1105,2)</f>
        <v>0</v>
      </c>
      <c r="K1105" s="228"/>
      <c r="L1105" s="45"/>
      <c r="M1105" s="229" t="s">
        <v>1</v>
      </c>
      <c r="N1105" s="230" t="s">
        <v>41</v>
      </c>
      <c r="O1105" s="93"/>
      <c r="P1105" s="231">
        <f>O1105*H1105</f>
        <v>0</v>
      </c>
      <c r="Q1105" s="231">
        <v>0</v>
      </c>
      <c r="R1105" s="231">
        <f>Q1105*H1105</f>
        <v>0</v>
      </c>
      <c r="S1105" s="231">
        <v>0</v>
      </c>
      <c r="T1105" s="232">
        <f>S1105*H1105</f>
        <v>0</v>
      </c>
      <c r="U1105" s="39"/>
      <c r="V1105" s="39"/>
      <c r="W1105" s="39"/>
      <c r="X1105" s="39"/>
      <c r="Y1105" s="39"/>
      <c r="Z1105" s="39"/>
      <c r="AA1105" s="39"/>
      <c r="AB1105" s="39"/>
      <c r="AC1105" s="39"/>
      <c r="AD1105" s="39"/>
      <c r="AE1105" s="39"/>
      <c r="AR1105" s="233" t="s">
        <v>217</v>
      </c>
      <c r="AT1105" s="233" t="s">
        <v>172</v>
      </c>
      <c r="AU1105" s="233" t="s">
        <v>177</v>
      </c>
      <c r="AY1105" s="18" t="s">
        <v>169</v>
      </c>
      <c r="BE1105" s="234">
        <f>IF(N1105="základní",J1105,0)</f>
        <v>0</v>
      </c>
      <c r="BF1105" s="234">
        <f>IF(N1105="snížená",J1105,0)</f>
        <v>0</v>
      </c>
      <c r="BG1105" s="234">
        <f>IF(N1105="zákl. přenesená",J1105,0)</f>
        <v>0</v>
      </c>
      <c r="BH1105" s="234">
        <f>IF(N1105="sníž. přenesená",J1105,0)</f>
        <v>0</v>
      </c>
      <c r="BI1105" s="234">
        <f>IF(N1105="nulová",J1105,0)</f>
        <v>0</v>
      </c>
      <c r="BJ1105" s="18" t="s">
        <v>178</v>
      </c>
      <c r="BK1105" s="234">
        <f>ROUND(I1105*H1105,2)</f>
        <v>0</v>
      </c>
      <c r="BL1105" s="18" t="s">
        <v>217</v>
      </c>
      <c r="BM1105" s="233" t="s">
        <v>2678</v>
      </c>
    </row>
    <row r="1106" s="2" customFormat="1">
      <c r="A1106" s="39"/>
      <c r="B1106" s="40"/>
      <c r="C1106" s="41"/>
      <c r="D1106" s="235" t="s">
        <v>179</v>
      </c>
      <c r="E1106" s="41"/>
      <c r="F1106" s="236" t="s">
        <v>1584</v>
      </c>
      <c r="G1106" s="41"/>
      <c r="H1106" s="41"/>
      <c r="I1106" s="237"/>
      <c r="J1106" s="41"/>
      <c r="K1106" s="41"/>
      <c r="L1106" s="45"/>
      <c r="M1106" s="238"/>
      <c r="N1106" s="239"/>
      <c r="O1106" s="93"/>
      <c r="P1106" s="93"/>
      <c r="Q1106" s="93"/>
      <c r="R1106" s="93"/>
      <c r="S1106" s="93"/>
      <c r="T1106" s="94"/>
      <c r="U1106" s="39"/>
      <c r="V1106" s="39"/>
      <c r="W1106" s="39"/>
      <c r="X1106" s="39"/>
      <c r="Y1106" s="39"/>
      <c r="Z1106" s="39"/>
      <c r="AA1106" s="39"/>
      <c r="AB1106" s="39"/>
      <c r="AC1106" s="39"/>
      <c r="AD1106" s="39"/>
      <c r="AE1106" s="39"/>
      <c r="AT1106" s="18" t="s">
        <v>179</v>
      </c>
      <c r="AU1106" s="18" t="s">
        <v>177</v>
      </c>
    </row>
    <row r="1107" s="12" customFormat="1" ht="22.8" customHeight="1">
      <c r="A1107" s="12"/>
      <c r="B1107" s="205"/>
      <c r="C1107" s="206"/>
      <c r="D1107" s="207" t="s">
        <v>72</v>
      </c>
      <c r="E1107" s="219" t="s">
        <v>1585</v>
      </c>
      <c r="F1107" s="219" t="s">
        <v>1586</v>
      </c>
      <c r="G1107" s="206"/>
      <c r="H1107" s="206"/>
      <c r="I1107" s="209"/>
      <c r="J1107" s="220">
        <f>BK1107</f>
        <v>0</v>
      </c>
      <c r="K1107" s="206"/>
      <c r="L1107" s="211"/>
      <c r="M1107" s="212"/>
      <c r="N1107" s="213"/>
      <c r="O1107" s="213"/>
      <c r="P1107" s="214">
        <f>SUM(P1108:P1111)</f>
        <v>0</v>
      </c>
      <c r="Q1107" s="213"/>
      <c r="R1107" s="214">
        <f>SUM(R1108:R1111)</f>
        <v>0.032993999999999996</v>
      </c>
      <c r="S1107" s="213"/>
      <c r="T1107" s="215">
        <f>SUM(T1108:T1111)</f>
        <v>0</v>
      </c>
      <c r="U1107" s="12"/>
      <c r="V1107" s="12"/>
      <c r="W1107" s="12"/>
      <c r="X1107" s="12"/>
      <c r="Y1107" s="12"/>
      <c r="Z1107" s="12"/>
      <c r="AA1107" s="12"/>
      <c r="AB1107" s="12"/>
      <c r="AC1107" s="12"/>
      <c r="AD1107" s="12"/>
      <c r="AE1107" s="12"/>
      <c r="AR1107" s="216" t="s">
        <v>177</v>
      </c>
      <c r="AT1107" s="217" t="s">
        <v>72</v>
      </c>
      <c r="AU1107" s="217" t="s">
        <v>81</v>
      </c>
      <c r="AY1107" s="216" t="s">
        <v>169</v>
      </c>
      <c r="BK1107" s="218">
        <f>SUM(BK1108:BK1111)</f>
        <v>0</v>
      </c>
    </row>
    <row r="1108" s="2" customFormat="1" ht="24.15" customHeight="1">
      <c r="A1108" s="39"/>
      <c r="B1108" s="40"/>
      <c r="C1108" s="221" t="s">
        <v>1611</v>
      </c>
      <c r="D1108" s="221" t="s">
        <v>172</v>
      </c>
      <c r="E1108" s="222" t="s">
        <v>1588</v>
      </c>
      <c r="F1108" s="223" t="s">
        <v>1589</v>
      </c>
      <c r="G1108" s="224" t="s">
        <v>189</v>
      </c>
      <c r="H1108" s="225">
        <v>73.319999999999993</v>
      </c>
      <c r="I1108" s="226"/>
      <c r="J1108" s="227">
        <f>ROUND(I1108*H1108,2)</f>
        <v>0</v>
      </c>
      <c r="K1108" s="228"/>
      <c r="L1108" s="45"/>
      <c r="M1108" s="229" t="s">
        <v>1</v>
      </c>
      <c r="N1108" s="230" t="s">
        <v>41</v>
      </c>
      <c r="O1108" s="93"/>
      <c r="P1108" s="231">
        <f>O1108*H1108</f>
        <v>0</v>
      </c>
      <c r="Q1108" s="231">
        <v>0.00044999999999999999</v>
      </c>
      <c r="R1108" s="231">
        <f>Q1108*H1108</f>
        <v>0.032993999999999996</v>
      </c>
      <c r="S1108" s="231">
        <v>0</v>
      </c>
      <c r="T1108" s="232">
        <f>S1108*H1108</f>
        <v>0</v>
      </c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R1108" s="233" t="s">
        <v>217</v>
      </c>
      <c r="AT1108" s="233" t="s">
        <v>172</v>
      </c>
      <c r="AU1108" s="233" t="s">
        <v>177</v>
      </c>
      <c r="AY1108" s="18" t="s">
        <v>169</v>
      </c>
      <c r="BE1108" s="234">
        <f>IF(N1108="základní",J1108,0)</f>
        <v>0</v>
      </c>
      <c r="BF1108" s="234">
        <f>IF(N1108="snížená",J1108,0)</f>
        <v>0</v>
      </c>
      <c r="BG1108" s="234">
        <f>IF(N1108="zákl. přenesená",J1108,0)</f>
        <v>0</v>
      </c>
      <c r="BH1108" s="234">
        <f>IF(N1108="sníž. přenesená",J1108,0)</f>
        <v>0</v>
      </c>
      <c r="BI1108" s="234">
        <f>IF(N1108="nulová",J1108,0)</f>
        <v>0</v>
      </c>
      <c r="BJ1108" s="18" t="s">
        <v>178</v>
      </c>
      <c r="BK1108" s="234">
        <f>ROUND(I1108*H1108,2)</f>
        <v>0</v>
      </c>
      <c r="BL1108" s="18" t="s">
        <v>217</v>
      </c>
      <c r="BM1108" s="233" t="s">
        <v>1614</v>
      </c>
    </row>
    <row r="1109" s="2" customFormat="1">
      <c r="A1109" s="39"/>
      <c r="B1109" s="40"/>
      <c r="C1109" s="41"/>
      <c r="D1109" s="235" t="s">
        <v>179</v>
      </c>
      <c r="E1109" s="41"/>
      <c r="F1109" s="236" t="s">
        <v>1589</v>
      </c>
      <c r="G1109" s="41"/>
      <c r="H1109" s="41"/>
      <c r="I1109" s="237"/>
      <c r="J1109" s="41"/>
      <c r="K1109" s="41"/>
      <c r="L1109" s="45"/>
      <c r="M1109" s="238"/>
      <c r="N1109" s="239"/>
      <c r="O1109" s="93"/>
      <c r="P1109" s="93"/>
      <c r="Q1109" s="93"/>
      <c r="R1109" s="93"/>
      <c r="S1109" s="93"/>
      <c r="T1109" s="94"/>
      <c r="U1109" s="39"/>
      <c r="V1109" s="39"/>
      <c r="W1109" s="39"/>
      <c r="X1109" s="39"/>
      <c r="Y1109" s="39"/>
      <c r="Z1109" s="39"/>
      <c r="AA1109" s="39"/>
      <c r="AB1109" s="39"/>
      <c r="AC1109" s="39"/>
      <c r="AD1109" s="39"/>
      <c r="AE1109" s="39"/>
      <c r="AT1109" s="18" t="s">
        <v>179</v>
      </c>
      <c r="AU1109" s="18" t="s">
        <v>177</v>
      </c>
    </row>
    <row r="1110" s="14" customFormat="1">
      <c r="A1110" s="14"/>
      <c r="B1110" s="250"/>
      <c r="C1110" s="251"/>
      <c r="D1110" s="235" t="s">
        <v>180</v>
      </c>
      <c r="E1110" s="252" t="s">
        <v>1</v>
      </c>
      <c r="F1110" s="253" t="s">
        <v>2679</v>
      </c>
      <c r="G1110" s="251"/>
      <c r="H1110" s="254">
        <v>73.319999999999993</v>
      </c>
      <c r="I1110" s="255"/>
      <c r="J1110" s="251"/>
      <c r="K1110" s="251"/>
      <c r="L1110" s="256"/>
      <c r="M1110" s="257"/>
      <c r="N1110" s="258"/>
      <c r="O1110" s="258"/>
      <c r="P1110" s="258"/>
      <c r="Q1110" s="258"/>
      <c r="R1110" s="258"/>
      <c r="S1110" s="258"/>
      <c r="T1110" s="259"/>
      <c r="U1110" s="14"/>
      <c r="V1110" s="14"/>
      <c r="W1110" s="14"/>
      <c r="X1110" s="14"/>
      <c r="Y1110" s="14"/>
      <c r="Z1110" s="14"/>
      <c r="AA1110" s="14"/>
      <c r="AB1110" s="14"/>
      <c r="AC1110" s="14"/>
      <c r="AD1110" s="14"/>
      <c r="AE1110" s="14"/>
      <c r="AT1110" s="260" t="s">
        <v>180</v>
      </c>
      <c r="AU1110" s="260" t="s">
        <v>177</v>
      </c>
      <c r="AV1110" s="14" t="s">
        <v>177</v>
      </c>
      <c r="AW1110" s="14" t="s">
        <v>30</v>
      </c>
      <c r="AX1110" s="14" t="s">
        <v>73</v>
      </c>
      <c r="AY1110" s="260" t="s">
        <v>169</v>
      </c>
    </row>
    <row r="1111" s="15" customFormat="1">
      <c r="A1111" s="15"/>
      <c r="B1111" s="261"/>
      <c r="C1111" s="262"/>
      <c r="D1111" s="235" t="s">
        <v>180</v>
      </c>
      <c r="E1111" s="263" t="s">
        <v>1</v>
      </c>
      <c r="F1111" s="264" t="s">
        <v>183</v>
      </c>
      <c r="G1111" s="262"/>
      <c r="H1111" s="265">
        <v>73.319999999999993</v>
      </c>
      <c r="I1111" s="266"/>
      <c r="J1111" s="262"/>
      <c r="K1111" s="262"/>
      <c r="L1111" s="267"/>
      <c r="M1111" s="268"/>
      <c r="N1111" s="269"/>
      <c r="O1111" s="269"/>
      <c r="P1111" s="269"/>
      <c r="Q1111" s="269"/>
      <c r="R1111" s="269"/>
      <c r="S1111" s="269"/>
      <c r="T1111" s="270"/>
      <c r="U1111" s="15"/>
      <c r="V1111" s="15"/>
      <c r="W1111" s="15"/>
      <c r="X1111" s="15"/>
      <c r="Y1111" s="15"/>
      <c r="Z1111" s="15"/>
      <c r="AA1111" s="15"/>
      <c r="AB1111" s="15"/>
      <c r="AC1111" s="15"/>
      <c r="AD1111" s="15"/>
      <c r="AE1111" s="15"/>
      <c r="AT1111" s="271" t="s">
        <v>180</v>
      </c>
      <c r="AU1111" s="271" t="s">
        <v>177</v>
      </c>
      <c r="AV1111" s="15" t="s">
        <v>176</v>
      </c>
      <c r="AW1111" s="15" t="s">
        <v>30</v>
      </c>
      <c r="AX1111" s="15" t="s">
        <v>81</v>
      </c>
      <c r="AY1111" s="271" t="s">
        <v>169</v>
      </c>
    </row>
    <row r="1112" s="12" customFormat="1" ht="22.8" customHeight="1">
      <c r="A1112" s="12"/>
      <c r="B1112" s="205"/>
      <c r="C1112" s="206"/>
      <c r="D1112" s="207" t="s">
        <v>72</v>
      </c>
      <c r="E1112" s="219" t="s">
        <v>1592</v>
      </c>
      <c r="F1112" s="219" t="s">
        <v>1593</v>
      </c>
      <c r="G1112" s="206"/>
      <c r="H1112" s="206"/>
      <c r="I1112" s="209"/>
      <c r="J1112" s="220">
        <f>BK1112</f>
        <v>0</v>
      </c>
      <c r="K1112" s="206"/>
      <c r="L1112" s="211"/>
      <c r="M1112" s="212"/>
      <c r="N1112" s="213"/>
      <c r="O1112" s="213"/>
      <c r="P1112" s="214">
        <f>SUM(P1113:P1135)</f>
        <v>0</v>
      </c>
      <c r="Q1112" s="213"/>
      <c r="R1112" s="214">
        <f>SUM(R1113:R1135)</f>
        <v>0.24835457000000002</v>
      </c>
      <c r="S1112" s="213"/>
      <c r="T1112" s="215">
        <f>SUM(T1113:T1135)</f>
        <v>0.044052859999999999</v>
      </c>
      <c r="U1112" s="12"/>
      <c r="V1112" s="12"/>
      <c r="W1112" s="12"/>
      <c r="X1112" s="12"/>
      <c r="Y1112" s="12"/>
      <c r="Z1112" s="12"/>
      <c r="AA1112" s="12"/>
      <c r="AB1112" s="12"/>
      <c r="AC1112" s="12"/>
      <c r="AD1112" s="12"/>
      <c r="AE1112" s="12"/>
      <c r="AR1112" s="216" t="s">
        <v>177</v>
      </c>
      <c r="AT1112" s="217" t="s">
        <v>72</v>
      </c>
      <c r="AU1112" s="217" t="s">
        <v>81</v>
      </c>
      <c r="AY1112" s="216" t="s">
        <v>169</v>
      </c>
      <c r="BK1112" s="218">
        <f>SUM(BK1113:BK1135)</f>
        <v>0</v>
      </c>
    </row>
    <row r="1113" s="2" customFormat="1" ht="16.5" customHeight="1">
      <c r="A1113" s="39"/>
      <c r="B1113" s="40"/>
      <c r="C1113" s="221" t="s">
        <v>1615</v>
      </c>
      <c r="D1113" s="221" t="s">
        <v>172</v>
      </c>
      <c r="E1113" s="222" t="s">
        <v>1594</v>
      </c>
      <c r="F1113" s="223" t="s">
        <v>1595</v>
      </c>
      <c r="G1113" s="224" t="s">
        <v>189</v>
      </c>
      <c r="H1113" s="225">
        <v>142.106</v>
      </c>
      <c r="I1113" s="226"/>
      <c r="J1113" s="227">
        <f>ROUND(I1113*H1113,2)</f>
        <v>0</v>
      </c>
      <c r="K1113" s="228"/>
      <c r="L1113" s="45"/>
      <c r="M1113" s="229" t="s">
        <v>1</v>
      </c>
      <c r="N1113" s="230" t="s">
        <v>41</v>
      </c>
      <c r="O1113" s="93"/>
      <c r="P1113" s="231">
        <f>O1113*H1113</f>
        <v>0</v>
      </c>
      <c r="Q1113" s="231">
        <v>0.001</v>
      </c>
      <c r="R1113" s="231">
        <f>Q1113*H1113</f>
        <v>0.14210600000000001</v>
      </c>
      <c r="S1113" s="231">
        <v>0.00031</v>
      </c>
      <c r="T1113" s="232">
        <f>S1113*H1113</f>
        <v>0.044052859999999999</v>
      </c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R1113" s="233" t="s">
        <v>217</v>
      </c>
      <c r="AT1113" s="233" t="s">
        <v>172</v>
      </c>
      <c r="AU1113" s="233" t="s">
        <v>177</v>
      </c>
      <c r="AY1113" s="18" t="s">
        <v>169</v>
      </c>
      <c r="BE1113" s="234">
        <f>IF(N1113="základní",J1113,0)</f>
        <v>0</v>
      </c>
      <c r="BF1113" s="234">
        <f>IF(N1113="snížená",J1113,0)</f>
        <v>0</v>
      </c>
      <c r="BG1113" s="234">
        <f>IF(N1113="zákl. přenesená",J1113,0)</f>
        <v>0</v>
      </c>
      <c r="BH1113" s="234">
        <f>IF(N1113="sníž. přenesená",J1113,0)</f>
        <v>0</v>
      </c>
      <c r="BI1113" s="234">
        <f>IF(N1113="nulová",J1113,0)</f>
        <v>0</v>
      </c>
      <c r="BJ1113" s="18" t="s">
        <v>178</v>
      </c>
      <c r="BK1113" s="234">
        <f>ROUND(I1113*H1113,2)</f>
        <v>0</v>
      </c>
      <c r="BL1113" s="18" t="s">
        <v>217</v>
      </c>
      <c r="BM1113" s="233" t="s">
        <v>1618</v>
      </c>
    </row>
    <row r="1114" s="2" customFormat="1">
      <c r="A1114" s="39"/>
      <c r="B1114" s="40"/>
      <c r="C1114" s="41"/>
      <c r="D1114" s="235" t="s">
        <v>179</v>
      </c>
      <c r="E1114" s="41"/>
      <c r="F1114" s="236" t="s">
        <v>1595</v>
      </c>
      <c r="G1114" s="41"/>
      <c r="H1114" s="41"/>
      <c r="I1114" s="237"/>
      <c r="J1114" s="41"/>
      <c r="K1114" s="41"/>
      <c r="L1114" s="45"/>
      <c r="M1114" s="238"/>
      <c r="N1114" s="239"/>
      <c r="O1114" s="93"/>
      <c r="P1114" s="93"/>
      <c r="Q1114" s="93"/>
      <c r="R1114" s="93"/>
      <c r="S1114" s="93"/>
      <c r="T1114" s="94"/>
      <c r="U1114" s="39"/>
      <c r="V1114" s="39"/>
      <c r="W1114" s="39"/>
      <c r="X1114" s="39"/>
      <c r="Y1114" s="39"/>
      <c r="Z1114" s="39"/>
      <c r="AA1114" s="39"/>
      <c r="AB1114" s="39"/>
      <c r="AC1114" s="39"/>
      <c r="AD1114" s="39"/>
      <c r="AE1114" s="39"/>
      <c r="AT1114" s="18" t="s">
        <v>179</v>
      </c>
      <c r="AU1114" s="18" t="s">
        <v>177</v>
      </c>
    </row>
    <row r="1115" s="14" customFormat="1">
      <c r="A1115" s="14"/>
      <c r="B1115" s="250"/>
      <c r="C1115" s="251"/>
      <c r="D1115" s="235" t="s">
        <v>180</v>
      </c>
      <c r="E1115" s="252" t="s">
        <v>1</v>
      </c>
      <c r="F1115" s="253" t="s">
        <v>2680</v>
      </c>
      <c r="G1115" s="251"/>
      <c r="H1115" s="254">
        <v>46.479999999999997</v>
      </c>
      <c r="I1115" s="255"/>
      <c r="J1115" s="251"/>
      <c r="K1115" s="251"/>
      <c r="L1115" s="256"/>
      <c r="M1115" s="257"/>
      <c r="N1115" s="258"/>
      <c r="O1115" s="258"/>
      <c r="P1115" s="258"/>
      <c r="Q1115" s="258"/>
      <c r="R1115" s="258"/>
      <c r="S1115" s="258"/>
      <c r="T1115" s="259"/>
      <c r="U1115" s="14"/>
      <c r="V1115" s="14"/>
      <c r="W1115" s="14"/>
      <c r="X1115" s="14"/>
      <c r="Y1115" s="14"/>
      <c r="Z1115" s="14"/>
      <c r="AA1115" s="14"/>
      <c r="AB1115" s="14"/>
      <c r="AC1115" s="14"/>
      <c r="AD1115" s="14"/>
      <c r="AE1115" s="14"/>
      <c r="AT1115" s="260" t="s">
        <v>180</v>
      </c>
      <c r="AU1115" s="260" t="s">
        <v>177</v>
      </c>
      <c r="AV1115" s="14" t="s">
        <v>177</v>
      </c>
      <c r="AW1115" s="14" t="s">
        <v>30</v>
      </c>
      <c r="AX1115" s="14" t="s">
        <v>73</v>
      </c>
      <c r="AY1115" s="260" t="s">
        <v>169</v>
      </c>
    </row>
    <row r="1116" s="14" customFormat="1">
      <c r="A1116" s="14"/>
      <c r="B1116" s="250"/>
      <c r="C1116" s="251"/>
      <c r="D1116" s="235" t="s">
        <v>180</v>
      </c>
      <c r="E1116" s="252" t="s">
        <v>1</v>
      </c>
      <c r="F1116" s="253" t="s">
        <v>2681</v>
      </c>
      <c r="G1116" s="251"/>
      <c r="H1116" s="254">
        <v>95.626000000000005</v>
      </c>
      <c r="I1116" s="255"/>
      <c r="J1116" s="251"/>
      <c r="K1116" s="251"/>
      <c r="L1116" s="256"/>
      <c r="M1116" s="257"/>
      <c r="N1116" s="258"/>
      <c r="O1116" s="258"/>
      <c r="P1116" s="258"/>
      <c r="Q1116" s="258"/>
      <c r="R1116" s="258"/>
      <c r="S1116" s="258"/>
      <c r="T1116" s="259"/>
      <c r="U1116" s="14"/>
      <c r="V1116" s="14"/>
      <c r="W1116" s="14"/>
      <c r="X1116" s="14"/>
      <c r="Y1116" s="14"/>
      <c r="Z1116" s="14"/>
      <c r="AA1116" s="14"/>
      <c r="AB1116" s="14"/>
      <c r="AC1116" s="14"/>
      <c r="AD1116" s="14"/>
      <c r="AE1116" s="14"/>
      <c r="AT1116" s="260" t="s">
        <v>180</v>
      </c>
      <c r="AU1116" s="260" t="s">
        <v>177</v>
      </c>
      <c r="AV1116" s="14" t="s">
        <v>177</v>
      </c>
      <c r="AW1116" s="14" t="s">
        <v>30</v>
      </c>
      <c r="AX1116" s="14" t="s">
        <v>73</v>
      </c>
      <c r="AY1116" s="260" t="s">
        <v>169</v>
      </c>
    </row>
    <row r="1117" s="15" customFormat="1">
      <c r="A1117" s="15"/>
      <c r="B1117" s="261"/>
      <c r="C1117" s="262"/>
      <c r="D1117" s="235" t="s">
        <v>180</v>
      </c>
      <c r="E1117" s="263" t="s">
        <v>1</v>
      </c>
      <c r="F1117" s="264" t="s">
        <v>183</v>
      </c>
      <c r="G1117" s="262"/>
      <c r="H1117" s="265">
        <v>142.106</v>
      </c>
      <c r="I1117" s="266"/>
      <c r="J1117" s="262"/>
      <c r="K1117" s="262"/>
      <c r="L1117" s="267"/>
      <c r="M1117" s="268"/>
      <c r="N1117" s="269"/>
      <c r="O1117" s="269"/>
      <c r="P1117" s="269"/>
      <c r="Q1117" s="269"/>
      <c r="R1117" s="269"/>
      <c r="S1117" s="269"/>
      <c r="T1117" s="270"/>
      <c r="U1117" s="15"/>
      <c r="V1117" s="15"/>
      <c r="W1117" s="15"/>
      <c r="X1117" s="15"/>
      <c r="Y1117" s="15"/>
      <c r="Z1117" s="15"/>
      <c r="AA1117" s="15"/>
      <c r="AB1117" s="15"/>
      <c r="AC1117" s="15"/>
      <c r="AD1117" s="15"/>
      <c r="AE1117" s="15"/>
      <c r="AT1117" s="271" t="s">
        <v>180</v>
      </c>
      <c r="AU1117" s="271" t="s">
        <v>177</v>
      </c>
      <c r="AV1117" s="15" t="s">
        <v>176</v>
      </c>
      <c r="AW1117" s="15" t="s">
        <v>30</v>
      </c>
      <c r="AX1117" s="15" t="s">
        <v>81</v>
      </c>
      <c r="AY1117" s="271" t="s">
        <v>169</v>
      </c>
    </row>
    <row r="1118" s="2" customFormat="1" ht="24.15" customHeight="1">
      <c r="A1118" s="39"/>
      <c r="B1118" s="40"/>
      <c r="C1118" s="221" t="s">
        <v>1619</v>
      </c>
      <c r="D1118" s="221" t="s">
        <v>172</v>
      </c>
      <c r="E1118" s="222" t="s">
        <v>1600</v>
      </c>
      <c r="F1118" s="223" t="s">
        <v>1601</v>
      </c>
      <c r="G1118" s="224" t="s">
        <v>189</v>
      </c>
      <c r="H1118" s="225">
        <v>200.46899999999999</v>
      </c>
      <c r="I1118" s="226"/>
      <c r="J1118" s="227">
        <f>ROUND(I1118*H1118,2)</f>
        <v>0</v>
      </c>
      <c r="K1118" s="228"/>
      <c r="L1118" s="45"/>
      <c r="M1118" s="229" t="s">
        <v>1</v>
      </c>
      <c r="N1118" s="230" t="s">
        <v>41</v>
      </c>
      <c r="O1118" s="93"/>
      <c r="P1118" s="231">
        <f>O1118*H1118</f>
        <v>0</v>
      </c>
      <c r="Q1118" s="231">
        <v>0.00020000000000000001</v>
      </c>
      <c r="R1118" s="231">
        <f>Q1118*H1118</f>
        <v>0.040093799999999999</v>
      </c>
      <c r="S1118" s="231">
        <v>0</v>
      </c>
      <c r="T1118" s="232">
        <f>S1118*H1118</f>
        <v>0</v>
      </c>
      <c r="U1118" s="39"/>
      <c r="V1118" s="39"/>
      <c r="W1118" s="39"/>
      <c r="X1118" s="39"/>
      <c r="Y1118" s="39"/>
      <c r="Z1118" s="39"/>
      <c r="AA1118" s="39"/>
      <c r="AB1118" s="39"/>
      <c r="AC1118" s="39"/>
      <c r="AD1118" s="39"/>
      <c r="AE1118" s="39"/>
      <c r="AR1118" s="233" t="s">
        <v>217</v>
      </c>
      <c r="AT1118" s="233" t="s">
        <v>172</v>
      </c>
      <c r="AU1118" s="233" t="s">
        <v>177</v>
      </c>
      <c r="AY1118" s="18" t="s">
        <v>169</v>
      </c>
      <c r="BE1118" s="234">
        <f>IF(N1118="základní",J1118,0)</f>
        <v>0</v>
      </c>
      <c r="BF1118" s="234">
        <f>IF(N1118="snížená",J1118,0)</f>
        <v>0</v>
      </c>
      <c r="BG1118" s="234">
        <f>IF(N1118="zákl. přenesená",J1118,0)</f>
        <v>0</v>
      </c>
      <c r="BH1118" s="234">
        <f>IF(N1118="sníž. přenesená",J1118,0)</f>
        <v>0</v>
      </c>
      <c r="BI1118" s="234">
        <f>IF(N1118="nulová",J1118,0)</f>
        <v>0</v>
      </c>
      <c r="BJ1118" s="18" t="s">
        <v>178</v>
      </c>
      <c r="BK1118" s="234">
        <f>ROUND(I1118*H1118,2)</f>
        <v>0</v>
      </c>
      <c r="BL1118" s="18" t="s">
        <v>217</v>
      </c>
      <c r="BM1118" s="233" t="s">
        <v>1622</v>
      </c>
    </row>
    <row r="1119" s="2" customFormat="1">
      <c r="A1119" s="39"/>
      <c r="B1119" s="40"/>
      <c r="C1119" s="41"/>
      <c r="D1119" s="235" t="s">
        <v>179</v>
      </c>
      <c r="E1119" s="41"/>
      <c r="F1119" s="236" t="s">
        <v>1601</v>
      </c>
      <c r="G1119" s="41"/>
      <c r="H1119" s="41"/>
      <c r="I1119" s="237"/>
      <c r="J1119" s="41"/>
      <c r="K1119" s="41"/>
      <c r="L1119" s="45"/>
      <c r="M1119" s="238"/>
      <c r="N1119" s="239"/>
      <c r="O1119" s="93"/>
      <c r="P1119" s="93"/>
      <c r="Q1119" s="93"/>
      <c r="R1119" s="93"/>
      <c r="S1119" s="93"/>
      <c r="T1119" s="94"/>
      <c r="U1119" s="39"/>
      <c r="V1119" s="39"/>
      <c r="W1119" s="39"/>
      <c r="X1119" s="39"/>
      <c r="Y1119" s="39"/>
      <c r="Z1119" s="39"/>
      <c r="AA1119" s="39"/>
      <c r="AB1119" s="39"/>
      <c r="AC1119" s="39"/>
      <c r="AD1119" s="39"/>
      <c r="AE1119" s="39"/>
      <c r="AT1119" s="18" t="s">
        <v>179</v>
      </c>
      <c r="AU1119" s="18" t="s">
        <v>177</v>
      </c>
    </row>
    <row r="1120" s="13" customFormat="1">
      <c r="A1120" s="13"/>
      <c r="B1120" s="240"/>
      <c r="C1120" s="241"/>
      <c r="D1120" s="235" t="s">
        <v>180</v>
      </c>
      <c r="E1120" s="242" t="s">
        <v>1</v>
      </c>
      <c r="F1120" s="243" t="s">
        <v>1603</v>
      </c>
      <c r="G1120" s="241"/>
      <c r="H1120" s="242" t="s">
        <v>1</v>
      </c>
      <c r="I1120" s="244"/>
      <c r="J1120" s="241"/>
      <c r="K1120" s="241"/>
      <c r="L1120" s="245"/>
      <c r="M1120" s="246"/>
      <c r="N1120" s="247"/>
      <c r="O1120" s="247"/>
      <c r="P1120" s="247"/>
      <c r="Q1120" s="247"/>
      <c r="R1120" s="247"/>
      <c r="S1120" s="247"/>
      <c r="T1120" s="248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49" t="s">
        <v>180</v>
      </c>
      <c r="AU1120" s="249" t="s">
        <v>177</v>
      </c>
      <c r="AV1120" s="13" t="s">
        <v>81</v>
      </c>
      <c r="AW1120" s="13" t="s">
        <v>30</v>
      </c>
      <c r="AX1120" s="13" t="s">
        <v>73</v>
      </c>
      <c r="AY1120" s="249" t="s">
        <v>169</v>
      </c>
    </row>
    <row r="1121" s="14" customFormat="1">
      <c r="A1121" s="14"/>
      <c r="B1121" s="250"/>
      <c r="C1121" s="251"/>
      <c r="D1121" s="235" t="s">
        <v>180</v>
      </c>
      <c r="E1121" s="252" t="s">
        <v>1</v>
      </c>
      <c r="F1121" s="253" t="s">
        <v>2551</v>
      </c>
      <c r="G1121" s="251"/>
      <c r="H1121" s="254">
        <v>64.540000000000006</v>
      </c>
      <c r="I1121" s="255"/>
      <c r="J1121" s="251"/>
      <c r="K1121" s="251"/>
      <c r="L1121" s="256"/>
      <c r="M1121" s="257"/>
      <c r="N1121" s="258"/>
      <c r="O1121" s="258"/>
      <c r="P1121" s="258"/>
      <c r="Q1121" s="258"/>
      <c r="R1121" s="258"/>
      <c r="S1121" s="258"/>
      <c r="T1121" s="259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T1121" s="260" t="s">
        <v>180</v>
      </c>
      <c r="AU1121" s="260" t="s">
        <v>177</v>
      </c>
      <c r="AV1121" s="14" t="s">
        <v>177</v>
      </c>
      <c r="AW1121" s="14" t="s">
        <v>30</v>
      </c>
      <c r="AX1121" s="14" t="s">
        <v>73</v>
      </c>
      <c r="AY1121" s="260" t="s">
        <v>169</v>
      </c>
    </row>
    <row r="1122" s="13" customFormat="1">
      <c r="A1122" s="13"/>
      <c r="B1122" s="240"/>
      <c r="C1122" s="241"/>
      <c r="D1122" s="235" t="s">
        <v>180</v>
      </c>
      <c r="E1122" s="242" t="s">
        <v>1</v>
      </c>
      <c r="F1122" s="243" t="s">
        <v>1605</v>
      </c>
      <c r="G1122" s="241"/>
      <c r="H1122" s="242" t="s">
        <v>1</v>
      </c>
      <c r="I1122" s="244"/>
      <c r="J1122" s="241"/>
      <c r="K1122" s="241"/>
      <c r="L1122" s="245"/>
      <c r="M1122" s="246"/>
      <c r="N1122" s="247"/>
      <c r="O1122" s="247"/>
      <c r="P1122" s="247"/>
      <c r="Q1122" s="247"/>
      <c r="R1122" s="247"/>
      <c r="S1122" s="247"/>
      <c r="T1122" s="248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49" t="s">
        <v>180</v>
      </c>
      <c r="AU1122" s="249" t="s">
        <v>177</v>
      </c>
      <c r="AV1122" s="13" t="s">
        <v>81</v>
      </c>
      <c r="AW1122" s="13" t="s">
        <v>30</v>
      </c>
      <c r="AX1122" s="13" t="s">
        <v>73</v>
      </c>
      <c r="AY1122" s="249" t="s">
        <v>169</v>
      </c>
    </row>
    <row r="1123" s="14" customFormat="1">
      <c r="A1123" s="14"/>
      <c r="B1123" s="250"/>
      <c r="C1123" s="251"/>
      <c r="D1123" s="235" t="s">
        <v>180</v>
      </c>
      <c r="E1123" s="252" t="s">
        <v>1</v>
      </c>
      <c r="F1123" s="253" t="s">
        <v>2552</v>
      </c>
      <c r="G1123" s="251"/>
      <c r="H1123" s="254">
        <v>66.382999999999996</v>
      </c>
      <c r="I1123" s="255"/>
      <c r="J1123" s="251"/>
      <c r="K1123" s="251"/>
      <c r="L1123" s="256"/>
      <c r="M1123" s="257"/>
      <c r="N1123" s="258"/>
      <c r="O1123" s="258"/>
      <c r="P1123" s="258"/>
      <c r="Q1123" s="258"/>
      <c r="R1123" s="258"/>
      <c r="S1123" s="258"/>
      <c r="T1123" s="259"/>
      <c r="U1123" s="14"/>
      <c r="V1123" s="14"/>
      <c r="W1123" s="14"/>
      <c r="X1123" s="14"/>
      <c r="Y1123" s="14"/>
      <c r="Z1123" s="14"/>
      <c r="AA1123" s="14"/>
      <c r="AB1123" s="14"/>
      <c r="AC1123" s="14"/>
      <c r="AD1123" s="14"/>
      <c r="AE1123" s="14"/>
      <c r="AT1123" s="260" t="s">
        <v>180</v>
      </c>
      <c r="AU1123" s="260" t="s">
        <v>177</v>
      </c>
      <c r="AV1123" s="14" t="s">
        <v>177</v>
      </c>
      <c r="AW1123" s="14" t="s">
        <v>30</v>
      </c>
      <c r="AX1123" s="14" t="s">
        <v>73</v>
      </c>
      <c r="AY1123" s="260" t="s">
        <v>169</v>
      </c>
    </row>
    <row r="1124" s="14" customFormat="1">
      <c r="A1124" s="14"/>
      <c r="B1124" s="250"/>
      <c r="C1124" s="251"/>
      <c r="D1124" s="235" t="s">
        <v>180</v>
      </c>
      <c r="E1124" s="252" t="s">
        <v>1</v>
      </c>
      <c r="F1124" s="253" t="s">
        <v>2553</v>
      </c>
      <c r="G1124" s="251"/>
      <c r="H1124" s="254">
        <v>104.43600000000001</v>
      </c>
      <c r="I1124" s="255"/>
      <c r="J1124" s="251"/>
      <c r="K1124" s="251"/>
      <c r="L1124" s="256"/>
      <c r="M1124" s="257"/>
      <c r="N1124" s="258"/>
      <c r="O1124" s="258"/>
      <c r="P1124" s="258"/>
      <c r="Q1124" s="258"/>
      <c r="R1124" s="258"/>
      <c r="S1124" s="258"/>
      <c r="T1124" s="259"/>
      <c r="U1124" s="14"/>
      <c r="V1124" s="14"/>
      <c r="W1124" s="14"/>
      <c r="X1124" s="14"/>
      <c r="Y1124" s="14"/>
      <c r="Z1124" s="14"/>
      <c r="AA1124" s="14"/>
      <c r="AB1124" s="14"/>
      <c r="AC1124" s="14"/>
      <c r="AD1124" s="14"/>
      <c r="AE1124" s="14"/>
      <c r="AT1124" s="260" t="s">
        <v>180</v>
      </c>
      <c r="AU1124" s="260" t="s">
        <v>177</v>
      </c>
      <c r="AV1124" s="14" t="s">
        <v>177</v>
      </c>
      <c r="AW1124" s="14" t="s">
        <v>30</v>
      </c>
      <c r="AX1124" s="14" t="s">
        <v>73</v>
      </c>
      <c r="AY1124" s="260" t="s">
        <v>169</v>
      </c>
    </row>
    <row r="1125" s="14" customFormat="1">
      <c r="A1125" s="14"/>
      <c r="B1125" s="250"/>
      <c r="C1125" s="251"/>
      <c r="D1125" s="235" t="s">
        <v>180</v>
      </c>
      <c r="E1125" s="252" t="s">
        <v>1</v>
      </c>
      <c r="F1125" s="253" t="s">
        <v>2554</v>
      </c>
      <c r="G1125" s="251"/>
      <c r="H1125" s="254">
        <v>13.16</v>
      </c>
      <c r="I1125" s="255"/>
      <c r="J1125" s="251"/>
      <c r="K1125" s="251"/>
      <c r="L1125" s="256"/>
      <c r="M1125" s="257"/>
      <c r="N1125" s="258"/>
      <c r="O1125" s="258"/>
      <c r="P1125" s="258"/>
      <c r="Q1125" s="258"/>
      <c r="R1125" s="258"/>
      <c r="S1125" s="258"/>
      <c r="T1125" s="259"/>
      <c r="U1125" s="14"/>
      <c r="V1125" s="14"/>
      <c r="W1125" s="14"/>
      <c r="X1125" s="14"/>
      <c r="Y1125" s="14"/>
      <c r="Z1125" s="14"/>
      <c r="AA1125" s="14"/>
      <c r="AB1125" s="14"/>
      <c r="AC1125" s="14"/>
      <c r="AD1125" s="14"/>
      <c r="AE1125" s="14"/>
      <c r="AT1125" s="260" t="s">
        <v>180</v>
      </c>
      <c r="AU1125" s="260" t="s">
        <v>177</v>
      </c>
      <c r="AV1125" s="14" t="s">
        <v>177</v>
      </c>
      <c r="AW1125" s="14" t="s">
        <v>30</v>
      </c>
      <c r="AX1125" s="14" t="s">
        <v>73</v>
      </c>
      <c r="AY1125" s="260" t="s">
        <v>169</v>
      </c>
    </row>
    <row r="1126" s="13" customFormat="1">
      <c r="A1126" s="13"/>
      <c r="B1126" s="240"/>
      <c r="C1126" s="241"/>
      <c r="D1126" s="235" t="s">
        <v>180</v>
      </c>
      <c r="E1126" s="242" t="s">
        <v>1</v>
      </c>
      <c r="F1126" s="243" t="s">
        <v>204</v>
      </c>
      <c r="G1126" s="241"/>
      <c r="H1126" s="242" t="s">
        <v>1</v>
      </c>
      <c r="I1126" s="244"/>
      <c r="J1126" s="241"/>
      <c r="K1126" s="241"/>
      <c r="L1126" s="245"/>
      <c r="M1126" s="246"/>
      <c r="N1126" s="247"/>
      <c r="O1126" s="247"/>
      <c r="P1126" s="247"/>
      <c r="Q1126" s="247"/>
      <c r="R1126" s="247"/>
      <c r="S1126" s="247"/>
      <c r="T1126" s="248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9" t="s">
        <v>180</v>
      </c>
      <c r="AU1126" s="249" t="s">
        <v>177</v>
      </c>
      <c r="AV1126" s="13" t="s">
        <v>81</v>
      </c>
      <c r="AW1126" s="13" t="s">
        <v>30</v>
      </c>
      <c r="AX1126" s="13" t="s">
        <v>73</v>
      </c>
      <c r="AY1126" s="249" t="s">
        <v>169</v>
      </c>
    </row>
    <row r="1127" s="14" customFormat="1">
      <c r="A1127" s="14"/>
      <c r="B1127" s="250"/>
      <c r="C1127" s="251"/>
      <c r="D1127" s="235" t="s">
        <v>180</v>
      </c>
      <c r="E1127" s="252" t="s">
        <v>1</v>
      </c>
      <c r="F1127" s="253" t="s">
        <v>2555</v>
      </c>
      <c r="G1127" s="251"/>
      <c r="H1127" s="254">
        <v>-5.6100000000000003</v>
      </c>
      <c r="I1127" s="255"/>
      <c r="J1127" s="251"/>
      <c r="K1127" s="251"/>
      <c r="L1127" s="256"/>
      <c r="M1127" s="257"/>
      <c r="N1127" s="258"/>
      <c r="O1127" s="258"/>
      <c r="P1127" s="258"/>
      <c r="Q1127" s="258"/>
      <c r="R1127" s="258"/>
      <c r="S1127" s="258"/>
      <c r="T1127" s="259"/>
      <c r="U1127" s="14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T1127" s="260" t="s">
        <v>180</v>
      </c>
      <c r="AU1127" s="260" t="s">
        <v>177</v>
      </c>
      <c r="AV1127" s="14" t="s">
        <v>177</v>
      </c>
      <c r="AW1127" s="14" t="s">
        <v>30</v>
      </c>
      <c r="AX1127" s="14" t="s">
        <v>73</v>
      </c>
      <c r="AY1127" s="260" t="s">
        <v>169</v>
      </c>
    </row>
    <row r="1128" s="14" customFormat="1">
      <c r="A1128" s="14"/>
      <c r="B1128" s="250"/>
      <c r="C1128" s="251"/>
      <c r="D1128" s="235" t="s">
        <v>180</v>
      </c>
      <c r="E1128" s="252" t="s">
        <v>1</v>
      </c>
      <c r="F1128" s="253" t="s">
        <v>2558</v>
      </c>
      <c r="G1128" s="251"/>
      <c r="H1128" s="254">
        <v>-17.440000000000001</v>
      </c>
      <c r="I1128" s="255"/>
      <c r="J1128" s="251"/>
      <c r="K1128" s="251"/>
      <c r="L1128" s="256"/>
      <c r="M1128" s="257"/>
      <c r="N1128" s="258"/>
      <c r="O1128" s="258"/>
      <c r="P1128" s="258"/>
      <c r="Q1128" s="258"/>
      <c r="R1128" s="258"/>
      <c r="S1128" s="258"/>
      <c r="T1128" s="259"/>
      <c r="U1128" s="14"/>
      <c r="V1128" s="14"/>
      <c r="W1128" s="14"/>
      <c r="X1128" s="14"/>
      <c r="Y1128" s="14"/>
      <c r="Z1128" s="14"/>
      <c r="AA1128" s="14"/>
      <c r="AB1128" s="14"/>
      <c r="AC1128" s="14"/>
      <c r="AD1128" s="14"/>
      <c r="AE1128" s="14"/>
      <c r="AT1128" s="260" t="s">
        <v>180</v>
      </c>
      <c r="AU1128" s="260" t="s">
        <v>177</v>
      </c>
      <c r="AV1128" s="14" t="s">
        <v>177</v>
      </c>
      <c r="AW1128" s="14" t="s">
        <v>30</v>
      </c>
      <c r="AX1128" s="14" t="s">
        <v>73</v>
      </c>
      <c r="AY1128" s="260" t="s">
        <v>169</v>
      </c>
    </row>
    <row r="1129" s="13" customFormat="1">
      <c r="A1129" s="13"/>
      <c r="B1129" s="240"/>
      <c r="C1129" s="241"/>
      <c r="D1129" s="235" t="s">
        <v>180</v>
      </c>
      <c r="E1129" s="242" t="s">
        <v>1</v>
      </c>
      <c r="F1129" s="243" t="s">
        <v>207</v>
      </c>
      <c r="G1129" s="241"/>
      <c r="H1129" s="242" t="s">
        <v>1</v>
      </c>
      <c r="I1129" s="244"/>
      <c r="J1129" s="241"/>
      <c r="K1129" s="241"/>
      <c r="L1129" s="245"/>
      <c r="M1129" s="246"/>
      <c r="N1129" s="247"/>
      <c r="O1129" s="247"/>
      <c r="P1129" s="247"/>
      <c r="Q1129" s="247"/>
      <c r="R1129" s="247"/>
      <c r="S1129" s="247"/>
      <c r="T1129" s="248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49" t="s">
        <v>180</v>
      </c>
      <c r="AU1129" s="249" t="s">
        <v>177</v>
      </c>
      <c r="AV1129" s="13" t="s">
        <v>81</v>
      </c>
      <c r="AW1129" s="13" t="s">
        <v>30</v>
      </c>
      <c r="AX1129" s="13" t="s">
        <v>73</v>
      </c>
      <c r="AY1129" s="249" t="s">
        <v>169</v>
      </c>
    </row>
    <row r="1130" s="14" customFormat="1">
      <c r="A1130" s="14"/>
      <c r="B1130" s="250"/>
      <c r="C1130" s="251"/>
      <c r="D1130" s="235" t="s">
        <v>180</v>
      </c>
      <c r="E1130" s="252" t="s">
        <v>1</v>
      </c>
      <c r="F1130" s="253" t="s">
        <v>2557</v>
      </c>
      <c r="G1130" s="251"/>
      <c r="H1130" s="254">
        <v>2.6000000000000001</v>
      </c>
      <c r="I1130" s="255"/>
      <c r="J1130" s="251"/>
      <c r="K1130" s="251"/>
      <c r="L1130" s="256"/>
      <c r="M1130" s="257"/>
      <c r="N1130" s="258"/>
      <c r="O1130" s="258"/>
      <c r="P1130" s="258"/>
      <c r="Q1130" s="258"/>
      <c r="R1130" s="258"/>
      <c r="S1130" s="258"/>
      <c r="T1130" s="259"/>
      <c r="U1130" s="14"/>
      <c r="V1130" s="14"/>
      <c r="W1130" s="14"/>
      <c r="X1130" s="14"/>
      <c r="Y1130" s="14"/>
      <c r="Z1130" s="14"/>
      <c r="AA1130" s="14"/>
      <c r="AB1130" s="14"/>
      <c r="AC1130" s="14"/>
      <c r="AD1130" s="14"/>
      <c r="AE1130" s="14"/>
      <c r="AT1130" s="260" t="s">
        <v>180</v>
      </c>
      <c r="AU1130" s="260" t="s">
        <v>177</v>
      </c>
      <c r="AV1130" s="14" t="s">
        <v>177</v>
      </c>
      <c r="AW1130" s="14" t="s">
        <v>30</v>
      </c>
      <c r="AX1130" s="14" t="s">
        <v>73</v>
      </c>
      <c r="AY1130" s="260" t="s">
        <v>169</v>
      </c>
    </row>
    <row r="1131" s="13" customFormat="1">
      <c r="A1131" s="13"/>
      <c r="B1131" s="240"/>
      <c r="C1131" s="241"/>
      <c r="D1131" s="235" t="s">
        <v>180</v>
      </c>
      <c r="E1131" s="242" t="s">
        <v>1</v>
      </c>
      <c r="F1131" s="243" t="s">
        <v>218</v>
      </c>
      <c r="G1131" s="241"/>
      <c r="H1131" s="242" t="s">
        <v>1</v>
      </c>
      <c r="I1131" s="244"/>
      <c r="J1131" s="241"/>
      <c r="K1131" s="241"/>
      <c r="L1131" s="245"/>
      <c r="M1131" s="246"/>
      <c r="N1131" s="247"/>
      <c r="O1131" s="247"/>
      <c r="P1131" s="247"/>
      <c r="Q1131" s="247"/>
      <c r="R1131" s="247"/>
      <c r="S1131" s="247"/>
      <c r="T1131" s="248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9" t="s">
        <v>180</v>
      </c>
      <c r="AU1131" s="249" t="s">
        <v>177</v>
      </c>
      <c r="AV1131" s="13" t="s">
        <v>81</v>
      </c>
      <c r="AW1131" s="13" t="s">
        <v>30</v>
      </c>
      <c r="AX1131" s="13" t="s">
        <v>73</v>
      </c>
      <c r="AY1131" s="249" t="s">
        <v>169</v>
      </c>
    </row>
    <row r="1132" s="14" customFormat="1">
      <c r="A1132" s="14"/>
      <c r="B1132" s="250"/>
      <c r="C1132" s="251"/>
      <c r="D1132" s="235" t="s">
        <v>180</v>
      </c>
      <c r="E1132" s="252" t="s">
        <v>1</v>
      </c>
      <c r="F1132" s="253" t="s">
        <v>2559</v>
      </c>
      <c r="G1132" s="251"/>
      <c r="H1132" s="254">
        <v>-27.600000000000001</v>
      </c>
      <c r="I1132" s="255"/>
      <c r="J1132" s="251"/>
      <c r="K1132" s="251"/>
      <c r="L1132" s="256"/>
      <c r="M1132" s="257"/>
      <c r="N1132" s="258"/>
      <c r="O1132" s="258"/>
      <c r="P1132" s="258"/>
      <c r="Q1132" s="258"/>
      <c r="R1132" s="258"/>
      <c r="S1132" s="258"/>
      <c r="T1132" s="259"/>
      <c r="U1132" s="14"/>
      <c r="V1132" s="14"/>
      <c r="W1132" s="14"/>
      <c r="X1132" s="14"/>
      <c r="Y1132" s="14"/>
      <c r="Z1132" s="14"/>
      <c r="AA1132" s="14"/>
      <c r="AB1132" s="14"/>
      <c r="AC1132" s="14"/>
      <c r="AD1132" s="14"/>
      <c r="AE1132" s="14"/>
      <c r="AT1132" s="260" t="s">
        <v>180</v>
      </c>
      <c r="AU1132" s="260" t="s">
        <v>177</v>
      </c>
      <c r="AV1132" s="14" t="s">
        <v>177</v>
      </c>
      <c r="AW1132" s="14" t="s">
        <v>30</v>
      </c>
      <c r="AX1132" s="14" t="s">
        <v>73</v>
      </c>
      <c r="AY1132" s="260" t="s">
        <v>169</v>
      </c>
    </row>
    <row r="1133" s="15" customFormat="1">
      <c r="A1133" s="15"/>
      <c r="B1133" s="261"/>
      <c r="C1133" s="262"/>
      <c r="D1133" s="235" t="s">
        <v>180</v>
      </c>
      <c r="E1133" s="263" t="s">
        <v>1</v>
      </c>
      <c r="F1133" s="264" t="s">
        <v>183</v>
      </c>
      <c r="G1133" s="262"/>
      <c r="H1133" s="265">
        <v>200.46899999999999</v>
      </c>
      <c r="I1133" s="266"/>
      <c r="J1133" s="262"/>
      <c r="K1133" s="262"/>
      <c r="L1133" s="267"/>
      <c r="M1133" s="268"/>
      <c r="N1133" s="269"/>
      <c r="O1133" s="269"/>
      <c r="P1133" s="269"/>
      <c r="Q1133" s="269"/>
      <c r="R1133" s="269"/>
      <c r="S1133" s="269"/>
      <c r="T1133" s="270"/>
      <c r="U1133" s="15"/>
      <c r="V1133" s="15"/>
      <c r="W1133" s="15"/>
      <c r="X1133" s="15"/>
      <c r="Y1133" s="15"/>
      <c r="Z1133" s="15"/>
      <c r="AA1133" s="15"/>
      <c r="AB1133" s="15"/>
      <c r="AC1133" s="15"/>
      <c r="AD1133" s="15"/>
      <c r="AE1133" s="15"/>
      <c r="AT1133" s="271" t="s">
        <v>180</v>
      </c>
      <c r="AU1133" s="271" t="s">
        <v>177</v>
      </c>
      <c r="AV1133" s="15" t="s">
        <v>176</v>
      </c>
      <c r="AW1133" s="15" t="s">
        <v>30</v>
      </c>
      <c r="AX1133" s="15" t="s">
        <v>81</v>
      </c>
      <c r="AY1133" s="271" t="s">
        <v>169</v>
      </c>
    </row>
    <row r="1134" s="2" customFormat="1" ht="24.15" customHeight="1">
      <c r="A1134" s="39"/>
      <c r="B1134" s="40"/>
      <c r="C1134" s="221" t="s">
        <v>886</v>
      </c>
      <c r="D1134" s="221" t="s">
        <v>172</v>
      </c>
      <c r="E1134" s="222" t="s">
        <v>1606</v>
      </c>
      <c r="F1134" s="223" t="s">
        <v>1607</v>
      </c>
      <c r="G1134" s="224" t="s">
        <v>189</v>
      </c>
      <c r="H1134" s="225">
        <v>200.46899999999999</v>
      </c>
      <c r="I1134" s="226"/>
      <c r="J1134" s="227">
        <f>ROUND(I1134*H1134,2)</f>
        <v>0</v>
      </c>
      <c r="K1134" s="228"/>
      <c r="L1134" s="45"/>
      <c r="M1134" s="229" t="s">
        <v>1</v>
      </c>
      <c r="N1134" s="230" t="s">
        <v>41</v>
      </c>
      <c r="O1134" s="93"/>
      <c r="P1134" s="231">
        <f>O1134*H1134</f>
        <v>0</v>
      </c>
      <c r="Q1134" s="231">
        <v>0.00033</v>
      </c>
      <c r="R1134" s="231">
        <f>Q1134*H1134</f>
        <v>0.066154770000000002</v>
      </c>
      <c r="S1134" s="231">
        <v>0</v>
      </c>
      <c r="T1134" s="232">
        <f>S1134*H1134</f>
        <v>0</v>
      </c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R1134" s="233" t="s">
        <v>217</v>
      </c>
      <c r="AT1134" s="233" t="s">
        <v>172</v>
      </c>
      <c r="AU1134" s="233" t="s">
        <v>177</v>
      </c>
      <c r="AY1134" s="18" t="s">
        <v>169</v>
      </c>
      <c r="BE1134" s="234">
        <f>IF(N1134="základní",J1134,0)</f>
        <v>0</v>
      </c>
      <c r="BF1134" s="234">
        <f>IF(N1134="snížená",J1134,0)</f>
        <v>0</v>
      </c>
      <c r="BG1134" s="234">
        <f>IF(N1134="zákl. přenesená",J1134,0)</f>
        <v>0</v>
      </c>
      <c r="BH1134" s="234">
        <f>IF(N1134="sníž. přenesená",J1134,0)</f>
        <v>0</v>
      </c>
      <c r="BI1134" s="234">
        <f>IF(N1134="nulová",J1134,0)</f>
        <v>0</v>
      </c>
      <c r="BJ1134" s="18" t="s">
        <v>178</v>
      </c>
      <c r="BK1134" s="234">
        <f>ROUND(I1134*H1134,2)</f>
        <v>0</v>
      </c>
      <c r="BL1134" s="18" t="s">
        <v>217</v>
      </c>
      <c r="BM1134" s="233" t="s">
        <v>2168</v>
      </c>
    </row>
    <row r="1135" s="2" customFormat="1">
      <c r="A1135" s="39"/>
      <c r="B1135" s="40"/>
      <c r="C1135" s="41"/>
      <c r="D1135" s="235" t="s">
        <v>179</v>
      </c>
      <c r="E1135" s="41"/>
      <c r="F1135" s="236" t="s">
        <v>1607</v>
      </c>
      <c r="G1135" s="41"/>
      <c r="H1135" s="41"/>
      <c r="I1135" s="237"/>
      <c r="J1135" s="41"/>
      <c r="K1135" s="41"/>
      <c r="L1135" s="45"/>
      <c r="M1135" s="238"/>
      <c r="N1135" s="239"/>
      <c r="O1135" s="93"/>
      <c r="P1135" s="93"/>
      <c r="Q1135" s="93"/>
      <c r="R1135" s="93"/>
      <c r="S1135" s="93"/>
      <c r="T1135" s="94"/>
      <c r="U1135" s="39"/>
      <c r="V1135" s="39"/>
      <c r="W1135" s="39"/>
      <c r="X1135" s="39"/>
      <c r="Y1135" s="39"/>
      <c r="Z1135" s="39"/>
      <c r="AA1135" s="39"/>
      <c r="AB1135" s="39"/>
      <c r="AC1135" s="39"/>
      <c r="AD1135" s="39"/>
      <c r="AE1135" s="39"/>
      <c r="AT1135" s="18" t="s">
        <v>179</v>
      </c>
      <c r="AU1135" s="18" t="s">
        <v>177</v>
      </c>
    </row>
    <row r="1136" s="12" customFormat="1" ht="22.8" customHeight="1">
      <c r="A1136" s="12"/>
      <c r="B1136" s="205"/>
      <c r="C1136" s="206"/>
      <c r="D1136" s="207" t="s">
        <v>72</v>
      </c>
      <c r="E1136" s="219" t="s">
        <v>1837</v>
      </c>
      <c r="F1136" s="219" t="s">
        <v>1838</v>
      </c>
      <c r="G1136" s="206"/>
      <c r="H1136" s="206"/>
      <c r="I1136" s="209"/>
      <c r="J1136" s="220">
        <f>BK1136</f>
        <v>0</v>
      </c>
      <c r="K1136" s="206"/>
      <c r="L1136" s="211"/>
      <c r="M1136" s="212"/>
      <c r="N1136" s="213"/>
      <c r="O1136" s="213"/>
      <c r="P1136" s="214">
        <f>SUM(P1137:P1146)</f>
        <v>0</v>
      </c>
      <c r="Q1136" s="213"/>
      <c r="R1136" s="214">
        <f>SUM(R1137:R1146)</f>
        <v>3.3000000000000003E-05</v>
      </c>
      <c r="S1136" s="213"/>
      <c r="T1136" s="215">
        <f>SUM(T1137:T1146)</f>
        <v>0</v>
      </c>
      <c r="U1136" s="12"/>
      <c r="V1136" s="12"/>
      <c r="W1136" s="12"/>
      <c r="X1136" s="12"/>
      <c r="Y1136" s="12"/>
      <c r="Z1136" s="12"/>
      <c r="AA1136" s="12"/>
      <c r="AB1136" s="12"/>
      <c r="AC1136" s="12"/>
      <c r="AD1136" s="12"/>
      <c r="AE1136" s="12"/>
      <c r="AR1136" s="216" t="s">
        <v>177</v>
      </c>
      <c r="AT1136" s="217" t="s">
        <v>72</v>
      </c>
      <c r="AU1136" s="217" t="s">
        <v>81</v>
      </c>
      <c r="AY1136" s="216" t="s">
        <v>169</v>
      </c>
      <c r="BK1136" s="218">
        <f>SUM(BK1137:BK1146)</f>
        <v>0</v>
      </c>
    </row>
    <row r="1137" s="2" customFormat="1" ht="16.5" customHeight="1">
      <c r="A1137" s="39"/>
      <c r="B1137" s="40"/>
      <c r="C1137" s="221" t="s">
        <v>2169</v>
      </c>
      <c r="D1137" s="221" t="s">
        <v>172</v>
      </c>
      <c r="E1137" s="222" t="s">
        <v>1839</v>
      </c>
      <c r="F1137" s="223" t="s">
        <v>1840</v>
      </c>
      <c r="G1137" s="224" t="s">
        <v>189</v>
      </c>
      <c r="H1137" s="225">
        <v>0.32000000000000001</v>
      </c>
      <c r="I1137" s="226"/>
      <c r="J1137" s="227">
        <f>ROUND(I1137*H1137,2)</f>
        <v>0</v>
      </c>
      <c r="K1137" s="228"/>
      <c r="L1137" s="45"/>
      <c r="M1137" s="229" t="s">
        <v>1</v>
      </c>
      <c r="N1137" s="230" t="s">
        <v>41</v>
      </c>
      <c r="O1137" s="93"/>
      <c r="P1137" s="231">
        <f>O1137*H1137</f>
        <v>0</v>
      </c>
      <c r="Q1137" s="231">
        <v>0</v>
      </c>
      <c r="R1137" s="231">
        <f>Q1137*H1137</f>
        <v>0</v>
      </c>
      <c r="S1137" s="231">
        <v>0</v>
      </c>
      <c r="T1137" s="232">
        <f>S1137*H1137</f>
        <v>0</v>
      </c>
      <c r="U1137" s="39"/>
      <c r="V1137" s="39"/>
      <c r="W1137" s="39"/>
      <c r="X1137" s="39"/>
      <c r="Y1137" s="39"/>
      <c r="Z1137" s="39"/>
      <c r="AA1137" s="39"/>
      <c r="AB1137" s="39"/>
      <c r="AC1137" s="39"/>
      <c r="AD1137" s="39"/>
      <c r="AE1137" s="39"/>
      <c r="AR1137" s="233" t="s">
        <v>217</v>
      </c>
      <c r="AT1137" s="233" t="s">
        <v>172</v>
      </c>
      <c r="AU1137" s="233" t="s">
        <v>177</v>
      </c>
      <c r="AY1137" s="18" t="s">
        <v>169</v>
      </c>
      <c r="BE1137" s="234">
        <f>IF(N1137="základní",J1137,0)</f>
        <v>0</v>
      </c>
      <c r="BF1137" s="234">
        <f>IF(N1137="snížená",J1137,0)</f>
        <v>0</v>
      </c>
      <c r="BG1137" s="234">
        <f>IF(N1137="zákl. přenesená",J1137,0)</f>
        <v>0</v>
      </c>
      <c r="BH1137" s="234">
        <f>IF(N1137="sníž. přenesená",J1137,0)</f>
        <v>0</v>
      </c>
      <c r="BI1137" s="234">
        <f>IF(N1137="nulová",J1137,0)</f>
        <v>0</v>
      </c>
      <c r="BJ1137" s="18" t="s">
        <v>178</v>
      </c>
      <c r="BK1137" s="234">
        <f>ROUND(I1137*H1137,2)</f>
        <v>0</v>
      </c>
      <c r="BL1137" s="18" t="s">
        <v>217</v>
      </c>
      <c r="BM1137" s="233" t="s">
        <v>2170</v>
      </c>
    </row>
    <row r="1138" s="2" customFormat="1">
      <c r="A1138" s="39"/>
      <c r="B1138" s="40"/>
      <c r="C1138" s="41"/>
      <c r="D1138" s="235" t="s">
        <v>179</v>
      </c>
      <c r="E1138" s="41"/>
      <c r="F1138" s="236" t="s">
        <v>1840</v>
      </c>
      <c r="G1138" s="41"/>
      <c r="H1138" s="41"/>
      <c r="I1138" s="237"/>
      <c r="J1138" s="41"/>
      <c r="K1138" s="41"/>
      <c r="L1138" s="45"/>
      <c r="M1138" s="238"/>
      <c r="N1138" s="239"/>
      <c r="O1138" s="93"/>
      <c r="P1138" s="93"/>
      <c r="Q1138" s="93"/>
      <c r="R1138" s="93"/>
      <c r="S1138" s="93"/>
      <c r="T1138" s="94"/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T1138" s="18" t="s">
        <v>179</v>
      </c>
      <c r="AU1138" s="18" t="s">
        <v>177</v>
      </c>
    </row>
    <row r="1139" s="14" customFormat="1">
      <c r="A1139" s="14"/>
      <c r="B1139" s="250"/>
      <c r="C1139" s="251"/>
      <c r="D1139" s="235" t="s">
        <v>180</v>
      </c>
      <c r="E1139" s="252" t="s">
        <v>1</v>
      </c>
      <c r="F1139" s="253" t="s">
        <v>1667</v>
      </c>
      <c r="G1139" s="251"/>
      <c r="H1139" s="254">
        <v>0.32000000000000001</v>
      </c>
      <c r="I1139" s="255"/>
      <c r="J1139" s="251"/>
      <c r="K1139" s="251"/>
      <c r="L1139" s="256"/>
      <c r="M1139" s="257"/>
      <c r="N1139" s="258"/>
      <c r="O1139" s="258"/>
      <c r="P1139" s="258"/>
      <c r="Q1139" s="258"/>
      <c r="R1139" s="258"/>
      <c r="S1139" s="258"/>
      <c r="T1139" s="259"/>
      <c r="U1139" s="14"/>
      <c r="V1139" s="14"/>
      <c r="W1139" s="14"/>
      <c r="X1139" s="14"/>
      <c r="Y1139" s="14"/>
      <c r="Z1139" s="14"/>
      <c r="AA1139" s="14"/>
      <c r="AB1139" s="14"/>
      <c r="AC1139" s="14"/>
      <c r="AD1139" s="14"/>
      <c r="AE1139" s="14"/>
      <c r="AT1139" s="260" t="s">
        <v>180</v>
      </c>
      <c r="AU1139" s="260" t="s">
        <v>177</v>
      </c>
      <c r="AV1139" s="14" t="s">
        <v>177</v>
      </c>
      <c r="AW1139" s="14" t="s">
        <v>30</v>
      </c>
      <c r="AX1139" s="14" t="s">
        <v>73</v>
      </c>
      <c r="AY1139" s="260" t="s">
        <v>169</v>
      </c>
    </row>
    <row r="1140" s="15" customFormat="1">
      <c r="A1140" s="15"/>
      <c r="B1140" s="261"/>
      <c r="C1140" s="262"/>
      <c r="D1140" s="235" t="s">
        <v>180</v>
      </c>
      <c r="E1140" s="263" t="s">
        <v>1</v>
      </c>
      <c r="F1140" s="264" t="s">
        <v>183</v>
      </c>
      <c r="G1140" s="262"/>
      <c r="H1140" s="265">
        <v>0.32000000000000001</v>
      </c>
      <c r="I1140" s="266"/>
      <c r="J1140" s="262"/>
      <c r="K1140" s="262"/>
      <c r="L1140" s="267"/>
      <c r="M1140" s="268"/>
      <c r="N1140" s="269"/>
      <c r="O1140" s="269"/>
      <c r="P1140" s="269"/>
      <c r="Q1140" s="269"/>
      <c r="R1140" s="269"/>
      <c r="S1140" s="269"/>
      <c r="T1140" s="270"/>
      <c r="U1140" s="15"/>
      <c r="V1140" s="15"/>
      <c r="W1140" s="15"/>
      <c r="X1140" s="15"/>
      <c r="Y1140" s="15"/>
      <c r="Z1140" s="15"/>
      <c r="AA1140" s="15"/>
      <c r="AB1140" s="15"/>
      <c r="AC1140" s="15"/>
      <c r="AD1140" s="15"/>
      <c r="AE1140" s="15"/>
      <c r="AT1140" s="271" t="s">
        <v>180</v>
      </c>
      <c r="AU1140" s="271" t="s">
        <v>177</v>
      </c>
      <c r="AV1140" s="15" t="s">
        <v>176</v>
      </c>
      <c r="AW1140" s="15" t="s">
        <v>30</v>
      </c>
      <c r="AX1140" s="15" t="s">
        <v>81</v>
      </c>
      <c r="AY1140" s="271" t="s">
        <v>169</v>
      </c>
    </row>
    <row r="1141" s="2" customFormat="1" ht="16.5" customHeight="1">
      <c r="A1141" s="39"/>
      <c r="B1141" s="40"/>
      <c r="C1141" s="272" t="s">
        <v>891</v>
      </c>
      <c r="D1141" s="272" t="s">
        <v>258</v>
      </c>
      <c r="E1141" s="273" t="s">
        <v>1841</v>
      </c>
      <c r="F1141" s="274" t="s">
        <v>1842</v>
      </c>
      <c r="G1141" s="275" t="s">
        <v>189</v>
      </c>
      <c r="H1141" s="276">
        <v>0.33000000000000002</v>
      </c>
      <c r="I1141" s="277"/>
      <c r="J1141" s="278">
        <f>ROUND(I1141*H1141,2)</f>
        <v>0</v>
      </c>
      <c r="K1141" s="279"/>
      <c r="L1141" s="280"/>
      <c r="M1141" s="281" t="s">
        <v>1</v>
      </c>
      <c r="N1141" s="282" t="s">
        <v>41</v>
      </c>
      <c r="O1141" s="93"/>
      <c r="P1141" s="231">
        <f>O1141*H1141</f>
        <v>0</v>
      </c>
      <c r="Q1141" s="231">
        <v>0.00010000000000000001</v>
      </c>
      <c r="R1141" s="231">
        <f>Q1141*H1141</f>
        <v>3.3000000000000003E-05</v>
      </c>
      <c r="S1141" s="231">
        <v>0</v>
      </c>
      <c r="T1141" s="232">
        <f>S1141*H1141</f>
        <v>0</v>
      </c>
      <c r="U1141" s="39"/>
      <c r="V1141" s="39"/>
      <c r="W1141" s="39"/>
      <c r="X1141" s="39"/>
      <c r="Y1141" s="39"/>
      <c r="Z1141" s="39"/>
      <c r="AA1141" s="39"/>
      <c r="AB1141" s="39"/>
      <c r="AC1141" s="39"/>
      <c r="AD1141" s="39"/>
      <c r="AE1141" s="39"/>
      <c r="AR1141" s="233" t="s">
        <v>261</v>
      </c>
      <c r="AT1141" s="233" t="s">
        <v>258</v>
      </c>
      <c r="AU1141" s="233" t="s">
        <v>177</v>
      </c>
      <c r="AY1141" s="18" t="s">
        <v>169</v>
      </c>
      <c r="BE1141" s="234">
        <f>IF(N1141="základní",J1141,0)</f>
        <v>0</v>
      </c>
      <c r="BF1141" s="234">
        <f>IF(N1141="snížená",J1141,0)</f>
        <v>0</v>
      </c>
      <c r="BG1141" s="234">
        <f>IF(N1141="zákl. přenesená",J1141,0)</f>
        <v>0</v>
      </c>
      <c r="BH1141" s="234">
        <f>IF(N1141="sníž. přenesená",J1141,0)</f>
        <v>0</v>
      </c>
      <c r="BI1141" s="234">
        <f>IF(N1141="nulová",J1141,0)</f>
        <v>0</v>
      </c>
      <c r="BJ1141" s="18" t="s">
        <v>178</v>
      </c>
      <c r="BK1141" s="234">
        <f>ROUND(I1141*H1141,2)</f>
        <v>0</v>
      </c>
      <c r="BL1141" s="18" t="s">
        <v>217</v>
      </c>
      <c r="BM1141" s="233" t="s">
        <v>2172</v>
      </c>
    </row>
    <row r="1142" s="2" customFormat="1">
      <c r="A1142" s="39"/>
      <c r="B1142" s="40"/>
      <c r="C1142" s="41"/>
      <c r="D1142" s="235" t="s">
        <v>179</v>
      </c>
      <c r="E1142" s="41"/>
      <c r="F1142" s="236" t="s">
        <v>1842</v>
      </c>
      <c r="G1142" s="41"/>
      <c r="H1142" s="41"/>
      <c r="I1142" s="237"/>
      <c r="J1142" s="41"/>
      <c r="K1142" s="41"/>
      <c r="L1142" s="45"/>
      <c r="M1142" s="238"/>
      <c r="N1142" s="239"/>
      <c r="O1142" s="93"/>
      <c r="P1142" s="93"/>
      <c r="Q1142" s="93"/>
      <c r="R1142" s="93"/>
      <c r="S1142" s="93"/>
      <c r="T1142" s="94"/>
      <c r="U1142" s="39"/>
      <c r="V1142" s="39"/>
      <c r="W1142" s="39"/>
      <c r="X1142" s="39"/>
      <c r="Y1142" s="39"/>
      <c r="Z1142" s="39"/>
      <c r="AA1142" s="39"/>
      <c r="AB1142" s="39"/>
      <c r="AC1142" s="39"/>
      <c r="AD1142" s="39"/>
      <c r="AE1142" s="39"/>
      <c r="AT1142" s="18" t="s">
        <v>179</v>
      </c>
      <c r="AU1142" s="18" t="s">
        <v>177</v>
      </c>
    </row>
    <row r="1143" s="14" customFormat="1">
      <c r="A1143" s="14"/>
      <c r="B1143" s="250"/>
      <c r="C1143" s="251"/>
      <c r="D1143" s="235" t="s">
        <v>180</v>
      </c>
      <c r="E1143" s="252" t="s">
        <v>1</v>
      </c>
      <c r="F1143" s="253" t="s">
        <v>2682</v>
      </c>
      <c r="G1143" s="251"/>
      <c r="H1143" s="254">
        <v>0.33000000000000002</v>
      </c>
      <c r="I1143" s="255"/>
      <c r="J1143" s="251"/>
      <c r="K1143" s="251"/>
      <c r="L1143" s="256"/>
      <c r="M1143" s="257"/>
      <c r="N1143" s="258"/>
      <c r="O1143" s="258"/>
      <c r="P1143" s="258"/>
      <c r="Q1143" s="258"/>
      <c r="R1143" s="258"/>
      <c r="S1143" s="258"/>
      <c r="T1143" s="259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T1143" s="260" t="s">
        <v>180</v>
      </c>
      <c r="AU1143" s="260" t="s">
        <v>177</v>
      </c>
      <c r="AV1143" s="14" t="s">
        <v>177</v>
      </c>
      <c r="AW1143" s="14" t="s">
        <v>30</v>
      </c>
      <c r="AX1143" s="14" t="s">
        <v>73</v>
      </c>
      <c r="AY1143" s="260" t="s">
        <v>169</v>
      </c>
    </row>
    <row r="1144" s="15" customFormat="1">
      <c r="A1144" s="15"/>
      <c r="B1144" s="261"/>
      <c r="C1144" s="262"/>
      <c r="D1144" s="235" t="s">
        <v>180</v>
      </c>
      <c r="E1144" s="263" t="s">
        <v>1</v>
      </c>
      <c r="F1144" s="264" t="s">
        <v>183</v>
      </c>
      <c r="G1144" s="262"/>
      <c r="H1144" s="265">
        <v>0.33000000000000002</v>
      </c>
      <c r="I1144" s="266"/>
      <c r="J1144" s="262"/>
      <c r="K1144" s="262"/>
      <c r="L1144" s="267"/>
      <c r="M1144" s="268"/>
      <c r="N1144" s="269"/>
      <c r="O1144" s="269"/>
      <c r="P1144" s="269"/>
      <c r="Q1144" s="269"/>
      <c r="R1144" s="269"/>
      <c r="S1144" s="269"/>
      <c r="T1144" s="270"/>
      <c r="U1144" s="15"/>
      <c r="V1144" s="15"/>
      <c r="W1144" s="15"/>
      <c r="X1144" s="15"/>
      <c r="Y1144" s="15"/>
      <c r="Z1144" s="15"/>
      <c r="AA1144" s="15"/>
      <c r="AB1144" s="15"/>
      <c r="AC1144" s="15"/>
      <c r="AD1144" s="15"/>
      <c r="AE1144" s="15"/>
      <c r="AT1144" s="271" t="s">
        <v>180</v>
      </c>
      <c r="AU1144" s="271" t="s">
        <v>177</v>
      </c>
      <c r="AV1144" s="15" t="s">
        <v>176</v>
      </c>
      <c r="AW1144" s="15" t="s">
        <v>30</v>
      </c>
      <c r="AX1144" s="15" t="s">
        <v>81</v>
      </c>
      <c r="AY1144" s="271" t="s">
        <v>169</v>
      </c>
    </row>
    <row r="1145" s="2" customFormat="1" ht="24.15" customHeight="1">
      <c r="A1145" s="39"/>
      <c r="B1145" s="40"/>
      <c r="C1145" s="221" t="s">
        <v>2174</v>
      </c>
      <c r="D1145" s="221" t="s">
        <v>172</v>
      </c>
      <c r="E1145" s="222" t="s">
        <v>1845</v>
      </c>
      <c r="F1145" s="223" t="s">
        <v>1846</v>
      </c>
      <c r="G1145" s="224" t="s">
        <v>175</v>
      </c>
      <c r="H1145" s="225">
        <v>0.0030000000000000001</v>
      </c>
      <c r="I1145" s="226"/>
      <c r="J1145" s="227">
        <f>ROUND(I1145*H1145,2)</f>
        <v>0</v>
      </c>
      <c r="K1145" s="228"/>
      <c r="L1145" s="45"/>
      <c r="M1145" s="229" t="s">
        <v>1</v>
      </c>
      <c r="N1145" s="230" t="s">
        <v>41</v>
      </c>
      <c r="O1145" s="93"/>
      <c r="P1145" s="231">
        <f>O1145*H1145</f>
        <v>0</v>
      </c>
      <c r="Q1145" s="231">
        <v>0</v>
      </c>
      <c r="R1145" s="231">
        <f>Q1145*H1145</f>
        <v>0</v>
      </c>
      <c r="S1145" s="231">
        <v>0</v>
      </c>
      <c r="T1145" s="232">
        <f>S1145*H1145</f>
        <v>0</v>
      </c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R1145" s="233" t="s">
        <v>217</v>
      </c>
      <c r="AT1145" s="233" t="s">
        <v>172</v>
      </c>
      <c r="AU1145" s="233" t="s">
        <v>177</v>
      </c>
      <c r="AY1145" s="18" t="s">
        <v>169</v>
      </c>
      <c r="BE1145" s="234">
        <f>IF(N1145="základní",J1145,0)</f>
        <v>0</v>
      </c>
      <c r="BF1145" s="234">
        <f>IF(N1145="snížená",J1145,0)</f>
        <v>0</v>
      </c>
      <c r="BG1145" s="234">
        <f>IF(N1145="zákl. přenesená",J1145,0)</f>
        <v>0</v>
      </c>
      <c r="BH1145" s="234">
        <f>IF(N1145="sníž. přenesená",J1145,0)</f>
        <v>0</v>
      </c>
      <c r="BI1145" s="234">
        <f>IF(N1145="nulová",J1145,0)</f>
        <v>0</v>
      </c>
      <c r="BJ1145" s="18" t="s">
        <v>178</v>
      </c>
      <c r="BK1145" s="234">
        <f>ROUND(I1145*H1145,2)</f>
        <v>0</v>
      </c>
      <c r="BL1145" s="18" t="s">
        <v>217</v>
      </c>
      <c r="BM1145" s="233" t="s">
        <v>2683</v>
      </c>
    </row>
    <row r="1146" s="2" customFormat="1">
      <c r="A1146" s="39"/>
      <c r="B1146" s="40"/>
      <c r="C1146" s="41"/>
      <c r="D1146" s="235" t="s">
        <v>179</v>
      </c>
      <c r="E1146" s="41"/>
      <c r="F1146" s="236" t="s">
        <v>1848</v>
      </c>
      <c r="G1146" s="41"/>
      <c r="H1146" s="41"/>
      <c r="I1146" s="237"/>
      <c r="J1146" s="41"/>
      <c r="K1146" s="41"/>
      <c r="L1146" s="45"/>
      <c r="M1146" s="238"/>
      <c r="N1146" s="239"/>
      <c r="O1146" s="93"/>
      <c r="P1146" s="93"/>
      <c r="Q1146" s="93"/>
      <c r="R1146" s="93"/>
      <c r="S1146" s="93"/>
      <c r="T1146" s="94"/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T1146" s="18" t="s">
        <v>179</v>
      </c>
      <c r="AU1146" s="18" t="s">
        <v>177</v>
      </c>
    </row>
    <row r="1147" s="12" customFormat="1" ht="22.8" customHeight="1">
      <c r="A1147" s="12"/>
      <c r="B1147" s="205"/>
      <c r="C1147" s="206"/>
      <c r="D1147" s="207" t="s">
        <v>72</v>
      </c>
      <c r="E1147" s="219" t="s">
        <v>1609</v>
      </c>
      <c r="F1147" s="219" t="s">
        <v>1610</v>
      </c>
      <c r="G1147" s="206"/>
      <c r="H1147" s="206"/>
      <c r="I1147" s="209"/>
      <c r="J1147" s="220">
        <f>BK1147</f>
        <v>0</v>
      </c>
      <c r="K1147" s="206"/>
      <c r="L1147" s="211"/>
      <c r="M1147" s="212"/>
      <c r="N1147" s="213"/>
      <c r="O1147" s="213"/>
      <c r="P1147" s="214">
        <f>SUM(P1148:P1155)</f>
        <v>0</v>
      </c>
      <c r="Q1147" s="213"/>
      <c r="R1147" s="214">
        <f>SUM(R1148:R1155)</f>
        <v>0</v>
      </c>
      <c r="S1147" s="213"/>
      <c r="T1147" s="215">
        <f>SUM(T1148:T1155)</f>
        <v>0.080000000000000002</v>
      </c>
      <c r="U1147" s="12"/>
      <c r="V1147" s="12"/>
      <c r="W1147" s="12"/>
      <c r="X1147" s="12"/>
      <c r="Y1147" s="12"/>
      <c r="Z1147" s="12"/>
      <c r="AA1147" s="12"/>
      <c r="AB1147" s="12"/>
      <c r="AC1147" s="12"/>
      <c r="AD1147" s="12"/>
      <c r="AE1147" s="12"/>
      <c r="AR1147" s="216" t="s">
        <v>177</v>
      </c>
      <c r="AT1147" s="217" t="s">
        <v>72</v>
      </c>
      <c r="AU1147" s="217" t="s">
        <v>81</v>
      </c>
      <c r="AY1147" s="216" t="s">
        <v>169</v>
      </c>
      <c r="BK1147" s="218">
        <f>SUM(BK1148:BK1155)</f>
        <v>0</v>
      </c>
    </row>
    <row r="1148" s="2" customFormat="1" ht="24.15" customHeight="1">
      <c r="A1148" s="39"/>
      <c r="B1148" s="40"/>
      <c r="C1148" s="221" t="s">
        <v>894</v>
      </c>
      <c r="D1148" s="221" t="s">
        <v>172</v>
      </c>
      <c r="E1148" s="222" t="s">
        <v>1612</v>
      </c>
      <c r="F1148" s="223" t="s">
        <v>1613</v>
      </c>
      <c r="G1148" s="224" t="s">
        <v>186</v>
      </c>
      <c r="H1148" s="225">
        <v>1</v>
      </c>
      <c r="I1148" s="226"/>
      <c r="J1148" s="227">
        <f>ROUND(I1148*H1148,2)</f>
        <v>0</v>
      </c>
      <c r="K1148" s="228"/>
      <c r="L1148" s="45"/>
      <c r="M1148" s="229" t="s">
        <v>1</v>
      </c>
      <c r="N1148" s="230" t="s">
        <v>41</v>
      </c>
      <c r="O1148" s="93"/>
      <c r="P1148" s="231">
        <f>O1148*H1148</f>
        <v>0</v>
      </c>
      <c r="Q1148" s="231">
        <v>0</v>
      </c>
      <c r="R1148" s="231">
        <f>Q1148*H1148</f>
        <v>0</v>
      </c>
      <c r="S1148" s="231">
        <v>0.080000000000000002</v>
      </c>
      <c r="T1148" s="232">
        <f>S1148*H1148</f>
        <v>0.080000000000000002</v>
      </c>
      <c r="U1148" s="39"/>
      <c r="V1148" s="39"/>
      <c r="W1148" s="39"/>
      <c r="X1148" s="39"/>
      <c r="Y1148" s="39"/>
      <c r="Z1148" s="39"/>
      <c r="AA1148" s="39"/>
      <c r="AB1148" s="39"/>
      <c r="AC1148" s="39"/>
      <c r="AD1148" s="39"/>
      <c r="AE1148" s="39"/>
      <c r="AR1148" s="233" t="s">
        <v>217</v>
      </c>
      <c r="AT1148" s="233" t="s">
        <v>172</v>
      </c>
      <c r="AU1148" s="233" t="s">
        <v>177</v>
      </c>
      <c r="AY1148" s="18" t="s">
        <v>169</v>
      </c>
      <c r="BE1148" s="234">
        <f>IF(N1148="základní",J1148,0)</f>
        <v>0</v>
      </c>
      <c r="BF1148" s="234">
        <f>IF(N1148="snížená",J1148,0)</f>
        <v>0</v>
      </c>
      <c r="BG1148" s="234">
        <f>IF(N1148="zákl. přenesená",J1148,0)</f>
        <v>0</v>
      </c>
      <c r="BH1148" s="234">
        <f>IF(N1148="sníž. přenesená",J1148,0)</f>
        <v>0</v>
      </c>
      <c r="BI1148" s="234">
        <f>IF(N1148="nulová",J1148,0)</f>
        <v>0</v>
      </c>
      <c r="BJ1148" s="18" t="s">
        <v>178</v>
      </c>
      <c r="BK1148" s="234">
        <f>ROUND(I1148*H1148,2)</f>
        <v>0</v>
      </c>
      <c r="BL1148" s="18" t="s">
        <v>217</v>
      </c>
      <c r="BM1148" s="233" t="s">
        <v>455</v>
      </c>
    </row>
    <row r="1149" s="2" customFormat="1">
      <c r="A1149" s="39"/>
      <c r="B1149" s="40"/>
      <c r="C1149" s="41"/>
      <c r="D1149" s="235" t="s">
        <v>179</v>
      </c>
      <c r="E1149" s="41"/>
      <c r="F1149" s="236" t="s">
        <v>1613</v>
      </c>
      <c r="G1149" s="41"/>
      <c r="H1149" s="41"/>
      <c r="I1149" s="237"/>
      <c r="J1149" s="41"/>
      <c r="K1149" s="41"/>
      <c r="L1149" s="45"/>
      <c r="M1149" s="238"/>
      <c r="N1149" s="239"/>
      <c r="O1149" s="93"/>
      <c r="P1149" s="93"/>
      <c r="Q1149" s="93"/>
      <c r="R1149" s="93"/>
      <c r="S1149" s="93"/>
      <c r="T1149" s="94"/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T1149" s="18" t="s">
        <v>179</v>
      </c>
      <c r="AU1149" s="18" t="s">
        <v>177</v>
      </c>
    </row>
    <row r="1150" s="2" customFormat="1" ht="24.15" customHeight="1">
      <c r="A1150" s="39"/>
      <c r="B1150" s="40"/>
      <c r="C1150" s="221" t="s">
        <v>2178</v>
      </c>
      <c r="D1150" s="221" t="s">
        <v>172</v>
      </c>
      <c r="E1150" s="222" t="s">
        <v>1616</v>
      </c>
      <c r="F1150" s="223" t="s">
        <v>1617</v>
      </c>
      <c r="G1150" s="224" t="s">
        <v>245</v>
      </c>
      <c r="H1150" s="225">
        <v>8</v>
      </c>
      <c r="I1150" s="226"/>
      <c r="J1150" s="227">
        <f>ROUND(I1150*H1150,2)</f>
        <v>0</v>
      </c>
      <c r="K1150" s="228"/>
      <c r="L1150" s="45"/>
      <c r="M1150" s="229" t="s">
        <v>1</v>
      </c>
      <c r="N1150" s="230" t="s">
        <v>41</v>
      </c>
      <c r="O1150" s="93"/>
      <c r="P1150" s="231">
        <f>O1150*H1150</f>
        <v>0</v>
      </c>
      <c r="Q1150" s="231">
        <v>0</v>
      </c>
      <c r="R1150" s="231">
        <f>Q1150*H1150</f>
        <v>0</v>
      </c>
      <c r="S1150" s="231">
        <v>0</v>
      </c>
      <c r="T1150" s="232">
        <f>S1150*H1150</f>
        <v>0</v>
      </c>
      <c r="U1150" s="39"/>
      <c r="V1150" s="39"/>
      <c r="W1150" s="39"/>
      <c r="X1150" s="39"/>
      <c r="Y1150" s="39"/>
      <c r="Z1150" s="39"/>
      <c r="AA1150" s="39"/>
      <c r="AB1150" s="39"/>
      <c r="AC1150" s="39"/>
      <c r="AD1150" s="39"/>
      <c r="AE1150" s="39"/>
      <c r="AR1150" s="233" t="s">
        <v>217</v>
      </c>
      <c r="AT1150" s="233" t="s">
        <v>172</v>
      </c>
      <c r="AU1150" s="233" t="s">
        <v>177</v>
      </c>
      <c r="AY1150" s="18" t="s">
        <v>169</v>
      </c>
      <c r="BE1150" s="234">
        <f>IF(N1150="základní",J1150,0)</f>
        <v>0</v>
      </c>
      <c r="BF1150" s="234">
        <f>IF(N1150="snížená",J1150,0)</f>
        <v>0</v>
      </c>
      <c r="BG1150" s="234">
        <f>IF(N1150="zákl. přenesená",J1150,0)</f>
        <v>0</v>
      </c>
      <c r="BH1150" s="234">
        <f>IF(N1150="sníž. přenesená",J1150,0)</f>
        <v>0</v>
      </c>
      <c r="BI1150" s="234">
        <f>IF(N1150="nulová",J1150,0)</f>
        <v>0</v>
      </c>
      <c r="BJ1150" s="18" t="s">
        <v>178</v>
      </c>
      <c r="BK1150" s="234">
        <f>ROUND(I1150*H1150,2)</f>
        <v>0</v>
      </c>
      <c r="BL1150" s="18" t="s">
        <v>217</v>
      </c>
      <c r="BM1150" s="233" t="s">
        <v>2540</v>
      </c>
    </row>
    <row r="1151" s="2" customFormat="1">
      <c r="A1151" s="39"/>
      <c r="B1151" s="40"/>
      <c r="C1151" s="41"/>
      <c r="D1151" s="235" t="s">
        <v>179</v>
      </c>
      <c r="E1151" s="41"/>
      <c r="F1151" s="236" t="s">
        <v>1617</v>
      </c>
      <c r="G1151" s="41"/>
      <c r="H1151" s="41"/>
      <c r="I1151" s="237"/>
      <c r="J1151" s="41"/>
      <c r="K1151" s="41"/>
      <c r="L1151" s="45"/>
      <c r="M1151" s="238"/>
      <c r="N1151" s="239"/>
      <c r="O1151" s="93"/>
      <c r="P1151" s="93"/>
      <c r="Q1151" s="93"/>
      <c r="R1151" s="93"/>
      <c r="S1151" s="93"/>
      <c r="T1151" s="94"/>
      <c r="U1151" s="39"/>
      <c r="V1151" s="39"/>
      <c r="W1151" s="39"/>
      <c r="X1151" s="39"/>
      <c r="Y1151" s="39"/>
      <c r="Z1151" s="39"/>
      <c r="AA1151" s="39"/>
      <c r="AB1151" s="39"/>
      <c r="AC1151" s="39"/>
      <c r="AD1151" s="39"/>
      <c r="AE1151" s="39"/>
      <c r="AT1151" s="18" t="s">
        <v>179</v>
      </c>
      <c r="AU1151" s="18" t="s">
        <v>177</v>
      </c>
    </row>
    <row r="1152" s="2" customFormat="1" ht="16.5" customHeight="1">
      <c r="A1152" s="39"/>
      <c r="B1152" s="40"/>
      <c r="C1152" s="272" t="s">
        <v>898</v>
      </c>
      <c r="D1152" s="272" t="s">
        <v>258</v>
      </c>
      <c r="E1152" s="273" t="s">
        <v>1620</v>
      </c>
      <c r="F1152" s="274" t="s">
        <v>1621</v>
      </c>
      <c r="G1152" s="275" t="s">
        <v>245</v>
      </c>
      <c r="H1152" s="276">
        <v>8</v>
      </c>
      <c r="I1152" s="277"/>
      <c r="J1152" s="278">
        <f>ROUND(I1152*H1152,2)</f>
        <v>0</v>
      </c>
      <c r="K1152" s="279"/>
      <c r="L1152" s="280"/>
      <c r="M1152" s="281" t="s">
        <v>1</v>
      </c>
      <c r="N1152" s="282" t="s">
        <v>41</v>
      </c>
      <c r="O1152" s="93"/>
      <c r="P1152" s="231">
        <f>O1152*H1152</f>
        <v>0</v>
      </c>
      <c r="Q1152" s="231">
        <v>0</v>
      </c>
      <c r="R1152" s="231">
        <f>Q1152*H1152</f>
        <v>0</v>
      </c>
      <c r="S1152" s="231">
        <v>0</v>
      </c>
      <c r="T1152" s="232">
        <f>S1152*H1152</f>
        <v>0</v>
      </c>
      <c r="U1152" s="39"/>
      <c r="V1152" s="39"/>
      <c r="W1152" s="39"/>
      <c r="X1152" s="39"/>
      <c r="Y1152" s="39"/>
      <c r="Z1152" s="39"/>
      <c r="AA1152" s="39"/>
      <c r="AB1152" s="39"/>
      <c r="AC1152" s="39"/>
      <c r="AD1152" s="39"/>
      <c r="AE1152" s="39"/>
      <c r="AR1152" s="233" t="s">
        <v>261</v>
      </c>
      <c r="AT1152" s="233" t="s">
        <v>258</v>
      </c>
      <c r="AU1152" s="233" t="s">
        <v>177</v>
      </c>
      <c r="AY1152" s="18" t="s">
        <v>169</v>
      </c>
      <c r="BE1152" s="234">
        <f>IF(N1152="základní",J1152,0)</f>
        <v>0</v>
      </c>
      <c r="BF1152" s="234">
        <f>IF(N1152="snížená",J1152,0)</f>
        <v>0</v>
      </c>
      <c r="BG1152" s="234">
        <f>IF(N1152="zákl. přenesená",J1152,0)</f>
        <v>0</v>
      </c>
      <c r="BH1152" s="234">
        <f>IF(N1152="sníž. přenesená",J1152,0)</f>
        <v>0</v>
      </c>
      <c r="BI1152" s="234">
        <f>IF(N1152="nulová",J1152,0)</f>
        <v>0</v>
      </c>
      <c r="BJ1152" s="18" t="s">
        <v>178</v>
      </c>
      <c r="BK1152" s="234">
        <f>ROUND(I1152*H1152,2)</f>
        <v>0</v>
      </c>
      <c r="BL1152" s="18" t="s">
        <v>217</v>
      </c>
      <c r="BM1152" s="233" t="s">
        <v>699</v>
      </c>
    </row>
    <row r="1153" s="2" customFormat="1">
      <c r="A1153" s="39"/>
      <c r="B1153" s="40"/>
      <c r="C1153" s="41"/>
      <c r="D1153" s="235" t="s">
        <v>179</v>
      </c>
      <c r="E1153" s="41"/>
      <c r="F1153" s="236" t="s">
        <v>1621</v>
      </c>
      <c r="G1153" s="41"/>
      <c r="H1153" s="41"/>
      <c r="I1153" s="237"/>
      <c r="J1153" s="41"/>
      <c r="K1153" s="41"/>
      <c r="L1153" s="45"/>
      <c r="M1153" s="238"/>
      <c r="N1153" s="239"/>
      <c r="O1153" s="93"/>
      <c r="P1153" s="93"/>
      <c r="Q1153" s="93"/>
      <c r="R1153" s="93"/>
      <c r="S1153" s="93"/>
      <c r="T1153" s="94"/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T1153" s="18" t="s">
        <v>179</v>
      </c>
      <c r="AU1153" s="18" t="s">
        <v>177</v>
      </c>
    </row>
    <row r="1154" s="2" customFormat="1" ht="24.15" customHeight="1">
      <c r="A1154" s="39"/>
      <c r="B1154" s="40"/>
      <c r="C1154" s="221" t="s">
        <v>2181</v>
      </c>
      <c r="D1154" s="221" t="s">
        <v>172</v>
      </c>
      <c r="E1154" s="222" t="s">
        <v>1623</v>
      </c>
      <c r="F1154" s="223" t="s">
        <v>1624</v>
      </c>
      <c r="G1154" s="224" t="s">
        <v>175</v>
      </c>
      <c r="H1154" s="225">
        <v>0.014</v>
      </c>
      <c r="I1154" s="226"/>
      <c r="J1154" s="227">
        <f>ROUND(I1154*H1154,2)</f>
        <v>0</v>
      </c>
      <c r="K1154" s="228"/>
      <c r="L1154" s="45"/>
      <c r="M1154" s="229" t="s">
        <v>1</v>
      </c>
      <c r="N1154" s="230" t="s">
        <v>41</v>
      </c>
      <c r="O1154" s="93"/>
      <c r="P1154" s="231">
        <f>O1154*H1154</f>
        <v>0</v>
      </c>
      <c r="Q1154" s="231">
        <v>0</v>
      </c>
      <c r="R1154" s="231">
        <f>Q1154*H1154</f>
        <v>0</v>
      </c>
      <c r="S1154" s="231">
        <v>0</v>
      </c>
      <c r="T1154" s="232">
        <f>S1154*H1154</f>
        <v>0</v>
      </c>
      <c r="U1154" s="39"/>
      <c r="V1154" s="39"/>
      <c r="W1154" s="39"/>
      <c r="X1154" s="39"/>
      <c r="Y1154" s="39"/>
      <c r="Z1154" s="39"/>
      <c r="AA1154" s="39"/>
      <c r="AB1154" s="39"/>
      <c r="AC1154" s="39"/>
      <c r="AD1154" s="39"/>
      <c r="AE1154" s="39"/>
      <c r="AR1154" s="233" t="s">
        <v>217</v>
      </c>
      <c r="AT1154" s="233" t="s">
        <v>172</v>
      </c>
      <c r="AU1154" s="233" t="s">
        <v>177</v>
      </c>
      <c r="AY1154" s="18" t="s">
        <v>169</v>
      </c>
      <c r="BE1154" s="234">
        <f>IF(N1154="základní",J1154,0)</f>
        <v>0</v>
      </c>
      <c r="BF1154" s="234">
        <f>IF(N1154="snížená",J1154,0)</f>
        <v>0</v>
      </c>
      <c r="BG1154" s="234">
        <f>IF(N1154="zákl. přenesená",J1154,0)</f>
        <v>0</v>
      </c>
      <c r="BH1154" s="234">
        <f>IF(N1154="sníž. přenesená",J1154,0)</f>
        <v>0</v>
      </c>
      <c r="BI1154" s="234">
        <f>IF(N1154="nulová",J1154,0)</f>
        <v>0</v>
      </c>
      <c r="BJ1154" s="18" t="s">
        <v>178</v>
      </c>
      <c r="BK1154" s="234">
        <f>ROUND(I1154*H1154,2)</f>
        <v>0</v>
      </c>
      <c r="BL1154" s="18" t="s">
        <v>217</v>
      </c>
      <c r="BM1154" s="233" t="s">
        <v>2684</v>
      </c>
    </row>
    <row r="1155" s="2" customFormat="1">
      <c r="A1155" s="39"/>
      <c r="B1155" s="40"/>
      <c r="C1155" s="41"/>
      <c r="D1155" s="235" t="s">
        <v>179</v>
      </c>
      <c r="E1155" s="41"/>
      <c r="F1155" s="236" t="s">
        <v>1626</v>
      </c>
      <c r="G1155" s="41"/>
      <c r="H1155" s="41"/>
      <c r="I1155" s="237"/>
      <c r="J1155" s="41"/>
      <c r="K1155" s="41"/>
      <c r="L1155" s="45"/>
      <c r="M1155" s="295"/>
      <c r="N1155" s="296"/>
      <c r="O1155" s="297"/>
      <c r="P1155" s="297"/>
      <c r="Q1155" s="297"/>
      <c r="R1155" s="297"/>
      <c r="S1155" s="297"/>
      <c r="T1155" s="298"/>
      <c r="U1155" s="39"/>
      <c r="V1155" s="39"/>
      <c r="W1155" s="39"/>
      <c r="X1155" s="39"/>
      <c r="Y1155" s="39"/>
      <c r="Z1155" s="39"/>
      <c r="AA1155" s="39"/>
      <c r="AB1155" s="39"/>
      <c r="AC1155" s="39"/>
      <c r="AD1155" s="39"/>
      <c r="AE1155" s="39"/>
      <c r="AT1155" s="18" t="s">
        <v>179</v>
      </c>
      <c r="AU1155" s="18" t="s">
        <v>177</v>
      </c>
    </row>
    <row r="1156" s="2" customFormat="1" ht="6.96" customHeight="1">
      <c r="A1156" s="39"/>
      <c r="B1156" s="68"/>
      <c r="C1156" s="69"/>
      <c r="D1156" s="69"/>
      <c r="E1156" s="69"/>
      <c r="F1156" s="69"/>
      <c r="G1156" s="69"/>
      <c r="H1156" s="69"/>
      <c r="I1156" s="69"/>
      <c r="J1156" s="69"/>
      <c r="K1156" s="69"/>
      <c r="L1156" s="45"/>
      <c r="M1156" s="39"/>
      <c r="O1156" s="39"/>
      <c r="P1156" s="39"/>
      <c r="Q1156" s="39"/>
      <c r="R1156" s="39"/>
      <c r="S1156" s="39"/>
      <c r="T1156" s="39"/>
      <c r="U1156" s="39"/>
      <c r="V1156" s="39"/>
      <c r="W1156" s="39"/>
      <c r="X1156" s="39"/>
      <c r="Y1156" s="39"/>
      <c r="Z1156" s="39"/>
      <c r="AA1156" s="39"/>
      <c r="AB1156" s="39"/>
      <c r="AC1156" s="39"/>
      <c r="AD1156" s="39"/>
      <c r="AE1156" s="39"/>
    </row>
  </sheetData>
  <sheetProtection sheet="1" autoFilter="0" formatColumns="0" formatRows="0" objects="1" scenarios="1" spinCount="100000" saltValue="39J9jrcOZKRmJAa0E8NpR5yArZ9IJqUto0Aqs0P9gIwNIMRwUajhnJOWE0e+fbo6C+nkKJGbVbP7fKGhMLpIAQ==" hashValue="FblIg5X7290WwyfPy0c+F5pOD7tPPQBZRM0GD5EICAgL3Xv+e8roR9RNRLUDNx7V0kSsuGGBTSL3kf9dBbTXSQ==" algorithmName="SHA-512" password="CC35"/>
  <autoFilter ref="C150:K1155"/>
  <mergeCells count="9">
    <mergeCell ref="E7:H7"/>
    <mergeCell ref="E9:H9"/>
    <mergeCell ref="E18:H18"/>
    <mergeCell ref="E27:H27"/>
    <mergeCell ref="E85:H85"/>
    <mergeCell ref="E87:H87"/>
    <mergeCell ref="E141:H141"/>
    <mergeCell ref="E143:H14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106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39"/>
      <c r="J3" s="139"/>
      <c r="K3" s="139"/>
      <c r="L3" s="21"/>
      <c r="AT3" s="18" t="s">
        <v>81</v>
      </c>
    </row>
    <row r="4" s="1" customFormat="1" ht="24.96" customHeight="1">
      <c r="B4" s="21"/>
      <c r="D4" s="140" t="s">
        <v>113</v>
      </c>
      <c r="L4" s="21"/>
      <c r="M4" s="141" t="s">
        <v>10</v>
      </c>
      <c r="AT4" s="18" t="s">
        <v>30</v>
      </c>
    </row>
    <row r="5" s="1" customFormat="1" ht="6.96" customHeight="1">
      <c r="B5" s="21"/>
      <c r="L5" s="21"/>
    </row>
    <row r="6" s="1" customFormat="1" ht="12" customHeight="1">
      <c r="B6" s="21"/>
      <c r="D6" s="142" t="s">
        <v>16</v>
      </c>
      <c r="L6" s="21"/>
    </row>
    <row r="7" s="1" customFormat="1" ht="16.5" customHeight="1">
      <c r="B7" s="21"/>
      <c r="E7" s="143" t="str">
        <f>'Rekapitulace stavby'!K6</f>
        <v>Rokycany ON - oprava bytových jednotek</v>
      </c>
      <c r="F7" s="142"/>
      <c r="G7" s="142"/>
      <c r="H7" s="142"/>
      <c r="L7" s="21"/>
    </row>
    <row r="8" s="2" customFormat="1" ht="12" customHeight="1">
      <c r="A8" s="39"/>
      <c r="B8" s="45"/>
      <c r="C8" s="39"/>
      <c r="D8" s="142" t="s">
        <v>114</v>
      </c>
      <c r="E8" s="39"/>
      <c r="F8" s="39"/>
      <c r="G8" s="39"/>
      <c r="H8" s="39"/>
      <c r="I8" s="39"/>
      <c r="J8" s="39"/>
      <c r="K8" s="39"/>
      <c r="L8" s="65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4" t="s">
        <v>2685</v>
      </c>
      <c r="F9" s="39"/>
      <c r="G9" s="39"/>
      <c r="H9" s="39"/>
      <c r="I9" s="39"/>
      <c r="J9" s="39"/>
      <c r="K9" s="39"/>
      <c r="L9" s="65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5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2" t="s">
        <v>18</v>
      </c>
      <c r="E11" s="39"/>
      <c r="F11" s="145" t="s">
        <v>1</v>
      </c>
      <c r="G11" s="39"/>
      <c r="H11" s="39"/>
      <c r="I11" s="142" t="s">
        <v>19</v>
      </c>
      <c r="J11" s="145" t="s">
        <v>1</v>
      </c>
      <c r="K11" s="39"/>
      <c r="L11" s="65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2" t="s">
        <v>20</v>
      </c>
      <c r="E12" s="39"/>
      <c r="F12" s="145" t="s">
        <v>21</v>
      </c>
      <c r="G12" s="39"/>
      <c r="H12" s="39"/>
      <c r="I12" s="142" t="s">
        <v>22</v>
      </c>
      <c r="J12" s="146" t="str">
        <f>'Rekapitulace stavby'!AN8</f>
        <v>14. 1. 2025</v>
      </c>
      <c r="K12" s="39"/>
      <c r="L12" s="65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5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2" t="s">
        <v>24</v>
      </c>
      <c r="E14" s="39"/>
      <c r="F14" s="39"/>
      <c r="G14" s="39"/>
      <c r="H14" s="39"/>
      <c r="I14" s="142" t="s">
        <v>25</v>
      </c>
      <c r="J14" s="145" t="str">
        <f>IF('Rekapitulace stavby'!AN10="","",'Rekapitulace stavby'!AN10)</f>
        <v/>
      </c>
      <c r="K14" s="39"/>
      <c r="L14" s="65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5" t="str">
        <f>IF('Rekapitulace stavby'!E11="","",'Rekapitulace stavby'!E11)</f>
        <v xml:space="preserve"> </v>
      </c>
      <c r="F15" s="39"/>
      <c r="G15" s="39"/>
      <c r="H15" s="39"/>
      <c r="I15" s="142" t="s">
        <v>26</v>
      </c>
      <c r="J15" s="145" t="str">
        <f>IF('Rekapitulace stavby'!AN11="","",'Rekapitulace stavby'!AN11)</f>
        <v/>
      </c>
      <c r="K15" s="39"/>
      <c r="L15" s="65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5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2" t="s">
        <v>27</v>
      </c>
      <c r="E17" s="39"/>
      <c r="F17" s="39"/>
      <c r="G17" s="39"/>
      <c r="H17" s="39"/>
      <c r="I17" s="142" t="s">
        <v>25</v>
      </c>
      <c r="J17" s="34" t="str">
        <f>'Rekapitulace stavby'!AN13</f>
        <v>Vyplň údaj</v>
      </c>
      <c r="K17" s="39"/>
      <c r="L17" s="65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5"/>
      <c r="G18" s="145"/>
      <c r="H18" s="145"/>
      <c r="I18" s="142" t="s">
        <v>26</v>
      </c>
      <c r="J18" s="34" t="str">
        <f>'Rekapitulace stavby'!AN14</f>
        <v>Vyplň údaj</v>
      </c>
      <c r="K18" s="39"/>
      <c r="L18" s="65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5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2" t="s">
        <v>29</v>
      </c>
      <c r="E20" s="39"/>
      <c r="F20" s="39"/>
      <c r="G20" s="39"/>
      <c r="H20" s="39"/>
      <c r="I20" s="142" t="s">
        <v>25</v>
      </c>
      <c r="J20" s="145" t="str">
        <f>IF('Rekapitulace stavby'!AN16="","",'Rekapitulace stavby'!AN16)</f>
        <v/>
      </c>
      <c r="K20" s="39"/>
      <c r="L20" s="65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5" t="str">
        <f>IF('Rekapitulace stavby'!E17="","",'Rekapitulace stavby'!E17)</f>
        <v xml:space="preserve"> </v>
      </c>
      <c r="F21" s="39"/>
      <c r="G21" s="39"/>
      <c r="H21" s="39"/>
      <c r="I21" s="142" t="s">
        <v>26</v>
      </c>
      <c r="J21" s="145" t="str">
        <f>IF('Rekapitulace stavby'!AN17="","",'Rekapitulace stavby'!AN17)</f>
        <v/>
      </c>
      <c r="K21" s="39"/>
      <c r="L21" s="65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5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2" t="s">
        <v>31</v>
      </c>
      <c r="E23" s="39"/>
      <c r="F23" s="39"/>
      <c r="G23" s="39"/>
      <c r="H23" s="39"/>
      <c r="I23" s="142" t="s">
        <v>25</v>
      </c>
      <c r="J23" s="145" t="str">
        <f>IF('Rekapitulace stavby'!AN19="","",'Rekapitulace stavby'!AN19)</f>
        <v/>
      </c>
      <c r="K23" s="39"/>
      <c r="L23" s="65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5" t="str">
        <f>IF('Rekapitulace stavby'!E20="","",'Rekapitulace stavby'!E20)</f>
        <v xml:space="preserve"> </v>
      </c>
      <c r="F24" s="39"/>
      <c r="G24" s="39"/>
      <c r="H24" s="39"/>
      <c r="I24" s="142" t="s">
        <v>26</v>
      </c>
      <c r="J24" s="145" t="str">
        <f>IF('Rekapitulace stavby'!AN20="","",'Rekapitulace stavby'!AN20)</f>
        <v/>
      </c>
      <c r="K24" s="39"/>
      <c r="L24" s="65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5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2" t="s">
        <v>32</v>
      </c>
      <c r="E26" s="39"/>
      <c r="F26" s="39"/>
      <c r="G26" s="39"/>
      <c r="H26" s="39"/>
      <c r="I26" s="39"/>
      <c r="J26" s="39"/>
      <c r="K26" s="39"/>
      <c r="L26" s="65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7"/>
      <c r="B27" s="148"/>
      <c r="C27" s="147"/>
      <c r="D27" s="147"/>
      <c r="E27" s="149" t="s">
        <v>1</v>
      </c>
      <c r="F27" s="149"/>
      <c r="G27" s="149"/>
      <c r="H27" s="149"/>
      <c r="I27" s="147"/>
      <c r="J27" s="147"/>
      <c r="K27" s="147"/>
      <c r="L27" s="150"/>
      <c r="S27" s="147"/>
      <c r="T27" s="147"/>
      <c r="U27" s="147"/>
      <c r="V27" s="147"/>
      <c r="W27" s="147"/>
      <c r="X27" s="147"/>
      <c r="Y27" s="147"/>
      <c r="Z27" s="147"/>
      <c r="AA27" s="147"/>
      <c r="AB27" s="147"/>
      <c r="AC27" s="147"/>
      <c r="AD27" s="147"/>
      <c r="AE27" s="147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5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1"/>
      <c r="E29" s="151"/>
      <c r="F29" s="151"/>
      <c r="G29" s="151"/>
      <c r="H29" s="151"/>
      <c r="I29" s="151"/>
      <c r="J29" s="151"/>
      <c r="K29" s="151"/>
      <c r="L29" s="65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2" t="s">
        <v>33</v>
      </c>
      <c r="E30" s="39"/>
      <c r="F30" s="39"/>
      <c r="G30" s="39"/>
      <c r="H30" s="39"/>
      <c r="I30" s="39"/>
      <c r="J30" s="153">
        <f>ROUND(J147, 2)</f>
        <v>0</v>
      </c>
      <c r="K30" s="39"/>
      <c r="L30" s="65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1"/>
      <c r="E31" s="151"/>
      <c r="F31" s="151"/>
      <c r="G31" s="151"/>
      <c r="H31" s="151"/>
      <c r="I31" s="151"/>
      <c r="J31" s="151"/>
      <c r="K31" s="151"/>
      <c r="L31" s="65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4" t="s">
        <v>35</v>
      </c>
      <c r="G32" s="39"/>
      <c r="H32" s="39"/>
      <c r="I32" s="154" t="s">
        <v>34</v>
      </c>
      <c r="J32" s="154" t="s">
        <v>36</v>
      </c>
      <c r="K32" s="39"/>
      <c r="L32" s="65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5" t="s">
        <v>37</v>
      </c>
      <c r="E33" s="142" t="s">
        <v>38</v>
      </c>
      <c r="F33" s="156">
        <f>ROUND((SUM(BE147:BE1075)),  2)</f>
        <v>0</v>
      </c>
      <c r="G33" s="39"/>
      <c r="H33" s="39"/>
      <c r="I33" s="157">
        <v>0.20999999999999999</v>
      </c>
      <c r="J33" s="156">
        <f>ROUND(((SUM(BE147:BE1075))*I33),  2)</f>
        <v>0</v>
      </c>
      <c r="K33" s="39"/>
      <c r="L33" s="65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2" t="s">
        <v>39</v>
      </c>
      <c r="F34" s="156">
        <f>ROUND((SUM(BF147:BF1075)),  2)</f>
        <v>0</v>
      </c>
      <c r="G34" s="39"/>
      <c r="H34" s="39"/>
      <c r="I34" s="157">
        <v>0.12</v>
      </c>
      <c r="J34" s="156">
        <f>ROUND(((SUM(BF147:BF1075))*I34),  2)</f>
        <v>0</v>
      </c>
      <c r="K34" s="39"/>
      <c r="L34" s="65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42" t="s">
        <v>37</v>
      </c>
      <c r="E35" s="142" t="s">
        <v>40</v>
      </c>
      <c r="F35" s="156">
        <f>ROUND((SUM(BG147:BG1075)),  2)</f>
        <v>0</v>
      </c>
      <c r="G35" s="39"/>
      <c r="H35" s="39"/>
      <c r="I35" s="157">
        <v>0.20999999999999999</v>
      </c>
      <c r="J35" s="156">
        <f>0</f>
        <v>0</v>
      </c>
      <c r="K35" s="39"/>
      <c r="L35" s="65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2" t="s">
        <v>41</v>
      </c>
      <c r="F36" s="156">
        <f>ROUND((SUM(BH147:BH1075)),  2)</f>
        <v>0</v>
      </c>
      <c r="G36" s="39"/>
      <c r="H36" s="39"/>
      <c r="I36" s="157">
        <v>0.12</v>
      </c>
      <c r="J36" s="156">
        <f>0</f>
        <v>0</v>
      </c>
      <c r="K36" s="39"/>
      <c r="L36" s="65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2" t="s">
        <v>42</v>
      </c>
      <c r="F37" s="156">
        <f>ROUND((SUM(BI147:BI1075)),  2)</f>
        <v>0</v>
      </c>
      <c r="G37" s="39"/>
      <c r="H37" s="39"/>
      <c r="I37" s="157">
        <v>0</v>
      </c>
      <c r="J37" s="156">
        <f>0</f>
        <v>0</v>
      </c>
      <c r="K37" s="39"/>
      <c r="L37" s="65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5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8"/>
      <c r="D39" s="159" t="s">
        <v>43</v>
      </c>
      <c r="E39" s="160"/>
      <c r="F39" s="160"/>
      <c r="G39" s="161" t="s">
        <v>44</v>
      </c>
      <c r="H39" s="162" t="s">
        <v>45</v>
      </c>
      <c r="I39" s="160"/>
      <c r="J39" s="163">
        <f>SUM(J30:J37)</f>
        <v>0</v>
      </c>
      <c r="K39" s="164"/>
      <c r="L39" s="65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5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5"/>
      <c r="D50" s="165" t="s">
        <v>46</v>
      </c>
      <c r="E50" s="166"/>
      <c r="F50" s="166"/>
      <c r="G50" s="165" t="s">
        <v>47</v>
      </c>
      <c r="H50" s="166"/>
      <c r="I50" s="166"/>
      <c r="J50" s="166"/>
      <c r="K50" s="166"/>
      <c r="L50" s="65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7" t="s">
        <v>48</v>
      </c>
      <c r="E61" s="168"/>
      <c r="F61" s="169" t="s">
        <v>49</v>
      </c>
      <c r="G61" s="167" t="s">
        <v>48</v>
      </c>
      <c r="H61" s="168"/>
      <c r="I61" s="168"/>
      <c r="J61" s="170" t="s">
        <v>49</v>
      </c>
      <c r="K61" s="168"/>
      <c r="L61" s="65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5" t="s">
        <v>50</v>
      </c>
      <c r="E65" s="171"/>
      <c r="F65" s="171"/>
      <c r="G65" s="165" t="s">
        <v>51</v>
      </c>
      <c r="H65" s="171"/>
      <c r="I65" s="171"/>
      <c r="J65" s="171"/>
      <c r="K65" s="171"/>
      <c r="L65" s="65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7" t="s">
        <v>48</v>
      </c>
      <c r="E76" s="168"/>
      <c r="F76" s="169" t="s">
        <v>49</v>
      </c>
      <c r="G76" s="167" t="s">
        <v>48</v>
      </c>
      <c r="H76" s="168"/>
      <c r="I76" s="168"/>
      <c r="J76" s="170" t="s">
        <v>49</v>
      </c>
      <c r="K76" s="168"/>
      <c r="L76" s="65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2"/>
      <c r="C77" s="173"/>
      <c r="D77" s="173"/>
      <c r="E77" s="173"/>
      <c r="F77" s="173"/>
      <c r="G77" s="173"/>
      <c r="H77" s="173"/>
      <c r="I77" s="173"/>
      <c r="J77" s="173"/>
      <c r="K77" s="173"/>
      <c r="L77" s="65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4"/>
      <c r="C81" s="175"/>
      <c r="D81" s="175"/>
      <c r="E81" s="175"/>
      <c r="F81" s="175"/>
      <c r="G81" s="175"/>
      <c r="H81" s="175"/>
      <c r="I81" s="175"/>
      <c r="J81" s="175"/>
      <c r="K81" s="175"/>
      <c r="L81" s="65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116</v>
      </c>
      <c r="D82" s="41"/>
      <c r="E82" s="41"/>
      <c r="F82" s="41"/>
      <c r="G82" s="41"/>
      <c r="H82" s="41"/>
      <c r="I82" s="41"/>
      <c r="J82" s="41"/>
      <c r="K82" s="41"/>
      <c r="L82" s="65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5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5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76" t="str">
        <f>E7</f>
        <v>Rokycany ON - oprava bytových jednotek</v>
      </c>
      <c r="F85" s="33"/>
      <c r="G85" s="33"/>
      <c r="H85" s="33"/>
      <c r="I85" s="41"/>
      <c r="J85" s="41"/>
      <c r="K85" s="41"/>
      <c r="L85" s="65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114</v>
      </c>
      <c r="D86" s="41"/>
      <c r="E86" s="41"/>
      <c r="F86" s="41"/>
      <c r="G86" s="41"/>
      <c r="H86" s="41"/>
      <c r="I86" s="41"/>
      <c r="J86" s="41"/>
      <c r="K86" s="41"/>
      <c r="L86" s="65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8" t="str">
        <f>E9</f>
        <v>SO 09 - Oprava bytových jednotek - byt č. 9</v>
      </c>
      <c r="F87" s="41"/>
      <c r="G87" s="41"/>
      <c r="H87" s="41"/>
      <c r="I87" s="41"/>
      <c r="J87" s="41"/>
      <c r="K87" s="41"/>
      <c r="L87" s="65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5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1" t="str">
        <f>IF(J12="","",J12)</f>
        <v>14. 1. 2025</v>
      </c>
      <c r="K89" s="41"/>
      <c r="L89" s="65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5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5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5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5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7" t="s">
        <v>117</v>
      </c>
      <c r="D94" s="178"/>
      <c r="E94" s="178"/>
      <c r="F94" s="178"/>
      <c r="G94" s="178"/>
      <c r="H94" s="178"/>
      <c r="I94" s="178"/>
      <c r="J94" s="179" t="s">
        <v>118</v>
      </c>
      <c r="K94" s="178"/>
      <c r="L94" s="65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5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0" t="s">
        <v>119</v>
      </c>
      <c r="D96" s="41"/>
      <c r="E96" s="41"/>
      <c r="F96" s="41"/>
      <c r="G96" s="41"/>
      <c r="H96" s="41"/>
      <c r="I96" s="41"/>
      <c r="J96" s="112">
        <f>J147</f>
        <v>0</v>
      </c>
      <c r="K96" s="41"/>
      <c r="L96" s="65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120</v>
      </c>
    </row>
    <row r="97" s="9" customFormat="1" ht="24.96" customHeight="1">
      <c r="A97" s="9"/>
      <c r="B97" s="181"/>
      <c r="C97" s="182"/>
      <c r="D97" s="183" t="s">
        <v>121</v>
      </c>
      <c r="E97" s="184"/>
      <c r="F97" s="184"/>
      <c r="G97" s="184"/>
      <c r="H97" s="184"/>
      <c r="I97" s="184"/>
      <c r="J97" s="185">
        <f>J148</f>
        <v>0</v>
      </c>
      <c r="K97" s="182"/>
      <c r="L97" s="186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7"/>
      <c r="C98" s="188"/>
      <c r="D98" s="189" t="s">
        <v>122</v>
      </c>
      <c r="E98" s="190"/>
      <c r="F98" s="190"/>
      <c r="G98" s="190"/>
      <c r="H98" s="190"/>
      <c r="I98" s="190"/>
      <c r="J98" s="191">
        <f>J149</f>
        <v>0</v>
      </c>
      <c r="K98" s="188"/>
      <c r="L98" s="192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7"/>
      <c r="C99" s="188"/>
      <c r="D99" s="189" t="s">
        <v>123</v>
      </c>
      <c r="E99" s="190"/>
      <c r="F99" s="190"/>
      <c r="G99" s="190"/>
      <c r="H99" s="190"/>
      <c r="I99" s="190"/>
      <c r="J99" s="191">
        <f>J163</f>
        <v>0</v>
      </c>
      <c r="K99" s="188"/>
      <c r="L99" s="192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7"/>
      <c r="C100" s="188"/>
      <c r="D100" s="189" t="s">
        <v>124</v>
      </c>
      <c r="E100" s="190"/>
      <c r="F100" s="190"/>
      <c r="G100" s="190"/>
      <c r="H100" s="190"/>
      <c r="I100" s="190"/>
      <c r="J100" s="191">
        <f>J232</f>
        <v>0</v>
      </c>
      <c r="K100" s="188"/>
      <c r="L100" s="19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7"/>
      <c r="C101" s="188"/>
      <c r="D101" s="189" t="s">
        <v>125</v>
      </c>
      <c r="E101" s="190"/>
      <c r="F101" s="190"/>
      <c r="G101" s="190"/>
      <c r="H101" s="190"/>
      <c r="I101" s="190"/>
      <c r="J101" s="191">
        <f>J306</f>
        <v>0</v>
      </c>
      <c r="K101" s="188"/>
      <c r="L101" s="19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7"/>
      <c r="C102" s="188"/>
      <c r="D102" s="189" t="s">
        <v>126</v>
      </c>
      <c r="E102" s="190"/>
      <c r="F102" s="190"/>
      <c r="G102" s="190"/>
      <c r="H102" s="190"/>
      <c r="I102" s="190"/>
      <c r="J102" s="191">
        <f>J319</f>
        <v>0</v>
      </c>
      <c r="K102" s="188"/>
      <c r="L102" s="19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1"/>
      <c r="C103" s="182"/>
      <c r="D103" s="183" t="s">
        <v>127</v>
      </c>
      <c r="E103" s="184"/>
      <c r="F103" s="184"/>
      <c r="G103" s="184"/>
      <c r="H103" s="184"/>
      <c r="I103" s="184"/>
      <c r="J103" s="185">
        <f>J322</f>
        <v>0</v>
      </c>
      <c r="K103" s="182"/>
      <c r="L103" s="18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87"/>
      <c r="C104" s="188"/>
      <c r="D104" s="189" t="s">
        <v>128</v>
      </c>
      <c r="E104" s="190"/>
      <c r="F104" s="190"/>
      <c r="G104" s="190"/>
      <c r="H104" s="190"/>
      <c r="I104" s="190"/>
      <c r="J104" s="191">
        <f>J323</f>
        <v>0</v>
      </c>
      <c r="K104" s="188"/>
      <c r="L104" s="192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7"/>
      <c r="C105" s="188"/>
      <c r="D105" s="189" t="s">
        <v>130</v>
      </c>
      <c r="E105" s="190"/>
      <c r="F105" s="190"/>
      <c r="G105" s="190"/>
      <c r="H105" s="190"/>
      <c r="I105" s="190"/>
      <c r="J105" s="191">
        <f>J332</f>
        <v>0</v>
      </c>
      <c r="K105" s="188"/>
      <c r="L105" s="192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7"/>
      <c r="C106" s="188"/>
      <c r="D106" s="189" t="s">
        <v>131</v>
      </c>
      <c r="E106" s="190"/>
      <c r="F106" s="190"/>
      <c r="G106" s="190"/>
      <c r="H106" s="190"/>
      <c r="I106" s="190"/>
      <c r="J106" s="191">
        <f>J365</f>
        <v>0</v>
      </c>
      <c r="K106" s="188"/>
      <c r="L106" s="192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7"/>
      <c r="C107" s="188"/>
      <c r="D107" s="189" t="s">
        <v>132</v>
      </c>
      <c r="E107" s="190"/>
      <c r="F107" s="190"/>
      <c r="G107" s="190"/>
      <c r="H107" s="190"/>
      <c r="I107" s="190"/>
      <c r="J107" s="191">
        <f>J415</f>
        <v>0</v>
      </c>
      <c r="K107" s="188"/>
      <c r="L107" s="192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7"/>
      <c r="C108" s="188"/>
      <c r="D108" s="189" t="s">
        <v>133</v>
      </c>
      <c r="E108" s="190"/>
      <c r="F108" s="190"/>
      <c r="G108" s="190"/>
      <c r="H108" s="190"/>
      <c r="I108" s="190"/>
      <c r="J108" s="191">
        <f>J464</f>
        <v>0</v>
      </c>
      <c r="K108" s="188"/>
      <c r="L108" s="192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87"/>
      <c r="C109" s="188"/>
      <c r="D109" s="189" t="s">
        <v>134</v>
      </c>
      <c r="E109" s="190"/>
      <c r="F109" s="190"/>
      <c r="G109" s="190"/>
      <c r="H109" s="190"/>
      <c r="I109" s="190"/>
      <c r="J109" s="191">
        <f>J510</f>
        <v>0</v>
      </c>
      <c r="K109" s="188"/>
      <c r="L109" s="192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87"/>
      <c r="C110" s="188"/>
      <c r="D110" s="189" t="s">
        <v>135</v>
      </c>
      <c r="E110" s="190"/>
      <c r="F110" s="190"/>
      <c r="G110" s="190"/>
      <c r="H110" s="190"/>
      <c r="I110" s="190"/>
      <c r="J110" s="191">
        <f>J515</f>
        <v>0</v>
      </c>
      <c r="K110" s="188"/>
      <c r="L110" s="192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87"/>
      <c r="C111" s="188"/>
      <c r="D111" s="189" t="s">
        <v>136</v>
      </c>
      <c r="E111" s="190"/>
      <c r="F111" s="190"/>
      <c r="G111" s="190"/>
      <c r="H111" s="190"/>
      <c r="I111" s="190"/>
      <c r="J111" s="191">
        <f>J522</f>
        <v>0</v>
      </c>
      <c r="K111" s="188"/>
      <c r="L111" s="192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87"/>
      <c r="C112" s="188"/>
      <c r="D112" s="189" t="s">
        <v>137</v>
      </c>
      <c r="E112" s="190"/>
      <c r="F112" s="190"/>
      <c r="G112" s="190"/>
      <c r="H112" s="190"/>
      <c r="I112" s="190"/>
      <c r="J112" s="191">
        <f>J547</f>
        <v>0</v>
      </c>
      <c r="K112" s="188"/>
      <c r="L112" s="192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87"/>
      <c r="C113" s="188"/>
      <c r="D113" s="189" t="s">
        <v>138</v>
      </c>
      <c r="E113" s="190"/>
      <c r="F113" s="190"/>
      <c r="G113" s="190"/>
      <c r="H113" s="190"/>
      <c r="I113" s="190"/>
      <c r="J113" s="191">
        <f>J593</f>
        <v>0</v>
      </c>
      <c r="K113" s="188"/>
      <c r="L113" s="192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87"/>
      <c r="C114" s="188"/>
      <c r="D114" s="189" t="s">
        <v>139</v>
      </c>
      <c r="E114" s="190"/>
      <c r="F114" s="190"/>
      <c r="G114" s="190"/>
      <c r="H114" s="190"/>
      <c r="I114" s="190"/>
      <c r="J114" s="191">
        <f>J608</f>
        <v>0</v>
      </c>
      <c r="K114" s="188"/>
      <c r="L114" s="192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87"/>
      <c r="C115" s="188"/>
      <c r="D115" s="189" t="s">
        <v>140</v>
      </c>
      <c r="E115" s="190"/>
      <c r="F115" s="190"/>
      <c r="G115" s="190"/>
      <c r="H115" s="190"/>
      <c r="I115" s="190"/>
      <c r="J115" s="191">
        <f>J625</f>
        <v>0</v>
      </c>
      <c r="K115" s="188"/>
      <c r="L115" s="192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87"/>
      <c r="C116" s="188"/>
      <c r="D116" s="189" t="s">
        <v>141</v>
      </c>
      <c r="E116" s="190"/>
      <c r="F116" s="190"/>
      <c r="G116" s="190"/>
      <c r="H116" s="190"/>
      <c r="I116" s="190"/>
      <c r="J116" s="191">
        <f>J773</f>
        <v>0</v>
      </c>
      <c r="K116" s="188"/>
      <c r="L116" s="192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87"/>
      <c r="C117" s="188"/>
      <c r="D117" s="189" t="s">
        <v>142</v>
      </c>
      <c r="E117" s="190"/>
      <c r="F117" s="190"/>
      <c r="G117" s="190"/>
      <c r="H117" s="190"/>
      <c r="I117" s="190"/>
      <c r="J117" s="191">
        <f>J818</f>
        <v>0</v>
      </c>
      <c r="K117" s="188"/>
      <c r="L117" s="192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87"/>
      <c r="C118" s="188"/>
      <c r="D118" s="189" t="s">
        <v>144</v>
      </c>
      <c r="E118" s="190"/>
      <c r="F118" s="190"/>
      <c r="G118" s="190"/>
      <c r="H118" s="190"/>
      <c r="I118" s="190"/>
      <c r="J118" s="191">
        <f>J853</f>
        <v>0</v>
      </c>
      <c r="K118" s="188"/>
      <c r="L118" s="192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87"/>
      <c r="C119" s="188"/>
      <c r="D119" s="189" t="s">
        <v>2545</v>
      </c>
      <c r="E119" s="190"/>
      <c r="F119" s="190"/>
      <c r="G119" s="190"/>
      <c r="H119" s="190"/>
      <c r="I119" s="190"/>
      <c r="J119" s="191">
        <f>J889</f>
        <v>0</v>
      </c>
      <c r="K119" s="188"/>
      <c r="L119" s="192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87"/>
      <c r="C120" s="188"/>
      <c r="D120" s="189" t="s">
        <v>145</v>
      </c>
      <c r="E120" s="190"/>
      <c r="F120" s="190"/>
      <c r="G120" s="190"/>
      <c r="H120" s="190"/>
      <c r="I120" s="190"/>
      <c r="J120" s="191">
        <f>J896</f>
        <v>0</v>
      </c>
      <c r="K120" s="188"/>
      <c r="L120" s="192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87"/>
      <c r="C121" s="188"/>
      <c r="D121" s="189" t="s">
        <v>146</v>
      </c>
      <c r="E121" s="190"/>
      <c r="F121" s="190"/>
      <c r="G121" s="190"/>
      <c r="H121" s="190"/>
      <c r="I121" s="190"/>
      <c r="J121" s="191">
        <f>J944</f>
        <v>0</v>
      </c>
      <c r="K121" s="188"/>
      <c r="L121" s="192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87"/>
      <c r="C122" s="188"/>
      <c r="D122" s="189" t="s">
        <v>147</v>
      </c>
      <c r="E122" s="190"/>
      <c r="F122" s="190"/>
      <c r="G122" s="190"/>
      <c r="H122" s="190"/>
      <c r="I122" s="190"/>
      <c r="J122" s="191">
        <f>J953</f>
        <v>0</v>
      </c>
      <c r="K122" s="188"/>
      <c r="L122" s="192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87"/>
      <c r="C123" s="188"/>
      <c r="D123" s="189" t="s">
        <v>149</v>
      </c>
      <c r="E123" s="190"/>
      <c r="F123" s="190"/>
      <c r="G123" s="190"/>
      <c r="H123" s="190"/>
      <c r="I123" s="190"/>
      <c r="J123" s="191">
        <f>J977</f>
        <v>0</v>
      </c>
      <c r="K123" s="188"/>
      <c r="L123" s="192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87"/>
      <c r="C124" s="188"/>
      <c r="D124" s="189" t="s">
        <v>150</v>
      </c>
      <c r="E124" s="190"/>
      <c r="F124" s="190"/>
      <c r="G124" s="190"/>
      <c r="H124" s="190"/>
      <c r="I124" s="190"/>
      <c r="J124" s="191">
        <f>J1000</f>
        <v>0</v>
      </c>
      <c r="K124" s="188"/>
      <c r="L124" s="192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87"/>
      <c r="C125" s="188"/>
      <c r="D125" s="189" t="s">
        <v>152</v>
      </c>
      <c r="E125" s="190"/>
      <c r="F125" s="190"/>
      <c r="G125" s="190"/>
      <c r="H125" s="190"/>
      <c r="I125" s="190"/>
      <c r="J125" s="191">
        <f>J1032</f>
        <v>0</v>
      </c>
      <c r="K125" s="188"/>
      <c r="L125" s="192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10" customFormat="1" ht="19.92" customHeight="1">
      <c r="A126" s="10"/>
      <c r="B126" s="187"/>
      <c r="C126" s="188"/>
      <c r="D126" s="189" t="s">
        <v>1629</v>
      </c>
      <c r="E126" s="190"/>
      <c r="F126" s="190"/>
      <c r="G126" s="190"/>
      <c r="H126" s="190"/>
      <c r="I126" s="190"/>
      <c r="J126" s="191">
        <f>J1056</f>
        <v>0</v>
      </c>
      <c r="K126" s="188"/>
      <c r="L126" s="192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10" customFormat="1" ht="19.92" customHeight="1">
      <c r="A127" s="10"/>
      <c r="B127" s="187"/>
      <c r="C127" s="188"/>
      <c r="D127" s="189" t="s">
        <v>153</v>
      </c>
      <c r="E127" s="190"/>
      <c r="F127" s="190"/>
      <c r="G127" s="190"/>
      <c r="H127" s="190"/>
      <c r="I127" s="190"/>
      <c r="J127" s="191">
        <f>J1067</f>
        <v>0</v>
      </c>
      <c r="K127" s="188"/>
      <c r="L127" s="192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</row>
    <row r="128" s="2" customFormat="1" ht="21.84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5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6.96" customHeight="1">
      <c r="A129" s="39"/>
      <c r="B129" s="68"/>
      <c r="C129" s="69"/>
      <c r="D129" s="69"/>
      <c r="E129" s="69"/>
      <c r="F129" s="69"/>
      <c r="G129" s="69"/>
      <c r="H129" s="69"/>
      <c r="I129" s="69"/>
      <c r="J129" s="69"/>
      <c r="K129" s="69"/>
      <c r="L129" s="65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3" s="2" customFormat="1" ht="6.96" customHeight="1">
      <c r="A133" s="39"/>
      <c r="B133" s="70"/>
      <c r="C133" s="71"/>
      <c r="D133" s="71"/>
      <c r="E133" s="71"/>
      <c r="F133" s="71"/>
      <c r="G133" s="71"/>
      <c r="H133" s="71"/>
      <c r="I133" s="71"/>
      <c r="J133" s="71"/>
      <c r="K133" s="71"/>
      <c r="L133" s="65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2" customFormat="1" ht="24.96" customHeight="1">
      <c r="A134" s="39"/>
      <c r="B134" s="40"/>
      <c r="C134" s="24" t="s">
        <v>154</v>
      </c>
      <c r="D134" s="41"/>
      <c r="E134" s="41"/>
      <c r="F134" s="41"/>
      <c r="G134" s="41"/>
      <c r="H134" s="41"/>
      <c r="I134" s="41"/>
      <c r="J134" s="41"/>
      <c r="K134" s="41"/>
      <c r="L134" s="65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  <row r="135" s="2" customFormat="1" ht="6.96" customHeight="1">
      <c r="A135" s="39"/>
      <c r="B135" s="40"/>
      <c r="C135" s="41"/>
      <c r="D135" s="41"/>
      <c r="E135" s="41"/>
      <c r="F135" s="41"/>
      <c r="G135" s="41"/>
      <c r="H135" s="41"/>
      <c r="I135" s="41"/>
      <c r="J135" s="41"/>
      <c r="K135" s="41"/>
      <c r="L135" s="65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</row>
    <row r="136" s="2" customFormat="1" ht="12" customHeight="1">
      <c r="A136" s="39"/>
      <c r="B136" s="40"/>
      <c r="C136" s="33" t="s">
        <v>16</v>
      </c>
      <c r="D136" s="41"/>
      <c r="E136" s="41"/>
      <c r="F136" s="41"/>
      <c r="G136" s="41"/>
      <c r="H136" s="41"/>
      <c r="I136" s="41"/>
      <c r="J136" s="41"/>
      <c r="K136" s="41"/>
      <c r="L136" s="65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  <row r="137" s="2" customFormat="1" ht="16.5" customHeight="1">
      <c r="A137" s="39"/>
      <c r="B137" s="40"/>
      <c r="C137" s="41"/>
      <c r="D137" s="41"/>
      <c r="E137" s="176" t="str">
        <f>E7</f>
        <v>Rokycany ON - oprava bytových jednotek</v>
      </c>
      <c r="F137" s="33"/>
      <c r="G137" s="33"/>
      <c r="H137" s="33"/>
      <c r="I137" s="41"/>
      <c r="J137" s="41"/>
      <c r="K137" s="41"/>
      <c r="L137" s="65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</row>
    <row r="138" s="2" customFormat="1" ht="12" customHeight="1">
      <c r="A138" s="39"/>
      <c r="B138" s="40"/>
      <c r="C138" s="33" t="s">
        <v>114</v>
      </c>
      <c r="D138" s="41"/>
      <c r="E138" s="41"/>
      <c r="F138" s="41"/>
      <c r="G138" s="41"/>
      <c r="H138" s="41"/>
      <c r="I138" s="41"/>
      <c r="J138" s="41"/>
      <c r="K138" s="41"/>
      <c r="L138" s="65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</row>
    <row r="139" s="2" customFormat="1" ht="16.5" customHeight="1">
      <c r="A139" s="39"/>
      <c r="B139" s="40"/>
      <c r="C139" s="41"/>
      <c r="D139" s="41"/>
      <c r="E139" s="78" t="str">
        <f>E9</f>
        <v>SO 09 - Oprava bytových jednotek - byt č. 9</v>
      </c>
      <c r="F139" s="41"/>
      <c r="G139" s="41"/>
      <c r="H139" s="41"/>
      <c r="I139" s="41"/>
      <c r="J139" s="41"/>
      <c r="K139" s="41"/>
      <c r="L139" s="65"/>
      <c r="S139" s="39"/>
      <c r="T139" s="39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</row>
    <row r="140" s="2" customFormat="1" ht="6.96" customHeight="1">
      <c r="A140" s="39"/>
      <c r="B140" s="40"/>
      <c r="C140" s="41"/>
      <c r="D140" s="41"/>
      <c r="E140" s="41"/>
      <c r="F140" s="41"/>
      <c r="G140" s="41"/>
      <c r="H140" s="41"/>
      <c r="I140" s="41"/>
      <c r="J140" s="41"/>
      <c r="K140" s="41"/>
      <c r="L140" s="65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</row>
    <row r="141" s="2" customFormat="1" ht="12" customHeight="1">
      <c r="A141" s="39"/>
      <c r="B141" s="40"/>
      <c r="C141" s="33" t="s">
        <v>20</v>
      </c>
      <c r="D141" s="41"/>
      <c r="E141" s="41"/>
      <c r="F141" s="28" t="str">
        <f>F12</f>
        <v xml:space="preserve"> </v>
      </c>
      <c r="G141" s="41"/>
      <c r="H141" s="41"/>
      <c r="I141" s="33" t="s">
        <v>22</v>
      </c>
      <c r="J141" s="81" t="str">
        <f>IF(J12="","",J12)</f>
        <v>14. 1. 2025</v>
      </c>
      <c r="K141" s="41"/>
      <c r="L141" s="65"/>
      <c r="S141" s="39"/>
      <c r="T141" s="39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</row>
    <row r="142" s="2" customFormat="1" ht="6.96" customHeight="1">
      <c r="A142" s="39"/>
      <c r="B142" s="40"/>
      <c r="C142" s="41"/>
      <c r="D142" s="41"/>
      <c r="E142" s="41"/>
      <c r="F142" s="41"/>
      <c r="G142" s="41"/>
      <c r="H142" s="41"/>
      <c r="I142" s="41"/>
      <c r="J142" s="41"/>
      <c r="K142" s="41"/>
      <c r="L142" s="65"/>
      <c r="S142" s="39"/>
      <c r="T142" s="39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</row>
    <row r="143" s="2" customFormat="1" ht="15.15" customHeight="1">
      <c r="A143" s="39"/>
      <c r="B143" s="40"/>
      <c r="C143" s="33" t="s">
        <v>24</v>
      </c>
      <c r="D143" s="41"/>
      <c r="E143" s="41"/>
      <c r="F143" s="28" t="str">
        <f>E15</f>
        <v xml:space="preserve"> </v>
      </c>
      <c r="G143" s="41"/>
      <c r="H143" s="41"/>
      <c r="I143" s="33" t="s">
        <v>29</v>
      </c>
      <c r="J143" s="37" t="str">
        <f>E21</f>
        <v xml:space="preserve"> </v>
      </c>
      <c r="K143" s="41"/>
      <c r="L143" s="65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</row>
    <row r="144" s="2" customFormat="1" ht="15.15" customHeight="1">
      <c r="A144" s="39"/>
      <c r="B144" s="40"/>
      <c r="C144" s="33" t="s">
        <v>27</v>
      </c>
      <c r="D144" s="41"/>
      <c r="E144" s="41"/>
      <c r="F144" s="28" t="str">
        <f>IF(E18="","",E18)</f>
        <v>Vyplň údaj</v>
      </c>
      <c r="G144" s="41"/>
      <c r="H144" s="41"/>
      <c r="I144" s="33" t="s">
        <v>31</v>
      </c>
      <c r="J144" s="37" t="str">
        <f>E24</f>
        <v xml:space="preserve"> </v>
      </c>
      <c r="K144" s="41"/>
      <c r="L144" s="65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</row>
    <row r="145" s="2" customFormat="1" ht="10.32" customHeight="1">
      <c r="A145" s="39"/>
      <c r="B145" s="40"/>
      <c r="C145" s="41"/>
      <c r="D145" s="41"/>
      <c r="E145" s="41"/>
      <c r="F145" s="41"/>
      <c r="G145" s="41"/>
      <c r="H145" s="41"/>
      <c r="I145" s="41"/>
      <c r="J145" s="41"/>
      <c r="K145" s="41"/>
      <c r="L145" s="65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</row>
    <row r="146" s="11" customFormat="1" ht="29.28" customHeight="1">
      <c r="A146" s="193"/>
      <c r="B146" s="194"/>
      <c r="C146" s="195" t="s">
        <v>155</v>
      </c>
      <c r="D146" s="196" t="s">
        <v>58</v>
      </c>
      <c r="E146" s="196" t="s">
        <v>54</v>
      </c>
      <c r="F146" s="196" t="s">
        <v>55</v>
      </c>
      <c r="G146" s="196" t="s">
        <v>156</v>
      </c>
      <c r="H146" s="196" t="s">
        <v>157</v>
      </c>
      <c r="I146" s="196" t="s">
        <v>158</v>
      </c>
      <c r="J146" s="197" t="s">
        <v>118</v>
      </c>
      <c r="K146" s="198" t="s">
        <v>159</v>
      </c>
      <c r="L146" s="199"/>
      <c r="M146" s="102" t="s">
        <v>1</v>
      </c>
      <c r="N146" s="103" t="s">
        <v>37</v>
      </c>
      <c r="O146" s="103" t="s">
        <v>160</v>
      </c>
      <c r="P146" s="103" t="s">
        <v>161</v>
      </c>
      <c r="Q146" s="103" t="s">
        <v>162</v>
      </c>
      <c r="R146" s="103" t="s">
        <v>163</v>
      </c>
      <c r="S146" s="103" t="s">
        <v>164</v>
      </c>
      <c r="T146" s="104" t="s">
        <v>165</v>
      </c>
      <c r="U146" s="193"/>
      <c r="V146" s="193"/>
      <c r="W146" s="193"/>
      <c r="X146" s="193"/>
      <c r="Y146" s="193"/>
      <c r="Z146" s="193"/>
      <c r="AA146" s="193"/>
      <c r="AB146" s="193"/>
      <c r="AC146" s="193"/>
      <c r="AD146" s="193"/>
      <c r="AE146" s="193"/>
    </row>
    <row r="147" s="2" customFormat="1" ht="22.8" customHeight="1">
      <c r="A147" s="39"/>
      <c r="B147" s="40"/>
      <c r="C147" s="109" t="s">
        <v>166</v>
      </c>
      <c r="D147" s="41"/>
      <c r="E147" s="41"/>
      <c r="F147" s="41"/>
      <c r="G147" s="41"/>
      <c r="H147" s="41"/>
      <c r="I147" s="41"/>
      <c r="J147" s="200">
        <f>BK147</f>
        <v>0</v>
      </c>
      <c r="K147" s="41"/>
      <c r="L147" s="45"/>
      <c r="M147" s="105"/>
      <c r="N147" s="201"/>
      <c r="O147" s="106"/>
      <c r="P147" s="202">
        <f>P148+P322</f>
        <v>0</v>
      </c>
      <c r="Q147" s="106"/>
      <c r="R147" s="202">
        <f>R148+R322</f>
        <v>10.935671249999999</v>
      </c>
      <c r="S147" s="106"/>
      <c r="T147" s="203">
        <f>T148+T322</f>
        <v>9.2848613699999998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72</v>
      </c>
      <c r="AU147" s="18" t="s">
        <v>120</v>
      </c>
      <c r="BK147" s="204">
        <f>BK148+BK322</f>
        <v>0</v>
      </c>
    </row>
    <row r="148" s="12" customFormat="1" ht="25.92" customHeight="1">
      <c r="A148" s="12"/>
      <c r="B148" s="205"/>
      <c r="C148" s="206"/>
      <c r="D148" s="207" t="s">
        <v>72</v>
      </c>
      <c r="E148" s="208" t="s">
        <v>167</v>
      </c>
      <c r="F148" s="208" t="s">
        <v>168</v>
      </c>
      <c r="G148" s="206"/>
      <c r="H148" s="206"/>
      <c r="I148" s="209"/>
      <c r="J148" s="210">
        <f>BK148</f>
        <v>0</v>
      </c>
      <c r="K148" s="206"/>
      <c r="L148" s="211"/>
      <c r="M148" s="212"/>
      <c r="N148" s="213"/>
      <c r="O148" s="213"/>
      <c r="P148" s="214">
        <f>P149+P163+P232+P306+P319</f>
        <v>0</v>
      </c>
      <c r="Q148" s="213"/>
      <c r="R148" s="214">
        <f>R149+R163+R232+R306+R319</f>
        <v>7.423063589999999</v>
      </c>
      <c r="S148" s="213"/>
      <c r="T148" s="215">
        <f>T149+T163+T232+T306+T319</f>
        <v>7.2967206000000004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16" t="s">
        <v>81</v>
      </c>
      <c r="AT148" s="217" t="s">
        <v>72</v>
      </c>
      <c r="AU148" s="217" t="s">
        <v>73</v>
      </c>
      <c r="AY148" s="216" t="s">
        <v>169</v>
      </c>
      <c r="BK148" s="218">
        <f>BK149+BK163+BK232+BK306+BK319</f>
        <v>0</v>
      </c>
    </row>
    <row r="149" s="12" customFormat="1" ht="22.8" customHeight="1">
      <c r="A149" s="12"/>
      <c r="B149" s="205"/>
      <c r="C149" s="206"/>
      <c r="D149" s="207" t="s">
        <v>72</v>
      </c>
      <c r="E149" s="219" t="s">
        <v>170</v>
      </c>
      <c r="F149" s="219" t="s">
        <v>171</v>
      </c>
      <c r="G149" s="206"/>
      <c r="H149" s="206"/>
      <c r="I149" s="209"/>
      <c r="J149" s="220">
        <f>BK149</f>
        <v>0</v>
      </c>
      <c r="K149" s="206"/>
      <c r="L149" s="211"/>
      <c r="M149" s="212"/>
      <c r="N149" s="213"/>
      <c r="O149" s="213"/>
      <c r="P149" s="214">
        <f>SUM(P150:P162)</f>
        <v>0</v>
      </c>
      <c r="Q149" s="213"/>
      <c r="R149" s="214">
        <f>SUM(R150:R162)</f>
        <v>0.14532044999999999</v>
      </c>
      <c r="S149" s="213"/>
      <c r="T149" s="215">
        <f>SUM(T150:T162)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16" t="s">
        <v>81</v>
      </c>
      <c r="AT149" s="217" t="s">
        <v>72</v>
      </c>
      <c r="AU149" s="217" t="s">
        <v>81</v>
      </c>
      <c r="AY149" s="216" t="s">
        <v>169</v>
      </c>
      <c r="BK149" s="218">
        <f>SUM(BK150:BK162)</f>
        <v>0</v>
      </c>
    </row>
    <row r="150" s="2" customFormat="1" ht="24.15" customHeight="1">
      <c r="A150" s="39"/>
      <c r="B150" s="40"/>
      <c r="C150" s="221" t="s">
        <v>81</v>
      </c>
      <c r="D150" s="221" t="s">
        <v>172</v>
      </c>
      <c r="E150" s="222" t="s">
        <v>173</v>
      </c>
      <c r="F150" s="223" t="s">
        <v>174</v>
      </c>
      <c r="G150" s="224" t="s">
        <v>175</v>
      </c>
      <c r="H150" s="225">
        <v>0.035999999999999997</v>
      </c>
      <c r="I150" s="226"/>
      <c r="J150" s="227">
        <f>ROUND(I150*H150,2)</f>
        <v>0</v>
      </c>
      <c r="K150" s="228"/>
      <c r="L150" s="45"/>
      <c r="M150" s="229" t="s">
        <v>1</v>
      </c>
      <c r="N150" s="230" t="s">
        <v>41</v>
      </c>
      <c r="O150" s="93"/>
      <c r="P150" s="231">
        <f>O150*H150</f>
        <v>0</v>
      </c>
      <c r="Q150" s="231">
        <v>1.0900000000000001</v>
      </c>
      <c r="R150" s="231">
        <f>Q150*H150</f>
        <v>0.039239999999999997</v>
      </c>
      <c r="S150" s="231">
        <v>0</v>
      </c>
      <c r="T150" s="232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3" t="s">
        <v>176</v>
      </c>
      <c r="AT150" s="233" t="s">
        <v>172</v>
      </c>
      <c r="AU150" s="233" t="s">
        <v>177</v>
      </c>
      <c r="AY150" s="18" t="s">
        <v>169</v>
      </c>
      <c r="BE150" s="234">
        <f>IF(N150="základní",J150,0)</f>
        <v>0</v>
      </c>
      <c r="BF150" s="234">
        <f>IF(N150="snížená",J150,0)</f>
        <v>0</v>
      </c>
      <c r="BG150" s="234">
        <f>IF(N150="zákl. přenesená",J150,0)</f>
        <v>0</v>
      </c>
      <c r="BH150" s="234">
        <f>IF(N150="sníž. přenesená",J150,0)</f>
        <v>0</v>
      </c>
      <c r="BI150" s="234">
        <f>IF(N150="nulová",J150,0)</f>
        <v>0</v>
      </c>
      <c r="BJ150" s="18" t="s">
        <v>178</v>
      </c>
      <c r="BK150" s="234">
        <f>ROUND(I150*H150,2)</f>
        <v>0</v>
      </c>
      <c r="BL150" s="18" t="s">
        <v>176</v>
      </c>
      <c r="BM150" s="233" t="s">
        <v>177</v>
      </c>
    </row>
    <row r="151" s="2" customFormat="1">
      <c r="A151" s="39"/>
      <c r="B151" s="40"/>
      <c r="C151" s="41"/>
      <c r="D151" s="235" t="s">
        <v>179</v>
      </c>
      <c r="E151" s="41"/>
      <c r="F151" s="236" t="s">
        <v>174</v>
      </c>
      <c r="G151" s="41"/>
      <c r="H151" s="41"/>
      <c r="I151" s="237"/>
      <c r="J151" s="41"/>
      <c r="K151" s="41"/>
      <c r="L151" s="45"/>
      <c r="M151" s="238"/>
      <c r="N151" s="239"/>
      <c r="O151" s="93"/>
      <c r="P151" s="93"/>
      <c r="Q151" s="93"/>
      <c r="R151" s="93"/>
      <c r="S151" s="93"/>
      <c r="T151" s="94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179</v>
      </c>
      <c r="AU151" s="18" t="s">
        <v>177</v>
      </c>
    </row>
    <row r="152" s="13" customFormat="1">
      <c r="A152" s="13"/>
      <c r="B152" s="240"/>
      <c r="C152" s="241"/>
      <c r="D152" s="235" t="s">
        <v>180</v>
      </c>
      <c r="E152" s="242" t="s">
        <v>1</v>
      </c>
      <c r="F152" s="243" t="s">
        <v>181</v>
      </c>
      <c r="G152" s="241"/>
      <c r="H152" s="242" t="s">
        <v>1</v>
      </c>
      <c r="I152" s="244"/>
      <c r="J152" s="241"/>
      <c r="K152" s="241"/>
      <c r="L152" s="245"/>
      <c r="M152" s="246"/>
      <c r="N152" s="247"/>
      <c r="O152" s="247"/>
      <c r="P152" s="247"/>
      <c r="Q152" s="247"/>
      <c r="R152" s="247"/>
      <c r="S152" s="247"/>
      <c r="T152" s="248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9" t="s">
        <v>180</v>
      </c>
      <c r="AU152" s="249" t="s">
        <v>177</v>
      </c>
      <c r="AV152" s="13" t="s">
        <v>81</v>
      </c>
      <c r="AW152" s="13" t="s">
        <v>30</v>
      </c>
      <c r="AX152" s="13" t="s">
        <v>73</v>
      </c>
      <c r="AY152" s="249" t="s">
        <v>169</v>
      </c>
    </row>
    <row r="153" s="14" customFormat="1">
      <c r="A153" s="14"/>
      <c r="B153" s="250"/>
      <c r="C153" s="251"/>
      <c r="D153" s="235" t="s">
        <v>180</v>
      </c>
      <c r="E153" s="252" t="s">
        <v>1</v>
      </c>
      <c r="F153" s="253" t="s">
        <v>2686</v>
      </c>
      <c r="G153" s="251"/>
      <c r="H153" s="254">
        <v>0.035999999999999997</v>
      </c>
      <c r="I153" s="255"/>
      <c r="J153" s="251"/>
      <c r="K153" s="251"/>
      <c r="L153" s="256"/>
      <c r="M153" s="257"/>
      <c r="N153" s="258"/>
      <c r="O153" s="258"/>
      <c r="P153" s="258"/>
      <c r="Q153" s="258"/>
      <c r="R153" s="258"/>
      <c r="S153" s="258"/>
      <c r="T153" s="259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0" t="s">
        <v>180</v>
      </c>
      <c r="AU153" s="260" t="s">
        <v>177</v>
      </c>
      <c r="AV153" s="14" t="s">
        <v>177</v>
      </c>
      <c r="AW153" s="14" t="s">
        <v>30</v>
      </c>
      <c r="AX153" s="14" t="s">
        <v>73</v>
      </c>
      <c r="AY153" s="260" t="s">
        <v>169</v>
      </c>
    </row>
    <row r="154" s="15" customFormat="1">
      <c r="A154" s="15"/>
      <c r="B154" s="261"/>
      <c r="C154" s="262"/>
      <c r="D154" s="235" t="s">
        <v>180</v>
      </c>
      <c r="E154" s="263" t="s">
        <v>1</v>
      </c>
      <c r="F154" s="264" t="s">
        <v>183</v>
      </c>
      <c r="G154" s="262"/>
      <c r="H154" s="265">
        <v>0.035999999999999997</v>
      </c>
      <c r="I154" s="266"/>
      <c r="J154" s="262"/>
      <c r="K154" s="262"/>
      <c r="L154" s="267"/>
      <c r="M154" s="268"/>
      <c r="N154" s="269"/>
      <c r="O154" s="269"/>
      <c r="P154" s="269"/>
      <c r="Q154" s="269"/>
      <c r="R154" s="269"/>
      <c r="S154" s="269"/>
      <c r="T154" s="270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71" t="s">
        <v>180</v>
      </c>
      <c r="AU154" s="271" t="s">
        <v>177</v>
      </c>
      <c r="AV154" s="15" t="s">
        <v>176</v>
      </c>
      <c r="AW154" s="15" t="s">
        <v>30</v>
      </c>
      <c r="AX154" s="15" t="s">
        <v>81</v>
      </c>
      <c r="AY154" s="271" t="s">
        <v>169</v>
      </c>
    </row>
    <row r="155" s="2" customFormat="1" ht="33" customHeight="1">
      <c r="A155" s="39"/>
      <c r="B155" s="40"/>
      <c r="C155" s="221" t="s">
        <v>177</v>
      </c>
      <c r="D155" s="221" t="s">
        <v>172</v>
      </c>
      <c r="E155" s="222" t="s">
        <v>1631</v>
      </c>
      <c r="F155" s="223" t="s">
        <v>1632</v>
      </c>
      <c r="G155" s="224" t="s">
        <v>189</v>
      </c>
      <c r="H155" s="225">
        <v>0.044999999999999998</v>
      </c>
      <c r="I155" s="226"/>
      <c r="J155" s="227">
        <f>ROUND(I155*H155,2)</f>
        <v>0</v>
      </c>
      <c r="K155" s="228"/>
      <c r="L155" s="45"/>
      <c r="M155" s="229" t="s">
        <v>1</v>
      </c>
      <c r="N155" s="230" t="s">
        <v>41</v>
      </c>
      <c r="O155" s="93"/>
      <c r="P155" s="231">
        <f>O155*H155</f>
        <v>0</v>
      </c>
      <c r="Q155" s="231">
        <v>0.071330000000000005</v>
      </c>
      <c r="R155" s="231">
        <f>Q155*H155</f>
        <v>0.0032098500000000002</v>
      </c>
      <c r="S155" s="231">
        <v>0</v>
      </c>
      <c r="T155" s="232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33" t="s">
        <v>176</v>
      </c>
      <c r="AT155" s="233" t="s">
        <v>172</v>
      </c>
      <c r="AU155" s="233" t="s">
        <v>177</v>
      </c>
      <c r="AY155" s="18" t="s">
        <v>169</v>
      </c>
      <c r="BE155" s="234">
        <f>IF(N155="základní",J155,0)</f>
        <v>0</v>
      </c>
      <c r="BF155" s="234">
        <f>IF(N155="snížená",J155,0)</f>
        <v>0</v>
      </c>
      <c r="BG155" s="234">
        <f>IF(N155="zákl. přenesená",J155,0)</f>
        <v>0</v>
      </c>
      <c r="BH155" s="234">
        <f>IF(N155="sníž. přenesená",J155,0)</f>
        <v>0</v>
      </c>
      <c r="BI155" s="234">
        <f>IF(N155="nulová",J155,0)</f>
        <v>0</v>
      </c>
      <c r="BJ155" s="18" t="s">
        <v>178</v>
      </c>
      <c r="BK155" s="234">
        <f>ROUND(I155*H155,2)</f>
        <v>0</v>
      </c>
      <c r="BL155" s="18" t="s">
        <v>176</v>
      </c>
      <c r="BM155" s="233" t="s">
        <v>176</v>
      </c>
    </row>
    <row r="156" s="2" customFormat="1">
      <c r="A156" s="39"/>
      <c r="B156" s="40"/>
      <c r="C156" s="41"/>
      <c r="D156" s="235" t="s">
        <v>179</v>
      </c>
      <c r="E156" s="41"/>
      <c r="F156" s="236" t="s">
        <v>1632</v>
      </c>
      <c r="G156" s="41"/>
      <c r="H156" s="41"/>
      <c r="I156" s="237"/>
      <c r="J156" s="41"/>
      <c r="K156" s="41"/>
      <c r="L156" s="45"/>
      <c r="M156" s="238"/>
      <c r="N156" s="239"/>
      <c r="O156" s="93"/>
      <c r="P156" s="93"/>
      <c r="Q156" s="93"/>
      <c r="R156" s="93"/>
      <c r="S156" s="93"/>
      <c r="T156" s="94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179</v>
      </c>
      <c r="AU156" s="18" t="s">
        <v>177</v>
      </c>
    </row>
    <row r="157" s="14" customFormat="1">
      <c r="A157" s="14"/>
      <c r="B157" s="250"/>
      <c r="C157" s="251"/>
      <c r="D157" s="235" t="s">
        <v>180</v>
      </c>
      <c r="E157" s="252" t="s">
        <v>1</v>
      </c>
      <c r="F157" s="253" t="s">
        <v>2687</v>
      </c>
      <c r="G157" s="251"/>
      <c r="H157" s="254">
        <v>0.044999999999999998</v>
      </c>
      <c r="I157" s="255"/>
      <c r="J157" s="251"/>
      <c r="K157" s="251"/>
      <c r="L157" s="256"/>
      <c r="M157" s="257"/>
      <c r="N157" s="258"/>
      <c r="O157" s="258"/>
      <c r="P157" s="258"/>
      <c r="Q157" s="258"/>
      <c r="R157" s="258"/>
      <c r="S157" s="258"/>
      <c r="T157" s="259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0" t="s">
        <v>180</v>
      </c>
      <c r="AU157" s="260" t="s">
        <v>177</v>
      </c>
      <c r="AV157" s="14" t="s">
        <v>177</v>
      </c>
      <c r="AW157" s="14" t="s">
        <v>30</v>
      </c>
      <c r="AX157" s="14" t="s">
        <v>73</v>
      </c>
      <c r="AY157" s="260" t="s">
        <v>169</v>
      </c>
    </row>
    <row r="158" s="15" customFormat="1">
      <c r="A158" s="15"/>
      <c r="B158" s="261"/>
      <c r="C158" s="262"/>
      <c r="D158" s="235" t="s">
        <v>180</v>
      </c>
      <c r="E158" s="263" t="s">
        <v>1</v>
      </c>
      <c r="F158" s="264" t="s">
        <v>183</v>
      </c>
      <c r="G158" s="262"/>
      <c r="H158" s="265">
        <v>0.044999999999999998</v>
      </c>
      <c r="I158" s="266"/>
      <c r="J158" s="262"/>
      <c r="K158" s="262"/>
      <c r="L158" s="267"/>
      <c r="M158" s="268"/>
      <c r="N158" s="269"/>
      <c r="O158" s="269"/>
      <c r="P158" s="269"/>
      <c r="Q158" s="269"/>
      <c r="R158" s="269"/>
      <c r="S158" s="269"/>
      <c r="T158" s="270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71" t="s">
        <v>180</v>
      </c>
      <c r="AU158" s="271" t="s">
        <v>177</v>
      </c>
      <c r="AV158" s="15" t="s">
        <v>176</v>
      </c>
      <c r="AW158" s="15" t="s">
        <v>30</v>
      </c>
      <c r="AX158" s="15" t="s">
        <v>81</v>
      </c>
      <c r="AY158" s="271" t="s">
        <v>169</v>
      </c>
    </row>
    <row r="159" s="2" customFormat="1" ht="24.15" customHeight="1">
      <c r="A159" s="39"/>
      <c r="B159" s="40"/>
      <c r="C159" s="221" t="s">
        <v>170</v>
      </c>
      <c r="D159" s="221" t="s">
        <v>172</v>
      </c>
      <c r="E159" s="222" t="s">
        <v>2548</v>
      </c>
      <c r="F159" s="223" t="s">
        <v>2549</v>
      </c>
      <c r="G159" s="224" t="s">
        <v>189</v>
      </c>
      <c r="H159" s="225">
        <v>1.47</v>
      </c>
      <c r="I159" s="226"/>
      <c r="J159" s="227">
        <f>ROUND(I159*H159,2)</f>
        <v>0</v>
      </c>
      <c r="K159" s="228"/>
      <c r="L159" s="45"/>
      <c r="M159" s="229" t="s">
        <v>1</v>
      </c>
      <c r="N159" s="230" t="s">
        <v>41</v>
      </c>
      <c r="O159" s="93"/>
      <c r="P159" s="231">
        <f>O159*H159</f>
        <v>0</v>
      </c>
      <c r="Q159" s="231">
        <v>0.069980000000000001</v>
      </c>
      <c r="R159" s="231">
        <f>Q159*H159</f>
        <v>0.10287059999999999</v>
      </c>
      <c r="S159" s="231">
        <v>0</v>
      </c>
      <c r="T159" s="232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3" t="s">
        <v>176</v>
      </c>
      <c r="AT159" s="233" t="s">
        <v>172</v>
      </c>
      <c r="AU159" s="233" t="s">
        <v>177</v>
      </c>
      <c r="AY159" s="18" t="s">
        <v>169</v>
      </c>
      <c r="BE159" s="234">
        <f>IF(N159="základní",J159,0)</f>
        <v>0</v>
      </c>
      <c r="BF159" s="234">
        <f>IF(N159="snížená",J159,0)</f>
        <v>0</v>
      </c>
      <c r="BG159" s="234">
        <f>IF(N159="zákl. přenesená",J159,0)</f>
        <v>0</v>
      </c>
      <c r="BH159" s="234">
        <f>IF(N159="sníž. přenesená",J159,0)</f>
        <v>0</v>
      </c>
      <c r="BI159" s="234">
        <f>IF(N159="nulová",J159,0)</f>
        <v>0</v>
      </c>
      <c r="BJ159" s="18" t="s">
        <v>178</v>
      </c>
      <c r="BK159" s="234">
        <f>ROUND(I159*H159,2)</f>
        <v>0</v>
      </c>
      <c r="BL159" s="18" t="s">
        <v>176</v>
      </c>
      <c r="BM159" s="233" t="s">
        <v>190</v>
      </c>
    </row>
    <row r="160" s="2" customFormat="1">
      <c r="A160" s="39"/>
      <c r="B160" s="40"/>
      <c r="C160" s="41"/>
      <c r="D160" s="235" t="s">
        <v>179</v>
      </c>
      <c r="E160" s="41"/>
      <c r="F160" s="236" t="s">
        <v>2549</v>
      </c>
      <c r="G160" s="41"/>
      <c r="H160" s="41"/>
      <c r="I160" s="237"/>
      <c r="J160" s="41"/>
      <c r="K160" s="41"/>
      <c r="L160" s="45"/>
      <c r="M160" s="238"/>
      <c r="N160" s="239"/>
      <c r="O160" s="93"/>
      <c r="P160" s="93"/>
      <c r="Q160" s="93"/>
      <c r="R160" s="93"/>
      <c r="S160" s="93"/>
      <c r="T160" s="94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179</v>
      </c>
      <c r="AU160" s="18" t="s">
        <v>177</v>
      </c>
    </row>
    <row r="161" s="14" customFormat="1">
      <c r="A161" s="14"/>
      <c r="B161" s="250"/>
      <c r="C161" s="251"/>
      <c r="D161" s="235" t="s">
        <v>180</v>
      </c>
      <c r="E161" s="252" t="s">
        <v>1</v>
      </c>
      <c r="F161" s="253" t="s">
        <v>2688</v>
      </c>
      <c r="G161" s="251"/>
      <c r="H161" s="254">
        <v>1.47</v>
      </c>
      <c r="I161" s="255"/>
      <c r="J161" s="251"/>
      <c r="K161" s="251"/>
      <c r="L161" s="256"/>
      <c r="M161" s="257"/>
      <c r="N161" s="258"/>
      <c r="O161" s="258"/>
      <c r="P161" s="258"/>
      <c r="Q161" s="258"/>
      <c r="R161" s="258"/>
      <c r="S161" s="258"/>
      <c r="T161" s="259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0" t="s">
        <v>180</v>
      </c>
      <c r="AU161" s="260" t="s">
        <v>177</v>
      </c>
      <c r="AV161" s="14" t="s">
        <v>177</v>
      </c>
      <c r="AW161" s="14" t="s">
        <v>30</v>
      </c>
      <c r="AX161" s="14" t="s">
        <v>73</v>
      </c>
      <c r="AY161" s="260" t="s">
        <v>169</v>
      </c>
    </row>
    <row r="162" s="15" customFormat="1">
      <c r="A162" s="15"/>
      <c r="B162" s="261"/>
      <c r="C162" s="262"/>
      <c r="D162" s="235" t="s">
        <v>180</v>
      </c>
      <c r="E162" s="263" t="s">
        <v>1</v>
      </c>
      <c r="F162" s="264" t="s">
        <v>183</v>
      </c>
      <c r="G162" s="262"/>
      <c r="H162" s="265">
        <v>1.47</v>
      </c>
      <c r="I162" s="266"/>
      <c r="J162" s="262"/>
      <c r="K162" s="262"/>
      <c r="L162" s="267"/>
      <c r="M162" s="268"/>
      <c r="N162" s="269"/>
      <c r="O162" s="269"/>
      <c r="P162" s="269"/>
      <c r="Q162" s="269"/>
      <c r="R162" s="269"/>
      <c r="S162" s="269"/>
      <c r="T162" s="270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71" t="s">
        <v>180</v>
      </c>
      <c r="AU162" s="271" t="s">
        <v>177</v>
      </c>
      <c r="AV162" s="15" t="s">
        <v>176</v>
      </c>
      <c r="AW162" s="15" t="s">
        <v>30</v>
      </c>
      <c r="AX162" s="15" t="s">
        <v>81</v>
      </c>
      <c r="AY162" s="271" t="s">
        <v>169</v>
      </c>
    </row>
    <row r="163" s="12" customFormat="1" ht="22.8" customHeight="1">
      <c r="A163" s="12"/>
      <c r="B163" s="205"/>
      <c r="C163" s="206"/>
      <c r="D163" s="207" t="s">
        <v>72</v>
      </c>
      <c r="E163" s="219" t="s">
        <v>190</v>
      </c>
      <c r="F163" s="219" t="s">
        <v>192</v>
      </c>
      <c r="G163" s="206"/>
      <c r="H163" s="206"/>
      <c r="I163" s="209"/>
      <c r="J163" s="220">
        <f>BK163</f>
        <v>0</v>
      </c>
      <c r="K163" s="206"/>
      <c r="L163" s="211"/>
      <c r="M163" s="212"/>
      <c r="N163" s="213"/>
      <c r="O163" s="213"/>
      <c r="P163" s="214">
        <f>SUM(P164:P231)</f>
        <v>0</v>
      </c>
      <c r="Q163" s="213"/>
      <c r="R163" s="214">
        <f>SUM(R164:R231)</f>
        <v>7.1815235399999988</v>
      </c>
      <c r="S163" s="213"/>
      <c r="T163" s="215">
        <f>SUM(T164:T231)</f>
        <v>0.0054786000000000001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16" t="s">
        <v>81</v>
      </c>
      <c r="AT163" s="217" t="s">
        <v>72</v>
      </c>
      <c r="AU163" s="217" t="s">
        <v>81</v>
      </c>
      <c r="AY163" s="216" t="s">
        <v>169</v>
      </c>
      <c r="BK163" s="218">
        <f>SUM(BK164:BK231)</f>
        <v>0</v>
      </c>
    </row>
    <row r="164" s="2" customFormat="1" ht="37.8" customHeight="1">
      <c r="A164" s="39"/>
      <c r="B164" s="40"/>
      <c r="C164" s="221" t="s">
        <v>176</v>
      </c>
      <c r="D164" s="221" t="s">
        <v>172</v>
      </c>
      <c r="E164" s="222" t="s">
        <v>2689</v>
      </c>
      <c r="F164" s="223" t="s">
        <v>2690</v>
      </c>
      <c r="G164" s="224" t="s">
        <v>189</v>
      </c>
      <c r="H164" s="225">
        <v>43.140000000000001</v>
      </c>
      <c r="I164" s="226"/>
      <c r="J164" s="227">
        <f>ROUND(I164*H164,2)</f>
        <v>0</v>
      </c>
      <c r="K164" s="228"/>
      <c r="L164" s="45"/>
      <c r="M164" s="229" t="s">
        <v>1</v>
      </c>
      <c r="N164" s="230" t="s">
        <v>41</v>
      </c>
      <c r="O164" s="93"/>
      <c r="P164" s="231">
        <f>O164*H164</f>
        <v>0</v>
      </c>
      <c r="Q164" s="231">
        <v>0.029499999999999998</v>
      </c>
      <c r="R164" s="231">
        <f>Q164*H164</f>
        <v>1.2726299999999999</v>
      </c>
      <c r="S164" s="231">
        <v>0</v>
      </c>
      <c r="T164" s="232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3" t="s">
        <v>176</v>
      </c>
      <c r="AT164" s="233" t="s">
        <v>172</v>
      </c>
      <c r="AU164" s="233" t="s">
        <v>177</v>
      </c>
      <c r="AY164" s="18" t="s">
        <v>169</v>
      </c>
      <c r="BE164" s="234">
        <f>IF(N164="základní",J164,0)</f>
        <v>0</v>
      </c>
      <c r="BF164" s="234">
        <f>IF(N164="snížená",J164,0)</f>
        <v>0</v>
      </c>
      <c r="BG164" s="234">
        <f>IF(N164="zákl. přenesená",J164,0)</f>
        <v>0</v>
      </c>
      <c r="BH164" s="234">
        <f>IF(N164="sníž. přenesená",J164,0)</f>
        <v>0</v>
      </c>
      <c r="BI164" s="234">
        <f>IF(N164="nulová",J164,0)</f>
        <v>0</v>
      </c>
      <c r="BJ164" s="18" t="s">
        <v>178</v>
      </c>
      <c r="BK164" s="234">
        <f>ROUND(I164*H164,2)</f>
        <v>0</v>
      </c>
      <c r="BL164" s="18" t="s">
        <v>176</v>
      </c>
      <c r="BM164" s="233" t="s">
        <v>195</v>
      </c>
    </row>
    <row r="165" s="2" customFormat="1">
      <c r="A165" s="39"/>
      <c r="B165" s="40"/>
      <c r="C165" s="41"/>
      <c r="D165" s="235" t="s">
        <v>179</v>
      </c>
      <c r="E165" s="41"/>
      <c r="F165" s="236" t="s">
        <v>2690</v>
      </c>
      <c r="G165" s="41"/>
      <c r="H165" s="41"/>
      <c r="I165" s="237"/>
      <c r="J165" s="41"/>
      <c r="K165" s="41"/>
      <c r="L165" s="45"/>
      <c r="M165" s="238"/>
      <c r="N165" s="239"/>
      <c r="O165" s="93"/>
      <c r="P165" s="93"/>
      <c r="Q165" s="93"/>
      <c r="R165" s="93"/>
      <c r="S165" s="93"/>
      <c r="T165" s="94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179</v>
      </c>
      <c r="AU165" s="18" t="s">
        <v>177</v>
      </c>
    </row>
    <row r="166" s="14" customFormat="1">
      <c r="A166" s="14"/>
      <c r="B166" s="250"/>
      <c r="C166" s="251"/>
      <c r="D166" s="235" t="s">
        <v>180</v>
      </c>
      <c r="E166" s="252" t="s">
        <v>1</v>
      </c>
      <c r="F166" s="253" t="s">
        <v>2691</v>
      </c>
      <c r="G166" s="251"/>
      <c r="H166" s="254">
        <v>43.140000000000001</v>
      </c>
      <c r="I166" s="255"/>
      <c r="J166" s="251"/>
      <c r="K166" s="251"/>
      <c r="L166" s="256"/>
      <c r="M166" s="257"/>
      <c r="N166" s="258"/>
      <c r="O166" s="258"/>
      <c r="P166" s="258"/>
      <c r="Q166" s="258"/>
      <c r="R166" s="258"/>
      <c r="S166" s="258"/>
      <c r="T166" s="259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0" t="s">
        <v>180</v>
      </c>
      <c r="AU166" s="260" t="s">
        <v>177</v>
      </c>
      <c r="AV166" s="14" t="s">
        <v>177</v>
      </c>
      <c r="AW166" s="14" t="s">
        <v>30</v>
      </c>
      <c r="AX166" s="14" t="s">
        <v>73</v>
      </c>
      <c r="AY166" s="260" t="s">
        <v>169</v>
      </c>
    </row>
    <row r="167" s="15" customFormat="1">
      <c r="A167" s="15"/>
      <c r="B167" s="261"/>
      <c r="C167" s="262"/>
      <c r="D167" s="235" t="s">
        <v>180</v>
      </c>
      <c r="E167" s="263" t="s">
        <v>1</v>
      </c>
      <c r="F167" s="264" t="s">
        <v>183</v>
      </c>
      <c r="G167" s="262"/>
      <c r="H167" s="265">
        <v>43.140000000000001</v>
      </c>
      <c r="I167" s="266"/>
      <c r="J167" s="262"/>
      <c r="K167" s="262"/>
      <c r="L167" s="267"/>
      <c r="M167" s="268"/>
      <c r="N167" s="269"/>
      <c r="O167" s="269"/>
      <c r="P167" s="269"/>
      <c r="Q167" s="269"/>
      <c r="R167" s="269"/>
      <c r="S167" s="269"/>
      <c r="T167" s="270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71" t="s">
        <v>180</v>
      </c>
      <c r="AU167" s="271" t="s">
        <v>177</v>
      </c>
      <c r="AV167" s="15" t="s">
        <v>176</v>
      </c>
      <c r="AW167" s="15" t="s">
        <v>30</v>
      </c>
      <c r="AX167" s="15" t="s">
        <v>81</v>
      </c>
      <c r="AY167" s="271" t="s">
        <v>169</v>
      </c>
    </row>
    <row r="168" s="2" customFormat="1" ht="24.15" customHeight="1">
      <c r="A168" s="39"/>
      <c r="B168" s="40"/>
      <c r="C168" s="221" t="s">
        <v>178</v>
      </c>
      <c r="D168" s="221" t="s">
        <v>172</v>
      </c>
      <c r="E168" s="222" t="s">
        <v>197</v>
      </c>
      <c r="F168" s="223" t="s">
        <v>198</v>
      </c>
      <c r="G168" s="224" t="s">
        <v>189</v>
      </c>
      <c r="H168" s="225">
        <v>133.321</v>
      </c>
      <c r="I168" s="226"/>
      <c r="J168" s="227">
        <f>ROUND(I168*H168,2)</f>
        <v>0</v>
      </c>
      <c r="K168" s="228"/>
      <c r="L168" s="45"/>
      <c r="M168" s="229" t="s">
        <v>1</v>
      </c>
      <c r="N168" s="230" t="s">
        <v>41</v>
      </c>
      <c r="O168" s="93"/>
      <c r="P168" s="231">
        <f>O168*H168</f>
        <v>0</v>
      </c>
      <c r="Q168" s="231">
        <v>0.00025999999999999998</v>
      </c>
      <c r="R168" s="231">
        <f>Q168*H168</f>
        <v>0.034663459999999993</v>
      </c>
      <c r="S168" s="231">
        <v>0</v>
      </c>
      <c r="T168" s="232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33" t="s">
        <v>176</v>
      </c>
      <c r="AT168" s="233" t="s">
        <v>172</v>
      </c>
      <c r="AU168" s="233" t="s">
        <v>177</v>
      </c>
      <c r="AY168" s="18" t="s">
        <v>169</v>
      </c>
      <c r="BE168" s="234">
        <f>IF(N168="základní",J168,0)</f>
        <v>0</v>
      </c>
      <c r="BF168" s="234">
        <f>IF(N168="snížená",J168,0)</f>
        <v>0</v>
      </c>
      <c r="BG168" s="234">
        <f>IF(N168="zákl. přenesená",J168,0)</f>
        <v>0</v>
      </c>
      <c r="BH168" s="234">
        <f>IF(N168="sníž. přenesená",J168,0)</f>
        <v>0</v>
      </c>
      <c r="BI168" s="234">
        <f>IF(N168="nulová",J168,0)</f>
        <v>0</v>
      </c>
      <c r="BJ168" s="18" t="s">
        <v>178</v>
      </c>
      <c r="BK168" s="234">
        <f>ROUND(I168*H168,2)</f>
        <v>0</v>
      </c>
      <c r="BL168" s="18" t="s">
        <v>176</v>
      </c>
      <c r="BM168" s="233" t="s">
        <v>199</v>
      </c>
    </row>
    <row r="169" s="2" customFormat="1">
      <c r="A169" s="39"/>
      <c r="B169" s="40"/>
      <c r="C169" s="41"/>
      <c r="D169" s="235" t="s">
        <v>179</v>
      </c>
      <c r="E169" s="41"/>
      <c r="F169" s="236" t="s">
        <v>198</v>
      </c>
      <c r="G169" s="41"/>
      <c r="H169" s="41"/>
      <c r="I169" s="237"/>
      <c r="J169" s="41"/>
      <c r="K169" s="41"/>
      <c r="L169" s="45"/>
      <c r="M169" s="238"/>
      <c r="N169" s="239"/>
      <c r="O169" s="93"/>
      <c r="P169" s="93"/>
      <c r="Q169" s="93"/>
      <c r="R169" s="93"/>
      <c r="S169" s="93"/>
      <c r="T169" s="94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179</v>
      </c>
      <c r="AU169" s="18" t="s">
        <v>177</v>
      </c>
    </row>
    <row r="170" s="14" customFormat="1">
      <c r="A170" s="14"/>
      <c r="B170" s="250"/>
      <c r="C170" s="251"/>
      <c r="D170" s="235" t="s">
        <v>180</v>
      </c>
      <c r="E170" s="252" t="s">
        <v>1</v>
      </c>
      <c r="F170" s="253" t="s">
        <v>2692</v>
      </c>
      <c r="G170" s="251"/>
      <c r="H170" s="254">
        <v>110.59999999999999</v>
      </c>
      <c r="I170" s="255"/>
      <c r="J170" s="251"/>
      <c r="K170" s="251"/>
      <c r="L170" s="256"/>
      <c r="M170" s="257"/>
      <c r="N170" s="258"/>
      <c r="O170" s="258"/>
      <c r="P170" s="258"/>
      <c r="Q170" s="258"/>
      <c r="R170" s="258"/>
      <c r="S170" s="258"/>
      <c r="T170" s="259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0" t="s">
        <v>180</v>
      </c>
      <c r="AU170" s="260" t="s">
        <v>177</v>
      </c>
      <c r="AV170" s="14" t="s">
        <v>177</v>
      </c>
      <c r="AW170" s="14" t="s">
        <v>30</v>
      </c>
      <c r="AX170" s="14" t="s">
        <v>73</v>
      </c>
      <c r="AY170" s="260" t="s">
        <v>169</v>
      </c>
    </row>
    <row r="171" s="14" customFormat="1">
      <c r="A171" s="14"/>
      <c r="B171" s="250"/>
      <c r="C171" s="251"/>
      <c r="D171" s="235" t="s">
        <v>180</v>
      </c>
      <c r="E171" s="252" t="s">
        <v>1</v>
      </c>
      <c r="F171" s="253" t="s">
        <v>2693</v>
      </c>
      <c r="G171" s="251"/>
      <c r="H171" s="254">
        <v>21.824000000000002</v>
      </c>
      <c r="I171" s="255"/>
      <c r="J171" s="251"/>
      <c r="K171" s="251"/>
      <c r="L171" s="256"/>
      <c r="M171" s="257"/>
      <c r="N171" s="258"/>
      <c r="O171" s="258"/>
      <c r="P171" s="258"/>
      <c r="Q171" s="258"/>
      <c r="R171" s="258"/>
      <c r="S171" s="258"/>
      <c r="T171" s="259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0" t="s">
        <v>180</v>
      </c>
      <c r="AU171" s="260" t="s">
        <v>177</v>
      </c>
      <c r="AV171" s="14" t="s">
        <v>177</v>
      </c>
      <c r="AW171" s="14" t="s">
        <v>30</v>
      </c>
      <c r="AX171" s="14" t="s">
        <v>73</v>
      </c>
      <c r="AY171" s="260" t="s">
        <v>169</v>
      </c>
    </row>
    <row r="172" s="14" customFormat="1">
      <c r="A172" s="14"/>
      <c r="B172" s="250"/>
      <c r="C172" s="251"/>
      <c r="D172" s="235" t="s">
        <v>180</v>
      </c>
      <c r="E172" s="252" t="s">
        <v>1</v>
      </c>
      <c r="F172" s="253" t="s">
        <v>2694</v>
      </c>
      <c r="G172" s="251"/>
      <c r="H172" s="254">
        <v>19.821999999999999</v>
      </c>
      <c r="I172" s="255"/>
      <c r="J172" s="251"/>
      <c r="K172" s="251"/>
      <c r="L172" s="256"/>
      <c r="M172" s="257"/>
      <c r="N172" s="258"/>
      <c r="O172" s="258"/>
      <c r="P172" s="258"/>
      <c r="Q172" s="258"/>
      <c r="R172" s="258"/>
      <c r="S172" s="258"/>
      <c r="T172" s="259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0" t="s">
        <v>180</v>
      </c>
      <c r="AU172" s="260" t="s">
        <v>177</v>
      </c>
      <c r="AV172" s="14" t="s">
        <v>177</v>
      </c>
      <c r="AW172" s="14" t="s">
        <v>30</v>
      </c>
      <c r="AX172" s="14" t="s">
        <v>73</v>
      </c>
      <c r="AY172" s="260" t="s">
        <v>169</v>
      </c>
    </row>
    <row r="173" s="13" customFormat="1">
      <c r="A173" s="13"/>
      <c r="B173" s="240"/>
      <c r="C173" s="241"/>
      <c r="D173" s="235" t="s">
        <v>180</v>
      </c>
      <c r="E173" s="242" t="s">
        <v>1</v>
      </c>
      <c r="F173" s="243" t="s">
        <v>204</v>
      </c>
      <c r="G173" s="241"/>
      <c r="H173" s="242" t="s">
        <v>1</v>
      </c>
      <c r="I173" s="244"/>
      <c r="J173" s="241"/>
      <c r="K173" s="241"/>
      <c r="L173" s="245"/>
      <c r="M173" s="246"/>
      <c r="N173" s="247"/>
      <c r="O173" s="247"/>
      <c r="P173" s="247"/>
      <c r="Q173" s="247"/>
      <c r="R173" s="247"/>
      <c r="S173" s="247"/>
      <c r="T173" s="248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9" t="s">
        <v>180</v>
      </c>
      <c r="AU173" s="249" t="s">
        <v>177</v>
      </c>
      <c r="AV173" s="13" t="s">
        <v>81</v>
      </c>
      <c r="AW173" s="13" t="s">
        <v>30</v>
      </c>
      <c r="AX173" s="13" t="s">
        <v>73</v>
      </c>
      <c r="AY173" s="249" t="s">
        <v>169</v>
      </c>
    </row>
    <row r="174" s="14" customFormat="1">
      <c r="A174" s="14"/>
      <c r="B174" s="250"/>
      <c r="C174" s="251"/>
      <c r="D174" s="235" t="s">
        <v>180</v>
      </c>
      <c r="E174" s="252" t="s">
        <v>1</v>
      </c>
      <c r="F174" s="253" t="s">
        <v>2695</v>
      </c>
      <c r="G174" s="251"/>
      <c r="H174" s="254">
        <v>-4.8899999999999997</v>
      </c>
      <c r="I174" s="255"/>
      <c r="J174" s="251"/>
      <c r="K174" s="251"/>
      <c r="L174" s="256"/>
      <c r="M174" s="257"/>
      <c r="N174" s="258"/>
      <c r="O174" s="258"/>
      <c r="P174" s="258"/>
      <c r="Q174" s="258"/>
      <c r="R174" s="258"/>
      <c r="S174" s="258"/>
      <c r="T174" s="259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0" t="s">
        <v>180</v>
      </c>
      <c r="AU174" s="260" t="s">
        <v>177</v>
      </c>
      <c r="AV174" s="14" t="s">
        <v>177</v>
      </c>
      <c r="AW174" s="14" t="s">
        <v>30</v>
      </c>
      <c r="AX174" s="14" t="s">
        <v>73</v>
      </c>
      <c r="AY174" s="260" t="s">
        <v>169</v>
      </c>
    </row>
    <row r="175" s="14" customFormat="1">
      <c r="A175" s="14"/>
      <c r="B175" s="250"/>
      <c r="C175" s="251"/>
      <c r="D175" s="235" t="s">
        <v>180</v>
      </c>
      <c r="E175" s="252" t="s">
        <v>1</v>
      </c>
      <c r="F175" s="253" t="s">
        <v>2696</v>
      </c>
      <c r="G175" s="251"/>
      <c r="H175" s="254">
        <v>-16.440000000000001</v>
      </c>
      <c r="I175" s="255"/>
      <c r="J175" s="251"/>
      <c r="K175" s="251"/>
      <c r="L175" s="256"/>
      <c r="M175" s="257"/>
      <c r="N175" s="258"/>
      <c r="O175" s="258"/>
      <c r="P175" s="258"/>
      <c r="Q175" s="258"/>
      <c r="R175" s="258"/>
      <c r="S175" s="258"/>
      <c r="T175" s="259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0" t="s">
        <v>180</v>
      </c>
      <c r="AU175" s="260" t="s">
        <v>177</v>
      </c>
      <c r="AV175" s="14" t="s">
        <v>177</v>
      </c>
      <c r="AW175" s="14" t="s">
        <v>30</v>
      </c>
      <c r="AX175" s="14" t="s">
        <v>73</v>
      </c>
      <c r="AY175" s="260" t="s">
        <v>169</v>
      </c>
    </row>
    <row r="176" s="13" customFormat="1">
      <c r="A176" s="13"/>
      <c r="B176" s="240"/>
      <c r="C176" s="241"/>
      <c r="D176" s="235" t="s">
        <v>180</v>
      </c>
      <c r="E176" s="242" t="s">
        <v>1</v>
      </c>
      <c r="F176" s="243" t="s">
        <v>207</v>
      </c>
      <c r="G176" s="241"/>
      <c r="H176" s="242" t="s">
        <v>1</v>
      </c>
      <c r="I176" s="244"/>
      <c r="J176" s="241"/>
      <c r="K176" s="241"/>
      <c r="L176" s="245"/>
      <c r="M176" s="246"/>
      <c r="N176" s="247"/>
      <c r="O176" s="247"/>
      <c r="P176" s="247"/>
      <c r="Q176" s="247"/>
      <c r="R176" s="247"/>
      <c r="S176" s="247"/>
      <c r="T176" s="24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9" t="s">
        <v>180</v>
      </c>
      <c r="AU176" s="249" t="s">
        <v>177</v>
      </c>
      <c r="AV176" s="13" t="s">
        <v>81</v>
      </c>
      <c r="AW176" s="13" t="s">
        <v>30</v>
      </c>
      <c r="AX176" s="13" t="s">
        <v>73</v>
      </c>
      <c r="AY176" s="249" t="s">
        <v>169</v>
      </c>
    </row>
    <row r="177" s="14" customFormat="1">
      <c r="A177" s="14"/>
      <c r="B177" s="250"/>
      <c r="C177" s="251"/>
      <c r="D177" s="235" t="s">
        <v>180</v>
      </c>
      <c r="E177" s="252" t="s">
        <v>1</v>
      </c>
      <c r="F177" s="253" t="s">
        <v>2697</v>
      </c>
      <c r="G177" s="251"/>
      <c r="H177" s="254">
        <v>2.4049999999999998</v>
      </c>
      <c r="I177" s="255"/>
      <c r="J177" s="251"/>
      <c r="K177" s="251"/>
      <c r="L177" s="256"/>
      <c r="M177" s="257"/>
      <c r="N177" s="258"/>
      <c r="O177" s="258"/>
      <c r="P177" s="258"/>
      <c r="Q177" s="258"/>
      <c r="R177" s="258"/>
      <c r="S177" s="258"/>
      <c r="T177" s="259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0" t="s">
        <v>180</v>
      </c>
      <c r="AU177" s="260" t="s">
        <v>177</v>
      </c>
      <c r="AV177" s="14" t="s">
        <v>177</v>
      </c>
      <c r="AW177" s="14" t="s">
        <v>30</v>
      </c>
      <c r="AX177" s="14" t="s">
        <v>73</v>
      </c>
      <c r="AY177" s="260" t="s">
        <v>169</v>
      </c>
    </row>
    <row r="178" s="15" customFormat="1">
      <c r="A178" s="15"/>
      <c r="B178" s="261"/>
      <c r="C178" s="262"/>
      <c r="D178" s="235" t="s">
        <v>180</v>
      </c>
      <c r="E178" s="263" t="s">
        <v>1</v>
      </c>
      <c r="F178" s="264" t="s">
        <v>183</v>
      </c>
      <c r="G178" s="262"/>
      <c r="H178" s="265">
        <v>133.32100000000003</v>
      </c>
      <c r="I178" s="266"/>
      <c r="J178" s="262"/>
      <c r="K178" s="262"/>
      <c r="L178" s="267"/>
      <c r="M178" s="268"/>
      <c r="N178" s="269"/>
      <c r="O178" s="269"/>
      <c r="P178" s="269"/>
      <c r="Q178" s="269"/>
      <c r="R178" s="269"/>
      <c r="S178" s="269"/>
      <c r="T178" s="270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71" t="s">
        <v>180</v>
      </c>
      <c r="AU178" s="271" t="s">
        <v>177</v>
      </c>
      <c r="AV178" s="15" t="s">
        <v>176</v>
      </c>
      <c r="AW178" s="15" t="s">
        <v>30</v>
      </c>
      <c r="AX178" s="15" t="s">
        <v>81</v>
      </c>
      <c r="AY178" s="271" t="s">
        <v>169</v>
      </c>
    </row>
    <row r="179" s="2" customFormat="1" ht="21.75" customHeight="1">
      <c r="A179" s="39"/>
      <c r="B179" s="40"/>
      <c r="C179" s="221" t="s">
        <v>190</v>
      </c>
      <c r="D179" s="221" t="s">
        <v>172</v>
      </c>
      <c r="E179" s="222" t="s">
        <v>212</v>
      </c>
      <c r="F179" s="223" t="s">
        <v>213</v>
      </c>
      <c r="G179" s="224" t="s">
        <v>189</v>
      </c>
      <c r="H179" s="225">
        <v>133.321</v>
      </c>
      <c r="I179" s="226"/>
      <c r="J179" s="227">
        <f>ROUND(I179*H179,2)</f>
        <v>0</v>
      </c>
      <c r="K179" s="228"/>
      <c r="L179" s="45"/>
      <c r="M179" s="229" t="s">
        <v>1</v>
      </c>
      <c r="N179" s="230" t="s">
        <v>41</v>
      </c>
      <c r="O179" s="93"/>
      <c r="P179" s="231">
        <f>O179*H179</f>
        <v>0</v>
      </c>
      <c r="Q179" s="231">
        <v>0.0043800000000000002</v>
      </c>
      <c r="R179" s="231">
        <f>Q179*H179</f>
        <v>0.58394597999999998</v>
      </c>
      <c r="S179" s="231">
        <v>0</v>
      </c>
      <c r="T179" s="232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3" t="s">
        <v>176</v>
      </c>
      <c r="AT179" s="233" t="s">
        <v>172</v>
      </c>
      <c r="AU179" s="233" t="s">
        <v>177</v>
      </c>
      <c r="AY179" s="18" t="s">
        <v>169</v>
      </c>
      <c r="BE179" s="234">
        <f>IF(N179="základní",J179,0)</f>
        <v>0</v>
      </c>
      <c r="BF179" s="234">
        <f>IF(N179="snížená",J179,0)</f>
        <v>0</v>
      </c>
      <c r="BG179" s="234">
        <f>IF(N179="zákl. přenesená",J179,0)</f>
        <v>0</v>
      </c>
      <c r="BH179" s="234">
        <f>IF(N179="sníž. přenesená",J179,0)</f>
        <v>0</v>
      </c>
      <c r="BI179" s="234">
        <f>IF(N179="nulová",J179,0)</f>
        <v>0</v>
      </c>
      <c r="BJ179" s="18" t="s">
        <v>178</v>
      </c>
      <c r="BK179" s="234">
        <f>ROUND(I179*H179,2)</f>
        <v>0</v>
      </c>
      <c r="BL179" s="18" t="s">
        <v>176</v>
      </c>
      <c r="BM179" s="233" t="s">
        <v>8</v>
      </c>
    </row>
    <row r="180" s="2" customFormat="1">
      <c r="A180" s="39"/>
      <c r="B180" s="40"/>
      <c r="C180" s="41"/>
      <c r="D180" s="235" t="s">
        <v>179</v>
      </c>
      <c r="E180" s="41"/>
      <c r="F180" s="236" t="s">
        <v>213</v>
      </c>
      <c r="G180" s="41"/>
      <c r="H180" s="41"/>
      <c r="I180" s="237"/>
      <c r="J180" s="41"/>
      <c r="K180" s="41"/>
      <c r="L180" s="45"/>
      <c r="M180" s="238"/>
      <c r="N180" s="239"/>
      <c r="O180" s="93"/>
      <c r="P180" s="93"/>
      <c r="Q180" s="93"/>
      <c r="R180" s="93"/>
      <c r="S180" s="93"/>
      <c r="T180" s="94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179</v>
      </c>
      <c r="AU180" s="18" t="s">
        <v>177</v>
      </c>
    </row>
    <row r="181" s="2" customFormat="1" ht="21.75" customHeight="1">
      <c r="A181" s="39"/>
      <c r="B181" s="40"/>
      <c r="C181" s="221" t="s">
        <v>211</v>
      </c>
      <c r="D181" s="221" t="s">
        <v>172</v>
      </c>
      <c r="E181" s="222" t="s">
        <v>215</v>
      </c>
      <c r="F181" s="223" t="s">
        <v>216</v>
      </c>
      <c r="G181" s="224" t="s">
        <v>189</v>
      </c>
      <c r="H181" s="225">
        <v>106.481</v>
      </c>
      <c r="I181" s="226"/>
      <c r="J181" s="227">
        <f>ROUND(I181*H181,2)</f>
        <v>0</v>
      </c>
      <c r="K181" s="228"/>
      <c r="L181" s="45"/>
      <c r="M181" s="229" t="s">
        <v>1</v>
      </c>
      <c r="N181" s="230" t="s">
        <v>41</v>
      </c>
      <c r="O181" s="93"/>
      <c r="P181" s="231">
        <f>O181*H181</f>
        <v>0</v>
      </c>
      <c r="Q181" s="231">
        <v>0.0030000000000000001</v>
      </c>
      <c r="R181" s="231">
        <f>Q181*H181</f>
        <v>0.31944299999999998</v>
      </c>
      <c r="S181" s="231">
        <v>0</v>
      </c>
      <c r="T181" s="232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3" t="s">
        <v>176</v>
      </c>
      <c r="AT181" s="233" t="s">
        <v>172</v>
      </c>
      <c r="AU181" s="233" t="s">
        <v>177</v>
      </c>
      <c r="AY181" s="18" t="s">
        <v>169</v>
      </c>
      <c r="BE181" s="234">
        <f>IF(N181="základní",J181,0)</f>
        <v>0</v>
      </c>
      <c r="BF181" s="234">
        <f>IF(N181="snížená",J181,0)</f>
        <v>0</v>
      </c>
      <c r="BG181" s="234">
        <f>IF(N181="zákl. přenesená",J181,0)</f>
        <v>0</v>
      </c>
      <c r="BH181" s="234">
        <f>IF(N181="sníž. přenesená",J181,0)</f>
        <v>0</v>
      </c>
      <c r="BI181" s="234">
        <f>IF(N181="nulová",J181,0)</f>
        <v>0</v>
      </c>
      <c r="BJ181" s="18" t="s">
        <v>178</v>
      </c>
      <c r="BK181" s="234">
        <f>ROUND(I181*H181,2)</f>
        <v>0</v>
      </c>
      <c r="BL181" s="18" t="s">
        <v>176</v>
      </c>
      <c r="BM181" s="233" t="s">
        <v>214</v>
      </c>
    </row>
    <row r="182" s="2" customFormat="1">
      <c r="A182" s="39"/>
      <c r="B182" s="40"/>
      <c r="C182" s="41"/>
      <c r="D182" s="235" t="s">
        <v>179</v>
      </c>
      <c r="E182" s="41"/>
      <c r="F182" s="236" t="s">
        <v>216</v>
      </c>
      <c r="G182" s="41"/>
      <c r="H182" s="41"/>
      <c r="I182" s="237"/>
      <c r="J182" s="41"/>
      <c r="K182" s="41"/>
      <c r="L182" s="45"/>
      <c r="M182" s="238"/>
      <c r="N182" s="239"/>
      <c r="O182" s="93"/>
      <c r="P182" s="93"/>
      <c r="Q182" s="93"/>
      <c r="R182" s="93"/>
      <c r="S182" s="93"/>
      <c r="T182" s="94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179</v>
      </c>
      <c r="AU182" s="18" t="s">
        <v>177</v>
      </c>
    </row>
    <row r="183" s="14" customFormat="1">
      <c r="A183" s="14"/>
      <c r="B183" s="250"/>
      <c r="C183" s="251"/>
      <c r="D183" s="235" t="s">
        <v>180</v>
      </c>
      <c r="E183" s="252" t="s">
        <v>1</v>
      </c>
      <c r="F183" s="253" t="s">
        <v>2692</v>
      </c>
      <c r="G183" s="251"/>
      <c r="H183" s="254">
        <v>110.59999999999999</v>
      </c>
      <c r="I183" s="255"/>
      <c r="J183" s="251"/>
      <c r="K183" s="251"/>
      <c r="L183" s="256"/>
      <c r="M183" s="257"/>
      <c r="N183" s="258"/>
      <c r="O183" s="258"/>
      <c r="P183" s="258"/>
      <c r="Q183" s="258"/>
      <c r="R183" s="258"/>
      <c r="S183" s="258"/>
      <c r="T183" s="259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0" t="s">
        <v>180</v>
      </c>
      <c r="AU183" s="260" t="s">
        <v>177</v>
      </c>
      <c r="AV183" s="14" t="s">
        <v>177</v>
      </c>
      <c r="AW183" s="14" t="s">
        <v>30</v>
      </c>
      <c r="AX183" s="14" t="s">
        <v>73</v>
      </c>
      <c r="AY183" s="260" t="s">
        <v>169</v>
      </c>
    </row>
    <row r="184" s="14" customFormat="1">
      <c r="A184" s="14"/>
      <c r="B184" s="250"/>
      <c r="C184" s="251"/>
      <c r="D184" s="235" t="s">
        <v>180</v>
      </c>
      <c r="E184" s="252" t="s">
        <v>1</v>
      </c>
      <c r="F184" s="253" t="s">
        <v>2693</v>
      </c>
      <c r="G184" s="251"/>
      <c r="H184" s="254">
        <v>21.824000000000002</v>
      </c>
      <c r="I184" s="255"/>
      <c r="J184" s="251"/>
      <c r="K184" s="251"/>
      <c r="L184" s="256"/>
      <c r="M184" s="257"/>
      <c r="N184" s="258"/>
      <c r="O184" s="258"/>
      <c r="P184" s="258"/>
      <c r="Q184" s="258"/>
      <c r="R184" s="258"/>
      <c r="S184" s="258"/>
      <c r="T184" s="259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0" t="s">
        <v>180</v>
      </c>
      <c r="AU184" s="260" t="s">
        <v>177</v>
      </c>
      <c r="AV184" s="14" t="s">
        <v>177</v>
      </c>
      <c r="AW184" s="14" t="s">
        <v>30</v>
      </c>
      <c r="AX184" s="14" t="s">
        <v>73</v>
      </c>
      <c r="AY184" s="260" t="s">
        <v>169</v>
      </c>
    </row>
    <row r="185" s="14" customFormat="1">
      <c r="A185" s="14"/>
      <c r="B185" s="250"/>
      <c r="C185" s="251"/>
      <c r="D185" s="235" t="s">
        <v>180</v>
      </c>
      <c r="E185" s="252" t="s">
        <v>1</v>
      </c>
      <c r="F185" s="253" t="s">
        <v>2694</v>
      </c>
      <c r="G185" s="251"/>
      <c r="H185" s="254">
        <v>19.821999999999999</v>
      </c>
      <c r="I185" s="255"/>
      <c r="J185" s="251"/>
      <c r="K185" s="251"/>
      <c r="L185" s="256"/>
      <c r="M185" s="257"/>
      <c r="N185" s="258"/>
      <c r="O185" s="258"/>
      <c r="P185" s="258"/>
      <c r="Q185" s="258"/>
      <c r="R185" s="258"/>
      <c r="S185" s="258"/>
      <c r="T185" s="259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0" t="s">
        <v>180</v>
      </c>
      <c r="AU185" s="260" t="s">
        <v>177</v>
      </c>
      <c r="AV185" s="14" t="s">
        <v>177</v>
      </c>
      <c r="AW185" s="14" t="s">
        <v>30</v>
      </c>
      <c r="AX185" s="14" t="s">
        <v>73</v>
      </c>
      <c r="AY185" s="260" t="s">
        <v>169</v>
      </c>
    </row>
    <row r="186" s="13" customFormat="1">
      <c r="A186" s="13"/>
      <c r="B186" s="240"/>
      <c r="C186" s="241"/>
      <c r="D186" s="235" t="s">
        <v>180</v>
      </c>
      <c r="E186" s="242" t="s">
        <v>1</v>
      </c>
      <c r="F186" s="243" t="s">
        <v>204</v>
      </c>
      <c r="G186" s="241"/>
      <c r="H186" s="242" t="s">
        <v>1</v>
      </c>
      <c r="I186" s="244"/>
      <c r="J186" s="241"/>
      <c r="K186" s="241"/>
      <c r="L186" s="245"/>
      <c r="M186" s="246"/>
      <c r="N186" s="247"/>
      <c r="O186" s="247"/>
      <c r="P186" s="247"/>
      <c r="Q186" s="247"/>
      <c r="R186" s="247"/>
      <c r="S186" s="247"/>
      <c r="T186" s="248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9" t="s">
        <v>180</v>
      </c>
      <c r="AU186" s="249" t="s">
        <v>177</v>
      </c>
      <c r="AV186" s="13" t="s">
        <v>81</v>
      </c>
      <c r="AW186" s="13" t="s">
        <v>30</v>
      </c>
      <c r="AX186" s="13" t="s">
        <v>73</v>
      </c>
      <c r="AY186" s="249" t="s">
        <v>169</v>
      </c>
    </row>
    <row r="187" s="14" customFormat="1">
      <c r="A187" s="14"/>
      <c r="B187" s="250"/>
      <c r="C187" s="251"/>
      <c r="D187" s="235" t="s">
        <v>180</v>
      </c>
      <c r="E187" s="252" t="s">
        <v>1</v>
      </c>
      <c r="F187" s="253" t="s">
        <v>2695</v>
      </c>
      <c r="G187" s="251"/>
      <c r="H187" s="254">
        <v>-4.8899999999999997</v>
      </c>
      <c r="I187" s="255"/>
      <c r="J187" s="251"/>
      <c r="K187" s="251"/>
      <c r="L187" s="256"/>
      <c r="M187" s="257"/>
      <c r="N187" s="258"/>
      <c r="O187" s="258"/>
      <c r="P187" s="258"/>
      <c r="Q187" s="258"/>
      <c r="R187" s="258"/>
      <c r="S187" s="258"/>
      <c r="T187" s="259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0" t="s">
        <v>180</v>
      </c>
      <c r="AU187" s="260" t="s">
        <v>177</v>
      </c>
      <c r="AV187" s="14" t="s">
        <v>177</v>
      </c>
      <c r="AW187" s="14" t="s">
        <v>30</v>
      </c>
      <c r="AX187" s="14" t="s">
        <v>73</v>
      </c>
      <c r="AY187" s="260" t="s">
        <v>169</v>
      </c>
    </row>
    <row r="188" s="14" customFormat="1">
      <c r="A188" s="14"/>
      <c r="B188" s="250"/>
      <c r="C188" s="251"/>
      <c r="D188" s="235" t="s">
        <v>180</v>
      </c>
      <c r="E188" s="252" t="s">
        <v>1</v>
      </c>
      <c r="F188" s="253" t="s">
        <v>2696</v>
      </c>
      <c r="G188" s="251"/>
      <c r="H188" s="254">
        <v>-16.440000000000001</v>
      </c>
      <c r="I188" s="255"/>
      <c r="J188" s="251"/>
      <c r="K188" s="251"/>
      <c r="L188" s="256"/>
      <c r="M188" s="257"/>
      <c r="N188" s="258"/>
      <c r="O188" s="258"/>
      <c r="P188" s="258"/>
      <c r="Q188" s="258"/>
      <c r="R188" s="258"/>
      <c r="S188" s="258"/>
      <c r="T188" s="259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0" t="s">
        <v>180</v>
      </c>
      <c r="AU188" s="260" t="s">
        <v>177</v>
      </c>
      <c r="AV188" s="14" t="s">
        <v>177</v>
      </c>
      <c r="AW188" s="14" t="s">
        <v>30</v>
      </c>
      <c r="AX188" s="14" t="s">
        <v>73</v>
      </c>
      <c r="AY188" s="260" t="s">
        <v>169</v>
      </c>
    </row>
    <row r="189" s="13" customFormat="1">
      <c r="A189" s="13"/>
      <c r="B189" s="240"/>
      <c r="C189" s="241"/>
      <c r="D189" s="235" t="s">
        <v>180</v>
      </c>
      <c r="E189" s="242" t="s">
        <v>1</v>
      </c>
      <c r="F189" s="243" t="s">
        <v>207</v>
      </c>
      <c r="G189" s="241"/>
      <c r="H189" s="242" t="s">
        <v>1</v>
      </c>
      <c r="I189" s="244"/>
      <c r="J189" s="241"/>
      <c r="K189" s="241"/>
      <c r="L189" s="245"/>
      <c r="M189" s="246"/>
      <c r="N189" s="247"/>
      <c r="O189" s="247"/>
      <c r="P189" s="247"/>
      <c r="Q189" s="247"/>
      <c r="R189" s="247"/>
      <c r="S189" s="247"/>
      <c r="T189" s="248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9" t="s">
        <v>180</v>
      </c>
      <c r="AU189" s="249" t="s">
        <v>177</v>
      </c>
      <c r="AV189" s="13" t="s">
        <v>81</v>
      </c>
      <c r="AW189" s="13" t="s">
        <v>30</v>
      </c>
      <c r="AX189" s="13" t="s">
        <v>73</v>
      </c>
      <c r="AY189" s="249" t="s">
        <v>169</v>
      </c>
    </row>
    <row r="190" s="14" customFormat="1">
      <c r="A190" s="14"/>
      <c r="B190" s="250"/>
      <c r="C190" s="251"/>
      <c r="D190" s="235" t="s">
        <v>180</v>
      </c>
      <c r="E190" s="252" t="s">
        <v>1</v>
      </c>
      <c r="F190" s="253" t="s">
        <v>2697</v>
      </c>
      <c r="G190" s="251"/>
      <c r="H190" s="254">
        <v>2.4049999999999998</v>
      </c>
      <c r="I190" s="255"/>
      <c r="J190" s="251"/>
      <c r="K190" s="251"/>
      <c r="L190" s="256"/>
      <c r="M190" s="257"/>
      <c r="N190" s="258"/>
      <c r="O190" s="258"/>
      <c r="P190" s="258"/>
      <c r="Q190" s="258"/>
      <c r="R190" s="258"/>
      <c r="S190" s="258"/>
      <c r="T190" s="259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0" t="s">
        <v>180</v>
      </c>
      <c r="AU190" s="260" t="s">
        <v>177</v>
      </c>
      <c r="AV190" s="14" t="s">
        <v>177</v>
      </c>
      <c r="AW190" s="14" t="s">
        <v>30</v>
      </c>
      <c r="AX190" s="14" t="s">
        <v>73</v>
      </c>
      <c r="AY190" s="260" t="s">
        <v>169</v>
      </c>
    </row>
    <row r="191" s="13" customFormat="1">
      <c r="A191" s="13"/>
      <c r="B191" s="240"/>
      <c r="C191" s="241"/>
      <c r="D191" s="235" t="s">
        <v>180</v>
      </c>
      <c r="E191" s="242" t="s">
        <v>1</v>
      </c>
      <c r="F191" s="243" t="s">
        <v>218</v>
      </c>
      <c r="G191" s="241"/>
      <c r="H191" s="242" t="s">
        <v>1</v>
      </c>
      <c r="I191" s="244"/>
      <c r="J191" s="241"/>
      <c r="K191" s="241"/>
      <c r="L191" s="245"/>
      <c r="M191" s="246"/>
      <c r="N191" s="247"/>
      <c r="O191" s="247"/>
      <c r="P191" s="247"/>
      <c r="Q191" s="247"/>
      <c r="R191" s="247"/>
      <c r="S191" s="247"/>
      <c r="T191" s="24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9" t="s">
        <v>180</v>
      </c>
      <c r="AU191" s="249" t="s">
        <v>177</v>
      </c>
      <c r="AV191" s="13" t="s">
        <v>81</v>
      </c>
      <c r="AW191" s="13" t="s">
        <v>30</v>
      </c>
      <c r="AX191" s="13" t="s">
        <v>73</v>
      </c>
      <c r="AY191" s="249" t="s">
        <v>169</v>
      </c>
    </row>
    <row r="192" s="14" customFormat="1">
      <c r="A192" s="14"/>
      <c r="B192" s="250"/>
      <c r="C192" s="251"/>
      <c r="D192" s="235" t="s">
        <v>180</v>
      </c>
      <c r="E192" s="252" t="s">
        <v>1</v>
      </c>
      <c r="F192" s="253" t="s">
        <v>2698</v>
      </c>
      <c r="G192" s="251"/>
      <c r="H192" s="254">
        <v>-26.84</v>
      </c>
      <c r="I192" s="255"/>
      <c r="J192" s="251"/>
      <c r="K192" s="251"/>
      <c r="L192" s="256"/>
      <c r="M192" s="257"/>
      <c r="N192" s="258"/>
      <c r="O192" s="258"/>
      <c r="P192" s="258"/>
      <c r="Q192" s="258"/>
      <c r="R192" s="258"/>
      <c r="S192" s="258"/>
      <c r="T192" s="259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0" t="s">
        <v>180</v>
      </c>
      <c r="AU192" s="260" t="s">
        <v>177</v>
      </c>
      <c r="AV192" s="14" t="s">
        <v>177</v>
      </c>
      <c r="AW192" s="14" t="s">
        <v>30</v>
      </c>
      <c r="AX192" s="14" t="s">
        <v>73</v>
      </c>
      <c r="AY192" s="260" t="s">
        <v>169</v>
      </c>
    </row>
    <row r="193" s="15" customFormat="1">
      <c r="A193" s="15"/>
      <c r="B193" s="261"/>
      <c r="C193" s="262"/>
      <c r="D193" s="235" t="s">
        <v>180</v>
      </c>
      <c r="E193" s="263" t="s">
        <v>1</v>
      </c>
      <c r="F193" s="264" t="s">
        <v>183</v>
      </c>
      <c r="G193" s="262"/>
      <c r="H193" s="265">
        <v>106.48100000000002</v>
      </c>
      <c r="I193" s="266"/>
      <c r="J193" s="262"/>
      <c r="K193" s="262"/>
      <c r="L193" s="267"/>
      <c r="M193" s="268"/>
      <c r="N193" s="269"/>
      <c r="O193" s="269"/>
      <c r="P193" s="269"/>
      <c r="Q193" s="269"/>
      <c r="R193" s="269"/>
      <c r="S193" s="269"/>
      <c r="T193" s="270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71" t="s">
        <v>180</v>
      </c>
      <c r="AU193" s="271" t="s">
        <v>177</v>
      </c>
      <c r="AV193" s="15" t="s">
        <v>176</v>
      </c>
      <c r="AW193" s="15" t="s">
        <v>30</v>
      </c>
      <c r="AX193" s="15" t="s">
        <v>81</v>
      </c>
      <c r="AY193" s="271" t="s">
        <v>169</v>
      </c>
    </row>
    <row r="194" s="2" customFormat="1" ht="37.8" customHeight="1">
      <c r="A194" s="39"/>
      <c r="B194" s="40"/>
      <c r="C194" s="221" t="s">
        <v>195</v>
      </c>
      <c r="D194" s="221" t="s">
        <v>172</v>
      </c>
      <c r="E194" s="222" t="s">
        <v>221</v>
      </c>
      <c r="F194" s="223" t="s">
        <v>222</v>
      </c>
      <c r="G194" s="224" t="s">
        <v>189</v>
      </c>
      <c r="H194" s="225">
        <v>140.60400000000001</v>
      </c>
      <c r="I194" s="226"/>
      <c r="J194" s="227">
        <f>ROUND(I194*H194,2)</f>
        <v>0</v>
      </c>
      <c r="K194" s="228"/>
      <c r="L194" s="45"/>
      <c r="M194" s="229" t="s">
        <v>1</v>
      </c>
      <c r="N194" s="230" t="s">
        <v>41</v>
      </c>
      <c r="O194" s="93"/>
      <c r="P194" s="231">
        <f>O194*H194</f>
        <v>0</v>
      </c>
      <c r="Q194" s="231">
        <v>0.029499999999999998</v>
      </c>
      <c r="R194" s="231">
        <f>Q194*H194</f>
        <v>4.147818</v>
      </c>
      <c r="S194" s="231">
        <v>0</v>
      </c>
      <c r="T194" s="232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33" t="s">
        <v>176</v>
      </c>
      <c r="AT194" s="233" t="s">
        <v>172</v>
      </c>
      <c r="AU194" s="233" t="s">
        <v>177</v>
      </c>
      <c r="AY194" s="18" t="s">
        <v>169</v>
      </c>
      <c r="BE194" s="234">
        <f>IF(N194="základní",J194,0)</f>
        <v>0</v>
      </c>
      <c r="BF194" s="234">
        <f>IF(N194="snížená",J194,0)</f>
        <v>0</v>
      </c>
      <c r="BG194" s="234">
        <f>IF(N194="zákl. přenesená",J194,0)</f>
        <v>0</v>
      </c>
      <c r="BH194" s="234">
        <f>IF(N194="sníž. přenesená",J194,0)</f>
        <v>0</v>
      </c>
      <c r="BI194" s="234">
        <f>IF(N194="nulová",J194,0)</f>
        <v>0</v>
      </c>
      <c r="BJ194" s="18" t="s">
        <v>178</v>
      </c>
      <c r="BK194" s="234">
        <f>ROUND(I194*H194,2)</f>
        <v>0</v>
      </c>
      <c r="BL194" s="18" t="s">
        <v>176</v>
      </c>
      <c r="BM194" s="233" t="s">
        <v>217</v>
      </c>
    </row>
    <row r="195" s="2" customFormat="1">
      <c r="A195" s="39"/>
      <c r="B195" s="40"/>
      <c r="C195" s="41"/>
      <c r="D195" s="235" t="s">
        <v>179</v>
      </c>
      <c r="E195" s="41"/>
      <c r="F195" s="236" t="s">
        <v>222</v>
      </c>
      <c r="G195" s="41"/>
      <c r="H195" s="41"/>
      <c r="I195" s="237"/>
      <c r="J195" s="41"/>
      <c r="K195" s="41"/>
      <c r="L195" s="45"/>
      <c r="M195" s="238"/>
      <c r="N195" s="239"/>
      <c r="O195" s="93"/>
      <c r="P195" s="93"/>
      <c r="Q195" s="93"/>
      <c r="R195" s="93"/>
      <c r="S195" s="93"/>
      <c r="T195" s="94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179</v>
      </c>
      <c r="AU195" s="18" t="s">
        <v>177</v>
      </c>
    </row>
    <row r="196" s="14" customFormat="1">
      <c r="A196" s="14"/>
      <c r="B196" s="250"/>
      <c r="C196" s="251"/>
      <c r="D196" s="235" t="s">
        <v>180</v>
      </c>
      <c r="E196" s="252" t="s">
        <v>1</v>
      </c>
      <c r="F196" s="253" t="s">
        <v>2699</v>
      </c>
      <c r="G196" s="251"/>
      <c r="H196" s="254">
        <v>140.60400000000001</v>
      </c>
      <c r="I196" s="255"/>
      <c r="J196" s="251"/>
      <c r="K196" s="251"/>
      <c r="L196" s="256"/>
      <c r="M196" s="257"/>
      <c r="N196" s="258"/>
      <c r="O196" s="258"/>
      <c r="P196" s="258"/>
      <c r="Q196" s="258"/>
      <c r="R196" s="258"/>
      <c r="S196" s="258"/>
      <c r="T196" s="259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0" t="s">
        <v>180</v>
      </c>
      <c r="AU196" s="260" t="s">
        <v>177</v>
      </c>
      <c r="AV196" s="14" t="s">
        <v>177</v>
      </c>
      <c r="AW196" s="14" t="s">
        <v>30</v>
      </c>
      <c r="AX196" s="14" t="s">
        <v>73</v>
      </c>
      <c r="AY196" s="260" t="s">
        <v>169</v>
      </c>
    </row>
    <row r="197" s="15" customFormat="1">
      <c r="A197" s="15"/>
      <c r="B197" s="261"/>
      <c r="C197" s="262"/>
      <c r="D197" s="235" t="s">
        <v>180</v>
      </c>
      <c r="E197" s="263" t="s">
        <v>1</v>
      </c>
      <c r="F197" s="264" t="s">
        <v>183</v>
      </c>
      <c r="G197" s="262"/>
      <c r="H197" s="265">
        <v>140.60400000000001</v>
      </c>
      <c r="I197" s="266"/>
      <c r="J197" s="262"/>
      <c r="K197" s="262"/>
      <c r="L197" s="267"/>
      <c r="M197" s="268"/>
      <c r="N197" s="269"/>
      <c r="O197" s="269"/>
      <c r="P197" s="269"/>
      <c r="Q197" s="269"/>
      <c r="R197" s="269"/>
      <c r="S197" s="269"/>
      <c r="T197" s="270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71" t="s">
        <v>180</v>
      </c>
      <c r="AU197" s="271" t="s">
        <v>177</v>
      </c>
      <c r="AV197" s="15" t="s">
        <v>176</v>
      </c>
      <c r="AW197" s="15" t="s">
        <v>30</v>
      </c>
      <c r="AX197" s="15" t="s">
        <v>81</v>
      </c>
      <c r="AY197" s="271" t="s">
        <v>169</v>
      </c>
    </row>
    <row r="198" s="2" customFormat="1" ht="24.15" customHeight="1">
      <c r="A198" s="39"/>
      <c r="B198" s="40"/>
      <c r="C198" s="221" t="s">
        <v>220</v>
      </c>
      <c r="D198" s="221" t="s">
        <v>172</v>
      </c>
      <c r="E198" s="222" t="s">
        <v>225</v>
      </c>
      <c r="F198" s="223" t="s">
        <v>226</v>
      </c>
      <c r="G198" s="224" t="s">
        <v>189</v>
      </c>
      <c r="H198" s="225">
        <v>24.239999999999998</v>
      </c>
      <c r="I198" s="226"/>
      <c r="J198" s="227">
        <f>ROUND(I198*H198,2)</f>
        <v>0</v>
      </c>
      <c r="K198" s="228"/>
      <c r="L198" s="45"/>
      <c r="M198" s="229" t="s">
        <v>1</v>
      </c>
      <c r="N198" s="230" t="s">
        <v>41</v>
      </c>
      <c r="O198" s="93"/>
      <c r="P198" s="231">
        <f>O198*H198</f>
        <v>0</v>
      </c>
      <c r="Q198" s="231">
        <v>0.021000000000000001</v>
      </c>
      <c r="R198" s="231">
        <f>Q198*H198</f>
        <v>0.50904000000000005</v>
      </c>
      <c r="S198" s="231">
        <v>0</v>
      </c>
      <c r="T198" s="232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33" t="s">
        <v>176</v>
      </c>
      <c r="AT198" s="233" t="s">
        <v>172</v>
      </c>
      <c r="AU198" s="233" t="s">
        <v>177</v>
      </c>
      <c r="AY198" s="18" t="s">
        <v>169</v>
      </c>
      <c r="BE198" s="234">
        <f>IF(N198="základní",J198,0)</f>
        <v>0</v>
      </c>
      <c r="BF198" s="234">
        <f>IF(N198="snížená",J198,0)</f>
        <v>0</v>
      </c>
      <c r="BG198" s="234">
        <f>IF(N198="zákl. přenesená",J198,0)</f>
        <v>0</v>
      </c>
      <c r="BH198" s="234">
        <f>IF(N198="sníž. přenesená",J198,0)</f>
        <v>0</v>
      </c>
      <c r="BI198" s="234">
        <f>IF(N198="nulová",J198,0)</f>
        <v>0</v>
      </c>
      <c r="BJ198" s="18" t="s">
        <v>178</v>
      </c>
      <c r="BK198" s="234">
        <f>ROUND(I198*H198,2)</f>
        <v>0</v>
      </c>
      <c r="BL198" s="18" t="s">
        <v>176</v>
      </c>
      <c r="BM198" s="233" t="s">
        <v>223</v>
      </c>
    </row>
    <row r="199" s="2" customFormat="1">
      <c r="A199" s="39"/>
      <c r="B199" s="40"/>
      <c r="C199" s="41"/>
      <c r="D199" s="235" t="s">
        <v>179</v>
      </c>
      <c r="E199" s="41"/>
      <c r="F199" s="236" t="s">
        <v>226</v>
      </c>
      <c r="G199" s="41"/>
      <c r="H199" s="41"/>
      <c r="I199" s="237"/>
      <c r="J199" s="41"/>
      <c r="K199" s="41"/>
      <c r="L199" s="45"/>
      <c r="M199" s="238"/>
      <c r="N199" s="239"/>
      <c r="O199" s="93"/>
      <c r="P199" s="93"/>
      <c r="Q199" s="93"/>
      <c r="R199" s="93"/>
      <c r="S199" s="93"/>
      <c r="T199" s="94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179</v>
      </c>
      <c r="AU199" s="18" t="s">
        <v>177</v>
      </c>
    </row>
    <row r="200" s="14" customFormat="1">
      <c r="A200" s="14"/>
      <c r="B200" s="250"/>
      <c r="C200" s="251"/>
      <c r="D200" s="235" t="s">
        <v>180</v>
      </c>
      <c r="E200" s="252" t="s">
        <v>1</v>
      </c>
      <c r="F200" s="253" t="s">
        <v>2700</v>
      </c>
      <c r="G200" s="251"/>
      <c r="H200" s="254">
        <v>26.84</v>
      </c>
      <c r="I200" s="255"/>
      <c r="J200" s="251"/>
      <c r="K200" s="251"/>
      <c r="L200" s="256"/>
      <c r="M200" s="257"/>
      <c r="N200" s="258"/>
      <c r="O200" s="258"/>
      <c r="P200" s="258"/>
      <c r="Q200" s="258"/>
      <c r="R200" s="258"/>
      <c r="S200" s="258"/>
      <c r="T200" s="259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0" t="s">
        <v>180</v>
      </c>
      <c r="AU200" s="260" t="s">
        <v>177</v>
      </c>
      <c r="AV200" s="14" t="s">
        <v>177</v>
      </c>
      <c r="AW200" s="14" t="s">
        <v>30</v>
      </c>
      <c r="AX200" s="14" t="s">
        <v>73</v>
      </c>
      <c r="AY200" s="260" t="s">
        <v>169</v>
      </c>
    </row>
    <row r="201" s="13" customFormat="1">
      <c r="A201" s="13"/>
      <c r="B201" s="240"/>
      <c r="C201" s="241"/>
      <c r="D201" s="235" t="s">
        <v>180</v>
      </c>
      <c r="E201" s="242" t="s">
        <v>1</v>
      </c>
      <c r="F201" s="243" t="s">
        <v>204</v>
      </c>
      <c r="G201" s="241"/>
      <c r="H201" s="242" t="s">
        <v>1</v>
      </c>
      <c r="I201" s="244"/>
      <c r="J201" s="241"/>
      <c r="K201" s="241"/>
      <c r="L201" s="245"/>
      <c r="M201" s="246"/>
      <c r="N201" s="247"/>
      <c r="O201" s="247"/>
      <c r="P201" s="247"/>
      <c r="Q201" s="247"/>
      <c r="R201" s="247"/>
      <c r="S201" s="247"/>
      <c r="T201" s="248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9" t="s">
        <v>180</v>
      </c>
      <c r="AU201" s="249" t="s">
        <v>177</v>
      </c>
      <c r="AV201" s="13" t="s">
        <v>81</v>
      </c>
      <c r="AW201" s="13" t="s">
        <v>30</v>
      </c>
      <c r="AX201" s="13" t="s">
        <v>73</v>
      </c>
      <c r="AY201" s="249" t="s">
        <v>169</v>
      </c>
    </row>
    <row r="202" s="14" customFormat="1">
      <c r="A202" s="14"/>
      <c r="B202" s="250"/>
      <c r="C202" s="251"/>
      <c r="D202" s="235" t="s">
        <v>180</v>
      </c>
      <c r="E202" s="252" t="s">
        <v>1</v>
      </c>
      <c r="F202" s="253" t="s">
        <v>2562</v>
      </c>
      <c r="G202" s="251"/>
      <c r="H202" s="254">
        <v>-2.6000000000000001</v>
      </c>
      <c r="I202" s="255"/>
      <c r="J202" s="251"/>
      <c r="K202" s="251"/>
      <c r="L202" s="256"/>
      <c r="M202" s="257"/>
      <c r="N202" s="258"/>
      <c r="O202" s="258"/>
      <c r="P202" s="258"/>
      <c r="Q202" s="258"/>
      <c r="R202" s="258"/>
      <c r="S202" s="258"/>
      <c r="T202" s="259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0" t="s">
        <v>180</v>
      </c>
      <c r="AU202" s="260" t="s">
        <v>177</v>
      </c>
      <c r="AV202" s="14" t="s">
        <v>177</v>
      </c>
      <c r="AW202" s="14" t="s">
        <v>30</v>
      </c>
      <c r="AX202" s="14" t="s">
        <v>73</v>
      </c>
      <c r="AY202" s="260" t="s">
        <v>169</v>
      </c>
    </row>
    <row r="203" s="15" customFormat="1">
      <c r="A203" s="15"/>
      <c r="B203" s="261"/>
      <c r="C203" s="262"/>
      <c r="D203" s="235" t="s">
        <v>180</v>
      </c>
      <c r="E203" s="263" t="s">
        <v>1</v>
      </c>
      <c r="F203" s="264" t="s">
        <v>183</v>
      </c>
      <c r="G203" s="262"/>
      <c r="H203" s="265">
        <v>24.239999999999998</v>
      </c>
      <c r="I203" s="266"/>
      <c r="J203" s="262"/>
      <c r="K203" s="262"/>
      <c r="L203" s="267"/>
      <c r="M203" s="268"/>
      <c r="N203" s="269"/>
      <c r="O203" s="269"/>
      <c r="P203" s="269"/>
      <c r="Q203" s="269"/>
      <c r="R203" s="269"/>
      <c r="S203" s="269"/>
      <c r="T203" s="270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71" t="s">
        <v>180</v>
      </c>
      <c r="AU203" s="271" t="s">
        <v>177</v>
      </c>
      <c r="AV203" s="15" t="s">
        <v>176</v>
      </c>
      <c r="AW203" s="15" t="s">
        <v>30</v>
      </c>
      <c r="AX203" s="15" t="s">
        <v>81</v>
      </c>
      <c r="AY203" s="271" t="s">
        <v>169</v>
      </c>
    </row>
    <row r="204" s="2" customFormat="1" ht="16.5" customHeight="1">
      <c r="A204" s="39"/>
      <c r="B204" s="40"/>
      <c r="C204" s="221" t="s">
        <v>199</v>
      </c>
      <c r="D204" s="221" t="s">
        <v>172</v>
      </c>
      <c r="E204" s="222" t="s">
        <v>231</v>
      </c>
      <c r="F204" s="223" t="s">
        <v>232</v>
      </c>
      <c r="G204" s="224" t="s">
        <v>189</v>
      </c>
      <c r="H204" s="225">
        <v>43.140000000000001</v>
      </c>
      <c r="I204" s="226"/>
      <c r="J204" s="227">
        <f>ROUND(I204*H204,2)</f>
        <v>0</v>
      </c>
      <c r="K204" s="228"/>
      <c r="L204" s="45"/>
      <c r="M204" s="229" t="s">
        <v>1</v>
      </c>
      <c r="N204" s="230" t="s">
        <v>41</v>
      </c>
      <c r="O204" s="93"/>
      <c r="P204" s="231">
        <f>O204*H204</f>
        <v>0</v>
      </c>
      <c r="Q204" s="231">
        <v>4.0000000000000003E-05</v>
      </c>
      <c r="R204" s="231">
        <f>Q204*H204</f>
        <v>0.0017256000000000001</v>
      </c>
      <c r="S204" s="231">
        <v>6.0000000000000002E-05</v>
      </c>
      <c r="T204" s="232">
        <f>S204*H204</f>
        <v>0.0025884000000000002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3" t="s">
        <v>176</v>
      </c>
      <c r="AT204" s="233" t="s">
        <v>172</v>
      </c>
      <c r="AU204" s="233" t="s">
        <v>177</v>
      </c>
      <c r="AY204" s="18" t="s">
        <v>169</v>
      </c>
      <c r="BE204" s="234">
        <f>IF(N204="základní",J204,0)</f>
        <v>0</v>
      </c>
      <c r="BF204" s="234">
        <f>IF(N204="snížená",J204,0)</f>
        <v>0</v>
      </c>
      <c r="BG204" s="234">
        <f>IF(N204="zákl. přenesená",J204,0)</f>
        <v>0</v>
      </c>
      <c r="BH204" s="234">
        <f>IF(N204="sníž. přenesená",J204,0)</f>
        <v>0</v>
      </c>
      <c r="BI204" s="234">
        <f>IF(N204="nulová",J204,0)</f>
        <v>0</v>
      </c>
      <c r="BJ204" s="18" t="s">
        <v>178</v>
      </c>
      <c r="BK204" s="234">
        <f>ROUND(I204*H204,2)</f>
        <v>0</v>
      </c>
      <c r="BL204" s="18" t="s">
        <v>176</v>
      </c>
      <c r="BM204" s="233" t="s">
        <v>227</v>
      </c>
    </row>
    <row r="205" s="2" customFormat="1">
      <c r="A205" s="39"/>
      <c r="B205" s="40"/>
      <c r="C205" s="41"/>
      <c r="D205" s="235" t="s">
        <v>179</v>
      </c>
      <c r="E205" s="41"/>
      <c r="F205" s="236" t="s">
        <v>232</v>
      </c>
      <c r="G205" s="41"/>
      <c r="H205" s="41"/>
      <c r="I205" s="237"/>
      <c r="J205" s="41"/>
      <c r="K205" s="41"/>
      <c r="L205" s="45"/>
      <c r="M205" s="238"/>
      <c r="N205" s="239"/>
      <c r="O205" s="93"/>
      <c r="P205" s="93"/>
      <c r="Q205" s="93"/>
      <c r="R205" s="93"/>
      <c r="S205" s="93"/>
      <c r="T205" s="94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179</v>
      </c>
      <c r="AU205" s="18" t="s">
        <v>177</v>
      </c>
    </row>
    <row r="206" s="14" customFormat="1">
      <c r="A206" s="14"/>
      <c r="B206" s="250"/>
      <c r="C206" s="251"/>
      <c r="D206" s="235" t="s">
        <v>180</v>
      </c>
      <c r="E206" s="252" t="s">
        <v>1</v>
      </c>
      <c r="F206" s="253" t="s">
        <v>2691</v>
      </c>
      <c r="G206" s="251"/>
      <c r="H206" s="254">
        <v>43.140000000000001</v>
      </c>
      <c r="I206" s="255"/>
      <c r="J206" s="251"/>
      <c r="K206" s="251"/>
      <c r="L206" s="256"/>
      <c r="M206" s="257"/>
      <c r="N206" s="258"/>
      <c r="O206" s="258"/>
      <c r="P206" s="258"/>
      <c r="Q206" s="258"/>
      <c r="R206" s="258"/>
      <c r="S206" s="258"/>
      <c r="T206" s="259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0" t="s">
        <v>180</v>
      </c>
      <c r="AU206" s="260" t="s">
        <v>177</v>
      </c>
      <c r="AV206" s="14" t="s">
        <v>177</v>
      </c>
      <c r="AW206" s="14" t="s">
        <v>30</v>
      </c>
      <c r="AX206" s="14" t="s">
        <v>73</v>
      </c>
      <c r="AY206" s="260" t="s">
        <v>169</v>
      </c>
    </row>
    <row r="207" s="15" customFormat="1">
      <c r="A207" s="15"/>
      <c r="B207" s="261"/>
      <c r="C207" s="262"/>
      <c r="D207" s="235" t="s">
        <v>180</v>
      </c>
      <c r="E207" s="263" t="s">
        <v>1</v>
      </c>
      <c r="F207" s="264" t="s">
        <v>183</v>
      </c>
      <c r="G207" s="262"/>
      <c r="H207" s="265">
        <v>43.140000000000001</v>
      </c>
      <c r="I207" s="266"/>
      <c r="J207" s="262"/>
      <c r="K207" s="262"/>
      <c r="L207" s="267"/>
      <c r="M207" s="268"/>
      <c r="N207" s="269"/>
      <c r="O207" s="269"/>
      <c r="P207" s="269"/>
      <c r="Q207" s="269"/>
      <c r="R207" s="269"/>
      <c r="S207" s="269"/>
      <c r="T207" s="270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71" t="s">
        <v>180</v>
      </c>
      <c r="AU207" s="271" t="s">
        <v>177</v>
      </c>
      <c r="AV207" s="15" t="s">
        <v>176</v>
      </c>
      <c r="AW207" s="15" t="s">
        <v>30</v>
      </c>
      <c r="AX207" s="15" t="s">
        <v>81</v>
      </c>
      <c r="AY207" s="271" t="s">
        <v>169</v>
      </c>
    </row>
    <row r="208" s="2" customFormat="1" ht="16.5" customHeight="1">
      <c r="A208" s="39"/>
      <c r="B208" s="40"/>
      <c r="C208" s="221" t="s">
        <v>230</v>
      </c>
      <c r="D208" s="221" t="s">
        <v>172</v>
      </c>
      <c r="E208" s="222" t="s">
        <v>234</v>
      </c>
      <c r="F208" s="223" t="s">
        <v>235</v>
      </c>
      <c r="G208" s="224" t="s">
        <v>189</v>
      </c>
      <c r="H208" s="225">
        <v>48.170000000000002</v>
      </c>
      <c r="I208" s="226"/>
      <c r="J208" s="227">
        <f>ROUND(I208*H208,2)</f>
        <v>0</v>
      </c>
      <c r="K208" s="228"/>
      <c r="L208" s="45"/>
      <c r="M208" s="229" t="s">
        <v>1</v>
      </c>
      <c r="N208" s="230" t="s">
        <v>41</v>
      </c>
      <c r="O208" s="93"/>
      <c r="P208" s="231">
        <f>O208*H208</f>
        <v>0</v>
      </c>
      <c r="Q208" s="231">
        <v>9.0000000000000006E-05</v>
      </c>
      <c r="R208" s="231">
        <f>Q208*H208</f>
        <v>0.0043353000000000003</v>
      </c>
      <c r="S208" s="231">
        <v>6.0000000000000002E-05</v>
      </c>
      <c r="T208" s="232">
        <f>S208*H208</f>
        <v>0.0028902000000000003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3" t="s">
        <v>176</v>
      </c>
      <c r="AT208" s="233" t="s">
        <v>172</v>
      </c>
      <c r="AU208" s="233" t="s">
        <v>177</v>
      </c>
      <c r="AY208" s="18" t="s">
        <v>169</v>
      </c>
      <c r="BE208" s="234">
        <f>IF(N208="základní",J208,0)</f>
        <v>0</v>
      </c>
      <c r="BF208" s="234">
        <f>IF(N208="snížená",J208,0)</f>
        <v>0</v>
      </c>
      <c r="BG208" s="234">
        <f>IF(N208="zákl. přenesená",J208,0)</f>
        <v>0</v>
      </c>
      <c r="BH208" s="234">
        <f>IF(N208="sníž. přenesená",J208,0)</f>
        <v>0</v>
      </c>
      <c r="BI208" s="234">
        <f>IF(N208="nulová",J208,0)</f>
        <v>0</v>
      </c>
      <c r="BJ208" s="18" t="s">
        <v>178</v>
      </c>
      <c r="BK208" s="234">
        <f>ROUND(I208*H208,2)</f>
        <v>0</v>
      </c>
      <c r="BL208" s="18" t="s">
        <v>176</v>
      </c>
      <c r="BM208" s="233" t="s">
        <v>233</v>
      </c>
    </row>
    <row r="209" s="2" customFormat="1">
      <c r="A209" s="39"/>
      <c r="B209" s="40"/>
      <c r="C209" s="41"/>
      <c r="D209" s="235" t="s">
        <v>179</v>
      </c>
      <c r="E209" s="41"/>
      <c r="F209" s="236" t="s">
        <v>235</v>
      </c>
      <c r="G209" s="41"/>
      <c r="H209" s="41"/>
      <c r="I209" s="237"/>
      <c r="J209" s="41"/>
      <c r="K209" s="41"/>
      <c r="L209" s="45"/>
      <c r="M209" s="238"/>
      <c r="N209" s="239"/>
      <c r="O209" s="93"/>
      <c r="P209" s="93"/>
      <c r="Q209" s="93"/>
      <c r="R209" s="93"/>
      <c r="S209" s="93"/>
      <c r="T209" s="94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179</v>
      </c>
      <c r="AU209" s="18" t="s">
        <v>177</v>
      </c>
    </row>
    <row r="210" s="13" customFormat="1">
      <c r="A210" s="13"/>
      <c r="B210" s="240"/>
      <c r="C210" s="241"/>
      <c r="D210" s="235" t="s">
        <v>180</v>
      </c>
      <c r="E210" s="242" t="s">
        <v>1</v>
      </c>
      <c r="F210" s="243" t="s">
        <v>237</v>
      </c>
      <c r="G210" s="241"/>
      <c r="H210" s="242" t="s">
        <v>1</v>
      </c>
      <c r="I210" s="244"/>
      <c r="J210" s="241"/>
      <c r="K210" s="241"/>
      <c r="L210" s="245"/>
      <c r="M210" s="246"/>
      <c r="N210" s="247"/>
      <c r="O210" s="247"/>
      <c r="P210" s="247"/>
      <c r="Q210" s="247"/>
      <c r="R210" s="247"/>
      <c r="S210" s="247"/>
      <c r="T210" s="248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9" t="s">
        <v>180</v>
      </c>
      <c r="AU210" s="249" t="s">
        <v>177</v>
      </c>
      <c r="AV210" s="13" t="s">
        <v>81</v>
      </c>
      <c r="AW210" s="13" t="s">
        <v>30</v>
      </c>
      <c r="AX210" s="13" t="s">
        <v>73</v>
      </c>
      <c r="AY210" s="249" t="s">
        <v>169</v>
      </c>
    </row>
    <row r="211" s="14" customFormat="1">
      <c r="A211" s="14"/>
      <c r="B211" s="250"/>
      <c r="C211" s="251"/>
      <c r="D211" s="235" t="s">
        <v>180</v>
      </c>
      <c r="E211" s="252" t="s">
        <v>1</v>
      </c>
      <c r="F211" s="253" t="s">
        <v>2701</v>
      </c>
      <c r="G211" s="251"/>
      <c r="H211" s="254">
        <v>4.8899999999999997</v>
      </c>
      <c r="I211" s="255"/>
      <c r="J211" s="251"/>
      <c r="K211" s="251"/>
      <c r="L211" s="256"/>
      <c r="M211" s="257"/>
      <c r="N211" s="258"/>
      <c r="O211" s="258"/>
      <c r="P211" s="258"/>
      <c r="Q211" s="258"/>
      <c r="R211" s="258"/>
      <c r="S211" s="258"/>
      <c r="T211" s="259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0" t="s">
        <v>180</v>
      </c>
      <c r="AU211" s="260" t="s">
        <v>177</v>
      </c>
      <c r="AV211" s="14" t="s">
        <v>177</v>
      </c>
      <c r="AW211" s="14" t="s">
        <v>30</v>
      </c>
      <c r="AX211" s="14" t="s">
        <v>73</v>
      </c>
      <c r="AY211" s="260" t="s">
        <v>169</v>
      </c>
    </row>
    <row r="212" s="14" customFormat="1">
      <c r="A212" s="14"/>
      <c r="B212" s="250"/>
      <c r="C212" s="251"/>
      <c r="D212" s="235" t="s">
        <v>180</v>
      </c>
      <c r="E212" s="252" t="s">
        <v>1</v>
      </c>
      <c r="F212" s="253" t="s">
        <v>2702</v>
      </c>
      <c r="G212" s="251"/>
      <c r="H212" s="254">
        <v>16.440000000000001</v>
      </c>
      <c r="I212" s="255"/>
      <c r="J212" s="251"/>
      <c r="K212" s="251"/>
      <c r="L212" s="256"/>
      <c r="M212" s="257"/>
      <c r="N212" s="258"/>
      <c r="O212" s="258"/>
      <c r="P212" s="258"/>
      <c r="Q212" s="258"/>
      <c r="R212" s="258"/>
      <c r="S212" s="258"/>
      <c r="T212" s="259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60" t="s">
        <v>180</v>
      </c>
      <c r="AU212" s="260" t="s">
        <v>177</v>
      </c>
      <c r="AV212" s="14" t="s">
        <v>177</v>
      </c>
      <c r="AW212" s="14" t="s">
        <v>30</v>
      </c>
      <c r="AX212" s="14" t="s">
        <v>73</v>
      </c>
      <c r="AY212" s="260" t="s">
        <v>169</v>
      </c>
    </row>
    <row r="213" s="13" customFormat="1">
      <c r="A213" s="13"/>
      <c r="B213" s="240"/>
      <c r="C213" s="241"/>
      <c r="D213" s="235" t="s">
        <v>180</v>
      </c>
      <c r="E213" s="242" t="s">
        <v>1</v>
      </c>
      <c r="F213" s="243" t="s">
        <v>240</v>
      </c>
      <c r="G213" s="241"/>
      <c r="H213" s="242" t="s">
        <v>1</v>
      </c>
      <c r="I213" s="244"/>
      <c r="J213" s="241"/>
      <c r="K213" s="241"/>
      <c r="L213" s="245"/>
      <c r="M213" s="246"/>
      <c r="N213" s="247"/>
      <c r="O213" s="247"/>
      <c r="P213" s="247"/>
      <c r="Q213" s="247"/>
      <c r="R213" s="247"/>
      <c r="S213" s="247"/>
      <c r="T213" s="248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9" t="s">
        <v>180</v>
      </c>
      <c r="AU213" s="249" t="s">
        <v>177</v>
      </c>
      <c r="AV213" s="13" t="s">
        <v>81</v>
      </c>
      <c r="AW213" s="13" t="s">
        <v>30</v>
      </c>
      <c r="AX213" s="13" t="s">
        <v>73</v>
      </c>
      <c r="AY213" s="249" t="s">
        <v>169</v>
      </c>
    </row>
    <row r="214" s="14" customFormat="1">
      <c r="A214" s="14"/>
      <c r="B214" s="250"/>
      <c r="C214" s="251"/>
      <c r="D214" s="235" t="s">
        <v>180</v>
      </c>
      <c r="E214" s="252" t="s">
        <v>1</v>
      </c>
      <c r="F214" s="253" t="s">
        <v>2703</v>
      </c>
      <c r="G214" s="251"/>
      <c r="H214" s="254">
        <v>26.84</v>
      </c>
      <c r="I214" s="255"/>
      <c r="J214" s="251"/>
      <c r="K214" s="251"/>
      <c r="L214" s="256"/>
      <c r="M214" s="257"/>
      <c r="N214" s="258"/>
      <c r="O214" s="258"/>
      <c r="P214" s="258"/>
      <c r="Q214" s="258"/>
      <c r="R214" s="258"/>
      <c r="S214" s="258"/>
      <c r="T214" s="259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0" t="s">
        <v>180</v>
      </c>
      <c r="AU214" s="260" t="s">
        <v>177</v>
      </c>
      <c r="AV214" s="14" t="s">
        <v>177</v>
      </c>
      <c r="AW214" s="14" t="s">
        <v>30</v>
      </c>
      <c r="AX214" s="14" t="s">
        <v>73</v>
      </c>
      <c r="AY214" s="260" t="s">
        <v>169</v>
      </c>
    </row>
    <row r="215" s="15" customFormat="1">
      <c r="A215" s="15"/>
      <c r="B215" s="261"/>
      <c r="C215" s="262"/>
      <c r="D215" s="235" t="s">
        <v>180</v>
      </c>
      <c r="E215" s="263" t="s">
        <v>1</v>
      </c>
      <c r="F215" s="264" t="s">
        <v>183</v>
      </c>
      <c r="G215" s="262"/>
      <c r="H215" s="265">
        <v>48.170000000000002</v>
      </c>
      <c r="I215" s="266"/>
      <c r="J215" s="262"/>
      <c r="K215" s="262"/>
      <c r="L215" s="267"/>
      <c r="M215" s="268"/>
      <c r="N215" s="269"/>
      <c r="O215" s="269"/>
      <c r="P215" s="269"/>
      <c r="Q215" s="269"/>
      <c r="R215" s="269"/>
      <c r="S215" s="269"/>
      <c r="T215" s="270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71" t="s">
        <v>180</v>
      </c>
      <c r="AU215" s="271" t="s">
        <v>177</v>
      </c>
      <c r="AV215" s="15" t="s">
        <v>176</v>
      </c>
      <c r="AW215" s="15" t="s">
        <v>30</v>
      </c>
      <c r="AX215" s="15" t="s">
        <v>81</v>
      </c>
      <c r="AY215" s="271" t="s">
        <v>169</v>
      </c>
    </row>
    <row r="216" s="2" customFormat="1" ht="24.15" customHeight="1">
      <c r="A216" s="39"/>
      <c r="B216" s="40"/>
      <c r="C216" s="221" t="s">
        <v>8</v>
      </c>
      <c r="D216" s="221" t="s">
        <v>172</v>
      </c>
      <c r="E216" s="222" t="s">
        <v>243</v>
      </c>
      <c r="F216" s="223" t="s">
        <v>244</v>
      </c>
      <c r="G216" s="224" t="s">
        <v>245</v>
      </c>
      <c r="H216" s="225">
        <v>61.020000000000003</v>
      </c>
      <c r="I216" s="226"/>
      <c r="J216" s="227">
        <f>ROUND(I216*H216,2)</f>
        <v>0</v>
      </c>
      <c r="K216" s="228"/>
      <c r="L216" s="45"/>
      <c r="M216" s="229" t="s">
        <v>1</v>
      </c>
      <c r="N216" s="230" t="s">
        <v>41</v>
      </c>
      <c r="O216" s="93"/>
      <c r="P216" s="231">
        <f>O216*H216</f>
        <v>0</v>
      </c>
      <c r="Q216" s="231">
        <v>0.0015</v>
      </c>
      <c r="R216" s="231">
        <f>Q216*H216</f>
        <v>0.09153</v>
      </c>
      <c r="S216" s="231">
        <v>0</v>
      </c>
      <c r="T216" s="232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3" t="s">
        <v>176</v>
      </c>
      <c r="AT216" s="233" t="s">
        <v>172</v>
      </c>
      <c r="AU216" s="233" t="s">
        <v>177</v>
      </c>
      <c r="AY216" s="18" t="s">
        <v>169</v>
      </c>
      <c r="BE216" s="234">
        <f>IF(N216="základní",J216,0)</f>
        <v>0</v>
      </c>
      <c r="BF216" s="234">
        <f>IF(N216="snížená",J216,0)</f>
        <v>0</v>
      </c>
      <c r="BG216" s="234">
        <f>IF(N216="zákl. přenesená",J216,0)</f>
        <v>0</v>
      </c>
      <c r="BH216" s="234">
        <f>IF(N216="sníž. přenesená",J216,0)</f>
        <v>0</v>
      </c>
      <c r="BI216" s="234">
        <f>IF(N216="nulová",J216,0)</f>
        <v>0</v>
      </c>
      <c r="BJ216" s="18" t="s">
        <v>178</v>
      </c>
      <c r="BK216" s="234">
        <f>ROUND(I216*H216,2)</f>
        <v>0</v>
      </c>
      <c r="BL216" s="18" t="s">
        <v>176</v>
      </c>
      <c r="BM216" s="233" t="s">
        <v>236</v>
      </c>
    </row>
    <row r="217" s="2" customFormat="1">
      <c r="A217" s="39"/>
      <c r="B217" s="40"/>
      <c r="C217" s="41"/>
      <c r="D217" s="235" t="s">
        <v>179</v>
      </c>
      <c r="E217" s="41"/>
      <c r="F217" s="236" t="s">
        <v>244</v>
      </c>
      <c r="G217" s="41"/>
      <c r="H217" s="41"/>
      <c r="I217" s="237"/>
      <c r="J217" s="41"/>
      <c r="K217" s="41"/>
      <c r="L217" s="45"/>
      <c r="M217" s="238"/>
      <c r="N217" s="239"/>
      <c r="O217" s="93"/>
      <c r="P217" s="93"/>
      <c r="Q217" s="93"/>
      <c r="R217" s="93"/>
      <c r="S217" s="93"/>
      <c r="T217" s="94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179</v>
      </c>
      <c r="AU217" s="18" t="s">
        <v>177</v>
      </c>
    </row>
    <row r="218" s="13" customFormat="1">
      <c r="A218" s="13"/>
      <c r="B218" s="240"/>
      <c r="C218" s="241"/>
      <c r="D218" s="235" t="s">
        <v>180</v>
      </c>
      <c r="E218" s="242" t="s">
        <v>1</v>
      </c>
      <c r="F218" s="243" t="s">
        <v>237</v>
      </c>
      <c r="G218" s="241"/>
      <c r="H218" s="242" t="s">
        <v>1</v>
      </c>
      <c r="I218" s="244"/>
      <c r="J218" s="241"/>
      <c r="K218" s="241"/>
      <c r="L218" s="245"/>
      <c r="M218" s="246"/>
      <c r="N218" s="247"/>
      <c r="O218" s="247"/>
      <c r="P218" s="247"/>
      <c r="Q218" s="247"/>
      <c r="R218" s="247"/>
      <c r="S218" s="247"/>
      <c r="T218" s="248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9" t="s">
        <v>180</v>
      </c>
      <c r="AU218" s="249" t="s">
        <v>177</v>
      </c>
      <c r="AV218" s="13" t="s">
        <v>81</v>
      </c>
      <c r="AW218" s="13" t="s">
        <v>30</v>
      </c>
      <c r="AX218" s="13" t="s">
        <v>73</v>
      </c>
      <c r="AY218" s="249" t="s">
        <v>169</v>
      </c>
    </row>
    <row r="219" s="14" customFormat="1">
      <c r="A219" s="14"/>
      <c r="B219" s="250"/>
      <c r="C219" s="251"/>
      <c r="D219" s="235" t="s">
        <v>180</v>
      </c>
      <c r="E219" s="252" t="s">
        <v>1</v>
      </c>
      <c r="F219" s="253" t="s">
        <v>2704</v>
      </c>
      <c r="G219" s="251"/>
      <c r="H219" s="254">
        <v>12.6</v>
      </c>
      <c r="I219" s="255"/>
      <c r="J219" s="251"/>
      <c r="K219" s="251"/>
      <c r="L219" s="256"/>
      <c r="M219" s="257"/>
      <c r="N219" s="258"/>
      <c r="O219" s="258"/>
      <c r="P219" s="258"/>
      <c r="Q219" s="258"/>
      <c r="R219" s="258"/>
      <c r="S219" s="258"/>
      <c r="T219" s="259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0" t="s">
        <v>180</v>
      </c>
      <c r="AU219" s="260" t="s">
        <v>177</v>
      </c>
      <c r="AV219" s="14" t="s">
        <v>177</v>
      </c>
      <c r="AW219" s="14" t="s">
        <v>30</v>
      </c>
      <c r="AX219" s="14" t="s">
        <v>73</v>
      </c>
      <c r="AY219" s="260" t="s">
        <v>169</v>
      </c>
    </row>
    <row r="220" s="14" customFormat="1">
      <c r="A220" s="14"/>
      <c r="B220" s="250"/>
      <c r="C220" s="251"/>
      <c r="D220" s="235" t="s">
        <v>180</v>
      </c>
      <c r="E220" s="252" t="s">
        <v>1</v>
      </c>
      <c r="F220" s="253" t="s">
        <v>2705</v>
      </c>
      <c r="G220" s="251"/>
      <c r="H220" s="254">
        <v>35</v>
      </c>
      <c r="I220" s="255"/>
      <c r="J220" s="251"/>
      <c r="K220" s="251"/>
      <c r="L220" s="256"/>
      <c r="M220" s="257"/>
      <c r="N220" s="258"/>
      <c r="O220" s="258"/>
      <c r="P220" s="258"/>
      <c r="Q220" s="258"/>
      <c r="R220" s="258"/>
      <c r="S220" s="258"/>
      <c r="T220" s="259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0" t="s">
        <v>180</v>
      </c>
      <c r="AU220" s="260" t="s">
        <v>177</v>
      </c>
      <c r="AV220" s="14" t="s">
        <v>177</v>
      </c>
      <c r="AW220" s="14" t="s">
        <v>30</v>
      </c>
      <c r="AX220" s="14" t="s">
        <v>73</v>
      </c>
      <c r="AY220" s="260" t="s">
        <v>169</v>
      </c>
    </row>
    <row r="221" s="13" customFormat="1">
      <c r="A221" s="13"/>
      <c r="B221" s="240"/>
      <c r="C221" s="241"/>
      <c r="D221" s="235" t="s">
        <v>180</v>
      </c>
      <c r="E221" s="242" t="s">
        <v>1</v>
      </c>
      <c r="F221" s="243" t="s">
        <v>240</v>
      </c>
      <c r="G221" s="241"/>
      <c r="H221" s="242" t="s">
        <v>1</v>
      </c>
      <c r="I221" s="244"/>
      <c r="J221" s="241"/>
      <c r="K221" s="241"/>
      <c r="L221" s="245"/>
      <c r="M221" s="246"/>
      <c r="N221" s="247"/>
      <c r="O221" s="247"/>
      <c r="P221" s="247"/>
      <c r="Q221" s="247"/>
      <c r="R221" s="247"/>
      <c r="S221" s="247"/>
      <c r="T221" s="248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9" t="s">
        <v>180</v>
      </c>
      <c r="AU221" s="249" t="s">
        <v>177</v>
      </c>
      <c r="AV221" s="13" t="s">
        <v>81</v>
      </c>
      <c r="AW221" s="13" t="s">
        <v>30</v>
      </c>
      <c r="AX221" s="13" t="s">
        <v>73</v>
      </c>
      <c r="AY221" s="249" t="s">
        <v>169</v>
      </c>
    </row>
    <row r="222" s="14" customFormat="1">
      <c r="A222" s="14"/>
      <c r="B222" s="250"/>
      <c r="C222" s="251"/>
      <c r="D222" s="235" t="s">
        <v>180</v>
      </c>
      <c r="E222" s="252" t="s">
        <v>1</v>
      </c>
      <c r="F222" s="253" t="s">
        <v>2706</v>
      </c>
      <c r="G222" s="251"/>
      <c r="H222" s="254">
        <v>13.42</v>
      </c>
      <c r="I222" s="255"/>
      <c r="J222" s="251"/>
      <c r="K222" s="251"/>
      <c r="L222" s="256"/>
      <c r="M222" s="257"/>
      <c r="N222" s="258"/>
      <c r="O222" s="258"/>
      <c r="P222" s="258"/>
      <c r="Q222" s="258"/>
      <c r="R222" s="258"/>
      <c r="S222" s="258"/>
      <c r="T222" s="259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60" t="s">
        <v>180</v>
      </c>
      <c r="AU222" s="260" t="s">
        <v>177</v>
      </c>
      <c r="AV222" s="14" t="s">
        <v>177</v>
      </c>
      <c r="AW222" s="14" t="s">
        <v>30</v>
      </c>
      <c r="AX222" s="14" t="s">
        <v>73</v>
      </c>
      <c r="AY222" s="260" t="s">
        <v>169</v>
      </c>
    </row>
    <row r="223" s="15" customFormat="1">
      <c r="A223" s="15"/>
      <c r="B223" s="261"/>
      <c r="C223" s="262"/>
      <c r="D223" s="235" t="s">
        <v>180</v>
      </c>
      <c r="E223" s="263" t="s">
        <v>1</v>
      </c>
      <c r="F223" s="264" t="s">
        <v>183</v>
      </c>
      <c r="G223" s="262"/>
      <c r="H223" s="265">
        <v>61.020000000000003</v>
      </c>
      <c r="I223" s="266"/>
      <c r="J223" s="262"/>
      <c r="K223" s="262"/>
      <c r="L223" s="267"/>
      <c r="M223" s="268"/>
      <c r="N223" s="269"/>
      <c r="O223" s="269"/>
      <c r="P223" s="269"/>
      <c r="Q223" s="269"/>
      <c r="R223" s="269"/>
      <c r="S223" s="269"/>
      <c r="T223" s="270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71" t="s">
        <v>180</v>
      </c>
      <c r="AU223" s="271" t="s">
        <v>177</v>
      </c>
      <c r="AV223" s="15" t="s">
        <v>176</v>
      </c>
      <c r="AW223" s="15" t="s">
        <v>30</v>
      </c>
      <c r="AX223" s="15" t="s">
        <v>81</v>
      </c>
      <c r="AY223" s="271" t="s">
        <v>169</v>
      </c>
    </row>
    <row r="224" s="2" customFormat="1" ht="24.15" customHeight="1">
      <c r="A224" s="39"/>
      <c r="B224" s="40"/>
      <c r="C224" s="221" t="s">
        <v>242</v>
      </c>
      <c r="D224" s="221" t="s">
        <v>172</v>
      </c>
      <c r="E224" s="222" t="s">
        <v>250</v>
      </c>
      <c r="F224" s="223" t="s">
        <v>251</v>
      </c>
      <c r="G224" s="224" t="s">
        <v>252</v>
      </c>
      <c r="H224" s="225">
        <v>0.059999999999999998</v>
      </c>
      <c r="I224" s="226"/>
      <c r="J224" s="227">
        <f>ROUND(I224*H224,2)</f>
        <v>0</v>
      </c>
      <c r="K224" s="228"/>
      <c r="L224" s="45"/>
      <c r="M224" s="229" t="s">
        <v>1</v>
      </c>
      <c r="N224" s="230" t="s">
        <v>41</v>
      </c>
      <c r="O224" s="93"/>
      <c r="P224" s="231">
        <f>O224*H224</f>
        <v>0</v>
      </c>
      <c r="Q224" s="231">
        <v>2.5018699999999998</v>
      </c>
      <c r="R224" s="231">
        <f>Q224*H224</f>
        <v>0.15011219999999997</v>
      </c>
      <c r="S224" s="231">
        <v>0</v>
      </c>
      <c r="T224" s="232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3" t="s">
        <v>176</v>
      </c>
      <c r="AT224" s="233" t="s">
        <v>172</v>
      </c>
      <c r="AU224" s="233" t="s">
        <v>177</v>
      </c>
      <c r="AY224" s="18" t="s">
        <v>169</v>
      </c>
      <c r="BE224" s="234">
        <f>IF(N224="základní",J224,0)</f>
        <v>0</v>
      </c>
      <c r="BF224" s="234">
        <f>IF(N224="snížená",J224,0)</f>
        <v>0</v>
      </c>
      <c r="BG224" s="234">
        <f>IF(N224="zákl. přenesená",J224,0)</f>
        <v>0</v>
      </c>
      <c r="BH224" s="234">
        <f>IF(N224="sníž. přenesená",J224,0)</f>
        <v>0</v>
      </c>
      <c r="BI224" s="234">
        <f>IF(N224="nulová",J224,0)</f>
        <v>0</v>
      </c>
      <c r="BJ224" s="18" t="s">
        <v>178</v>
      </c>
      <c r="BK224" s="234">
        <f>ROUND(I224*H224,2)</f>
        <v>0</v>
      </c>
      <c r="BL224" s="18" t="s">
        <v>176</v>
      </c>
      <c r="BM224" s="233" t="s">
        <v>246</v>
      </c>
    </row>
    <row r="225" s="2" customFormat="1">
      <c r="A225" s="39"/>
      <c r="B225" s="40"/>
      <c r="C225" s="41"/>
      <c r="D225" s="235" t="s">
        <v>179</v>
      </c>
      <c r="E225" s="41"/>
      <c r="F225" s="236" t="s">
        <v>251</v>
      </c>
      <c r="G225" s="41"/>
      <c r="H225" s="41"/>
      <c r="I225" s="237"/>
      <c r="J225" s="41"/>
      <c r="K225" s="41"/>
      <c r="L225" s="45"/>
      <c r="M225" s="238"/>
      <c r="N225" s="239"/>
      <c r="O225" s="93"/>
      <c r="P225" s="93"/>
      <c r="Q225" s="93"/>
      <c r="R225" s="93"/>
      <c r="S225" s="93"/>
      <c r="T225" s="94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179</v>
      </c>
      <c r="AU225" s="18" t="s">
        <v>177</v>
      </c>
    </row>
    <row r="226" s="2" customFormat="1" ht="24.15" customHeight="1">
      <c r="A226" s="39"/>
      <c r="B226" s="40"/>
      <c r="C226" s="221" t="s">
        <v>214</v>
      </c>
      <c r="D226" s="221" t="s">
        <v>172</v>
      </c>
      <c r="E226" s="222" t="s">
        <v>255</v>
      </c>
      <c r="F226" s="223" t="s">
        <v>256</v>
      </c>
      <c r="G226" s="224" t="s">
        <v>186</v>
      </c>
      <c r="H226" s="225">
        <v>2</v>
      </c>
      <c r="I226" s="226"/>
      <c r="J226" s="227">
        <f>ROUND(I226*H226,2)</f>
        <v>0</v>
      </c>
      <c r="K226" s="228"/>
      <c r="L226" s="45"/>
      <c r="M226" s="229" t="s">
        <v>1</v>
      </c>
      <c r="N226" s="230" t="s">
        <v>41</v>
      </c>
      <c r="O226" s="93"/>
      <c r="P226" s="231">
        <f>O226*H226</f>
        <v>0</v>
      </c>
      <c r="Q226" s="231">
        <v>0.017770000000000001</v>
      </c>
      <c r="R226" s="231">
        <f>Q226*H226</f>
        <v>0.035540000000000002</v>
      </c>
      <c r="S226" s="231">
        <v>0</v>
      </c>
      <c r="T226" s="232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3" t="s">
        <v>176</v>
      </c>
      <c r="AT226" s="233" t="s">
        <v>172</v>
      </c>
      <c r="AU226" s="233" t="s">
        <v>177</v>
      </c>
      <c r="AY226" s="18" t="s">
        <v>169</v>
      </c>
      <c r="BE226" s="234">
        <f>IF(N226="základní",J226,0)</f>
        <v>0</v>
      </c>
      <c r="BF226" s="234">
        <f>IF(N226="snížená",J226,0)</f>
        <v>0</v>
      </c>
      <c r="BG226" s="234">
        <f>IF(N226="zákl. přenesená",J226,0)</f>
        <v>0</v>
      </c>
      <c r="BH226" s="234">
        <f>IF(N226="sníž. přenesená",J226,0)</f>
        <v>0</v>
      </c>
      <c r="BI226" s="234">
        <f>IF(N226="nulová",J226,0)</f>
        <v>0</v>
      </c>
      <c r="BJ226" s="18" t="s">
        <v>178</v>
      </c>
      <c r="BK226" s="234">
        <f>ROUND(I226*H226,2)</f>
        <v>0</v>
      </c>
      <c r="BL226" s="18" t="s">
        <v>176</v>
      </c>
      <c r="BM226" s="233" t="s">
        <v>253</v>
      </c>
    </row>
    <row r="227" s="2" customFormat="1">
      <c r="A227" s="39"/>
      <c r="B227" s="40"/>
      <c r="C227" s="41"/>
      <c r="D227" s="235" t="s">
        <v>179</v>
      </c>
      <c r="E227" s="41"/>
      <c r="F227" s="236" t="s">
        <v>256</v>
      </c>
      <c r="G227" s="41"/>
      <c r="H227" s="41"/>
      <c r="I227" s="237"/>
      <c r="J227" s="41"/>
      <c r="K227" s="41"/>
      <c r="L227" s="45"/>
      <c r="M227" s="238"/>
      <c r="N227" s="239"/>
      <c r="O227" s="93"/>
      <c r="P227" s="93"/>
      <c r="Q227" s="93"/>
      <c r="R227" s="93"/>
      <c r="S227" s="93"/>
      <c r="T227" s="94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179</v>
      </c>
      <c r="AU227" s="18" t="s">
        <v>177</v>
      </c>
    </row>
    <row r="228" s="2" customFormat="1" ht="37.8" customHeight="1">
      <c r="A228" s="39"/>
      <c r="B228" s="40"/>
      <c r="C228" s="272" t="s">
        <v>254</v>
      </c>
      <c r="D228" s="272" t="s">
        <v>258</v>
      </c>
      <c r="E228" s="273" t="s">
        <v>259</v>
      </c>
      <c r="F228" s="274" t="s">
        <v>260</v>
      </c>
      <c r="G228" s="275" t="s">
        <v>186</v>
      </c>
      <c r="H228" s="276">
        <v>1</v>
      </c>
      <c r="I228" s="277"/>
      <c r="J228" s="278">
        <f>ROUND(I228*H228,2)</f>
        <v>0</v>
      </c>
      <c r="K228" s="279"/>
      <c r="L228" s="280"/>
      <c r="M228" s="281" t="s">
        <v>1</v>
      </c>
      <c r="N228" s="282" t="s">
        <v>41</v>
      </c>
      <c r="O228" s="93"/>
      <c r="P228" s="231">
        <f>O228*H228</f>
        <v>0</v>
      </c>
      <c r="Q228" s="231">
        <v>0.01521</v>
      </c>
      <c r="R228" s="231">
        <f>Q228*H228</f>
        <v>0.01521</v>
      </c>
      <c r="S228" s="231">
        <v>0</v>
      </c>
      <c r="T228" s="232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3" t="s">
        <v>195</v>
      </c>
      <c r="AT228" s="233" t="s">
        <v>258</v>
      </c>
      <c r="AU228" s="233" t="s">
        <v>177</v>
      </c>
      <c r="AY228" s="18" t="s">
        <v>169</v>
      </c>
      <c r="BE228" s="234">
        <f>IF(N228="základní",J228,0)</f>
        <v>0</v>
      </c>
      <c r="BF228" s="234">
        <f>IF(N228="snížená",J228,0)</f>
        <v>0</v>
      </c>
      <c r="BG228" s="234">
        <f>IF(N228="zákl. přenesená",J228,0)</f>
        <v>0</v>
      </c>
      <c r="BH228" s="234">
        <f>IF(N228="sníž. přenesená",J228,0)</f>
        <v>0</v>
      </c>
      <c r="BI228" s="234">
        <f>IF(N228="nulová",J228,0)</f>
        <v>0</v>
      </c>
      <c r="BJ228" s="18" t="s">
        <v>178</v>
      </c>
      <c r="BK228" s="234">
        <f>ROUND(I228*H228,2)</f>
        <v>0</v>
      </c>
      <c r="BL228" s="18" t="s">
        <v>176</v>
      </c>
      <c r="BM228" s="233" t="s">
        <v>257</v>
      </c>
    </row>
    <row r="229" s="2" customFormat="1">
      <c r="A229" s="39"/>
      <c r="B229" s="40"/>
      <c r="C229" s="41"/>
      <c r="D229" s="235" t="s">
        <v>179</v>
      </c>
      <c r="E229" s="41"/>
      <c r="F229" s="236" t="s">
        <v>260</v>
      </c>
      <c r="G229" s="41"/>
      <c r="H229" s="41"/>
      <c r="I229" s="237"/>
      <c r="J229" s="41"/>
      <c r="K229" s="41"/>
      <c r="L229" s="45"/>
      <c r="M229" s="238"/>
      <c r="N229" s="239"/>
      <c r="O229" s="93"/>
      <c r="P229" s="93"/>
      <c r="Q229" s="93"/>
      <c r="R229" s="93"/>
      <c r="S229" s="93"/>
      <c r="T229" s="94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179</v>
      </c>
      <c r="AU229" s="18" t="s">
        <v>177</v>
      </c>
    </row>
    <row r="230" s="2" customFormat="1" ht="37.8" customHeight="1">
      <c r="A230" s="39"/>
      <c r="B230" s="40"/>
      <c r="C230" s="272" t="s">
        <v>217</v>
      </c>
      <c r="D230" s="272" t="s">
        <v>258</v>
      </c>
      <c r="E230" s="273" t="s">
        <v>2707</v>
      </c>
      <c r="F230" s="274" t="s">
        <v>2708</v>
      </c>
      <c r="G230" s="275" t="s">
        <v>186</v>
      </c>
      <c r="H230" s="276">
        <v>1</v>
      </c>
      <c r="I230" s="277"/>
      <c r="J230" s="278">
        <f>ROUND(I230*H230,2)</f>
        <v>0</v>
      </c>
      <c r="K230" s="279"/>
      <c r="L230" s="280"/>
      <c r="M230" s="281" t="s">
        <v>1</v>
      </c>
      <c r="N230" s="282" t="s">
        <v>41</v>
      </c>
      <c r="O230" s="93"/>
      <c r="P230" s="231">
        <f>O230*H230</f>
        <v>0</v>
      </c>
      <c r="Q230" s="231">
        <v>0.01553</v>
      </c>
      <c r="R230" s="231">
        <f>Q230*H230</f>
        <v>0.01553</v>
      </c>
      <c r="S230" s="231">
        <v>0</v>
      </c>
      <c r="T230" s="232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3" t="s">
        <v>195</v>
      </c>
      <c r="AT230" s="233" t="s">
        <v>258</v>
      </c>
      <c r="AU230" s="233" t="s">
        <v>177</v>
      </c>
      <c r="AY230" s="18" t="s">
        <v>169</v>
      </c>
      <c r="BE230" s="234">
        <f>IF(N230="základní",J230,0)</f>
        <v>0</v>
      </c>
      <c r="BF230" s="234">
        <f>IF(N230="snížená",J230,0)</f>
        <v>0</v>
      </c>
      <c r="BG230" s="234">
        <f>IF(N230="zákl. přenesená",J230,0)</f>
        <v>0</v>
      </c>
      <c r="BH230" s="234">
        <f>IF(N230="sníž. přenesená",J230,0)</f>
        <v>0</v>
      </c>
      <c r="BI230" s="234">
        <f>IF(N230="nulová",J230,0)</f>
        <v>0</v>
      </c>
      <c r="BJ230" s="18" t="s">
        <v>178</v>
      </c>
      <c r="BK230" s="234">
        <f>ROUND(I230*H230,2)</f>
        <v>0</v>
      </c>
      <c r="BL230" s="18" t="s">
        <v>176</v>
      </c>
      <c r="BM230" s="233" t="s">
        <v>261</v>
      </c>
    </row>
    <row r="231" s="2" customFormat="1">
      <c r="A231" s="39"/>
      <c r="B231" s="40"/>
      <c r="C231" s="41"/>
      <c r="D231" s="235" t="s">
        <v>179</v>
      </c>
      <c r="E231" s="41"/>
      <c r="F231" s="236" t="s">
        <v>2708</v>
      </c>
      <c r="G231" s="41"/>
      <c r="H231" s="41"/>
      <c r="I231" s="237"/>
      <c r="J231" s="41"/>
      <c r="K231" s="41"/>
      <c r="L231" s="45"/>
      <c r="M231" s="238"/>
      <c r="N231" s="239"/>
      <c r="O231" s="93"/>
      <c r="P231" s="93"/>
      <c r="Q231" s="93"/>
      <c r="R231" s="93"/>
      <c r="S231" s="93"/>
      <c r="T231" s="94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179</v>
      </c>
      <c r="AU231" s="18" t="s">
        <v>177</v>
      </c>
    </row>
    <row r="232" s="12" customFormat="1" ht="22.8" customHeight="1">
      <c r="A232" s="12"/>
      <c r="B232" s="205"/>
      <c r="C232" s="206"/>
      <c r="D232" s="207" t="s">
        <v>72</v>
      </c>
      <c r="E232" s="219" t="s">
        <v>220</v>
      </c>
      <c r="F232" s="219" t="s">
        <v>262</v>
      </c>
      <c r="G232" s="206"/>
      <c r="H232" s="206"/>
      <c r="I232" s="209"/>
      <c r="J232" s="220">
        <f>BK232</f>
        <v>0</v>
      </c>
      <c r="K232" s="206"/>
      <c r="L232" s="211"/>
      <c r="M232" s="212"/>
      <c r="N232" s="213"/>
      <c r="O232" s="213"/>
      <c r="P232" s="214">
        <f>SUM(P233:P305)</f>
        <v>0</v>
      </c>
      <c r="Q232" s="213"/>
      <c r="R232" s="214">
        <f>SUM(R233:R305)</f>
        <v>0.096219599999999988</v>
      </c>
      <c r="S232" s="213"/>
      <c r="T232" s="215">
        <f>SUM(T233:T305)</f>
        <v>7.2912420000000004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16" t="s">
        <v>81</v>
      </c>
      <c r="AT232" s="217" t="s">
        <v>72</v>
      </c>
      <c r="AU232" s="217" t="s">
        <v>81</v>
      </c>
      <c r="AY232" s="216" t="s">
        <v>169</v>
      </c>
      <c r="BK232" s="218">
        <f>SUM(BK233:BK305)</f>
        <v>0</v>
      </c>
    </row>
    <row r="233" s="2" customFormat="1" ht="33" customHeight="1">
      <c r="A233" s="39"/>
      <c r="B233" s="40"/>
      <c r="C233" s="221" t="s">
        <v>263</v>
      </c>
      <c r="D233" s="221" t="s">
        <v>172</v>
      </c>
      <c r="E233" s="222" t="s">
        <v>264</v>
      </c>
      <c r="F233" s="223" t="s">
        <v>265</v>
      </c>
      <c r="G233" s="224" t="s">
        <v>189</v>
      </c>
      <c r="H233" s="225">
        <v>43.140000000000001</v>
      </c>
      <c r="I233" s="226"/>
      <c r="J233" s="227">
        <f>ROUND(I233*H233,2)</f>
        <v>0</v>
      </c>
      <c r="K233" s="228"/>
      <c r="L233" s="45"/>
      <c r="M233" s="229" t="s">
        <v>1</v>
      </c>
      <c r="N233" s="230" t="s">
        <v>41</v>
      </c>
      <c r="O233" s="93"/>
      <c r="P233" s="231">
        <f>O233*H233</f>
        <v>0</v>
      </c>
      <c r="Q233" s="231">
        <v>0</v>
      </c>
      <c r="R233" s="231">
        <f>Q233*H233</f>
        <v>0</v>
      </c>
      <c r="S233" s="231">
        <v>0</v>
      </c>
      <c r="T233" s="232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33" t="s">
        <v>176</v>
      </c>
      <c r="AT233" s="233" t="s">
        <v>172</v>
      </c>
      <c r="AU233" s="233" t="s">
        <v>177</v>
      </c>
      <c r="AY233" s="18" t="s">
        <v>169</v>
      </c>
      <c r="BE233" s="234">
        <f>IF(N233="základní",J233,0)</f>
        <v>0</v>
      </c>
      <c r="BF233" s="234">
        <f>IF(N233="snížená",J233,0)</f>
        <v>0</v>
      </c>
      <c r="BG233" s="234">
        <f>IF(N233="zákl. přenesená",J233,0)</f>
        <v>0</v>
      </c>
      <c r="BH233" s="234">
        <f>IF(N233="sníž. přenesená",J233,0)</f>
        <v>0</v>
      </c>
      <c r="BI233" s="234">
        <f>IF(N233="nulová",J233,0)</f>
        <v>0</v>
      </c>
      <c r="BJ233" s="18" t="s">
        <v>178</v>
      </c>
      <c r="BK233" s="234">
        <f>ROUND(I233*H233,2)</f>
        <v>0</v>
      </c>
      <c r="BL233" s="18" t="s">
        <v>176</v>
      </c>
      <c r="BM233" s="233" t="s">
        <v>266</v>
      </c>
    </row>
    <row r="234" s="2" customFormat="1">
      <c r="A234" s="39"/>
      <c r="B234" s="40"/>
      <c r="C234" s="41"/>
      <c r="D234" s="235" t="s">
        <v>179</v>
      </c>
      <c r="E234" s="41"/>
      <c r="F234" s="236" t="s">
        <v>265</v>
      </c>
      <c r="G234" s="41"/>
      <c r="H234" s="41"/>
      <c r="I234" s="237"/>
      <c r="J234" s="41"/>
      <c r="K234" s="41"/>
      <c r="L234" s="45"/>
      <c r="M234" s="238"/>
      <c r="N234" s="239"/>
      <c r="O234" s="93"/>
      <c r="P234" s="93"/>
      <c r="Q234" s="93"/>
      <c r="R234" s="93"/>
      <c r="S234" s="93"/>
      <c r="T234" s="94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179</v>
      </c>
      <c r="AU234" s="18" t="s">
        <v>177</v>
      </c>
    </row>
    <row r="235" s="2" customFormat="1" ht="24.15" customHeight="1">
      <c r="A235" s="39"/>
      <c r="B235" s="40"/>
      <c r="C235" s="221" t="s">
        <v>223</v>
      </c>
      <c r="D235" s="221" t="s">
        <v>172</v>
      </c>
      <c r="E235" s="222" t="s">
        <v>267</v>
      </c>
      <c r="F235" s="223" t="s">
        <v>268</v>
      </c>
      <c r="G235" s="224" t="s">
        <v>189</v>
      </c>
      <c r="H235" s="225">
        <v>43.140000000000001</v>
      </c>
      <c r="I235" s="226"/>
      <c r="J235" s="227">
        <f>ROUND(I235*H235,2)</f>
        <v>0</v>
      </c>
      <c r="K235" s="228"/>
      <c r="L235" s="45"/>
      <c r="M235" s="229" t="s">
        <v>1</v>
      </c>
      <c r="N235" s="230" t="s">
        <v>41</v>
      </c>
      <c r="O235" s="93"/>
      <c r="P235" s="231">
        <f>O235*H235</f>
        <v>0</v>
      </c>
      <c r="Q235" s="231">
        <v>4.0000000000000003E-05</v>
      </c>
      <c r="R235" s="231">
        <f>Q235*H235</f>
        <v>0.0017256000000000001</v>
      </c>
      <c r="S235" s="231">
        <v>0</v>
      </c>
      <c r="T235" s="232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33" t="s">
        <v>176</v>
      </c>
      <c r="AT235" s="233" t="s">
        <v>172</v>
      </c>
      <c r="AU235" s="233" t="s">
        <v>177</v>
      </c>
      <c r="AY235" s="18" t="s">
        <v>169</v>
      </c>
      <c r="BE235" s="234">
        <f>IF(N235="základní",J235,0)</f>
        <v>0</v>
      </c>
      <c r="BF235" s="234">
        <f>IF(N235="snížená",J235,0)</f>
        <v>0</v>
      </c>
      <c r="BG235" s="234">
        <f>IF(N235="zákl. přenesená",J235,0)</f>
        <v>0</v>
      </c>
      <c r="BH235" s="234">
        <f>IF(N235="sníž. přenesená",J235,0)</f>
        <v>0</v>
      </c>
      <c r="BI235" s="234">
        <f>IF(N235="nulová",J235,0)</f>
        <v>0</v>
      </c>
      <c r="BJ235" s="18" t="s">
        <v>178</v>
      </c>
      <c r="BK235" s="234">
        <f>ROUND(I235*H235,2)</f>
        <v>0</v>
      </c>
      <c r="BL235" s="18" t="s">
        <v>176</v>
      </c>
      <c r="BM235" s="233" t="s">
        <v>269</v>
      </c>
    </row>
    <row r="236" s="2" customFormat="1">
      <c r="A236" s="39"/>
      <c r="B236" s="40"/>
      <c r="C236" s="41"/>
      <c r="D236" s="235" t="s">
        <v>179</v>
      </c>
      <c r="E236" s="41"/>
      <c r="F236" s="236" t="s">
        <v>268</v>
      </c>
      <c r="G236" s="41"/>
      <c r="H236" s="41"/>
      <c r="I236" s="237"/>
      <c r="J236" s="41"/>
      <c r="K236" s="41"/>
      <c r="L236" s="45"/>
      <c r="M236" s="238"/>
      <c r="N236" s="239"/>
      <c r="O236" s="93"/>
      <c r="P236" s="93"/>
      <c r="Q236" s="93"/>
      <c r="R236" s="93"/>
      <c r="S236" s="93"/>
      <c r="T236" s="94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179</v>
      </c>
      <c r="AU236" s="18" t="s">
        <v>177</v>
      </c>
    </row>
    <row r="237" s="2" customFormat="1" ht="33" customHeight="1">
      <c r="A237" s="39"/>
      <c r="B237" s="40"/>
      <c r="C237" s="221" t="s">
        <v>270</v>
      </c>
      <c r="D237" s="221" t="s">
        <v>172</v>
      </c>
      <c r="E237" s="222" t="s">
        <v>279</v>
      </c>
      <c r="F237" s="223" t="s">
        <v>280</v>
      </c>
      <c r="G237" s="224" t="s">
        <v>281</v>
      </c>
      <c r="H237" s="225">
        <v>1</v>
      </c>
      <c r="I237" s="226"/>
      <c r="J237" s="227">
        <f>ROUND(I237*H237,2)</f>
        <v>0</v>
      </c>
      <c r="K237" s="228"/>
      <c r="L237" s="45"/>
      <c r="M237" s="229" t="s">
        <v>1</v>
      </c>
      <c r="N237" s="230" t="s">
        <v>41</v>
      </c>
      <c r="O237" s="93"/>
      <c r="P237" s="231">
        <f>O237*H237</f>
        <v>0</v>
      </c>
      <c r="Q237" s="231">
        <v>0.072480000000000003</v>
      </c>
      <c r="R237" s="231">
        <f>Q237*H237</f>
        <v>0.072480000000000003</v>
      </c>
      <c r="S237" s="231">
        <v>0.056000000000000001</v>
      </c>
      <c r="T237" s="232">
        <f>S237*H237</f>
        <v>0.056000000000000001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33" t="s">
        <v>176</v>
      </c>
      <c r="AT237" s="233" t="s">
        <v>172</v>
      </c>
      <c r="AU237" s="233" t="s">
        <v>177</v>
      </c>
      <c r="AY237" s="18" t="s">
        <v>169</v>
      </c>
      <c r="BE237" s="234">
        <f>IF(N237="základní",J237,0)</f>
        <v>0</v>
      </c>
      <c r="BF237" s="234">
        <f>IF(N237="snížená",J237,0)</f>
        <v>0</v>
      </c>
      <c r="BG237" s="234">
        <f>IF(N237="zákl. přenesená",J237,0)</f>
        <v>0</v>
      </c>
      <c r="BH237" s="234">
        <f>IF(N237="sníž. přenesená",J237,0)</f>
        <v>0</v>
      </c>
      <c r="BI237" s="234">
        <f>IF(N237="nulová",J237,0)</f>
        <v>0</v>
      </c>
      <c r="BJ237" s="18" t="s">
        <v>178</v>
      </c>
      <c r="BK237" s="234">
        <f>ROUND(I237*H237,2)</f>
        <v>0</v>
      </c>
      <c r="BL237" s="18" t="s">
        <v>176</v>
      </c>
      <c r="BM237" s="233" t="s">
        <v>273</v>
      </c>
    </row>
    <row r="238" s="2" customFormat="1">
      <c r="A238" s="39"/>
      <c r="B238" s="40"/>
      <c r="C238" s="41"/>
      <c r="D238" s="235" t="s">
        <v>179</v>
      </c>
      <c r="E238" s="41"/>
      <c r="F238" s="236" t="s">
        <v>280</v>
      </c>
      <c r="G238" s="41"/>
      <c r="H238" s="41"/>
      <c r="I238" s="237"/>
      <c r="J238" s="41"/>
      <c r="K238" s="41"/>
      <c r="L238" s="45"/>
      <c r="M238" s="238"/>
      <c r="N238" s="239"/>
      <c r="O238" s="93"/>
      <c r="P238" s="93"/>
      <c r="Q238" s="93"/>
      <c r="R238" s="93"/>
      <c r="S238" s="93"/>
      <c r="T238" s="94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179</v>
      </c>
      <c r="AU238" s="18" t="s">
        <v>177</v>
      </c>
    </row>
    <row r="239" s="2" customFormat="1" ht="37.8" customHeight="1">
      <c r="A239" s="39"/>
      <c r="B239" s="40"/>
      <c r="C239" s="221" t="s">
        <v>227</v>
      </c>
      <c r="D239" s="221" t="s">
        <v>172</v>
      </c>
      <c r="E239" s="222" t="s">
        <v>283</v>
      </c>
      <c r="F239" s="223" t="s">
        <v>284</v>
      </c>
      <c r="G239" s="224" t="s">
        <v>245</v>
      </c>
      <c r="H239" s="225">
        <v>5</v>
      </c>
      <c r="I239" s="226"/>
      <c r="J239" s="227">
        <f>ROUND(I239*H239,2)</f>
        <v>0</v>
      </c>
      <c r="K239" s="228"/>
      <c r="L239" s="45"/>
      <c r="M239" s="229" t="s">
        <v>1</v>
      </c>
      <c r="N239" s="230" t="s">
        <v>41</v>
      </c>
      <c r="O239" s="93"/>
      <c r="P239" s="231">
        <f>O239*H239</f>
        <v>0</v>
      </c>
      <c r="Q239" s="231">
        <v>0.00069999999999999999</v>
      </c>
      <c r="R239" s="231">
        <f>Q239*H239</f>
        <v>0.0035000000000000001</v>
      </c>
      <c r="S239" s="231">
        <v>0</v>
      </c>
      <c r="T239" s="232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3" t="s">
        <v>176</v>
      </c>
      <c r="AT239" s="233" t="s">
        <v>172</v>
      </c>
      <c r="AU239" s="233" t="s">
        <v>177</v>
      </c>
      <c r="AY239" s="18" t="s">
        <v>169</v>
      </c>
      <c r="BE239" s="234">
        <f>IF(N239="základní",J239,0)</f>
        <v>0</v>
      </c>
      <c r="BF239" s="234">
        <f>IF(N239="snížená",J239,0)</f>
        <v>0</v>
      </c>
      <c r="BG239" s="234">
        <f>IF(N239="zákl. přenesená",J239,0)</f>
        <v>0</v>
      </c>
      <c r="BH239" s="234">
        <f>IF(N239="sníž. přenesená",J239,0)</f>
        <v>0</v>
      </c>
      <c r="BI239" s="234">
        <f>IF(N239="nulová",J239,0)</f>
        <v>0</v>
      </c>
      <c r="BJ239" s="18" t="s">
        <v>178</v>
      </c>
      <c r="BK239" s="234">
        <f>ROUND(I239*H239,2)</f>
        <v>0</v>
      </c>
      <c r="BL239" s="18" t="s">
        <v>176</v>
      </c>
      <c r="BM239" s="233" t="s">
        <v>278</v>
      </c>
    </row>
    <row r="240" s="2" customFormat="1">
      <c r="A240" s="39"/>
      <c r="B240" s="40"/>
      <c r="C240" s="41"/>
      <c r="D240" s="235" t="s">
        <v>179</v>
      </c>
      <c r="E240" s="41"/>
      <c r="F240" s="236" t="s">
        <v>284</v>
      </c>
      <c r="G240" s="41"/>
      <c r="H240" s="41"/>
      <c r="I240" s="237"/>
      <c r="J240" s="41"/>
      <c r="K240" s="41"/>
      <c r="L240" s="45"/>
      <c r="M240" s="238"/>
      <c r="N240" s="239"/>
      <c r="O240" s="93"/>
      <c r="P240" s="93"/>
      <c r="Q240" s="93"/>
      <c r="R240" s="93"/>
      <c r="S240" s="93"/>
      <c r="T240" s="94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179</v>
      </c>
      <c r="AU240" s="18" t="s">
        <v>177</v>
      </c>
    </row>
    <row r="241" s="2" customFormat="1" ht="16.5" customHeight="1">
      <c r="A241" s="39"/>
      <c r="B241" s="40"/>
      <c r="C241" s="221" t="s">
        <v>7</v>
      </c>
      <c r="D241" s="221" t="s">
        <v>172</v>
      </c>
      <c r="E241" s="222" t="s">
        <v>2709</v>
      </c>
      <c r="F241" s="223" t="s">
        <v>2710</v>
      </c>
      <c r="G241" s="224" t="s">
        <v>245</v>
      </c>
      <c r="H241" s="225">
        <v>5</v>
      </c>
      <c r="I241" s="226"/>
      <c r="J241" s="227">
        <f>ROUND(I241*H241,2)</f>
        <v>0</v>
      </c>
      <c r="K241" s="228"/>
      <c r="L241" s="45"/>
      <c r="M241" s="229" t="s">
        <v>1</v>
      </c>
      <c r="N241" s="230" t="s">
        <v>41</v>
      </c>
      <c r="O241" s="93"/>
      <c r="P241" s="231">
        <f>O241*H241</f>
        <v>0</v>
      </c>
      <c r="Q241" s="231">
        <v>0</v>
      </c>
      <c r="R241" s="231">
        <f>Q241*H241</f>
        <v>0</v>
      </c>
      <c r="S241" s="231">
        <v>0</v>
      </c>
      <c r="T241" s="232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33" t="s">
        <v>176</v>
      </c>
      <c r="AT241" s="233" t="s">
        <v>172</v>
      </c>
      <c r="AU241" s="233" t="s">
        <v>177</v>
      </c>
      <c r="AY241" s="18" t="s">
        <v>169</v>
      </c>
      <c r="BE241" s="234">
        <f>IF(N241="základní",J241,0)</f>
        <v>0</v>
      </c>
      <c r="BF241" s="234">
        <f>IF(N241="snížená",J241,0)</f>
        <v>0</v>
      </c>
      <c r="BG241" s="234">
        <f>IF(N241="zákl. přenesená",J241,0)</f>
        <v>0</v>
      </c>
      <c r="BH241" s="234">
        <f>IF(N241="sníž. přenesená",J241,0)</f>
        <v>0</v>
      </c>
      <c r="BI241" s="234">
        <f>IF(N241="nulová",J241,0)</f>
        <v>0</v>
      </c>
      <c r="BJ241" s="18" t="s">
        <v>178</v>
      </c>
      <c r="BK241" s="234">
        <f>ROUND(I241*H241,2)</f>
        <v>0</v>
      </c>
      <c r="BL241" s="18" t="s">
        <v>176</v>
      </c>
      <c r="BM241" s="233" t="s">
        <v>282</v>
      </c>
    </row>
    <row r="242" s="2" customFormat="1">
      <c r="A242" s="39"/>
      <c r="B242" s="40"/>
      <c r="C242" s="41"/>
      <c r="D242" s="235" t="s">
        <v>179</v>
      </c>
      <c r="E242" s="41"/>
      <c r="F242" s="236" t="s">
        <v>2710</v>
      </c>
      <c r="G242" s="41"/>
      <c r="H242" s="41"/>
      <c r="I242" s="237"/>
      <c r="J242" s="41"/>
      <c r="K242" s="41"/>
      <c r="L242" s="45"/>
      <c r="M242" s="238"/>
      <c r="N242" s="239"/>
      <c r="O242" s="93"/>
      <c r="P242" s="93"/>
      <c r="Q242" s="93"/>
      <c r="R242" s="93"/>
      <c r="S242" s="93"/>
      <c r="T242" s="94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179</v>
      </c>
      <c r="AU242" s="18" t="s">
        <v>177</v>
      </c>
    </row>
    <row r="243" s="2" customFormat="1" ht="16.5" customHeight="1">
      <c r="A243" s="39"/>
      <c r="B243" s="40"/>
      <c r="C243" s="221" t="s">
        <v>233</v>
      </c>
      <c r="D243" s="221" t="s">
        <v>172</v>
      </c>
      <c r="E243" s="222" t="s">
        <v>2711</v>
      </c>
      <c r="F243" s="223" t="s">
        <v>2712</v>
      </c>
      <c r="G243" s="224" t="s">
        <v>1451</v>
      </c>
      <c r="H243" s="225">
        <v>1</v>
      </c>
      <c r="I243" s="226"/>
      <c r="J243" s="227">
        <f>ROUND(I243*H243,2)</f>
        <v>0</v>
      </c>
      <c r="K243" s="228"/>
      <c r="L243" s="45"/>
      <c r="M243" s="229" t="s">
        <v>1</v>
      </c>
      <c r="N243" s="230" t="s">
        <v>41</v>
      </c>
      <c r="O243" s="93"/>
      <c r="P243" s="231">
        <f>O243*H243</f>
        <v>0</v>
      </c>
      <c r="Q243" s="231">
        <v>0</v>
      </c>
      <c r="R243" s="231">
        <f>Q243*H243</f>
        <v>0</v>
      </c>
      <c r="S243" s="231">
        <v>0</v>
      </c>
      <c r="T243" s="232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3" t="s">
        <v>176</v>
      </c>
      <c r="AT243" s="233" t="s">
        <v>172</v>
      </c>
      <c r="AU243" s="233" t="s">
        <v>177</v>
      </c>
      <c r="AY243" s="18" t="s">
        <v>169</v>
      </c>
      <c r="BE243" s="234">
        <f>IF(N243="základní",J243,0)</f>
        <v>0</v>
      </c>
      <c r="BF243" s="234">
        <f>IF(N243="snížená",J243,0)</f>
        <v>0</v>
      </c>
      <c r="BG243" s="234">
        <f>IF(N243="zákl. přenesená",J243,0)</f>
        <v>0</v>
      </c>
      <c r="BH243" s="234">
        <f>IF(N243="sníž. přenesená",J243,0)</f>
        <v>0</v>
      </c>
      <c r="BI243" s="234">
        <f>IF(N243="nulová",J243,0)</f>
        <v>0</v>
      </c>
      <c r="BJ243" s="18" t="s">
        <v>178</v>
      </c>
      <c r="BK243" s="234">
        <f>ROUND(I243*H243,2)</f>
        <v>0</v>
      </c>
      <c r="BL243" s="18" t="s">
        <v>176</v>
      </c>
      <c r="BM243" s="233" t="s">
        <v>285</v>
      </c>
    </row>
    <row r="244" s="2" customFormat="1">
      <c r="A244" s="39"/>
      <c r="B244" s="40"/>
      <c r="C244" s="41"/>
      <c r="D244" s="235" t="s">
        <v>179</v>
      </c>
      <c r="E244" s="41"/>
      <c r="F244" s="236" t="s">
        <v>2712</v>
      </c>
      <c r="G244" s="41"/>
      <c r="H244" s="41"/>
      <c r="I244" s="237"/>
      <c r="J244" s="41"/>
      <c r="K244" s="41"/>
      <c r="L244" s="45"/>
      <c r="M244" s="238"/>
      <c r="N244" s="239"/>
      <c r="O244" s="93"/>
      <c r="P244" s="93"/>
      <c r="Q244" s="93"/>
      <c r="R244" s="93"/>
      <c r="S244" s="93"/>
      <c r="T244" s="94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179</v>
      </c>
      <c r="AU244" s="18" t="s">
        <v>177</v>
      </c>
    </row>
    <row r="245" s="2" customFormat="1" ht="16.5" customHeight="1">
      <c r="A245" s="39"/>
      <c r="B245" s="40"/>
      <c r="C245" s="221" t="s">
        <v>286</v>
      </c>
      <c r="D245" s="221" t="s">
        <v>172</v>
      </c>
      <c r="E245" s="222" t="s">
        <v>1656</v>
      </c>
      <c r="F245" s="223" t="s">
        <v>1657</v>
      </c>
      <c r="G245" s="224" t="s">
        <v>186</v>
      </c>
      <c r="H245" s="225">
        <v>1</v>
      </c>
      <c r="I245" s="226"/>
      <c r="J245" s="227">
        <f>ROUND(I245*H245,2)</f>
        <v>0</v>
      </c>
      <c r="K245" s="228"/>
      <c r="L245" s="45"/>
      <c r="M245" s="229" t="s">
        <v>1</v>
      </c>
      <c r="N245" s="230" t="s">
        <v>41</v>
      </c>
      <c r="O245" s="93"/>
      <c r="P245" s="231">
        <f>O245*H245</f>
        <v>0</v>
      </c>
      <c r="Q245" s="231">
        <v>0.015469999999999999</v>
      </c>
      <c r="R245" s="231">
        <f>Q245*H245</f>
        <v>0.015469999999999999</v>
      </c>
      <c r="S245" s="231">
        <v>0</v>
      </c>
      <c r="T245" s="232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33" t="s">
        <v>176</v>
      </c>
      <c r="AT245" s="233" t="s">
        <v>172</v>
      </c>
      <c r="AU245" s="233" t="s">
        <v>177</v>
      </c>
      <c r="AY245" s="18" t="s">
        <v>169</v>
      </c>
      <c r="BE245" s="234">
        <f>IF(N245="základní",J245,0)</f>
        <v>0</v>
      </c>
      <c r="BF245" s="234">
        <f>IF(N245="snížená",J245,0)</f>
        <v>0</v>
      </c>
      <c r="BG245" s="234">
        <f>IF(N245="zákl. přenesená",J245,0)</f>
        <v>0</v>
      </c>
      <c r="BH245" s="234">
        <f>IF(N245="sníž. přenesená",J245,0)</f>
        <v>0</v>
      </c>
      <c r="BI245" s="234">
        <f>IF(N245="nulová",J245,0)</f>
        <v>0</v>
      </c>
      <c r="BJ245" s="18" t="s">
        <v>178</v>
      </c>
      <c r="BK245" s="234">
        <f>ROUND(I245*H245,2)</f>
        <v>0</v>
      </c>
      <c r="BL245" s="18" t="s">
        <v>176</v>
      </c>
      <c r="BM245" s="233" t="s">
        <v>401</v>
      </c>
    </row>
    <row r="246" s="2" customFormat="1">
      <c r="A246" s="39"/>
      <c r="B246" s="40"/>
      <c r="C246" s="41"/>
      <c r="D246" s="235" t="s">
        <v>179</v>
      </c>
      <c r="E246" s="41"/>
      <c r="F246" s="236" t="s">
        <v>1657</v>
      </c>
      <c r="G246" s="41"/>
      <c r="H246" s="41"/>
      <c r="I246" s="237"/>
      <c r="J246" s="41"/>
      <c r="K246" s="41"/>
      <c r="L246" s="45"/>
      <c r="M246" s="238"/>
      <c r="N246" s="239"/>
      <c r="O246" s="93"/>
      <c r="P246" s="93"/>
      <c r="Q246" s="93"/>
      <c r="R246" s="93"/>
      <c r="S246" s="93"/>
      <c r="T246" s="94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179</v>
      </c>
      <c r="AU246" s="18" t="s">
        <v>177</v>
      </c>
    </row>
    <row r="247" s="2" customFormat="1" ht="16.5" customHeight="1">
      <c r="A247" s="39"/>
      <c r="B247" s="40"/>
      <c r="C247" s="272" t="s">
        <v>236</v>
      </c>
      <c r="D247" s="272" t="s">
        <v>258</v>
      </c>
      <c r="E247" s="273" t="s">
        <v>1658</v>
      </c>
      <c r="F247" s="274" t="s">
        <v>1659</v>
      </c>
      <c r="G247" s="275" t="s">
        <v>186</v>
      </c>
      <c r="H247" s="276">
        <v>1</v>
      </c>
      <c r="I247" s="277"/>
      <c r="J247" s="278">
        <f>ROUND(I247*H247,2)</f>
        <v>0</v>
      </c>
      <c r="K247" s="279"/>
      <c r="L247" s="280"/>
      <c r="M247" s="281" t="s">
        <v>1</v>
      </c>
      <c r="N247" s="282" t="s">
        <v>41</v>
      </c>
      <c r="O247" s="93"/>
      <c r="P247" s="231">
        <f>O247*H247</f>
        <v>0</v>
      </c>
      <c r="Q247" s="231">
        <v>0.00016000000000000001</v>
      </c>
      <c r="R247" s="231">
        <f>Q247*H247</f>
        <v>0.00016000000000000001</v>
      </c>
      <c r="S247" s="231">
        <v>0</v>
      </c>
      <c r="T247" s="232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3" t="s">
        <v>195</v>
      </c>
      <c r="AT247" s="233" t="s">
        <v>258</v>
      </c>
      <c r="AU247" s="233" t="s">
        <v>177</v>
      </c>
      <c r="AY247" s="18" t="s">
        <v>169</v>
      </c>
      <c r="BE247" s="234">
        <f>IF(N247="základní",J247,0)</f>
        <v>0</v>
      </c>
      <c r="BF247" s="234">
        <f>IF(N247="snížená",J247,0)</f>
        <v>0</v>
      </c>
      <c r="BG247" s="234">
        <f>IF(N247="zákl. přenesená",J247,0)</f>
        <v>0</v>
      </c>
      <c r="BH247" s="234">
        <f>IF(N247="sníž. přenesená",J247,0)</f>
        <v>0</v>
      </c>
      <c r="BI247" s="234">
        <f>IF(N247="nulová",J247,0)</f>
        <v>0</v>
      </c>
      <c r="BJ247" s="18" t="s">
        <v>178</v>
      </c>
      <c r="BK247" s="234">
        <f>ROUND(I247*H247,2)</f>
        <v>0</v>
      </c>
      <c r="BL247" s="18" t="s">
        <v>176</v>
      </c>
      <c r="BM247" s="233" t="s">
        <v>409</v>
      </c>
    </row>
    <row r="248" s="2" customFormat="1">
      <c r="A248" s="39"/>
      <c r="B248" s="40"/>
      <c r="C248" s="41"/>
      <c r="D248" s="235" t="s">
        <v>179</v>
      </c>
      <c r="E248" s="41"/>
      <c r="F248" s="236" t="s">
        <v>1659</v>
      </c>
      <c r="G248" s="41"/>
      <c r="H248" s="41"/>
      <c r="I248" s="237"/>
      <c r="J248" s="41"/>
      <c r="K248" s="41"/>
      <c r="L248" s="45"/>
      <c r="M248" s="238"/>
      <c r="N248" s="239"/>
      <c r="O248" s="93"/>
      <c r="P248" s="93"/>
      <c r="Q248" s="93"/>
      <c r="R248" s="93"/>
      <c r="S248" s="93"/>
      <c r="T248" s="94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179</v>
      </c>
      <c r="AU248" s="18" t="s">
        <v>177</v>
      </c>
    </row>
    <row r="249" s="2" customFormat="1" ht="24.15" customHeight="1">
      <c r="A249" s="39"/>
      <c r="B249" s="40"/>
      <c r="C249" s="221" t="s">
        <v>295</v>
      </c>
      <c r="D249" s="221" t="s">
        <v>172</v>
      </c>
      <c r="E249" s="222" t="s">
        <v>287</v>
      </c>
      <c r="F249" s="223" t="s">
        <v>288</v>
      </c>
      <c r="G249" s="224" t="s">
        <v>189</v>
      </c>
      <c r="H249" s="225">
        <v>1.47</v>
      </c>
      <c r="I249" s="226"/>
      <c r="J249" s="227">
        <f>ROUND(I249*H249,2)</f>
        <v>0</v>
      </c>
      <c r="K249" s="228"/>
      <c r="L249" s="45"/>
      <c r="M249" s="229" t="s">
        <v>1</v>
      </c>
      <c r="N249" s="230" t="s">
        <v>41</v>
      </c>
      <c r="O249" s="93"/>
      <c r="P249" s="231">
        <f>O249*H249</f>
        <v>0</v>
      </c>
      <c r="Q249" s="231">
        <v>0</v>
      </c>
      <c r="R249" s="231">
        <f>Q249*H249</f>
        <v>0</v>
      </c>
      <c r="S249" s="231">
        <v>0.20799999999999999</v>
      </c>
      <c r="T249" s="232">
        <f>S249*H249</f>
        <v>0.30575999999999998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3" t="s">
        <v>176</v>
      </c>
      <c r="AT249" s="233" t="s">
        <v>172</v>
      </c>
      <c r="AU249" s="233" t="s">
        <v>177</v>
      </c>
      <c r="AY249" s="18" t="s">
        <v>169</v>
      </c>
      <c r="BE249" s="234">
        <f>IF(N249="základní",J249,0)</f>
        <v>0</v>
      </c>
      <c r="BF249" s="234">
        <f>IF(N249="snížená",J249,0)</f>
        <v>0</v>
      </c>
      <c r="BG249" s="234">
        <f>IF(N249="zákl. přenesená",J249,0)</f>
        <v>0</v>
      </c>
      <c r="BH249" s="234">
        <f>IF(N249="sníž. přenesená",J249,0)</f>
        <v>0</v>
      </c>
      <c r="BI249" s="234">
        <f>IF(N249="nulová",J249,0)</f>
        <v>0</v>
      </c>
      <c r="BJ249" s="18" t="s">
        <v>178</v>
      </c>
      <c r="BK249" s="234">
        <f>ROUND(I249*H249,2)</f>
        <v>0</v>
      </c>
      <c r="BL249" s="18" t="s">
        <v>176</v>
      </c>
      <c r="BM249" s="233" t="s">
        <v>289</v>
      </c>
    </row>
    <row r="250" s="2" customFormat="1">
      <c r="A250" s="39"/>
      <c r="B250" s="40"/>
      <c r="C250" s="41"/>
      <c r="D250" s="235" t="s">
        <v>179</v>
      </c>
      <c r="E250" s="41"/>
      <c r="F250" s="236" t="s">
        <v>288</v>
      </c>
      <c r="G250" s="41"/>
      <c r="H250" s="41"/>
      <c r="I250" s="237"/>
      <c r="J250" s="41"/>
      <c r="K250" s="41"/>
      <c r="L250" s="45"/>
      <c r="M250" s="238"/>
      <c r="N250" s="239"/>
      <c r="O250" s="93"/>
      <c r="P250" s="93"/>
      <c r="Q250" s="93"/>
      <c r="R250" s="93"/>
      <c r="S250" s="93"/>
      <c r="T250" s="94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179</v>
      </c>
      <c r="AU250" s="18" t="s">
        <v>177</v>
      </c>
    </row>
    <row r="251" s="14" customFormat="1">
      <c r="A251" s="14"/>
      <c r="B251" s="250"/>
      <c r="C251" s="251"/>
      <c r="D251" s="235" t="s">
        <v>180</v>
      </c>
      <c r="E251" s="252" t="s">
        <v>1</v>
      </c>
      <c r="F251" s="253" t="s">
        <v>2688</v>
      </c>
      <c r="G251" s="251"/>
      <c r="H251" s="254">
        <v>1.47</v>
      </c>
      <c r="I251" s="255"/>
      <c r="J251" s="251"/>
      <c r="K251" s="251"/>
      <c r="L251" s="256"/>
      <c r="M251" s="257"/>
      <c r="N251" s="258"/>
      <c r="O251" s="258"/>
      <c r="P251" s="258"/>
      <c r="Q251" s="258"/>
      <c r="R251" s="258"/>
      <c r="S251" s="258"/>
      <c r="T251" s="259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0" t="s">
        <v>180</v>
      </c>
      <c r="AU251" s="260" t="s">
        <v>177</v>
      </c>
      <c r="AV251" s="14" t="s">
        <v>177</v>
      </c>
      <c r="AW251" s="14" t="s">
        <v>30</v>
      </c>
      <c r="AX251" s="14" t="s">
        <v>73</v>
      </c>
      <c r="AY251" s="260" t="s">
        <v>169</v>
      </c>
    </row>
    <row r="252" s="15" customFormat="1">
      <c r="A252" s="15"/>
      <c r="B252" s="261"/>
      <c r="C252" s="262"/>
      <c r="D252" s="235" t="s">
        <v>180</v>
      </c>
      <c r="E252" s="263" t="s">
        <v>1</v>
      </c>
      <c r="F252" s="264" t="s">
        <v>183</v>
      </c>
      <c r="G252" s="262"/>
      <c r="H252" s="265">
        <v>1.47</v>
      </c>
      <c r="I252" s="266"/>
      <c r="J252" s="262"/>
      <c r="K252" s="262"/>
      <c r="L252" s="267"/>
      <c r="M252" s="268"/>
      <c r="N252" s="269"/>
      <c r="O252" s="269"/>
      <c r="P252" s="269"/>
      <c r="Q252" s="269"/>
      <c r="R252" s="269"/>
      <c r="S252" s="269"/>
      <c r="T252" s="270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71" t="s">
        <v>180</v>
      </c>
      <c r="AU252" s="271" t="s">
        <v>177</v>
      </c>
      <c r="AV252" s="15" t="s">
        <v>176</v>
      </c>
      <c r="AW252" s="15" t="s">
        <v>30</v>
      </c>
      <c r="AX252" s="15" t="s">
        <v>81</v>
      </c>
      <c r="AY252" s="271" t="s">
        <v>169</v>
      </c>
    </row>
    <row r="253" s="2" customFormat="1" ht="24.15" customHeight="1">
      <c r="A253" s="39"/>
      <c r="B253" s="40"/>
      <c r="C253" s="221" t="s">
        <v>246</v>
      </c>
      <c r="D253" s="221" t="s">
        <v>172</v>
      </c>
      <c r="E253" s="222" t="s">
        <v>296</v>
      </c>
      <c r="F253" s="223" t="s">
        <v>297</v>
      </c>
      <c r="G253" s="224" t="s">
        <v>189</v>
      </c>
      <c r="H253" s="225">
        <v>8.7699999999999996</v>
      </c>
      <c r="I253" s="226"/>
      <c r="J253" s="227">
        <f>ROUND(I253*H253,2)</f>
        <v>0</v>
      </c>
      <c r="K253" s="228"/>
      <c r="L253" s="45"/>
      <c r="M253" s="229" t="s">
        <v>1</v>
      </c>
      <c r="N253" s="230" t="s">
        <v>41</v>
      </c>
      <c r="O253" s="93"/>
      <c r="P253" s="231">
        <f>O253*H253</f>
        <v>0</v>
      </c>
      <c r="Q253" s="231">
        <v>0</v>
      </c>
      <c r="R253" s="231">
        <f>Q253*H253</f>
        <v>0</v>
      </c>
      <c r="S253" s="231">
        <v>0.035000000000000003</v>
      </c>
      <c r="T253" s="232">
        <f>S253*H253</f>
        <v>0.30695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3" t="s">
        <v>176</v>
      </c>
      <c r="AT253" s="233" t="s">
        <v>172</v>
      </c>
      <c r="AU253" s="233" t="s">
        <v>177</v>
      </c>
      <c r="AY253" s="18" t="s">
        <v>169</v>
      </c>
      <c r="BE253" s="234">
        <f>IF(N253="základní",J253,0)</f>
        <v>0</v>
      </c>
      <c r="BF253" s="234">
        <f>IF(N253="snížená",J253,0)</f>
        <v>0</v>
      </c>
      <c r="BG253" s="234">
        <f>IF(N253="zákl. přenesená",J253,0)</f>
        <v>0</v>
      </c>
      <c r="BH253" s="234">
        <f>IF(N253="sníž. přenesená",J253,0)</f>
        <v>0</v>
      </c>
      <c r="BI253" s="234">
        <f>IF(N253="nulová",J253,0)</f>
        <v>0</v>
      </c>
      <c r="BJ253" s="18" t="s">
        <v>178</v>
      </c>
      <c r="BK253" s="234">
        <f>ROUND(I253*H253,2)</f>
        <v>0</v>
      </c>
      <c r="BL253" s="18" t="s">
        <v>176</v>
      </c>
      <c r="BM253" s="233" t="s">
        <v>293</v>
      </c>
    </row>
    <row r="254" s="2" customFormat="1">
      <c r="A254" s="39"/>
      <c r="B254" s="40"/>
      <c r="C254" s="41"/>
      <c r="D254" s="235" t="s">
        <v>179</v>
      </c>
      <c r="E254" s="41"/>
      <c r="F254" s="236" t="s">
        <v>297</v>
      </c>
      <c r="G254" s="41"/>
      <c r="H254" s="41"/>
      <c r="I254" s="237"/>
      <c r="J254" s="41"/>
      <c r="K254" s="41"/>
      <c r="L254" s="45"/>
      <c r="M254" s="238"/>
      <c r="N254" s="239"/>
      <c r="O254" s="93"/>
      <c r="P254" s="93"/>
      <c r="Q254" s="93"/>
      <c r="R254" s="93"/>
      <c r="S254" s="93"/>
      <c r="T254" s="94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179</v>
      </c>
      <c r="AU254" s="18" t="s">
        <v>177</v>
      </c>
    </row>
    <row r="255" s="14" customFormat="1">
      <c r="A255" s="14"/>
      <c r="B255" s="250"/>
      <c r="C255" s="251"/>
      <c r="D255" s="235" t="s">
        <v>180</v>
      </c>
      <c r="E255" s="252" t="s">
        <v>1</v>
      </c>
      <c r="F255" s="253" t="s">
        <v>2713</v>
      </c>
      <c r="G255" s="251"/>
      <c r="H255" s="254">
        <v>8.7699999999999996</v>
      </c>
      <c r="I255" s="255"/>
      <c r="J255" s="251"/>
      <c r="K255" s="251"/>
      <c r="L255" s="256"/>
      <c r="M255" s="257"/>
      <c r="N255" s="258"/>
      <c r="O255" s="258"/>
      <c r="P255" s="258"/>
      <c r="Q255" s="258"/>
      <c r="R255" s="258"/>
      <c r="S255" s="258"/>
      <c r="T255" s="259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60" t="s">
        <v>180</v>
      </c>
      <c r="AU255" s="260" t="s">
        <v>177</v>
      </c>
      <c r="AV255" s="14" t="s">
        <v>177</v>
      </c>
      <c r="AW255" s="14" t="s">
        <v>30</v>
      </c>
      <c r="AX255" s="14" t="s">
        <v>73</v>
      </c>
      <c r="AY255" s="260" t="s">
        <v>169</v>
      </c>
    </row>
    <row r="256" s="15" customFormat="1">
      <c r="A256" s="15"/>
      <c r="B256" s="261"/>
      <c r="C256" s="262"/>
      <c r="D256" s="235" t="s">
        <v>180</v>
      </c>
      <c r="E256" s="263" t="s">
        <v>1</v>
      </c>
      <c r="F256" s="264" t="s">
        <v>183</v>
      </c>
      <c r="G256" s="262"/>
      <c r="H256" s="265">
        <v>8.7699999999999996</v>
      </c>
      <c r="I256" s="266"/>
      <c r="J256" s="262"/>
      <c r="K256" s="262"/>
      <c r="L256" s="267"/>
      <c r="M256" s="268"/>
      <c r="N256" s="269"/>
      <c r="O256" s="269"/>
      <c r="P256" s="269"/>
      <c r="Q256" s="269"/>
      <c r="R256" s="269"/>
      <c r="S256" s="269"/>
      <c r="T256" s="270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71" t="s">
        <v>180</v>
      </c>
      <c r="AU256" s="271" t="s">
        <v>177</v>
      </c>
      <c r="AV256" s="15" t="s">
        <v>176</v>
      </c>
      <c r="AW256" s="15" t="s">
        <v>30</v>
      </c>
      <c r="AX256" s="15" t="s">
        <v>81</v>
      </c>
      <c r="AY256" s="271" t="s">
        <v>169</v>
      </c>
    </row>
    <row r="257" s="2" customFormat="1" ht="24.15" customHeight="1">
      <c r="A257" s="39"/>
      <c r="B257" s="40"/>
      <c r="C257" s="221" t="s">
        <v>304</v>
      </c>
      <c r="D257" s="221" t="s">
        <v>172</v>
      </c>
      <c r="E257" s="222" t="s">
        <v>1665</v>
      </c>
      <c r="F257" s="223" t="s">
        <v>1666</v>
      </c>
      <c r="G257" s="224" t="s">
        <v>189</v>
      </c>
      <c r="H257" s="225">
        <v>0.32000000000000001</v>
      </c>
      <c r="I257" s="226"/>
      <c r="J257" s="227">
        <f>ROUND(I257*H257,2)</f>
        <v>0</v>
      </c>
      <c r="K257" s="228"/>
      <c r="L257" s="45"/>
      <c r="M257" s="229" t="s">
        <v>1</v>
      </c>
      <c r="N257" s="230" t="s">
        <v>41</v>
      </c>
      <c r="O257" s="93"/>
      <c r="P257" s="231">
        <f>O257*H257</f>
        <v>0</v>
      </c>
      <c r="Q257" s="231">
        <v>0</v>
      </c>
      <c r="R257" s="231">
        <f>Q257*H257</f>
        <v>0</v>
      </c>
      <c r="S257" s="231">
        <v>0.088999999999999996</v>
      </c>
      <c r="T257" s="232">
        <f>S257*H257</f>
        <v>0.028479999999999998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33" t="s">
        <v>176</v>
      </c>
      <c r="AT257" s="233" t="s">
        <v>172</v>
      </c>
      <c r="AU257" s="233" t="s">
        <v>177</v>
      </c>
      <c r="AY257" s="18" t="s">
        <v>169</v>
      </c>
      <c r="BE257" s="234">
        <f>IF(N257="základní",J257,0)</f>
        <v>0</v>
      </c>
      <c r="BF257" s="234">
        <f>IF(N257="snížená",J257,0)</f>
        <v>0</v>
      </c>
      <c r="BG257" s="234">
        <f>IF(N257="zákl. přenesená",J257,0)</f>
        <v>0</v>
      </c>
      <c r="BH257" s="234">
        <f>IF(N257="sníž. přenesená",J257,0)</f>
        <v>0</v>
      </c>
      <c r="BI257" s="234">
        <f>IF(N257="nulová",J257,0)</f>
        <v>0</v>
      </c>
      <c r="BJ257" s="18" t="s">
        <v>178</v>
      </c>
      <c r="BK257" s="234">
        <f>ROUND(I257*H257,2)</f>
        <v>0</v>
      </c>
      <c r="BL257" s="18" t="s">
        <v>176</v>
      </c>
      <c r="BM257" s="233" t="s">
        <v>298</v>
      </c>
    </row>
    <row r="258" s="2" customFormat="1">
      <c r="A258" s="39"/>
      <c r="B258" s="40"/>
      <c r="C258" s="41"/>
      <c r="D258" s="235" t="s">
        <v>179</v>
      </c>
      <c r="E258" s="41"/>
      <c r="F258" s="236" t="s">
        <v>1666</v>
      </c>
      <c r="G258" s="41"/>
      <c r="H258" s="41"/>
      <c r="I258" s="237"/>
      <c r="J258" s="41"/>
      <c r="K258" s="41"/>
      <c r="L258" s="45"/>
      <c r="M258" s="238"/>
      <c r="N258" s="239"/>
      <c r="O258" s="93"/>
      <c r="P258" s="93"/>
      <c r="Q258" s="93"/>
      <c r="R258" s="93"/>
      <c r="S258" s="93"/>
      <c r="T258" s="94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179</v>
      </c>
      <c r="AU258" s="18" t="s">
        <v>177</v>
      </c>
    </row>
    <row r="259" s="14" customFormat="1">
      <c r="A259" s="14"/>
      <c r="B259" s="250"/>
      <c r="C259" s="251"/>
      <c r="D259" s="235" t="s">
        <v>180</v>
      </c>
      <c r="E259" s="252" t="s">
        <v>1</v>
      </c>
      <c r="F259" s="253" t="s">
        <v>1667</v>
      </c>
      <c r="G259" s="251"/>
      <c r="H259" s="254">
        <v>0.32000000000000001</v>
      </c>
      <c r="I259" s="255"/>
      <c r="J259" s="251"/>
      <c r="K259" s="251"/>
      <c r="L259" s="256"/>
      <c r="M259" s="257"/>
      <c r="N259" s="258"/>
      <c r="O259" s="258"/>
      <c r="P259" s="258"/>
      <c r="Q259" s="258"/>
      <c r="R259" s="258"/>
      <c r="S259" s="258"/>
      <c r="T259" s="259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0" t="s">
        <v>180</v>
      </c>
      <c r="AU259" s="260" t="s">
        <v>177</v>
      </c>
      <c r="AV259" s="14" t="s">
        <v>177</v>
      </c>
      <c r="AW259" s="14" t="s">
        <v>30</v>
      </c>
      <c r="AX259" s="14" t="s">
        <v>73</v>
      </c>
      <c r="AY259" s="260" t="s">
        <v>169</v>
      </c>
    </row>
    <row r="260" s="15" customFormat="1">
      <c r="A260" s="15"/>
      <c r="B260" s="261"/>
      <c r="C260" s="262"/>
      <c r="D260" s="235" t="s">
        <v>180</v>
      </c>
      <c r="E260" s="263" t="s">
        <v>1</v>
      </c>
      <c r="F260" s="264" t="s">
        <v>183</v>
      </c>
      <c r="G260" s="262"/>
      <c r="H260" s="265">
        <v>0.32000000000000001</v>
      </c>
      <c r="I260" s="266"/>
      <c r="J260" s="262"/>
      <c r="K260" s="262"/>
      <c r="L260" s="267"/>
      <c r="M260" s="268"/>
      <c r="N260" s="269"/>
      <c r="O260" s="269"/>
      <c r="P260" s="269"/>
      <c r="Q260" s="269"/>
      <c r="R260" s="269"/>
      <c r="S260" s="269"/>
      <c r="T260" s="270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71" t="s">
        <v>180</v>
      </c>
      <c r="AU260" s="271" t="s">
        <v>177</v>
      </c>
      <c r="AV260" s="15" t="s">
        <v>176</v>
      </c>
      <c r="AW260" s="15" t="s">
        <v>30</v>
      </c>
      <c r="AX260" s="15" t="s">
        <v>81</v>
      </c>
      <c r="AY260" s="271" t="s">
        <v>169</v>
      </c>
    </row>
    <row r="261" s="2" customFormat="1" ht="21.75" customHeight="1">
      <c r="A261" s="39"/>
      <c r="B261" s="40"/>
      <c r="C261" s="221" t="s">
        <v>253</v>
      </c>
      <c r="D261" s="221" t="s">
        <v>172</v>
      </c>
      <c r="E261" s="222" t="s">
        <v>309</v>
      </c>
      <c r="F261" s="223" t="s">
        <v>310</v>
      </c>
      <c r="G261" s="224" t="s">
        <v>189</v>
      </c>
      <c r="H261" s="225">
        <v>9</v>
      </c>
      <c r="I261" s="226"/>
      <c r="J261" s="227">
        <f>ROUND(I261*H261,2)</f>
        <v>0</v>
      </c>
      <c r="K261" s="228"/>
      <c r="L261" s="45"/>
      <c r="M261" s="229" t="s">
        <v>1</v>
      </c>
      <c r="N261" s="230" t="s">
        <v>41</v>
      </c>
      <c r="O261" s="93"/>
      <c r="P261" s="231">
        <f>O261*H261</f>
        <v>0</v>
      </c>
      <c r="Q261" s="231">
        <v>0</v>
      </c>
      <c r="R261" s="231">
        <f>Q261*H261</f>
        <v>0</v>
      </c>
      <c r="S261" s="231">
        <v>0.075999999999999998</v>
      </c>
      <c r="T261" s="232">
        <f>S261*H261</f>
        <v>0.68399999999999994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33" t="s">
        <v>176</v>
      </c>
      <c r="AT261" s="233" t="s">
        <v>172</v>
      </c>
      <c r="AU261" s="233" t="s">
        <v>177</v>
      </c>
      <c r="AY261" s="18" t="s">
        <v>169</v>
      </c>
      <c r="BE261" s="234">
        <f>IF(N261="základní",J261,0)</f>
        <v>0</v>
      </c>
      <c r="BF261" s="234">
        <f>IF(N261="snížená",J261,0)</f>
        <v>0</v>
      </c>
      <c r="BG261" s="234">
        <f>IF(N261="zákl. přenesená",J261,0)</f>
        <v>0</v>
      </c>
      <c r="BH261" s="234">
        <f>IF(N261="sníž. přenesená",J261,0)</f>
        <v>0</v>
      </c>
      <c r="BI261" s="234">
        <f>IF(N261="nulová",J261,0)</f>
        <v>0</v>
      </c>
      <c r="BJ261" s="18" t="s">
        <v>178</v>
      </c>
      <c r="BK261" s="234">
        <f>ROUND(I261*H261,2)</f>
        <v>0</v>
      </c>
      <c r="BL261" s="18" t="s">
        <v>176</v>
      </c>
      <c r="BM261" s="233" t="s">
        <v>302</v>
      </c>
    </row>
    <row r="262" s="2" customFormat="1">
      <c r="A262" s="39"/>
      <c r="B262" s="40"/>
      <c r="C262" s="41"/>
      <c r="D262" s="235" t="s">
        <v>179</v>
      </c>
      <c r="E262" s="41"/>
      <c r="F262" s="236" t="s">
        <v>310</v>
      </c>
      <c r="G262" s="41"/>
      <c r="H262" s="41"/>
      <c r="I262" s="237"/>
      <c r="J262" s="41"/>
      <c r="K262" s="41"/>
      <c r="L262" s="45"/>
      <c r="M262" s="238"/>
      <c r="N262" s="239"/>
      <c r="O262" s="93"/>
      <c r="P262" s="93"/>
      <c r="Q262" s="93"/>
      <c r="R262" s="93"/>
      <c r="S262" s="93"/>
      <c r="T262" s="94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179</v>
      </c>
      <c r="AU262" s="18" t="s">
        <v>177</v>
      </c>
    </row>
    <row r="263" s="14" customFormat="1">
      <c r="A263" s="14"/>
      <c r="B263" s="250"/>
      <c r="C263" s="251"/>
      <c r="D263" s="235" t="s">
        <v>180</v>
      </c>
      <c r="E263" s="252" t="s">
        <v>1</v>
      </c>
      <c r="F263" s="253" t="s">
        <v>2714</v>
      </c>
      <c r="G263" s="251"/>
      <c r="H263" s="254">
        <v>9</v>
      </c>
      <c r="I263" s="255"/>
      <c r="J263" s="251"/>
      <c r="K263" s="251"/>
      <c r="L263" s="256"/>
      <c r="M263" s="257"/>
      <c r="N263" s="258"/>
      <c r="O263" s="258"/>
      <c r="P263" s="258"/>
      <c r="Q263" s="258"/>
      <c r="R263" s="258"/>
      <c r="S263" s="258"/>
      <c r="T263" s="259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0" t="s">
        <v>180</v>
      </c>
      <c r="AU263" s="260" t="s">
        <v>177</v>
      </c>
      <c r="AV263" s="14" t="s">
        <v>177</v>
      </c>
      <c r="AW263" s="14" t="s">
        <v>30</v>
      </c>
      <c r="AX263" s="14" t="s">
        <v>73</v>
      </c>
      <c r="AY263" s="260" t="s">
        <v>169</v>
      </c>
    </row>
    <row r="264" s="15" customFormat="1">
      <c r="A264" s="15"/>
      <c r="B264" s="261"/>
      <c r="C264" s="262"/>
      <c r="D264" s="235" t="s">
        <v>180</v>
      </c>
      <c r="E264" s="263" t="s">
        <v>1</v>
      </c>
      <c r="F264" s="264" t="s">
        <v>183</v>
      </c>
      <c r="G264" s="262"/>
      <c r="H264" s="265">
        <v>9</v>
      </c>
      <c r="I264" s="266"/>
      <c r="J264" s="262"/>
      <c r="K264" s="262"/>
      <c r="L264" s="267"/>
      <c r="M264" s="268"/>
      <c r="N264" s="269"/>
      <c r="O264" s="269"/>
      <c r="P264" s="269"/>
      <c r="Q264" s="269"/>
      <c r="R264" s="269"/>
      <c r="S264" s="269"/>
      <c r="T264" s="270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71" t="s">
        <v>180</v>
      </c>
      <c r="AU264" s="271" t="s">
        <v>177</v>
      </c>
      <c r="AV264" s="15" t="s">
        <v>176</v>
      </c>
      <c r="AW264" s="15" t="s">
        <v>30</v>
      </c>
      <c r="AX264" s="15" t="s">
        <v>81</v>
      </c>
      <c r="AY264" s="271" t="s">
        <v>169</v>
      </c>
    </row>
    <row r="265" s="2" customFormat="1" ht="24.15" customHeight="1">
      <c r="A265" s="39"/>
      <c r="B265" s="40"/>
      <c r="C265" s="221" t="s">
        <v>313</v>
      </c>
      <c r="D265" s="221" t="s">
        <v>172</v>
      </c>
      <c r="E265" s="222" t="s">
        <v>1670</v>
      </c>
      <c r="F265" s="223" t="s">
        <v>1671</v>
      </c>
      <c r="G265" s="224" t="s">
        <v>186</v>
      </c>
      <c r="H265" s="225">
        <v>21</v>
      </c>
      <c r="I265" s="226"/>
      <c r="J265" s="227">
        <f>ROUND(I265*H265,2)</f>
        <v>0</v>
      </c>
      <c r="K265" s="228"/>
      <c r="L265" s="45"/>
      <c r="M265" s="229" t="s">
        <v>1</v>
      </c>
      <c r="N265" s="230" t="s">
        <v>41</v>
      </c>
      <c r="O265" s="93"/>
      <c r="P265" s="231">
        <f>O265*H265</f>
        <v>0</v>
      </c>
      <c r="Q265" s="231">
        <v>0</v>
      </c>
      <c r="R265" s="231">
        <f>Q265*H265</f>
        <v>0</v>
      </c>
      <c r="S265" s="231">
        <v>0.001</v>
      </c>
      <c r="T265" s="232">
        <f>S265*H265</f>
        <v>0.021000000000000001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33" t="s">
        <v>176</v>
      </c>
      <c r="AT265" s="233" t="s">
        <v>172</v>
      </c>
      <c r="AU265" s="233" t="s">
        <v>177</v>
      </c>
      <c r="AY265" s="18" t="s">
        <v>169</v>
      </c>
      <c r="BE265" s="234">
        <f>IF(N265="základní",J265,0)</f>
        <v>0</v>
      </c>
      <c r="BF265" s="234">
        <f>IF(N265="snížená",J265,0)</f>
        <v>0</v>
      </c>
      <c r="BG265" s="234">
        <f>IF(N265="zákl. přenesená",J265,0)</f>
        <v>0</v>
      </c>
      <c r="BH265" s="234">
        <f>IF(N265="sníž. přenesená",J265,0)</f>
        <v>0</v>
      </c>
      <c r="BI265" s="234">
        <f>IF(N265="nulová",J265,0)</f>
        <v>0</v>
      </c>
      <c r="BJ265" s="18" t="s">
        <v>178</v>
      </c>
      <c r="BK265" s="234">
        <f>ROUND(I265*H265,2)</f>
        <v>0</v>
      </c>
      <c r="BL265" s="18" t="s">
        <v>176</v>
      </c>
      <c r="BM265" s="233" t="s">
        <v>307</v>
      </c>
    </row>
    <row r="266" s="2" customFormat="1">
      <c r="A266" s="39"/>
      <c r="B266" s="40"/>
      <c r="C266" s="41"/>
      <c r="D266" s="235" t="s">
        <v>179</v>
      </c>
      <c r="E266" s="41"/>
      <c r="F266" s="236" t="s">
        <v>1671</v>
      </c>
      <c r="G266" s="41"/>
      <c r="H266" s="41"/>
      <c r="I266" s="237"/>
      <c r="J266" s="41"/>
      <c r="K266" s="41"/>
      <c r="L266" s="45"/>
      <c r="M266" s="238"/>
      <c r="N266" s="239"/>
      <c r="O266" s="93"/>
      <c r="P266" s="93"/>
      <c r="Q266" s="93"/>
      <c r="R266" s="93"/>
      <c r="S266" s="93"/>
      <c r="T266" s="94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179</v>
      </c>
      <c r="AU266" s="18" t="s">
        <v>177</v>
      </c>
    </row>
    <row r="267" s="2" customFormat="1" ht="24.15" customHeight="1">
      <c r="A267" s="39"/>
      <c r="B267" s="40"/>
      <c r="C267" s="221" t="s">
        <v>257</v>
      </c>
      <c r="D267" s="221" t="s">
        <v>172</v>
      </c>
      <c r="E267" s="222" t="s">
        <v>1672</v>
      </c>
      <c r="F267" s="223" t="s">
        <v>1673</v>
      </c>
      <c r="G267" s="224" t="s">
        <v>186</v>
      </c>
      <c r="H267" s="225">
        <v>1</v>
      </c>
      <c r="I267" s="226"/>
      <c r="J267" s="227">
        <f>ROUND(I267*H267,2)</f>
        <v>0</v>
      </c>
      <c r="K267" s="228"/>
      <c r="L267" s="45"/>
      <c r="M267" s="229" t="s">
        <v>1</v>
      </c>
      <c r="N267" s="230" t="s">
        <v>41</v>
      </c>
      <c r="O267" s="93"/>
      <c r="P267" s="231">
        <f>O267*H267</f>
        <v>0</v>
      </c>
      <c r="Q267" s="231">
        <v>0</v>
      </c>
      <c r="R267" s="231">
        <f>Q267*H267</f>
        <v>0</v>
      </c>
      <c r="S267" s="231">
        <v>0.092999999999999999</v>
      </c>
      <c r="T267" s="232">
        <f>S267*H267</f>
        <v>0.092999999999999999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3" t="s">
        <v>176</v>
      </c>
      <c r="AT267" s="233" t="s">
        <v>172</v>
      </c>
      <c r="AU267" s="233" t="s">
        <v>177</v>
      </c>
      <c r="AY267" s="18" t="s">
        <v>169</v>
      </c>
      <c r="BE267" s="234">
        <f>IF(N267="základní",J267,0)</f>
        <v>0</v>
      </c>
      <c r="BF267" s="234">
        <f>IF(N267="snížená",J267,0)</f>
        <v>0</v>
      </c>
      <c r="BG267" s="234">
        <f>IF(N267="zákl. přenesená",J267,0)</f>
        <v>0</v>
      </c>
      <c r="BH267" s="234">
        <f>IF(N267="sníž. přenesená",J267,0)</f>
        <v>0</v>
      </c>
      <c r="BI267" s="234">
        <f>IF(N267="nulová",J267,0)</f>
        <v>0</v>
      </c>
      <c r="BJ267" s="18" t="s">
        <v>178</v>
      </c>
      <c r="BK267" s="234">
        <f>ROUND(I267*H267,2)</f>
        <v>0</v>
      </c>
      <c r="BL267" s="18" t="s">
        <v>176</v>
      </c>
      <c r="BM267" s="233" t="s">
        <v>311</v>
      </c>
    </row>
    <row r="268" s="2" customFormat="1">
      <c r="A268" s="39"/>
      <c r="B268" s="40"/>
      <c r="C268" s="41"/>
      <c r="D268" s="235" t="s">
        <v>179</v>
      </c>
      <c r="E268" s="41"/>
      <c r="F268" s="236" t="s">
        <v>1673</v>
      </c>
      <c r="G268" s="41"/>
      <c r="H268" s="41"/>
      <c r="I268" s="237"/>
      <c r="J268" s="41"/>
      <c r="K268" s="41"/>
      <c r="L268" s="45"/>
      <c r="M268" s="238"/>
      <c r="N268" s="239"/>
      <c r="O268" s="93"/>
      <c r="P268" s="93"/>
      <c r="Q268" s="93"/>
      <c r="R268" s="93"/>
      <c r="S268" s="93"/>
      <c r="T268" s="94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179</v>
      </c>
      <c r="AU268" s="18" t="s">
        <v>177</v>
      </c>
    </row>
    <row r="269" s="2" customFormat="1" ht="24.15" customHeight="1">
      <c r="A269" s="39"/>
      <c r="B269" s="40"/>
      <c r="C269" s="221" t="s">
        <v>321</v>
      </c>
      <c r="D269" s="221" t="s">
        <v>172</v>
      </c>
      <c r="E269" s="222" t="s">
        <v>1674</v>
      </c>
      <c r="F269" s="223" t="s">
        <v>1675</v>
      </c>
      <c r="G269" s="224" t="s">
        <v>189</v>
      </c>
      <c r="H269" s="225">
        <v>0.29999999999999999</v>
      </c>
      <c r="I269" s="226"/>
      <c r="J269" s="227">
        <f>ROUND(I269*H269,2)</f>
        <v>0</v>
      </c>
      <c r="K269" s="228"/>
      <c r="L269" s="45"/>
      <c r="M269" s="229" t="s">
        <v>1</v>
      </c>
      <c r="N269" s="230" t="s">
        <v>41</v>
      </c>
      <c r="O269" s="93"/>
      <c r="P269" s="231">
        <f>O269*H269</f>
        <v>0</v>
      </c>
      <c r="Q269" s="231">
        <v>0</v>
      </c>
      <c r="R269" s="231">
        <f>Q269*H269</f>
        <v>0</v>
      </c>
      <c r="S269" s="231">
        <v>0.23999999999999999</v>
      </c>
      <c r="T269" s="232">
        <f>S269*H269</f>
        <v>0.071999999999999995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33" t="s">
        <v>176</v>
      </c>
      <c r="AT269" s="233" t="s">
        <v>172</v>
      </c>
      <c r="AU269" s="233" t="s">
        <v>177</v>
      </c>
      <c r="AY269" s="18" t="s">
        <v>169</v>
      </c>
      <c r="BE269" s="234">
        <f>IF(N269="základní",J269,0)</f>
        <v>0</v>
      </c>
      <c r="BF269" s="234">
        <f>IF(N269="snížená",J269,0)</f>
        <v>0</v>
      </c>
      <c r="BG269" s="234">
        <f>IF(N269="zákl. přenesená",J269,0)</f>
        <v>0</v>
      </c>
      <c r="BH269" s="234">
        <f>IF(N269="sníž. přenesená",J269,0)</f>
        <v>0</v>
      </c>
      <c r="BI269" s="234">
        <f>IF(N269="nulová",J269,0)</f>
        <v>0</v>
      </c>
      <c r="BJ269" s="18" t="s">
        <v>178</v>
      </c>
      <c r="BK269" s="234">
        <f>ROUND(I269*H269,2)</f>
        <v>0</v>
      </c>
      <c r="BL269" s="18" t="s">
        <v>176</v>
      </c>
      <c r="BM269" s="233" t="s">
        <v>316</v>
      </c>
    </row>
    <row r="270" s="2" customFormat="1">
      <c r="A270" s="39"/>
      <c r="B270" s="40"/>
      <c r="C270" s="41"/>
      <c r="D270" s="235" t="s">
        <v>179</v>
      </c>
      <c r="E270" s="41"/>
      <c r="F270" s="236" t="s">
        <v>1675</v>
      </c>
      <c r="G270" s="41"/>
      <c r="H270" s="41"/>
      <c r="I270" s="237"/>
      <c r="J270" s="41"/>
      <c r="K270" s="41"/>
      <c r="L270" s="45"/>
      <c r="M270" s="238"/>
      <c r="N270" s="239"/>
      <c r="O270" s="93"/>
      <c r="P270" s="93"/>
      <c r="Q270" s="93"/>
      <c r="R270" s="93"/>
      <c r="S270" s="93"/>
      <c r="T270" s="94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179</v>
      </c>
      <c r="AU270" s="18" t="s">
        <v>177</v>
      </c>
    </row>
    <row r="271" s="14" customFormat="1">
      <c r="A271" s="14"/>
      <c r="B271" s="250"/>
      <c r="C271" s="251"/>
      <c r="D271" s="235" t="s">
        <v>180</v>
      </c>
      <c r="E271" s="252" t="s">
        <v>1</v>
      </c>
      <c r="F271" s="253" t="s">
        <v>1676</v>
      </c>
      <c r="G271" s="251"/>
      <c r="H271" s="254">
        <v>0.29999999999999999</v>
      </c>
      <c r="I271" s="255"/>
      <c r="J271" s="251"/>
      <c r="K271" s="251"/>
      <c r="L271" s="256"/>
      <c r="M271" s="257"/>
      <c r="N271" s="258"/>
      <c r="O271" s="258"/>
      <c r="P271" s="258"/>
      <c r="Q271" s="258"/>
      <c r="R271" s="258"/>
      <c r="S271" s="258"/>
      <c r="T271" s="259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60" t="s">
        <v>180</v>
      </c>
      <c r="AU271" s="260" t="s">
        <v>177</v>
      </c>
      <c r="AV271" s="14" t="s">
        <v>177</v>
      </c>
      <c r="AW271" s="14" t="s">
        <v>30</v>
      </c>
      <c r="AX271" s="14" t="s">
        <v>73</v>
      </c>
      <c r="AY271" s="260" t="s">
        <v>169</v>
      </c>
    </row>
    <row r="272" s="15" customFormat="1">
      <c r="A272" s="15"/>
      <c r="B272" s="261"/>
      <c r="C272" s="262"/>
      <c r="D272" s="235" t="s">
        <v>180</v>
      </c>
      <c r="E272" s="263" t="s">
        <v>1</v>
      </c>
      <c r="F272" s="264" t="s">
        <v>183</v>
      </c>
      <c r="G272" s="262"/>
      <c r="H272" s="265">
        <v>0.29999999999999999</v>
      </c>
      <c r="I272" s="266"/>
      <c r="J272" s="262"/>
      <c r="K272" s="262"/>
      <c r="L272" s="267"/>
      <c r="M272" s="268"/>
      <c r="N272" s="269"/>
      <c r="O272" s="269"/>
      <c r="P272" s="269"/>
      <c r="Q272" s="269"/>
      <c r="R272" s="269"/>
      <c r="S272" s="269"/>
      <c r="T272" s="270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71" t="s">
        <v>180</v>
      </c>
      <c r="AU272" s="271" t="s">
        <v>177</v>
      </c>
      <c r="AV272" s="15" t="s">
        <v>176</v>
      </c>
      <c r="AW272" s="15" t="s">
        <v>30</v>
      </c>
      <c r="AX272" s="15" t="s">
        <v>81</v>
      </c>
      <c r="AY272" s="271" t="s">
        <v>169</v>
      </c>
    </row>
    <row r="273" s="2" customFormat="1" ht="24.15" customHeight="1">
      <c r="A273" s="39"/>
      <c r="B273" s="40"/>
      <c r="C273" s="221" t="s">
        <v>261</v>
      </c>
      <c r="D273" s="221" t="s">
        <v>172</v>
      </c>
      <c r="E273" s="222" t="s">
        <v>1677</v>
      </c>
      <c r="F273" s="223" t="s">
        <v>1678</v>
      </c>
      <c r="G273" s="224" t="s">
        <v>245</v>
      </c>
      <c r="H273" s="225">
        <v>0.5</v>
      </c>
      <c r="I273" s="226"/>
      <c r="J273" s="227">
        <f>ROUND(I273*H273,2)</f>
        <v>0</v>
      </c>
      <c r="K273" s="228"/>
      <c r="L273" s="45"/>
      <c r="M273" s="229" t="s">
        <v>1</v>
      </c>
      <c r="N273" s="230" t="s">
        <v>41</v>
      </c>
      <c r="O273" s="93"/>
      <c r="P273" s="231">
        <f>O273*H273</f>
        <v>0</v>
      </c>
      <c r="Q273" s="231">
        <v>0</v>
      </c>
      <c r="R273" s="231">
        <f>Q273*H273</f>
        <v>0</v>
      </c>
      <c r="S273" s="231">
        <v>0.053999999999999999</v>
      </c>
      <c r="T273" s="232">
        <f>S273*H273</f>
        <v>0.027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3" t="s">
        <v>176</v>
      </c>
      <c r="AT273" s="233" t="s">
        <v>172</v>
      </c>
      <c r="AU273" s="233" t="s">
        <v>177</v>
      </c>
      <c r="AY273" s="18" t="s">
        <v>169</v>
      </c>
      <c r="BE273" s="234">
        <f>IF(N273="základní",J273,0)</f>
        <v>0</v>
      </c>
      <c r="BF273" s="234">
        <f>IF(N273="snížená",J273,0)</f>
        <v>0</v>
      </c>
      <c r="BG273" s="234">
        <f>IF(N273="zákl. přenesená",J273,0)</f>
        <v>0</v>
      </c>
      <c r="BH273" s="234">
        <f>IF(N273="sníž. přenesená",J273,0)</f>
        <v>0</v>
      </c>
      <c r="BI273" s="234">
        <f>IF(N273="nulová",J273,0)</f>
        <v>0</v>
      </c>
      <c r="BJ273" s="18" t="s">
        <v>178</v>
      </c>
      <c r="BK273" s="234">
        <f>ROUND(I273*H273,2)</f>
        <v>0</v>
      </c>
      <c r="BL273" s="18" t="s">
        <v>176</v>
      </c>
      <c r="BM273" s="233" t="s">
        <v>319</v>
      </c>
    </row>
    <row r="274" s="2" customFormat="1">
      <c r="A274" s="39"/>
      <c r="B274" s="40"/>
      <c r="C274" s="41"/>
      <c r="D274" s="235" t="s">
        <v>179</v>
      </c>
      <c r="E274" s="41"/>
      <c r="F274" s="236" t="s">
        <v>1678</v>
      </c>
      <c r="G274" s="41"/>
      <c r="H274" s="41"/>
      <c r="I274" s="237"/>
      <c r="J274" s="41"/>
      <c r="K274" s="41"/>
      <c r="L274" s="45"/>
      <c r="M274" s="238"/>
      <c r="N274" s="239"/>
      <c r="O274" s="93"/>
      <c r="P274" s="93"/>
      <c r="Q274" s="93"/>
      <c r="R274" s="93"/>
      <c r="S274" s="93"/>
      <c r="T274" s="94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179</v>
      </c>
      <c r="AU274" s="18" t="s">
        <v>177</v>
      </c>
    </row>
    <row r="275" s="2" customFormat="1" ht="24.15" customHeight="1">
      <c r="A275" s="39"/>
      <c r="B275" s="40"/>
      <c r="C275" s="221" t="s">
        <v>334</v>
      </c>
      <c r="D275" s="221" t="s">
        <v>172</v>
      </c>
      <c r="E275" s="222" t="s">
        <v>1679</v>
      </c>
      <c r="F275" s="223" t="s">
        <v>1680</v>
      </c>
      <c r="G275" s="224" t="s">
        <v>245</v>
      </c>
      <c r="H275" s="225">
        <v>4</v>
      </c>
      <c r="I275" s="226"/>
      <c r="J275" s="227">
        <f>ROUND(I275*H275,2)</f>
        <v>0</v>
      </c>
      <c r="K275" s="228"/>
      <c r="L275" s="45"/>
      <c r="M275" s="229" t="s">
        <v>1</v>
      </c>
      <c r="N275" s="230" t="s">
        <v>41</v>
      </c>
      <c r="O275" s="93"/>
      <c r="P275" s="231">
        <f>O275*H275</f>
        <v>0</v>
      </c>
      <c r="Q275" s="231">
        <v>0</v>
      </c>
      <c r="R275" s="231">
        <f>Q275*H275</f>
        <v>0</v>
      </c>
      <c r="S275" s="231">
        <v>0.016</v>
      </c>
      <c r="T275" s="232">
        <f>S275*H275</f>
        <v>0.064000000000000001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3" t="s">
        <v>176</v>
      </c>
      <c r="AT275" s="233" t="s">
        <v>172</v>
      </c>
      <c r="AU275" s="233" t="s">
        <v>177</v>
      </c>
      <c r="AY275" s="18" t="s">
        <v>169</v>
      </c>
      <c r="BE275" s="234">
        <f>IF(N275="základní",J275,0)</f>
        <v>0</v>
      </c>
      <c r="BF275" s="234">
        <f>IF(N275="snížená",J275,0)</f>
        <v>0</v>
      </c>
      <c r="BG275" s="234">
        <f>IF(N275="zákl. přenesená",J275,0)</f>
        <v>0</v>
      </c>
      <c r="BH275" s="234">
        <f>IF(N275="sníž. přenesená",J275,0)</f>
        <v>0</v>
      </c>
      <c r="BI275" s="234">
        <f>IF(N275="nulová",J275,0)</f>
        <v>0</v>
      </c>
      <c r="BJ275" s="18" t="s">
        <v>178</v>
      </c>
      <c r="BK275" s="234">
        <f>ROUND(I275*H275,2)</f>
        <v>0</v>
      </c>
      <c r="BL275" s="18" t="s">
        <v>176</v>
      </c>
      <c r="BM275" s="233" t="s">
        <v>324</v>
      </c>
    </row>
    <row r="276" s="2" customFormat="1">
      <c r="A276" s="39"/>
      <c r="B276" s="40"/>
      <c r="C276" s="41"/>
      <c r="D276" s="235" t="s">
        <v>179</v>
      </c>
      <c r="E276" s="41"/>
      <c r="F276" s="236" t="s">
        <v>1680</v>
      </c>
      <c r="G276" s="41"/>
      <c r="H276" s="41"/>
      <c r="I276" s="237"/>
      <c r="J276" s="41"/>
      <c r="K276" s="41"/>
      <c r="L276" s="45"/>
      <c r="M276" s="238"/>
      <c r="N276" s="239"/>
      <c r="O276" s="93"/>
      <c r="P276" s="93"/>
      <c r="Q276" s="93"/>
      <c r="R276" s="93"/>
      <c r="S276" s="93"/>
      <c r="T276" s="94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179</v>
      </c>
      <c r="AU276" s="18" t="s">
        <v>177</v>
      </c>
    </row>
    <row r="277" s="2" customFormat="1" ht="24.15" customHeight="1">
      <c r="A277" s="39"/>
      <c r="B277" s="40"/>
      <c r="C277" s="221" t="s">
        <v>266</v>
      </c>
      <c r="D277" s="221" t="s">
        <v>172</v>
      </c>
      <c r="E277" s="222" t="s">
        <v>1681</v>
      </c>
      <c r="F277" s="223" t="s">
        <v>1682</v>
      </c>
      <c r="G277" s="224" t="s">
        <v>245</v>
      </c>
      <c r="H277" s="225">
        <v>1.3999999999999999</v>
      </c>
      <c r="I277" s="226"/>
      <c r="J277" s="227">
        <f>ROUND(I277*H277,2)</f>
        <v>0</v>
      </c>
      <c r="K277" s="228"/>
      <c r="L277" s="45"/>
      <c r="M277" s="229" t="s">
        <v>1</v>
      </c>
      <c r="N277" s="230" t="s">
        <v>41</v>
      </c>
      <c r="O277" s="93"/>
      <c r="P277" s="231">
        <f>O277*H277</f>
        <v>0</v>
      </c>
      <c r="Q277" s="231">
        <v>0.00076000000000000004</v>
      </c>
      <c r="R277" s="231">
        <f>Q277*H277</f>
        <v>0.0010640000000000001</v>
      </c>
      <c r="S277" s="231">
        <v>0.0020999999999999999</v>
      </c>
      <c r="T277" s="232">
        <f>S277*H277</f>
        <v>0.0029399999999999995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33" t="s">
        <v>176</v>
      </c>
      <c r="AT277" s="233" t="s">
        <v>172</v>
      </c>
      <c r="AU277" s="233" t="s">
        <v>177</v>
      </c>
      <c r="AY277" s="18" t="s">
        <v>169</v>
      </c>
      <c r="BE277" s="234">
        <f>IF(N277="základní",J277,0)</f>
        <v>0</v>
      </c>
      <c r="BF277" s="234">
        <f>IF(N277="snížená",J277,0)</f>
        <v>0</v>
      </c>
      <c r="BG277" s="234">
        <f>IF(N277="zákl. přenesená",J277,0)</f>
        <v>0</v>
      </c>
      <c r="BH277" s="234">
        <f>IF(N277="sníž. přenesená",J277,0)</f>
        <v>0</v>
      </c>
      <c r="BI277" s="234">
        <f>IF(N277="nulová",J277,0)</f>
        <v>0</v>
      </c>
      <c r="BJ277" s="18" t="s">
        <v>178</v>
      </c>
      <c r="BK277" s="234">
        <f>ROUND(I277*H277,2)</f>
        <v>0</v>
      </c>
      <c r="BL277" s="18" t="s">
        <v>176</v>
      </c>
      <c r="BM277" s="233" t="s">
        <v>328</v>
      </c>
    </row>
    <row r="278" s="2" customFormat="1">
      <c r="A278" s="39"/>
      <c r="B278" s="40"/>
      <c r="C278" s="41"/>
      <c r="D278" s="235" t="s">
        <v>179</v>
      </c>
      <c r="E278" s="41"/>
      <c r="F278" s="236" t="s">
        <v>1682</v>
      </c>
      <c r="G278" s="41"/>
      <c r="H278" s="41"/>
      <c r="I278" s="237"/>
      <c r="J278" s="41"/>
      <c r="K278" s="41"/>
      <c r="L278" s="45"/>
      <c r="M278" s="238"/>
      <c r="N278" s="239"/>
      <c r="O278" s="93"/>
      <c r="P278" s="93"/>
      <c r="Q278" s="93"/>
      <c r="R278" s="93"/>
      <c r="S278" s="93"/>
      <c r="T278" s="94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179</v>
      </c>
      <c r="AU278" s="18" t="s">
        <v>177</v>
      </c>
    </row>
    <row r="279" s="14" customFormat="1">
      <c r="A279" s="14"/>
      <c r="B279" s="250"/>
      <c r="C279" s="251"/>
      <c r="D279" s="235" t="s">
        <v>180</v>
      </c>
      <c r="E279" s="252" t="s">
        <v>1</v>
      </c>
      <c r="F279" s="253" t="s">
        <v>2220</v>
      </c>
      <c r="G279" s="251"/>
      <c r="H279" s="254">
        <v>0.59999999999999998</v>
      </c>
      <c r="I279" s="255"/>
      <c r="J279" s="251"/>
      <c r="K279" s="251"/>
      <c r="L279" s="256"/>
      <c r="M279" s="257"/>
      <c r="N279" s="258"/>
      <c r="O279" s="258"/>
      <c r="P279" s="258"/>
      <c r="Q279" s="258"/>
      <c r="R279" s="258"/>
      <c r="S279" s="258"/>
      <c r="T279" s="259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0" t="s">
        <v>180</v>
      </c>
      <c r="AU279" s="260" t="s">
        <v>177</v>
      </c>
      <c r="AV279" s="14" t="s">
        <v>177</v>
      </c>
      <c r="AW279" s="14" t="s">
        <v>30</v>
      </c>
      <c r="AX279" s="14" t="s">
        <v>73</v>
      </c>
      <c r="AY279" s="260" t="s">
        <v>169</v>
      </c>
    </row>
    <row r="280" s="14" customFormat="1">
      <c r="A280" s="14"/>
      <c r="B280" s="250"/>
      <c r="C280" s="251"/>
      <c r="D280" s="235" t="s">
        <v>180</v>
      </c>
      <c r="E280" s="252" t="s">
        <v>1</v>
      </c>
      <c r="F280" s="253" t="s">
        <v>2575</v>
      </c>
      <c r="G280" s="251"/>
      <c r="H280" s="254">
        <v>0.80000000000000004</v>
      </c>
      <c r="I280" s="255"/>
      <c r="J280" s="251"/>
      <c r="K280" s="251"/>
      <c r="L280" s="256"/>
      <c r="M280" s="257"/>
      <c r="N280" s="258"/>
      <c r="O280" s="258"/>
      <c r="P280" s="258"/>
      <c r="Q280" s="258"/>
      <c r="R280" s="258"/>
      <c r="S280" s="258"/>
      <c r="T280" s="259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60" t="s">
        <v>180</v>
      </c>
      <c r="AU280" s="260" t="s">
        <v>177</v>
      </c>
      <c r="AV280" s="14" t="s">
        <v>177</v>
      </c>
      <c r="AW280" s="14" t="s">
        <v>30</v>
      </c>
      <c r="AX280" s="14" t="s">
        <v>73</v>
      </c>
      <c r="AY280" s="260" t="s">
        <v>169</v>
      </c>
    </row>
    <row r="281" s="15" customFormat="1">
      <c r="A281" s="15"/>
      <c r="B281" s="261"/>
      <c r="C281" s="262"/>
      <c r="D281" s="235" t="s">
        <v>180</v>
      </c>
      <c r="E281" s="263" t="s">
        <v>1</v>
      </c>
      <c r="F281" s="264" t="s">
        <v>183</v>
      </c>
      <c r="G281" s="262"/>
      <c r="H281" s="265">
        <v>1.3999999999999999</v>
      </c>
      <c r="I281" s="266"/>
      <c r="J281" s="262"/>
      <c r="K281" s="262"/>
      <c r="L281" s="267"/>
      <c r="M281" s="268"/>
      <c r="N281" s="269"/>
      <c r="O281" s="269"/>
      <c r="P281" s="269"/>
      <c r="Q281" s="269"/>
      <c r="R281" s="269"/>
      <c r="S281" s="269"/>
      <c r="T281" s="270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71" t="s">
        <v>180</v>
      </c>
      <c r="AU281" s="271" t="s">
        <v>177</v>
      </c>
      <c r="AV281" s="15" t="s">
        <v>176</v>
      </c>
      <c r="AW281" s="15" t="s">
        <v>30</v>
      </c>
      <c r="AX281" s="15" t="s">
        <v>81</v>
      </c>
      <c r="AY281" s="271" t="s">
        <v>169</v>
      </c>
    </row>
    <row r="282" s="2" customFormat="1" ht="24.15" customHeight="1">
      <c r="A282" s="39"/>
      <c r="B282" s="40"/>
      <c r="C282" s="221" t="s">
        <v>346</v>
      </c>
      <c r="D282" s="221" t="s">
        <v>172</v>
      </c>
      <c r="E282" s="222" t="s">
        <v>317</v>
      </c>
      <c r="F282" s="223" t="s">
        <v>318</v>
      </c>
      <c r="G282" s="224" t="s">
        <v>245</v>
      </c>
      <c r="H282" s="225">
        <v>2</v>
      </c>
      <c r="I282" s="226"/>
      <c r="J282" s="227">
        <f>ROUND(I282*H282,2)</f>
        <v>0</v>
      </c>
      <c r="K282" s="228"/>
      <c r="L282" s="45"/>
      <c r="M282" s="229" t="s">
        <v>1</v>
      </c>
      <c r="N282" s="230" t="s">
        <v>41</v>
      </c>
      <c r="O282" s="93"/>
      <c r="P282" s="231">
        <f>O282*H282</f>
        <v>0</v>
      </c>
      <c r="Q282" s="231">
        <v>0.00091</v>
      </c>
      <c r="R282" s="231">
        <f>Q282*H282</f>
        <v>0.00182</v>
      </c>
      <c r="S282" s="231">
        <v>0.0028</v>
      </c>
      <c r="T282" s="232">
        <f>S282*H282</f>
        <v>0.0055999999999999999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33" t="s">
        <v>176</v>
      </c>
      <c r="AT282" s="233" t="s">
        <v>172</v>
      </c>
      <c r="AU282" s="233" t="s">
        <v>177</v>
      </c>
      <c r="AY282" s="18" t="s">
        <v>169</v>
      </c>
      <c r="BE282" s="234">
        <f>IF(N282="základní",J282,0)</f>
        <v>0</v>
      </c>
      <c r="BF282" s="234">
        <f>IF(N282="snížená",J282,0)</f>
        <v>0</v>
      </c>
      <c r="BG282" s="234">
        <f>IF(N282="zákl. přenesená",J282,0)</f>
        <v>0</v>
      </c>
      <c r="BH282" s="234">
        <f>IF(N282="sníž. přenesená",J282,0)</f>
        <v>0</v>
      </c>
      <c r="BI282" s="234">
        <f>IF(N282="nulová",J282,0)</f>
        <v>0</v>
      </c>
      <c r="BJ282" s="18" t="s">
        <v>178</v>
      </c>
      <c r="BK282" s="234">
        <f>ROUND(I282*H282,2)</f>
        <v>0</v>
      </c>
      <c r="BL282" s="18" t="s">
        <v>176</v>
      </c>
      <c r="BM282" s="233" t="s">
        <v>337</v>
      </c>
    </row>
    <row r="283" s="2" customFormat="1">
      <c r="A283" s="39"/>
      <c r="B283" s="40"/>
      <c r="C283" s="41"/>
      <c r="D283" s="235" t="s">
        <v>179</v>
      </c>
      <c r="E283" s="41"/>
      <c r="F283" s="236" t="s">
        <v>318</v>
      </c>
      <c r="G283" s="41"/>
      <c r="H283" s="41"/>
      <c r="I283" s="237"/>
      <c r="J283" s="41"/>
      <c r="K283" s="41"/>
      <c r="L283" s="45"/>
      <c r="M283" s="238"/>
      <c r="N283" s="239"/>
      <c r="O283" s="93"/>
      <c r="P283" s="93"/>
      <c r="Q283" s="93"/>
      <c r="R283" s="93"/>
      <c r="S283" s="93"/>
      <c r="T283" s="94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179</v>
      </c>
      <c r="AU283" s="18" t="s">
        <v>177</v>
      </c>
    </row>
    <row r="284" s="2" customFormat="1" ht="37.8" customHeight="1">
      <c r="A284" s="39"/>
      <c r="B284" s="40"/>
      <c r="C284" s="221" t="s">
        <v>269</v>
      </c>
      <c r="D284" s="221" t="s">
        <v>172</v>
      </c>
      <c r="E284" s="222" t="s">
        <v>2715</v>
      </c>
      <c r="F284" s="223" t="s">
        <v>2716</v>
      </c>
      <c r="G284" s="224" t="s">
        <v>189</v>
      </c>
      <c r="H284" s="225">
        <v>43.130000000000003</v>
      </c>
      <c r="I284" s="226"/>
      <c r="J284" s="227">
        <f>ROUND(I284*H284,2)</f>
        <v>0</v>
      </c>
      <c r="K284" s="228"/>
      <c r="L284" s="45"/>
      <c r="M284" s="229" t="s">
        <v>1</v>
      </c>
      <c r="N284" s="230" t="s">
        <v>41</v>
      </c>
      <c r="O284" s="93"/>
      <c r="P284" s="231">
        <f>O284*H284</f>
        <v>0</v>
      </c>
      <c r="Q284" s="231">
        <v>0</v>
      </c>
      <c r="R284" s="231">
        <f>Q284*H284</f>
        <v>0</v>
      </c>
      <c r="S284" s="231">
        <v>0.02</v>
      </c>
      <c r="T284" s="232">
        <f>S284*H284</f>
        <v>0.86260000000000003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33" t="s">
        <v>176</v>
      </c>
      <c r="AT284" s="233" t="s">
        <v>172</v>
      </c>
      <c r="AU284" s="233" t="s">
        <v>177</v>
      </c>
      <c r="AY284" s="18" t="s">
        <v>169</v>
      </c>
      <c r="BE284" s="234">
        <f>IF(N284="základní",J284,0)</f>
        <v>0</v>
      </c>
      <c r="BF284" s="234">
        <f>IF(N284="snížená",J284,0)</f>
        <v>0</v>
      </c>
      <c r="BG284" s="234">
        <f>IF(N284="zákl. přenesená",J284,0)</f>
        <v>0</v>
      </c>
      <c r="BH284" s="234">
        <f>IF(N284="sníž. přenesená",J284,0)</f>
        <v>0</v>
      </c>
      <c r="BI284" s="234">
        <f>IF(N284="nulová",J284,0)</f>
        <v>0</v>
      </c>
      <c r="BJ284" s="18" t="s">
        <v>178</v>
      </c>
      <c r="BK284" s="234">
        <f>ROUND(I284*H284,2)</f>
        <v>0</v>
      </c>
      <c r="BL284" s="18" t="s">
        <v>176</v>
      </c>
      <c r="BM284" s="233" t="s">
        <v>345</v>
      </c>
    </row>
    <row r="285" s="2" customFormat="1">
      <c r="A285" s="39"/>
      <c r="B285" s="40"/>
      <c r="C285" s="41"/>
      <c r="D285" s="235" t="s">
        <v>179</v>
      </c>
      <c r="E285" s="41"/>
      <c r="F285" s="236" t="s">
        <v>2716</v>
      </c>
      <c r="G285" s="41"/>
      <c r="H285" s="41"/>
      <c r="I285" s="237"/>
      <c r="J285" s="41"/>
      <c r="K285" s="41"/>
      <c r="L285" s="45"/>
      <c r="M285" s="238"/>
      <c r="N285" s="239"/>
      <c r="O285" s="93"/>
      <c r="P285" s="93"/>
      <c r="Q285" s="93"/>
      <c r="R285" s="93"/>
      <c r="S285" s="93"/>
      <c r="T285" s="94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179</v>
      </c>
      <c r="AU285" s="18" t="s">
        <v>177</v>
      </c>
    </row>
    <row r="286" s="14" customFormat="1">
      <c r="A286" s="14"/>
      <c r="B286" s="250"/>
      <c r="C286" s="251"/>
      <c r="D286" s="235" t="s">
        <v>180</v>
      </c>
      <c r="E286" s="252" t="s">
        <v>1</v>
      </c>
      <c r="F286" s="253" t="s">
        <v>2717</v>
      </c>
      <c r="G286" s="251"/>
      <c r="H286" s="254">
        <v>43.130000000000003</v>
      </c>
      <c r="I286" s="255"/>
      <c r="J286" s="251"/>
      <c r="K286" s="251"/>
      <c r="L286" s="256"/>
      <c r="M286" s="257"/>
      <c r="N286" s="258"/>
      <c r="O286" s="258"/>
      <c r="P286" s="258"/>
      <c r="Q286" s="258"/>
      <c r="R286" s="258"/>
      <c r="S286" s="258"/>
      <c r="T286" s="259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0" t="s">
        <v>180</v>
      </c>
      <c r="AU286" s="260" t="s">
        <v>177</v>
      </c>
      <c r="AV286" s="14" t="s">
        <v>177</v>
      </c>
      <c r="AW286" s="14" t="s">
        <v>30</v>
      </c>
      <c r="AX286" s="14" t="s">
        <v>73</v>
      </c>
      <c r="AY286" s="260" t="s">
        <v>169</v>
      </c>
    </row>
    <row r="287" s="15" customFormat="1">
      <c r="A287" s="15"/>
      <c r="B287" s="261"/>
      <c r="C287" s="262"/>
      <c r="D287" s="235" t="s">
        <v>180</v>
      </c>
      <c r="E287" s="263" t="s">
        <v>1</v>
      </c>
      <c r="F287" s="264" t="s">
        <v>183</v>
      </c>
      <c r="G287" s="262"/>
      <c r="H287" s="265">
        <v>43.130000000000003</v>
      </c>
      <c r="I287" s="266"/>
      <c r="J287" s="262"/>
      <c r="K287" s="262"/>
      <c r="L287" s="267"/>
      <c r="M287" s="268"/>
      <c r="N287" s="269"/>
      <c r="O287" s="269"/>
      <c r="P287" s="269"/>
      <c r="Q287" s="269"/>
      <c r="R287" s="269"/>
      <c r="S287" s="269"/>
      <c r="T287" s="270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71" t="s">
        <v>180</v>
      </c>
      <c r="AU287" s="271" t="s">
        <v>177</v>
      </c>
      <c r="AV287" s="15" t="s">
        <v>176</v>
      </c>
      <c r="AW287" s="15" t="s">
        <v>30</v>
      </c>
      <c r="AX287" s="15" t="s">
        <v>81</v>
      </c>
      <c r="AY287" s="271" t="s">
        <v>169</v>
      </c>
    </row>
    <row r="288" s="2" customFormat="1" ht="37.8" customHeight="1">
      <c r="A288" s="39"/>
      <c r="B288" s="40"/>
      <c r="C288" s="221" t="s">
        <v>354</v>
      </c>
      <c r="D288" s="221" t="s">
        <v>172</v>
      </c>
      <c r="E288" s="222" t="s">
        <v>326</v>
      </c>
      <c r="F288" s="223" t="s">
        <v>327</v>
      </c>
      <c r="G288" s="224" t="s">
        <v>189</v>
      </c>
      <c r="H288" s="225">
        <v>140.60400000000001</v>
      </c>
      <c r="I288" s="226"/>
      <c r="J288" s="227">
        <f>ROUND(I288*H288,2)</f>
        <v>0</v>
      </c>
      <c r="K288" s="228"/>
      <c r="L288" s="45"/>
      <c r="M288" s="229" t="s">
        <v>1</v>
      </c>
      <c r="N288" s="230" t="s">
        <v>41</v>
      </c>
      <c r="O288" s="93"/>
      <c r="P288" s="231">
        <f>O288*H288</f>
        <v>0</v>
      </c>
      <c r="Q288" s="231">
        <v>0</v>
      </c>
      <c r="R288" s="231">
        <f>Q288*H288</f>
        <v>0</v>
      </c>
      <c r="S288" s="231">
        <v>0.02</v>
      </c>
      <c r="T288" s="232">
        <f>S288*H288</f>
        <v>2.8120800000000004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33" t="s">
        <v>176</v>
      </c>
      <c r="AT288" s="233" t="s">
        <v>172</v>
      </c>
      <c r="AU288" s="233" t="s">
        <v>177</v>
      </c>
      <c r="AY288" s="18" t="s">
        <v>169</v>
      </c>
      <c r="BE288" s="234">
        <f>IF(N288="základní",J288,0)</f>
        <v>0</v>
      </c>
      <c r="BF288" s="234">
        <f>IF(N288="snížená",J288,0)</f>
        <v>0</v>
      </c>
      <c r="BG288" s="234">
        <f>IF(N288="zákl. přenesená",J288,0)</f>
        <v>0</v>
      </c>
      <c r="BH288" s="234">
        <f>IF(N288="sníž. přenesená",J288,0)</f>
        <v>0</v>
      </c>
      <c r="BI288" s="234">
        <f>IF(N288="nulová",J288,0)</f>
        <v>0</v>
      </c>
      <c r="BJ288" s="18" t="s">
        <v>178</v>
      </c>
      <c r="BK288" s="234">
        <f>ROUND(I288*H288,2)</f>
        <v>0</v>
      </c>
      <c r="BL288" s="18" t="s">
        <v>176</v>
      </c>
      <c r="BM288" s="233" t="s">
        <v>349</v>
      </c>
    </row>
    <row r="289" s="2" customFormat="1">
      <c r="A289" s="39"/>
      <c r="B289" s="40"/>
      <c r="C289" s="41"/>
      <c r="D289" s="235" t="s">
        <v>179</v>
      </c>
      <c r="E289" s="41"/>
      <c r="F289" s="236" t="s">
        <v>327</v>
      </c>
      <c r="G289" s="41"/>
      <c r="H289" s="41"/>
      <c r="I289" s="237"/>
      <c r="J289" s="41"/>
      <c r="K289" s="41"/>
      <c r="L289" s="45"/>
      <c r="M289" s="238"/>
      <c r="N289" s="239"/>
      <c r="O289" s="93"/>
      <c r="P289" s="93"/>
      <c r="Q289" s="93"/>
      <c r="R289" s="93"/>
      <c r="S289" s="93"/>
      <c r="T289" s="94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179</v>
      </c>
      <c r="AU289" s="18" t="s">
        <v>177</v>
      </c>
    </row>
    <row r="290" s="14" customFormat="1">
      <c r="A290" s="14"/>
      <c r="B290" s="250"/>
      <c r="C290" s="251"/>
      <c r="D290" s="235" t="s">
        <v>180</v>
      </c>
      <c r="E290" s="252" t="s">
        <v>1</v>
      </c>
      <c r="F290" s="253" t="s">
        <v>2718</v>
      </c>
      <c r="G290" s="251"/>
      <c r="H290" s="254">
        <v>21.033999999999999</v>
      </c>
      <c r="I290" s="255"/>
      <c r="J290" s="251"/>
      <c r="K290" s="251"/>
      <c r="L290" s="256"/>
      <c r="M290" s="257"/>
      <c r="N290" s="258"/>
      <c r="O290" s="258"/>
      <c r="P290" s="258"/>
      <c r="Q290" s="258"/>
      <c r="R290" s="258"/>
      <c r="S290" s="258"/>
      <c r="T290" s="259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60" t="s">
        <v>180</v>
      </c>
      <c r="AU290" s="260" t="s">
        <v>177</v>
      </c>
      <c r="AV290" s="14" t="s">
        <v>177</v>
      </c>
      <c r="AW290" s="14" t="s">
        <v>30</v>
      </c>
      <c r="AX290" s="14" t="s">
        <v>73</v>
      </c>
      <c r="AY290" s="260" t="s">
        <v>169</v>
      </c>
    </row>
    <row r="291" s="14" customFormat="1">
      <c r="A291" s="14"/>
      <c r="B291" s="250"/>
      <c r="C291" s="251"/>
      <c r="D291" s="235" t="s">
        <v>180</v>
      </c>
      <c r="E291" s="252" t="s">
        <v>1</v>
      </c>
      <c r="F291" s="253" t="s">
        <v>2719</v>
      </c>
      <c r="G291" s="251"/>
      <c r="H291" s="254">
        <v>13.365</v>
      </c>
      <c r="I291" s="255"/>
      <c r="J291" s="251"/>
      <c r="K291" s="251"/>
      <c r="L291" s="256"/>
      <c r="M291" s="257"/>
      <c r="N291" s="258"/>
      <c r="O291" s="258"/>
      <c r="P291" s="258"/>
      <c r="Q291" s="258"/>
      <c r="R291" s="258"/>
      <c r="S291" s="258"/>
      <c r="T291" s="259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0" t="s">
        <v>180</v>
      </c>
      <c r="AU291" s="260" t="s">
        <v>177</v>
      </c>
      <c r="AV291" s="14" t="s">
        <v>177</v>
      </c>
      <c r="AW291" s="14" t="s">
        <v>30</v>
      </c>
      <c r="AX291" s="14" t="s">
        <v>73</v>
      </c>
      <c r="AY291" s="260" t="s">
        <v>169</v>
      </c>
    </row>
    <row r="292" s="14" customFormat="1">
      <c r="A292" s="14"/>
      <c r="B292" s="250"/>
      <c r="C292" s="251"/>
      <c r="D292" s="235" t="s">
        <v>180</v>
      </c>
      <c r="E292" s="252" t="s">
        <v>1</v>
      </c>
      <c r="F292" s="253" t="s">
        <v>2720</v>
      </c>
      <c r="G292" s="251"/>
      <c r="H292" s="254">
        <v>21.766999999999999</v>
      </c>
      <c r="I292" s="255"/>
      <c r="J292" s="251"/>
      <c r="K292" s="251"/>
      <c r="L292" s="256"/>
      <c r="M292" s="257"/>
      <c r="N292" s="258"/>
      <c r="O292" s="258"/>
      <c r="P292" s="258"/>
      <c r="Q292" s="258"/>
      <c r="R292" s="258"/>
      <c r="S292" s="258"/>
      <c r="T292" s="259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60" t="s">
        <v>180</v>
      </c>
      <c r="AU292" s="260" t="s">
        <v>177</v>
      </c>
      <c r="AV292" s="14" t="s">
        <v>177</v>
      </c>
      <c r="AW292" s="14" t="s">
        <v>30</v>
      </c>
      <c r="AX292" s="14" t="s">
        <v>73</v>
      </c>
      <c r="AY292" s="260" t="s">
        <v>169</v>
      </c>
    </row>
    <row r="293" s="14" customFormat="1">
      <c r="A293" s="14"/>
      <c r="B293" s="250"/>
      <c r="C293" s="251"/>
      <c r="D293" s="235" t="s">
        <v>180</v>
      </c>
      <c r="E293" s="252" t="s">
        <v>1</v>
      </c>
      <c r="F293" s="253" t="s">
        <v>2721</v>
      </c>
      <c r="G293" s="251"/>
      <c r="H293" s="254">
        <v>103.363</v>
      </c>
      <c r="I293" s="255"/>
      <c r="J293" s="251"/>
      <c r="K293" s="251"/>
      <c r="L293" s="256"/>
      <c r="M293" s="257"/>
      <c r="N293" s="258"/>
      <c r="O293" s="258"/>
      <c r="P293" s="258"/>
      <c r="Q293" s="258"/>
      <c r="R293" s="258"/>
      <c r="S293" s="258"/>
      <c r="T293" s="259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0" t="s">
        <v>180</v>
      </c>
      <c r="AU293" s="260" t="s">
        <v>177</v>
      </c>
      <c r="AV293" s="14" t="s">
        <v>177</v>
      </c>
      <c r="AW293" s="14" t="s">
        <v>30</v>
      </c>
      <c r="AX293" s="14" t="s">
        <v>73</v>
      </c>
      <c r="AY293" s="260" t="s">
        <v>169</v>
      </c>
    </row>
    <row r="294" s="13" customFormat="1">
      <c r="A294" s="13"/>
      <c r="B294" s="240"/>
      <c r="C294" s="241"/>
      <c r="D294" s="235" t="s">
        <v>180</v>
      </c>
      <c r="E294" s="242" t="s">
        <v>1</v>
      </c>
      <c r="F294" s="243" t="s">
        <v>204</v>
      </c>
      <c r="G294" s="241"/>
      <c r="H294" s="242" t="s">
        <v>1</v>
      </c>
      <c r="I294" s="244"/>
      <c r="J294" s="241"/>
      <c r="K294" s="241"/>
      <c r="L294" s="245"/>
      <c r="M294" s="246"/>
      <c r="N294" s="247"/>
      <c r="O294" s="247"/>
      <c r="P294" s="247"/>
      <c r="Q294" s="247"/>
      <c r="R294" s="247"/>
      <c r="S294" s="247"/>
      <c r="T294" s="248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9" t="s">
        <v>180</v>
      </c>
      <c r="AU294" s="249" t="s">
        <v>177</v>
      </c>
      <c r="AV294" s="13" t="s">
        <v>81</v>
      </c>
      <c r="AW294" s="13" t="s">
        <v>30</v>
      </c>
      <c r="AX294" s="13" t="s">
        <v>73</v>
      </c>
      <c r="AY294" s="249" t="s">
        <v>169</v>
      </c>
    </row>
    <row r="295" s="14" customFormat="1">
      <c r="A295" s="14"/>
      <c r="B295" s="250"/>
      <c r="C295" s="251"/>
      <c r="D295" s="235" t="s">
        <v>180</v>
      </c>
      <c r="E295" s="252" t="s">
        <v>1</v>
      </c>
      <c r="F295" s="253" t="s">
        <v>2695</v>
      </c>
      <c r="G295" s="251"/>
      <c r="H295" s="254">
        <v>-4.8899999999999997</v>
      </c>
      <c r="I295" s="255"/>
      <c r="J295" s="251"/>
      <c r="K295" s="251"/>
      <c r="L295" s="256"/>
      <c r="M295" s="257"/>
      <c r="N295" s="258"/>
      <c r="O295" s="258"/>
      <c r="P295" s="258"/>
      <c r="Q295" s="258"/>
      <c r="R295" s="258"/>
      <c r="S295" s="258"/>
      <c r="T295" s="259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0" t="s">
        <v>180</v>
      </c>
      <c r="AU295" s="260" t="s">
        <v>177</v>
      </c>
      <c r="AV295" s="14" t="s">
        <v>177</v>
      </c>
      <c r="AW295" s="14" t="s">
        <v>30</v>
      </c>
      <c r="AX295" s="14" t="s">
        <v>73</v>
      </c>
      <c r="AY295" s="260" t="s">
        <v>169</v>
      </c>
    </row>
    <row r="296" s="14" customFormat="1">
      <c r="A296" s="14"/>
      <c r="B296" s="250"/>
      <c r="C296" s="251"/>
      <c r="D296" s="235" t="s">
        <v>180</v>
      </c>
      <c r="E296" s="252" t="s">
        <v>1</v>
      </c>
      <c r="F296" s="253" t="s">
        <v>2696</v>
      </c>
      <c r="G296" s="251"/>
      <c r="H296" s="254">
        <v>-16.440000000000001</v>
      </c>
      <c r="I296" s="255"/>
      <c r="J296" s="251"/>
      <c r="K296" s="251"/>
      <c r="L296" s="256"/>
      <c r="M296" s="257"/>
      <c r="N296" s="258"/>
      <c r="O296" s="258"/>
      <c r="P296" s="258"/>
      <c r="Q296" s="258"/>
      <c r="R296" s="258"/>
      <c r="S296" s="258"/>
      <c r="T296" s="259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0" t="s">
        <v>180</v>
      </c>
      <c r="AU296" s="260" t="s">
        <v>177</v>
      </c>
      <c r="AV296" s="14" t="s">
        <v>177</v>
      </c>
      <c r="AW296" s="14" t="s">
        <v>30</v>
      </c>
      <c r="AX296" s="14" t="s">
        <v>73</v>
      </c>
      <c r="AY296" s="260" t="s">
        <v>169</v>
      </c>
    </row>
    <row r="297" s="13" customFormat="1">
      <c r="A297" s="13"/>
      <c r="B297" s="240"/>
      <c r="C297" s="241"/>
      <c r="D297" s="235" t="s">
        <v>180</v>
      </c>
      <c r="E297" s="242" t="s">
        <v>1</v>
      </c>
      <c r="F297" s="243" t="s">
        <v>207</v>
      </c>
      <c r="G297" s="241"/>
      <c r="H297" s="242" t="s">
        <v>1</v>
      </c>
      <c r="I297" s="244"/>
      <c r="J297" s="241"/>
      <c r="K297" s="241"/>
      <c r="L297" s="245"/>
      <c r="M297" s="246"/>
      <c r="N297" s="247"/>
      <c r="O297" s="247"/>
      <c r="P297" s="247"/>
      <c r="Q297" s="247"/>
      <c r="R297" s="247"/>
      <c r="S297" s="247"/>
      <c r="T297" s="248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9" t="s">
        <v>180</v>
      </c>
      <c r="AU297" s="249" t="s">
        <v>177</v>
      </c>
      <c r="AV297" s="13" t="s">
        <v>81</v>
      </c>
      <c r="AW297" s="13" t="s">
        <v>30</v>
      </c>
      <c r="AX297" s="13" t="s">
        <v>73</v>
      </c>
      <c r="AY297" s="249" t="s">
        <v>169</v>
      </c>
    </row>
    <row r="298" s="14" customFormat="1">
      <c r="A298" s="14"/>
      <c r="B298" s="250"/>
      <c r="C298" s="251"/>
      <c r="D298" s="235" t="s">
        <v>180</v>
      </c>
      <c r="E298" s="252" t="s">
        <v>1</v>
      </c>
      <c r="F298" s="253" t="s">
        <v>2697</v>
      </c>
      <c r="G298" s="251"/>
      <c r="H298" s="254">
        <v>2.4049999999999998</v>
      </c>
      <c r="I298" s="255"/>
      <c r="J298" s="251"/>
      <c r="K298" s="251"/>
      <c r="L298" s="256"/>
      <c r="M298" s="257"/>
      <c r="N298" s="258"/>
      <c r="O298" s="258"/>
      <c r="P298" s="258"/>
      <c r="Q298" s="258"/>
      <c r="R298" s="258"/>
      <c r="S298" s="258"/>
      <c r="T298" s="259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60" t="s">
        <v>180</v>
      </c>
      <c r="AU298" s="260" t="s">
        <v>177</v>
      </c>
      <c r="AV298" s="14" t="s">
        <v>177</v>
      </c>
      <c r="AW298" s="14" t="s">
        <v>30</v>
      </c>
      <c r="AX298" s="14" t="s">
        <v>73</v>
      </c>
      <c r="AY298" s="260" t="s">
        <v>169</v>
      </c>
    </row>
    <row r="299" s="15" customFormat="1">
      <c r="A299" s="15"/>
      <c r="B299" s="261"/>
      <c r="C299" s="262"/>
      <c r="D299" s="235" t="s">
        <v>180</v>
      </c>
      <c r="E299" s="263" t="s">
        <v>1</v>
      </c>
      <c r="F299" s="264" t="s">
        <v>183</v>
      </c>
      <c r="G299" s="262"/>
      <c r="H299" s="265">
        <v>140.60400000000001</v>
      </c>
      <c r="I299" s="266"/>
      <c r="J299" s="262"/>
      <c r="K299" s="262"/>
      <c r="L299" s="267"/>
      <c r="M299" s="268"/>
      <c r="N299" s="269"/>
      <c r="O299" s="269"/>
      <c r="P299" s="269"/>
      <c r="Q299" s="269"/>
      <c r="R299" s="269"/>
      <c r="S299" s="269"/>
      <c r="T299" s="270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71" t="s">
        <v>180</v>
      </c>
      <c r="AU299" s="271" t="s">
        <v>177</v>
      </c>
      <c r="AV299" s="15" t="s">
        <v>176</v>
      </c>
      <c r="AW299" s="15" t="s">
        <v>30</v>
      </c>
      <c r="AX299" s="15" t="s">
        <v>81</v>
      </c>
      <c r="AY299" s="271" t="s">
        <v>169</v>
      </c>
    </row>
    <row r="300" s="2" customFormat="1" ht="24.15" customHeight="1">
      <c r="A300" s="39"/>
      <c r="B300" s="40"/>
      <c r="C300" s="221" t="s">
        <v>273</v>
      </c>
      <c r="D300" s="221" t="s">
        <v>172</v>
      </c>
      <c r="E300" s="222" t="s">
        <v>335</v>
      </c>
      <c r="F300" s="223" t="s">
        <v>336</v>
      </c>
      <c r="G300" s="224" t="s">
        <v>189</v>
      </c>
      <c r="H300" s="225">
        <v>28.673999999999999</v>
      </c>
      <c r="I300" s="226"/>
      <c r="J300" s="227">
        <f>ROUND(I300*H300,2)</f>
        <v>0</v>
      </c>
      <c r="K300" s="228"/>
      <c r="L300" s="45"/>
      <c r="M300" s="229" t="s">
        <v>1</v>
      </c>
      <c r="N300" s="230" t="s">
        <v>41</v>
      </c>
      <c r="O300" s="93"/>
      <c r="P300" s="231">
        <f>O300*H300</f>
        <v>0</v>
      </c>
      <c r="Q300" s="231">
        <v>0</v>
      </c>
      <c r="R300" s="231">
        <f>Q300*H300</f>
        <v>0</v>
      </c>
      <c r="S300" s="231">
        <v>0.068000000000000005</v>
      </c>
      <c r="T300" s="232">
        <f>S300*H300</f>
        <v>1.949832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33" t="s">
        <v>176</v>
      </c>
      <c r="AT300" s="233" t="s">
        <v>172</v>
      </c>
      <c r="AU300" s="233" t="s">
        <v>177</v>
      </c>
      <c r="AY300" s="18" t="s">
        <v>169</v>
      </c>
      <c r="BE300" s="234">
        <f>IF(N300="základní",J300,0)</f>
        <v>0</v>
      </c>
      <c r="BF300" s="234">
        <f>IF(N300="snížená",J300,0)</f>
        <v>0</v>
      </c>
      <c r="BG300" s="234">
        <f>IF(N300="zákl. přenesená",J300,0)</f>
        <v>0</v>
      </c>
      <c r="BH300" s="234">
        <f>IF(N300="sníž. přenesená",J300,0)</f>
        <v>0</v>
      </c>
      <c r="BI300" s="234">
        <f>IF(N300="nulová",J300,0)</f>
        <v>0</v>
      </c>
      <c r="BJ300" s="18" t="s">
        <v>178</v>
      </c>
      <c r="BK300" s="234">
        <f>ROUND(I300*H300,2)</f>
        <v>0</v>
      </c>
      <c r="BL300" s="18" t="s">
        <v>176</v>
      </c>
      <c r="BM300" s="233" t="s">
        <v>352</v>
      </c>
    </row>
    <row r="301" s="2" customFormat="1">
      <c r="A301" s="39"/>
      <c r="B301" s="40"/>
      <c r="C301" s="41"/>
      <c r="D301" s="235" t="s">
        <v>179</v>
      </c>
      <c r="E301" s="41"/>
      <c r="F301" s="236" t="s">
        <v>336</v>
      </c>
      <c r="G301" s="41"/>
      <c r="H301" s="41"/>
      <c r="I301" s="237"/>
      <c r="J301" s="41"/>
      <c r="K301" s="41"/>
      <c r="L301" s="45"/>
      <c r="M301" s="238"/>
      <c r="N301" s="239"/>
      <c r="O301" s="93"/>
      <c r="P301" s="93"/>
      <c r="Q301" s="93"/>
      <c r="R301" s="93"/>
      <c r="S301" s="93"/>
      <c r="T301" s="94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179</v>
      </c>
      <c r="AU301" s="18" t="s">
        <v>177</v>
      </c>
    </row>
    <row r="302" s="14" customFormat="1">
      <c r="A302" s="14"/>
      <c r="B302" s="250"/>
      <c r="C302" s="251"/>
      <c r="D302" s="235" t="s">
        <v>180</v>
      </c>
      <c r="E302" s="252" t="s">
        <v>1</v>
      </c>
      <c r="F302" s="253" t="s">
        <v>2722</v>
      </c>
      <c r="G302" s="251"/>
      <c r="H302" s="254">
        <v>4.21</v>
      </c>
      <c r="I302" s="255"/>
      <c r="J302" s="251"/>
      <c r="K302" s="251"/>
      <c r="L302" s="256"/>
      <c r="M302" s="257"/>
      <c r="N302" s="258"/>
      <c r="O302" s="258"/>
      <c r="P302" s="258"/>
      <c r="Q302" s="258"/>
      <c r="R302" s="258"/>
      <c r="S302" s="258"/>
      <c r="T302" s="259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0" t="s">
        <v>180</v>
      </c>
      <c r="AU302" s="260" t="s">
        <v>177</v>
      </c>
      <c r="AV302" s="14" t="s">
        <v>177</v>
      </c>
      <c r="AW302" s="14" t="s">
        <v>30</v>
      </c>
      <c r="AX302" s="14" t="s">
        <v>73</v>
      </c>
      <c r="AY302" s="260" t="s">
        <v>169</v>
      </c>
    </row>
    <row r="303" s="14" customFormat="1">
      <c r="A303" s="14"/>
      <c r="B303" s="250"/>
      <c r="C303" s="251"/>
      <c r="D303" s="235" t="s">
        <v>180</v>
      </c>
      <c r="E303" s="252" t="s">
        <v>1</v>
      </c>
      <c r="F303" s="253" t="s">
        <v>2723</v>
      </c>
      <c r="G303" s="251"/>
      <c r="H303" s="254">
        <v>14.960000000000001</v>
      </c>
      <c r="I303" s="255"/>
      <c r="J303" s="251"/>
      <c r="K303" s="251"/>
      <c r="L303" s="256"/>
      <c r="M303" s="257"/>
      <c r="N303" s="258"/>
      <c r="O303" s="258"/>
      <c r="P303" s="258"/>
      <c r="Q303" s="258"/>
      <c r="R303" s="258"/>
      <c r="S303" s="258"/>
      <c r="T303" s="259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60" t="s">
        <v>180</v>
      </c>
      <c r="AU303" s="260" t="s">
        <v>177</v>
      </c>
      <c r="AV303" s="14" t="s">
        <v>177</v>
      </c>
      <c r="AW303" s="14" t="s">
        <v>30</v>
      </c>
      <c r="AX303" s="14" t="s">
        <v>73</v>
      </c>
      <c r="AY303" s="260" t="s">
        <v>169</v>
      </c>
    </row>
    <row r="304" s="14" customFormat="1">
      <c r="A304" s="14"/>
      <c r="B304" s="250"/>
      <c r="C304" s="251"/>
      <c r="D304" s="235" t="s">
        <v>180</v>
      </c>
      <c r="E304" s="252" t="s">
        <v>1</v>
      </c>
      <c r="F304" s="253" t="s">
        <v>2724</v>
      </c>
      <c r="G304" s="251"/>
      <c r="H304" s="254">
        <v>9.5039999999999996</v>
      </c>
      <c r="I304" s="255"/>
      <c r="J304" s="251"/>
      <c r="K304" s="251"/>
      <c r="L304" s="256"/>
      <c r="M304" s="257"/>
      <c r="N304" s="258"/>
      <c r="O304" s="258"/>
      <c r="P304" s="258"/>
      <c r="Q304" s="258"/>
      <c r="R304" s="258"/>
      <c r="S304" s="258"/>
      <c r="T304" s="259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60" t="s">
        <v>180</v>
      </c>
      <c r="AU304" s="260" t="s">
        <v>177</v>
      </c>
      <c r="AV304" s="14" t="s">
        <v>177</v>
      </c>
      <c r="AW304" s="14" t="s">
        <v>30</v>
      </c>
      <c r="AX304" s="14" t="s">
        <v>73</v>
      </c>
      <c r="AY304" s="260" t="s">
        <v>169</v>
      </c>
    </row>
    <row r="305" s="15" customFormat="1">
      <c r="A305" s="15"/>
      <c r="B305" s="261"/>
      <c r="C305" s="262"/>
      <c r="D305" s="235" t="s">
        <v>180</v>
      </c>
      <c r="E305" s="263" t="s">
        <v>1</v>
      </c>
      <c r="F305" s="264" t="s">
        <v>183</v>
      </c>
      <c r="G305" s="262"/>
      <c r="H305" s="265">
        <v>28.673999999999999</v>
      </c>
      <c r="I305" s="266"/>
      <c r="J305" s="262"/>
      <c r="K305" s="262"/>
      <c r="L305" s="267"/>
      <c r="M305" s="268"/>
      <c r="N305" s="269"/>
      <c r="O305" s="269"/>
      <c r="P305" s="269"/>
      <c r="Q305" s="269"/>
      <c r="R305" s="269"/>
      <c r="S305" s="269"/>
      <c r="T305" s="270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71" t="s">
        <v>180</v>
      </c>
      <c r="AU305" s="271" t="s">
        <v>177</v>
      </c>
      <c r="AV305" s="15" t="s">
        <v>176</v>
      </c>
      <c r="AW305" s="15" t="s">
        <v>30</v>
      </c>
      <c r="AX305" s="15" t="s">
        <v>81</v>
      </c>
      <c r="AY305" s="271" t="s">
        <v>169</v>
      </c>
    </row>
    <row r="306" s="12" customFormat="1" ht="22.8" customHeight="1">
      <c r="A306" s="12"/>
      <c r="B306" s="205"/>
      <c r="C306" s="206"/>
      <c r="D306" s="207" t="s">
        <v>72</v>
      </c>
      <c r="E306" s="219" t="s">
        <v>341</v>
      </c>
      <c r="F306" s="219" t="s">
        <v>342</v>
      </c>
      <c r="G306" s="206"/>
      <c r="H306" s="206"/>
      <c r="I306" s="209"/>
      <c r="J306" s="220">
        <f>BK306</f>
        <v>0</v>
      </c>
      <c r="K306" s="206"/>
      <c r="L306" s="211"/>
      <c r="M306" s="212"/>
      <c r="N306" s="213"/>
      <c r="O306" s="213"/>
      <c r="P306" s="214">
        <f>SUM(P307:P318)</f>
        <v>0</v>
      </c>
      <c r="Q306" s="213"/>
      <c r="R306" s="214">
        <f>SUM(R307:R318)</f>
        <v>0</v>
      </c>
      <c r="S306" s="213"/>
      <c r="T306" s="215">
        <f>SUM(T307:T318)</f>
        <v>0</v>
      </c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R306" s="216" t="s">
        <v>81</v>
      </c>
      <c r="AT306" s="217" t="s">
        <v>72</v>
      </c>
      <c r="AU306" s="217" t="s">
        <v>81</v>
      </c>
      <c r="AY306" s="216" t="s">
        <v>169</v>
      </c>
      <c r="BK306" s="218">
        <f>SUM(BK307:BK318)</f>
        <v>0</v>
      </c>
    </row>
    <row r="307" s="2" customFormat="1" ht="24.15" customHeight="1">
      <c r="A307" s="39"/>
      <c r="B307" s="40"/>
      <c r="C307" s="221" t="s">
        <v>363</v>
      </c>
      <c r="D307" s="221" t="s">
        <v>172</v>
      </c>
      <c r="E307" s="222" t="s">
        <v>343</v>
      </c>
      <c r="F307" s="223" t="s">
        <v>344</v>
      </c>
      <c r="G307" s="224" t="s">
        <v>175</v>
      </c>
      <c r="H307" s="225">
        <v>9.2449999999999992</v>
      </c>
      <c r="I307" s="226"/>
      <c r="J307" s="227">
        <f>ROUND(I307*H307,2)</f>
        <v>0</v>
      </c>
      <c r="K307" s="228"/>
      <c r="L307" s="45"/>
      <c r="M307" s="229" t="s">
        <v>1</v>
      </c>
      <c r="N307" s="230" t="s">
        <v>41</v>
      </c>
      <c r="O307" s="93"/>
      <c r="P307" s="231">
        <f>O307*H307</f>
        <v>0</v>
      </c>
      <c r="Q307" s="231">
        <v>0</v>
      </c>
      <c r="R307" s="231">
        <f>Q307*H307</f>
        <v>0</v>
      </c>
      <c r="S307" s="231">
        <v>0</v>
      </c>
      <c r="T307" s="232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33" t="s">
        <v>176</v>
      </c>
      <c r="AT307" s="233" t="s">
        <v>172</v>
      </c>
      <c r="AU307" s="233" t="s">
        <v>177</v>
      </c>
      <c r="AY307" s="18" t="s">
        <v>169</v>
      </c>
      <c r="BE307" s="234">
        <f>IF(N307="základní",J307,0)</f>
        <v>0</v>
      </c>
      <c r="BF307" s="234">
        <f>IF(N307="snížená",J307,0)</f>
        <v>0</v>
      </c>
      <c r="BG307" s="234">
        <f>IF(N307="zákl. přenesená",J307,0)</f>
        <v>0</v>
      </c>
      <c r="BH307" s="234">
        <f>IF(N307="sníž. přenesená",J307,0)</f>
        <v>0</v>
      </c>
      <c r="BI307" s="234">
        <f>IF(N307="nulová",J307,0)</f>
        <v>0</v>
      </c>
      <c r="BJ307" s="18" t="s">
        <v>178</v>
      </c>
      <c r="BK307" s="234">
        <f>ROUND(I307*H307,2)</f>
        <v>0</v>
      </c>
      <c r="BL307" s="18" t="s">
        <v>176</v>
      </c>
      <c r="BM307" s="233" t="s">
        <v>357</v>
      </c>
    </row>
    <row r="308" s="2" customFormat="1">
      <c r="A308" s="39"/>
      <c r="B308" s="40"/>
      <c r="C308" s="41"/>
      <c r="D308" s="235" t="s">
        <v>179</v>
      </c>
      <c r="E308" s="41"/>
      <c r="F308" s="236" t="s">
        <v>344</v>
      </c>
      <c r="G308" s="41"/>
      <c r="H308" s="41"/>
      <c r="I308" s="237"/>
      <c r="J308" s="41"/>
      <c r="K308" s="41"/>
      <c r="L308" s="45"/>
      <c r="M308" s="238"/>
      <c r="N308" s="239"/>
      <c r="O308" s="93"/>
      <c r="P308" s="93"/>
      <c r="Q308" s="93"/>
      <c r="R308" s="93"/>
      <c r="S308" s="93"/>
      <c r="T308" s="94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179</v>
      </c>
      <c r="AU308" s="18" t="s">
        <v>177</v>
      </c>
    </row>
    <row r="309" s="2" customFormat="1" ht="24.15" customHeight="1">
      <c r="A309" s="39"/>
      <c r="B309" s="40"/>
      <c r="C309" s="221" t="s">
        <v>278</v>
      </c>
      <c r="D309" s="221" t="s">
        <v>172</v>
      </c>
      <c r="E309" s="222" t="s">
        <v>347</v>
      </c>
      <c r="F309" s="223" t="s">
        <v>348</v>
      </c>
      <c r="G309" s="224" t="s">
        <v>175</v>
      </c>
      <c r="H309" s="225">
        <v>9.2449999999999992</v>
      </c>
      <c r="I309" s="226"/>
      <c r="J309" s="227">
        <f>ROUND(I309*H309,2)</f>
        <v>0</v>
      </c>
      <c r="K309" s="228"/>
      <c r="L309" s="45"/>
      <c r="M309" s="229" t="s">
        <v>1</v>
      </c>
      <c r="N309" s="230" t="s">
        <v>41</v>
      </c>
      <c r="O309" s="93"/>
      <c r="P309" s="231">
        <f>O309*H309</f>
        <v>0</v>
      </c>
      <c r="Q309" s="231">
        <v>0</v>
      </c>
      <c r="R309" s="231">
        <f>Q309*H309</f>
        <v>0</v>
      </c>
      <c r="S309" s="231">
        <v>0</v>
      </c>
      <c r="T309" s="232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33" t="s">
        <v>176</v>
      </c>
      <c r="AT309" s="233" t="s">
        <v>172</v>
      </c>
      <c r="AU309" s="233" t="s">
        <v>177</v>
      </c>
      <c r="AY309" s="18" t="s">
        <v>169</v>
      </c>
      <c r="BE309" s="234">
        <f>IF(N309="základní",J309,0)</f>
        <v>0</v>
      </c>
      <c r="BF309" s="234">
        <f>IF(N309="snížená",J309,0)</f>
        <v>0</v>
      </c>
      <c r="BG309" s="234">
        <f>IF(N309="zákl. přenesená",J309,0)</f>
        <v>0</v>
      </c>
      <c r="BH309" s="234">
        <f>IF(N309="sníž. přenesená",J309,0)</f>
        <v>0</v>
      </c>
      <c r="BI309" s="234">
        <f>IF(N309="nulová",J309,0)</f>
        <v>0</v>
      </c>
      <c r="BJ309" s="18" t="s">
        <v>178</v>
      </c>
      <c r="BK309" s="234">
        <f>ROUND(I309*H309,2)</f>
        <v>0</v>
      </c>
      <c r="BL309" s="18" t="s">
        <v>176</v>
      </c>
      <c r="BM309" s="233" t="s">
        <v>360</v>
      </c>
    </row>
    <row r="310" s="2" customFormat="1">
      <c r="A310" s="39"/>
      <c r="B310" s="40"/>
      <c r="C310" s="41"/>
      <c r="D310" s="235" t="s">
        <v>179</v>
      </c>
      <c r="E310" s="41"/>
      <c r="F310" s="236" t="s">
        <v>348</v>
      </c>
      <c r="G310" s="41"/>
      <c r="H310" s="41"/>
      <c r="I310" s="237"/>
      <c r="J310" s="41"/>
      <c r="K310" s="41"/>
      <c r="L310" s="45"/>
      <c r="M310" s="238"/>
      <c r="N310" s="239"/>
      <c r="O310" s="93"/>
      <c r="P310" s="93"/>
      <c r="Q310" s="93"/>
      <c r="R310" s="93"/>
      <c r="S310" s="93"/>
      <c r="T310" s="94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179</v>
      </c>
      <c r="AU310" s="18" t="s">
        <v>177</v>
      </c>
    </row>
    <row r="311" s="2" customFormat="1" ht="24.15" customHeight="1">
      <c r="A311" s="39"/>
      <c r="B311" s="40"/>
      <c r="C311" s="221" t="s">
        <v>374</v>
      </c>
      <c r="D311" s="221" t="s">
        <v>172</v>
      </c>
      <c r="E311" s="222" t="s">
        <v>350</v>
      </c>
      <c r="F311" s="223" t="s">
        <v>351</v>
      </c>
      <c r="G311" s="224" t="s">
        <v>175</v>
      </c>
      <c r="H311" s="225">
        <v>83.204999999999998</v>
      </c>
      <c r="I311" s="226"/>
      <c r="J311" s="227">
        <f>ROUND(I311*H311,2)</f>
        <v>0</v>
      </c>
      <c r="K311" s="228"/>
      <c r="L311" s="45"/>
      <c r="M311" s="229" t="s">
        <v>1</v>
      </c>
      <c r="N311" s="230" t="s">
        <v>41</v>
      </c>
      <c r="O311" s="93"/>
      <c r="P311" s="231">
        <f>O311*H311</f>
        <v>0</v>
      </c>
      <c r="Q311" s="231">
        <v>0</v>
      </c>
      <c r="R311" s="231">
        <f>Q311*H311</f>
        <v>0</v>
      </c>
      <c r="S311" s="231">
        <v>0</v>
      </c>
      <c r="T311" s="232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3" t="s">
        <v>176</v>
      </c>
      <c r="AT311" s="233" t="s">
        <v>172</v>
      </c>
      <c r="AU311" s="233" t="s">
        <v>177</v>
      </c>
      <c r="AY311" s="18" t="s">
        <v>169</v>
      </c>
      <c r="BE311" s="234">
        <f>IF(N311="základní",J311,0)</f>
        <v>0</v>
      </c>
      <c r="BF311" s="234">
        <f>IF(N311="snížená",J311,0)</f>
        <v>0</v>
      </c>
      <c r="BG311" s="234">
        <f>IF(N311="zákl. přenesená",J311,0)</f>
        <v>0</v>
      </c>
      <c r="BH311" s="234">
        <f>IF(N311="sníž. přenesená",J311,0)</f>
        <v>0</v>
      </c>
      <c r="BI311" s="234">
        <f>IF(N311="nulová",J311,0)</f>
        <v>0</v>
      </c>
      <c r="BJ311" s="18" t="s">
        <v>178</v>
      </c>
      <c r="BK311" s="234">
        <f>ROUND(I311*H311,2)</f>
        <v>0</v>
      </c>
      <c r="BL311" s="18" t="s">
        <v>176</v>
      </c>
      <c r="BM311" s="233" t="s">
        <v>366</v>
      </c>
    </row>
    <row r="312" s="2" customFormat="1">
      <c r="A312" s="39"/>
      <c r="B312" s="40"/>
      <c r="C312" s="41"/>
      <c r="D312" s="235" t="s">
        <v>179</v>
      </c>
      <c r="E312" s="41"/>
      <c r="F312" s="236" t="s">
        <v>351</v>
      </c>
      <c r="G312" s="41"/>
      <c r="H312" s="41"/>
      <c r="I312" s="237"/>
      <c r="J312" s="41"/>
      <c r="K312" s="41"/>
      <c r="L312" s="45"/>
      <c r="M312" s="238"/>
      <c r="N312" s="239"/>
      <c r="O312" s="93"/>
      <c r="P312" s="93"/>
      <c r="Q312" s="93"/>
      <c r="R312" s="93"/>
      <c r="S312" s="93"/>
      <c r="T312" s="94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179</v>
      </c>
      <c r="AU312" s="18" t="s">
        <v>177</v>
      </c>
    </row>
    <row r="313" s="14" customFormat="1">
      <c r="A313" s="14"/>
      <c r="B313" s="250"/>
      <c r="C313" s="251"/>
      <c r="D313" s="235" t="s">
        <v>180</v>
      </c>
      <c r="E313" s="252" t="s">
        <v>1</v>
      </c>
      <c r="F313" s="253" t="s">
        <v>2725</v>
      </c>
      <c r="G313" s="251"/>
      <c r="H313" s="254">
        <v>83.204999999999998</v>
      </c>
      <c r="I313" s="255"/>
      <c r="J313" s="251"/>
      <c r="K313" s="251"/>
      <c r="L313" s="256"/>
      <c r="M313" s="257"/>
      <c r="N313" s="258"/>
      <c r="O313" s="258"/>
      <c r="P313" s="258"/>
      <c r="Q313" s="258"/>
      <c r="R313" s="258"/>
      <c r="S313" s="258"/>
      <c r="T313" s="259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60" t="s">
        <v>180</v>
      </c>
      <c r="AU313" s="260" t="s">
        <v>177</v>
      </c>
      <c r="AV313" s="14" t="s">
        <v>177</v>
      </c>
      <c r="AW313" s="14" t="s">
        <v>30</v>
      </c>
      <c r="AX313" s="14" t="s">
        <v>73</v>
      </c>
      <c r="AY313" s="260" t="s">
        <v>169</v>
      </c>
    </row>
    <row r="314" s="15" customFormat="1">
      <c r="A314" s="15"/>
      <c r="B314" s="261"/>
      <c r="C314" s="262"/>
      <c r="D314" s="235" t="s">
        <v>180</v>
      </c>
      <c r="E314" s="263" t="s">
        <v>1</v>
      </c>
      <c r="F314" s="264" t="s">
        <v>183</v>
      </c>
      <c r="G314" s="262"/>
      <c r="H314" s="265">
        <v>83.204999999999998</v>
      </c>
      <c r="I314" s="266"/>
      <c r="J314" s="262"/>
      <c r="K314" s="262"/>
      <c r="L314" s="267"/>
      <c r="M314" s="268"/>
      <c r="N314" s="269"/>
      <c r="O314" s="269"/>
      <c r="P314" s="269"/>
      <c r="Q314" s="269"/>
      <c r="R314" s="269"/>
      <c r="S314" s="269"/>
      <c r="T314" s="270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71" t="s">
        <v>180</v>
      </c>
      <c r="AU314" s="271" t="s">
        <v>177</v>
      </c>
      <c r="AV314" s="15" t="s">
        <v>176</v>
      </c>
      <c r="AW314" s="15" t="s">
        <v>30</v>
      </c>
      <c r="AX314" s="15" t="s">
        <v>81</v>
      </c>
      <c r="AY314" s="271" t="s">
        <v>169</v>
      </c>
    </row>
    <row r="315" s="2" customFormat="1" ht="44.25" customHeight="1">
      <c r="A315" s="39"/>
      <c r="B315" s="40"/>
      <c r="C315" s="221" t="s">
        <v>282</v>
      </c>
      <c r="D315" s="221" t="s">
        <v>172</v>
      </c>
      <c r="E315" s="222" t="s">
        <v>355</v>
      </c>
      <c r="F315" s="223" t="s">
        <v>356</v>
      </c>
      <c r="G315" s="224" t="s">
        <v>175</v>
      </c>
      <c r="H315" s="225">
        <v>9.2449999999999992</v>
      </c>
      <c r="I315" s="226"/>
      <c r="J315" s="227">
        <f>ROUND(I315*H315,2)</f>
        <v>0</v>
      </c>
      <c r="K315" s="228"/>
      <c r="L315" s="45"/>
      <c r="M315" s="229" t="s">
        <v>1</v>
      </c>
      <c r="N315" s="230" t="s">
        <v>41</v>
      </c>
      <c r="O315" s="93"/>
      <c r="P315" s="231">
        <f>O315*H315</f>
        <v>0</v>
      </c>
      <c r="Q315" s="231">
        <v>0</v>
      </c>
      <c r="R315" s="231">
        <f>Q315*H315</f>
        <v>0</v>
      </c>
      <c r="S315" s="231">
        <v>0</v>
      </c>
      <c r="T315" s="232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33" t="s">
        <v>176</v>
      </c>
      <c r="AT315" s="233" t="s">
        <v>172</v>
      </c>
      <c r="AU315" s="233" t="s">
        <v>177</v>
      </c>
      <c r="AY315" s="18" t="s">
        <v>169</v>
      </c>
      <c r="BE315" s="234">
        <f>IF(N315="základní",J315,0)</f>
        <v>0</v>
      </c>
      <c r="BF315" s="234">
        <f>IF(N315="snížená",J315,0)</f>
        <v>0</v>
      </c>
      <c r="BG315" s="234">
        <f>IF(N315="zákl. přenesená",J315,0)</f>
        <v>0</v>
      </c>
      <c r="BH315" s="234">
        <f>IF(N315="sníž. přenesená",J315,0)</f>
        <v>0</v>
      </c>
      <c r="BI315" s="234">
        <f>IF(N315="nulová",J315,0)</f>
        <v>0</v>
      </c>
      <c r="BJ315" s="18" t="s">
        <v>178</v>
      </c>
      <c r="BK315" s="234">
        <f>ROUND(I315*H315,2)</f>
        <v>0</v>
      </c>
      <c r="BL315" s="18" t="s">
        <v>176</v>
      </c>
      <c r="BM315" s="233" t="s">
        <v>373</v>
      </c>
    </row>
    <row r="316" s="2" customFormat="1">
      <c r="A316" s="39"/>
      <c r="B316" s="40"/>
      <c r="C316" s="41"/>
      <c r="D316" s="235" t="s">
        <v>179</v>
      </c>
      <c r="E316" s="41"/>
      <c r="F316" s="236" t="s">
        <v>356</v>
      </c>
      <c r="G316" s="41"/>
      <c r="H316" s="41"/>
      <c r="I316" s="237"/>
      <c r="J316" s="41"/>
      <c r="K316" s="41"/>
      <c r="L316" s="45"/>
      <c r="M316" s="238"/>
      <c r="N316" s="239"/>
      <c r="O316" s="93"/>
      <c r="P316" s="93"/>
      <c r="Q316" s="93"/>
      <c r="R316" s="93"/>
      <c r="S316" s="93"/>
      <c r="T316" s="94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179</v>
      </c>
      <c r="AU316" s="18" t="s">
        <v>177</v>
      </c>
    </row>
    <row r="317" s="2" customFormat="1" ht="24.15" customHeight="1">
      <c r="A317" s="39"/>
      <c r="B317" s="40"/>
      <c r="C317" s="221" t="s">
        <v>385</v>
      </c>
      <c r="D317" s="221" t="s">
        <v>172</v>
      </c>
      <c r="E317" s="222" t="s">
        <v>358</v>
      </c>
      <c r="F317" s="223" t="s">
        <v>359</v>
      </c>
      <c r="G317" s="224" t="s">
        <v>175</v>
      </c>
      <c r="H317" s="225">
        <v>9.2449999999999992</v>
      </c>
      <c r="I317" s="226"/>
      <c r="J317" s="227">
        <f>ROUND(I317*H317,2)</f>
        <v>0</v>
      </c>
      <c r="K317" s="228"/>
      <c r="L317" s="45"/>
      <c r="M317" s="229" t="s">
        <v>1</v>
      </c>
      <c r="N317" s="230" t="s">
        <v>41</v>
      </c>
      <c r="O317" s="93"/>
      <c r="P317" s="231">
        <f>O317*H317</f>
        <v>0</v>
      </c>
      <c r="Q317" s="231">
        <v>0</v>
      </c>
      <c r="R317" s="231">
        <f>Q317*H317</f>
        <v>0</v>
      </c>
      <c r="S317" s="231">
        <v>0</v>
      </c>
      <c r="T317" s="232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33" t="s">
        <v>176</v>
      </c>
      <c r="AT317" s="233" t="s">
        <v>172</v>
      </c>
      <c r="AU317" s="233" t="s">
        <v>177</v>
      </c>
      <c r="AY317" s="18" t="s">
        <v>169</v>
      </c>
      <c r="BE317" s="234">
        <f>IF(N317="základní",J317,0)</f>
        <v>0</v>
      </c>
      <c r="BF317" s="234">
        <f>IF(N317="snížená",J317,0)</f>
        <v>0</v>
      </c>
      <c r="BG317" s="234">
        <f>IF(N317="zákl. přenesená",J317,0)</f>
        <v>0</v>
      </c>
      <c r="BH317" s="234">
        <f>IF(N317="sníž. přenesená",J317,0)</f>
        <v>0</v>
      </c>
      <c r="BI317" s="234">
        <f>IF(N317="nulová",J317,0)</f>
        <v>0</v>
      </c>
      <c r="BJ317" s="18" t="s">
        <v>178</v>
      </c>
      <c r="BK317" s="234">
        <f>ROUND(I317*H317,2)</f>
        <v>0</v>
      </c>
      <c r="BL317" s="18" t="s">
        <v>176</v>
      </c>
      <c r="BM317" s="233" t="s">
        <v>377</v>
      </c>
    </row>
    <row r="318" s="2" customFormat="1">
      <c r="A318" s="39"/>
      <c r="B318" s="40"/>
      <c r="C318" s="41"/>
      <c r="D318" s="235" t="s">
        <v>179</v>
      </c>
      <c r="E318" s="41"/>
      <c r="F318" s="236" t="s">
        <v>359</v>
      </c>
      <c r="G318" s="41"/>
      <c r="H318" s="41"/>
      <c r="I318" s="237"/>
      <c r="J318" s="41"/>
      <c r="K318" s="41"/>
      <c r="L318" s="45"/>
      <c r="M318" s="238"/>
      <c r="N318" s="239"/>
      <c r="O318" s="93"/>
      <c r="P318" s="93"/>
      <c r="Q318" s="93"/>
      <c r="R318" s="93"/>
      <c r="S318" s="93"/>
      <c r="T318" s="94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179</v>
      </c>
      <c r="AU318" s="18" t="s">
        <v>177</v>
      </c>
    </row>
    <row r="319" s="12" customFormat="1" ht="22.8" customHeight="1">
      <c r="A319" s="12"/>
      <c r="B319" s="205"/>
      <c r="C319" s="206"/>
      <c r="D319" s="207" t="s">
        <v>72</v>
      </c>
      <c r="E319" s="219" t="s">
        <v>361</v>
      </c>
      <c r="F319" s="219" t="s">
        <v>362</v>
      </c>
      <c r="G319" s="206"/>
      <c r="H319" s="206"/>
      <c r="I319" s="209"/>
      <c r="J319" s="220">
        <f>BK319</f>
        <v>0</v>
      </c>
      <c r="K319" s="206"/>
      <c r="L319" s="211"/>
      <c r="M319" s="212"/>
      <c r="N319" s="213"/>
      <c r="O319" s="213"/>
      <c r="P319" s="214">
        <f>SUM(P320:P321)</f>
        <v>0</v>
      </c>
      <c r="Q319" s="213"/>
      <c r="R319" s="214">
        <f>SUM(R320:R321)</f>
        <v>0</v>
      </c>
      <c r="S319" s="213"/>
      <c r="T319" s="215">
        <f>SUM(T320:T321)</f>
        <v>0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16" t="s">
        <v>81</v>
      </c>
      <c r="AT319" s="217" t="s">
        <v>72</v>
      </c>
      <c r="AU319" s="217" t="s">
        <v>81</v>
      </c>
      <c r="AY319" s="216" t="s">
        <v>169</v>
      </c>
      <c r="BK319" s="218">
        <f>SUM(BK320:BK321)</f>
        <v>0</v>
      </c>
    </row>
    <row r="320" s="2" customFormat="1" ht="24.15" customHeight="1">
      <c r="A320" s="39"/>
      <c r="B320" s="40"/>
      <c r="C320" s="221" t="s">
        <v>285</v>
      </c>
      <c r="D320" s="221" t="s">
        <v>172</v>
      </c>
      <c r="E320" s="222" t="s">
        <v>364</v>
      </c>
      <c r="F320" s="223" t="s">
        <v>365</v>
      </c>
      <c r="G320" s="224" t="s">
        <v>175</v>
      </c>
      <c r="H320" s="225">
        <v>7.5529999999999999</v>
      </c>
      <c r="I320" s="226"/>
      <c r="J320" s="227">
        <f>ROUND(I320*H320,2)</f>
        <v>0</v>
      </c>
      <c r="K320" s="228"/>
      <c r="L320" s="45"/>
      <c r="M320" s="229" t="s">
        <v>1</v>
      </c>
      <c r="N320" s="230" t="s">
        <v>41</v>
      </c>
      <c r="O320" s="93"/>
      <c r="P320" s="231">
        <f>O320*H320</f>
        <v>0</v>
      </c>
      <c r="Q320" s="231">
        <v>0</v>
      </c>
      <c r="R320" s="231">
        <f>Q320*H320</f>
        <v>0</v>
      </c>
      <c r="S320" s="231">
        <v>0</v>
      </c>
      <c r="T320" s="232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33" t="s">
        <v>176</v>
      </c>
      <c r="AT320" s="233" t="s">
        <v>172</v>
      </c>
      <c r="AU320" s="233" t="s">
        <v>177</v>
      </c>
      <c r="AY320" s="18" t="s">
        <v>169</v>
      </c>
      <c r="BE320" s="234">
        <f>IF(N320="základní",J320,0)</f>
        <v>0</v>
      </c>
      <c r="BF320" s="234">
        <f>IF(N320="snížená",J320,0)</f>
        <v>0</v>
      </c>
      <c r="BG320" s="234">
        <f>IF(N320="zákl. přenesená",J320,0)</f>
        <v>0</v>
      </c>
      <c r="BH320" s="234">
        <f>IF(N320="sníž. přenesená",J320,0)</f>
        <v>0</v>
      </c>
      <c r="BI320" s="234">
        <f>IF(N320="nulová",J320,0)</f>
        <v>0</v>
      </c>
      <c r="BJ320" s="18" t="s">
        <v>178</v>
      </c>
      <c r="BK320" s="234">
        <f>ROUND(I320*H320,2)</f>
        <v>0</v>
      </c>
      <c r="BL320" s="18" t="s">
        <v>176</v>
      </c>
      <c r="BM320" s="233" t="s">
        <v>566</v>
      </c>
    </row>
    <row r="321" s="2" customFormat="1">
      <c r="A321" s="39"/>
      <c r="B321" s="40"/>
      <c r="C321" s="41"/>
      <c r="D321" s="235" t="s">
        <v>179</v>
      </c>
      <c r="E321" s="41"/>
      <c r="F321" s="236" t="s">
        <v>365</v>
      </c>
      <c r="G321" s="41"/>
      <c r="H321" s="41"/>
      <c r="I321" s="237"/>
      <c r="J321" s="41"/>
      <c r="K321" s="41"/>
      <c r="L321" s="45"/>
      <c r="M321" s="238"/>
      <c r="N321" s="239"/>
      <c r="O321" s="93"/>
      <c r="P321" s="93"/>
      <c r="Q321" s="93"/>
      <c r="R321" s="93"/>
      <c r="S321" s="93"/>
      <c r="T321" s="94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179</v>
      </c>
      <c r="AU321" s="18" t="s">
        <v>177</v>
      </c>
    </row>
    <row r="322" s="12" customFormat="1" ht="25.92" customHeight="1">
      <c r="A322" s="12"/>
      <c r="B322" s="205"/>
      <c r="C322" s="206"/>
      <c r="D322" s="207" t="s">
        <v>72</v>
      </c>
      <c r="E322" s="208" t="s">
        <v>367</v>
      </c>
      <c r="F322" s="208" t="s">
        <v>368</v>
      </c>
      <c r="G322" s="206"/>
      <c r="H322" s="206"/>
      <c r="I322" s="209"/>
      <c r="J322" s="210">
        <f>BK322</f>
        <v>0</v>
      </c>
      <c r="K322" s="206"/>
      <c r="L322" s="211"/>
      <c r="M322" s="212"/>
      <c r="N322" s="213"/>
      <c r="O322" s="213"/>
      <c r="P322" s="214">
        <f>P323+P332+P365+P415+P464+P510+P515+P522+P547+P593+P608+P625+P773+P818+P853+P889+P896+P944+P953+P977+P1000+P1032+P1056+P1067</f>
        <v>0</v>
      </c>
      <c r="Q322" s="213"/>
      <c r="R322" s="214">
        <f>R323+R332+R365+R415+R464+R510+R515+R522+R547+R593+R608+R625+R773+R818+R853+R889+R896+R944+R953+R977+R1000+R1032+R1056+R1067</f>
        <v>3.51260766</v>
      </c>
      <c r="S322" s="213"/>
      <c r="T322" s="215">
        <f>T323+T332+T365+T415+T464+T510+T515+T522+T547+T593+T608+T625+T773+T818+T853+T889+T896+T944+T953+T977+T1000+T1032+T1056+T1067</f>
        <v>1.98814077</v>
      </c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R322" s="216" t="s">
        <v>177</v>
      </c>
      <c r="AT322" s="217" t="s">
        <v>72</v>
      </c>
      <c r="AU322" s="217" t="s">
        <v>73</v>
      </c>
      <c r="AY322" s="216" t="s">
        <v>169</v>
      </c>
      <c r="BK322" s="218">
        <f>BK323+BK332+BK365+BK415+BK464+BK510+BK515+BK522+BK547+BK593+BK608+BK625+BK773+BK818+BK853+BK889+BK896+BK944+BK953+BK977+BK1000+BK1032+BK1056+BK1067</f>
        <v>0</v>
      </c>
    </row>
    <row r="323" s="12" customFormat="1" ht="22.8" customHeight="1">
      <c r="A323" s="12"/>
      <c r="B323" s="205"/>
      <c r="C323" s="206"/>
      <c r="D323" s="207" t="s">
        <v>72</v>
      </c>
      <c r="E323" s="219" t="s">
        <v>369</v>
      </c>
      <c r="F323" s="219" t="s">
        <v>370</v>
      </c>
      <c r="G323" s="206"/>
      <c r="H323" s="206"/>
      <c r="I323" s="209"/>
      <c r="J323" s="220">
        <f>BK323</f>
        <v>0</v>
      </c>
      <c r="K323" s="206"/>
      <c r="L323" s="211"/>
      <c r="M323" s="212"/>
      <c r="N323" s="213"/>
      <c r="O323" s="213"/>
      <c r="P323" s="214">
        <f>SUM(P324:P331)</f>
        <v>0</v>
      </c>
      <c r="Q323" s="213"/>
      <c r="R323" s="214">
        <f>SUM(R324:R331)</f>
        <v>0.10682320000000001</v>
      </c>
      <c r="S323" s="213"/>
      <c r="T323" s="215">
        <f>SUM(T324:T331)</f>
        <v>0</v>
      </c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R323" s="216" t="s">
        <v>177</v>
      </c>
      <c r="AT323" s="217" t="s">
        <v>72</v>
      </c>
      <c r="AU323" s="217" t="s">
        <v>81</v>
      </c>
      <c r="AY323" s="216" t="s">
        <v>169</v>
      </c>
      <c r="BK323" s="218">
        <f>SUM(BK324:BK331)</f>
        <v>0</v>
      </c>
    </row>
    <row r="324" s="2" customFormat="1" ht="37.8" customHeight="1">
      <c r="A324" s="39"/>
      <c r="B324" s="40"/>
      <c r="C324" s="221" t="s">
        <v>396</v>
      </c>
      <c r="D324" s="221" t="s">
        <v>172</v>
      </c>
      <c r="E324" s="222" t="s">
        <v>371</v>
      </c>
      <c r="F324" s="223" t="s">
        <v>372</v>
      </c>
      <c r="G324" s="224" t="s">
        <v>189</v>
      </c>
      <c r="H324" s="225">
        <v>3.3100000000000001</v>
      </c>
      <c r="I324" s="226"/>
      <c r="J324" s="227">
        <f>ROUND(I324*H324,2)</f>
        <v>0</v>
      </c>
      <c r="K324" s="228"/>
      <c r="L324" s="45"/>
      <c r="M324" s="229" t="s">
        <v>1</v>
      </c>
      <c r="N324" s="230" t="s">
        <v>41</v>
      </c>
      <c r="O324" s="93"/>
      <c r="P324" s="231">
        <f>O324*H324</f>
        <v>0</v>
      </c>
      <c r="Q324" s="231">
        <v>0.0060000000000000001</v>
      </c>
      <c r="R324" s="231">
        <f>Q324*H324</f>
        <v>0.019859999999999999</v>
      </c>
      <c r="S324" s="231">
        <v>0</v>
      </c>
      <c r="T324" s="232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33" t="s">
        <v>217</v>
      </c>
      <c r="AT324" s="233" t="s">
        <v>172</v>
      </c>
      <c r="AU324" s="233" t="s">
        <v>177</v>
      </c>
      <c r="AY324" s="18" t="s">
        <v>169</v>
      </c>
      <c r="BE324" s="234">
        <f>IF(N324="základní",J324,0)</f>
        <v>0</v>
      </c>
      <c r="BF324" s="234">
        <f>IF(N324="snížená",J324,0)</f>
        <v>0</v>
      </c>
      <c r="BG324" s="234">
        <f>IF(N324="zákl. přenesená",J324,0)</f>
        <v>0</v>
      </c>
      <c r="BH324" s="234">
        <f>IF(N324="sníž. přenesená",J324,0)</f>
        <v>0</v>
      </c>
      <c r="BI324" s="234">
        <f>IF(N324="nulová",J324,0)</f>
        <v>0</v>
      </c>
      <c r="BJ324" s="18" t="s">
        <v>178</v>
      </c>
      <c r="BK324" s="234">
        <f>ROUND(I324*H324,2)</f>
        <v>0</v>
      </c>
      <c r="BL324" s="18" t="s">
        <v>217</v>
      </c>
      <c r="BM324" s="233" t="s">
        <v>388</v>
      </c>
    </row>
    <row r="325" s="2" customFormat="1">
      <c r="A325" s="39"/>
      <c r="B325" s="40"/>
      <c r="C325" s="41"/>
      <c r="D325" s="235" t="s">
        <v>179</v>
      </c>
      <c r="E325" s="41"/>
      <c r="F325" s="236" t="s">
        <v>372</v>
      </c>
      <c r="G325" s="41"/>
      <c r="H325" s="41"/>
      <c r="I325" s="237"/>
      <c r="J325" s="41"/>
      <c r="K325" s="41"/>
      <c r="L325" s="45"/>
      <c r="M325" s="238"/>
      <c r="N325" s="239"/>
      <c r="O325" s="93"/>
      <c r="P325" s="93"/>
      <c r="Q325" s="93"/>
      <c r="R325" s="93"/>
      <c r="S325" s="93"/>
      <c r="T325" s="94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179</v>
      </c>
      <c r="AU325" s="18" t="s">
        <v>177</v>
      </c>
    </row>
    <row r="326" s="2" customFormat="1" ht="37.8" customHeight="1">
      <c r="A326" s="39"/>
      <c r="B326" s="40"/>
      <c r="C326" s="221" t="s">
        <v>401</v>
      </c>
      <c r="D326" s="221" t="s">
        <v>172</v>
      </c>
      <c r="E326" s="222" t="s">
        <v>375</v>
      </c>
      <c r="F326" s="223" t="s">
        <v>376</v>
      </c>
      <c r="G326" s="224" t="s">
        <v>189</v>
      </c>
      <c r="H326" s="225">
        <v>13.76</v>
      </c>
      <c r="I326" s="226"/>
      <c r="J326" s="227">
        <f>ROUND(I326*H326,2)</f>
        <v>0</v>
      </c>
      <c r="K326" s="228"/>
      <c r="L326" s="45"/>
      <c r="M326" s="229" t="s">
        <v>1</v>
      </c>
      <c r="N326" s="230" t="s">
        <v>41</v>
      </c>
      <c r="O326" s="93"/>
      <c r="P326" s="231">
        <f>O326*H326</f>
        <v>0</v>
      </c>
      <c r="Q326" s="231">
        <v>0.0063200000000000001</v>
      </c>
      <c r="R326" s="231">
        <f>Q326*H326</f>
        <v>0.086963200000000004</v>
      </c>
      <c r="S326" s="231">
        <v>0</v>
      </c>
      <c r="T326" s="232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33" t="s">
        <v>217</v>
      </c>
      <c r="AT326" s="233" t="s">
        <v>172</v>
      </c>
      <c r="AU326" s="233" t="s">
        <v>177</v>
      </c>
      <c r="AY326" s="18" t="s">
        <v>169</v>
      </c>
      <c r="BE326" s="234">
        <f>IF(N326="základní",J326,0)</f>
        <v>0</v>
      </c>
      <c r="BF326" s="234">
        <f>IF(N326="snížená",J326,0)</f>
        <v>0</v>
      </c>
      <c r="BG326" s="234">
        <f>IF(N326="zákl. přenesená",J326,0)</f>
        <v>0</v>
      </c>
      <c r="BH326" s="234">
        <f>IF(N326="sníž. přenesená",J326,0)</f>
        <v>0</v>
      </c>
      <c r="BI326" s="234">
        <f>IF(N326="nulová",J326,0)</f>
        <v>0</v>
      </c>
      <c r="BJ326" s="18" t="s">
        <v>178</v>
      </c>
      <c r="BK326" s="234">
        <f>ROUND(I326*H326,2)</f>
        <v>0</v>
      </c>
      <c r="BL326" s="18" t="s">
        <v>217</v>
      </c>
      <c r="BM326" s="233" t="s">
        <v>581</v>
      </c>
    </row>
    <row r="327" s="2" customFormat="1">
      <c r="A327" s="39"/>
      <c r="B327" s="40"/>
      <c r="C327" s="41"/>
      <c r="D327" s="235" t="s">
        <v>179</v>
      </c>
      <c r="E327" s="41"/>
      <c r="F327" s="236" t="s">
        <v>376</v>
      </c>
      <c r="G327" s="41"/>
      <c r="H327" s="41"/>
      <c r="I327" s="237"/>
      <c r="J327" s="41"/>
      <c r="K327" s="41"/>
      <c r="L327" s="45"/>
      <c r="M327" s="238"/>
      <c r="N327" s="239"/>
      <c r="O327" s="93"/>
      <c r="P327" s="93"/>
      <c r="Q327" s="93"/>
      <c r="R327" s="93"/>
      <c r="S327" s="93"/>
      <c r="T327" s="94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179</v>
      </c>
      <c r="AU327" s="18" t="s">
        <v>177</v>
      </c>
    </row>
    <row r="328" s="14" customFormat="1">
      <c r="A328" s="14"/>
      <c r="B328" s="250"/>
      <c r="C328" s="251"/>
      <c r="D328" s="235" t="s">
        <v>180</v>
      </c>
      <c r="E328" s="252" t="s">
        <v>1</v>
      </c>
      <c r="F328" s="253" t="s">
        <v>2726</v>
      </c>
      <c r="G328" s="251"/>
      <c r="H328" s="254">
        <v>13.76</v>
      </c>
      <c r="I328" s="255"/>
      <c r="J328" s="251"/>
      <c r="K328" s="251"/>
      <c r="L328" s="256"/>
      <c r="M328" s="257"/>
      <c r="N328" s="258"/>
      <c r="O328" s="258"/>
      <c r="P328" s="258"/>
      <c r="Q328" s="258"/>
      <c r="R328" s="258"/>
      <c r="S328" s="258"/>
      <c r="T328" s="259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60" t="s">
        <v>180</v>
      </c>
      <c r="AU328" s="260" t="s">
        <v>177</v>
      </c>
      <c r="AV328" s="14" t="s">
        <v>177</v>
      </c>
      <c r="AW328" s="14" t="s">
        <v>30</v>
      </c>
      <c r="AX328" s="14" t="s">
        <v>73</v>
      </c>
      <c r="AY328" s="260" t="s">
        <v>169</v>
      </c>
    </row>
    <row r="329" s="15" customFormat="1">
      <c r="A329" s="15"/>
      <c r="B329" s="261"/>
      <c r="C329" s="262"/>
      <c r="D329" s="235" t="s">
        <v>180</v>
      </c>
      <c r="E329" s="263" t="s">
        <v>1</v>
      </c>
      <c r="F329" s="264" t="s">
        <v>183</v>
      </c>
      <c r="G329" s="262"/>
      <c r="H329" s="265">
        <v>13.76</v>
      </c>
      <c r="I329" s="266"/>
      <c r="J329" s="262"/>
      <c r="K329" s="262"/>
      <c r="L329" s="267"/>
      <c r="M329" s="268"/>
      <c r="N329" s="269"/>
      <c r="O329" s="269"/>
      <c r="P329" s="269"/>
      <c r="Q329" s="269"/>
      <c r="R329" s="269"/>
      <c r="S329" s="269"/>
      <c r="T329" s="270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271" t="s">
        <v>180</v>
      </c>
      <c r="AU329" s="271" t="s">
        <v>177</v>
      </c>
      <c r="AV329" s="15" t="s">
        <v>176</v>
      </c>
      <c r="AW329" s="15" t="s">
        <v>30</v>
      </c>
      <c r="AX329" s="15" t="s">
        <v>81</v>
      </c>
      <c r="AY329" s="271" t="s">
        <v>169</v>
      </c>
    </row>
    <row r="330" s="2" customFormat="1" ht="33" customHeight="1">
      <c r="A330" s="39"/>
      <c r="B330" s="40"/>
      <c r="C330" s="221" t="s">
        <v>405</v>
      </c>
      <c r="D330" s="221" t="s">
        <v>172</v>
      </c>
      <c r="E330" s="222" t="s">
        <v>379</v>
      </c>
      <c r="F330" s="223" t="s">
        <v>380</v>
      </c>
      <c r="G330" s="224" t="s">
        <v>175</v>
      </c>
      <c r="H330" s="225">
        <v>0.107</v>
      </c>
      <c r="I330" s="226"/>
      <c r="J330" s="227">
        <f>ROUND(I330*H330,2)</f>
        <v>0</v>
      </c>
      <c r="K330" s="228"/>
      <c r="L330" s="45"/>
      <c r="M330" s="229" t="s">
        <v>1</v>
      </c>
      <c r="N330" s="230" t="s">
        <v>41</v>
      </c>
      <c r="O330" s="93"/>
      <c r="P330" s="231">
        <f>O330*H330</f>
        <v>0</v>
      </c>
      <c r="Q330" s="231">
        <v>0</v>
      </c>
      <c r="R330" s="231">
        <f>Q330*H330</f>
        <v>0</v>
      </c>
      <c r="S330" s="231">
        <v>0</v>
      </c>
      <c r="T330" s="232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33" t="s">
        <v>217</v>
      </c>
      <c r="AT330" s="233" t="s">
        <v>172</v>
      </c>
      <c r="AU330" s="233" t="s">
        <v>177</v>
      </c>
      <c r="AY330" s="18" t="s">
        <v>169</v>
      </c>
      <c r="BE330" s="234">
        <f>IF(N330="základní",J330,0)</f>
        <v>0</v>
      </c>
      <c r="BF330" s="234">
        <f>IF(N330="snížená",J330,0)</f>
        <v>0</v>
      </c>
      <c r="BG330" s="234">
        <f>IF(N330="zákl. přenesená",J330,0)</f>
        <v>0</v>
      </c>
      <c r="BH330" s="234">
        <f>IF(N330="sníž. přenesená",J330,0)</f>
        <v>0</v>
      </c>
      <c r="BI330" s="234">
        <f>IF(N330="nulová",J330,0)</f>
        <v>0</v>
      </c>
      <c r="BJ330" s="18" t="s">
        <v>178</v>
      </c>
      <c r="BK330" s="234">
        <f>ROUND(I330*H330,2)</f>
        <v>0</v>
      </c>
      <c r="BL330" s="18" t="s">
        <v>217</v>
      </c>
      <c r="BM330" s="233" t="s">
        <v>2727</v>
      </c>
    </row>
    <row r="331" s="2" customFormat="1">
      <c r="A331" s="39"/>
      <c r="B331" s="40"/>
      <c r="C331" s="41"/>
      <c r="D331" s="235" t="s">
        <v>179</v>
      </c>
      <c r="E331" s="41"/>
      <c r="F331" s="236" t="s">
        <v>382</v>
      </c>
      <c r="G331" s="41"/>
      <c r="H331" s="41"/>
      <c r="I331" s="237"/>
      <c r="J331" s="41"/>
      <c r="K331" s="41"/>
      <c r="L331" s="45"/>
      <c r="M331" s="238"/>
      <c r="N331" s="239"/>
      <c r="O331" s="93"/>
      <c r="P331" s="93"/>
      <c r="Q331" s="93"/>
      <c r="R331" s="93"/>
      <c r="S331" s="93"/>
      <c r="T331" s="94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179</v>
      </c>
      <c r="AU331" s="18" t="s">
        <v>177</v>
      </c>
    </row>
    <row r="332" s="12" customFormat="1" ht="22.8" customHeight="1">
      <c r="A332" s="12"/>
      <c r="B332" s="205"/>
      <c r="C332" s="206"/>
      <c r="D332" s="207" t="s">
        <v>72</v>
      </c>
      <c r="E332" s="219" t="s">
        <v>394</v>
      </c>
      <c r="F332" s="219" t="s">
        <v>395</v>
      </c>
      <c r="G332" s="206"/>
      <c r="H332" s="206"/>
      <c r="I332" s="209"/>
      <c r="J332" s="220">
        <f>BK332</f>
        <v>0</v>
      </c>
      <c r="K332" s="206"/>
      <c r="L332" s="211"/>
      <c r="M332" s="212"/>
      <c r="N332" s="213"/>
      <c r="O332" s="213"/>
      <c r="P332" s="214">
        <f>SUM(P333:P364)</f>
        <v>0</v>
      </c>
      <c r="Q332" s="213"/>
      <c r="R332" s="214">
        <f>SUM(R333:R364)</f>
        <v>0.036510000000000001</v>
      </c>
      <c r="S332" s="213"/>
      <c r="T332" s="215">
        <f>SUM(T333:T364)</f>
        <v>0.18390000000000001</v>
      </c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R332" s="216" t="s">
        <v>177</v>
      </c>
      <c r="AT332" s="217" t="s">
        <v>72</v>
      </c>
      <c r="AU332" s="217" t="s">
        <v>81</v>
      </c>
      <c r="AY332" s="216" t="s">
        <v>169</v>
      </c>
      <c r="BK332" s="218">
        <f>SUM(BK333:BK364)</f>
        <v>0</v>
      </c>
    </row>
    <row r="333" s="2" customFormat="1" ht="16.5" customHeight="1">
      <c r="A333" s="39"/>
      <c r="B333" s="40"/>
      <c r="C333" s="221" t="s">
        <v>409</v>
      </c>
      <c r="D333" s="221" t="s">
        <v>172</v>
      </c>
      <c r="E333" s="222" t="s">
        <v>397</v>
      </c>
      <c r="F333" s="223" t="s">
        <v>398</v>
      </c>
      <c r="G333" s="224" t="s">
        <v>245</v>
      </c>
      <c r="H333" s="225">
        <v>6</v>
      </c>
      <c r="I333" s="226"/>
      <c r="J333" s="227">
        <f>ROUND(I333*H333,2)</f>
        <v>0</v>
      </c>
      <c r="K333" s="228"/>
      <c r="L333" s="45"/>
      <c r="M333" s="229" t="s">
        <v>1</v>
      </c>
      <c r="N333" s="230" t="s">
        <v>41</v>
      </c>
      <c r="O333" s="93"/>
      <c r="P333" s="231">
        <f>O333*H333</f>
        <v>0</v>
      </c>
      <c r="Q333" s="231">
        <v>0</v>
      </c>
      <c r="R333" s="231">
        <f>Q333*H333</f>
        <v>0</v>
      </c>
      <c r="S333" s="231">
        <v>0.03065</v>
      </c>
      <c r="T333" s="232">
        <f>S333*H333</f>
        <v>0.18390000000000001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33" t="s">
        <v>217</v>
      </c>
      <c r="AT333" s="233" t="s">
        <v>172</v>
      </c>
      <c r="AU333" s="233" t="s">
        <v>177</v>
      </c>
      <c r="AY333" s="18" t="s">
        <v>169</v>
      </c>
      <c r="BE333" s="234">
        <f>IF(N333="základní",J333,0)</f>
        <v>0</v>
      </c>
      <c r="BF333" s="234">
        <f>IF(N333="snížená",J333,0)</f>
        <v>0</v>
      </c>
      <c r="BG333" s="234">
        <f>IF(N333="zákl. přenesená",J333,0)</f>
        <v>0</v>
      </c>
      <c r="BH333" s="234">
        <f>IF(N333="sníž. přenesená",J333,0)</f>
        <v>0</v>
      </c>
      <c r="BI333" s="234">
        <f>IF(N333="nulová",J333,0)</f>
        <v>0</v>
      </c>
      <c r="BJ333" s="18" t="s">
        <v>178</v>
      </c>
      <c r="BK333" s="234">
        <f>ROUND(I333*H333,2)</f>
        <v>0</v>
      </c>
      <c r="BL333" s="18" t="s">
        <v>217</v>
      </c>
      <c r="BM333" s="233" t="s">
        <v>404</v>
      </c>
    </row>
    <row r="334" s="2" customFormat="1">
      <c r="A334" s="39"/>
      <c r="B334" s="40"/>
      <c r="C334" s="41"/>
      <c r="D334" s="235" t="s">
        <v>179</v>
      </c>
      <c r="E334" s="41"/>
      <c r="F334" s="236" t="s">
        <v>398</v>
      </c>
      <c r="G334" s="41"/>
      <c r="H334" s="41"/>
      <c r="I334" s="237"/>
      <c r="J334" s="41"/>
      <c r="K334" s="41"/>
      <c r="L334" s="45"/>
      <c r="M334" s="238"/>
      <c r="N334" s="239"/>
      <c r="O334" s="93"/>
      <c r="P334" s="93"/>
      <c r="Q334" s="93"/>
      <c r="R334" s="93"/>
      <c r="S334" s="93"/>
      <c r="T334" s="94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179</v>
      </c>
      <c r="AU334" s="18" t="s">
        <v>177</v>
      </c>
    </row>
    <row r="335" s="14" customFormat="1">
      <c r="A335" s="14"/>
      <c r="B335" s="250"/>
      <c r="C335" s="251"/>
      <c r="D335" s="235" t="s">
        <v>180</v>
      </c>
      <c r="E335" s="252" t="s">
        <v>1</v>
      </c>
      <c r="F335" s="253" t="s">
        <v>400</v>
      </c>
      <c r="G335" s="251"/>
      <c r="H335" s="254">
        <v>6</v>
      </c>
      <c r="I335" s="255"/>
      <c r="J335" s="251"/>
      <c r="K335" s="251"/>
      <c r="L335" s="256"/>
      <c r="M335" s="257"/>
      <c r="N335" s="258"/>
      <c r="O335" s="258"/>
      <c r="P335" s="258"/>
      <c r="Q335" s="258"/>
      <c r="R335" s="258"/>
      <c r="S335" s="258"/>
      <c r="T335" s="259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60" t="s">
        <v>180</v>
      </c>
      <c r="AU335" s="260" t="s">
        <v>177</v>
      </c>
      <c r="AV335" s="14" t="s">
        <v>177</v>
      </c>
      <c r="AW335" s="14" t="s">
        <v>30</v>
      </c>
      <c r="AX335" s="14" t="s">
        <v>73</v>
      </c>
      <c r="AY335" s="260" t="s">
        <v>169</v>
      </c>
    </row>
    <row r="336" s="15" customFormat="1">
      <c r="A336" s="15"/>
      <c r="B336" s="261"/>
      <c r="C336" s="262"/>
      <c r="D336" s="235" t="s">
        <v>180</v>
      </c>
      <c r="E336" s="263" t="s">
        <v>1</v>
      </c>
      <c r="F336" s="264" t="s">
        <v>183</v>
      </c>
      <c r="G336" s="262"/>
      <c r="H336" s="265">
        <v>6</v>
      </c>
      <c r="I336" s="266"/>
      <c r="J336" s="262"/>
      <c r="K336" s="262"/>
      <c r="L336" s="267"/>
      <c r="M336" s="268"/>
      <c r="N336" s="269"/>
      <c r="O336" s="269"/>
      <c r="P336" s="269"/>
      <c r="Q336" s="269"/>
      <c r="R336" s="269"/>
      <c r="S336" s="269"/>
      <c r="T336" s="270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71" t="s">
        <v>180</v>
      </c>
      <c r="AU336" s="271" t="s">
        <v>177</v>
      </c>
      <c r="AV336" s="15" t="s">
        <v>176</v>
      </c>
      <c r="AW336" s="15" t="s">
        <v>30</v>
      </c>
      <c r="AX336" s="15" t="s">
        <v>81</v>
      </c>
      <c r="AY336" s="271" t="s">
        <v>169</v>
      </c>
    </row>
    <row r="337" s="2" customFormat="1" ht="21.75" customHeight="1">
      <c r="A337" s="39"/>
      <c r="B337" s="40"/>
      <c r="C337" s="221" t="s">
        <v>413</v>
      </c>
      <c r="D337" s="221" t="s">
        <v>172</v>
      </c>
      <c r="E337" s="222" t="s">
        <v>1699</v>
      </c>
      <c r="F337" s="223" t="s">
        <v>1700</v>
      </c>
      <c r="G337" s="224" t="s">
        <v>245</v>
      </c>
      <c r="H337" s="225">
        <v>8</v>
      </c>
      <c r="I337" s="226"/>
      <c r="J337" s="227">
        <f>ROUND(I337*H337,2)</f>
        <v>0</v>
      </c>
      <c r="K337" s="228"/>
      <c r="L337" s="45"/>
      <c r="M337" s="229" t="s">
        <v>1</v>
      </c>
      <c r="N337" s="230" t="s">
        <v>41</v>
      </c>
      <c r="O337" s="93"/>
      <c r="P337" s="231">
        <f>O337*H337</f>
        <v>0</v>
      </c>
      <c r="Q337" s="231">
        <v>0.00142</v>
      </c>
      <c r="R337" s="231">
        <f>Q337*H337</f>
        <v>0.01136</v>
      </c>
      <c r="S337" s="231">
        <v>0</v>
      </c>
      <c r="T337" s="232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33" t="s">
        <v>217</v>
      </c>
      <c r="AT337" s="233" t="s">
        <v>172</v>
      </c>
      <c r="AU337" s="233" t="s">
        <v>177</v>
      </c>
      <c r="AY337" s="18" t="s">
        <v>169</v>
      </c>
      <c r="BE337" s="234">
        <f>IF(N337="základní",J337,0)</f>
        <v>0</v>
      </c>
      <c r="BF337" s="234">
        <f>IF(N337="snížená",J337,0)</f>
        <v>0</v>
      </c>
      <c r="BG337" s="234">
        <f>IF(N337="zákl. přenesená",J337,0)</f>
        <v>0</v>
      </c>
      <c r="BH337" s="234">
        <f>IF(N337="sníž. přenesená",J337,0)</f>
        <v>0</v>
      </c>
      <c r="BI337" s="234">
        <f>IF(N337="nulová",J337,0)</f>
        <v>0</v>
      </c>
      <c r="BJ337" s="18" t="s">
        <v>178</v>
      </c>
      <c r="BK337" s="234">
        <f>ROUND(I337*H337,2)</f>
        <v>0</v>
      </c>
      <c r="BL337" s="18" t="s">
        <v>217</v>
      </c>
      <c r="BM337" s="233" t="s">
        <v>408</v>
      </c>
    </row>
    <row r="338" s="2" customFormat="1">
      <c r="A338" s="39"/>
      <c r="B338" s="40"/>
      <c r="C338" s="41"/>
      <c r="D338" s="235" t="s">
        <v>179</v>
      </c>
      <c r="E338" s="41"/>
      <c r="F338" s="236" t="s">
        <v>1700</v>
      </c>
      <c r="G338" s="41"/>
      <c r="H338" s="41"/>
      <c r="I338" s="237"/>
      <c r="J338" s="41"/>
      <c r="K338" s="41"/>
      <c r="L338" s="45"/>
      <c r="M338" s="238"/>
      <c r="N338" s="239"/>
      <c r="O338" s="93"/>
      <c r="P338" s="93"/>
      <c r="Q338" s="93"/>
      <c r="R338" s="93"/>
      <c r="S338" s="93"/>
      <c r="T338" s="94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18" t="s">
        <v>179</v>
      </c>
      <c r="AU338" s="18" t="s">
        <v>177</v>
      </c>
    </row>
    <row r="339" s="2" customFormat="1" ht="21.75" customHeight="1">
      <c r="A339" s="39"/>
      <c r="B339" s="40"/>
      <c r="C339" s="221" t="s">
        <v>289</v>
      </c>
      <c r="D339" s="221" t="s">
        <v>172</v>
      </c>
      <c r="E339" s="222" t="s">
        <v>402</v>
      </c>
      <c r="F339" s="223" t="s">
        <v>403</v>
      </c>
      <c r="G339" s="224" t="s">
        <v>245</v>
      </c>
      <c r="H339" s="225">
        <v>8</v>
      </c>
      <c r="I339" s="226"/>
      <c r="J339" s="227">
        <f>ROUND(I339*H339,2)</f>
        <v>0</v>
      </c>
      <c r="K339" s="228"/>
      <c r="L339" s="45"/>
      <c r="M339" s="229" t="s">
        <v>1</v>
      </c>
      <c r="N339" s="230" t="s">
        <v>41</v>
      </c>
      <c r="O339" s="93"/>
      <c r="P339" s="231">
        <f>O339*H339</f>
        <v>0</v>
      </c>
      <c r="Q339" s="231">
        <v>0.00197</v>
      </c>
      <c r="R339" s="231">
        <f>Q339*H339</f>
        <v>0.01576</v>
      </c>
      <c r="S339" s="231">
        <v>0</v>
      </c>
      <c r="T339" s="232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33" t="s">
        <v>217</v>
      </c>
      <c r="AT339" s="233" t="s">
        <v>172</v>
      </c>
      <c r="AU339" s="233" t="s">
        <v>177</v>
      </c>
      <c r="AY339" s="18" t="s">
        <v>169</v>
      </c>
      <c r="BE339" s="234">
        <f>IF(N339="základní",J339,0)</f>
        <v>0</v>
      </c>
      <c r="BF339" s="234">
        <f>IF(N339="snížená",J339,0)</f>
        <v>0</v>
      </c>
      <c r="BG339" s="234">
        <f>IF(N339="zákl. přenesená",J339,0)</f>
        <v>0</v>
      </c>
      <c r="BH339" s="234">
        <f>IF(N339="sníž. přenesená",J339,0)</f>
        <v>0</v>
      </c>
      <c r="BI339" s="234">
        <f>IF(N339="nulová",J339,0)</f>
        <v>0</v>
      </c>
      <c r="BJ339" s="18" t="s">
        <v>178</v>
      </c>
      <c r="BK339" s="234">
        <f>ROUND(I339*H339,2)</f>
        <v>0</v>
      </c>
      <c r="BL339" s="18" t="s">
        <v>217</v>
      </c>
      <c r="BM339" s="233" t="s">
        <v>412</v>
      </c>
    </row>
    <row r="340" s="2" customFormat="1">
      <c r="A340" s="39"/>
      <c r="B340" s="40"/>
      <c r="C340" s="41"/>
      <c r="D340" s="235" t="s">
        <v>179</v>
      </c>
      <c r="E340" s="41"/>
      <c r="F340" s="236" t="s">
        <v>403</v>
      </c>
      <c r="G340" s="41"/>
      <c r="H340" s="41"/>
      <c r="I340" s="237"/>
      <c r="J340" s="41"/>
      <c r="K340" s="41"/>
      <c r="L340" s="45"/>
      <c r="M340" s="238"/>
      <c r="N340" s="239"/>
      <c r="O340" s="93"/>
      <c r="P340" s="93"/>
      <c r="Q340" s="93"/>
      <c r="R340" s="93"/>
      <c r="S340" s="93"/>
      <c r="T340" s="94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179</v>
      </c>
      <c r="AU340" s="18" t="s">
        <v>177</v>
      </c>
    </row>
    <row r="341" s="2" customFormat="1" ht="24.15" customHeight="1">
      <c r="A341" s="39"/>
      <c r="B341" s="40"/>
      <c r="C341" s="272" t="s">
        <v>421</v>
      </c>
      <c r="D341" s="272" t="s">
        <v>258</v>
      </c>
      <c r="E341" s="273" t="s">
        <v>1701</v>
      </c>
      <c r="F341" s="274" t="s">
        <v>1702</v>
      </c>
      <c r="G341" s="275" t="s">
        <v>186</v>
      </c>
      <c r="H341" s="276">
        <v>1</v>
      </c>
      <c r="I341" s="277"/>
      <c r="J341" s="278">
        <f>ROUND(I341*H341,2)</f>
        <v>0</v>
      </c>
      <c r="K341" s="279"/>
      <c r="L341" s="280"/>
      <c r="M341" s="281" t="s">
        <v>1</v>
      </c>
      <c r="N341" s="282" t="s">
        <v>41</v>
      </c>
      <c r="O341" s="93"/>
      <c r="P341" s="231">
        <f>O341*H341</f>
        <v>0</v>
      </c>
      <c r="Q341" s="231">
        <v>0.00033</v>
      </c>
      <c r="R341" s="231">
        <f>Q341*H341</f>
        <v>0.00033</v>
      </c>
      <c r="S341" s="231">
        <v>0</v>
      </c>
      <c r="T341" s="232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33" t="s">
        <v>261</v>
      </c>
      <c r="AT341" s="233" t="s">
        <v>258</v>
      </c>
      <c r="AU341" s="233" t="s">
        <v>177</v>
      </c>
      <c r="AY341" s="18" t="s">
        <v>169</v>
      </c>
      <c r="BE341" s="234">
        <f>IF(N341="základní",J341,0)</f>
        <v>0</v>
      </c>
      <c r="BF341" s="234">
        <f>IF(N341="snížená",J341,0)</f>
        <v>0</v>
      </c>
      <c r="BG341" s="234">
        <f>IF(N341="zákl. přenesená",J341,0)</f>
        <v>0</v>
      </c>
      <c r="BH341" s="234">
        <f>IF(N341="sníž. přenesená",J341,0)</f>
        <v>0</v>
      </c>
      <c r="BI341" s="234">
        <f>IF(N341="nulová",J341,0)</f>
        <v>0</v>
      </c>
      <c r="BJ341" s="18" t="s">
        <v>178</v>
      </c>
      <c r="BK341" s="234">
        <f>ROUND(I341*H341,2)</f>
        <v>0</v>
      </c>
      <c r="BL341" s="18" t="s">
        <v>217</v>
      </c>
      <c r="BM341" s="233" t="s">
        <v>416</v>
      </c>
    </row>
    <row r="342" s="2" customFormat="1">
      <c r="A342" s="39"/>
      <c r="B342" s="40"/>
      <c r="C342" s="41"/>
      <c r="D342" s="235" t="s">
        <v>179</v>
      </c>
      <c r="E342" s="41"/>
      <c r="F342" s="236" t="s">
        <v>1702</v>
      </c>
      <c r="G342" s="41"/>
      <c r="H342" s="41"/>
      <c r="I342" s="237"/>
      <c r="J342" s="41"/>
      <c r="K342" s="41"/>
      <c r="L342" s="45"/>
      <c r="M342" s="238"/>
      <c r="N342" s="239"/>
      <c r="O342" s="93"/>
      <c r="P342" s="93"/>
      <c r="Q342" s="93"/>
      <c r="R342" s="93"/>
      <c r="S342" s="93"/>
      <c r="T342" s="94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179</v>
      </c>
      <c r="AU342" s="18" t="s">
        <v>177</v>
      </c>
    </row>
    <row r="343" s="2" customFormat="1" ht="24.15" customHeight="1">
      <c r="A343" s="39"/>
      <c r="B343" s="40"/>
      <c r="C343" s="272" t="s">
        <v>293</v>
      </c>
      <c r="D343" s="272" t="s">
        <v>258</v>
      </c>
      <c r="E343" s="273" t="s">
        <v>406</v>
      </c>
      <c r="F343" s="274" t="s">
        <v>407</v>
      </c>
      <c r="G343" s="275" t="s">
        <v>186</v>
      </c>
      <c r="H343" s="276">
        <v>1</v>
      </c>
      <c r="I343" s="277"/>
      <c r="J343" s="278">
        <f>ROUND(I343*H343,2)</f>
        <v>0</v>
      </c>
      <c r="K343" s="279"/>
      <c r="L343" s="280"/>
      <c r="M343" s="281" t="s">
        <v>1</v>
      </c>
      <c r="N343" s="282" t="s">
        <v>41</v>
      </c>
      <c r="O343" s="93"/>
      <c r="P343" s="231">
        <f>O343*H343</f>
        <v>0</v>
      </c>
      <c r="Q343" s="231">
        <v>0.00040000000000000002</v>
      </c>
      <c r="R343" s="231">
        <f>Q343*H343</f>
        <v>0.00040000000000000002</v>
      </c>
      <c r="S343" s="231">
        <v>0</v>
      </c>
      <c r="T343" s="232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33" t="s">
        <v>261</v>
      </c>
      <c r="AT343" s="233" t="s">
        <v>258</v>
      </c>
      <c r="AU343" s="233" t="s">
        <v>177</v>
      </c>
      <c r="AY343" s="18" t="s">
        <v>169</v>
      </c>
      <c r="BE343" s="234">
        <f>IF(N343="základní",J343,0)</f>
        <v>0</v>
      </c>
      <c r="BF343" s="234">
        <f>IF(N343="snížená",J343,0)</f>
        <v>0</v>
      </c>
      <c r="BG343" s="234">
        <f>IF(N343="zákl. přenesená",J343,0)</f>
        <v>0</v>
      </c>
      <c r="BH343" s="234">
        <f>IF(N343="sníž. přenesená",J343,0)</f>
        <v>0</v>
      </c>
      <c r="BI343" s="234">
        <f>IF(N343="nulová",J343,0)</f>
        <v>0</v>
      </c>
      <c r="BJ343" s="18" t="s">
        <v>178</v>
      </c>
      <c r="BK343" s="234">
        <f>ROUND(I343*H343,2)</f>
        <v>0</v>
      </c>
      <c r="BL343" s="18" t="s">
        <v>217</v>
      </c>
      <c r="BM343" s="233" t="s">
        <v>420</v>
      </c>
    </row>
    <row r="344" s="2" customFormat="1">
      <c r="A344" s="39"/>
      <c r="B344" s="40"/>
      <c r="C344" s="41"/>
      <c r="D344" s="235" t="s">
        <v>179</v>
      </c>
      <c r="E344" s="41"/>
      <c r="F344" s="236" t="s">
        <v>407</v>
      </c>
      <c r="G344" s="41"/>
      <c r="H344" s="41"/>
      <c r="I344" s="237"/>
      <c r="J344" s="41"/>
      <c r="K344" s="41"/>
      <c r="L344" s="45"/>
      <c r="M344" s="238"/>
      <c r="N344" s="239"/>
      <c r="O344" s="93"/>
      <c r="P344" s="93"/>
      <c r="Q344" s="93"/>
      <c r="R344" s="93"/>
      <c r="S344" s="93"/>
      <c r="T344" s="94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179</v>
      </c>
      <c r="AU344" s="18" t="s">
        <v>177</v>
      </c>
    </row>
    <row r="345" s="2" customFormat="1" ht="16.5" customHeight="1">
      <c r="A345" s="39"/>
      <c r="B345" s="40"/>
      <c r="C345" s="272" t="s">
        <v>428</v>
      </c>
      <c r="D345" s="272" t="s">
        <v>258</v>
      </c>
      <c r="E345" s="273" t="s">
        <v>1703</v>
      </c>
      <c r="F345" s="274" t="s">
        <v>1704</v>
      </c>
      <c r="G345" s="275" t="s">
        <v>186</v>
      </c>
      <c r="H345" s="276">
        <v>1</v>
      </c>
      <c r="I345" s="277"/>
      <c r="J345" s="278">
        <f>ROUND(I345*H345,2)</f>
        <v>0</v>
      </c>
      <c r="K345" s="279"/>
      <c r="L345" s="280"/>
      <c r="M345" s="281" t="s">
        <v>1</v>
      </c>
      <c r="N345" s="282" t="s">
        <v>41</v>
      </c>
      <c r="O345" s="93"/>
      <c r="P345" s="231">
        <f>O345*H345</f>
        <v>0</v>
      </c>
      <c r="Q345" s="231">
        <v>0.00023000000000000001</v>
      </c>
      <c r="R345" s="231">
        <f>Q345*H345</f>
        <v>0.00023000000000000001</v>
      </c>
      <c r="S345" s="231">
        <v>0</v>
      </c>
      <c r="T345" s="232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33" t="s">
        <v>261</v>
      </c>
      <c r="AT345" s="233" t="s">
        <v>258</v>
      </c>
      <c r="AU345" s="233" t="s">
        <v>177</v>
      </c>
      <c r="AY345" s="18" t="s">
        <v>169</v>
      </c>
      <c r="BE345" s="234">
        <f>IF(N345="základní",J345,0)</f>
        <v>0</v>
      </c>
      <c r="BF345" s="234">
        <f>IF(N345="snížená",J345,0)</f>
        <v>0</v>
      </c>
      <c r="BG345" s="234">
        <f>IF(N345="zákl. přenesená",J345,0)</f>
        <v>0</v>
      </c>
      <c r="BH345" s="234">
        <f>IF(N345="sníž. přenesená",J345,0)</f>
        <v>0</v>
      </c>
      <c r="BI345" s="234">
        <f>IF(N345="nulová",J345,0)</f>
        <v>0</v>
      </c>
      <c r="BJ345" s="18" t="s">
        <v>178</v>
      </c>
      <c r="BK345" s="234">
        <f>ROUND(I345*H345,2)</f>
        <v>0</v>
      </c>
      <c r="BL345" s="18" t="s">
        <v>217</v>
      </c>
      <c r="BM345" s="233" t="s">
        <v>424</v>
      </c>
    </row>
    <row r="346" s="2" customFormat="1">
      <c r="A346" s="39"/>
      <c r="B346" s="40"/>
      <c r="C346" s="41"/>
      <c r="D346" s="235" t="s">
        <v>179</v>
      </c>
      <c r="E346" s="41"/>
      <c r="F346" s="236" t="s">
        <v>1704</v>
      </c>
      <c r="G346" s="41"/>
      <c r="H346" s="41"/>
      <c r="I346" s="237"/>
      <c r="J346" s="41"/>
      <c r="K346" s="41"/>
      <c r="L346" s="45"/>
      <c r="M346" s="238"/>
      <c r="N346" s="239"/>
      <c r="O346" s="93"/>
      <c r="P346" s="93"/>
      <c r="Q346" s="93"/>
      <c r="R346" s="93"/>
      <c r="S346" s="93"/>
      <c r="T346" s="94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179</v>
      </c>
      <c r="AU346" s="18" t="s">
        <v>177</v>
      </c>
    </row>
    <row r="347" s="2" customFormat="1" ht="16.5" customHeight="1">
      <c r="A347" s="39"/>
      <c r="B347" s="40"/>
      <c r="C347" s="272" t="s">
        <v>298</v>
      </c>
      <c r="D347" s="272" t="s">
        <v>258</v>
      </c>
      <c r="E347" s="273" t="s">
        <v>418</v>
      </c>
      <c r="F347" s="274" t="s">
        <v>419</v>
      </c>
      <c r="G347" s="275" t="s">
        <v>186</v>
      </c>
      <c r="H347" s="276">
        <v>1</v>
      </c>
      <c r="I347" s="277"/>
      <c r="J347" s="278">
        <f>ROUND(I347*H347,2)</f>
        <v>0</v>
      </c>
      <c r="K347" s="279"/>
      <c r="L347" s="280"/>
      <c r="M347" s="281" t="s">
        <v>1</v>
      </c>
      <c r="N347" s="282" t="s">
        <v>41</v>
      </c>
      <c r="O347" s="93"/>
      <c r="P347" s="231">
        <f>O347*H347</f>
        <v>0</v>
      </c>
      <c r="Q347" s="231">
        <v>0.00040999999999999999</v>
      </c>
      <c r="R347" s="231">
        <f>Q347*H347</f>
        <v>0.00040999999999999999</v>
      </c>
      <c r="S347" s="231">
        <v>0</v>
      </c>
      <c r="T347" s="232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33" t="s">
        <v>261</v>
      </c>
      <c r="AT347" s="233" t="s">
        <v>258</v>
      </c>
      <c r="AU347" s="233" t="s">
        <v>177</v>
      </c>
      <c r="AY347" s="18" t="s">
        <v>169</v>
      </c>
      <c r="BE347" s="234">
        <f>IF(N347="základní",J347,0)</f>
        <v>0</v>
      </c>
      <c r="BF347" s="234">
        <f>IF(N347="snížená",J347,0)</f>
        <v>0</v>
      </c>
      <c r="BG347" s="234">
        <f>IF(N347="zákl. přenesená",J347,0)</f>
        <v>0</v>
      </c>
      <c r="BH347" s="234">
        <f>IF(N347="sníž. přenesená",J347,0)</f>
        <v>0</v>
      </c>
      <c r="BI347" s="234">
        <f>IF(N347="nulová",J347,0)</f>
        <v>0</v>
      </c>
      <c r="BJ347" s="18" t="s">
        <v>178</v>
      </c>
      <c r="BK347" s="234">
        <f>ROUND(I347*H347,2)</f>
        <v>0</v>
      </c>
      <c r="BL347" s="18" t="s">
        <v>217</v>
      </c>
      <c r="BM347" s="233" t="s">
        <v>427</v>
      </c>
    </row>
    <row r="348" s="2" customFormat="1">
      <c r="A348" s="39"/>
      <c r="B348" s="40"/>
      <c r="C348" s="41"/>
      <c r="D348" s="235" t="s">
        <v>179</v>
      </c>
      <c r="E348" s="41"/>
      <c r="F348" s="236" t="s">
        <v>419</v>
      </c>
      <c r="G348" s="41"/>
      <c r="H348" s="41"/>
      <c r="I348" s="237"/>
      <c r="J348" s="41"/>
      <c r="K348" s="41"/>
      <c r="L348" s="45"/>
      <c r="M348" s="238"/>
      <c r="N348" s="239"/>
      <c r="O348" s="93"/>
      <c r="P348" s="93"/>
      <c r="Q348" s="93"/>
      <c r="R348" s="93"/>
      <c r="S348" s="93"/>
      <c r="T348" s="94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179</v>
      </c>
      <c r="AU348" s="18" t="s">
        <v>177</v>
      </c>
    </row>
    <row r="349" s="2" customFormat="1" ht="16.5" customHeight="1">
      <c r="A349" s="39"/>
      <c r="B349" s="40"/>
      <c r="C349" s="221" t="s">
        <v>435</v>
      </c>
      <c r="D349" s="221" t="s">
        <v>172</v>
      </c>
      <c r="E349" s="222" t="s">
        <v>425</v>
      </c>
      <c r="F349" s="223" t="s">
        <v>426</v>
      </c>
      <c r="G349" s="224" t="s">
        <v>245</v>
      </c>
      <c r="H349" s="225">
        <v>5</v>
      </c>
      <c r="I349" s="226"/>
      <c r="J349" s="227">
        <f>ROUND(I349*H349,2)</f>
        <v>0</v>
      </c>
      <c r="K349" s="228"/>
      <c r="L349" s="45"/>
      <c r="M349" s="229" t="s">
        <v>1</v>
      </c>
      <c r="N349" s="230" t="s">
        <v>41</v>
      </c>
      <c r="O349" s="93"/>
      <c r="P349" s="231">
        <f>O349*H349</f>
        <v>0</v>
      </c>
      <c r="Q349" s="231">
        <v>0.00042999999999999999</v>
      </c>
      <c r="R349" s="231">
        <f>Q349*H349</f>
        <v>0.00215</v>
      </c>
      <c r="S349" s="231">
        <v>0</v>
      </c>
      <c r="T349" s="232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33" t="s">
        <v>217</v>
      </c>
      <c r="AT349" s="233" t="s">
        <v>172</v>
      </c>
      <c r="AU349" s="233" t="s">
        <v>177</v>
      </c>
      <c r="AY349" s="18" t="s">
        <v>169</v>
      </c>
      <c r="BE349" s="234">
        <f>IF(N349="základní",J349,0)</f>
        <v>0</v>
      </c>
      <c r="BF349" s="234">
        <f>IF(N349="snížená",J349,0)</f>
        <v>0</v>
      </c>
      <c r="BG349" s="234">
        <f>IF(N349="zákl. přenesená",J349,0)</f>
        <v>0</v>
      </c>
      <c r="BH349" s="234">
        <f>IF(N349="sníž. přenesená",J349,0)</f>
        <v>0</v>
      </c>
      <c r="BI349" s="234">
        <f>IF(N349="nulová",J349,0)</f>
        <v>0</v>
      </c>
      <c r="BJ349" s="18" t="s">
        <v>178</v>
      </c>
      <c r="BK349" s="234">
        <f>ROUND(I349*H349,2)</f>
        <v>0</v>
      </c>
      <c r="BL349" s="18" t="s">
        <v>217</v>
      </c>
      <c r="BM349" s="233" t="s">
        <v>431</v>
      </c>
    </row>
    <row r="350" s="2" customFormat="1">
      <c r="A350" s="39"/>
      <c r="B350" s="40"/>
      <c r="C350" s="41"/>
      <c r="D350" s="235" t="s">
        <v>179</v>
      </c>
      <c r="E350" s="41"/>
      <c r="F350" s="236" t="s">
        <v>426</v>
      </c>
      <c r="G350" s="41"/>
      <c r="H350" s="41"/>
      <c r="I350" s="237"/>
      <c r="J350" s="41"/>
      <c r="K350" s="41"/>
      <c r="L350" s="45"/>
      <c r="M350" s="238"/>
      <c r="N350" s="239"/>
      <c r="O350" s="93"/>
      <c r="P350" s="93"/>
      <c r="Q350" s="93"/>
      <c r="R350" s="93"/>
      <c r="S350" s="93"/>
      <c r="T350" s="94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179</v>
      </c>
      <c r="AU350" s="18" t="s">
        <v>177</v>
      </c>
    </row>
    <row r="351" s="2" customFormat="1" ht="16.5" customHeight="1">
      <c r="A351" s="39"/>
      <c r="B351" s="40"/>
      <c r="C351" s="221" t="s">
        <v>302</v>
      </c>
      <c r="D351" s="221" t="s">
        <v>172</v>
      </c>
      <c r="E351" s="222" t="s">
        <v>429</v>
      </c>
      <c r="F351" s="223" t="s">
        <v>430</v>
      </c>
      <c r="G351" s="224" t="s">
        <v>245</v>
      </c>
      <c r="H351" s="225">
        <v>6</v>
      </c>
      <c r="I351" s="226"/>
      <c r="J351" s="227">
        <f>ROUND(I351*H351,2)</f>
        <v>0</v>
      </c>
      <c r="K351" s="228"/>
      <c r="L351" s="45"/>
      <c r="M351" s="229" t="s">
        <v>1</v>
      </c>
      <c r="N351" s="230" t="s">
        <v>41</v>
      </c>
      <c r="O351" s="93"/>
      <c r="P351" s="231">
        <f>O351*H351</f>
        <v>0</v>
      </c>
      <c r="Q351" s="231">
        <v>0.00050000000000000001</v>
      </c>
      <c r="R351" s="231">
        <f>Q351*H351</f>
        <v>0.0030000000000000001</v>
      </c>
      <c r="S351" s="231">
        <v>0</v>
      </c>
      <c r="T351" s="232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33" t="s">
        <v>217</v>
      </c>
      <c r="AT351" s="233" t="s">
        <v>172</v>
      </c>
      <c r="AU351" s="233" t="s">
        <v>177</v>
      </c>
      <c r="AY351" s="18" t="s">
        <v>169</v>
      </c>
      <c r="BE351" s="234">
        <f>IF(N351="základní",J351,0)</f>
        <v>0</v>
      </c>
      <c r="BF351" s="234">
        <f>IF(N351="snížená",J351,0)</f>
        <v>0</v>
      </c>
      <c r="BG351" s="234">
        <f>IF(N351="zákl. přenesená",J351,0)</f>
        <v>0</v>
      </c>
      <c r="BH351" s="234">
        <f>IF(N351="sníž. přenesená",J351,0)</f>
        <v>0</v>
      </c>
      <c r="BI351" s="234">
        <f>IF(N351="nulová",J351,0)</f>
        <v>0</v>
      </c>
      <c r="BJ351" s="18" t="s">
        <v>178</v>
      </c>
      <c r="BK351" s="234">
        <f>ROUND(I351*H351,2)</f>
        <v>0</v>
      </c>
      <c r="BL351" s="18" t="s">
        <v>217</v>
      </c>
      <c r="BM351" s="233" t="s">
        <v>434</v>
      </c>
    </row>
    <row r="352" s="2" customFormat="1">
      <c r="A352" s="39"/>
      <c r="B352" s="40"/>
      <c r="C352" s="41"/>
      <c r="D352" s="235" t="s">
        <v>179</v>
      </c>
      <c r="E352" s="41"/>
      <c r="F352" s="236" t="s">
        <v>430</v>
      </c>
      <c r="G352" s="41"/>
      <c r="H352" s="41"/>
      <c r="I352" s="237"/>
      <c r="J352" s="41"/>
      <c r="K352" s="41"/>
      <c r="L352" s="45"/>
      <c r="M352" s="238"/>
      <c r="N352" s="239"/>
      <c r="O352" s="93"/>
      <c r="P352" s="93"/>
      <c r="Q352" s="93"/>
      <c r="R352" s="93"/>
      <c r="S352" s="93"/>
      <c r="T352" s="94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179</v>
      </c>
      <c r="AU352" s="18" t="s">
        <v>177</v>
      </c>
    </row>
    <row r="353" s="2" customFormat="1" ht="16.5" customHeight="1">
      <c r="A353" s="39"/>
      <c r="B353" s="40"/>
      <c r="C353" s="221" t="s">
        <v>443</v>
      </c>
      <c r="D353" s="221" t="s">
        <v>172</v>
      </c>
      <c r="E353" s="222" t="s">
        <v>432</v>
      </c>
      <c r="F353" s="223" t="s">
        <v>433</v>
      </c>
      <c r="G353" s="224" t="s">
        <v>245</v>
      </c>
      <c r="H353" s="225">
        <v>1</v>
      </c>
      <c r="I353" s="226"/>
      <c r="J353" s="227">
        <f>ROUND(I353*H353,2)</f>
        <v>0</v>
      </c>
      <c r="K353" s="228"/>
      <c r="L353" s="45"/>
      <c r="M353" s="229" t="s">
        <v>1</v>
      </c>
      <c r="N353" s="230" t="s">
        <v>41</v>
      </c>
      <c r="O353" s="93"/>
      <c r="P353" s="231">
        <f>O353*H353</f>
        <v>0</v>
      </c>
      <c r="Q353" s="231">
        <v>0.00076000000000000004</v>
      </c>
      <c r="R353" s="231">
        <f>Q353*H353</f>
        <v>0.00076000000000000004</v>
      </c>
      <c r="S353" s="231">
        <v>0</v>
      </c>
      <c r="T353" s="232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33" t="s">
        <v>217</v>
      </c>
      <c r="AT353" s="233" t="s">
        <v>172</v>
      </c>
      <c r="AU353" s="233" t="s">
        <v>177</v>
      </c>
      <c r="AY353" s="18" t="s">
        <v>169</v>
      </c>
      <c r="BE353" s="234">
        <f>IF(N353="základní",J353,0)</f>
        <v>0</v>
      </c>
      <c r="BF353" s="234">
        <f>IF(N353="snížená",J353,0)</f>
        <v>0</v>
      </c>
      <c r="BG353" s="234">
        <f>IF(N353="zákl. přenesená",J353,0)</f>
        <v>0</v>
      </c>
      <c r="BH353" s="234">
        <f>IF(N353="sníž. přenesená",J353,0)</f>
        <v>0</v>
      </c>
      <c r="BI353" s="234">
        <f>IF(N353="nulová",J353,0)</f>
        <v>0</v>
      </c>
      <c r="BJ353" s="18" t="s">
        <v>178</v>
      </c>
      <c r="BK353" s="234">
        <f>ROUND(I353*H353,2)</f>
        <v>0</v>
      </c>
      <c r="BL353" s="18" t="s">
        <v>217</v>
      </c>
      <c r="BM353" s="233" t="s">
        <v>438</v>
      </c>
    </row>
    <row r="354" s="2" customFormat="1">
      <c r="A354" s="39"/>
      <c r="B354" s="40"/>
      <c r="C354" s="41"/>
      <c r="D354" s="235" t="s">
        <v>179</v>
      </c>
      <c r="E354" s="41"/>
      <c r="F354" s="236" t="s">
        <v>433</v>
      </c>
      <c r="G354" s="41"/>
      <c r="H354" s="41"/>
      <c r="I354" s="237"/>
      <c r="J354" s="41"/>
      <c r="K354" s="41"/>
      <c r="L354" s="45"/>
      <c r="M354" s="238"/>
      <c r="N354" s="239"/>
      <c r="O354" s="93"/>
      <c r="P354" s="93"/>
      <c r="Q354" s="93"/>
      <c r="R354" s="93"/>
      <c r="S354" s="93"/>
      <c r="T354" s="94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179</v>
      </c>
      <c r="AU354" s="18" t="s">
        <v>177</v>
      </c>
    </row>
    <row r="355" s="2" customFormat="1" ht="16.5" customHeight="1">
      <c r="A355" s="39"/>
      <c r="B355" s="40"/>
      <c r="C355" s="221" t="s">
        <v>307</v>
      </c>
      <c r="D355" s="221" t="s">
        <v>172</v>
      </c>
      <c r="E355" s="222" t="s">
        <v>436</v>
      </c>
      <c r="F355" s="223" t="s">
        <v>437</v>
      </c>
      <c r="G355" s="224" t="s">
        <v>245</v>
      </c>
      <c r="H355" s="225">
        <v>1</v>
      </c>
      <c r="I355" s="226"/>
      <c r="J355" s="227">
        <f>ROUND(I355*H355,2)</f>
        <v>0</v>
      </c>
      <c r="K355" s="228"/>
      <c r="L355" s="45"/>
      <c r="M355" s="229" t="s">
        <v>1</v>
      </c>
      <c r="N355" s="230" t="s">
        <v>41</v>
      </c>
      <c r="O355" s="93"/>
      <c r="P355" s="231">
        <f>O355*H355</f>
        <v>0</v>
      </c>
      <c r="Q355" s="231">
        <v>0.0015299999999999999</v>
      </c>
      <c r="R355" s="231">
        <f>Q355*H355</f>
        <v>0.0015299999999999999</v>
      </c>
      <c r="S355" s="231">
        <v>0</v>
      </c>
      <c r="T355" s="232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33" t="s">
        <v>217</v>
      </c>
      <c r="AT355" s="233" t="s">
        <v>172</v>
      </c>
      <c r="AU355" s="233" t="s">
        <v>177</v>
      </c>
      <c r="AY355" s="18" t="s">
        <v>169</v>
      </c>
      <c r="BE355" s="234">
        <f>IF(N355="základní",J355,0)</f>
        <v>0</v>
      </c>
      <c r="BF355" s="234">
        <f>IF(N355="snížená",J355,0)</f>
        <v>0</v>
      </c>
      <c r="BG355" s="234">
        <f>IF(N355="zákl. přenesená",J355,0)</f>
        <v>0</v>
      </c>
      <c r="BH355" s="234">
        <f>IF(N355="sníž. přenesená",J355,0)</f>
        <v>0</v>
      </c>
      <c r="BI355" s="234">
        <f>IF(N355="nulová",J355,0)</f>
        <v>0</v>
      </c>
      <c r="BJ355" s="18" t="s">
        <v>178</v>
      </c>
      <c r="BK355" s="234">
        <f>ROUND(I355*H355,2)</f>
        <v>0</v>
      </c>
      <c r="BL355" s="18" t="s">
        <v>217</v>
      </c>
      <c r="BM355" s="233" t="s">
        <v>441</v>
      </c>
    </row>
    <row r="356" s="2" customFormat="1">
      <c r="A356" s="39"/>
      <c r="B356" s="40"/>
      <c r="C356" s="41"/>
      <c r="D356" s="235" t="s">
        <v>179</v>
      </c>
      <c r="E356" s="41"/>
      <c r="F356" s="236" t="s">
        <v>437</v>
      </c>
      <c r="G356" s="41"/>
      <c r="H356" s="41"/>
      <c r="I356" s="237"/>
      <c r="J356" s="41"/>
      <c r="K356" s="41"/>
      <c r="L356" s="45"/>
      <c r="M356" s="238"/>
      <c r="N356" s="239"/>
      <c r="O356" s="93"/>
      <c r="P356" s="93"/>
      <c r="Q356" s="93"/>
      <c r="R356" s="93"/>
      <c r="S356" s="93"/>
      <c r="T356" s="94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179</v>
      </c>
      <c r="AU356" s="18" t="s">
        <v>177</v>
      </c>
    </row>
    <row r="357" s="2" customFormat="1" ht="16.5" customHeight="1">
      <c r="A357" s="39"/>
      <c r="B357" s="40"/>
      <c r="C357" s="221" t="s">
        <v>450</v>
      </c>
      <c r="D357" s="221" t="s">
        <v>172</v>
      </c>
      <c r="E357" s="222" t="s">
        <v>2456</v>
      </c>
      <c r="F357" s="223" t="s">
        <v>2457</v>
      </c>
      <c r="G357" s="224" t="s">
        <v>186</v>
      </c>
      <c r="H357" s="225">
        <v>2</v>
      </c>
      <c r="I357" s="226"/>
      <c r="J357" s="227">
        <f>ROUND(I357*H357,2)</f>
        <v>0</v>
      </c>
      <c r="K357" s="228"/>
      <c r="L357" s="45"/>
      <c r="M357" s="229" t="s">
        <v>1</v>
      </c>
      <c r="N357" s="230" t="s">
        <v>41</v>
      </c>
      <c r="O357" s="93"/>
      <c r="P357" s="231">
        <f>O357*H357</f>
        <v>0</v>
      </c>
      <c r="Q357" s="231">
        <v>0.00029</v>
      </c>
      <c r="R357" s="231">
        <f>Q357*H357</f>
        <v>0.00058</v>
      </c>
      <c r="S357" s="231">
        <v>0</v>
      </c>
      <c r="T357" s="232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33" t="s">
        <v>217</v>
      </c>
      <c r="AT357" s="233" t="s">
        <v>172</v>
      </c>
      <c r="AU357" s="233" t="s">
        <v>177</v>
      </c>
      <c r="AY357" s="18" t="s">
        <v>169</v>
      </c>
      <c r="BE357" s="234">
        <f>IF(N357="základní",J357,0)</f>
        <v>0</v>
      </c>
      <c r="BF357" s="234">
        <f>IF(N357="snížená",J357,0)</f>
        <v>0</v>
      </c>
      <c r="BG357" s="234">
        <f>IF(N357="zákl. přenesená",J357,0)</f>
        <v>0</v>
      </c>
      <c r="BH357" s="234">
        <f>IF(N357="sníž. přenesená",J357,0)</f>
        <v>0</v>
      </c>
      <c r="BI357" s="234">
        <f>IF(N357="nulová",J357,0)</f>
        <v>0</v>
      </c>
      <c r="BJ357" s="18" t="s">
        <v>178</v>
      </c>
      <c r="BK357" s="234">
        <f>ROUND(I357*H357,2)</f>
        <v>0</v>
      </c>
      <c r="BL357" s="18" t="s">
        <v>217</v>
      </c>
      <c r="BM357" s="233" t="s">
        <v>446</v>
      </c>
    </row>
    <row r="358" s="2" customFormat="1">
      <c r="A358" s="39"/>
      <c r="B358" s="40"/>
      <c r="C358" s="41"/>
      <c r="D358" s="235" t="s">
        <v>179</v>
      </c>
      <c r="E358" s="41"/>
      <c r="F358" s="236" t="s">
        <v>2457</v>
      </c>
      <c r="G358" s="41"/>
      <c r="H358" s="41"/>
      <c r="I358" s="237"/>
      <c r="J358" s="41"/>
      <c r="K358" s="41"/>
      <c r="L358" s="45"/>
      <c r="M358" s="238"/>
      <c r="N358" s="239"/>
      <c r="O358" s="93"/>
      <c r="P358" s="93"/>
      <c r="Q358" s="93"/>
      <c r="R358" s="93"/>
      <c r="S358" s="93"/>
      <c r="T358" s="94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179</v>
      </c>
      <c r="AU358" s="18" t="s">
        <v>177</v>
      </c>
    </row>
    <row r="359" s="2" customFormat="1" ht="21.75" customHeight="1">
      <c r="A359" s="39"/>
      <c r="B359" s="40"/>
      <c r="C359" s="221" t="s">
        <v>311</v>
      </c>
      <c r="D359" s="221" t="s">
        <v>172</v>
      </c>
      <c r="E359" s="222" t="s">
        <v>439</v>
      </c>
      <c r="F359" s="223" t="s">
        <v>440</v>
      </c>
      <c r="G359" s="224" t="s">
        <v>245</v>
      </c>
      <c r="H359" s="225">
        <v>29</v>
      </c>
      <c r="I359" s="226"/>
      <c r="J359" s="227">
        <f>ROUND(I359*H359,2)</f>
        <v>0</v>
      </c>
      <c r="K359" s="228"/>
      <c r="L359" s="45"/>
      <c r="M359" s="229" t="s">
        <v>1</v>
      </c>
      <c r="N359" s="230" t="s">
        <v>41</v>
      </c>
      <c r="O359" s="93"/>
      <c r="P359" s="231">
        <f>O359*H359</f>
        <v>0</v>
      </c>
      <c r="Q359" s="231">
        <v>0</v>
      </c>
      <c r="R359" s="231">
        <f>Q359*H359</f>
        <v>0</v>
      </c>
      <c r="S359" s="231">
        <v>0</v>
      </c>
      <c r="T359" s="232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33" t="s">
        <v>217</v>
      </c>
      <c r="AT359" s="233" t="s">
        <v>172</v>
      </c>
      <c r="AU359" s="233" t="s">
        <v>177</v>
      </c>
      <c r="AY359" s="18" t="s">
        <v>169</v>
      </c>
      <c r="BE359" s="234">
        <f>IF(N359="základní",J359,0)</f>
        <v>0</v>
      </c>
      <c r="BF359" s="234">
        <f>IF(N359="snížená",J359,0)</f>
        <v>0</v>
      </c>
      <c r="BG359" s="234">
        <f>IF(N359="zákl. přenesená",J359,0)</f>
        <v>0</v>
      </c>
      <c r="BH359" s="234">
        <f>IF(N359="sníž. přenesená",J359,0)</f>
        <v>0</v>
      </c>
      <c r="BI359" s="234">
        <f>IF(N359="nulová",J359,0)</f>
        <v>0</v>
      </c>
      <c r="BJ359" s="18" t="s">
        <v>178</v>
      </c>
      <c r="BK359" s="234">
        <f>ROUND(I359*H359,2)</f>
        <v>0</v>
      </c>
      <c r="BL359" s="18" t="s">
        <v>217</v>
      </c>
      <c r="BM359" s="233" t="s">
        <v>449</v>
      </c>
    </row>
    <row r="360" s="2" customFormat="1">
      <c r="A360" s="39"/>
      <c r="B360" s="40"/>
      <c r="C360" s="41"/>
      <c r="D360" s="235" t="s">
        <v>179</v>
      </c>
      <c r="E360" s="41"/>
      <c r="F360" s="236" t="s">
        <v>440</v>
      </c>
      <c r="G360" s="41"/>
      <c r="H360" s="41"/>
      <c r="I360" s="237"/>
      <c r="J360" s="41"/>
      <c r="K360" s="41"/>
      <c r="L360" s="45"/>
      <c r="M360" s="238"/>
      <c r="N360" s="239"/>
      <c r="O360" s="93"/>
      <c r="P360" s="93"/>
      <c r="Q360" s="93"/>
      <c r="R360" s="93"/>
      <c r="S360" s="93"/>
      <c r="T360" s="94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T360" s="18" t="s">
        <v>179</v>
      </c>
      <c r="AU360" s="18" t="s">
        <v>177</v>
      </c>
    </row>
    <row r="361" s="14" customFormat="1">
      <c r="A361" s="14"/>
      <c r="B361" s="250"/>
      <c r="C361" s="251"/>
      <c r="D361" s="235" t="s">
        <v>180</v>
      </c>
      <c r="E361" s="252" t="s">
        <v>1</v>
      </c>
      <c r="F361" s="253" t="s">
        <v>2728</v>
      </c>
      <c r="G361" s="251"/>
      <c r="H361" s="254">
        <v>29</v>
      </c>
      <c r="I361" s="255"/>
      <c r="J361" s="251"/>
      <c r="K361" s="251"/>
      <c r="L361" s="256"/>
      <c r="M361" s="257"/>
      <c r="N361" s="258"/>
      <c r="O361" s="258"/>
      <c r="P361" s="258"/>
      <c r="Q361" s="258"/>
      <c r="R361" s="258"/>
      <c r="S361" s="258"/>
      <c r="T361" s="259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60" t="s">
        <v>180</v>
      </c>
      <c r="AU361" s="260" t="s">
        <v>177</v>
      </c>
      <c r="AV361" s="14" t="s">
        <v>177</v>
      </c>
      <c r="AW361" s="14" t="s">
        <v>30</v>
      </c>
      <c r="AX361" s="14" t="s">
        <v>73</v>
      </c>
      <c r="AY361" s="260" t="s">
        <v>169</v>
      </c>
    </row>
    <row r="362" s="15" customFormat="1">
      <c r="A362" s="15"/>
      <c r="B362" s="261"/>
      <c r="C362" s="262"/>
      <c r="D362" s="235" t="s">
        <v>180</v>
      </c>
      <c r="E362" s="263" t="s">
        <v>1</v>
      </c>
      <c r="F362" s="264" t="s">
        <v>183</v>
      </c>
      <c r="G362" s="262"/>
      <c r="H362" s="265">
        <v>29</v>
      </c>
      <c r="I362" s="266"/>
      <c r="J362" s="262"/>
      <c r="K362" s="262"/>
      <c r="L362" s="267"/>
      <c r="M362" s="268"/>
      <c r="N362" s="269"/>
      <c r="O362" s="269"/>
      <c r="P362" s="269"/>
      <c r="Q362" s="269"/>
      <c r="R362" s="269"/>
      <c r="S362" s="269"/>
      <c r="T362" s="270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71" t="s">
        <v>180</v>
      </c>
      <c r="AU362" s="271" t="s">
        <v>177</v>
      </c>
      <c r="AV362" s="15" t="s">
        <v>176</v>
      </c>
      <c r="AW362" s="15" t="s">
        <v>30</v>
      </c>
      <c r="AX362" s="15" t="s">
        <v>81</v>
      </c>
      <c r="AY362" s="271" t="s">
        <v>169</v>
      </c>
    </row>
    <row r="363" s="2" customFormat="1" ht="24.15" customHeight="1">
      <c r="A363" s="39"/>
      <c r="B363" s="40"/>
      <c r="C363" s="221" t="s">
        <v>461</v>
      </c>
      <c r="D363" s="221" t="s">
        <v>172</v>
      </c>
      <c r="E363" s="222" t="s">
        <v>451</v>
      </c>
      <c r="F363" s="223" t="s">
        <v>452</v>
      </c>
      <c r="G363" s="224" t="s">
        <v>175</v>
      </c>
      <c r="H363" s="225">
        <v>0.036999999999999998</v>
      </c>
      <c r="I363" s="226"/>
      <c r="J363" s="227">
        <f>ROUND(I363*H363,2)</f>
        <v>0</v>
      </c>
      <c r="K363" s="228"/>
      <c r="L363" s="45"/>
      <c r="M363" s="229" t="s">
        <v>1</v>
      </c>
      <c r="N363" s="230" t="s">
        <v>41</v>
      </c>
      <c r="O363" s="93"/>
      <c r="P363" s="231">
        <f>O363*H363</f>
        <v>0</v>
      </c>
      <c r="Q363" s="231">
        <v>0</v>
      </c>
      <c r="R363" s="231">
        <f>Q363*H363</f>
        <v>0</v>
      </c>
      <c r="S363" s="231">
        <v>0</v>
      </c>
      <c r="T363" s="232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33" t="s">
        <v>217</v>
      </c>
      <c r="AT363" s="233" t="s">
        <v>172</v>
      </c>
      <c r="AU363" s="233" t="s">
        <v>177</v>
      </c>
      <c r="AY363" s="18" t="s">
        <v>169</v>
      </c>
      <c r="BE363" s="234">
        <f>IF(N363="základní",J363,0)</f>
        <v>0</v>
      </c>
      <c r="BF363" s="234">
        <f>IF(N363="snížená",J363,0)</f>
        <v>0</v>
      </c>
      <c r="BG363" s="234">
        <f>IF(N363="zákl. přenesená",J363,0)</f>
        <v>0</v>
      </c>
      <c r="BH363" s="234">
        <f>IF(N363="sníž. přenesená",J363,0)</f>
        <v>0</v>
      </c>
      <c r="BI363" s="234">
        <f>IF(N363="nulová",J363,0)</f>
        <v>0</v>
      </c>
      <c r="BJ363" s="18" t="s">
        <v>178</v>
      </c>
      <c r="BK363" s="234">
        <f>ROUND(I363*H363,2)</f>
        <v>0</v>
      </c>
      <c r="BL363" s="18" t="s">
        <v>217</v>
      </c>
      <c r="BM363" s="233" t="s">
        <v>2729</v>
      </c>
    </row>
    <row r="364" s="2" customFormat="1">
      <c r="A364" s="39"/>
      <c r="B364" s="40"/>
      <c r="C364" s="41"/>
      <c r="D364" s="235" t="s">
        <v>179</v>
      </c>
      <c r="E364" s="41"/>
      <c r="F364" s="236" t="s">
        <v>454</v>
      </c>
      <c r="G364" s="41"/>
      <c r="H364" s="41"/>
      <c r="I364" s="237"/>
      <c r="J364" s="41"/>
      <c r="K364" s="41"/>
      <c r="L364" s="45"/>
      <c r="M364" s="238"/>
      <c r="N364" s="239"/>
      <c r="O364" s="93"/>
      <c r="P364" s="93"/>
      <c r="Q364" s="93"/>
      <c r="R364" s="93"/>
      <c r="S364" s="93"/>
      <c r="T364" s="94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18" t="s">
        <v>179</v>
      </c>
      <c r="AU364" s="18" t="s">
        <v>177</v>
      </c>
    </row>
    <row r="365" s="12" customFormat="1" ht="22.8" customHeight="1">
      <c r="A365" s="12"/>
      <c r="B365" s="205"/>
      <c r="C365" s="206"/>
      <c r="D365" s="207" t="s">
        <v>72</v>
      </c>
      <c r="E365" s="219" t="s">
        <v>455</v>
      </c>
      <c r="F365" s="219" t="s">
        <v>456</v>
      </c>
      <c r="G365" s="206"/>
      <c r="H365" s="206"/>
      <c r="I365" s="209"/>
      <c r="J365" s="220">
        <f>BK365</f>
        <v>0</v>
      </c>
      <c r="K365" s="206"/>
      <c r="L365" s="211"/>
      <c r="M365" s="212"/>
      <c r="N365" s="213"/>
      <c r="O365" s="213"/>
      <c r="P365" s="214">
        <f>SUM(P366:P414)</f>
        <v>0</v>
      </c>
      <c r="Q365" s="213"/>
      <c r="R365" s="214">
        <f>SUM(R366:R414)</f>
        <v>0.038830000000000003</v>
      </c>
      <c r="S365" s="213"/>
      <c r="T365" s="215">
        <f>SUM(T366:T414)</f>
        <v>0.021299999999999999</v>
      </c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R365" s="216" t="s">
        <v>177</v>
      </c>
      <c r="AT365" s="217" t="s">
        <v>72</v>
      </c>
      <c r="AU365" s="217" t="s">
        <v>81</v>
      </c>
      <c r="AY365" s="216" t="s">
        <v>169</v>
      </c>
      <c r="BK365" s="218">
        <f>SUM(BK366:BK414)</f>
        <v>0</v>
      </c>
    </row>
    <row r="366" s="2" customFormat="1" ht="24.15" customHeight="1">
      <c r="A366" s="39"/>
      <c r="B366" s="40"/>
      <c r="C366" s="221" t="s">
        <v>316</v>
      </c>
      <c r="D366" s="221" t="s">
        <v>172</v>
      </c>
      <c r="E366" s="222" t="s">
        <v>457</v>
      </c>
      <c r="F366" s="223" t="s">
        <v>458</v>
      </c>
      <c r="G366" s="224" t="s">
        <v>245</v>
      </c>
      <c r="H366" s="225">
        <v>10</v>
      </c>
      <c r="I366" s="226"/>
      <c r="J366" s="227">
        <f>ROUND(I366*H366,2)</f>
        <v>0</v>
      </c>
      <c r="K366" s="228"/>
      <c r="L366" s="45"/>
      <c r="M366" s="229" t="s">
        <v>1</v>
      </c>
      <c r="N366" s="230" t="s">
        <v>41</v>
      </c>
      <c r="O366" s="93"/>
      <c r="P366" s="231">
        <f>O366*H366</f>
        <v>0</v>
      </c>
      <c r="Q366" s="231">
        <v>0</v>
      </c>
      <c r="R366" s="231">
        <f>Q366*H366</f>
        <v>0</v>
      </c>
      <c r="S366" s="231">
        <v>0.0021299999999999999</v>
      </c>
      <c r="T366" s="232">
        <f>S366*H366</f>
        <v>0.021299999999999999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33" t="s">
        <v>217</v>
      </c>
      <c r="AT366" s="233" t="s">
        <v>172</v>
      </c>
      <c r="AU366" s="233" t="s">
        <v>177</v>
      </c>
      <c r="AY366" s="18" t="s">
        <v>169</v>
      </c>
      <c r="BE366" s="234">
        <f>IF(N366="základní",J366,0)</f>
        <v>0</v>
      </c>
      <c r="BF366" s="234">
        <f>IF(N366="snížená",J366,0)</f>
        <v>0</v>
      </c>
      <c r="BG366" s="234">
        <f>IF(N366="zákl. přenesená",J366,0)</f>
        <v>0</v>
      </c>
      <c r="BH366" s="234">
        <f>IF(N366="sníž. přenesená",J366,0)</f>
        <v>0</v>
      </c>
      <c r="BI366" s="234">
        <f>IF(N366="nulová",J366,0)</f>
        <v>0</v>
      </c>
      <c r="BJ366" s="18" t="s">
        <v>178</v>
      </c>
      <c r="BK366" s="234">
        <f>ROUND(I366*H366,2)</f>
        <v>0</v>
      </c>
      <c r="BL366" s="18" t="s">
        <v>217</v>
      </c>
      <c r="BM366" s="233" t="s">
        <v>459</v>
      </c>
    </row>
    <row r="367" s="2" customFormat="1">
      <c r="A367" s="39"/>
      <c r="B367" s="40"/>
      <c r="C367" s="41"/>
      <c r="D367" s="235" t="s">
        <v>179</v>
      </c>
      <c r="E367" s="41"/>
      <c r="F367" s="236" t="s">
        <v>458</v>
      </c>
      <c r="G367" s="41"/>
      <c r="H367" s="41"/>
      <c r="I367" s="237"/>
      <c r="J367" s="41"/>
      <c r="K367" s="41"/>
      <c r="L367" s="45"/>
      <c r="M367" s="238"/>
      <c r="N367" s="239"/>
      <c r="O367" s="93"/>
      <c r="P367" s="93"/>
      <c r="Q367" s="93"/>
      <c r="R367" s="93"/>
      <c r="S367" s="93"/>
      <c r="T367" s="94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T367" s="18" t="s">
        <v>179</v>
      </c>
      <c r="AU367" s="18" t="s">
        <v>177</v>
      </c>
    </row>
    <row r="368" s="14" customFormat="1">
      <c r="A368" s="14"/>
      <c r="B368" s="250"/>
      <c r="C368" s="251"/>
      <c r="D368" s="235" t="s">
        <v>180</v>
      </c>
      <c r="E368" s="252" t="s">
        <v>1</v>
      </c>
      <c r="F368" s="253" t="s">
        <v>2730</v>
      </c>
      <c r="G368" s="251"/>
      <c r="H368" s="254">
        <v>10</v>
      </c>
      <c r="I368" s="255"/>
      <c r="J368" s="251"/>
      <c r="K368" s="251"/>
      <c r="L368" s="256"/>
      <c r="M368" s="257"/>
      <c r="N368" s="258"/>
      <c r="O368" s="258"/>
      <c r="P368" s="258"/>
      <c r="Q368" s="258"/>
      <c r="R368" s="258"/>
      <c r="S368" s="258"/>
      <c r="T368" s="259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60" t="s">
        <v>180</v>
      </c>
      <c r="AU368" s="260" t="s">
        <v>177</v>
      </c>
      <c r="AV368" s="14" t="s">
        <v>177</v>
      </c>
      <c r="AW368" s="14" t="s">
        <v>30</v>
      </c>
      <c r="AX368" s="14" t="s">
        <v>73</v>
      </c>
      <c r="AY368" s="260" t="s">
        <v>169</v>
      </c>
    </row>
    <row r="369" s="15" customFormat="1">
      <c r="A369" s="15"/>
      <c r="B369" s="261"/>
      <c r="C369" s="262"/>
      <c r="D369" s="235" t="s">
        <v>180</v>
      </c>
      <c r="E369" s="263" t="s">
        <v>1</v>
      </c>
      <c r="F369" s="264" t="s">
        <v>183</v>
      </c>
      <c r="G369" s="262"/>
      <c r="H369" s="265">
        <v>10</v>
      </c>
      <c r="I369" s="266"/>
      <c r="J369" s="262"/>
      <c r="K369" s="262"/>
      <c r="L369" s="267"/>
      <c r="M369" s="268"/>
      <c r="N369" s="269"/>
      <c r="O369" s="269"/>
      <c r="P369" s="269"/>
      <c r="Q369" s="269"/>
      <c r="R369" s="269"/>
      <c r="S369" s="269"/>
      <c r="T369" s="270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71" t="s">
        <v>180</v>
      </c>
      <c r="AU369" s="271" t="s">
        <v>177</v>
      </c>
      <c r="AV369" s="15" t="s">
        <v>176</v>
      </c>
      <c r="AW369" s="15" t="s">
        <v>30</v>
      </c>
      <c r="AX369" s="15" t="s">
        <v>81</v>
      </c>
      <c r="AY369" s="271" t="s">
        <v>169</v>
      </c>
    </row>
    <row r="370" s="2" customFormat="1" ht="24.15" customHeight="1">
      <c r="A370" s="39"/>
      <c r="B370" s="40"/>
      <c r="C370" s="221" t="s">
        <v>472</v>
      </c>
      <c r="D370" s="221" t="s">
        <v>172</v>
      </c>
      <c r="E370" s="222" t="s">
        <v>462</v>
      </c>
      <c r="F370" s="223" t="s">
        <v>463</v>
      </c>
      <c r="G370" s="224" t="s">
        <v>245</v>
      </c>
      <c r="H370" s="225">
        <v>2</v>
      </c>
      <c r="I370" s="226"/>
      <c r="J370" s="227">
        <f>ROUND(I370*H370,2)</f>
        <v>0</v>
      </c>
      <c r="K370" s="228"/>
      <c r="L370" s="45"/>
      <c r="M370" s="229" t="s">
        <v>1</v>
      </c>
      <c r="N370" s="230" t="s">
        <v>41</v>
      </c>
      <c r="O370" s="93"/>
      <c r="P370" s="231">
        <f>O370*H370</f>
        <v>0</v>
      </c>
      <c r="Q370" s="231">
        <v>0.00050000000000000001</v>
      </c>
      <c r="R370" s="231">
        <f>Q370*H370</f>
        <v>0.001</v>
      </c>
      <c r="S370" s="231">
        <v>0</v>
      </c>
      <c r="T370" s="232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33" t="s">
        <v>217</v>
      </c>
      <c r="AT370" s="233" t="s">
        <v>172</v>
      </c>
      <c r="AU370" s="233" t="s">
        <v>177</v>
      </c>
      <c r="AY370" s="18" t="s">
        <v>169</v>
      </c>
      <c r="BE370" s="234">
        <f>IF(N370="základní",J370,0)</f>
        <v>0</v>
      </c>
      <c r="BF370" s="234">
        <f>IF(N370="snížená",J370,0)</f>
        <v>0</v>
      </c>
      <c r="BG370" s="234">
        <f>IF(N370="zákl. přenesená",J370,0)</f>
        <v>0</v>
      </c>
      <c r="BH370" s="234">
        <f>IF(N370="sníž. přenesená",J370,0)</f>
        <v>0</v>
      </c>
      <c r="BI370" s="234">
        <f>IF(N370="nulová",J370,0)</f>
        <v>0</v>
      </c>
      <c r="BJ370" s="18" t="s">
        <v>178</v>
      </c>
      <c r="BK370" s="234">
        <f>ROUND(I370*H370,2)</f>
        <v>0</v>
      </c>
      <c r="BL370" s="18" t="s">
        <v>217</v>
      </c>
      <c r="BM370" s="233" t="s">
        <v>464</v>
      </c>
    </row>
    <row r="371" s="2" customFormat="1">
      <c r="A371" s="39"/>
      <c r="B371" s="40"/>
      <c r="C371" s="41"/>
      <c r="D371" s="235" t="s">
        <v>179</v>
      </c>
      <c r="E371" s="41"/>
      <c r="F371" s="236" t="s">
        <v>463</v>
      </c>
      <c r="G371" s="41"/>
      <c r="H371" s="41"/>
      <c r="I371" s="237"/>
      <c r="J371" s="41"/>
      <c r="K371" s="41"/>
      <c r="L371" s="45"/>
      <c r="M371" s="238"/>
      <c r="N371" s="239"/>
      <c r="O371" s="93"/>
      <c r="P371" s="93"/>
      <c r="Q371" s="93"/>
      <c r="R371" s="93"/>
      <c r="S371" s="93"/>
      <c r="T371" s="94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18" t="s">
        <v>179</v>
      </c>
      <c r="AU371" s="18" t="s">
        <v>177</v>
      </c>
    </row>
    <row r="372" s="2" customFormat="1" ht="24.15" customHeight="1">
      <c r="A372" s="39"/>
      <c r="B372" s="40"/>
      <c r="C372" s="221" t="s">
        <v>319</v>
      </c>
      <c r="D372" s="221" t="s">
        <v>172</v>
      </c>
      <c r="E372" s="222" t="s">
        <v>465</v>
      </c>
      <c r="F372" s="223" t="s">
        <v>466</v>
      </c>
      <c r="G372" s="224" t="s">
        <v>245</v>
      </c>
      <c r="H372" s="225">
        <v>32</v>
      </c>
      <c r="I372" s="226"/>
      <c r="J372" s="227">
        <f>ROUND(I372*H372,2)</f>
        <v>0</v>
      </c>
      <c r="K372" s="228"/>
      <c r="L372" s="45"/>
      <c r="M372" s="229" t="s">
        <v>1</v>
      </c>
      <c r="N372" s="230" t="s">
        <v>41</v>
      </c>
      <c r="O372" s="93"/>
      <c r="P372" s="231">
        <f>O372*H372</f>
        <v>0</v>
      </c>
      <c r="Q372" s="231">
        <v>0.00075000000000000002</v>
      </c>
      <c r="R372" s="231">
        <f>Q372*H372</f>
        <v>0.024</v>
      </c>
      <c r="S372" s="231">
        <v>0</v>
      </c>
      <c r="T372" s="232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33" t="s">
        <v>217</v>
      </c>
      <c r="AT372" s="233" t="s">
        <v>172</v>
      </c>
      <c r="AU372" s="233" t="s">
        <v>177</v>
      </c>
      <c r="AY372" s="18" t="s">
        <v>169</v>
      </c>
      <c r="BE372" s="234">
        <f>IF(N372="základní",J372,0)</f>
        <v>0</v>
      </c>
      <c r="BF372" s="234">
        <f>IF(N372="snížená",J372,0)</f>
        <v>0</v>
      </c>
      <c r="BG372" s="234">
        <f>IF(N372="zákl. přenesená",J372,0)</f>
        <v>0</v>
      </c>
      <c r="BH372" s="234">
        <f>IF(N372="sníž. přenesená",J372,0)</f>
        <v>0</v>
      </c>
      <c r="BI372" s="234">
        <f>IF(N372="nulová",J372,0)</f>
        <v>0</v>
      </c>
      <c r="BJ372" s="18" t="s">
        <v>178</v>
      </c>
      <c r="BK372" s="234">
        <f>ROUND(I372*H372,2)</f>
        <v>0</v>
      </c>
      <c r="BL372" s="18" t="s">
        <v>217</v>
      </c>
      <c r="BM372" s="233" t="s">
        <v>467</v>
      </c>
    </row>
    <row r="373" s="2" customFormat="1">
      <c r="A373" s="39"/>
      <c r="B373" s="40"/>
      <c r="C373" s="41"/>
      <c r="D373" s="235" t="s">
        <v>179</v>
      </c>
      <c r="E373" s="41"/>
      <c r="F373" s="236" t="s">
        <v>466</v>
      </c>
      <c r="G373" s="41"/>
      <c r="H373" s="41"/>
      <c r="I373" s="237"/>
      <c r="J373" s="41"/>
      <c r="K373" s="41"/>
      <c r="L373" s="45"/>
      <c r="M373" s="238"/>
      <c r="N373" s="239"/>
      <c r="O373" s="93"/>
      <c r="P373" s="93"/>
      <c r="Q373" s="93"/>
      <c r="R373" s="93"/>
      <c r="S373" s="93"/>
      <c r="T373" s="94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18" t="s">
        <v>179</v>
      </c>
      <c r="AU373" s="18" t="s">
        <v>177</v>
      </c>
    </row>
    <row r="374" s="13" customFormat="1">
      <c r="A374" s="13"/>
      <c r="B374" s="240"/>
      <c r="C374" s="241"/>
      <c r="D374" s="235" t="s">
        <v>180</v>
      </c>
      <c r="E374" s="242" t="s">
        <v>1</v>
      </c>
      <c r="F374" s="243" t="s">
        <v>468</v>
      </c>
      <c r="G374" s="241"/>
      <c r="H374" s="242" t="s">
        <v>1</v>
      </c>
      <c r="I374" s="244"/>
      <c r="J374" s="241"/>
      <c r="K374" s="241"/>
      <c r="L374" s="245"/>
      <c r="M374" s="246"/>
      <c r="N374" s="247"/>
      <c r="O374" s="247"/>
      <c r="P374" s="247"/>
      <c r="Q374" s="247"/>
      <c r="R374" s="247"/>
      <c r="S374" s="247"/>
      <c r="T374" s="248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9" t="s">
        <v>180</v>
      </c>
      <c r="AU374" s="249" t="s">
        <v>177</v>
      </c>
      <c r="AV374" s="13" t="s">
        <v>81</v>
      </c>
      <c r="AW374" s="13" t="s">
        <v>30</v>
      </c>
      <c r="AX374" s="13" t="s">
        <v>73</v>
      </c>
      <c r="AY374" s="249" t="s">
        <v>169</v>
      </c>
    </row>
    <row r="375" s="14" customFormat="1">
      <c r="A375" s="14"/>
      <c r="B375" s="250"/>
      <c r="C375" s="251"/>
      <c r="D375" s="235" t="s">
        <v>180</v>
      </c>
      <c r="E375" s="252" t="s">
        <v>1</v>
      </c>
      <c r="F375" s="253" t="s">
        <v>469</v>
      </c>
      <c r="G375" s="251"/>
      <c r="H375" s="254">
        <v>2</v>
      </c>
      <c r="I375" s="255"/>
      <c r="J375" s="251"/>
      <c r="K375" s="251"/>
      <c r="L375" s="256"/>
      <c r="M375" s="257"/>
      <c r="N375" s="258"/>
      <c r="O375" s="258"/>
      <c r="P375" s="258"/>
      <c r="Q375" s="258"/>
      <c r="R375" s="258"/>
      <c r="S375" s="258"/>
      <c r="T375" s="259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60" t="s">
        <v>180</v>
      </c>
      <c r="AU375" s="260" t="s">
        <v>177</v>
      </c>
      <c r="AV375" s="14" t="s">
        <v>177</v>
      </c>
      <c r="AW375" s="14" t="s">
        <v>30</v>
      </c>
      <c r="AX375" s="14" t="s">
        <v>73</v>
      </c>
      <c r="AY375" s="260" t="s">
        <v>169</v>
      </c>
    </row>
    <row r="376" s="13" customFormat="1">
      <c r="A376" s="13"/>
      <c r="B376" s="240"/>
      <c r="C376" s="241"/>
      <c r="D376" s="235" t="s">
        <v>180</v>
      </c>
      <c r="E376" s="242" t="s">
        <v>1</v>
      </c>
      <c r="F376" s="243" t="s">
        <v>470</v>
      </c>
      <c r="G376" s="241"/>
      <c r="H376" s="242" t="s">
        <v>1</v>
      </c>
      <c r="I376" s="244"/>
      <c r="J376" s="241"/>
      <c r="K376" s="241"/>
      <c r="L376" s="245"/>
      <c r="M376" s="246"/>
      <c r="N376" s="247"/>
      <c r="O376" s="247"/>
      <c r="P376" s="247"/>
      <c r="Q376" s="247"/>
      <c r="R376" s="247"/>
      <c r="S376" s="247"/>
      <c r="T376" s="248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9" t="s">
        <v>180</v>
      </c>
      <c r="AU376" s="249" t="s">
        <v>177</v>
      </c>
      <c r="AV376" s="13" t="s">
        <v>81</v>
      </c>
      <c r="AW376" s="13" t="s">
        <v>30</v>
      </c>
      <c r="AX376" s="13" t="s">
        <v>73</v>
      </c>
      <c r="AY376" s="249" t="s">
        <v>169</v>
      </c>
    </row>
    <row r="377" s="14" customFormat="1">
      <c r="A377" s="14"/>
      <c r="B377" s="250"/>
      <c r="C377" s="251"/>
      <c r="D377" s="235" t="s">
        <v>180</v>
      </c>
      <c r="E377" s="252" t="s">
        <v>1</v>
      </c>
      <c r="F377" s="253" t="s">
        <v>2731</v>
      </c>
      <c r="G377" s="251"/>
      <c r="H377" s="254">
        <v>30</v>
      </c>
      <c r="I377" s="255"/>
      <c r="J377" s="251"/>
      <c r="K377" s="251"/>
      <c r="L377" s="256"/>
      <c r="M377" s="257"/>
      <c r="N377" s="258"/>
      <c r="O377" s="258"/>
      <c r="P377" s="258"/>
      <c r="Q377" s="258"/>
      <c r="R377" s="258"/>
      <c r="S377" s="258"/>
      <c r="T377" s="259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60" t="s">
        <v>180</v>
      </c>
      <c r="AU377" s="260" t="s">
        <v>177</v>
      </c>
      <c r="AV377" s="14" t="s">
        <v>177</v>
      </c>
      <c r="AW377" s="14" t="s">
        <v>30</v>
      </c>
      <c r="AX377" s="14" t="s">
        <v>73</v>
      </c>
      <c r="AY377" s="260" t="s">
        <v>169</v>
      </c>
    </row>
    <row r="378" s="15" customFormat="1">
      <c r="A378" s="15"/>
      <c r="B378" s="261"/>
      <c r="C378" s="262"/>
      <c r="D378" s="235" t="s">
        <v>180</v>
      </c>
      <c r="E378" s="263" t="s">
        <v>1</v>
      </c>
      <c r="F378" s="264" t="s">
        <v>183</v>
      </c>
      <c r="G378" s="262"/>
      <c r="H378" s="265">
        <v>32</v>
      </c>
      <c r="I378" s="266"/>
      <c r="J378" s="262"/>
      <c r="K378" s="262"/>
      <c r="L378" s="267"/>
      <c r="M378" s="268"/>
      <c r="N378" s="269"/>
      <c r="O378" s="269"/>
      <c r="P378" s="269"/>
      <c r="Q378" s="269"/>
      <c r="R378" s="269"/>
      <c r="S378" s="269"/>
      <c r="T378" s="270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71" t="s">
        <v>180</v>
      </c>
      <c r="AU378" s="271" t="s">
        <v>177</v>
      </c>
      <c r="AV378" s="15" t="s">
        <v>176</v>
      </c>
      <c r="AW378" s="15" t="s">
        <v>30</v>
      </c>
      <c r="AX378" s="15" t="s">
        <v>81</v>
      </c>
      <c r="AY378" s="271" t="s">
        <v>169</v>
      </c>
    </row>
    <row r="379" s="2" customFormat="1" ht="24.15" customHeight="1">
      <c r="A379" s="39"/>
      <c r="B379" s="40"/>
      <c r="C379" s="221" t="s">
        <v>479</v>
      </c>
      <c r="D379" s="221" t="s">
        <v>172</v>
      </c>
      <c r="E379" s="222" t="s">
        <v>473</v>
      </c>
      <c r="F379" s="223" t="s">
        <v>474</v>
      </c>
      <c r="G379" s="224" t="s">
        <v>245</v>
      </c>
      <c r="H379" s="225">
        <v>2</v>
      </c>
      <c r="I379" s="226"/>
      <c r="J379" s="227">
        <f>ROUND(I379*H379,2)</f>
        <v>0</v>
      </c>
      <c r="K379" s="228"/>
      <c r="L379" s="45"/>
      <c r="M379" s="229" t="s">
        <v>1</v>
      </c>
      <c r="N379" s="230" t="s">
        <v>41</v>
      </c>
      <c r="O379" s="93"/>
      <c r="P379" s="231">
        <f>O379*H379</f>
        <v>0</v>
      </c>
      <c r="Q379" s="231">
        <v>0.00115</v>
      </c>
      <c r="R379" s="231">
        <f>Q379*H379</f>
        <v>0.0023</v>
      </c>
      <c r="S379" s="231">
        <v>0</v>
      </c>
      <c r="T379" s="232">
        <f>S379*H379</f>
        <v>0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233" t="s">
        <v>217</v>
      </c>
      <c r="AT379" s="233" t="s">
        <v>172</v>
      </c>
      <c r="AU379" s="233" t="s">
        <v>177</v>
      </c>
      <c r="AY379" s="18" t="s">
        <v>169</v>
      </c>
      <c r="BE379" s="234">
        <f>IF(N379="základní",J379,0)</f>
        <v>0</v>
      </c>
      <c r="BF379" s="234">
        <f>IF(N379="snížená",J379,0)</f>
        <v>0</v>
      </c>
      <c r="BG379" s="234">
        <f>IF(N379="zákl. přenesená",J379,0)</f>
        <v>0</v>
      </c>
      <c r="BH379" s="234">
        <f>IF(N379="sníž. přenesená",J379,0)</f>
        <v>0</v>
      </c>
      <c r="BI379" s="234">
        <f>IF(N379="nulová",J379,0)</f>
        <v>0</v>
      </c>
      <c r="BJ379" s="18" t="s">
        <v>178</v>
      </c>
      <c r="BK379" s="234">
        <f>ROUND(I379*H379,2)</f>
        <v>0</v>
      </c>
      <c r="BL379" s="18" t="s">
        <v>217</v>
      </c>
      <c r="BM379" s="233" t="s">
        <v>475</v>
      </c>
    </row>
    <row r="380" s="2" customFormat="1">
      <c r="A380" s="39"/>
      <c r="B380" s="40"/>
      <c r="C380" s="41"/>
      <c r="D380" s="235" t="s">
        <v>179</v>
      </c>
      <c r="E380" s="41"/>
      <c r="F380" s="236" t="s">
        <v>474</v>
      </c>
      <c r="G380" s="41"/>
      <c r="H380" s="41"/>
      <c r="I380" s="237"/>
      <c r="J380" s="41"/>
      <c r="K380" s="41"/>
      <c r="L380" s="45"/>
      <c r="M380" s="238"/>
      <c r="N380" s="239"/>
      <c r="O380" s="93"/>
      <c r="P380" s="93"/>
      <c r="Q380" s="93"/>
      <c r="R380" s="93"/>
      <c r="S380" s="93"/>
      <c r="T380" s="94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T380" s="18" t="s">
        <v>179</v>
      </c>
      <c r="AU380" s="18" t="s">
        <v>177</v>
      </c>
    </row>
    <row r="381" s="2" customFormat="1" ht="24.15" customHeight="1">
      <c r="A381" s="39"/>
      <c r="B381" s="40"/>
      <c r="C381" s="221" t="s">
        <v>324</v>
      </c>
      <c r="D381" s="221" t="s">
        <v>172</v>
      </c>
      <c r="E381" s="222" t="s">
        <v>476</v>
      </c>
      <c r="F381" s="223" t="s">
        <v>477</v>
      </c>
      <c r="G381" s="224" t="s">
        <v>245</v>
      </c>
      <c r="H381" s="225">
        <v>2</v>
      </c>
      <c r="I381" s="226"/>
      <c r="J381" s="227">
        <f>ROUND(I381*H381,2)</f>
        <v>0</v>
      </c>
      <c r="K381" s="228"/>
      <c r="L381" s="45"/>
      <c r="M381" s="229" t="s">
        <v>1</v>
      </c>
      <c r="N381" s="230" t="s">
        <v>41</v>
      </c>
      <c r="O381" s="93"/>
      <c r="P381" s="231">
        <f>O381*H381</f>
        <v>0</v>
      </c>
      <c r="Q381" s="231">
        <v>0.0012999999999999999</v>
      </c>
      <c r="R381" s="231">
        <f>Q381*H381</f>
        <v>0.0025999999999999999</v>
      </c>
      <c r="S381" s="231">
        <v>0</v>
      </c>
      <c r="T381" s="232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33" t="s">
        <v>217</v>
      </c>
      <c r="AT381" s="233" t="s">
        <v>172</v>
      </c>
      <c r="AU381" s="233" t="s">
        <v>177</v>
      </c>
      <c r="AY381" s="18" t="s">
        <v>169</v>
      </c>
      <c r="BE381" s="234">
        <f>IF(N381="základní",J381,0)</f>
        <v>0</v>
      </c>
      <c r="BF381" s="234">
        <f>IF(N381="snížená",J381,0)</f>
        <v>0</v>
      </c>
      <c r="BG381" s="234">
        <f>IF(N381="zákl. přenesená",J381,0)</f>
        <v>0</v>
      </c>
      <c r="BH381" s="234">
        <f>IF(N381="sníž. přenesená",J381,0)</f>
        <v>0</v>
      </c>
      <c r="BI381" s="234">
        <f>IF(N381="nulová",J381,0)</f>
        <v>0</v>
      </c>
      <c r="BJ381" s="18" t="s">
        <v>178</v>
      </c>
      <c r="BK381" s="234">
        <f>ROUND(I381*H381,2)</f>
        <v>0</v>
      </c>
      <c r="BL381" s="18" t="s">
        <v>217</v>
      </c>
      <c r="BM381" s="233" t="s">
        <v>478</v>
      </c>
    </row>
    <row r="382" s="2" customFormat="1">
      <c r="A382" s="39"/>
      <c r="B382" s="40"/>
      <c r="C382" s="41"/>
      <c r="D382" s="235" t="s">
        <v>179</v>
      </c>
      <c r="E382" s="41"/>
      <c r="F382" s="236" t="s">
        <v>477</v>
      </c>
      <c r="G382" s="41"/>
      <c r="H382" s="41"/>
      <c r="I382" s="237"/>
      <c r="J382" s="41"/>
      <c r="K382" s="41"/>
      <c r="L382" s="45"/>
      <c r="M382" s="238"/>
      <c r="N382" s="239"/>
      <c r="O382" s="93"/>
      <c r="P382" s="93"/>
      <c r="Q382" s="93"/>
      <c r="R382" s="93"/>
      <c r="S382" s="93"/>
      <c r="T382" s="94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T382" s="18" t="s">
        <v>179</v>
      </c>
      <c r="AU382" s="18" t="s">
        <v>177</v>
      </c>
    </row>
    <row r="383" s="2" customFormat="1" ht="37.8" customHeight="1">
      <c r="A383" s="39"/>
      <c r="B383" s="40"/>
      <c r="C383" s="221" t="s">
        <v>487</v>
      </c>
      <c r="D383" s="221" t="s">
        <v>172</v>
      </c>
      <c r="E383" s="222" t="s">
        <v>480</v>
      </c>
      <c r="F383" s="223" t="s">
        <v>481</v>
      </c>
      <c r="G383" s="224" t="s">
        <v>245</v>
      </c>
      <c r="H383" s="225">
        <v>20</v>
      </c>
      <c r="I383" s="226"/>
      <c r="J383" s="227">
        <f>ROUND(I383*H383,2)</f>
        <v>0</v>
      </c>
      <c r="K383" s="228"/>
      <c r="L383" s="45"/>
      <c r="M383" s="229" t="s">
        <v>1</v>
      </c>
      <c r="N383" s="230" t="s">
        <v>41</v>
      </c>
      <c r="O383" s="93"/>
      <c r="P383" s="231">
        <f>O383*H383</f>
        <v>0</v>
      </c>
      <c r="Q383" s="231">
        <v>4.0000000000000003E-05</v>
      </c>
      <c r="R383" s="231">
        <f>Q383*H383</f>
        <v>0.00080000000000000004</v>
      </c>
      <c r="S383" s="231">
        <v>0</v>
      </c>
      <c r="T383" s="232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33" t="s">
        <v>217</v>
      </c>
      <c r="AT383" s="233" t="s">
        <v>172</v>
      </c>
      <c r="AU383" s="233" t="s">
        <v>177</v>
      </c>
      <c r="AY383" s="18" t="s">
        <v>169</v>
      </c>
      <c r="BE383" s="234">
        <f>IF(N383="základní",J383,0)</f>
        <v>0</v>
      </c>
      <c r="BF383" s="234">
        <f>IF(N383="snížená",J383,0)</f>
        <v>0</v>
      </c>
      <c r="BG383" s="234">
        <f>IF(N383="zákl. přenesená",J383,0)</f>
        <v>0</v>
      </c>
      <c r="BH383" s="234">
        <f>IF(N383="sníž. přenesená",J383,0)</f>
        <v>0</v>
      </c>
      <c r="BI383" s="234">
        <f>IF(N383="nulová",J383,0)</f>
        <v>0</v>
      </c>
      <c r="BJ383" s="18" t="s">
        <v>178</v>
      </c>
      <c r="BK383" s="234">
        <f>ROUND(I383*H383,2)</f>
        <v>0</v>
      </c>
      <c r="BL383" s="18" t="s">
        <v>217</v>
      </c>
      <c r="BM383" s="233" t="s">
        <v>482</v>
      </c>
    </row>
    <row r="384" s="2" customFormat="1">
      <c r="A384" s="39"/>
      <c r="B384" s="40"/>
      <c r="C384" s="41"/>
      <c r="D384" s="235" t="s">
        <v>179</v>
      </c>
      <c r="E384" s="41"/>
      <c r="F384" s="236" t="s">
        <v>481</v>
      </c>
      <c r="G384" s="41"/>
      <c r="H384" s="41"/>
      <c r="I384" s="237"/>
      <c r="J384" s="41"/>
      <c r="K384" s="41"/>
      <c r="L384" s="45"/>
      <c r="M384" s="238"/>
      <c r="N384" s="239"/>
      <c r="O384" s="93"/>
      <c r="P384" s="93"/>
      <c r="Q384" s="93"/>
      <c r="R384" s="93"/>
      <c r="S384" s="93"/>
      <c r="T384" s="94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179</v>
      </c>
      <c r="AU384" s="18" t="s">
        <v>177</v>
      </c>
    </row>
    <row r="385" s="14" customFormat="1">
      <c r="A385" s="14"/>
      <c r="B385" s="250"/>
      <c r="C385" s="251"/>
      <c r="D385" s="235" t="s">
        <v>180</v>
      </c>
      <c r="E385" s="252" t="s">
        <v>1</v>
      </c>
      <c r="F385" s="253" t="s">
        <v>2732</v>
      </c>
      <c r="G385" s="251"/>
      <c r="H385" s="254">
        <v>20</v>
      </c>
      <c r="I385" s="255"/>
      <c r="J385" s="251"/>
      <c r="K385" s="251"/>
      <c r="L385" s="256"/>
      <c r="M385" s="257"/>
      <c r="N385" s="258"/>
      <c r="O385" s="258"/>
      <c r="P385" s="258"/>
      <c r="Q385" s="258"/>
      <c r="R385" s="258"/>
      <c r="S385" s="258"/>
      <c r="T385" s="259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60" t="s">
        <v>180</v>
      </c>
      <c r="AU385" s="260" t="s">
        <v>177</v>
      </c>
      <c r="AV385" s="14" t="s">
        <v>177</v>
      </c>
      <c r="AW385" s="14" t="s">
        <v>30</v>
      </c>
      <c r="AX385" s="14" t="s">
        <v>73</v>
      </c>
      <c r="AY385" s="260" t="s">
        <v>169</v>
      </c>
    </row>
    <row r="386" s="15" customFormat="1">
      <c r="A386" s="15"/>
      <c r="B386" s="261"/>
      <c r="C386" s="262"/>
      <c r="D386" s="235" t="s">
        <v>180</v>
      </c>
      <c r="E386" s="263" t="s">
        <v>1</v>
      </c>
      <c r="F386" s="264" t="s">
        <v>183</v>
      </c>
      <c r="G386" s="262"/>
      <c r="H386" s="265">
        <v>20</v>
      </c>
      <c r="I386" s="266"/>
      <c r="J386" s="262"/>
      <c r="K386" s="262"/>
      <c r="L386" s="267"/>
      <c r="M386" s="268"/>
      <c r="N386" s="269"/>
      <c r="O386" s="269"/>
      <c r="P386" s="269"/>
      <c r="Q386" s="269"/>
      <c r="R386" s="269"/>
      <c r="S386" s="269"/>
      <c r="T386" s="270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71" t="s">
        <v>180</v>
      </c>
      <c r="AU386" s="271" t="s">
        <v>177</v>
      </c>
      <c r="AV386" s="15" t="s">
        <v>176</v>
      </c>
      <c r="AW386" s="15" t="s">
        <v>30</v>
      </c>
      <c r="AX386" s="15" t="s">
        <v>81</v>
      </c>
      <c r="AY386" s="271" t="s">
        <v>169</v>
      </c>
    </row>
    <row r="387" s="2" customFormat="1" ht="37.8" customHeight="1">
      <c r="A387" s="39"/>
      <c r="B387" s="40"/>
      <c r="C387" s="221" t="s">
        <v>328</v>
      </c>
      <c r="D387" s="221" t="s">
        <v>172</v>
      </c>
      <c r="E387" s="222" t="s">
        <v>484</v>
      </c>
      <c r="F387" s="223" t="s">
        <v>485</v>
      </c>
      <c r="G387" s="224" t="s">
        <v>245</v>
      </c>
      <c r="H387" s="225">
        <v>2</v>
      </c>
      <c r="I387" s="226"/>
      <c r="J387" s="227">
        <f>ROUND(I387*H387,2)</f>
        <v>0</v>
      </c>
      <c r="K387" s="228"/>
      <c r="L387" s="45"/>
      <c r="M387" s="229" t="s">
        <v>1</v>
      </c>
      <c r="N387" s="230" t="s">
        <v>41</v>
      </c>
      <c r="O387" s="93"/>
      <c r="P387" s="231">
        <f>O387*H387</f>
        <v>0</v>
      </c>
      <c r="Q387" s="231">
        <v>4.0000000000000003E-05</v>
      </c>
      <c r="R387" s="231">
        <f>Q387*H387</f>
        <v>8.0000000000000007E-05</v>
      </c>
      <c r="S387" s="231">
        <v>0</v>
      </c>
      <c r="T387" s="232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33" t="s">
        <v>217</v>
      </c>
      <c r="AT387" s="233" t="s">
        <v>172</v>
      </c>
      <c r="AU387" s="233" t="s">
        <v>177</v>
      </c>
      <c r="AY387" s="18" t="s">
        <v>169</v>
      </c>
      <c r="BE387" s="234">
        <f>IF(N387="základní",J387,0)</f>
        <v>0</v>
      </c>
      <c r="BF387" s="234">
        <f>IF(N387="snížená",J387,0)</f>
        <v>0</v>
      </c>
      <c r="BG387" s="234">
        <f>IF(N387="zákl. přenesená",J387,0)</f>
        <v>0</v>
      </c>
      <c r="BH387" s="234">
        <f>IF(N387="sníž. přenesená",J387,0)</f>
        <v>0</v>
      </c>
      <c r="BI387" s="234">
        <f>IF(N387="nulová",J387,0)</f>
        <v>0</v>
      </c>
      <c r="BJ387" s="18" t="s">
        <v>178</v>
      </c>
      <c r="BK387" s="234">
        <f>ROUND(I387*H387,2)</f>
        <v>0</v>
      </c>
      <c r="BL387" s="18" t="s">
        <v>217</v>
      </c>
      <c r="BM387" s="233" t="s">
        <v>486</v>
      </c>
    </row>
    <row r="388" s="2" customFormat="1">
      <c r="A388" s="39"/>
      <c r="B388" s="40"/>
      <c r="C388" s="41"/>
      <c r="D388" s="235" t="s">
        <v>179</v>
      </c>
      <c r="E388" s="41"/>
      <c r="F388" s="236" t="s">
        <v>485</v>
      </c>
      <c r="G388" s="41"/>
      <c r="H388" s="41"/>
      <c r="I388" s="237"/>
      <c r="J388" s="41"/>
      <c r="K388" s="41"/>
      <c r="L388" s="45"/>
      <c r="M388" s="238"/>
      <c r="N388" s="239"/>
      <c r="O388" s="93"/>
      <c r="P388" s="93"/>
      <c r="Q388" s="93"/>
      <c r="R388" s="93"/>
      <c r="S388" s="93"/>
      <c r="T388" s="94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T388" s="18" t="s">
        <v>179</v>
      </c>
      <c r="AU388" s="18" t="s">
        <v>177</v>
      </c>
    </row>
    <row r="389" s="2" customFormat="1" ht="37.8" customHeight="1">
      <c r="A389" s="39"/>
      <c r="B389" s="40"/>
      <c r="C389" s="221" t="s">
        <v>494</v>
      </c>
      <c r="D389" s="221" t="s">
        <v>172</v>
      </c>
      <c r="E389" s="222" t="s">
        <v>488</v>
      </c>
      <c r="F389" s="223" t="s">
        <v>489</v>
      </c>
      <c r="G389" s="224" t="s">
        <v>245</v>
      </c>
      <c r="H389" s="225">
        <v>12</v>
      </c>
      <c r="I389" s="226"/>
      <c r="J389" s="227">
        <f>ROUND(I389*H389,2)</f>
        <v>0</v>
      </c>
      <c r="K389" s="228"/>
      <c r="L389" s="45"/>
      <c r="M389" s="229" t="s">
        <v>1</v>
      </c>
      <c r="N389" s="230" t="s">
        <v>41</v>
      </c>
      <c r="O389" s="93"/>
      <c r="P389" s="231">
        <f>O389*H389</f>
        <v>0</v>
      </c>
      <c r="Q389" s="231">
        <v>4.0000000000000003E-05</v>
      </c>
      <c r="R389" s="231">
        <f>Q389*H389</f>
        <v>0.00048000000000000007</v>
      </c>
      <c r="S389" s="231">
        <v>0</v>
      </c>
      <c r="T389" s="232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33" t="s">
        <v>217</v>
      </c>
      <c r="AT389" s="233" t="s">
        <v>172</v>
      </c>
      <c r="AU389" s="233" t="s">
        <v>177</v>
      </c>
      <c r="AY389" s="18" t="s">
        <v>169</v>
      </c>
      <c r="BE389" s="234">
        <f>IF(N389="základní",J389,0)</f>
        <v>0</v>
      </c>
      <c r="BF389" s="234">
        <f>IF(N389="snížená",J389,0)</f>
        <v>0</v>
      </c>
      <c r="BG389" s="234">
        <f>IF(N389="zákl. přenesená",J389,0)</f>
        <v>0</v>
      </c>
      <c r="BH389" s="234">
        <f>IF(N389="sníž. přenesená",J389,0)</f>
        <v>0</v>
      </c>
      <c r="BI389" s="234">
        <f>IF(N389="nulová",J389,0)</f>
        <v>0</v>
      </c>
      <c r="BJ389" s="18" t="s">
        <v>178</v>
      </c>
      <c r="BK389" s="234">
        <f>ROUND(I389*H389,2)</f>
        <v>0</v>
      </c>
      <c r="BL389" s="18" t="s">
        <v>217</v>
      </c>
      <c r="BM389" s="233" t="s">
        <v>490</v>
      </c>
    </row>
    <row r="390" s="2" customFormat="1">
      <c r="A390" s="39"/>
      <c r="B390" s="40"/>
      <c r="C390" s="41"/>
      <c r="D390" s="235" t="s">
        <v>179</v>
      </c>
      <c r="E390" s="41"/>
      <c r="F390" s="236" t="s">
        <v>489</v>
      </c>
      <c r="G390" s="41"/>
      <c r="H390" s="41"/>
      <c r="I390" s="237"/>
      <c r="J390" s="41"/>
      <c r="K390" s="41"/>
      <c r="L390" s="45"/>
      <c r="M390" s="238"/>
      <c r="N390" s="239"/>
      <c r="O390" s="93"/>
      <c r="P390" s="93"/>
      <c r="Q390" s="93"/>
      <c r="R390" s="93"/>
      <c r="S390" s="93"/>
      <c r="T390" s="94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T390" s="18" t="s">
        <v>179</v>
      </c>
      <c r="AU390" s="18" t="s">
        <v>177</v>
      </c>
    </row>
    <row r="391" s="2" customFormat="1" ht="37.8" customHeight="1">
      <c r="A391" s="39"/>
      <c r="B391" s="40"/>
      <c r="C391" s="221" t="s">
        <v>337</v>
      </c>
      <c r="D391" s="221" t="s">
        <v>172</v>
      </c>
      <c r="E391" s="222" t="s">
        <v>491</v>
      </c>
      <c r="F391" s="223" t="s">
        <v>492</v>
      </c>
      <c r="G391" s="224" t="s">
        <v>245</v>
      </c>
      <c r="H391" s="225">
        <v>2</v>
      </c>
      <c r="I391" s="226"/>
      <c r="J391" s="227">
        <f>ROUND(I391*H391,2)</f>
        <v>0</v>
      </c>
      <c r="K391" s="228"/>
      <c r="L391" s="45"/>
      <c r="M391" s="229" t="s">
        <v>1</v>
      </c>
      <c r="N391" s="230" t="s">
        <v>41</v>
      </c>
      <c r="O391" s="93"/>
      <c r="P391" s="231">
        <f>O391*H391</f>
        <v>0</v>
      </c>
      <c r="Q391" s="231">
        <v>8.0000000000000007E-05</v>
      </c>
      <c r="R391" s="231">
        <f>Q391*H391</f>
        <v>0.00016000000000000001</v>
      </c>
      <c r="S391" s="231">
        <v>0</v>
      </c>
      <c r="T391" s="232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33" t="s">
        <v>217</v>
      </c>
      <c r="AT391" s="233" t="s">
        <v>172</v>
      </c>
      <c r="AU391" s="233" t="s">
        <v>177</v>
      </c>
      <c r="AY391" s="18" t="s">
        <v>169</v>
      </c>
      <c r="BE391" s="234">
        <f>IF(N391="základní",J391,0)</f>
        <v>0</v>
      </c>
      <c r="BF391" s="234">
        <f>IF(N391="snížená",J391,0)</f>
        <v>0</v>
      </c>
      <c r="BG391" s="234">
        <f>IF(N391="zákl. přenesená",J391,0)</f>
        <v>0</v>
      </c>
      <c r="BH391" s="234">
        <f>IF(N391="sníž. přenesená",J391,0)</f>
        <v>0</v>
      </c>
      <c r="BI391" s="234">
        <f>IF(N391="nulová",J391,0)</f>
        <v>0</v>
      </c>
      <c r="BJ391" s="18" t="s">
        <v>178</v>
      </c>
      <c r="BK391" s="234">
        <f>ROUND(I391*H391,2)</f>
        <v>0</v>
      </c>
      <c r="BL391" s="18" t="s">
        <v>217</v>
      </c>
      <c r="BM391" s="233" t="s">
        <v>493</v>
      </c>
    </row>
    <row r="392" s="2" customFormat="1">
      <c r="A392" s="39"/>
      <c r="B392" s="40"/>
      <c r="C392" s="41"/>
      <c r="D392" s="235" t="s">
        <v>179</v>
      </c>
      <c r="E392" s="41"/>
      <c r="F392" s="236" t="s">
        <v>492</v>
      </c>
      <c r="G392" s="41"/>
      <c r="H392" s="41"/>
      <c r="I392" s="237"/>
      <c r="J392" s="41"/>
      <c r="K392" s="41"/>
      <c r="L392" s="45"/>
      <c r="M392" s="238"/>
      <c r="N392" s="239"/>
      <c r="O392" s="93"/>
      <c r="P392" s="93"/>
      <c r="Q392" s="93"/>
      <c r="R392" s="93"/>
      <c r="S392" s="93"/>
      <c r="T392" s="94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18" t="s">
        <v>179</v>
      </c>
      <c r="AU392" s="18" t="s">
        <v>177</v>
      </c>
    </row>
    <row r="393" s="2" customFormat="1" ht="21.75" customHeight="1">
      <c r="A393" s="39"/>
      <c r="B393" s="40"/>
      <c r="C393" s="221" t="s">
        <v>502</v>
      </c>
      <c r="D393" s="221" t="s">
        <v>172</v>
      </c>
      <c r="E393" s="222" t="s">
        <v>495</v>
      </c>
      <c r="F393" s="223" t="s">
        <v>496</v>
      </c>
      <c r="G393" s="224" t="s">
        <v>186</v>
      </c>
      <c r="H393" s="225">
        <v>2</v>
      </c>
      <c r="I393" s="226"/>
      <c r="J393" s="227">
        <f>ROUND(I393*H393,2)</f>
        <v>0</v>
      </c>
      <c r="K393" s="228"/>
      <c r="L393" s="45"/>
      <c r="M393" s="229" t="s">
        <v>1</v>
      </c>
      <c r="N393" s="230" t="s">
        <v>41</v>
      </c>
      <c r="O393" s="93"/>
      <c r="P393" s="231">
        <f>O393*H393</f>
        <v>0</v>
      </c>
      <c r="Q393" s="231">
        <v>0.00022000000000000001</v>
      </c>
      <c r="R393" s="231">
        <f>Q393*H393</f>
        <v>0.00044000000000000002</v>
      </c>
      <c r="S393" s="231">
        <v>0</v>
      </c>
      <c r="T393" s="232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33" t="s">
        <v>217</v>
      </c>
      <c r="AT393" s="233" t="s">
        <v>172</v>
      </c>
      <c r="AU393" s="233" t="s">
        <v>177</v>
      </c>
      <c r="AY393" s="18" t="s">
        <v>169</v>
      </c>
      <c r="BE393" s="234">
        <f>IF(N393="základní",J393,0)</f>
        <v>0</v>
      </c>
      <c r="BF393" s="234">
        <f>IF(N393="snížená",J393,0)</f>
        <v>0</v>
      </c>
      <c r="BG393" s="234">
        <f>IF(N393="zákl. přenesená",J393,0)</f>
        <v>0</v>
      </c>
      <c r="BH393" s="234">
        <f>IF(N393="sníž. přenesená",J393,0)</f>
        <v>0</v>
      </c>
      <c r="BI393" s="234">
        <f>IF(N393="nulová",J393,0)</f>
        <v>0</v>
      </c>
      <c r="BJ393" s="18" t="s">
        <v>178</v>
      </c>
      <c r="BK393" s="234">
        <f>ROUND(I393*H393,2)</f>
        <v>0</v>
      </c>
      <c r="BL393" s="18" t="s">
        <v>217</v>
      </c>
      <c r="BM393" s="233" t="s">
        <v>497</v>
      </c>
    </row>
    <row r="394" s="2" customFormat="1">
      <c r="A394" s="39"/>
      <c r="B394" s="40"/>
      <c r="C394" s="41"/>
      <c r="D394" s="235" t="s">
        <v>179</v>
      </c>
      <c r="E394" s="41"/>
      <c r="F394" s="236" t="s">
        <v>496</v>
      </c>
      <c r="G394" s="41"/>
      <c r="H394" s="41"/>
      <c r="I394" s="237"/>
      <c r="J394" s="41"/>
      <c r="K394" s="41"/>
      <c r="L394" s="45"/>
      <c r="M394" s="238"/>
      <c r="N394" s="239"/>
      <c r="O394" s="93"/>
      <c r="P394" s="93"/>
      <c r="Q394" s="93"/>
      <c r="R394" s="93"/>
      <c r="S394" s="93"/>
      <c r="T394" s="94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T394" s="18" t="s">
        <v>179</v>
      </c>
      <c r="AU394" s="18" t="s">
        <v>177</v>
      </c>
    </row>
    <row r="395" s="2" customFormat="1" ht="16.5" customHeight="1">
      <c r="A395" s="39"/>
      <c r="B395" s="40"/>
      <c r="C395" s="221" t="s">
        <v>345</v>
      </c>
      <c r="D395" s="221" t="s">
        <v>172</v>
      </c>
      <c r="E395" s="222" t="s">
        <v>498</v>
      </c>
      <c r="F395" s="223" t="s">
        <v>499</v>
      </c>
      <c r="G395" s="224" t="s">
        <v>500</v>
      </c>
      <c r="H395" s="225">
        <v>4</v>
      </c>
      <c r="I395" s="226"/>
      <c r="J395" s="227">
        <f>ROUND(I395*H395,2)</f>
        <v>0</v>
      </c>
      <c r="K395" s="228"/>
      <c r="L395" s="45"/>
      <c r="M395" s="229" t="s">
        <v>1</v>
      </c>
      <c r="N395" s="230" t="s">
        <v>41</v>
      </c>
      <c r="O395" s="93"/>
      <c r="P395" s="231">
        <f>O395*H395</f>
        <v>0</v>
      </c>
      <c r="Q395" s="231">
        <v>0.00042999999999999999</v>
      </c>
      <c r="R395" s="231">
        <f>Q395*H395</f>
        <v>0.00172</v>
      </c>
      <c r="S395" s="231">
        <v>0</v>
      </c>
      <c r="T395" s="232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33" t="s">
        <v>217</v>
      </c>
      <c r="AT395" s="233" t="s">
        <v>172</v>
      </c>
      <c r="AU395" s="233" t="s">
        <v>177</v>
      </c>
      <c r="AY395" s="18" t="s">
        <v>169</v>
      </c>
      <c r="BE395" s="234">
        <f>IF(N395="základní",J395,0)</f>
        <v>0</v>
      </c>
      <c r="BF395" s="234">
        <f>IF(N395="snížená",J395,0)</f>
        <v>0</v>
      </c>
      <c r="BG395" s="234">
        <f>IF(N395="zákl. přenesená",J395,0)</f>
        <v>0</v>
      </c>
      <c r="BH395" s="234">
        <f>IF(N395="sníž. přenesená",J395,0)</f>
        <v>0</v>
      </c>
      <c r="BI395" s="234">
        <f>IF(N395="nulová",J395,0)</f>
        <v>0</v>
      </c>
      <c r="BJ395" s="18" t="s">
        <v>178</v>
      </c>
      <c r="BK395" s="234">
        <f>ROUND(I395*H395,2)</f>
        <v>0</v>
      </c>
      <c r="BL395" s="18" t="s">
        <v>217</v>
      </c>
      <c r="BM395" s="233" t="s">
        <v>501</v>
      </c>
    </row>
    <row r="396" s="2" customFormat="1">
      <c r="A396" s="39"/>
      <c r="B396" s="40"/>
      <c r="C396" s="41"/>
      <c r="D396" s="235" t="s">
        <v>179</v>
      </c>
      <c r="E396" s="41"/>
      <c r="F396" s="236" t="s">
        <v>499</v>
      </c>
      <c r="G396" s="41"/>
      <c r="H396" s="41"/>
      <c r="I396" s="237"/>
      <c r="J396" s="41"/>
      <c r="K396" s="41"/>
      <c r="L396" s="45"/>
      <c r="M396" s="238"/>
      <c r="N396" s="239"/>
      <c r="O396" s="93"/>
      <c r="P396" s="93"/>
      <c r="Q396" s="93"/>
      <c r="R396" s="93"/>
      <c r="S396" s="93"/>
      <c r="T396" s="94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179</v>
      </c>
      <c r="AU396" s="18" t="s">
        <v>177</v>
      </c>
    </row>
    <row r="397" s="2" customFormat="1" ht="24.15" customHeight="1">
      <c r="A397" s="39"/>
      <c r="B397" s="40"/>
      <c r="C397" s="221" t="s">
        <v>509</v>
      </c>
      <c r="D397" s="221" t="s">
        <v>172</v>
      </c>
      <c r="E397" s="222" t="s">
        <v>503</v>
      </c>
      <c r="F397" s="223" t="s">
        <v>504</v>
      </c>
      <c r="G397" s="224" t="s">
        <v>186</v>
      </c>
      <c r="H397" s="225">
        <v>1</v>
      </c>
      <c r="I397" s="226"/>
      <c r="J397" s="227">
        <f>ROUND(I397*H397,2)</f>
        <v>0</v>
      </c>
      <c r="K397" s="228"/>
      <c r="L397" s="45"/>
      <c r="M397" s="229" t="s">
        <v>1</v>
      </c>
      <c r="N397" s="230" t="s">
        <v>41</v>
      </c>
      <c r="O397" s="93"/>
      <c r="P397" s="231">
        <f>O397*H397</f>
        <v>0</v>
      </c>
      <c r="Q397" s="231">
        <v>0.00022000000000000001</v>
      </c>
      <c r="R397" s="231">
        <f>Q397*H397</f>
        <v>0.00022000000000000001</v>
      </c>
      <c r="S397" s="231">
        <v>0</v>
      </c>
      <c r="T397" s="232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33" t="s">
        <v>217</v>
      </c>
      <c r="AT397" s="233" t="s">
        <v>172</v>
      </c>
      <c r="AU397" s="233" t="s">
        <v>177</v>
      </c>
      <c r="AY397" s="18" t="s">
        <v>169</v>
      </c>
      <c r="BE397" s="234">
        <f>IF(N397="základní",J397,0)</f>
        <v>0</v>
      </c>
      <c r="BF397" s="234">
        <f>IF(N397="snížená",J397,0)</f>
        <v>0</v>
      </c>
      <c r="BG397" s="234">
        <f>IF(N397="zákl. přenesená",J397,0)</f>
        <v>0</v>
      </c>
      <c r="BH397" s="234">
        <f>IF(N397="sníž. přenesená",J397,0)</f>
        <v>0</v>
      </c>
      <c r="BI397" s="234">
        <f>IF(N397="nulová",J397,0)</f>
        <v>0</v>
      </c>
      <c r="BJ397" s="18" t="s">
        <v>178</v>
      </c>
      <c r="BK397" s="234">
        <f>ROUND(I397*H397,2)</f>
        <v>0</v>
      </c>
      <c r="BL397" s="18" t="s">
        <v>217</v>
      </c>
      <c r="BM397" s="233" t="s">
        <v>505</v>
      </c>
    </row>
    <row r="398" s="2" customFormat="1">
      <c r="A398" s="39"/>
      <c r="B398" s="40"/>
      <c r="C398" s="41"/>
      <c r="D398" s="235" t="s">
        <v>179</v>
      </c>
      <c r="E398" s="41"/>
      <c r="F398" s="236" t="s">
        <v>504</v>
      </c>
      <c r="G398" s="41"/>
      <c r="H398" s="41"/>
      <c r="I398" s="237"/>
      <c r="J398" s="41"/>
      <c r="K398" s="41"/>
      <c r="L398" s="45"/>
      <c r="M398" s="238"/>
      <c r="N398" s="239"/>
      <c r="O398" s="93"/>
      <c r="P398" s="93"/>
      <c r="Q398" s="93"/>
      <c r="R398" s="93"/>
      <c r="S398" s="93"/>
      <c r="T398" s="94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179</v>
      </c>
      <c r="AU398" s="18" t="s">
        <v>177</v>
      </c>
    </row>
    <row r="399" s="2" customFormat="1" ht="16.5" customHeight="1">
      <c r="A399" s="39"/>
      <c r="B399" s="40"/>
      <c r="C399" s="221" t="s">
        <v>349</v>
      </c>
      <c r="D399" s="221" t="s">
        <v>172</v>
      </c>
      <c r="E399" s="222" t="s">
        <v>506</v>
      </c>
      <c r="F399" s="223" t="s">
        <v>507</v>
      </c>
      <c r="G399" s="224" t="s">
        <v>186</v>
      </c>
      <c r="H399" s="225">
        <v>2</v>
      </c>
      <c r="I399" s="226"/>
      <c r="J399" s="227">
        <f>ROUND(I399*H399,2)</f>
        <v>0</v>
      </c>
      <c r="K399" s="228"/>
      <c r="L399" s="45"/>
      <c r="M399" s="229" t="s">
        <v>1</v>
      </c>
      <c r="N399" s="230" t="s">
        <v>41</v>
      </c>
      <c r="O399" s="93"/>
      <c r="P399" s="231">
        <f>O399*H399</f>
        <v>0</v>
      </c>
      <c r="Q399" s="231">
        <v>0.00056999999999999998</v>
      </c>
      <c r="R399" s="231">
        <f>Q399*H399</f>
        <v>0.00114</v>
      </c>
      <c r="S399" s="231">
        <v>0</v>
      </c>
      <c r="T399" s="232">
        <f>S399*H399</f>
        <v>0</v>
      </c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R399" s="233" t="s">
        <v>217</v>
      </c>
      <c r="AT399" s="233" t="s">
        <v>172</v>
      </c>
      <c r="AU399" s="233" t="s">
        <v>177</v>
      </c>
      <c r="AY399" s="18" t="s">
        <v>169</v>
      </c>
      <c r="BE399" s="234">
        <f>IF(N399="základní",J399,0)</f>
        <v>0</v>
      </c>
      <c r="BF399" s="234">
        <f>IF(N399="snížená",J399,0)</f>
        <v>0</v>
      </c>
      <c r="BG399" s="234">
        <f>IF(N399="zákl. přenesená",J399,0)</f>
        <v>0</v>
      </c>
      <c r="BH399" s="234">
        <f>IF(N399="sníž. přenesená",J399,0)</f>
        <v>0</v>
      </c>
      <c r="BI399" s="234">
        <f>IF(N399="nulová",J399,0)</f>
        <v>0</v>
      </c>
      <c r="BJ399" s="18" t="s">
        <v>178</v>
      </c>
      <c r="BK399" s="234">
        <f>ROUND(I399*H399,2)</f>
        <v>0</v>
      </c>
      <c r="BL399" s="18" t="s">
        <v>217</v>
      </c>
      <c r="BM399" s="233" t="s">
        <v>508</v>
      </c>
    </row>
    <row r="400" s="2" customFormat="1">
      <c r="A400" s="39"/>
      <c r="B400" s="40"/>
      <c r="C400" s="41"/>
      <c r="D400" s="235" t="s">
        <v>179</v>
      </c>
      <c r="E400" s="41"/>
      <c r="F400" s="236" t="s">
        <v>507</v>
      </c>
      <c r="G400" s="41"/>
      <c r="H400" s="41"/>
      <c r="I400" s="237"/>
      <c r="J400" s="41"/>
      <c r="K400" s="41"/>
      <c r="L400" s="45"/>
      <c r="M400" s="238"/>
      <c r="N400" s="239"/>
      <c r="O400" s="93"/>
      <c r="P400" s="93"/>
      <c r="Q400" s="93"/>
      <c r="R400" s="93"/>
      <c r="S400" s="93"/>
      <c r="T400" s="94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T400" s="18" t="s">
        <v>179</v>
      </c>
      <c r="AU400" s="18" t="s">
        <v>177</v>
      </c>
    </row>
    <row r="401" s="2" customFormat="1" ht="16.5" customHeight="1">
      <c r="A401" s="39"/>
      <c r="B401" s="40"/>
      <c r="C401" s="221" t="s">
        <v>516</v>
      </c>
      <c r="D401" s="221" t="s">
        <v>172</v>
      </c>
      <c r="E401" s="222" t="s">
        <v>510</v>
      </c>
      <c r="F401" s="223" t="s">
        <v>511</v>
      </c>
      <c r="G401" s="224" t="s">
        <v>186</v>
      </c>
      <c r="H401" s="225">
        <v>1</v>
      </c>
      <c r="I401" s="226"/>
      <c r="J401" s="227">
        <f>ROUND(I401*H401,2)</f>
        <v>0</v>
      </c>
      <c r="K401" s="228"/>
      <c r="L401" s="45"/>
      <c r="M401" s="229" t="s">
        <v>1</v>
      </c>
      <c r="N401" s="230" t="s">
        <v>41</v>
      </c>
      <c r="O401" s="93"/>
      <c r="P401" s="231">
        <f>O401*H401</f>
        <v>0</v>
      </c>
      <c r="Q401" s="231">
        <v>0.00072000000000000005</v>
      </c>
      <c r="R401" s="231">
        <f>Q401*H401</f>
        <v>0.00072000000000000005</v>
      </c>
      <c r="S401" s="231">
        <v>0</v>
      </c>
      <c r="T401" s="232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33" t="s">
        <v>217</v>
      </c>
      <c r="AT401" s="233" t="s">
        <v>172</v>
      </c>
      <c r="AU401" s="233" t="s">
        <v>177</v>
      </c>
      <c r="AY401" s="18" t="s">
        <v>169</v>
      </c>
      <c r="BE401" s="234">
        <f>IF(N401="základní",J401,0)</f>
        <v>0</v>
      </c>
      <c r="BF401" s="234">
        <f>IF(N401="snížená",J401,0)</f>
        <v>0</v>
      </c>
      <c r="BG401" s="234">
        <f>IF(N401="zákl. přenesená",J401,0)</f>
        <v>0</v>
      </c>
      <c r="BH401" s="234">
        <f>IF(N401="sníž. přenesená",J401,0)</f>
        <v>0</v>
      </c>
      <c r="BI401" s="234">
        <f>IF(N401="nulová",J401,0)</f>
        <v>0</v>
      </c>
      <c r="BJ401" s="18" t="s">
        <v>178</v>
      </c>
      <c r="BK401" s="234">
        <f>ROUND(I401*H401,2)</f>
        <v>0</v>
      </c>
      <c r="BL401" s="18" t="s">
        <v>217</v>
      </c>
      <c r="BM401" s="233" t="s">
        <v>512</v>
      </c>
    </row>
    <row r="402" s="2" customFormat="1">
      <c r="A402" s="39"/>
      <c r="B402" s="40"/>
      <c r="C402" s="41"/>
      <c r="D402" s="235" t="s">
        <v>179</v>
      </c>
      <c r="E402" s="41"/>
      <c r="F402" s="236" t="s">
        <v>511</v>
      </c>
      <c r="G402" s="41"/>
      <c r="H402" s="41"/>
      <c r="I402" s="237"/>
      <c r="J402" s="41"/>
      <c r="K402" s="41"/>
      <c r="L402" s="45"/>
      <c r="M402" s="238"/>
      <c r="N402" s="239"/>
      <c r="O402" s="93"/>
      <c r="P402" s="93"/>
      <c r="Q402" s="93"/>
      <c r="R402" s="93"/>
      <c r="S402" s="93"/>
      <c r="T402" s="94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179</v>
      </c>
      <c r="AU402" s="18" t="s">
        <v>177</v>
      </c>
    </row>
    <row r="403" s="2" customFormat="1" ht="24.15" customHeight="1">
      <c r="A403" s="39"/>
      <c r="B403" s="40"/>
      <c r="C403" s="221" t="s">
        <v>352</v>
      </c>
      <c r="D403" s="221" t="s">
        <v>172</v>
      </c>
      <c r="E403" s="222" t="s">
        <v>513</v>
      </c>
      <c r="F403" s="223" t="s">
        <v>514</v>
      </c>
      <c r="G403" s="224" t="s">
        <v>186</v>
      </c>
      <c r="H403" s="225">
        <v>1</v>
      </c>
      <c r="I403" s="226"/>
      <c r="J403" s="227">
        <f>ROUND(I403*H403,2)</f>
        <v>0</v>
      </c>
      <c r="K403" s="228"/>
      <c r="L403" s="45"/>
      <c r="M403" s="229" t="s">
        <v>1</v>
      </c>
      <c r="N403" s="230" t="s">
        <v>41</v>
      </c>
      <c r="O403" s="93"/>
      <c r="P403" s="231">
        <f>O403*H403</f>
        <v>0</v>
      </c>
      <c r="Q403" s="231">
        <v>0.00017000000000000001</v>
      </c>
      <c r="R403" s="231">
        <f>Q403*H403</f>
        <v>0.00017000000000000001</v>
      </c>
      <c r="S403" s="231">
        <v>0</v>
      </c>
      <c r="T403" s="232">
        <f>S403*H403</f>
        <v>0</v>
      </c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R403" s="233" t="s">
        <v>217</v>
      </c>
      <c r="AT403" s="233" t="s">
        <v>172</v>
      </c>
      <c r="AU403" s="233" t="s">
        <v>177</v>
      </c>
      <c r="AY403" s="18" t="s">
        <v>169</v>
      </c>
      <c r="BE403" s="234">
        <f>IF(N403="základní",J403,0)</f>
        <v>0</v>
      </c>
      <c r="BF403" s="234">
        <f>IF(N403="snížená",J403,0)</f>
        <v>0</v>
      </c>
      <c r="BG403" s="234">
        <f>IF(N403="zákl. přenesená",J403,0)</f>
        <v>0</v>
      </c>
      <c r="BH403" s="234">
        <f>IF(N403="sníž. přenesená",J403,0)</f>
        <v>0</v>
      </c>
      <c r="BI403" s="234">
        <f>IF(N403="nulová",J403,0)</f>
        <v>0</v>
      </c>
      <c r="BJ403" s="18" t="s">
        <v>178</v>
      </c>
      <c r="BK403" s="234">
        <f>ROUND(I403*H403,2)</f>
        <v>0</v>
      </c>
      <c r="BL403" s="18" t="s">
        <v>217</v>
      </c>
      <c r="BM403" s="233" t="s">
        <v>515</v>
      </c>
    </row>
    <row r="404" s="2" customFormat="1">
      <c r="A404" s="39"/>
      <c r="B404" s="40"/>
      <c r="C404" s="41"/>
      <c r="D404" s="235" t="s">
        <v>179</v>
      </c>
      <c r="E404" s="41"/>
      <c r="F404" s="236" t="s">
        <v>514</v>
      </c>
      <c r="G404" s="41"/>
      <c r="H404" s="41"/>
      <c r="I404" s="237"/>
      <c r="J404" s="41"/>
      <c r="K404" s="41"/>
      <c r="L404" s="45"/>
      <c r="M404" s="238"/>
      <c r="N404" s="239"/>
      <c r="O404" s="93"/>
      <c r="P404" s="93"/>
      <c r="Q404" s="93"/>
      <c r="R404" s="93"/>
      <c r="S404" s="93"/>
      <c r="T404" s="94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T404" s="18" t="s">
        <v>179</v>
      </c>
      <c r="AU404" s="18" t="s">
        <v>177</v>
      </c>
    </row>
    <row r="405" s="2" customFormat="1" ht="24.15" customHeight="1">
      <c r="A405" s="39"/>
      <c r="B405" s="40"/>
      <c r="C405" s="221" t="s">
        <v>523</v>
      </c>
      <c r="D405" s="221" t="s">
        <v>172</v>
      </c>
      <c r="E405" s="222" t="s">
        <v>517</v>
      </c>
      <c r="F405" s="223" t="s">
        <v>518</v>
      </c>
      <c r="G405" s="224" t="s">
        <v>186</v>
      </c>
      <c r="H405" s="225">
        <v>1</v>
      </c>
      <c r="I405" s="226"/>
      <c r="J405" s="227">
        <f>ROUND(I405*H405,2)</f>
        <v>0</v>
      </c>
      <c r="K405" s="228"/>
      <c r="L405" s="45"/>
      <c r="M405" s="229" t="s">
        <v>1</v>
      </c>
      <c r="N405" s="230" t="s">
        <v>41</v>
      </c>
      <c r="O405" s="93"/>
      <c r="P405" s="231">
        <f>O405*H405</f>
        <v>0</v>
      </c>
      <c r="Q405" s="231">
        <v>0.00040999999999999999</v>
      </c>
      <c r="R405" s="231">
        <f>Q405*H405</f>
        <v>0.00040999999999999999</v>
      </c>
      <c r="S405" s="231">
        <v>0</v>
      </c>
      <c r="T405" s="232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33" t="s">
        <v>217</v>
      </c>
      <c r="AT405" s="233" t="s">
        <v>172</v>
      </c>
      <c r="AU405" s="233" t="s">
        <v>177</v>
      </c>
      <c r="AY405" s="18" t="s">
        <v>169</v>
      </c>
      <c r="BE405" s="234">
        <f>IF(N405="základní",J405,0)</f>
        <v>0</v>
      </c>
      <c r="BF405" s="234">
        <f>IF(N405="snížená",J405,0)</f>
        <v>0</v>
      </c>
      <c r="BG405" s="234">
        <f>IF(N405="zákl. přenesená",J405,0)</f>
        <v>0</v>
      </c>
      <c r="BH405" s="234">
        <f>IF(N405="sníž. přenesená",J405,0)</f>
        <v>0</v>
      </c>
      <c r="BI405" s="234">
        <f>IF(N405="nulová",J405,0)</f>
        <v>0</v>
      </c>
      <c r="BJ405" s="18" t="s">
        <v>178</v>
      </c>
      <c r="BK405" s="234">
        <f>ROUND(I405*H405,2)</f>
        <v>0</v>
      </c>
      <c r="BL405" s="18" t="s">
        <v>217</v>
      </c>
      <c r="BM405" s="233" t="s">
        <v>519</v>
      </c>
    </row>
    <row r="406" s="2" customFormat="1">
      <c r="A406" s="39"/>
      <c r="B406" s="40"/>
      <c r="C406" s="41"/>
      <c r="D406" s="235" t="s">
        <v>179</v>
      </c>
      <c r="E406" s="41"/>
      <c r="F406" s="236" t="s">
        <v>518</v>
      </c>
      <c r="G406" s="41"/>
      <c r="H406" s="41"/>
      <c r="I406" s="237"/>
      <c r="J406" s="41"/>
      <c r="K406" s="41"/>
      <c r="L406" s="45"/>
      <c r="M406" s="238"/>
      <c r="N406" s="239"/>
      <c r="O406" s="93"/>
      <c r="P406" s="93"/>
      <c r="Q406" s="93"/>
      <c r="R406" s="93"/>
      <c r="S406" s="93"/>
      <c r="T406" s="94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T406" s="18" t="s">
        <v>179</v>
      </c>
      <c r="AU406" s="18" t="s">
        <v>177</v>
      </c>
    </row>
    <row r="407" s="2" customFormat="1" ht="37.8" customHeight="1">
      <c r="A407" s="39"/>
      <c r="B407" s="40"/>
      <c r="C407" s="221" t="s">
        <v>357</v>
      </c>
      <c r="D407" s="221" t="s">
        <v>172</v>
      </c>
      <c r="E407" s="222" t="s">
        <v>520</v>
      </c>
      <c r="F407" s="223" t="s">
        <v>521</v>
      </c>
      <c r="G407" s="224" t="s">
        <v>186</v>
      </c>
      <c r="H407" s="225">
        <v>1</v>
      </c>
      <c r="I407" s="226"/>
      <c r="J407" s="227">
        <f>ROUND(I407*H407,2)</f>
        <v>0</v>
      </c>
      <c r="K407" s="228"/>
      <c r="L407" s="45"/>
      <c r="M407" s="229" t="s">
        <v>1</v>
      </c>
      <c r="N407" s="230" t="s">
        <v>41</v>
      </c>
      <c r="O407" s="93"/>
      <c r="P407" s="231">
        <f>O407*H407</f>
        <v>0</v>
      </c>
      <c r="Q407" s="231">
        <v>0.0015100000000000001</v>
      </c>
      <c r="R407" s="231">
        <f>Q407*H407</f>
        <v>0.0015100000000000001</v>
      </c>
      <c r="S407" s="231">
        <v>0</v>
      </c>
      <c r="T407" s="232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33" t="s">
        <v>217</v>
      </c>
      <c r="AT407" s="233" t="s">
        <v>172</v>
      </c>
      <c r="AU407" s="233" t="s">
        <v>177</v>
      </c>
      <c r="AY407" s="18" t="s">
        <v>169</v>
      </c>
      <c r="BE407" s="234">
        <f>IF(N407="základní",J407,0)</f>
        <v>0</v>
      </c>
      <c r="BF407" s="234">
        <f>IF(N407="snížená",J407,0)</f>
        <v>0</v>
      </c>
      <c r="BG407" s="234">
        <f>IF(N407="zákl. přenesená",J407,0)</f>
        <v>0</v>
      </c>
      <c r="BH407" s="234">
        <f>IF(N407="sníž. přenesená",J407,0)</f>
        <v>0</v>
      </c>
      <c r="BI407" s="234">
        <f>IF(N407="nulová",J407,0)</f>
        <v>0</v>
      </c>
      <c r="BJ407" s="18" t="s">
        <v>178</v>
      </c>
      <c r="BK407" s="234">
        <f>ROUND(I407*H407,2)</f>
        <v>0</v>
      </c>
      <c r="BL407" s="18" t="s">
        <v>217</v>
      </c>
      <c r="BM407" s="233" t="s">
        <v>522</v>
      </c>
    </row>
    <row r="408" s="2" customFormat="1">
      <c r="A408" s="39"/>
      <c r="B408" s="40"/>
      <c r="C408" s="41"/>
      <c r="D408" s="235" t="s">
        <v>179</v>
      </c>
      <c r="E408" s="41"/>
      <c r="F408" s="236" t="s">
        <v>521</v>
      </c>
      <c r="G408" s="41"/>
      <c r="H408" s="41"/>
      <c r="I408" s="237"/>
      <c r="J408" s="41"/>
      <c r="K408" s="41"/>
      <c r="L408" s="45"/>
      <c r="M408" s="238"/>
      <c r="N408" s="239"/>
      <c r="O408" s="93"/>
      <c r="P408" s="93"/>
      <c r="Q408" s="93"/>
      <c r="R408" s="93"/>
      <c r="S408" s="93"/>
      <c r="T408" s="94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T408" s="18" t="s">
        <v>179</v>
      </c>
      <c r="AU408" s="18" t="s">
        <v>177</v>
      </c>
    </row>
    <row r="409" s="2" customFormat="1" ht="21.75" customHeight="1">
      <c r="A409" s="39"/>
      <c r="B409" s="40"/>
      <c r="C409" s="221" t="s">
        <v>530</v>
      </c>
      <c r="D409" s="221" t="s">
        <v>172</v>
      </c>
      <c r="E409" s="222" t="s">
        <v>524</v>
      </c>
      <c r="F409" s="223" t="s">
        <v>525</v>
      </c>
      <c r="G409" s="224" t="s">
        <v>245</v>
      </c>
      <c r="H409" s="225">
        <v>36</v>
      </c>
      <c r="I409" s="226"/>
      <c r="J409" s="227">
        <f>ROUND(I409*H409,2)</f>
        <v>0</v>
      </c>
      <c r="K409" s="228"/>
      <c r="L409" s="45"/>
      <c r="M409" s="229" t="s">
        <v>1</v>
      </c>
      <c r="N409" s="230" t="s">
        <v>41</v>
      </c>
      <c r="O409" s="93"/>
      <c r="P409" s="231">
        <f>O409*H409</f>
        <v>0</v>
      </c>
      <c r="Q409" s="231">
        <v>1.0000000000000001E-05</v>
      </c>
      <c r="R409" s="231">
        <f>Q409*H409</f>
        <v>0.00036000000000000002</v>
      </c>
      <c r="S409" s="231">
        <v>0</v>
      </c>
      <c r="T409" s="232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33" t="s">
        <v>217</v>
      </c>
      <c r="AT409" s="233" t="s">
        <v>172</v>
      </c>
      <c r="AU409" s="233" t="s">
        <v>177</v>
      </c>
      <c r="AY409" s="18" t="s">
        <v>169</v>
      </c>
      <c r="BE409" s="234">
        <f>IF(N409="základní",J409,0)</f>
        <v>0</v>
      </c>
      <c r="BF409" s="234">
        <f>IF(N409="snížená",J409,0)</f>
        <v>0</v>
      </c>
      <c r="BG409" s="234">
        <f>IF(N409="zákl. přenesená",J409,0)</f>
        <v>0</v>
      </c>
      <c r="BH409" s="234">
        <f>IF(N409="sníž. přenesená",J409,0)</f>
        <v>0</v>
      </c>
      <c r="BI409" s="234">
        <f>IF(N409="nulová",J409,0)</f>
        <v>0</v>
      </c>
      <c r="BJ409" s="18" t="s">
        <v>178</v>
      </c>
      <c r="BK409" s="234">
        <f>ROUND(I409*H409,2)</f>
        <v>0</v>
      </c>
      <c r="BL409" s="18" t="s">
        <v>217</v>
      </c>
      <c r="BM409" s="233" t="s">
        <v>526</v>
      </c>
    </row>
    <row r="410" s="2" customFormat="1">
      <c r="A410" s="39"/>
      <c r="B410" s="40"/>
      <c r="C410" s="41"/>
      <c r="D410" s="235" t="s">
        <v>179</v>
      </c>
      <c r="E410" s="41"/>
      <c r="F410" s="236" t="s">
        <v>525</v>
      </c>
      <c r="G410" s="41"/>
      <c r="H410" s="41"/>
      <c r="I410" s="237"/>
      <c r="J410" s="41"/>
      <c r="K410" s="41"/>
      <c r="L410" s="45"/>
      <c r="M410" s="238"/>
      <c r="N410" s="239"/>
      <c r="O410" s="93"/>
      <c r="P410" s="93"/>
      <c r="Q410" s="93"/>
      <c r="R410" s="93"/>
      <c r="S410" s="93"/>
      <c r="T410" s="94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T410" s="18" t="s">
        <v>179</v>
      </c>
      <c r="AU410" s="18" t="s">
        <v>177</v>
      </c>
    </row>
    <row r="411" s="2" customFormat="1" ht="24.15" customHeight="1">
      <c r="A411" s="39"/>
      <c r="B411" s="40"/>
      <c r="C411" s="221" t="s">
        <v>360</v>
      </c>
      <c r="D411" s="221" t="s">
        <v>172</v>
      </c>
      <c r="E411" s="222" t="s">
        <v>527</v>
      </c>
      <c r="F411" s="223" t="s">
        <v>528</v>
      </c>
      <c r="G411" s="224" t="s">
        <v>245</v>
      </c>
      <c r="H411" s="225">
        <v>36</v>
      </c>
      <c r="I411" s="226"/>
      <c r="J411" s="227">
        <f>ROUND(I411*H411,2)</f>
        <v>0</v>
      </c>
      <c r="K411" s="228"/>
      <c r="L411" s="45"/>
      <c r="M411" s="229" t="s">
        <v>1</v>
      </c>
      <c r="N411" s="230" t="s">
        <v>41</v>
      </c>
      <c r="O411" s="93"/>
      <c r="P411" s="231">
        <f>O411*H411</f>
        <v>0</v>
      </c>
      <c r="Q411" s="231">
        <v>2.0000000000000002E-05</v>
      </c>
      <c r="R411" s="231">
        <f>Q411*H411</f>
        <v>0.00072000000000000005</v>
      </c>
      <c r="S411" s="231">
        <v>0</v>
      </c>
      <c r="T411" s="232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33" t="s">
        <v>217</v>
      </c>
      <c r="AT411" s="233" t="s">
        <v>172</v>
      </c>
      <c r="AU411" s="233" t="s">
        <v>177</v>
      </c>
      <c r="AY411" s="18" t="s">
        <v>169</v>
      </c>
      <c r="BE411" s="234">
        <f>IF(N411="základní",J411,0)</f>
        <v>0</v>
      </c>
      <c r="BF411" s="234">
        <f>IF(N411="snížená",J411,0)</f>
        <v>0</v>
      </c>
      <c r="BG411" s="234">
        <f>IF(N411="zákl. přenesená",J411,0)</f>
        <v>0</v>
      </c>
      <c r="BH411" s="234">
        <f>IF(N411="sníž. přenesená",J411,0)</f>
        <v>0</v>
      </c>
      <c r="BI411" s="234">
        <f>IF(N411="nulová",J411,0)</f>
        <v>0</v>
      </c>
      <c r="BJ411" s="18" t="s">
        <v>178</v>
      </c>
      <c r="BK411" s="234">
        <f>ROUND(I411*H411,2)</f>
        <v>0</v>
      </c>
      <c r="BL411" s="18" t="s">
        <v>217</v>
      </c>
      <c r="BM411" s="233" t="s">
        <v>529</v>
      </c>
    </row>
    <row r="412" s="2" customFormat="1">
      <c r="A412" s="39"/>
      <c r="B412" s="40"/>
      <c r="C412" s="41"/>
      <c r="D412" s="235" t="s">
        <v>179</v>
      </c>
      <c r="E412" s="41"/>
      <c r="F412" s="236" t="s">
        <v>528</v>
      </c>
      <c r="G412" s="41"/>
      <c r="H412" s="41"/>
      <c r="I412" s="237"/>
      <c r="J412" s="41"/>
      <c r="K412" s="41"/>
      <c r="L412" s="45"/>
      <c r="M412" s="238"/>
      <c r="N412" s="239"/>
      <c r="O412" s="93"/>
      <c r="P412" s="93"/>
      <c r="Q412" s="93"/>
      <c r="R412" s="93"/>
      <c r="S412" s="93"/>
      <c r="T412" s="94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T412" s="18" t="s">
        <v>179</v>
      </c>
      <c r="AU412" s="18" t="s">
        <v>177</v>
      </c>
    </row>
    <row r="413" s="2" customFormat="1" ht="24.15" customHeight="1">
      <c r="A413" s="39"/>
      <c r="B413" s="40"/>
      <c r="C413" s="221" t="s">
        <v>541</v>
      </c>
      <c r="D413" s="221" t="s">
        <v>172</v>
      </c>
      <c r="E413" s="222" t="s">
        <v>531</v>
      </c>
      <c r="F413" s="223" t="s">
        <v>532</v>
      </c>
      <c r="G413" s="224" t="s">
        <v>175</v>
      </c>
      <c r="H413" s="225">
        <v>0.039</v>
      </c>
      <c r="I413" s="226"/>
      <c r="J413" s="227">
        <f>ROUND(I413*H413,2)</f>
        <v>0</v>
      </c>
      <c r="K413" s="228"/>
      <c r="L413" s="45"/>
      <c r="M413" s="229" t="s">
        <v>1</v>
      </c>
      <c r="N413" s="230" t="s">
        <v>41</v>
      </c>
      <c r="O413" s="93"/>
      <c r="P413" s="231">
        <f>O413*H413</f>
        <v>0</v>
      </c>
      <c r="Q413" s="231">
        <v>0</v>
      </c>
      <c r="R413" s="231">
        <f>Q413*H413</f>
        <v>0</v>
      </c>
      <c r="S413" s="231">
        <v>0</v>
      </c>
      <c r="T413" s="232">
        <f>S413*H413</f>
        <v>0</v>
      </c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R413" s="233" t="s">
        <v>217</v>
      </c>
      <c r="AT413" s="233" t="s">
        <v>172</v>
      </c>
      <c r="AU413" s="233" t="s">
        <v>177</v>
      </c>
      <c r="AY413" s="18" t="s">
        <v>169</v>
      </c>
      <c r="BE413" s="234">
        <f>IF(N413="základní",J413,0)</f>
        <v>0</v>
      </c>
      <c r="BF413" s="234">
        <f>IF(N413="snížená",J413,0)</f>
        <v>0</v>
      </c>
      <c r="BG413" s="234">
        <f>IF(N413="zákl. přenesená",J413,0)</f>
        <v>0</v>
      </c>
      <c r="BH413" s="234">
        <f>IF(N413="sníž. přenesená",J413,0)</f>
        <v>0</v>
      </c>
      <c r="BI413" s="234">
        <f>IF(N413="nulová",J413,0)</f>
        <v>0</v>
      </c>
      <c r="BJ413" s="18" t="s">
        <v>178</v>
      </c>
      <c r="BK413" s="234">
        <f>ROUND(I413*H413,2)</f>
        <v>0</v>
      </c>
      <c r="BL413" s="18" t="s">
        <v>217</v>
      </c>
      <c r="BM413" s="233" t="s">
        <v>2733</v>
      </c>
    </row>
    <row r="414" s="2" customFormat="1">
      <c r="A414" s="39"/>
      <c r="B414" s="40"/>
      <c r="C414" s="41"/>
      <c r="D414" s="235" t="s">
        <v>179</v>
      </c>
      <c r="E414" s="41"/>
      <c r="F414" s="236" t="s">
        <v>534</v>
      </c>
      <c r="G414" s="41"/>
      <c r="H414" s="41"/>
      <c r="I414" s="237"/>
      <c r="J414" s="41"/>
      <c r="K414" s="41"/>
      <c r="L414" s="45"/>
      <c r="M414" s="238"/>
      <c r="N414" s="239"/>
      <c r="O414" s="93"/>
      <c r="P414" s="93"/>
      <c r="Q414" s="93"/>
      <c r="R414" s="93"/>
      <c r="S414" s="93"/>
      <c r="T414" s="94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T414" s="18" t="s">
        <v>179</v>
      </c>
      <c r="AU414" s="18" t="s">
        <v>177</v>
      </c>
    </row>
    <row r="415" s="12" customFormat="1" ht="22.8" customHeight="1">
      <c r="A415" s="12"/>
      <c r="B415" s="205"/>
      <c r="C415" s="206"/>
      <c r="D415" s="207" t="s">
        <v>72</v>
      </c>
      <c r="E415" s="219" t="s">
        <v>535</v>
      </c>
      <c r="F415" s="219" t="s">
        <v>536</v>
      </c>
      <c r="G415" s="206"/>
      <c r="H415" s="206"/>
      <c r="I415" s="209"/>
      <c r="J415" s="220">
        <f>BK415</f>
        <v>0</v>
      </c>
      <c r="K415" s="206"/>
      <c r="L415" s="211"/>
      <c r="M415" s="212"/>
      <c r="N415" s="213"/>
      <c r="O415" s="213"/>
      <c r="P415" s="214">
        <f>SUM(P416:P463)</f>
        <v>0</v>
      </c>
      <c r="Q415" s="213"/>
      <c r="R415" s="214">
        <f>SUM(R416:R463)</f>
        <v>0.016427499999999998</v>
      </c>
      <c r="S415" s="213"/>
      <c r="T415" s="215">
        <f>SUM(T416:T463)</f>
        <v>0.042999999999999997</v>
      </c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R415" s="216" t="s">
        <v>177</v>
      </c>
      <c r="AT415" s="217" t="s">
        <v>72</v>
      </c>
      <c r="AU415" s="217" t="s">
        <v>81</v>
      </c>
      <c r="AY415" s="216" t="s">
        <v>169</v>
      </c>
      <c r="BK415" s="218">
        <f>SUM(BK416:BK463)</f>
        <v>0</v>
      </c>
    </row>
    <row r="416" s="2" customFormat="1" ht="24.15" customHeight="1">
      <c r="A416" s="39"/>
      <c r="B416" s="40"/>
      <c r="C416" s="221" t="s">
        <v>366</v>
      </c>
      <c r="D416" s="221" t="s">
        <v>172</v>
      </c>
      <c r="E416" s="222" t="s">
        <v>537</v>
      </c>
      <c r="F416" s="223" t="s">
        <v>538</v>
      </c>
      <c r="G416" s="224" t="s">
        <v>245</v>
      </c>
      <c r="H416" s="225">
        <v>20</v>
      </c>
      <c r="I416" s="226"/>
      <c r="J416" s="227">
        <f>ROUND(I416*H416,2)</f>
        <v>0</v>
      </c>
      <c r="K416" s="228"/>
      <c r="L416" s="45"/>
      <c r="M416" s="229" t="s">
        <v>1</v>
      </c>
      <c r="N416" s="230" t="s">
        <v>41</v>
      </c>
      <c r="O416" s="93"/>
      <c r="P416" s="231">
        <f>O416*H416</f>
        <v>0</v>
      </c>
      <c r="Q416" s="231">
        <v>0.00011</v>
      </c>
      <c r="R416" s="231">
        <f>Q416*H416</f>
        <v>0.0022000000000000001</v>
      </c>
      <c r="S416" s="231">
        <v>0.00215</v>
      </c>
      <c r="T416" s="232">
        <f>S416*H416</f>
        <v>0.042999999999999997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33" t="s">
        <v>217</v>
      </c>
      <c r="AT416" s="233" t="s">
        <v>172</v>
      </c>
      <c r="AU416" s="233" t="s">
        <v>177</v>
      </c>
      <c r="AY416" s="18" t="s">
        <v>169</v>
      </c>
      <c r="BE416" s="234">
        <f>IF(N416="základní",J416,0)</f>
        <v>0</v>
      </c>
      <c r="BF416" s="234">
        <f>IF(N416="snížená",J416,0)</f>
        <v>0</v>
      </c>
      <c r="BG416" s="234">
        <f>IF(N416="zákl. přenesená",J416,0)</f>
        <v>0</v>
      </c>
      <c r="BH416" s="234">
        <f>IF(N416="sníž. přenesená",J416,0)</f>
        <v>0</v>
      </c>
      <c r="BI416" s="234">
        <f>IF(N416="nulová",J416,0)</f>
        <v>0</v>
      </c>
      <c r="BJ416" s="18" t="s">
        <v>178</v>
      </c>
      <c r="BK416" s="234">
        <f>ROUND(I416*H416,2)</f>
        <v>0</v>
      </c>
      <c r="BL416" s="18" t="s">
        <v>217</v>
      </c>
      <c r="BM416" s="233" t="s">
        <v>539</v>
      </c>
    </row>
    <row r="417" s="2" customFormat="1">
      <c r="A417" s="39"/>
      <c r="B417" s="40"/>
      <c r="C417" s="41"/>
      <c r="D417" s="235" t="s">
        <v>179</v>
      </c>
      <c r="E417" s="41"/>
      <c r="F417" s="236" t="s">
        <v>538</v>
      </c>
      <c r="G417" s="41"/>
      <c r="H417" s="41"/>
      <c r="I417" s="237"/>
      <c r="J417" s="41"/>
      <c r="K417" s="41"/>
      <c r="L417" s="45"/>
      <c r="M417" s="238"/>
      <c r="N417" s="239"/>
      <c r="O417" s="93"/>
      <c r="P417" s="93"/>
      <c r="Q417" s="93"/>
      <c r="R417" s="93"/>
      <c r="S417" s="93"/>
      <c r="T417" s="94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T417" s="18" t="s">
        <v>179</v>
      </c>
      <c r="AU417" s="18" t="s">
        <v>177</v>
      </c>
    </row>
    <row r="418" s="14" customFormat="1">
      <c r="A418" s="14"/>
      <c r="B418" s="250"/>
      <c r="C418" s="251"/>
      <c r="D418" s="235" t="s">
        <v>180</v>
      </c>
      <c r="E418" s="252" t="s">
        <v>1</v>
      </c>
      <c r="F418" s="253" t="s">
        <v>2734</v>
      </c>
      <c r="G418" s="251"/>
      <c r="H418" s="254">
        <v>20</v>
      </c>
      <c r="I418" s="255"/>
      <c r="J418" s="251"/>
      <c r="K418" s="251"/>
      <c r="L418" s="256"/>
      <c r="M418" s="257"/>
      <c r="N418" s="258"/>
      <c r="O418" s="258"/>
      <c r="P418" s="258"/>
      <c r="Q418" s="258"/>
      <c r="R418" s="258"/>
      <c r="S418" s="258"/>
      <c r="T418" s="259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60" t="s">
        <v>180</v>
      </c>
      <c r="AU418" s="260" t="s">
        <v>177</v>
      </c>
      <c r="AV418" s="14" t="s">
        <v>177</v>
      </c>
      <c r="AW418" s="14" t="s">
        <v>30</v>
      </c>
      <c r="AX418" s="14" t="s">
        <v>73</v>
      </c>
      <c r="AY418" s="260" t="s">
        <v>169</v>
      </c>
    </row>
    <row r="419" s="15" customFormat="1">
      <c r="A419" s="15"/>
      <c r="B419" s="261"/>
      <c r="C419" s="262"/>
      <c r="D419" s="235" t="s">
        <v>180</v>
      </c>
      <c r="E419" s="263" t="s">
        <v>1</v>
      </c>
      <c r="F419" s="264" t="s">
        <v>183</v>
      </c>
      <c r="G419" s="262"/>
      <c r="H419" s="265">
        <v>20</v>
      </c>
      <c r="I419" s="266"/>
      <c r="J419" s="262"/>
      <c r="K419" s="262"/>
      <c r="L419" s="267"/>
      <c r="M419" s="268"/>
      <c r="N419" s="269"/>
      <c r="O419" s="269"/>
      <c r="P419" s="269"/>
      <c r="Q419" s="269"/>
      <c r="R419" s="269"/>
      <c r="S419" s="269"/>
      <c r="T419" s="270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T419" s="271" t="s">
        <v>180</v>
      </c>
      <c r="AU419" s="271" t="s">
        <v>177</v>
      </c>
      <c r="AV419" s="15" t="s">
        <v>176</v>
      </c>
      <c r="AW419" s="15" t="s">
        <v>30</v>
      </c>
      <c r="AX419" s="15" t="s">
        <v>81</v>
      </c>
      <c r="AY419" s="271" t="s">
        <v>169</v>
      </c>
    </row>
    <row r="420" s="2" customFormat="1" ht="24.15" customHeight="1">
      <c r="A420" s="39"/>
      <c r="B420" s="40"/>
      <c r="C420" s="221" t="s">
        <v>548</v>
      </c>
      <c r="D420" s="221" t="s">
        <v>172</v>
      </c>
      <c r="E420" s="222" t="s">
        <v>542</v>
      </c>
      <c r="F420" s="223" t="s">
        <v>543</v>
      </c>
      <c r="G420" s="224" t="s">
        <v>245</v>
      </c>
      <c r="H420" s="225">
        <v>1.5</v>
      </c>
      <c r="I420" s="226"/>
      <c r="J420" s="227">
        <f>ROUND(I420*H420,2)</f>
        <v>0</v>
      </c>
      <c r="K420" s="228"/>
      <c r="L420" s="45"/>
      <c r="M420" s="229" t="s">
        <v>1</v>
      </c>
      <c r="N420" s="230" t="s">
        <v>41</v>
      </c>
      <c r="O420" s="93"/>
      <c r="P420" s="231">
        <f>O420*H420</f>
        <v>0</v>
      </c>
      <c r="Q420" s="231">
        <v>0.00016000000000000001</v>
      </c>
      <c r="R420" s="231">
        <f>Q420*H420</f>
        <v>0.00024000000000000003</v>
      </c>
      <c r="S420" s="231">
        <v>0</v>
      </c>
      <c r="T420" s="232">
        <f>S420*H420</f>
        <v>0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233" t="s">
        <v>217</v>
      </c>
      <c r="AT420" s="233" t="s">
        <v>172</v>
      </c>
      <c r="AU420" s="233" t="s">
        <v>177</v>
      </c>
      <c r="AY420" s="18" t="s">
        <v>169</v>
      </c>
      <c r="BE420" s="234">
        <f>IF(N420="základní",J420,0)</f>
        <v>0</v>
      </c>
      <c r="BF420" s="234">
        <f>IF(N420="snížená",J420,0)</f>
        <v>0</v>
      </c>
      <c r="BG420" s="234">
        <f>IF(N420="zákl. přenesená",J420,0)</f>
        <v>0</v>
      </c>
      <c r="BH420" s="234">
        <f>IF(N420="sníž. přenesená",J420,0)</f>
        <v>0</v>
      </c>
      <c r="BI420" s="234">
        <f>IF(N420="nulová",J420,0)</f>
        <v>0</v>
      </c>
      <c r="BJ420" s="18" t="s">
        <v>178</v>
      </c>
      <c r="BK420" s="234">
        <f>ROUND(I420*H420,2)</f>
        <v>0</v>
      </c>
      <c r="BL420" s="18" t="s">
        <v>217</v>
      </c>
      <c r="BM420" s="233" t="s">
        <v>544</v>
      </c>
    </row>
    <row r="421" s="2" customFormat="1">
      <c r="A421" s="39"/>
      <c r="B421" s="40"/>
      <c r="C421" s="41"/>
      <c r="D421" s="235" t="s">
        <v>179</v>
      </c>
      <c r="E421" s="41"/>
      <c r="F421" s="236" t="s">
        <v>543</v>
      </c>
      <c r="G421" s="41"/>
      <c r="H421" s="41"/>
      <c r="I421" s="237"/>
      <c r="J421" s="41"/>
      <c r="K421" s="41"/>
      <c r="L421" s="45"/>
      <c r="M421" s="238"/>
      <c r="N421" s="239"/>
      <c r="O421" s="93"/>
      <c r="P421" s="93"/>
      <c r="Q421" s="93"/>
      <c r="R421" s="93"/>
      <c r="S421" s="93"/>
      <c r="T421" s="94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T421" s="18" t="s">
        <v>179</v>
      </c>
      <c r="AU421" s="18" t="s">
        <v>177</v>
      </c>
    </row>
    <row r="422" s="2" customFormat="1" ht="21.75" customHeight="1">
      <c r="A422" s="39"/>
      <c r="B422" s="40"/>
      <c r="C422" s="221" t="s">
        <v>373</v>
      </c>
      <c r="D422" s="221" t="s">
        <v>172</v>
      </c>
      <c r="E422" s="222" t="s">
        <v>545</v>
      </c>
      <c r="F422" s="223" t="s">
        <v>546</v>
      </c>
      <c r="G422" s="224" t="s">
        <v>245</v>
      </c>
      <c r="H422" s="225">
        <v>0.75</v>
      </c>
      <c r="I422" s="226"/>
      <c r="J422" s="227">
        <f>ROUND(I422*H422,2)</f>
        <v>0</v>
      </c>
      <c r="K422" s="228"/>
      <c r="L422" s="45"/>
      <c r="M422" s="229" t="s">
        <v>1</v>
      </c>
      <c r="N422" s="230" t="s">
        <v>41</v>
      </c>
      <c r="O422" s="93"/>
      <c r="P422" s="231">
        <f>O422*H422</f>
        <v>0</v>
      </c>
      <c r="Q422" s="231">
        <v>0.00076999999999999996</v>
      </c>
      <c r="R422" s="231">
        <f>Q422*H422</f>
        <v>0.0005775</v>
      </c>
      <c r="S422" s="231">
        <v>0</v>
      </c>
      <c r="T422" s="232">
        <f>S422*H422</f>
        <v>0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233" t="s">
        <v>217</v>
      </c>
      <c r="AT422" s="233" t="s">
        <v>172</v>
      </c>
      <c r="AU422" s="233" t="s">
        <v>177</v>
      </c>
      <c r="AY422" s="18" t="s">
        <v>169</v>
      </c>
      <c r="BE422" s="234">
        <f>IF(N422="základní",J422,0)</f>
        <v>0</v>
      </c>
      <c r="BF422" s="234">
        <f>IF(N422="snížená",J422,0)</f>
        <v>0</v>
      </c>
      <c r="BG422" s="234">
        <f>IF(N422="zákl. přenesená",J422,0)</f>
        <v>0</v>
      </c>
      <c r="BH422" s="234">
        <f>IF(N422="sníž. přenesená",J422,0)</f>
        <v>0</v>
      </c>
      <c r="BI422" s="234">
        <f>IF(N422="nulová",J422,0)</f>
        <v>0</v>
      </c>
      <c r="BJ422" s="18" t="s">
        <v>178</v>
      </c>
      <c r="BK422" s="234">
        <f>ROUND(I422*H422,2)</f>
        <v>0</v>
      </c>
      <c r="BL422" s="18" t="s">
        <v>217</v>
      </c>
      <c r="BM422" s="233" t="s">
        <v>547</v>
      </c>
    </row>
    <row r="423" s="2" customFormat="1">
      <c r="A423" s="39"/>
      <c r="B423" s="40"/>
      <c r="C423" s="41"/>
      <c r="D423" s="235" t="s">
        <v>179</v>
      </c>
      <c r="E423" s="41"/>
      <c r="F423" s="236" t="s">
        <v>546</v>
      </c>
      <c r="G423" s="41"/>
      <c r="H423" s="41"/>
      <c r="I423" s="237"/>
      <c r="J423" s="41"/>
      <c r="K423" s="41"/>
      <c r="L423" s="45"/>
      <c r="M423" s="238"/>
      <c r="N423" s="239"/>
      <c r="O423" s="93"/>
      <c r="P423" s="93"/>
      <c r="Q423" s="93"/>
      <c r="R423" s="93"/>
      <c r="S423" s="93"/>
      <c r="T423" s="94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T423" s="18" t="s">
        <v>179</v>
      </c>
      <c r="AU423" s="18" t="s">
        <v>177</v>
      </c>
    </row>
    <row r="424" s="2" customFormat="1" ht="24.15" customHeight="1">
      <c r="A424" s="39"/>
      <c r="B424" s="40"/>
      <c r="C424" s="221" t="s">
        <v>555</v>
      </c>
      <c r="D424" s="221" t="s">
        <v>172</v>
      </c>
      <c r="E424" s="222" t="s">
        <v>549</v>
      </c>
      <c r="F424" s="223" t="s">
        <v>550</v>
      </c>
      <c r="G424" s="224" t="s">
        <v>245</v>
      </c>
      <c r="H424" s="225">
        <v>7</v>
      </c>
      <c r="I424" s="226"/>
      <c r="J424" s="227">
        <f>ROUND(I424*H424,2)</f>
        <v>0</v>
      </c>
      <c r="K424" s="228"/>
      <c r="L424" s="45"/>
      <c r="M424" s="229" t="s">
        <v>1</v>
      </c>
      <c r="N424" s="230" t="s">
        <v>41</v>
      </c>
      <c r="O424" s="93"/>
      <c r="P424" s="231">
        <f>O424*H424</f>
        <v>0</v>
      </c>
      <c r="Q424" s="231">
        <v>0.00036999999999999999</v>
      </c>
      <c r="R424" s="231">
        <f>Q424*H424</f>
        <v>0.0025899999999999999</v>
      </c>
      <c r="S424" s="231">
        <v>0</v>
      </c>
      <c r="T424" s="232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33" t="s">
        <v>217</v>
      </c>
      <c r="AT424" s="233" t="s">
        <v>172</v>
      </c>
      <c r="AU424" s="233" t="s">
        <v>177</v>
      </c>
      <c r="AY424" s="18" t="s">
        <v>169</v>
      </c>
      <c r="BE424" s="234">
        <f>IF(N424="základní",J424,0)</f>
        <v>0</v>
      </c>
      <c r="BF424" s="234">
        <f>IF(N424="snížená",J424,0)</f>
        <v>0</v>
      </c>
      <c r="BG424" s="234">
        <f>IF(N424="zákl. přenesená",J424,0)</f>
        <v>0</v>
      </c>
      <c r="BH424" s="234">
        <f>IF(N424="sníž. přenesená",J424,0)</f>
        <v>0</v>
      </c>
      <c r="BI424" s="234">
        <f>IF(N424="nulová",J424,0)</f>
        <v>0</v>
      </c>
      <c r="BJ424" s="18" t="s">
        <v>178</v>
      </c>
      <c r="BK424" s="234">
        <f>ROUND(I424*H424,2)</f>
        <v>0</v>
      </c>
      <c r="BL424" s="18" t="s">
        <v>217</v>
      </c>
      <c r="BM424" s="233" t="s">
        <v>551</v>
      </c>
    </row>
    <row r="425" s="2" customFormat="1">
      <c r="A425" s="39"/>
      <c r="B425" s="40"/>
      <c r="C425" s="41"/>
      <c r="D425" s="235" t="s">
        <v>179</v>
      </c>
      <c r="E425" s="41"/>
      <c r="F425" s="236" t="s">
        <v>550</v>
      </c>
      <c r="G425" s="41"/>
      <c r="H425" s="41"/>
      <c r="I425" s="237"/>
      <c r="J425" s="41"/>
      <c r="K425" s="41"/>
      <c r="L425" s="45"/>
      <c r="M425" s="238"/>
      <c r="N425" s="239"/>
      <c r="O425" s="93"/>
      <c r="P425" s="93"/>
      <c r="Q425" s="93"/>
      <c r="R425" s="93"/>
      <c r="S425" s="93"/>
      <c r="T425" s="94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T425" s="18" t="s">
        <v>179</v>
      </c>
      <c r="AU425" s="18" t="s">
        <v>177</v>
      </c>
    </row>
    <row r="426" s="2" customFormat="1" ht="24.15" customHeight="1">
      <c r="A426" s="39"/>
      <c r="B426" s="40"/>
      <c r="C426" s="221" t="s">
        <v>377</v>
      </c>
      <c r="D426" s="221" t="s">
        <v>172</v>
      </c>
      <c r="E426" s="222" t="s">
        <v>552</v>
      </c>
      <c r="F426" s="223" t="s">
        <v>553</v>
      </c>
      <c r="G426" s="224" t="s">
        <v>245</v>
      </c>
      <c r="H426" s="225">
        <v>11</v>
      </c>
      <c r="I426" s="226"/>
      <c r="J426" s="227">
        <f>ROUND(I426*H426,2)</f>
        <v>0</v>
      </c>
      <c r="K426" s="228"/>
      <c r="L426" s="45"/>
      <c r="M426" s="229" t="s">
        <v>1</v>
      </c>
      <c r="N426" s="230" t="s">
        <v>41</v>
      </c>
      <c r="O426" s="93"/>
      <c r="P426" s="231">
        <f>O426*H426</f>
        <v>0</v>
      </c>
      <c r="Q426" s="231">
        <v>0.00069999999999999999</v>
      </c>
      <c r="R426" s="231">
        <f>Q426*H426</f>
        <v>0.0077000000000000002</v>
      </c>
      <c r="S426" s="231">
        <v>0</v>
      </c>
      <c r="T426" s="232">
        <f>S426*H426</f>
        <v>0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33" t="s">
        <v>217</v>
      </c>
      <c r="AT426" s="233" t="s">
        <v>172</v>
      </c>
      <c r="AU426" s="233" t="s">
        <v>177</v>
      </c>
      <c r="AY426" s="18" t="s">
        <v>169</v>
      </c>
      <c r="BE426" s="234">
        <f>IF(N426="základní",J426,0)</f>
        <v>0</v>
      </c>
      <c r="BF426" s="234">
        <f>IF(N426="snížená",J426,0)</f>
        <v>0</v>
      </c>
      <c r="BG426" s="234">
        <f>IF(N426="zákl. přenesená",J426,0)</f>
        <v>0</v>
      </c>
      <c r="BH426" s="234">
        <f>IF(N426="sníž. přenesená",J426,0)</f>
        <v>0</v>
      </c>
      <c r="BI426" s="234">
        <f>IF(N426="nulová",J426,0)</f>
        <v>0</v>
      </c>
      <c r="BJ426" s="18" t="s">
        <v>178</v>
      </c>
      <c r="BK426" s="234">
        <f>ROUND(I426*H426,2)</f>
        <v>0</v>
      </c>
      <c r="BL426" s="18" t="s">
        <v>217</v>
      </c>
      <c r="BM426" s="233" t="s">
        <v>554</v>
      </c>
    </row>
    <row r="427" s="2" customFormat="1">
      <c r="A427" s="39"/>
      <c r="B427" s="40"/>
      <c r="C427" s="41"/>
      <c r="D427" s="235" t="s">
        <v>179</v>
      </c>
      <c r="E427" s="41"/>
      <c r="F427" s="236" t="s">
        <v>553</v>
      </c>
      <c r="G427" s="41"/>
      <c r="H427" s="41"/>
      <c r="I427" s="237"/>
      <c r="J427" s="41"/>
      <c r="K427" s="41"/>
      <c r="L427" s="45"/>
      <c r="M427" s="238"/>
      <c r="N427" s="239"/>
      <c r="O427" s="93"/>
      <c r="P427" s="93"/>
      <c r="Q427" s="93"/>
      <c r="R427" s="93"/>
      <c r="S427" s="93"/>
      <c r="T427" s="94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T427" s="18" t="s">
        <v>179</v>
      </c>
      <c r="AU427" s="18" t="s">
        <v>177</v>
      </c>
    </row>
    <row r="428" s="2" customFormat="1" ht="21.75" customHeight="1">
      <c r="A428" s="39"/>
      <c r="B428" s="40"/>
      <c r="C428" s="272" t="s">
        <v>562</v>
      </c>
      <c r="D428" s="272" t="s">
        <v>258</v>
      </c>
      <c r="E428" s="273" t="s">
        <v>556</v>
      </c>
      <c r="F428" s="274" t="s">
        <v>557</v>
      </c>
      <c r="G428" s="275" t="s">
        <v>186</v>
      </c>
      <c r="H428" s="276">
        <v>1</v>
      </c>
      <c r="I428" s="277"/>
      <c r="J428" s="278">
        <f>ROUND(I428*H428,2)</f>
        <v>0</v>
      </c>
      <c r="K428" s="279"/>
      <c r="L428" s="280"/>
      <c r="M428" s="281" t="s">
        <v>1</v>
      </c>
      <c r="N428" s="282" t="s">
        <v>41</v>
      </c>
      <c r="O428" s="93"/>
      <c r="P428" s="231">
        <f>O428*H428</f>
        <v>0</v>
      </c>
      <c r="Q428" s="231">
        <v>0</v>
      </c>
      <c r="R428" s="231">
        <f>Q428*H428</f>
        <v>0</v>
      </c>
      <c r="S428" s="231">
        <v>0</v>
      </c>
      <c r="T428" s="232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33" t="s">
        <v>261</v>
      </c>
      <c r="AT428" s="233" t="s">
        <v>258</v>
      </c>
      <c r="AU428" s="233" t="s">
        <v>177</v>
      </c>
      <c r="AY428" s="18" t="s">
        <v>169</v>
      </c>
      <c r="BE428" s="234">
        <f>IF(N428="základní",J428,0)</f>
        <v>0</v>
      </c>
      <c r="BF428" s="234">
        <f>IF(N428="snížená",J428,0)</f>
        <v>0</v>
      </c>
      <c r="BG428" s="234">
        <f>IF(N428="zákl. přenesená",J428,0)</f>
        <v>0</v>
      </c>
      <c r="BH428" s="234">
        <f>IF(N428="sníž. přenesená",J428,0)</f>
        <v>0</v>
      </c>
      <c r="BI428" s="234">
        <f>IF(N428="nulová",J428,0)</f>
        <v>0</v>
      </c>
      <c r="BJ428" s="18" t="s">
        <v>178</v>
      </c>
      <c r="BK428" s="234">
        <f>ROUND(I428*H428,2)</f>
        <v>0</v>
      </c>
      <c r="BL428" s="18" t="s">
        <v>217</v>
      </c>
      <c r="BM428" s="233" t="s">
        <v>558</v>
      </c>
    </row>
    <row r="429" s="2" customFormat="1">
      <c r="A429" s="39"/>
      <c r="B429" s="40"/>
      <c r="C429" s="41"/>
      <c r="D429" s="235" t="s">
        <v>179</v>
      </c>
      <c r="E429" s="41"/>
      <c r="F429" s="236" t="s">
        <v>557</v>
      </c>
      <c r="G429" s="41"/>
      <c r="H429" s="41"/>
      <c r="I429" s="237"/>
      <c r="J429" s="41"/>
      <c r="K429" s="41"/>
      <c r="L429" s="45"/>
      <c r="M429" s="238"/>
      <c r="N429" s="239"/>
      <c r="O429" s="93"/>
      <c r="P429" s="93"/>
      <c r="Q429" s="93"/>
      <c r="R429" s="93"/>
      <c r="S429" s="93"/>
      <c r="T429" s="94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T429" s="18" t="s">
        <v>179</v>
      </c>
      <c r="AU429" s="18" t="s">
        <v>177</v>
      </c>
    </row>
    <row r="430" s="2" customFormat="1" ht="37.8" customHeight="1">
      <c r="A430" s="39"/>
      <c r="B430" s="40"/>
      <c r="C430" s="272" t="s">
        <v>566</v>
      </c>
      <c r="D430" s="272" t="s">
        <v>258</v>
      </c>
      <c r="E430" s="273" t="s">
        <v>559</v>
      </c>
      <c r="F430" s="274" t="s">
        <v>560</v>
      </c>
      <c r="G430" s="275" t="s">
        <v>186</v>
      </c>
      <c r="H430" s="276">
        <v>8</v>
      </c>
      <c r="I430" s="277"/>
      <c r="J430" s="278">
        <f>ROUND(I430*H430,2)</f>
        <v>0</v>
      </c>
      <c r="K430" s="279"/>
      <c r="L430" s="280"/>
      <c r="M430" s="281" t="s">
        <v>1</v>
      </c>
      <c r="N430" s="282" t="s">
        <v>41</v>
      </c>
      <c r="O430" s="93"/>
      <c r="P430" s="231">
        <f>O430*H430</f>
        <v>0</v>
      </c>
      <c r="Q430" s="231">
        <v>0</v>
      </c>
      <c r="R430" s="231">
        <f>Q430*H430</f>
        <v>0</v>
      </c>
      <c r="S430" s="231">
        <v>0</v>
      </c>
      <c r="T430" s="232">
        <f>S430*H430</f>
        <v>0</v>
      </c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R430" s="233" t="s">
        <v>261</v>
      </c>
      <c r="AT430" s="233" t="s">
        <v>258</v>
      </c>
      <c r="AU430" s="233" t="s">
        <v>177</v>
      </c>
      <c r="AY430" s="18" t="s">
        <v>169</v>
      </c>
      <c r="BE430" s="234">
        <f>IF(N430="základní",J430,0)</f>
        <v>0</v>
      </c>
      <c r="BF430" s="234">
        <f>IF(N430="snížená",J430,0)</f>
        <v>0</v>
      </c>
      <c r="BG430" s="234">
        <f>IF(N430="zákl. přenesená",J430,0)</f>
        <v>0</v>
      </c>
      <c r="BH430" s="234">
        <f>IF(N430="sníž. přenesená",J430,0)</f>
        <v>0</v>
      </c>
      <c r="BI430" s="234">
        <f>IF(N430="nulová",J430,0)</f>
        <v>0</v>
      </c>
      <c r="BJ430" s="18" t="s">
        <v>178</v>
      </c>
      <c r="BK430" s="234">
        <f>ROUND(I430*H430,2)</f>
        <v>0</v>
      </c>
      <c r="BL430" s="18" t="s">
        <v>217</v>
      </c>
      <c r="BM430" s="233" t="s">
        <v>561</v>
      </c>
    </row>
    <row r="431" s="2" customFormat="1">
      <c r="A431" s="39"/>
      <c r="B431" s="40"/>
      <c r="C431" s="41"/>
      <c r="D431" s="235" t="s">
        <v>179</v>
      </c>
      <c r="E431" s="41"/>
      <c r="F431" s="236" t="s">
        <v>560</v>
      </c>
      <c r="G431" s="41"/>
      <c r="H431" s="41"/>
      <c r="I431" s="237"/>
      <c r="J431" s="41"/>
      <c r="K431" s="41"/>
      <c r="L431" s="45"/>
      <c r="M431" s="238"/>
      <c r="N431" s="239"/>
      <c r="O431" s="93"/>
      <c r="P431" s="93"/>
      <c r="Q431" s="93"/>
      <c r="R431" s="93"/>
      <c r="S431" s="93"/>
      <c r="T431" s="94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T431" s="18" t="s">
        <v>179</v>
      </c>
      <c r="AU431" s="18" t="s">
        <v>177</v>
      </c>
    </row>
    <row r="432" s="2" customFormat="1" ht="33" customHeight="1">
      <c r="A432" s="39"/>
      <c r="B432" s="40"/>
      <c r="C432" s="272" t="s">
        <v>570</v>
      </c>
      <c r="D432" s="272" t="s">
        <v>258</v>
      </c>
      <c r="E432" s="273" t="s">
        <v>563</v>
      </c>
      <c r="F432" s="274" t="s">
        <v>564</v>
      </c>
      <c r="G432" s="275" t="s">
        <v>186</v>
      </c>
      <c r="H432" s="276">
        <v>2</v>
      </c>
      <c r="I432" s="277"/>
      <c r="J432" s="278">
        <f>ROUND(I432*H432,2)</f>
        <v>0</v>
      </c>
      <c r="K432" s="279"/>
      <c r="L432" s="280"/>
      <c r="M432" s="281" t="s">
        <v>1</v>
      </c>
      <c r="N432" s="282" t="s">
        <v>41</v>
      </c>
      <c r="O432" s="93"/>
      <c r="P432" s="231">
        <f>O432*H432</f>
        <v>0</v>
      </c>
      <c r="Q432" s="231">
        <v>0</v>
      </c>
      <c r="R432" s="231">
        <f>Q432*H432</f>
        <v>0</v>
      </c>
      <c r="S432" s="231">
        <v>0</v>
      </c>
      <c r="T432" s="232">
        <f>S432*H432</f>
        <v>0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33" t="s">
        <v>261</v>
      </c>
      <c r="AT432" s="233" t="s">
        <v>258</v>
      </c>
      <c r="AU432" s="233" t="s">
        <v>177</v>
      </c>
      <c r="AY432" s="18" t="s">
        <v>169</v>
      </c>
      <c r="BE432" s="234">
        <f>IF(N432="základní",J432,0)</f>
        <v>0</v>
      </c>
      <c r="BF432" s="234">
        <f>IF(N432="snížená",J432,0)</f>
        <v>0</v>
      </c>
      <c r="BG432" s="234">
        <f>IF(N432="zákl. přenesená",J432,0)</f>
        <v>0</v>
      </c>
      <c r="BH432" s="234">
        <f>IF(N432="sníž. přenesená",J432,0)</f>
        <v>0</v>
      </c>
      <c r="BI432" s="234">
        <f>IF(N432="nulová",J432,0)</f>
        <v>0</v>
      </c>
      <c r="BJ432" s="18" t="s">
        <v>178</v>
      </c>
      <c r="BK432" s="234">
        <f>ROUND(I432*H432,2)</f>
        <v>0</v>
      </c>
      <c r="BL432" s="18" t="s">
        <v>217</v>
      </c>
      <c r="BM432" s="233" t="s">
        <v>565</v>
      </c>
    </row>
    <row r="433" s="2" customFormat="1">
      <c r="A433" s="39"/>
      <c r="B433" s="40"/>
      <c r="C433" s="41"/>
      <c r="D433" s="235" t="s">
        <v>179</v>
      </c>
      <c r="E433" s="41"/>
      <c r="F433" s="236" t="s">
        <v>564</v>
      </c>
      <c r="G433" s="41"/>
      <c r="H433" s="41"/>
      <c r="I433" s="237"/>
      <c r="J433" s="41"/>
      <c r="K433" s="41"/>
      <c r="L433" s="45"/>
      <c r="M433" s="238"/>
      <c r="N433" s="239"/>
      <c r="O433" s="93"/>
      <c r="P433" s="93"/>
      <c r="Q433" s="93"/>
      <c r="R433" s="93"/>
      <c r="S433" s="93"/>
      <c r="T433" s="94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T433" s="18" t="s">
        <v>179</v>
      </c>
      <c r="AU433" s="18" t="s">
        <v>177</v>
      </c>
    </row>
    <row r="434" s="2" customFormat="1" ht="24.15" customHeight="1">
      <c r="A434" s="39"/>
      <c r="B434" s="40"/>
      <c r="C434" s="272" t="s">
        <v>388</v>
      </c>
      <c r="D434" s="272" t="s">
        <v>258</v>
      </c>
      <c r="E434" s="273" t="s">
        <v>567</v>
      </c>
      <c r="F434" s="274" t="s">
        <v>568</v>
      </c>
      <c r="G434" s="275" t="s">
        <v>186</v>
      </c>
      <c r="H434" s="276">
        <v>1</v>
      </c>
      <c r="I434" s="277"/>
      <c r="J434" s="278">
        <f>ROUND(I434*H434,2)</f>
        <v>0</v>
      </c>
      <c r="K434" s="279"/>
      <c r="L434" s="280"/>
      <c r="M434" s="281" t="s">
        <v>1</v>
      </c>
      <c r="N434" s="282" t="s">
        <v>41</v>
      </c>
      <c r="O434" s="93"/>
      <c r="P434" s="231">
        <f>O434*H434</f>
        <v>0</v>
      </c>
      <c r="Q434" s="231">
        <v>2.0000000000000002E-05</v>
      </c>
      <c r="R434" s="231">
        <f>Q434*H434</f>
        <v>2.0000000000000002E-05</v>
      </c>
      <c r="S434" s="231">
        <v>0</v>
      </c>
      <c r="T434" s="232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33" t="s">
        <v>261</v>
      </c>
      <c r="AT434" s="233" t="s">
        <v>258</v>
      </c>
      <c r="AU434" s="233" t="s">
        <v>177</v>
      </c>
      <c r="AY434" s="18" t="s">
        <v>169</v>
      </c>
      <c r="BE434" s="234">
        <f>IF(N434="základní",J434,0)</f>
        <v>0</v>
      </c>
      <c r="BF434" s="234">
        <f>IF(N434="snížená",J434,0)</f>
        <v>0</v>
      </c>
      <c r="BG434" s="234">
        <f>IF(N434="zákl. přenesená",J434,0)</f>
        <v>0</v>
      </c>
      <c r="BH434" s="234">
        <f>IF(N434="sníž. přenesená",J434,0)</f>
        <v>0</v>
      </c>
      <c r="BI434" s="234">
        <f>IF(N434="nulová",J434,0)</f>
        <v>0</v>
      </c>
      <c r="BJ434" s="18" t="s">
        <v>178</v>
      </c>
      <c r="BK434" s="234">
        <f>ROUND(I434*H434,2)</f>
        <v>0</v>
      </c>
      <c r="BL434" s="18" t="s">
        <v>217</v>
      </c>
      <c r="BM434" s="233" t="s">
        <v>569</v>
      </c>
    </row>
    <row r="435" s="2" customFormat="1">
      <c r="A435" s="39"/>
      <c r="B435" s="40"/>
      <c r="C435" s="41"/>
      <c r="D435" s="235" t="s">
        <v>179</v>
      </c>
      <c r="E435" s="41"/>
      <c r="F435" s="236" t="s">
        <v>568</v>
      </c>
      <c r="G435" s="41"/>
      <c r="H435" s="41"/>
      <c r="I435" s="237"/>
      <c r="J435" s="41"/>
      <c r="K435" s="41"/>
      <c r="L435" s="45"/>
      <c r="M435" s="238"/>
      <c r="N435" s="239"/>
      <c r="O435" s="93"/>
      <c r="P435" s="93"/>
      <c r="Q435" s="93"/>
      <c r="R435" s="93"/>
      <c r="S435" s="93"/>
      <c r="T435" s="94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T435" s="18" t="s">
        <v>179</v>
      </c>
      <c r="AU435" s="18" t="s">
        <v>177</v>
      </c>
    </row>
    <row r="436" s="2" customFormat="1" ht="24.15" customHeight="1">
      <c r="A436" s="39"/>
      <c r="B436" s="40"/>
      <c r="C436" s="272" t="s">
        <v>577</v>
      </c>
      <c r="D436" s="272" t="s">
        <v>258</v>
      </c>
      <c r="E436" s="273" t="s">
        <v>571</v>
      </c>
      <c r="F436" s="274" t="s">
        <v>572</v>
      </c>
      <c r="G436" s="275" t="s">
        <v>186</v>
      </c>
      <c r="H436" s="276">
        <v>1</v>
      </c>
      <c r="I436" s="277"/>
      <c r="J436" s="278">
        <f>ROUND(I436*H436,2)</f>
        <v>0</v>
      </c>
      <c r="K436" s="279"/>
      <c r="L436" s="280"/>
      <c r="M436" s="281" t="s">
        <v>1</v>
      </c>
      <c r="N436" s="282" t="s">
        <v>41</v>
      </c>
      <c r="O436" s="93"/>
      <c r="P436" s="231">
        <f>O436*H436</f>
        <v>0</v>
      </c>
      <c r="Q436" s="231">
        <v>1.0000000000000001E-05</v>
      </c>
      <c r="R436" s="231">
        <f>Q436*H436</f>
        <v>1.0000000000000001E-05</v>
      </c>
      <c r="S436" s="231">
        <v>0</v>
      </c>
      <c r="T436" s="232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33" t="s">
        <v>261</v>
      </c>
      <c r="AT436" s="233" t="s">
        <v>258</v>
      </c>
      <c r="AU436" s="233" t="s">
        <v>177</v>
      </c>
      <c r="AY436" s="18" t="s">
        <v>169</v>
      </c>
      <c r="BE436" s="234">
        <f>IF(N436="základní",J436,0)</f>
        <v>0</v>
      </c>
      <c r="BF436" s="234">
        <f>IF(N436="snížená",J436,0)</f>
        <v>0</v>
      </c>
      <c r="BG436" s="234">
        <f>IF(N436="zákl. přenesená",J436,0)</f>
        <v>0</v>
      </c>
      <c r="BH436" s="234">
        <f>IF(N436="sníž. přenesená",J436,0)</f>
        <v>0</v>
      </c>
      <c r="BI436" s="234">
        <f>IF(N436="nulová",J436,0)</f>
        <v>0</v>
      </c>
      <c r="BJ436" s="18" t="s">
        <v>178</v>
      </c>
      <c r="BK436" s="234">
        <f>ROUND(I436*H436,2)</f>
        <v>0</v>
      </c>
      <c r="BL436" s="18" t="s">
        <v>217</v>
      </c>
      <c r="BM436" s="233" t="s">
        <v>573</v>
      </c>
    </row>
    <row r="437" s="2" customFormat="1">
      <c r="A437" s="39"/>
      <c r="B437" s="40"/>
      <c r="C437" s="41"/>
      <c r="D437" s="235" t="s">
        <v>179</v>
      </c>
      <c r="E437" s="41"/>
      <c r="F437" s="236" t="s">
        <v>572</v>
      </c>
      <c r="G437" s="41"/>
      <c r="H437" s="41"/>
      <c r="I437" s="237"/>
      <c r="J437" s="41"/>
      <c r="K437" s="41"/>
      <c r="L437" s="45"/>
      <c r="M437" s="238"/>
      <c r="N437" s="239"/>
      <c r="O437" s="93"/>
      <c r="P437" s="93"/>
      <c r="Q437" s="93"/>
      <c r="R437" s="93"/>
      <c r="S437" s="93"/>
      <c r="T437" s="94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18" t="s">
        <v>179</v>
      </c>
      <c r="AU437" s="18" t="s">
        <v>177</v>
      </c>
    </row>
    <row r="438" s="2" customFormat="1" ht="37.8" customHeight="1">
      <c r="A438" s="39"/>
      <c r="B438" s="40"/>
      <c r="C438" s="272" t="s">
        <v>581</v>
      </c>
      <c r="D438" s="272" t="s">
        <v>258</v>
      </c>
      <c r="E438" s="273" t="s">
        <v>574</v>
      </c>
      <c r="F438" s="274" t="s">
        <v>575</v>
      </c>
      <c r="G438" s="275" t="s">
        <v>186</v>
      </c>
      <c r="H438" s="276">
        <v>1</v>
      </c>
      <c r="I438" s="277"/>
      <c r="J438" s="278">
        <f>ROUND(I438*H438,2)</f>
        <v>0</v>
      </c>
      <c r="K438" s="279"/>
      <c r="L438" s="280"/>
      <c r="M438" s="281" t="s">
        <v>1</v>
      </c>
      <c r="N438" s="282" t="s">
        <v>41</v>
      </c>
      <c r="O438" s="93"/>
      <c r="P438" s="231">
        <f>O438*H438</f>
        <v>0</v>
      </c>
      <c r="Q438" s="231">
        <v>3.0000000000000001E-05</v>
      </c>
      <c r="R438" s="231">
        <f>Q438*H438</f>
        <v>3.0000000000000001E-05</v>
      </c>
      <c r="S438" s="231">
        <v>0</v>
      </c>
      <c r="T438" s="232">
        <f>S438*H438</f>
        <v>0</v>
      </c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R438" s="233" t="s">
        <v>261</v>
      </c>
      <c r="AT438" s="233" t="s">
        <v>258</v>
      </c>
      <c r="AU438" s="233" t="s">
        <v>177</v>
      </c>
      <c r="AY438" s="18" t="s">
        <v>169</v>
      </c>
      <c r="BE438" s="234">
        <f>IF(N438="základní",J438,0)</f>
        <v>0</v>
      </c>
      <c r="BF438" s="234">
        <f>IF(N438="snížená",J438,0)</f>
        <v>0</v>
      </c>
      <c r="BG438" s="234">
        <f>IF(N438="zákl. přenesená",J438,0)</f>
        <v>0</v>
      </c>
      <c r="BH438" s="234">
        <f>IF(N438="sníž. přenesená",J438,0)</f>
        <v>0</v>
      </c>
      <c r="BI438" s="234">
        <f>IF(N438="nulová",J438,0)</f>
        <v>0</v>
      </c>
      <c r="BJ438" s="18" t="s">
        <v>178</v>
      </c>
      <c r="BK438" s="234">
        <f>ROUND(I438*H438,2)</f>
        <v>0</v>
      </c>
      <c r="BL438" s="18" t="s">
        <v>217</v>
      </c>
      <c r="BM438" s="233" t="s">
        <v>576</v>
      </c>
    </row>
    <row r="439" s="2" customFormat="1">
      <c r="A439" s="39"/>
      <c r="B439" s="40"/>
      <c r="C439" s="41"/>
      <c r="D439" s="235" t="s">
        <v>179</v>
      </c>
      <c r="E439" s="41"/>
      <c r="F439" s="236" t="s">
        <v>575</v>
      </c>
      <c r="G439" s="41"/>
      <c r="H439" s="41"/>
      <c r="I439" s="237"/>
      <c r="J439" s="41"/>
      <c r="K439" s="41"/>
      <c r="L439" s="45"/>
      <c r="M439" s="238"/>
      <c r="N439" s="239"/>
      <c r="O439" s="93"/>
      <c r="P439" s="93"/>
      <c r="Q439" s="93"/>
      <c r="R439" s="93"/>
      <c r="S439" s="93"/>
      <c r="T439" s="94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T439" s="18" t="s">
        <v>179</v>
      </c>
      <c r="AU439" s="18" t="s">
        <v>177</v>
      </c>
    </row>
    <row r="440" s="2" customFormat="1" ht="37.8" customHeight="1">
      <c r="A440" s="39"/>
      <c r="B440" s="40"/>
      <c r="C440" s="272" t="s">
        <v>585</v>
      </c>
      <c r="D440" s="272" t="s">
        <v>258</v>
      </c>
      <c r="E440" s="273" t="s">
        <v>578</v>
      </c>
      <c r="F440" s="274" t="s">
        <v>579</v>
      </c>
      <c r="G440" s="275" t="s">
        <v>186</v>
      </c>
      <c r="H440" s="276">
        <v>1</v>
      </c>
      <c r="I440" s="277"/>
      <c r="J440" s="278">
        <f>ROUND(I440*H440,2)</f>
        <v>0</v>
      </c>
      <c r="K440" s="279"/>
      <c r="L440" s="280"/>
      <c r="M440" s="281" t="s">
        <v>1</v>
      </c>
      <c r="N440" s="282" t="s">
        <v>41</v>
      </c>
      <c r="O440" s="93"/>
      <c r="P440" s="231">
        <f>O440*H440</f>
        <v>0</v>
      </c>
      <c r="Q440" s="231">
        <v>0</v>
      </c>
      <c r="R440" s="231">
        <f>Q440*H440</f>
        <v>0</v>
      </c>
      <c r="S440" s="231">
        <v>0</v>
      </c>
      <c r="T440" s="232">
        <f>S440*H440</f>
        <v>0</v>
      </c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R440" s="233" t="s">
        <v>261</v>
      </c>
      <c r="AT440" s="233" t="s">
        <v>258</v>
      </c>
      <c r="AU440" s="233" t="s">
        <v>177</v>
      </c>
      <c r="AY440" s="18" t="s">
        <v>169</v>
      </c>
      <c r="BE440" s="234">
        <f>IF(N440="základní",J440,0)</f>
        <v>0</v>
      </c>
      <c r="BF440" s="234">
        <f>IF(N440="snížená",J440,0)</f>
        <v>0</v>
      </c>
      <c r="BG440" s="234">
        <f>IF(N440="zákl. přenesená",J440,0)</f>
        <v>0</v>
      </c>
      <c r="BH440" s="234">
        <f>IF(N440="sníž. přenesená",J440,0)</f>
        <v>0</v>
      </c>
      <c r="BI440" s="234">
        <f>IF(N440="nulová",J440,0)</f>
        <v>0</v>
      </c>
      <c r="BJ440" s="18" t="s">
        <v>178</v>
      </c>
      <c r="BK440" s="234">
        <f>ROUND(I440*H440,2)</f>
        <v>0</v>
      </c>
      <c r="BL440" s="18" t="s">
        <v>217</v>
      </c>
      <c r="BM440" s="233" t="s">
        <v>580</v>
      </c>
    </row>
    <row r="441" s="2" customFormat="1">
      <c r="A441" s="39"/>
      <c r="B441" s="40"/>
      <c r="C441" s="41"/>
      <c r="D441" s="235" t="s">
        <v>179</v>
      </c>
      <c r="E441" s="41"/>
      <c r="F441" s="236" t="s">
        <v>579</v>
      </c>
      <c r="G441" s="41"/>
      <c r="H441" s="41"/>
      <c r="I441" s="237"/>
      <c r="J441" s="41"/>
      <c r="K441" s="41"/>
      <c r="L441" s="45"/>
      <c r="M441" s="238"/>
      <c r="N441" s="239"/>
      <c r="O441" s="93"/>
      <c r="P441" s="93"/>
      <c r="Q441" s="93"/>
      <c r="R441" s="93"/>
      <c r="S441" s="93"/>
      <c r="T441" s="94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T441" s="18" t="s">
        <v>179</v>
      </c>
      <c r="AU441" s="18" t="s">
        <v>177</v>
      </c>
    </row>
    <row r="442" s="2" customFormat="1" ht="37.8" customHeight="1">
      <c r="A442" s="39"/>
      <c r="B442" s="40"/>
      <c r="C442" s="272" t="s">
        <v>399</v>
      </c>
      <c r="D442" s="272" t="s">
        <v>258</v>
      </c>
      <c r="E442" s="273" t="s">
        <v>582</v>
      </c>
      <c r="F442" s="274" t="s">
        <v>583</v>
      </c>
      <c r="G442" s="275" t="s">
        <v>186</v>
      </c>
      <c r="H442" s="276">
        <v>1</v>
      </c>
      <c r="I442" s="277"/>
      <c r="J442" s="278">
        <f>ROUND(I442*H442,2)</f>
        <v>0</v>
      </c>
      <c r="K442" s="279"/>
      <c r="L442" s="280"/>
      <c r="M442" s="281" t="s">
        <v>1</v>
      </c>
      <c r="N442" s="282" t="s">
        <v>41</v>
      </c>
      <c r="O442" s="93"/>
      <c r="P442" s="231">
        <f>O442*H442</f>
        <v>0</v>
      </c>
      <c r="Q442" s="231">
        <v>0</v>
      </c>
      <c r="R442" s="231">
        <f>Q442*H442</f>
        <v>0</v>
      </c>
      <c r="S442" s="231">
        <v>0</v>
      </c>
      <c r="T442" s="232">
        <f>S442*H442</f>
        <v>0</v>
      </c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R442" s="233" t="s">
        <v>261</v>
      </c>
      <c r="AT442" s="233" t="s">
        <v>258</v>
      </c>
      <c r="AU442" s="233" t="s">
        <v>177</v>
      </c>
      <c r="AY442" s="18" t="s">
        <v>169</v>
      </c>
      <c r="BE442" s="234">
        <f>IF(N442="základní",J442,0)</f>
        <v>0</v>
      </c>
      <c r="BF442" s="234">
        <f>IF(N442="snížená",J442,0)</f>
        <v>0</v>
      </c>
      <c r="BG442" s="234">
        <f>IF(N442="zákl. přenesená",J442,0)</f>
        <v>0</v>
      </c>
      <c r="BH442" s="234">
        <f>IF(N442="sníž. přenesená",J442,0)</f>
        <v>0</v>
      </c>
      <c r="BI442" s="234">
        <f>IF(N442="nulová",J442,0)</f>
        <v>0</v>
      </c>
      <c r="BJ442" s="18" t="s">
        <v>178</v>
      </c>
      <c r="BK442" s="234">
        <f>ROUND(I442*H442,2)</f>
        <v>0</v>
      </c>
      <c r="BL442" s="18" t="s">
        <v>217</v>
      </c>
      <c r="BM442" s="233" t="s">
        <v>584</v>
      </c>
    </row>
    <row r="443" s="2" customFormat="1">
      <c r="A443" s="39"/>
      <c r="B443" s="40"/>
      <c r="C443" s="41"/>
      <c r="D443" s="235" t="s">
        <v>179</v>
      </c>
      <c r="E443" s="41"/>
      <c r="F443" s="236" t="s">
        <v>583</v>
      </c>
      <c r="G443" s="41"/>
      <c r="H443" s="41"/>
      <c r="I443" s="237"/>
      <c r="J443" s="41"/>
      <c r="K443" s="41"/>
      <c r="L443" s="45"/>
      <c r="M443" s="238"/>
      <c r="N443" s="239"/>
      <c r="O443" s="93"/>
      <c r="P443" s="93"/>
      <c r="Q443" s="93"/>
      <c r="R443" s="93"/>
      <c r="S443" s="93"/>
      <c r="T443" s="94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T443" s="18" t="s">
        <v>179</v>
      </c>
      <c r="AU443" s="18" t="s">
        <v>177</v>
      </c>
    </row>
    <row r="444" s="2" customFormat="1" ht="24.15" customHeight="1">
      <c r="A444" s="39"/>
      <c r="B444" s="40"/>
      <c r="C444" s="221" t="s">
        <v>592</v>
      </c>
      <c r="D444" s="221" t="s">
        <v>172</v>
      </c>
      <c r="E444" s="222" t="s">
        <v>586</v>
      </c>
      <c r="F444" s="223" t="s">
        <v>587</v>
      </c>
      <c r="G444" s="224" t="s">
        <v>281</v>
      </c>
      <c r="H444" s="225">
        <v>1</v>
      </c>
      <c r="I444" s="226"/>
      <c r="J444" s="227">
        <f>ROUND(I444*H444,2)</f>
        <v>0</v>
      </c>
      <c r="K444" s="228"/>
      <c r="L444" s="45"/>
      <c r="M444" s="229" t="s">
        <v>1</v>
      </c>
      <c r="N444" s="230" t="s">
        <v>41</v>
      </c>
      <c r="O444" s="93"/>
      <c r="P444" s="231">
        <f>O444*H444</f>
        <v>0</v>
      </c>
      <c r="Q444" s="231">
        <v>0.00044000000000000002</v>
      </c>
      <c r="R444" s="231">
        <f>Q444*H444</f>
        <v>0.00044000000000000002</v>
      </c>
      <c r="S444" s="231">
        <v>0</v>
      </c>
      <c r="T444" s="232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33" t="s">
        <v>217</v>
      </c>
      <c r="AT444" s="233" t="s">
        <v>172</v>
      </c>
      <c r="AU444" s="233" t="s">
        <v>177</v>
      </c>
      <c r="AY444" s="18" t="s">
        <v>169</v>
      </c>
      <c r="BE444" s="234">
        <f>IF(N444="základní",J444,0)</f>
        <v>0</v>
      </c>
      <c r="BF444" s="234">
        <f>IF(N444="snížená",J444,0)</f>
        <v>0</v>
      </c>
      <c r="BG444" s="234">
        <f>IF(N444="zákl. přenesená",J444,0)</f>
        <v>0</v>
      </c>
      <c r="BH444" s="234">
        <f>IF(N444="sníž. přenesená",J444,0)</f>
        <v>0</v>
      </c>
      <c r="BI444" s="234">
        <f>IF(N444="nulová",J444,0)</f>
        <v>0</v>
      </c>
      <c r="BJ444" s="18" t="s">
        <v>178</v>
      </c>
      <c r="BK444" s="234">
        <f>ROUND(I444*H444,2)</f>
        <v>0</v>
      </c>
      <c r="BL444" s="18" t="s">
        <v>217</v>
      </c>
      <c r="BM444" s="233" t="s">
        <v>588</v>
      </c>
    </row>
    <row r="445" s="2" customFormat="1">
      <c r="A445" s="39"/>
      <c r="B445" s="40"/>
      <c r="C445" s="41"/>
      <c r="D445" s="235" t="s">
        <v>179</v>
      </c>
      <c r="E445" s="41"/>
      <c r="F445" s="236" t="s">
        <v>587</v>
      </c>
      <c r="G445" s="41"/>
      <c r="H445" s="41"/>
      <c r="I445" s="237"/>
      <c r="J445" s="41"/>
      <c r="K445" s="41"/>
      <c r="L445" s="45"/>
      <c r="M445" s="238"/>
      <c r="N445" s="239"/>
      <c r="O445" s="93"/>
      <c r="P445" s="93"/>
      <c r="Q445" s="93"/>
      <c r="R445" s="93"/>
      <c r="S445" s="93"/>
      <c r="T445" s="94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179</v>
      </c>
      <c r="AU445" s="18" t="s">
        <v>177</v>
      </c>
    </row>
    <row r="446" s="2" customFormat="1" ht="16.5" customHeight="1">
      <c r="A446" s="39"/>
      <c r="B446" s="40"/>
      <c r="C446" s="221" t="s">
        <v>404</v>
      </c>
      <c r="D446" s="221" t="s">
        <v>172</v>
      </c>
      <c r="E446" s="222" t="s">
        <v>589</v>
      </c>
      <c r="F446" s="223" t="s">
        <v>590</v>
      </c>
      <c r="G446" s="224" t="s">
        <v>186</v>
      </c>
      <c r="H446" s="225">
        <v>1</v>
      </c>
      <c r="I446" s="226"/>
      <c r="J446" s="227">
        <f>ROUND(I446*H446,2)</f>
        <v>0</v>
      </c>
      <c r="K446" s="228"/>
      <c r="L446" s="45"/>
      <c r="M446" s="229" t="s">
        <v>1</v>
      </c>
      <c r="N446" s="230" t="s">
        <v>41</v>
      </c>
      <c r="O446" s="93"/>
      <c r="P446" s="231">
        <f>O446*H446</f>
        <v>0</v>
      </c>
      <c r="Q446" s="231">
        <v>0</v>
      </c>
      <c r="R446" s="231">
        <f>Q446*H446</f>
        <v>0</v>
      </c>
      <c r="S446" s="231">
        <v>0</v>
      </c>
      <c r="T446" s="232">
        <f>S446*H446</f>
        <v>0</v>
      </c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R446" s="233" t="s">
        <v>217</v>
      </c>
      <c r="AT446" s="233" t="s">
        <v>172</v>
      </c>
      <c r="AU446" s="233" t="s">
        <v>177</v>
      </c>
      <c r="AY446" s="18" t="s">
        <v>169</v>
      </c>
      <c r="BE446" s="234">
        <f>IF(N446="základní",J446,0)</f>
        <v>0</v>
      </c>
      <c r="BF446" s="234">
        <f>IF(N446="snížená",J446,0)</f>
        <v>0</v>
      </c>
      <c r="BG446" s="234">
        <f>IF(N446="zákl. přenesená",J446,0)</f>
        <v>0</v>
      </c>
      <c r="BH446" s="234">
        <f>IF(N446="sníž. přenesená",J446,0)</f>
        <v>0</v>
      </c>
      <c r="BI446" s="234">
        <f>IF(N446="nulová",J446,0)</f>
        <v>0</v>
      </c>
      <c r="BJ446" s="18" t="s">
        <v>178</v>
      </c>
      <c r="BK446" s="234">
        <f>ROUND(I446*H446,2)</f>
        <v>0</v>
      </c>
      <c r="BL446" s="18" t="s">
        <v>217</v>
      </c>
      <c r="BM446" s="233" t="s">
        <v>591</v>
      </c>
    </row>
    <row r="447" s="2" customFormat="1">
      <c r="A447" s="39"/>
      <c r="B447" s="40"/>
      <c r="C447" s="41"/>
      <c r="D447" s="235" t="s">
        <v>179</v>
      </c>
      <c r="E447" s="41"/>
      <c r="F447" s="236" t="s">
        <v>590</v>
      </c>
      <c r="G447" s="41"/>
      <c r="H447" s="41"/>
      <c r="I447" s="237"/>
      <c r="J447" s="41"/>
      <c r="K447" s="41"/>
      <c r="L447" s="45"/>
      <c r="M447" s="238"/>
      <c r="N447" s="239"/>
      <c r="O447" s="93"/>
      <c r="P447" s="93"/>
      <c r="Q447" s="93"/>
      <c r="R447" s="93"/>
      <c r="S447" s="93"/>
      <c r="T447" s="94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T447" s="18" t="s">
        <v>179</v>
      </c>
      <c r="AU447" s="18" t="s">
        <v>177</v>
      </c>
    </row>
    <row r="448" s="2" customFormat="1" ht="16.5" customHeight="1">
      <c r="A448" s="39"/>
      <c r="B448" s="40"/>
      <c r="C448" s="221" t="s">
        <v>599</v>
      </c>
      <c r="D448" s="221" t="s">
        <v>172</v>
      </c>
      <c r="E448" s="222" t="s">
        <v>593</v>
      </c>
      <c r="F448" s="223" t="s">
        <v>594</v>
      </c>
      <c r="G448" s="224" t="s">
        <v>245</v>
      </c>
      <c r="H448" s="225">
        <v>20</v>
      </c>
      <c r="I448" s="226"/>
      <c r="J448" s="227">
        <f>ROUND(I448*H448,2)</f>
        <v>0</v>
      </c>
      <c r="K448" s="228"/>
      <c r="L448" s="45"/>
      <c r="M448" s="229" t="s">
        <v>1</v>
      </c>
      <c r="N448" s="230" t="s">
        <v>41</v>
      </c>
      <c r="O448" s="93"/>
      <c r="P448" s="231">
        <f>O448*H448</f>
        <v>0</v>
      </c>
      <c r="Q448" s="231">
        <v>0</v>
      </c>
      <c r="R448" s="231">
        <f>Q448*H448</f>
        <v>0</v>
      </c>
      <c r="S448" s="231">
        <v>0</v>
      </c>
      <c r="T448" s="232">
        <f>S448*H448</f>
        <v>0</v>
      </c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R448" s="233" t="s">
        <v>217</v>
      </c>
      <c r="AT448" s="233" t="s">
        <v>172</v>
      </c>
      <c r="AU448" s="233" t="s">
        <v>177</v>
      </c>
      <c r="AY448" s="18" t="s">
        <v>169</v>
      </c>
      <c r="BE448" s="234">
        <f>IF(N448="základní",J448,0)</f>
        <v>0</v>
      </c>
      <c r="BF448" s="234">
        <f>IF(N448="snížená",J448,0)</f>
        <v>0</v>
      </c>
      <c r="BG448" s="234">
        <f>IF(N448="zákl. přenesená",J448,0)</f>
        <v>0</v>
      </c>
      <c r="BH448" s="234">
        <f>IF(N448="sníž. přenesená",J448,0)</f>
        <v>0</v>
      </c>
      <c r="BI448" s="234">
        <f>IF(N448="nulová",J448,0)</f>
        <v>0</v>
      </c>
      <c r="BJ448" s="18" t="s">
        <v>178</v>
      </c>
      <c r="BK448" s="234">
        <f>ROUND(I448*H448,2)</f>
        <v>0</v>
      </c>
      <c r="BL448" s="18" t="s">
        <v>217</v>
      </c>
      <c r="BM448" s="233" t="s">
        <v>595</v>
      </c>
    </row>
    <row r="449" s="2" customFormat="1">
      <c r="A449" s="39"/>
      <c r="B449" s="40"/>
      <c r="C449" s="41"/>
      <c r="D449" s="235" t="s">
        <v>179</v>
      </c>
      <c r="E449" s="41"/>
      <c r="F449" s="236" t="s">
        <v>594</v>
      </c>
      <c r="G449" s="41"/>
      <c r="H449" s="41"/>
      <c r="I449" s="237"/>
      <c r="J449" s="41"/>
      <c r="K449" s="41"/>
      <c r="L449" s="45"/>
      <c r="M449" s="238"/>
      <c r="N449" s="239"/>
      <c r="O449" s="93"/>
      <c r="P449" s="93"/>
      <c r="Q449" s="93"/>
      <c r="R449" s="93"/>
      <c r="S449" s="93"/>
      <c r="T449" s="94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T449" s="18" t="s">
        <v>179</v>
      </c>
      <c r="AU449" s="18" t="s">
        <v>177</v>
      </c>
    </row>
    <row r="450" s="2" customFormat="1" ht="16.5" customHeight="1">
      <c r="A450" s="39"/>
      <c r="B450" s="40"/>
      <c r="C450" s="221" t="s">
        <v>408</v>
      </c>
      <c r="D450" s="221" t="s">
        <v>172</v>
      </c>
      <c r="E450" s="222" t="s">
        <v>596</v>
      </c>
      <c r="F450" s="223" t="s">
        <v>597</v>
      </c>
      <c r="G450" s="224" t="s">
        <v>186</v>
      </c>
      <c r="H450" s="225">
        <v>1</v>
      </c>
      <c r="I450" s="226"/>
      <c r="J450" s="227">
        <f>ROUND(I450*H450,2)</f>
        <v>0</v>
      </c>
      <c r="K450" s="228"/>
      <c r="L450" s="45"/>
      <c r="M450" s="229" t="s">
        <v>1</v>
      </c>
      <c r="N450" s="230" t="s">
        <v>41</v>
      </c>
      <c r="O450" s="93"/>
      <c r="P450" s="231">
        <f>O450*H450</f>
        <v>0</v>
      </c>
      <c r="Q450" s="231">
        <v>0</v>
      </c>
      <c r="R450" s="231">
        <f>Q450*H450</f>
        <v>0</v>
      </c>
      <c r="S450" s="231">
        <v>0</v>
      </c>
      <c r="T450" s="232">
        <f>S450*H450</f>
        <v>0</v>
      </c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R450" s="233" t="s">
        <v>217</v>
      </c>
      <c r="AT450" s="233" t="s">
        <v>172</v>
      </c>
      <c r="AU450" s="233" t="s">
        <v>177</v>
      </c>
      <c r="AY450" s="18" t="s">
        <v>169</v>
      </c>
      <c r="BE450" s="234">
        <f>IF(N450="základní",J450,0)</f>
        <v>0</v>
      </c>
      <c r="BF450" s="234">
        <f>IF(N450="snížená",J450,0)</f>
        <v>0</v>
      </c>
      <c r="BG450" s="234">
        <f>IF(N450="zákl. přenesená",J450,0)</f>
        <v>0</v>
      </c>
      <c r="BH450" s="234">
        <f>IF(N450="sníž. přenesená",J450,0)</f>
        <v>0</v>
      </c>
      <c r="BI450" s="234">
        <f>IF(N450="nulová",J450,0)</f>
        <v>0</v>
      </c>
      <c r="BJ450" s="18" t="s">
        <v>178</v>
      </c>
      <c r="BK450" s="234">
        <f>ROUND(I450*H450,2)</f>
        <v>0</v>
      </c>
      <c r="BL450" s="18" t="s">
        <v>217</v>
      </c>
      <c r="BM450" s="233" t="s">
        <v>598</v>
      </c>
    </row>
    <row r="451" s="2" customFormat="1">
      <c r="A451" s="39"/>
      <c r="B451" s="40"/>
      <c r="C451" s="41"/>
      <c r="D451" s="235" t="s">
        <v>179</v>
      </c>
      <c r="E451" s="41"/>
      <c r="F451" s="236" t="s">
        <v>597</v>
      </c>
      <c r="G451" s="41"/>
      <c r="H451" s="41"/>
      <c r="I451" s="237"/>
      <c r="J451" s="41"/>
      <c r="K451" s="41"/>
      <c r="L451" s="45"/>
      <c r="M451" s="238"/>
      <c r="N451" s="239"/>
      <c r="O451" s="93"/>
      <c r="P451" s="93"/>
      <c r="Q451" s="93"/>
      <c r="R451" s="93"/>
      <c r="S451" s="93"/>
      <c r="T451" s="94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T451" s="18" t="s">
        <v>179</v>
      </c>
      <c r="AU451" s="18" t="s">
        <v>177</v>
      </c>
    </row>
    <row r="452" s="2" customFormat="1" ht="16.5" customHeight="1">
      <c r="A452" s="39"/>
      <c r="B452" s="40"/>
      <c r="C452" s="221" t="s">
        <v>606</v>
      </c>
      <c r="D452" s="221" t="s">
        <v>172</v>
      </c>
      <c r="E452" s="222" t="s">
        <v>600</v>
      </c>
      <c r="F452" s="223" t="s">
        <v>601</v>
      </c>
      <c r="G452" s="224" t="s">
        <v>186</v>
      </c>
      <c r="H452" s="225">
        <v>1</v>
      </c>
      <c r="I452" s="226"/>
      <c r="J452" s="227">
        <f>ROUND(I452*H452,2)</f>
        <v>0</v>
      </c>
      <c r="K452" s="228"/>
      <c r="L452" s="45"/>
      <c r="M452" s="229" t="s">
        <v>1</v>
      </c>
      <c r="N452" s="230" t="s">
        <v>41</v>
      </c>
      <c r="O452" s="93"/>
      <c r="P452" s="231">
        <f>O452*H452</f>
        <v>0</v>
      </c>
      <c r="Q452" s="231">
        <v>0.00025000000000000001</v>
      </c>
      <c r="R452" s="231">
        <f>Q452*H452</f>
        <v>0.00025000000000000001</v>
      </c>
      <c r="S452" s="231">
        <v>0</v>
      </c>
      <c r="T452" s="232">
        <f>S452*H452</f>
        <v>0</v>
      </c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R452" s="233" t="s">
        <v>217</v>
      </c>
      <c r="AT452" s="233" t="s">
        <v>172</v>
      </c>
      <c r="AU452" s="233" t="s">
        <v>177</v>
      </c>
      <c r="AY452" s="18" t="s">
        <v>169</v>
      </c>
      <c r="BE452" s="234">
        <f>IF(N452="základní",J452,0)</f>
        <v>0</v>
      </c>
      <c r="BF452" s="234">
        <f>IF(N452="snížená",J452,0)</f>
        <v>0</v>
      </c>
      <c r="BG452" s="234">
        <f>IF(N452="zákl. přenesená",J452,0)</f>
        <v>0</v>
      </c>
      <c r="BH452" s="234">
        <f>IF(N452="sníž. přenesená",J452,0)</f>
        <v>0</v>
      </c>
      <c r="BI452" s="234">
        <f>IF(N452="nulová",J452,0)</f>
        <v>0</v>
      </c>
      <c r="BJ452" s="18" t="s">
        <v>178</v>
      </c>
      <c r="BK452" s="234">
        <f>ROUND(I452*H452,2)</f>
        <v>0</v>
      </c>
      <c r="BL452" s="18" t="s">
        <v>217</v>
      </c>
      <c r="BM452" s="233" t="s">
        <v>602</v>
      </c>
    </row>
    <row r="453" s="2" customFormat="1">
      <c r="A453" s="39"/>
      <c r="B453" s="40"/>
      <c r="C453" s="41"/>
      <c r="D453" s="235" t="s">
        <v>179</v>
      </c>
      <c r="E453" s="41"/>
      <c r="F453" s="236" t="s">
        <v>601</v>
      </c>
      <c r="G453" s="41"/>
      <c r="H453" s="41"/>
      <c r="I453" s="237"/>
      <c r="J453" s="41"/>
      <c r="K453" s="41"/>
      <c r="L453" s="45"/>
      <c r="M453" s="238"/>
      <c r="N453" s="239"/>
      <c r="O453" s="93"/>
      <c r="P453" s="93"/>
      <c r="Q453" s="93"/>
      <c r="R453" s="93"/>
      <c r="S453" s="93"/>
      <c r="T453" s="94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T453" s="18" t="s">
        <v>179</v>
      </c>
      <c r="AU453" s="18" t="s">
        <v>177</v>
      </c>
    </row>
    <row r="454" s="2" customFormat="1" ht="24.15" customHeight="1">
      <c r="A454" s="39"/>
      <c r="B454" s="40"/>
      <c r="C454" s="221" t="s">
        <v>412</v>
      </c>
      <c r="D454" s="221" t="s">
        <v>172</v>
      </c>
      <c r="E454" s="222" t="s">
        <v>603</v>
      </c>
      <c r="F454" s="223" t="s">
        <v>604</v>
      </c>
      <c r="G454" s="224" t="s">
        <v>186</v>
      </c>
      <c r="H454" s="225">
        <v>1</v>
      </c>
      <c r="I454" s="226"/>
      <c r="J454" s="227">
        <f>ROUND(I454*H454,2)</f>
        <v>0</v>
      </c>
      <c r="K454" s="228"/>
      <c r="L454" s="45"/>
      <c r="M454" s="229" t="s">
        <v>1</v>
      </c>
      <c r="N454" s="230" t="s">
        <v>41</v>
      </c>
      <c r="O454" s="93"/>
      <c r="P454" s="231">
        <f>O454*H454</f>
        <v>0</v>
      </c>
      <c r="Q454" s="231">
        <v>0.00059000000000000003</v>
      </c>
      <c r="R454" s="231">
        <f>Q454*H454</f>
        <v>0.00059000000000000003</v>
      </c>
      <c r="S454" s="231">
        <v>0</v>
      </c>
      <c r="T454" s="232">
        <f>S454*H454</f>
        <v>0</v>
      </c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R454" s="233" t="s">
        <v>217</v>
      </c>
      <c r="AT454" s="233" t="s">
        <v>172</v>
      </c>
      <c r="AU454" s="233" t="s">
        <v>177</v>
      </c>
      <c r="AY454" s="18" t="s">
        <v>169</v>
      </c>
      <c r="BE454" s="234">
        <f>IF(N454="základní",J454,0)</f>
        <v>0</v>
      </c>
      <c r="BF454" s="234">
        <f>IF(N454="snížená",J454,0)</f>
        <v>0</v>
      </c>
      <c r="BG454" s="234">
        <f>IF(N454="zákl. přenesená",J454,0)</f>
        <v>0</v>
      </c>
      <c r="BH454" s="234">
        <f>IF(N454="sníž. přenesená",J454,0)</f>
        <v>0</v>
      </c>
      <c r="BI454" s="234">
        <f>IF(N454="nulová",J454,0)</f>
        <v>0</v>
      </c>
      <c r="BJ454" s="18" t="s">
        <v>178</v>
      </c>
      <c r="BK454" s="234">
        <f>ROUND(I454*H454,2)</f>
        <v>0</v>
      </c>
      <c r="BL454" s="18" t="s">
        <v>217</v>
      </c>
      <c r="BM454" s="233" t="s">
        <v>605</v>
      </c>
    </row>
    <row r="455" s="2" customFormat="1">
      <c r="A455" s="39"/>
      <c r="B455" s="40"/>
      <c r="C455" s="41"/>
      <c r="D455" s="235" t="s">
        <v>179</v>
      </c>
      <c r="E455" s="41"/>
      <c r="F455" s="236" t="s">
        <v>604</v>
      </c>
      <c r="G455" s="41"/>
      <c r="H455" s="41"/>
      <c r="I455" s="237"/>
      <c r="J455" s="41"/>
      <c r="K455" s="41"/>
      <c r="L455" s="45"/>
      <c r="M455" s="238"/>
      <c r="N455" s="239"/>
      <c r="O455" s="93"/>
      <c r="P455" s="93"/>
      <c r="Q455" s="93"/>
      <c r="R455" s="93"/>
      <c r="S455" s="93"/>
      <c r="T455" s="94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T455" s="18" t="s">
        <v>179</v>
      </c>
      <c r="AU455" s="18" t="s">
        <v>177</v>
      </c>
    </row>
    <row r="456" s="2" customFormat="1" ht="24.15" customHeight="1">
      <c r="A456" s="39"/>
      <c r="B456" s="40"/>
      <c r="C456" s="221" t="s">
        <v>613</v>
      </c>
      <c r="D456" s="221" t="s">
        <v>172</v>
      </c>
      <c r="E456" s="222" t="s">
        <v>607</v>
      </c>
      <c r="F456" s="223" t="s">
        <v>608</v>
      </c>
      <c r="G456" s="224" t="s">
        <v>186</v>
      </c>
      <c r="H456" s="225">
        <v>1</v>
      </c>
      <c r="I456" s="226"/>
      <c r="J456" s="227">
        <f>ROUND(I456*H456,2)</f>
        <v>0</v>
      </c>
      <c r="K456" s="228"/>
      <c r="L456" s="45"/>
      <c r="M456" s="229" t="s">
        <v>1</v>
      </c>
      <c r="N456" s="230" t="s">
        <v>41</v>
      </c>
      <c r="O456" s="93"/>
      <c r="P456" s="231">
        <f>O456*H456</f>
        <v>0</v>
      </c>
      <c r="Q456" s="231">
        <v>0.00093000000000000005</v>
      </c>
      <c r="R456" s="231">
        <f>Q456*H456</f>
        <v>0.00093000000000000005</v>
      </c>
      <c r="S456" s="231">
        <v>0</v>
      </c>
      <c r="T456" s="232">
        <f>S456*H456</f>
        <v>0</v>
      </c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R456" s="233" t="s">
        <v>217</v>
      </c>
      <c r="AT456" s="233" t="s">
        <v>172</v>
      </c>
      <c r="AU456" s="233" t="s">
        <v>177</v>
      </c>
      <c r="AY456" s="18" t="s">
        <v>169</v>
      </c>
      <c r="BE456" s="234">
        <f>IF(N456="základní",J456,0)</f>
        <v>0</v>
      </c>
      <c r="BF456" s="234">
        <f>IF(N456="snížená",J456,0)</f>
        <v>0</v>
      </c>
      <c r="BG456" s="234">
        <f>IF(N456="zákl. přenesená",J456,0)</f>
        <v>0</v>
      </c>
      <c r="BH456" s="234">
        <f>IF(N456="sníž. přenesená",J456,0)</f>
        <v>0</v>
      </c>
      <c r="BI456" s="234">
        <f>IF(N456="nulová",J456,0)</f>
        <v>0</v>
      </c>
      <c r="BJ456" s="18" t="s">
        <v>178</v>
      </c>
      <c r="BK456" s="234">
        <f>ROUND(I456*H456,2)</f>
        <v>0</v>
      </c>
      <c r="BL456" s="18" t="s">
        <v>217</v>
      </c>
      <c r="BM456" s="233" t="s">
        <v>609</v>
      </c>
    </row>
    <row r="457" s="2" customFormat="1">
      <c r="A457" s="39"/>
      <c r="B457" s="40"/>
      <c r="C457" s="41"/>
      <c r="D457" s="235" t="s">
        <v>179</v>
      </c>
      <c r="E457" s="41"/>
      <c r="F457" s="236" t="s">
        <v>608</v>
      </c>
      <c r="G457" s="41"/>
      <c r="H457" s="41"/>
      <c r="I457" s="237"/>
      <c r="J457" s="41"/>
      <c r="K457" s="41"/>
      <c r="L457" s="45"/>
      <c r="M457" s="238"/>
      <c r="N457" s="239"/>
      <c r="O457" s="93"/>
      <c r="P457" s="93"/>
      <c r="Q457" s="93"/>
      <c r="R457" s="93"/>
      <c r="S457" s="93"/>
      <c r="T457" s="94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T457" s="18" t="s">
        <v>179</v>
      </c>
      <c r="AU457" s="18" t="s">
        <v>177</v>
      </c>
    </row>
    <row r="458" s="2" customFormat="1" ht="24.15" customHeight="1">
      <c r="A458" s="39"/>
      <c r="B458" s="40"/>
      <c r="C458" s="221" t="s">
        <v>416</v>
      </c>
      <c r="D458" s="221" t="s">
        <v>172</v>
      </c>
      <c r="E458" s="222" t="s">
        <v>610</v>
      </c>
      <c r="F458" s="223" t="s">
        <v>611</v>
      </c>
      <c r="G458" s="224" t="s">
        <v>186</v>
      </c>
      <c r="H458" s="225">
        <v>1</v>
      </c>
      <c r="I458" s="226"/>
      <c r="J458" s="227">
        <f>ROUND(I458*H458,2)</f>
        <v>0</v>
      </c>
      <c r="K458" s="228"/>
      <c r="L458" s="45"/>
      <c r="M458" s="229" t="s">
        <v>1</v>
      </c>
      <c r="N458" s="230" t="s">
        <v>41</v>
      </c>
      <c r="O458" s="93"/>
      <c r="P458" s="231">
        <f>O458*H458</f>
        <v>0</v>
      </c>
      <c r="Q458" s="231">
        <v>0.00024000000000000001</v>
      </c>
      <c r="R458" s="231">
        <f>Q458*H458</f>
        <v>0.00024000000000000001</v>
      </c>
      <c r="S458" s="231">
        <v>0</v>
      </c>
      <c r="T458" s="232">
        <f>S458*H458</f>
        <v>0</v>
      </c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R458" s="233" t="s">
        <v>217</v>
      </c>
      <c r="AT458" s="233" t="s">
        <v>172</v>
      </c>
      <c r="AU458" s="233" t="s">
        <v>177</v>
      </c>
      <c r="AY458" s="18" t="s">
        <v>169</v>
      </c>
      <c r="BE458" s="234">
        <f>IF(N458="základní",J458,0)</f>
        <v>0</v>
      </c>
      <c r="BF458" s="234">
        <f>IF(N458="snížená",J458,0)</f>
        <v>0</v>
      </c>
      <c r="BG458" s="234">
        <f>IF(N458="zákl. přenesená",J458,0)</f>
        <v>0</v>
      </c>
      <c r="BH458" s="234">
        <f>IF(N458="sníž. přenesená",J458,0)</f>
        <v>0</v>
      </c>
      <c r="BI458" s="234">
        <f>IF(N458="nulová",J458,0)</f>
        <v>0</v>
      </c>
      <c r="BJ458" s="18" t="s">
        <v>178</v>
      </c>
      <c r="BK458" s="234">
        <f>ROUND(I458*H458,2)</f>
        <v>0</v>
      </c>
      <c r="BL458" s="18" t="s">
        <v>217</v>
      </c>
      <c r="BM458" s="233" t="s">
        <v>612</v>
      </c>
    </row>
    <row r="459" s="2" customFormat="1">
      <c r="A459" s="39"/>
      <c r="B459" s="40"/>
      <c r="C459" s="41"/>
      <c r="D459" s="235" t="s">
        <v>179</v>
      </c>
      <c r="E459" s="41"/>
      <c r="F459" s="236" t="s">
        <v>611</v>
      </c>
      <c r="G459" s="41"/>
      <c r="H459" s="41"/>
      <c r="I459" s="237"/>
      <c r="J459" s="41"/>
      <c r="K459" s="41"/>
      <c r="L459" s="45"/>
      <c r="M459" s="238"/>
      <c r="N459" s="239"/>
      <c r="O459" s="93"/>
      <c r="P459" s="93"/>
      <c r="Q459" s="93"/>
      <c r="R459" s="93"/>
      <c r="S459" s="93"/>
      <c r="T459" s="94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T459" s="18" t="s">
        <v>179</v>
      </c>
      <c r="AU459" s="18" t="s">
        <v>177</v>
      </c>
    </row>
    <row r="460" s="2" customFormat="1" ht="24.15" customHeight="1">
      <c r="A460" s="39"/>
      <c r="B460" s="40"/>
      <c r="C460" s="221" t="s">
        <v>623</v>
      </c>
      <c r="D460" s="221" t="s">
        <v>172</v>
      </c>
      <c r="E460" s="222" t="s">
        <v>614</v>
      </c>
      <c r="F460" s="223" t="s">
        <v>615</v>
      </c>
      <c r="G460" s="224" t="s">
        <v>186</v>
      </c>
      <c r="H460" s="225">
        <v>1</v>
      </c>
      <c r="I460" s="226"/>
      <c r="J460" s="227">
        <f>ROUND(I460*H460,2)</f>
        <v>0</v>
      </c>
      <c r="K460" s="228"/>
      <c r="L460" s="45"/>
      <c r="M460" s="229" t="s">
        <v>1</v>
      </c>
      <c r="N460" s="230" t="s">
        <v>41</v>
      </c>
      <c r="O460" s="93"/>
      <c r="P460" s="231">
        <f>O460*H460</f>
        <v>0</v>
      </c>
      <c r="Q460" s="231">
        <v>0.00060999999999999997</v>
      </c>
      <c r="R460" s="231">
        <f>Q460*H460</f>
        <v>0.00060999999999999997</v>
      </c>
      <c r="S460" s="231">
        <v>0</v>
      </c>
      <c r="T460" s="232">
        <f>S460*H460</f>
        <v>0</v>
      </c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R460" s="233" t="s">
        <v>217</v>
      </c>
      <c r="AT460" s="233" t="s">
        <v>172</v>
      </c>
      <c r="AU460" s="233" t="s">
        <v>177</v>
      </c>
      <c r="AY460" s="18" t="s">
        <v>169</v>
      </c>
      <c r="BE460" s="234">
        <f>IF(N460="základní",J460,0)</f>
        <v>0</v>
      </c>
      <c r="BF460" s="234">
        <f>IF(N460="snížená",J460,0)</f>
        <v>0</v>
      </c>
      <c r="BG460" s="234">
        <f>IF(N460="zákl. přenesená",J460,0)</f>
        <v>0</v>
      </c>
      <c r="BH460" s="234">
        <f>IF(N460="sníž. přenesená",J460,0)</f>
        <v>0</v>
      </c>
      <c r="BI460" s="234">
        <f>IF(N460="nulová",J460,0)</f>
        <v>0</v>
      </c>
      <c r="BJ460" s="18" t="s">
        <v>178</v>
      </c>
      <c r="BK460" s="234">
        <f>ROUND(I460*H460,2)</f>
        <v>0</v>
      </c>
      <c r="BL460" s="18" t="s">
        <v>217</v>
      </c>
      <c r="BM460" s="233" t="s">
        <v>616</v>
      </c>
    </row>
    <row r="461" s="2" customFormat="1">
      <c r="A461" s="39"/>
      <c r="B461" s="40"/>
      <c r="C461" s="41"/>
      <c r="D461" s="235" t="s">
        <v>179</v>
      </c>
      <c r="E461" s="41"/>
      <c r="F461" s="236" t="s">
        <v>615</v>
      </c>
      <c r="G461" s="41"/>
      <c r="H461" s="41"/>
      <c r="I461" s="237"/>
      <c r="J461" s="41"/>
      <c r="K461" s="41"/>
      <c r="L461" s="45"/>
      <c r="M461" s="238"/>
      <c r="N461" s="239"/>
      <c r="O461" s="93"/>
      <c r="P461" s="93"/>
      <c r="Q461" s="93"/>
      <c r="R461" s="93"/>
      <c r="S461" s="93"/>
      <c r="T461" s="94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T461" s="18" t="s">
        <v>179</v>
      </c>
      <c r="AU461" s="18" t="s">
        <v>177</v>
      </c>
    </row>
    <row r="462" s="2" customFormat="1" ht="24.15" customHeight="1">
      <c r="A462" s="39"/>
      <c r="B462" s="40"/>
      <c r="C462" s="221" t="s">
        <v>420</v>
      </c>
      <c r="D462" s="221" t="s">
        <v>172</v>
      </c>
      <c r="E462" s="222" t="s">
        <v>617</v>
      </c>
      <c r="F462" s="223" t="s">
        <v>618</v>
      </c>
      <c r="G462" s="224" t="s">
        <v>175</v>
      </c>
      <c r="H462" s="225">
        <v>0.016</v>
      </c>
      <c r="I462" s="226"/>
      <c r="J462" s="227">
        <f>ROUND(I462*H462,2)</f>
        <v>0</v>
      </c>
      <c r="K462" s="228"/>
      <c r="L462" s="45"/>
      <c r="M462" s="229" t="s">
        <v>1</v>
      </c>
      <c r="N462" s="230" t="s">
        <v>41</v>
      </c>
      <c r="O462" s="93"/>
      <c r="P462" s="231">
        <f>O462*H462</f>
        <v>0</v>
      </c>
      <c r="Q462" s="231">
        <v>0</v>
      </c>
      <c r="R462" s="231">
        <f>Q462*H462</f>
        <v>0</v>
      </c>
      <c r="S462" s="231">
        <v>0</v>
      </c>
      <c r="T462" s="232">
        <f>S462*H462</f>
        <v>0</v>
      </c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R462" s="233" t="s">
        <v>217</v>
      </c>
      <c r="AT462" s="233" t="s">
        <v>172</v>
      </c>
      <c r="AU462" s="233" t="s">
        <v>177</v>
      </c>
      <c r="AY462" s="18" t="s">
        <v>169</v>
      </c>
      <c r="BE462" s="234">
        <f>IF(N462="základní",J462,0)</f>
        <v>0</v>
      </c>
      <c r="BF462" s="234">
        <f>IF(N462="snížená",J462,0)</f>
        <v>0</v>
      </c>
      <c r="BG462" s="234">
        <f>IF(N462="zákl. přenesená",J462,0)</f>
        <v>0</v>
      </c>
      <c r="BH462" s="234">
        <f>IF(N462="sníž. přenesená",J462,0)</f>
        <v>0</v>
      </c>
      <c r="BI462" s="234">
        <f>IF(N462="nulová",J462,0)</f>
        <v>0</v>
      </c>
      <c r="BJ462" s="18" t="s">
        <v>178</v>
      </c>
      <c r="BK462" s="234">
        <f>ROUND(I462*H462,2)</f>
        <v>0</v>
      </c>
      <c r="BL462" s="18" t="s">
        <v>217</v>
      </c>
      <c r="BM462" s="233" t="s">
        <v>2735</v>
      </c>
    </row>
    <row r="463" s="2" customFormat="1">
      <c r="A463" s="39"/>
      <c r="B463" s="40"/>
      <c r="C463" s="41"/>
      <c r="D463" s="235" t="s">
        <v>179</v>
      </c>
      <c r="E463" s="41"/>
      <c r="F463" s="236" t="s">
        <v>620</v>
      </c>
      <c r="G463" s="41"/>
      <c r="H463" s="41"/>
      <c r="I463" s="237"/>
      <c r="J463" s="41"/>
      <c r="K463" s="41"/>
      <c r="L463" s="45"/>
      <c r="M463" s="238"/>
      <c r="N463" s="239"/>
      <c r="O463" s="93"/>
      <c r="P463" s="93"/>
      <c r="Q463" s="93"/>
      <c r="R463" s="93"/>
      <c r="S463" s="93"/>
      <c r="T463" s="94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T463" s="18" t="s">
        <v>179</v>
      </c>
      <c r="AU463" s="18" t="s">
        <v>177</v>
      </c>
    </row>
    <row r="464" s="12" customFormat="1" ht="22.8" customHeight="1">
      <c r="A464" s="12"/>
      <c r="B464" s="205"/>
      <c r="C464" s="206"/>
      <c r="D464" s="207" t="s">
        <v>72</v>
      </c>
      <c r="E464" s="219" t="s">
        <v>621</v>
      </c>
      <c r="F464" s="219" t="s">
        <v>622</v>
      </c>
      <c r="G464" s="206"/>
      <c r="H464" s="206"/>
      <c r="I464" s="209"/>
      <c r="J464" s="220">
        <f>BK464</f>
        <v>0</v>
      </c>
      <c r="K464" s="206"/>
      <c r="L464" s="211"/>
      <c r="M464" s="212"/>
      <c r="N464" s="213"/>
      <c r="O464" s="213"/>
      <c r="P464" s="214">
        <f>SUM(P465:P509)</f>
        <v>0</v>
      </c>
      <c r="Q464" s="213"/>
      <c r="R464" s="214">
        <f>SUM(R465:R509)</f>
        <v>0.13738</v>
      </c>
      <c r="S464" s="213"/>
      <c r="T464" s="215">
        <f>SUM(T465:T509)</f>
        <v>0.18078999999999998</v>
      </c>
      <c r="U464" s="12"/>
      <c r="V464" s="12"/>
      <c r="W464" s="12"/>
      <c r="X464" s="12"/>
      <c r="Y464" s="12"/>
      <c r="Z464" s="12"/>
      <c r="AA464" s="12"/>
      <c r="AB464" s="12"/>
      <c r="AC464" s="12"/>
      <c r="AD464" s="12"/>
      <c r="AE464" s="12"/>
      <c r="AR464" s="216" t="s">
        <v>177</v>
      </c>
      <c r="AT464" s="217" t="s">
        <v>72</v>
      </c>
      <c r="AU464" s="217" t="s">
        <v>81</v>
      </c>
      <c r="AY464" s="216" t="s">
        <v>169</v>
      </c>
      <c r="BK464" s="218">
        <f>SUM(BK465:BK509)</f>
        <v>0</v>
      </c>
    </row>
    <row r="465" s="2" customFormat="1" ht="16.5" customHeight="1">
      <c r="A465" s="39"/>
      <c r="B465" s="40"/>
      <c r="C465" s="221" t="s">
        <v>630</v>
      </c>
      <c r="D465" s="221" t="s">
        <v>172</v>
      </c>
      <c r="E465" s="222" t="s">
        <v>624</v>
      </c>
      <c r="F465" s="223" t="s">
        <v>625</v>
      </c>
      <c r="G465" s="224" t="s">
        <v>281</v>
      </c>
      <c r="H465" s="225">
        <v>1</v>
      </c>
      <c r="I465" s="226"/>
      <c r="J465" s="227">
        <f>ROUND(I465*H465,2)</f>
        <v>0</v>
      </c>
      <c r="K465" s="228"/>
      <c r="L465" s="45"/>
      <c r="M465" s="229" t="s">
        <v>1</v>
      </c>
      <c r="N465" s="230" t="s">
        <v>41</v>
      </c>
      <c r="O465" s="93"/>
      <c r="P465" s="231">
        <f>O465*H465</f>
        <v>0</v>
      </c>
      <c r="Q465" s="231">
        <v>0</v>
      </c>
      <c r="R465" s="231">
        <f>Q465*H465</f>
        <v>0</v>
      </c>
      <c r="S465" s="231">
        <v>0.034200000000000001</v>
      </c>
      <c r="T465" s="232">
        <f>S465*H465</f>
        <v>0.034200000000000001</v>
      </c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R465" s="233" t="s">
        <v>217</v>
      </c>
      <c r="AT465" s="233" t="s">
        <v>172</v>
      </c>
      <c r="AU465" s="233" t="s">
        <v>177</v>
      </c>
      <c r="AY465" s="18" t="s">
        <v>169</v>
      </c>
      <c r="BE465" s="234">
        <f>IF(N465="základní",J465,0)</f>
        <v>0</v>
      </c>
      <c r="BF465" s="234">
        <f>IF(N465="snížená",J465,0)</f>
        <v>0</v>
      </c>
      <c r="BG465" s="234">
        <f>IF(N465="zákl. přenesená",J465,0)</f>
        <v>0</v>
      </c>
      <c r="BH465" s="234">
        <f>IF(N465="sníž. přenesená",J465,0)</f>
        <v>0</v>
      </c>
      <c r="BI465" s="234">
        <f>IF(N465="nulová",J465,0)</f>
        <v>0</v>
      </c>
      <c r="BJ465" s="18" t="s">
        <v>178</v>
      </c>
      <c r="BK465" s="234">
        <f>ROUND(I465*H465,2)</f>
        <v>0</v>
      </c>
      <c r="BL465" s="18" t="s">
        <v>217</v>
      </c>
      <c r="BM465" s="233" t="s">
        <v>626</v>
      </c>
    </row>
    <row r="466" s="2" customFormat="1">
      <c r="A466" s="39"/>
      <c r="B466" s="40"/>
      <c r="C466" s="41"/>
      <c r="D466" s="235" t="s">
        <v>179</v>
      </c>
      <c r="E466" s="41"/>
      <c r="F466" s="236" t="s">
        <v>625</v>
      </c>
      <c r="G466" s="41"/>
      <c r="H466" s="41"/>
      <c r="I466" s="237"/>
      <c r="J466" s="41"/>
      <c r="K466" s="41"/>
      <c r="L466" s="45"/>
      <c r="M466" s="238"/>
      <c r="N466" s="239"/>
      <c r="O466" s="93"/>
      <c r="P466" s="93"/>
      <c r="Q466" s="93"/>
      <c r="R466" s="93"/>
      <c r="S466" s="93"/>
      <c r="T466" s="94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T466" s="18" t="s">
        <v>179</v>
      </c>
      <c r="AU466" s="18" t="s">
        <v>177</v>
      </c>
    </row>
    <row r="467" s="2" customFormat="1" ht="24.15" customHeight="1">
      <c r="A467" s="39"/>
      <c r="B467" s="40"/>
      <c r="C467" s="221" t="s">
        <v>424</v>
      </c>
      <c r="D467" s="221" t="s">
        <v>172</v>
      </c>
      <c r="E467" s="222" t="s">
        <v>627</v>
      </c>
      <c r="F467" s="223" t="s">
        <v>628</v>
      </c>
      <c r="G467" s="224" t="s">
        <v>281</v>
      </c>
      <c r="H467" s="225">
        <v>1</v>
      </c>
      <c r="I467" s="226"/>
      <c r="J467" s="227">
        <f>ROUND(I467*H467,2)</f>
        <v>0</v>
      </c>
      <c r="K467" s="228"/>
      <c r="L467" s="45"/>
      <c r="M467" s="229" t="s">
        <v>1</v>
      </c>
      <c r="N467" s="230" t="s">
        <v>41</v>
      </c>
      <c r="O467" s="93"/>
      <c r="P467" s="231">
        <f>O467*H467</f>
        <v>0</v>
      </c>
      <c r="Q467" s="231">
        <v>0.017469999999999999</v>
      </c>
      <c r="R467" s="231">
        <f>Q467*H467</f>
        <v>0.017469999999999999</v>
      </c>
      <c r="S467" s="231">
        <v>0</v>
      </c>
      <c r="T467" s="232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33" t="s">
        <v>217</v>
      </c>
      <c r="AT467" s="233" t="s">
        <v>172</v>
      </c>
      <c r="AU467" s="233" t="s">
        <v>177</v>
      </c>
      <c r="AY467" s="18" t="s">
        <v>169</v>
      </c>
      <c r="BE467" s="234">
        <f>IF(N467="základní",J467,0)</f>
        <v>0</v>
      </c>
      <c r="BF467" s="234">
        <f>IF(N467="snížená",J467,0)</f>
        <v>0</v>
      </c>
      <c r="BG467" s="234">
        <f>IF(N467="zákl. přenesená",J467,0)</f>
        <v>0</v>
      </c>
      <c r="BH467" s="234">
        <f>IF(N467="sníž. přenesená",J467,0)</f>
        <v>0</v>
      </c>
      <c r="BI467" s="234">
        <f>IF(N467="nulová",J467,0)</f>
        <v>0</v>
      </c>
      <c r="BJ467" s="18" t="s">
        <v>178</v>
      </c>
      <c r="BK467" s="234">
        <f>ROUND(I467*H467,2)</f>
        <v>0</v>
      </c>
      <c r="BL467" s="18" t="s">
        <v>217</v>
      </c>
      <c r="BM467" s="233" t="s">
        <v>629</v>
      </c>
    </row>
    <row r="468" s="2" customFormat="1">
      <c r="A468" s="39"/>
      <c r="B468" s="40"/>
      <c r="C468" s="41"/>
      <c r="D468" s="235" t="s">
        <v>179</v>
      </c>
      <c r="E468" s="41"/>
      <c r="F468" s="236" t="s">
        <v>628</v>
      </c>
      <c r="G468" s="41"/>
      <c r="H468" s="41"/>
      <c r="I468" s="237"/>
      <c r="J468" s="41"/>
      <c r="K468" s="41"/>
      <c r="L468" s="45"/>
      <c r="M468" s="238"/>
      <c r="N468" s="239"/>
      <c r="O468" s="93"/>
      <c r="P468" s="93"/>
      <c r="Q468" s="93"/>
      <c r="R468" s="93"/>
      <c r="S468" s="93"/>
      <c r="T468" s="94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179</v>
      </c>
      <c r="AU468" s="18" t="s">
        <v>177</v>
      </c>
    </row>
    <row r="469" s="2" customFormat="1" ht="16.5" customHeight="1">
      <c r="A469" s="39"/>
      <c r="B469" s="40"/>
      <c r="C469" s="221" t="s">
        <v>637</v>
      </c>
      <c r="D469" s="221" t="s">
        <v>172</v>
      </c>
      <c r="E469" s="222" t="s">
        <v>631</v>
      </c>
      <c r="F469" s="223" t="s">
        <v>632</v>
      </c>
      <c r="G469" s="224" t="s">
        <v>281</v>
      </c>
      <c r="H469" s="225">
        <v>1</v>
      </c>
      <c r="I469" s="226"/>
      <c r="J469" s="227">
        <f>ROUND(I469*H469,2)</f>
        <v>0</v>
      </c>
      <c r="K469" s="228"/>
      <c r="L469" s="45"/>
      <c r="M469" s="229" t="s">
        <v>1</v>
      </c>
      <c r="N469" s="230" t="s">
        <v>41</v>
      </c>
      <c r="O469" s="93"/>
      <c r="P469" s="231">
        <f>O469*H469</f>
        <v>0</v>
      </c>
      <c r="Q469" s="231">
        <v>0</v>
      </c>
      <c r="R469" s="231">
        <f>Q469*H469</f>
        <v>0</v>
      </c>
      <c r="S469" s="231">
        <v>0.019460000000000002</v>
      </c>
      <c r="T469" s="232">
        <f>S469*H469</f>
        <v>0.019460000000000002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233" t="s">
        <v>217</v>
      </c>
      <c r="AT469" s="233" t="s">
        <v>172</v>
      </c>
      <c r="AU469" s="233" t="s">
        <v>177</v>
      </c>
      <c r="AY469" s="18" t="s">
        <v>169</v>
      </c>
      <c r="BE469" s="234">
        <f>IF(N469="základní",J469,0)</f>
        <v>0</v>
      </c>
      <c r="BF469" s="234">
        <f>IF(N469="snížená",J469,0)</f>
        <v>0</v>
      </c>
      <c r="BG469" s="234">
        <f>IF(N469="zákl. přenesená",J469,0)</f>
        <v>0</v>
      </c>
      <c r="BH469" s="234">
        <f>IF(N469="sníž. přenesená",J469,0)</f>
        <v>0</v>
      </c>
      <c r="BI469" s="234">
        <f>IF(N469="nulová",J469,0)</f>
        <v>0</v>
      </c>
      <c r="BJ469" s="18" t="s">
        <v>178</v>
      </c>
      <c r="BK469" s="234">
        <f>ROUND(I469*H469,2)</f>
        <v>0</v>
      </c>
      <c r="BL469" s="18" t="s">
        <v>217</v>
      </c>
      <c r="BM469" s="233" t="s">
        <v>633</v>
      </c>
    </row>
    <row r="470" s="2" customFormat="1">
      <c r="A470" s="39"/>
      <c r="B470" s="40"/>
      <c r="C470" s="41"/>
      <c r="D470" s="235" t="s">
        <v>179</v>
      </c>
      <c r="E470" s="41"/>
      <c r="F470" s="236" t="s">
        <v>632</v>
      </c>
      <c r="G470" s="41"/>
      <c r="H470" s="41"/>
      <c r="I470" s="237"/>
      <c r="J470" s="41"/>
      <c r="K470" s="41"/>
      <c r="L470" s="45"/>
      <c r="M470" s="238"/>
      <c r="N470" s="239"/>
      <c r="O470" s="93"/>
      <c r="P470" s="93"/>
      <c r="Q470" s="93"/>
      <c r="R470" s="93"/>
      <c r="S470" s="93"/>
      <c r="T470" s="94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T470" s="18" t="s">
        <v>179</v>
      </c>
      <c r="AU470" s="18" t="s">
        <v>177</v>
      </c>
    </row>
    <row r="471" s="2" customFormat="1" ht="24.15" customHeight="1">
      <c r="A471" s="39"/>
      <c r="B471" s="40"/>
      <c r="C471" s="221" t="s">
        <v>427</v>
      </c>
      <c r="D471" s="221" t="s">
        <v>172</v>
      </c>
      <c r="E471" s="222" t="s">
        <v>634</v>
      </c>
      <c r="F471" s="223" t="s">
        <v>635</v>
      </c>
      <c r="G471" s="224" t="s">
        <v>281</v>
      </c>
      <c r="H471" s="225">
        <v>1</v>
      </c>
      <c r="I471" s="226"/>
      <c r="J471" s="227">
        <f>ROUND(I471*H471,2)</f>
        <v>0</v>
      </c>
      <c r="K471" s="228"/>
      <c r="L471" s="45"/>
      <c r="M471" s="229" t="s">
        <v>1</v>
      </c>
      <c r="N471" s="230" t="s">
        <v>41</v>
      </c>
      <c r="O471" s="93"/>
      <c r="P471" s="231">
        <f>O471*H471</f>
        <v>0</v>
      </c>
      <c r="Q471" s="231">
        <v>0.02273</v>
      </c>
      <c r="R471" s="231">
        <f>Q471*H471</f>
        <v>0.02273</v>
      </c>
      <c r="S471" s="231">
        <v>0</v>
      </c>
      <c r="T471" s="232">
        <f>S471*H471</f>
        <v>0</v>
      </c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R471" s="233" t="s">
        <v>217</v>
      </c>
      <c r="AT471" s="233" t="s">
        <v>172</v>
      </c>
      <c r="AU471" s="233" t="s">
        <v>177</v>
      </c>
      <c r="AY471" s="18" t="s">
        <v>169</v>
      </c>
      <c r="BE471" s="234">
        <f>IF(N471="základní",J471,0)</f>
        <v>0</v>
      </c>
      <c r="BF471" s="234">
        <f>IF(N471="snížená",J471,0)</f>
        <v>0</v>
      </c>
      <c r="BG471" s="234">
        <f>IF(N471="zákl. přenesená",J471,0)</f>
        <v>0</v>
      </c>
      <c r="BH471" s="234">
        <f>IF(N471="sníž. přenesená",J471,0)</f>
        <v>0</v>
      </c>
      <c r="BI471" s="234">
        <f>IF(N471="nulová",J471,0)</f>
        <v>0</v>
      </c>
      <c r="BJ471" s="18" t="s">
        <v>178</v>
      </c>
      <c r="BK471" s="234">
        <f>ROUND(I471*H471,2)</f>
        <v>0</v>
      </c>
      <c r="BL471" s="18" t="s">
        <v>217</v>
      </c>
      <c r="BM471" s="233" t="s">
        <v>636</v>
      </c>
    </row>
    <row r="472" s="2" customFormat="1">
      <c r="A472" s="39"/>
      <c r="B472" s="40"/>
      <c r="C472" s="41"/>
      <c r="D472" s="235" t="s">
        <v>179</v>
      </c>
      <c r="E472" s="41"/>
      <c r="F472" s="236" t="s">
        <v>635</v>
      </c>
      <c r="G472" s="41"/>
      <c r="H472" s="41"/>
      <c r="I472" s="237"/>
      <c r="J472" s="41"/>
      <c r="K472" s="41"/>
      <c r="L472" s="45"/>
      <c r="M472" s="238"/>
      <c r="N472" s="239"/>
      <c r="O472" s="93"/>
      <c r="P472" s="93"/>
      <c r="Q472" s="93"/>
      <c r="R472" s="93"/>
      <c r="S472" s="93"/>
      <c r="T472" s="94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T472" s="18" t="s">
        <v>179</v>
      </c>
      <c r="AU472" s="18" t="s">
        <v>177</v>
      </c>
    </row>
    <row r="473" s="2" customFormat="1" ht="16.5" customHeight="1">
      <c r="A473" s="39"/>
      <c r="B473" s="40"/>
      <c r="C473" s="221" t="s">
        <v>644</v>
      </c>
      <c r="D473" s="221" t="s">
        <v>172</v>
      </c>
      <c r="E473" s="222" t="s">
        <v>638</v>
      </c>
      <c r="F473" s="223" t="s">
        <v>639</v>
      </c>
      <c r="G473" s="224" t="s">
        <v>281</v>
      </c>
      <c r="H473" s="225">
        <v>1</v>
      </c>
      <c r="I473" s="226"/>
      <c r="J473" s="227">
        <f>ROUND(I473*H473,2)</f>
        <v>0</v>
      </c>
      <c r="K473" s="228"/>
      <c r="L473" s="45"/>
      <c r="M473" s="229" t="s">
        <v>1</v>
      </c>
      <c r="N473" s="230" t="s">
        <v>41</v>
      </c>
      <c r="O473" s="93"/>
      <c r="P473" s="231">
        <f>O473*H473</f>
        <v>0</v>
      </c>
      <c r="Q473" s="231">
        <v>0</v>
      </c>
      <c r="R473" s="231">
        <f>Q473*H473</f>
        <v>0</v>
      </c>
      <c r="S473" s="231">
        <v>0.032899999999999999</v>
      </c>
      <c r="T473" s="232">
        <f>S473*H473</f>
        <v>0.032899999999999999</v>
      </c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R473" s="233" t="s">
        <v>217</v>
      </c>
      <c r="AT473" s="233" t="s">
        <v>172</v>
      </c>
      <c r="AU473" s="233" t="s">
        <v>177</v>
      </c>
      <c r="AY473" s="18" t="s">
        <v>169</v>
      </c>
      <c r="BE473" s="234">
        <f>IF(N473="základní",J473,0)</f>
        <v>0</v>
      </c>
      <c r="BF473" s="234">
        <f>IF(N473="snížená",J473,0)</f>
        <v>0</v>
      </c>
      <c r="BG473" s="234">
        <f>IF(N473="zákl. přenesená",J473,0)</f>
        <v>0</v>
      </c>
      <c r="BH473" s="234">
        <f>IF(N473="sníž. přenesená",J473,0)</f>
        <v>0</v>
      </c>
      <c r="BI473" s="234">
        <f>IF(N473="nulová",J473,0)</f>
        <v>0</v>
      </c>
      <c r="BJ473" s="18" t="s">
        <v>178</v>
      </c>
      <c r="BK473" s="234">
        <f>ROUND(I473*H473,2)</f>
        <v>0</v>
      </c>
      <c r="BL473" s="18" t="s">
        <v>217</v>
      </c>
      <c r="BM473" s="233" t="s">
        <v>640</v>
      </c>
    </row>
    <row r="474" s="2" customFormat="1">
      <c r="A474" s="39"/>
      <c r="B474" s="40"/>
      <c r="C474" s="41"/>
      <c r="D474" s="235" t="s">
        <v>179</v>
      </c>
      <c r="E474" s="41"/>
      <c r="F474" s="236" t="s">
        <v>639</v>
      </c>
      <c r="G474" s="41"/>
      <c r="H474" s="41"/>
      <c r="I474" s="237"/>
      <c r="J474" s="41"/>
      <c r="K474" s="41"/>
      <c r="L474" s="45"/>
      <c r="M474" s="238"/>
      <c r="N474" s="239"/>
      <c r="O474" s="93"/>
      <c r="P474" s="93"/>
      <c r="Q474" s="93"/>
      <c r="R474" s="93"/>
      <c r="S474" s="93"/>
      <c r="T474" s="94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T474" s="18" t="s">
        <v>179</v>
      </c>
      <c r="AU474" s="18" t="s">
        <v>177</v>
      </c>
    </row>
    <row r="475" s="2" customFormat="1" ht="24.15" customHeight="1">
      <c r="A475" s="39"/>
      <c r="B475" s="40"/>
      <c r="C475" s="221" t="s">
        <v>431</v>
      </c>
      <c r="D475" s="221" t="s">
        <v>172</v>
      </c>
      <c r="E475" s="222" t="s">
        <v>641</v>
      </c>
      <c r="F475" s="223" t="s">
        <v>642</v>
      </c>
      <c r="G475" s="224" t="s">
        <v>281</v>
      </c>
      <c r="H475" s="225">
        <v>1</v>
      </c>
      <c r="I475" s="226"/>
      <c r="J475" s="227">
        <f>ROUND(I475*H475,2)</f>
        <v>0</v>
      </c>
      <c r="K475" s="228"/>
      <c r="L475" s="45"/>
      <c r="M475" s="229" t="s">
        <v>1</v>
      </c>
      <c r="N475" s="230" t="s">
        <v>41</v>
      </c>
      <c r="O475" s="93"/>
      <c r="P475" s="231">
        <f>O475*H475</f>
        <v>0</v>
      </c>
      <c r="Q475" s="231">
        <v>0.024369999999999999</v>
      </c>
      <c r="R475" s="231">
        <f>Q475*H475</f>
        <v>0.024369999999999999</v>
      </c>
      <c r="S475" s="231">
        <v>0</v>
      </c>
      <c r="T475" s="232">
        <f>S475*H475</f>
        <v>0</v>
      </c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R475" s="233" t="s">
        <v>217</v>
      </c>
      <c r="AT475" s="233" t="s">
        <v>172</v>
      </c>
      <c r="AU475" s="233" t="s">
        <v>177</v>
      </c>
      <c r="AY475" s="18" t="s">
        <v>169</v>
      </c>
      <c r="BE475" s="234">
        <f>IF(N475="základní",J475,0)</f>
        <v>0</v>
      </c>
      <c r="BF475" s="234">
        <f>IF(N475="snížená",J475,0)</f>
        <v>0</v>
      </c>
      <c r="BG475" s="234">
        <f>IF(N475="zákl. přenesená",J475,0)</f>
        <v>0</v>
      </c>
      <c r="BH475" s="234">
        <f>IF(N475="sníž. přenesená",J475,0)</f>
        <v>0</v>
      </c>
      <c r="BI475" s="234">
        <f>IF(N475="nulová",J475,0)</f>
        <v>0</v>
      </c>
      <c r="BJ475" s="18" t="s">
        <v>178</v>
      </c>
      <c r="BK475" s="234">
        <f>ROUND(I475*H475,2)</f>
        <v>0</v>
      </c>
      <c r="BL475" s="18" t="s">
        <v>217</v>
      </c>
      <c r="BM475" s="233" t="s">
        <v>643</v>
      </c>
    </row>
    <row r="476" s="2" customFormat="1">
      <c r="A476" s="39"/>
      <c r="B476" s="40"/>
      <c r="C476" s="41"/>
      <c r="D476" s="235" t="s">
        <v>179</v>
      </c>
      <c r="E476" s="41"/>
      <c r="F476" s="236" t="s">
        <v>642</v>
      </c>
      <c r="G476" s="41"/>
      <c r="H476" s="41"/>
      <c r="I476" s="237"/>
      <c r="J476" s="41"/>
      <c r="K476" s="41"/>
      <c r="L476" s="45"/>
      <c r="M476" s="238"/>
      <c r="N476" s="239"/>
      <c r="O476" s="93"/>
      <c r="P476" s="93"/>
      <c r="Q476" s="93"/>
      <c r="R476" s="93"/>
      <c r="S476" s="93"/>
      <c r="T476" s="94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T476" s="18" t="s">
        <v>179</v>
      </c>
      <c r="AU476" s="18" t="s">
        <v>177</v>
      </c>
    </row>
    <row r="477" s="2" customFormat="1" ht="33" customHeight="1">
      <c r="A477" s="39"/>
      <c r="B477" s="40"/>
      <c r="C477" s="221" t="s">
        <v>651</v>
      </c>
      <c r="D477" s="221" t="s">
        <v>172</v>
      </c>
      <c r="E477" s="222" t="s">
        <v>645</v>
      </c>
      <c r="F477" s="223" t="s">
        <v>646</v>
      </c>
      <c r="G477" s="224" t="s">
        <v>281</v>
      </c>
      <c r="H477" s="225">
        <v>1</v>
      </c>
      <c r="I477" s="226"/>
      <c r="J477" s="227">
        <f>ROUND(I477*H477,2)</f>
        <v>0</v>
      </c>
      <c r="K477" s="228"/>
      <c r="L477" s="45"/>
      <c r="M477" s="229" t="s">
        <v>1</v>
      </c>
      <c r="N477" s="230" t="s">
        <v>41</v>
      </c>
      <c r="O477" s="93"/>
      <c r="P477" s="231">
        <f>O477*H477</f>
        <v>0</v>
      </c>
      <c r="Q477" s="231">
        <v>0.018319999999999999</v>
      </c>
      <c r="R477" s="231">
        <f>Q477*H477</f>
        <v>0.018319999999999999</v>
      </c>
      <c r="S477" s="231">
        <v>0</v>
      </c>
      <c r="T477" s="232">
        <f>S477*H477</f>
        <v>0</v>
      </c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R477" s="233" t="s">
        <v>217</v>
      </c>
      <c r="AT477" s="233" t="s">
        <v>172</v>
      </c>
      <c r="AU477" s="233" t="s">
        <v>177</v>
      </c>
      <c r="AY477" s="18" t="s">
        <v>169</v>
      </c>
      <c r="BE477" s="234">
        <f>IF(N477="základní",J477,0)</f>
        <v>0</v>
      </c>
      <c r="BF477" s="234">
        <f>IF(N477="snížená",J477,0)</f>
        <v>0</v>
      </c>
      <c r="BG477" s="234">
        <f>IF(N477="zákl. přenesená",J477,0)</f>
        <v>0</v>
      </c>
      <c r="BH477" s="234">
        <f>IF(N477="sníž. přenesená",J477,0)</f>
        <v>0</v>
      </c>
      <c r="BI477" s="234">
        <f>IF(N477="nulová",J477,0)</f>
        <v>0</v>
      </c>
      <c r="BJ477" s="18" t="s">
        <v>178</v>
      </c>
      <c r="BK477" s="234">
        <f>ROUND(I477*H477,2)</f>
        <v>0</v>
      </c>
      <c r="BL477" s="18" t="s">
        <v>217</v>
      </c>
      <c r="BM477" s="233" t="s">
        <v>647</v>
      </c>
    </row>
    <row r="478" s="2" customFormat="1">
      <c r="A478" s="39"/>
      <c r="B478" s="40"/>
      <c r="C478" s="41"/>
      <c r="D478" s="235" t="s">
        <v>179</v>
      </c>
      <c r="E478" s="41"/>
      <c r="F478" s="236" t="s">
        <v>646</v>
      </c>
      <c r="G478" s="41"/>
      <c r="H478" s="41"/>
      <c r="I478" s="237"/>
      <c r="J478" s="41"/>
      <c r="K478" s="41"/>
      <c r="L478" s="45"/>
      <c r="M478" s="238"/>
      <c r="N478" s="239"/>
      <c r="O478" s="93"/>
      <c r="P478" s="93"/>
      <c r="Q478" s="93"/>
      <c r="R478" s="93"/>
      <c r="S478" s="93"/>
      <c r="T478" s="94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T478" s="18" t="s">
        <v>179</v>
      </c>
      <c r="AU478" s="18" t="s">
        <v>177</v>
      </c>
    </row>
    <row r="479" s="2" customFormat="1" ht="24.15" customHeight="1">
      <c r="A479" s="39"/>
      <c r="B479" s="40"/>
      <c r="C479" s="221" t="s">
        <v>434</v>
      </c>
      <c r="D479" s="221" t="s">
        <v>172</v>
      </c>
      <c r="E479" s="222" t="s">
        <v>648</v>
      </c>
      <c r="F479" s="223" t="s">
        <v>649</v>
      </c>
      <c r="G479" s="224" t="s">
        <v>281</v>
      </c>
      <c r="H479" s="225">
        <v>1</v>
      </c>
      <c r="I479" s="226"/>
      <c r="J479" s="227">
        <f>ROUND(I479*H479,2)</f>
        <v>0</v>
      </c>
      <c r="K479" s="228"/>
      <c r="L479" s="45"/>
      <c r="M479" s="229" t="s">
        <v>1</v>
      </c>
      <c r="N479" s="230" t="s">
        <v>41</v>
      </c>
      <c r="O479" s="93"/>
      <c r="P479" s="231">
        <f>O479*H479</f>
        <v>0</v>
      </c>
      <c r="Q479" s="231">
        <v>0.00095</v>
      </c>
      <c r="R479" s="231">
        <f>Q479*H479</f>
        <v>0.00095</v>
      </c>
      <c r="S479" s="231">
        <v>0</v>
      </c>
      <c r="T479" s="232">
        <f>S479*H479</f>
        <v>0</v>
      </c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R479" s="233" t="s">
        <v>217</v>
      </c>
      <c r="AT479" s="233" t="s">
        <v>172</v>
      </c>
      <c r="AU479" s="233" t="s">
        <v>177</v>
      </c>
      <c r="AY479" s="18" t="s">
        <v>169</v>
      </c>
      <c r="BE479" s="234">
        <f>IF(N479="základní",J479,0)</f>
        <v>0</v>
      </c>
      <c r="BF479" s="234">
        <f>IF(N479="snížená",J479,0)</f>
        <v>0</v>
      </c>
      <c r="BG479" s="234">
        <f>IF(N479="zákl. přenesená",J479,0)</f>
        <v>0</v>
      </c>
      <c r="BH479" s="234">
        <f>IF(N479="sníž. přenesená",J479,0)</f>
        <v>0</v>
      </c>
      <c r="BI479" s="234">
        <f>IF(N479="nulová",J479,0)</f>
        <v>0</v>
      </c>
      <c r="BJ479" s="18" t="s">
        <v>178</v>
      </c>
      <c r="BK479" s="234">
        <f>ROUND(I479*H479,2)</f>
        <v>0</v>
      </c>
      <c r="BL479" s="18" t="s">
        <v>217</v>
      </c>
      <c r="BM479" s="233" t="s">
        <v>650</v>
      </c>
    </row>
    <row r="480" s="2" customFormat="1">
      <c r="A480" s="39"/>
      <c r="B480" s="40"/>
      <c r="C480" s="41"/>
      <c r="D480" s="235" t="s">
        <v>179</v>
      </c>
      <c r="E480" s="41"/>
      <c r="F480" s="236" t="s">
        <v>649</v>
      </c>
      <c r="G480" s="41"/>
      <c r="H480" s="41"/>
      <c r="I480" s="237"/>
      <c r="J480" s="41"/>
      <c r="K480" s="41"/>
      <c r="L480" s="45"/>
      <c r="M480" s="238"/>
      <c r="N480" s="239"/>
      <c r="O480" s="93"/>
      <c r="P480" s="93"/>
      <c r="Q480" s="93"/>
      <c r="R480" s="93"/>
      <c r="S480" s="93"/>
      <c r="T480" s="94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T480" s="18" t="s">
        <v>179</v>
      </c>
      <c r="AU480" s="18" t="s">
        <v>177</v>
      </c>
    </row>
    <row r="481" s="2" customFormat="1" ht="16.5" customHeight="1">
      <c r="A481" s="39"/>
      <c r="B481" s="40"/>
      <c r="C481" s="221" t="s">
        <v>658</v>
      </c>
      <c r="D481" s="221" t="s">
        <v>172</v>
      </c>
      <c r="E481" s="222" t="s">
        <v>652</v>
      </c>
      <c r="F481" s="223" t="s">
        <v>653</v>
      </c>
      <c r="G481" s="224" t="s">
        <v>186</v>
      </c>
      <c r="H481" s="225">
        <v>1</v>
      </c>
      <c r="I481" s="226"/>
      <c r="J481" s="227">
        <f>ROUND(I481*H481,2)</f>
        <v>0</v>
      </c>
      <c r="K481" s="228"/>
      <c r="L481" s="45"/>
      <c r="M481" s="229" t="s">
        <v>1</v>
      </c>
      <c r="N481" s="230" t="s">
        <v>41</v>
      </c>
      <c r="O481" s="93"/>
      <c r="P481" s="231">
        <f>O481*H481</f>
        <v>0</v>
      </c>
      <c r="Q481" s="231">
        <v>0.002</v>
      </c>
      <c r="R481" s="231">
        <f>Q481*H481</f>
        <v>0.002</v>
      </c>
      <c r="S481" s="231">
        <v>0</v>
      </c>
      <c r="T481" s="232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33" t="s">
        <v>217</v>
      </c>
      <c r="AT481" s="233" t="s">
        <v>172</v>
      </c>
      <c r="AU481" s="233" t="s">
        <v>177</v>
      </c>
      <c r="AY481" s="18" t="s">
        <v>169</v>
      </c>
      <c r="BE481" s="234">
        <f>IF(N481="základní",J481,0)</f>
        <v>0</v>
      </c>
      <c r="BF481" s="234">
        <f>IF(N481="snížená",J481,0)</f>
        <v>0</v>
      </c>
      <c r="BG481" s="234">
        <f>IF(N481="zákl. přenesená",J481,0)</f>
        <v>0</v>
      </c>
      <c r="BH481" s="234">
        <f>IF(N481="sníž. přenesená",J481,0)</f>
        <v>0</v>
      </c>
      <c r="BI481" s="234">
        <f>IF(N481="nulová",J481,0)</f>
        <v>0</v>
      </c>
      <c r="BJ481" s="18" t="s">
        <v>178</v>
      </c>
      <c r="BK481" s="234">
        <f>ROUND(I481*H481,2)</f>
        <v>0</v>
      </c>
      <c r="BL481" s="18" t="s">
        <v>217</v>
      </c>
      <c r="BM481" s="233" t="s">
        <v>654</v>
      </c>
    </row>
    <row r="482" s="2" customFormat="1">
      <c r="A482" s="39"/>
      <c r="B482" s="40"/>
      <c r="C482" s="41"/>
      <c r="D482" s="235" t="s">
        <v>179</v>
      </c>
      <c r="E482" s="41"/>
      <c r="F482" s="236" t="s">
        <v>653</v>
      </c>
      <c r="G482" s="41"/>
      <c r="H482" s="41"/>
      <c r="I482" s="237"/>
      <c r="J482" s="41"/>
      <c r="K482" s="41"/>
      <c r="L482" s="45"/>
      <c r="M482" s="238"/>
      <c r="N482" s="239"/>
      <c r="O482" s="93"/>
      <c r="P482" s="93"/>
      <c r="Q482" s="93"/>
      <c r="R482" s="93"/>
      <c r="S482" s="93"/>
      <c r="T482" s="94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179</v>
      </c>
      <c r="AU482" s="18" t="s">
        <v>177</v>
      </c>
    </row>
    <row r="483" s="2" customFormat="1" ht="24.15" customHeight="1">
      <c r="A483" s="39"/>
      <c r="B483" s="40"/>
      <c r="C483" s="272" t="s">
        <v>438</v>
      </c>
      <c r="D483" s="272" t="s">
        <v>258</v>
      </c>
      <c r="E483" s="273" t="s">
        <v>655</v>
      </c>
      <c r="F483" s="274" t="s">
        <v>656</v>
      </c>
      <c r="G483" s="275" t="s">
        <v>186</v>
      </c>
      <c r="H483" s="276">
        <v>1</v>
      </c>
      <c r="I483" s="277"/>
      <c r="J483" s="278">
        <f>ROUND(I483*H483,2)</f>
        <v>0</v>
      </c>
      <c r="K483" s="279"/>
      <c r="L483" s="280"/>
      <c r="M483" s="281" t="s">
        <v>1</v>
      </c>
      <c r="N483" s="282" t="s">
        <v>41</v>
      </c>
      <c r="O483" s="93"/>
      <c r="P483" s="231">
        <f>O483*H483</f>
        <v>0</v>
      </c>
      <c r="Q483" s="231">
        <v>0.040899999999999999</v>
      </c>
      <c r="R483" s="231">
        <f>Q483*H483</f>
        <v>0.040899999999999999</v>
      </c>
      <c r="S483" s="231">
        <v>0</v>
      </c>
      <c r="T483" s="232">
        <f>S483*H483</f>
        <v>0</v>
      </c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R483" s="233" t="s">
        <v>261</v>
      </c>
      <c r="AT483" s="233" t="s">
        <v>258</v>
      </c>
      <c r="AU483" s="233" t="s">
        <v>177</v>
      </c>
      <c r="AY483" s="18" t="s">
        <v>169</v>
      </c>
      <c r="BE483" s="234">
        <f>IF(N483="základní",J483,0)</f>
        <v>0</v>
      </c>
      <c r="BF483" s="234">
        <f>IF(N483="snížená",J483,0)</f>
        <v>0</v>
      </c>
      <c r="BG483" s="234">
        <f>IF(N483="zákl. přenesená",J483,0)</f>
        <v>0</v>
      </c>
      <c r="BH483" s="234">
        <f>IF(N483="sníž. přenesená",J483,0)</f>
        <v>0</v>
      </c>
      <c r="BI483" s="234">
        <f>IF(N483="nulová",J483,0)</f>
        <v>0</v>
      </c>
      <c r="BJ483" s="18" t="s">
        <v>178</v>
      </c>
      <c r="BK483" s="234">
        <f>ROUND(I483*H483,2)</f>
        <v>0</v>
      </c>
      <c r="BL483" s="18" t="s">
        <v>217</v>
      </c>
      <c r="BM483" s="233" t="s">
        <v>657</v>
      </c>
    </row>
    <row r="484" s="2" customFormat="1">
      <c r="A484" s="39"/>
      <c r="B484" s="40"/>
      <c r="C484" s="41"/>
      <c r="D484" s="235" t="s">
        <v>179</v>
      </c>
      <c r="E484" s="41"/>
      <c r="F484" s="236" t="s">
        <v>656</v>
      </c>
      <c r="G484" s="41"/>
      <c r="H484" s="41"/>
      <c r="I484" s="237"/>
      <c r="J484" s="41"/>
      <c r="K484" s="41"/>
      <c r="L484" s="45"/>
      <c r="M484" s="238"/>
      <c r="N484" s="239"/>
      <c r="O484" s="93"/>
      <c r="P484" s="93"/>
      <c r="Q484" s="93"/>
      <c r="R484" s="93"/>
      <c r="S484" s="93"/>
      <c r="T484" s="94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T484" s="18" t="s">
        <v>179</v>
      </c>
      <c r="AU484" s="18" t="s">
        <v>177</v>
      </c>
    </row>
    <row r="485" s="2" customFormat="1">
      <c r="A485" s="39"/>
      <c r="B485" s="40"/>
      <c r="C485" s="41"/>
      <c r="D485" s="235" t="s">
        <v>1453</v>
      </c>
      <c r="E485" s="41"/>
      <c r="F485" s="294" t="s">
        <v>1717</v>
      </c>
      <c r="G485" s="41"/>
      <c r="H485" s="41"/>
      <c r="I485" s="237"/>
      <c r="J485" s="41"/>
      <c r="K485" s="41"/>
      <c r="L485" s="45"/>
      <c r="M485" s="238"/>
      <c r="N485" s="239"/>
      <c r="O485" s="93"/>
      <c r="P485" s="93"/>
      <c r="Q485" s="93"/>
      <c r="R485" s="93"/>
      <c r="S485" s="93"/>
      <c r="T485" s="94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T485" s="18" t="s">
        <v>1453</v>
      </c>
      <c r="AU485" s="18" t="s">
        <v>177</v>
      </c>
    </row>
    <row r="486" s="2" customFormat="1" ht="16.5" customHeight="1">
      <c r="A486" s="39"/>
      <c r="B486" s="40"/>
      <c r="C486" s="221" t="s">
        <v>665</v>
      </c>
      <c r="D486" s="221" t="s">
        <v>172</v>
      </c>
      <c r="E486" s="222" t="s">
        <v>2736</v>
      </c>
      <c r="F486" s="223" t="s">
        <v>2737</v>
      </c>
      <c r="G486" s="224" t="s">
        <v>281</v>
      </c>
      <c r="H486" s="225">
        <v>2</v>
      </c>
      <c r="I486" s="226"/>
      <c r="J486" s="227">
        <f>ROUND(I486*H486,2)</f>
        <v>0</v>
      </c>
      <c r="K486" s="228"/>
      <c r="L486" s="45"/>
      <c r="M486" s="229" t="s">
        <v>1</v>
      </c>
      <c r="N486" s="230" t="s">
        <v>41</v>
      </c>
      <c r="O486" s="93"/>
      <c r="P486" s="231">
        <f>O486*H486</f>
        <v>0</v>
      </c>
      <c r="Q486" s="231">
        <v>0</v>
      </c>
      <c r="R486" s="231">
        <f>Q486*H486</f>
        <v>0</v>
      </c>
      <c r="S486" s="231">
        <v>0.043499999999999997</v>
      </c>
      <c r="T486" s="232">
        <f>S486*H486</f>
        <v>0.086999999999999994</v>
      </c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R486" s="233" t="s">
        <v>217</v>
      </c>
      <c r="AT486" s="233" t="s">
        <v>172</v>
      </c>
      <c r="AU486" s="233" t="s">
        <v>177</v>
      </c>
      <c r="AY486" s="18" t="s">
        <v>169</v>
      </c>
      <c r="BE486" s="234">
        <f>IF(N486="základní",J486,0)</f>
        <v>0</v>
      </c>
      <c r="BF486" s="234">
        <f>IF(N486="snížená",J486,0)</f>
        <v>0</v>
      </c>
      <c r="BG486" s="234">
        <f>IF(N486="zákl. přenesená",J486,0)</f>
        <v>0</v>
      </c>
      <c r="BH486" s="234">
        <f>IF(N486="sníž. přenesená",J486,0)</f>
        <v>0</v>
      </c>
      <c r="BI486" s="234">
        <f>IF(N486="nulová",J486,0)</f>
        <v>0</v>
      </c>
      <c r="BJ486" s="18" t="s">
        <v>178</v>
      </c>
      <c r="BK486" s="234">
        <f>ROUND(I486*H486,2)</f>
        <v>0</v>
      </c>
      <c r="BL486" s="18" t="s">
        <v>217</v>
      </c>
      <c r="BM486" s="233" t="s">
        <v>661</v>
      </c>
    </row>
    <row r="487" s="2" customFormat="1">
      <c r="A487" s="39"/>
      <c r="B487" s="40"/>
      <c r="C487" s="41"/>
      <c r="D487" s="235" t="s">
        <v>179</v>
      </c>
      <c r="E487" s="41"/>
      <c r="F487" s="236" t="s">
        <v>2737</v>
      </c>
      <c r="G487" s="41"/>
      <c r="H487" s="41"/>
      <c r="I487" s="237"/>
      <c r="J487" s="41"/>
      <c r="K487" s="41"/>
      <c r="L487" s="45"/>
      <c r="M487" s="238"/>
      <c r="N487" s="239"/>
      <c r="O487" s="93"/>
      <c r="P487" s="93"/>
      <c r="Q487" s="93"/>
      <c r="R487" s="93"/>
      <c r="S487" s="93"/>
      <c r="T487" s="94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T487" s="18" t="s">
        <v>179</v>
      </c>
      <c r="AU487" s="18" t="s">
        <v>177</v>
      </c>
    </row>
    <row r="488" s="2" customFormat="1" ht="16.5" customHeight="1">
      <c r="A488" s="39"/>
      <c r="B488" s="40"/>
      <c r="C488" s="221" t="s">
        <v>441</v>
      </c>
      <c r="D488" s="221" t="s">
        <v>172</v>
      </c>
      <c r="E488" s="222" t="s">
        <v>659</v>
      </c>
      <c r="F488" s="223" t="s">
        <v>660</v>
      </c>
      <c r="G488" s="224" t="s">
        <v>281</v>
      </c>
      <c r="H488" s="225">
        <v>1</v>
      </c>
      <c r="I488" s="226"/>
      <c r="J488" s="227">
        <f>ROUND(I488*H488,2)</f>
        <v>0</v>
      </c>
      <c r="K488" s="228"/>
      <c r="L488" s="45"/>
      <c r="M488" s="229" t="s">
        <v>1</v>
      </c>
      <c r="N488" s="230" t="s">
        <v>41</v>
      </c>
      <c r="O488" s="93"/>
      <c r="P488" s="231">
        <f>O488*H488</f>
        <v>0</v>
      </c>
      <c r="Q488" s="231">
        <v>0.00189</v>
      </c>
      <c r="R488" s="231">
        <f>Q488*H488</f>
        <v>0.00189</v>
      </c>
      <c r="S488" s="231">
        <v>0</v>
      </c>
      <c r="T488" s="232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33" t="s">
        <v>217</v>
      </c>
      <c r="AT488" s="233" t="s">
        <v>172</v>
      </c>
      <c r="AU488" s="233" t="s">
        <v>177</v>
      </c>
      <c r="AY488" s="18" t="s">
        <v>169</v>
      </c>
      <c r="BE488" s="234">
        <f>IF(N488="základní",J488,0)</f>
        <v>0</v>
      </c>
      <c r="BF488" s="234">
        <f>IF(N488="snížená",J488,0)</f>
        <v>0</v>
      </c>
      <c r="BG488" s="234">
        <f>IF(N488="zákl. přenesená",J488,0)</f>
        <v>0</v>
      </c>
      <c r="BH488" s="234">
        <f>IF(N488="sníž. přenesená",J488,0)</f>
        <v>0</v>
      </c>
      <c r="BI488" s="234">
        <f>IF(N488="nulová",J488,0)</f>
        <v>0</v>
      </c>
      <c r="BJ488" s="18" t="s">
        <v>178</v>
      </c>
      <c r="BK488" s="234">
        <f>ROUND(I488*H488,2)</f>
        <v>0</v>
      </c>
      <c r="BL488" s="18" t="s">
        <v>217</v>
      </c>
      <c r="BM488" s="233" t="s">
        <v>664</v>
      </c>
    </row>
    <row r="489" s="2" customFormat="1">
      <c r="A489" s="39"/>
      <c r="B489" s="40"/>
      <c r="C489" s="41"/>
      <c r="D489" s="235" t="s">
        <v>179</v>
      </c>
      <c r="E489" s="41"/>
      <c r="F489" s="236" t="s">
        <v>660</v>
      </c>
      <c r="G489" s="41"/>
      <c r="H489" s="41"/>
      <c r="I489" s="237"/>
      <c r="J489" s="41"/>
      <c r="K489" s="41"/>
      <c r="L489" s="45"/>
      <c r="M489" s="238"/>
      <c r="N489" s="239"/>
      <c r="O489" s="93"/>
      <c r="P489" s="93"/>
      <c r="Q489" s="93"/>
      <c r="R489" s="93"/>
      <c r="S489" s="93"/>
      <c r="T489" s="94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T489" s="18" t="s">
        <v>179</v>
      </c>
      <c r="AU489" s="18" t="s">
        <v>177</v>
      </c>
    </row>
    <row r="490" s="2" customFormat="1" ht="24.15" customHeight="1">
      <c r="A490" s="39"/>
      <c r="B490" s="40"/>
      <c r="C490" s="221" t="s">
        <v>672</v>
      </c>
      <c r="D490" s="221" t="s">
        <v>172</v>
      </c>
      <c r="E490" s="222" t="s">
        <v>662</v>
      </c>
      <c r="F490" s="223" t="s">
        <v>663</v>
      </c>
      <c r="G490" s="224" t="s">
        <v>281</v>
      </c>
      <c r="H490" s="225">
        <v>4</v>
      </c>
      <c r="I490" s="226"/>
      <c r="J490" s="227">
        <f>ROUND(I490*H490,2)</f>
        <v>0</v>
      </c>
      <c r="K490" s="228"/>
      <c r="L490" s="45"/>
      <c r="M490" s="229" t="s">
        <v>1</v>
      </c>
      <c r="N490" s="230" t="s">
        <v>41</v>
      </c>
      <c r="O490" s="93"/>
      <c r="P490" s="231">
        <f>O490*H490</f>
        <v>0</v>
      </c>
      <c r="Q490" s="231">
        <v>0.00024000000000000001</v>
      </c>
      <c r="R490" s="231">
        <f>Q490*H490</f>
        <v>0.00096000000000000002</v>
      </c>
      <c r="S490" s="231">
        <v>0</v>
      </c>
      <c r="T490" s="232">
        <f>S490*H490</f>
        <v>0</v>
      </c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R490" s="233" t="s">
        <v>217</v>
      </c>
      <c r="AT490" s="233" t="s">
        <v>172</v>
      </c>
      <c r="AU490" s="233" t="s">
        <v>177</v>
      </c>
      <c r="AY490" s="18" t="s">
        <v>169</v>
      </c>
      <c r="BE490" s="234">
        <f>IF(N490="základní",J490,0)</f>
        <v>0</v>
      </c>
      <c r="BF490" s="234">
        <f>IF(N490="snížená",J490,0)</f>
        <v>0</v>
      </c>
      <c r="BG490" s="234">
        <f>IF(N490="zákl. přenesená",J490,0)</f>
        <v>0</v>
      </c>
      <c r="BH490" s="234">
        <f>IF(N490="sníž. přenesená",J490,0)</f>
        <v>0</v>
      </c>
      <c r="BI490" s="234">
        <f>IF(N490="nulová",J490,0)</f>
        <v>0</v>
      </c>
      <c r="BJ490" s="18" t="s">
        <v>178</v>
      </c>
      <c r="BK490" s="234">
        <f>ROUND(I490*H490,2)</f>
        <v>0</v>
      </c>
      <c r="BL490" s="18" t="s">
        <v>217</v>
      </c>
      <c r="BM490" s="233" t="s">
        <v>668</v>
      </c>
    </row>
    <row r="491" s="2" customFormat="1">
      <c r="A491" s="39"/>
      <c r="B491" s="40"/>
      <c r="C491" s="41"/>
      <c r="D491" s="235" t="s">
        <v>179</v>
      </c>
      <c r="E491" s="41"/>
      <c r="F491" s="236" t="s">
        <v>663</v>
      </c>
      <c r="G491" s="41"/>
      <c r="H491" s="41"/>
      <c r="I491" s="237"/>
      <c r="J491" s="41"/>
      <c r="K491" s="41"/>
      <c r="L491" s="45"/>
      <c r="M491" s="238"/>
      <c r="N491" s="239"/>
      <c r="O491" s="93"/>
      <c r="P491" s="93"/>
      <c r="Q491" s="93"/>
      <c r="R491" s="93"/>
      <c r="S491" s="93"/>
      <c r="T491" s="94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T491" s="18" t="s">
        <v>179</v>
      </c>
      <c r="AU491" s="18" t="s">
        <v>177</v>
      </c>
    </row>
    <row r="492" s="2" customFormat="1" ht="16.5" customHeight="1">
      <c r="A492" s="39"/>
      <c r="B492" s="40"/>
      <c r="C492" s="221" t="s">
        <v>446</v>
      </c>
      <c r="D492" s="221" t="s">
        <v>172</v>
      </c>
      <c r="E492" s="222" t="s">
        <v>666</v>
      </c>
      <c r="F492" s="223" t="s">
        <v>667</v>
      </c>
      <c r="G492" s="224" t="s">
        <v>281</v>
      </c>
      <c r="H492" s="225">
        <v>3</v>
      </c>
      <c r="I492" s="226"/>
      <c r="J492" s="227">
        <f>ROUND(I492*H492,2)</f>
        <v>0</v>
      </c>
      <c r="K492" s="228"/>
      <c r="L492" s="45"/>
      <c r="M492" s="229" t="s">
        <v>1</v>
      </c>
      <c r="N492" s="230" t="s">
        <v>41</v>
      </c>
      <c r="O492" s="93"/>
      <c r="P492" s="231">
        <f>O492*H492</f>
        <v>0</v>
      </c>
      <c r="Q492" s="231">
        <v>0</v>
      </c>
      <c r="R492" s="231">
        <f>Q492*H492</f>
        <v>0</v>
      </c>
      <c r="S492" s="231">
        <v>0.00156</v>
      </c>
      <c r="T492" s="232">
        <f>S492*H492</f>
        <v>0.0046800000000000001</v>
      </c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R492" s="233" t="s">
        <v>217</v>
      </c>
      <c r="AT492" s="233" t="s">
        <v>172</v>
      </c>
      <c r="AU492" s="233" t="s">
        <v>177</v>
      </c>
      <c r="AY492" s="18" t="s">
        <v>169</v>
      </c>
      <c r="BE492" s="234">
        <f>IF(N492="základní",J492,0)</f>
        <v>0</v>
      </c>
      <c r="BF492" s="234">
        <f>IF(N492="snížená",J492,0)</f>
        <v>0</v>
      </c>
      <c r="BG492" s="234">
        <f>IF(N492="zákl. přenesená",J492,0)</f>
        <v>0</v>
      </c>
      <c r="BH492" s="234">
        <f>IF(N492="sníž. přenesená",J492,0)</f>
        <v>0</v>
      </c>
      <c r="BI492" s="234">
        <f>IF(N492="nulová",J492,0)</f>
        <v>0</v>
      </c>
      <c r="BJ492" s="18" t="s">
        <v>178</v>
      </c>
      <c r="BK492" s="234">
        <f>ROUND(I492*H492,2)</f>
        <v>0</v>
      </c>
      <c r="BL492" s="18" t="s">
        <v>217</v>
      </c>
      <c r="BM492" s="233" t="s">
        <v>671</v>
      </c>
    </row>
    <row r="493" s="2" customFormat="1">
      <c r="A493" s="39"/>
      <c r="B493" s="40"/>
      <c r="C493" s="41"/>
      <c r="D493" s="235" t="s">
        <v>179</v>
      </c>
      <c r="E493" s="41"/>
      <c r="F493" s="236" t="s">
        <v>667</v>
      </c>
      <c r="G493" s="41"/>
      <c r="H493" s="41"/>
      <c r="I493" s="237"/>
      <c r="J493" s="41"/>
      <c r="K493" s="41"/>
      <c r="L493" s="45"/>
      <c r="M493" s="238"/>
      <c r="N493" s="239"/>
      <c r="O493" s="93"/>
      <c r="P493" s="93"/>
      <c r="Q493" s="93"/>
      <c r="R493" s="93"/>
      <c r="S493" s="93"/>
      <c r="T493" s="94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T493" s="18" t="s">
        <v>179</v>
      </c>
      <c r="AU493" s="18" t="s">
        <v>177</v>
      </c>
    </row>
    <row r="494" s="2" customFormat="1" ht="24.15" customHeight="1">
      <c r="A494" s="39"/>
      <c r="B494" s="40"/>
      <c r="C494" s="221" t="s">
        <v>679</v>
      </c>
      <c r="D494" s="221" t="s">
        <v>172</v>
      </c>
      <c r="E494" s="222" t="s">
        <v>669</v>
      </c>
      <c r="F494" s="223" t="s">
        <v>670</v>
      </c>
      <c r="G494" s="224" t="s">
        <v>281</v>
      </c>
      <c r="H494" s="225">
        <v>1</v>
      </c>
      <c r="I494" s="226"/>
      <c r="J494" s="227">
        <f>ROUND(I494*H494,2)</f>
        <v>0</v>
      </c>
      <c r="K494" s="228"/>
      <c r="L494" s="45"/>
      <c r="M494" s="229" t="s">
        <v>1</v>
      </c>
      <c r="N494" s="230" t="s">
        <v>41</v>
      </c>
      <c r="O494" s="93"/>
      <c r="P494" s="231">
        <f>O494*H494</f>
        <v>0</v>
      </c>
      <c r="Q494" s="231">
        <v>0.0018</v>
      </c>
      <c r="R494" s="231">
        <f>Q494*H494</f>
        <v>0.0018</v>
      </c>
      <c r="S494" s="231">
        <v>0</v>
      </c>
      <c r="T494" s="232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233" t="s">
        <v>217</v>
      </c>
      <c r="AT494" s="233" t="s">
        <v>172</v>
      </c>
      <c r="AU494" s="233" t="s">
        <v>177</v>
      </c>
      <c r="AY494" s="18" t="s">
        <v>169</v>
      </c>
      <c r="BE494" s="234">
        <f>IF(N494="základní",J494,0)</f>
        <v>0</v>
      </c>
      <c r="BF494" s="234">
        <f>IF(N494="snížená",J494,0)</f>
        <v>0</v>
      </c>
      <c r="BG494" s="234">
        <f>IF(N494="zákl. přenesená",J494,0)</f>
        <v>0</v>
      </c>
      <c r="BH494" s="234">
        <f>IF(N494="sníž. přenesená",J494,0)</f>
        <v>0</v>
      </c>
      <c r="BI494" s="234">
        <f>IF(N494="nulová",J494,0)</f>
        <v>0</v>
      </c>
      <c r="BJ494" s="18" t="s">
        <v>178</v>
      </c>
      <c r="BK494" s="234">
        <f>ROUND(I494*H494,2)</f>
        <v>0</v>
      </c>
      <c r="BL494" s="18" t="s">
        <v>217</v>
      </c>
      <c r="BM494" s="233" t="s">
        <v>675</v>
      </c>
    </row>
    <row r="495" s="2" customFormat="1">
      <c r="A495" s="39"/>
      <c r="B495" s="40"/>
      <c r="C495" s="41"/>
      <c r="D495" s="235" t="s">
        <v>179</v>
      </c>
      <c r="E495" s="41"/>
      <c r="F495" s="236" t="s">
        <v>670</v>
      </c>
      <c r="G495" s="41"/>
      <c r="H495" s="41"/>
      <c r="I495" s="237"/>
      <c r="J495" s="41"/>
      <c r="K495" s="41"/>
      <c r="L495" s="45"/>
      <c r="M495" s="238"/>
      <c r="N495" s="239"/>
      <c r="O495" s="93"/>
      <c r="P495" s="93"/>
      <c r="Q495" s="93"/>
      <c r="R495" s="93"/>
      <c r="S495" s="93"/>
      <c r="T495" s="94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T495" s="18" t="s">
        <v>179</v>
      </c>
      <c r="AU495" s="18" t="s">
        <v>177</v>
      </c>
    </row>
    <row r="496" s="2" customFormat="1" ht="16.5" customHeight="1">
      <c r="A496" s="39"/>
      <c r="B496" s="40"/>
      <c r="C496" s="221" t="s">
        <v>449</v>
      </c>
      <c r="D496" s="221" t="s">
        <v>172</v>
      </c>
      <c r="E496" s="222" t="s">
        <v>673</v>
      </c>
      <c r="F496" s="223" t="s">
        <v>674</v>
      </c>
      <c r="G496" s="224" t="s">
        <v>281</v>
      </c>
      <c r="H496" s="225">
        <v>1</v>
      </c>
      <c r="I496" s="226"/>
      <c r="J496" s="227">
        <f>ROUND(I496*H496,2)</f>
        <v>0</v>
      </c>
      <c r="K496" s="228"/>
      <c r="L496" s="45"/>
      <c r="M496" s="229" t="s">
        <v>1</v>
      </c>
      <c r="N496" s="230" t="s">
        <v>41</v>
      </c>
      <c r="O496" s="93"/>
      <c r="P496" s="231">
        <f>O496*H496</f>
        <v>0</v>
      </c>
      <c r="Q496" s="231">
        <v>0.0018400000000000001</v>
      </c>
      <c r="R496" s="231">
        <f>Q496*H496</f>
        <v>0.0018400000000000001</v>
      </c>
      <c r="S496" s="231">
        <v>0</v>
      </c>
      <c r="T496" s="232">
        <f>S496*H496</f>
        <v>0</v>
      </c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R496" s="233" t="s">
        <v>217</v>
      </c>
      <c r="AT496" s="233" t="s">
        <v>172</v>
      </c>
      <c r="AU496" s="233" t="s">
        <v>177</v>
      </c>
      <c r="AY496" s="18" t="s">
        <v>169</v>
      </c>
      <c r="BE496" s="234">
        <f>IF(N496="základní",J496,0)</f>
        <v>0</v>
      </c>
      <c r="BF496" s="234">
        <f>IF(N496="snížená",J496,0)</f>
        <v>0</v>
      </c>
      <c r="BG496" s="234">
        <f>IF(N496="zákl. přenesená",J496,0)</f>
        <v>0</v>
      </c>
      <c r="BH496" s="234">
        <f>IF(N496="sníž. přenesená",J496,0)</f>
        <v>0</v>
      </c>
      <c r="BI496" s="234">
        <f>IF(N496="nulová",J496,0)</f>
        <v>0</v>
      </c>
      <c r="BJ496" s="18" t="s">
        <v>178</v>
      </c>
      <c r="BK496" s="234">
        <f>ROUND(I496*H496,2)</f>
        <v>0</v>
      </c>
      <c r="BL496" s="18" t="s">
        <v>217</v>
      </c>
      <c r="BM496" s="233" t="s">
        <v>678</v>
      </c>
    </row>
    <row r="497" s="2" customFormat="1">
      <c r="A497" s="39"/>
      <c r="B497" s="40"/>
      <c r="C497" s="41"/>
      <c r="D497" s="235" t="s">
        <v>179</v>
      </c>
      <c r="E497" s="41"/>
      <c r="F497" s="236" t="s">
        <v>674</v>
      </c>
      <c r="G497" s="41"/>
      <c r="H497" s="41"/>
      <c r="I497" s="237"/>
      <c r="J497" s="41"/>
      <c r="K497" s="41"/>
      <c r="L497" s="45"/>
      <c r="M497" s="238"/>
      <c r="N497" s="239"/>
      <c r="O497" s="93"/>
      <c r="P497" s="93"/>
      <c r="Q497" s="93"/>
      <c r="R497" s="93"/>
      <c r="S497" s="93"/>
      <c r="T497" s="94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T497" s="18" t="s">
        <v>179</v>
      </c>
      <c r="AU497" s="18" t="s">
        <v>177</v>
      </c>
    </row>
    <row r="498" s="2" customFormat="1" ht="24.15" customHeight="1">
      <c r="A498" s="39"/>
      <c r="B498" s="40"/>
      <c r="C498" s="221" t="s">
        <v>686</v>
      </c>
      <c r="D498" s="221" t="s">
        <v>172</v>
      </c>
      <c r="E498" s="222" t="s">
        <v>676</v>
      </c>
      <c r="F498" s="223" t="s">
        <v>677</v>
      </c>
      <c r="G498" s="224" t="s">
        <v>281</v>
      </c>
      <c r="H498" s="225">
        <v>1</v>
      </c>
      <c r="I498" s="226"/>
      <c r="J498" s="227">
        <f>ROUND(I498*H498,2)</f>
        <v>0</v>
      </c>
      <c r="K498" s="228"/>
      <c r="L498" s="45"/>
      <c r="M498" s="229" t="s">
        <v>1</v>
      </c>
      <c r="N498" s="230" t="s">
        <v>41</v>
      </c>
      <c r="O498" s="93"/>
      <c r="P498" s="231">
        <f>O498*H498</f>
        <v>0</v>
      </c>
      <c r="Q498" s="231">
        <v>0.0019599999999999999</v>
      </c>
      <c r="R498" s="231">
        <f>Q498*H498</f>
        <v>0.0019599999999999999</v>
      </c>
      <c r="S498" s="231">
        <v>0</v>
      </c>
      <c r="T498" s="232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33" t="s">
        <v>217</v>
      </c>
      <c r="AT498" s="233" t="s">
        <v>172</v>
      </c>
      <c r="AU498" s="233" t="s">
        <v>177</v>
      </c>
      <c r="AY498" s="18" t="s">
        <v>169</v>
      </c>
      <c r="BE498" s="234">
        <f>IF(N498="základní",J498,0)</f>
        <v>0</v>
      </c>
      <c r="BF498" s="234">
        <f>IF(N498="snížená",J498,0)</f>
        <v>0</v>
      </c>
      <c r="BG498" s="234">
        <f>IF(N498="zákl. přenesená",J498,0)</f>
        <v>0</v>
      </c>
      <c r="BH498" s="234">
        <f>IF(N498="sníž. přenesená",J498,0)</f>
        <v>0</v>
      </c>
      <c r="BI498" s="234">
        <f>IF(N498="nulová",J498,0)</f>
        <v>0</v>
      </c>
      <c r="BJ498" s="18" t="s">
        <v>178</v>
      </c>
      <c r="BK498" s="234">
        <f>ROUND(I498*H498,2)</f>
        <v>0</v>
      </c>
      <c r="BL498" s="18" t="s">
        <v>217</v>
      </c>
      <c r="BM498" s="233" t="s">
        <v>682</v>
      </c>
    </row>
    <row r="499" s="2" customFormat="1">
      <c r="A499" s="39"/>
      <c r="B499" s="40"/>
      <c r="C499" s="41"/>
      <c r="D499" s="235" t="s">
        <v>179</v>
      </c>
      <c r="E499" s="41"/>
      <c r="F499" s="236" t="s">
        <v>677</v>
      </c>
      <c r="G499" s="41"/>
      <c r="H499" s="41"/>
      <c r="I499" s="237"/>
      <c r="J499" s="41"/>
      <c r="K499" s="41"/>
      <c r="L499" s="45"/>
      <c r="M499" s="238"/>
      <c r="N499" s="239"/>
      <c r="O499" s="93"/>
      <c r="P499" s="93"/>
      <c r="Q499" s="93"/>
      <c r="R499" s="93"/>
      <c r="S499" s="93"/>
      <c r="T499" s="94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T499" s="18" t="s">
        <v>179</v>
      </c>
      <c r="AU499" s="18" t="s">
        <v>177</v>
      </c>
    </row>
    <row r="500" s="2" customFormat="1" ht="16.5" customHeight="1">
      <c r="A500" s="39"/>
      <c r="B500" s="40"/>
      <c r="C500" s="221" t="s">
        <v>690</v>
      </c>
      <c r="D500" s="221" t="s">
        <v>172</v>
      </c>
      <c r="E500" s="222" t="s">
        <v>680</v>
      </c>
      <c r="F500" s="223" t="s">
        <v>681</v>
      </c>
      <c r="G500" s="224" t="s">
        <v>186</v>
      </c>
      <c r="H500" s="225">
        <v>3</v>
      </c>
      <c r="I500" s="226"/>
      <c r="J500" s="227">
        <f>ROUND(I500*H500,2)</f>
        <v>0</v>
      </c>
      <c r="K500" s="228"/>
      <c r="L500" s="45"/>
      <c r="M500" s="229" t="s">
        <v>1</v>
      </c>
      <c r="N500" s="230" t="s">
        <v>41</v>
      </c>
      <c r="O500" s="93"/>
      <c r="P500" s="231">
        <f>O500*H500</f>
        <v>0</v>
      </c>
      <c r="Q500" s="231">
        <v>0</v>
      </c>
      <c r="R500" s="231">
        <f>Q500*H500</f>
        <v>0</v>
      </c>
      <c r="S500" s="231">
        <v>0.00084999999999999995</v>
      </c>
      <c r="T500" s="232">
        <f>S500*H500</f>
        <v>0.0025499999999999997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33" t="s">
        <v>217</v>
      </c>
      <c r="AT500" s="233" t="s">
        <v>172</v>
      </c>
      <c r="AU500" s="233" t="s">
        <v>177</v>
      </c>
      <c r="AY500" s="18" t="s">
        <v>169</v>
      </c>
      <c r="BE500" s="234">
        <f>IF(N500="základní",J500,0)</f>
        <v>0</v>
      </c>
      <c r="BF500" s="234">
        <f>IF(N500="snížená",J500,0)</f>
        <v>0</v>
      </c>
      <c r="BG500" s="234">
        <f>IF(N500="zákl. přenesená",J500,0)</f>
        <v>0</v>
      </c>
      <c r="BH500" s="234">
        <f>IF(N500="sníž. přenesená",J500,0)</f>
        <v>0</v>
      </c>
      <c r="BI500" s="234">
        <f>IF(N500="nulová",J500,0)</f>
        <v>0</v>
      </c>
      <c r="BJ500" s="18" t="s">
        <v>178</v>
      </c>
      <c r="BK500" s="234">
        <f>ROUND(I500*H500,2)</f>
        <v>0</v>
      </c>
      <c r="BL500" s="18" t="s">
        <v>217</v>
      </c>
      <c r="BM500" s="233" t="s">
        <v>685</v>
      </c>
    </row>
    <row r="501" s="2" customFormat="1">
      <c r="A501" s="39"/>
      <c r="B501" s="40"/>
      <c r="C501" s="41"/>
      <c r="D501" s="235" t="s">
        <v>179</v>
      </c>
      <c r="E501" s="41"/>
      <c r="F501" s="236" t="s">
        <v>681</v>
      </c>
      <c r="G501" s="41"/>
      <c r="H501" s="41"/>
      <c r="I501" s="237"/>
      <c r="J501" s="41"/>
      <c r="K501" s="41"/>
      <c r="L501" s="45"/>
      <c r="M501" s="238"/>
      <c r="N501" s="239"/>
      <c r="O501" s="93"/>
      <c r="P501" s="93"/>
      <c r="Q501" s="93"/>
      <c r="R501" s="93"/>
      <c r="S501" s="93"/>
      <c r="T501" s="94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T501" s="18" t="s">
        <v>179</v>
      </c>
      <c r="AU501" s="18" t="s">
        <v>177</v>
      </c>
    </row>
    <row r="502" s="2" customFormat="1" ht="16.5" customHeight="1">
      <c r="A502" s="39"/>
      <c r="B502" s="40"/>
      <c r="C502" s="221" t="s">
        <v>694</v>
      </c>
      <c r="D502" s="221" t="s">
        <v>172</v>
      </c>
      <c r="E502" s="222" t="s">
        <v>683</v>
      </c>
      <c r="F502" s="223" t="s">
        <v>684</v>
      </c>
      <c r="G502" s="224" t="s">
        <v>186</v>
      </c>
      <c r="H502" s="225">
        <v>1</v>
      </c>
      <c r="I502" s="226"/>
      <c r="J502" s="227">
        <f>ROUND(I502*H502,2)</f>
        <v>0</v>
      </c>
      <c r="K502" s="228"/>
      <c r="L502" s="45"/>
      <c r="M502" s="229" t="s">
        <v>1</v>
      </c>
      <c r="N502" s="230" t="s">
        <v>41</v>
      </c>
      <c r="O502" s="93"/>
      <c r="P502" s="231">
        <f>O502*H502</f>
        <v>0</v>
      </c>
      <c r="Q502" s="231">
        <v>0.00024000000000000001</v>
      </c>
      <c r="R502" s="231">
        <f>Q502*H502</f>
        <v>0.00024000000000000001</v>
      </c>
      <c r="S502" s="231">
        <v>0</v>
      </c>
      <c r="T502" s="232">
        <f>S502*H502</f>
        <v>0</v>
      </c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R502" s="233" t="s">
        <v>217</v>
      </c>
      <c r="AT502" s="233" t="s">
        <v>172</v>
      </c>
      <c r="AU502" s="233" t="s">
        <v>177</v>
      </c>
      <c r="AY502" s="18" t="s">
        <v>169</v>
      </c>
      <c r="BE502" s="234">
        <f>IF(N502="základní",J502,0)</f>
        <v>0</v>
      </c>
      <c r="BF502" s="234">
        <f>IF(N502="snížená",J502,0)</f>
        <v>0</v>
      </c>
      <c r="BG502" s="234">
        <f>IF(N502="zákl. přenesená",J502,0)</f>
        <v>0</v>
      </c>
      <c r="BH502" s="234">
        <f>IF(N502="sníž. přenesená",J502,0)</f>
        <v>0</v>
      </c>
      <c r="BI502" s="234">
        <f>IF(N502="nulová",J502,0)</f>
        <v>0</v>
      </c>
      <c r="BJ502" s="18" t="s">
        <v>178</v>
      </c>
      <c r="BK502" s="234">
        <f>ROUND(I502*H502,2)</f>
        <v>0</v>
      </c>
      <c r="BL502" s="18" t="s">
        <v>217</v>
      </c>
      <c r="BM502" s="233" t="s">
        <v>689</v>
      </c>
    </row>
    <row r="503" s="2" customFormat="1">
      <c r="A503" s="39"/>
      <c r="B503" s="40"/>
      <c r="C503" s="41"/>
      <c r="D503" s="235" t="s">
        <v>179</v>
      </c>
      <c r="E503" s="41"/>
      <c r="F503" s="236" t="s">
        <v>684</v>
      </c>
      <c r="G503" s="41"/>
      <c r="H503" s="41"/>
      <c r="I503" s="237"/>
      <c r="J503" s="41"/>
      <c r="K503" s="41"/>
      <c r="L503" s="45"/>
      <c r="M503" s="238"/>
      <c r="N503" s="239"/>
      <c r="O503" s="93"/>
      <c r="P503" s="93"/>
      <c r="Q503" s="93"/>
      <c r="R503" s="93"/>
      <c r="S503" s="93"/>
      <c r="T503" s="94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T503" s="18" t="s">
        <v>179</v>
      </c>
      <c r="AU503" s="18" t="s">
        <v>177</v>
      </c>
    </row>
    <row r="504" s="2" customFormat="1" ht="24.15" customHeight="1">
      <c r="A504" s="39"/>
      <c r="B504" s="40"/>
      <c r="C504" s="221" t="s">
        <v>459</v>
      </c>
      <c r="D504" s="221" t="s">
        <v>172</v>
      </c>
      <c r="E504" s="222" t="s">
        <v>687</v>
      </c>
      <c r="F504" s="223" t="s">
        <v>688</v>
      </c>
      <c r="G504" s="224" t="s">
        <v>186</v>
      </c>
      <c r="H504" s="225">
        <v>2</v>
      </c>
      <c r="I504" s="226"/>
      <c r="J504" s="227">
        <f>ROUND(I504*H504,2)</f>
        <v>0</v>
      </c>
      <c r="K504" s="228"/>
      <c r="L504" s="45"/>
      <c r="M504" s="229" t="s">
        <v>1</v>
      </c>
      <c r="N504" s="230" t="s">
        <v>41</v>
      </c>
      <c r="O504" s="93"/>
      <c r="P504" s="231">
        <f>O504*H504</f>
        <v>0</v>
      </c>
      <c r="Q504" s="231">
        <v>0.00046999999999999999</v>
      </c>
      <c r="R504" s="231">
        <f>Q504*H504</f>
        <v>0.00093999999999999997</v>
      </c>
      <c r="S504" s="231">
        <v>0</v>
      </c>
      <c r="T504" s="232">
        <f>S504*H504</f>
        <v>0</v>
      </c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R504" s="233" t="s">
        <v>217</v>
      </c>
      <c r="AT504" s="233" t="s">
        <v>172</v>
      </c>
      <c r="AU504" s="233" t="s">
        <v>177</v>
      </c>
      <c r="AY504" s="18" t="s">
        <v>169</v>
      </c>
      <c r="BE504" s="234">
        <f>IF(N504="základní",J504,0)</f>
        <v>0</v>
      </c>
      <c r="BF504" s="234">
        <f>IF(N504="snížená",J504,0)</f>
        <v>0</v>
      </c>
      <c r="BG504" s="234">
        <f>IF(N504="zákl. přenesená",J504,0)</f>
        <v>0</v>
      </c>
      <c r="BH504" s="234">
        <f>IF(N504="sníž. přenesená",J504,0)</f>
        <v>0</v>
      </c>
      <c r="BI504" s="234">
        <f>IF(N504="nulová",J504,0)</f>
        <v>0</v>
      </c>
      <c r="BJ504" s="18" t="s">
        <v>178</v>
      </c>
      <c r="BK504" s="234">
        <f>ROUND(I504*H504,2)</f>
        <v>0</v>
      </c>
      <c r="BL504" s="18" t="s">
        <v>217</v>
      </c>
      <c r="BM504" s="233" t="s">
        <v>693</v>
      </c>
    </row>
    <row r="505" s="2" customFormat="1">
      <c r="A505" s="39"/>
      <c r="B505" s="40"/>
      <c r="C505" s="41"/>
      <c r="D505" s="235" t="s">
        <v>179</v>
      </c>
      <c r="E505" s="41"/>
      <c r="F505" s="236" t="s">
        <v>688</v>
      </c>
      <c r="G505" s="41"/>
      <c r="H505" s="41"/>
      <c r="I505" s="237"/>
      <c r="J505" s="41"/>
      <c r="K505" s="41"/>
      <c r="L505" s="45"/>
      <c r="M505" s="238"/>
      <c r="N505" s="239"/>
      <c r="O505" s="93"/>
      <c r="P505" s="93"/>
      <c r="Q505" s="93"/>
      <c r="R505" s="93"/>
      <c r="S505" s="93"/>
      <c r="T505" s="94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T505" s="18" t="s">
        <v>179</v>
      </c>
      <c r="AU505" s="18" t="s">
        <v>177</v>
      </c>
    </row>
    <row r="506" s="2" customFormat="1" ht="24.15" customHeight="1">
      <c r="A506" s="39"/>
      <c r="B506" s="40"/>
      <c r="C506" s="221" t="s">
        <v>704</v>
      </c>
      <c r="D506" s="221" t="s">
        <v>172</v>
      </c>
      <c r="E506" s="222" t="s">
        <v>691</v>
      </c>
      <c r="F506" s="223" t="s">
        <v>692</v>
      </c>
      <c r="G506" s="224" t="s">
        <v>186</v>
      </c>
      <c r="H506" s="225">
        <v>1</v>
      </c>
      <c r="I506" s="226"/>
      <c r="J506" s="227">
        <f>ROUND(I506*H506,2)</f>
        <v>0</v>
      </c>
      <c r="K506" s="228"/>
      <c r="L506" s="45"/>
      <c r="M506" s="229" t="s">
        <v>1</v>
      </c>
      <c r="N506" s="230" t="s">
        <v>41</v>
      </c>
      <c r="O506" s="93"/>
      <c r="P506" s="231">
        <f>O506*H506</f>
        <v>0</v>
      </c>
      <c r="Q506" s="231">
        <v>0.0010100000000000001</v>
      </c>
      <c r="R506" s="231">
        <f>Q506*H506</f>
        <v>0.0010100000000000001</v>
      </c>
      <c r="S506" s="231">
        <v>0</v>
      </c>
      <c r="T506" s="232">
        <f>S506*H506</f>
        <v>0</v>
      </c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R506" s="233" t="s">
        <v>217</v>
      </c>
      <c r="AT506" s="233" t="s">
        <v>172</v>
      </c>
      <c r="AU506" s="233" t="s">
        <v>177</v>
      </c>
      <c r="AY506" s="18" t="s">
        <v>169</v>
      </c>
      <c r="BE506" s="234">
        <f>IF(N506="základní",J506,0)</f>
        <v>0</v>
      </c>
      <c r="BF506" s="234">
        <f>IF(N506="snížená",J506,0)</f>
        <v>0</v>
      </c>
      <c r="BG506" s="234">
        <f>IF(N506="zákl. přenesená",J506,0)</f>
        <v>0</v>
      </c>
      <c r="BH506" s="234">
        <f>IF(N506="sníž. přenesená",J506,0)</f>
        <v>0</v>
      </c>
      <c r="BI506" s="234">
        <f>IF(N506="nulová",J506,0)</f>
        <v>0</v>
      </c>
      <c r="BJ506" s="18" t="s">
        <v>178</v>
      </c>
      <c r="BK506" s="234">
        <f>ROUND(I506*H506,2)</f>
        <v>0</v>
      </c>
      <c r="BL506" s="18" t="s">
        <v>217</v>
      </c>
      <c r="BM506" s="233" t="s">
        <v>1200</v>
      </c>
    </row>
    <row r="507" s="2" customFormat="1">
      <c r="A507" s="39"/>
      <c r="B507" s="40"/>
      <c r="C507" s="41"/>
      <c r="D507" s="235" t="s">
        <v>179</v>
      </c>
      <c r="E507" s="41"/>
      <c r="F507" s="236" t="s">
        <v>692</v>
      </c>
      <c r="G507" s="41"/>
      <c r="H507" s="41"/>
      <c r="I507" s="237"/>
      <c r="J507" s="41"/>
      <c r="K507" s="41"/>
      <c r="L507" s="45"/>
      <c r="M507" s="238"/>
      <c r="N507" s="239"/>
      <c r="O507" s="93"/>
      <c r="P507" s="93"/>
      <c r="Q507" s="93"/>
      <c r="R507" s="93"/>
      <c r="S507" s="93"/>
      <c r="T507" s="94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T507" s="18" t="s">
        <v>179</v>
      </c>
      <c r="AU507" s="18" t="s">
        <v>177</v>
      </c>
    </row>
    <row r="508" s="2" customFormat="1" ht="24.15" customHeight="1">
      <c r="A508" s="39"/>
      <c r="B508" s="40"/>
      <c r="C508" s="221" t="s">
        <v>464</v>
      </c>
      <c r="D508" s="221" t="s">
        <v>172</v>
      </c>
      <c r="E508" s="222" t="s">
        <v>695</v>
      </c>
      <c r="F508" s="223" t="s">
        <v>696</v>
      </c>
      <c r="G508" s="224" t="s">
        <v>175</v>
      </c>
      <c r="H508" s="225">
        <v>0.13700000000000001</v>
      </c>
      <c r="I508" s="226"/>
      <c r="J508" s="227">
        <f>ROUND(I508*H508,2)</f>
        <v>0</v>
      </c>
      <c r="K508" s="228"/>
      <c r="L508" s="45"/>
      <c r="M508" s="229" t="s">
        <v>1</v>
      </c>
      <c r="N508" s="230" t="s">
        <v>41</v>
      </c>
      <c r="O508" s="93"/>
      <c r="P508" s="231">
        <f>O508*H508</f>
        <v>0</v>
      </c>
      <c r="Q508" s="231">
        <v>0</v>
      </c>
      <c r="R508" s="231">
        <f>Q508*H508</f>
        <v>0</v>
      </c>
      <c r="S508" s="231">
        <v>0</v>
      </c>
      <c r="T508" s="232">
        <f>S508*H508</f>
        <v>0</v>
      </c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R508" s="233" t="s">
        <v>217</v>
      </c>
      <c r="AT508" s="233" t="s">
        <v>172</v>
      </c>
      <c r="AU508" s="233" t="s">
        <v>177</v>
      </c>
      <c r="AY508" s="18" t="s">
        <v>169</v>
      </c>
      <c r="BE508" s="234">
        <f>IF(N508="základní",J508,0)</f>
        <v>0</v>
      </c>
      <c r="BF508" s="234">
        <f>IF(N508="snížená",J508,0)</f>
        <v>0</v>
      </c>
      <c r="BG508" s="234">
        <f>IF(N508="zákl. přenesená",J508,0)</f>
        <v>0</v>
      </c>
      <c r="BH508" s="234">
        <f>IF(N508="sníž. přenesená",J508,0)</f>
        <v>0</v>
      </c>
      <c r="BI508" s="234">
        <f>IF(N508="nulová",J508,0)</f>
        <v>0</v>
      </c>
      <c r="BJ508" s="18" t="s">
        <v>178</v>
      </c>
      <c r="BK508" s="234">
        <f>ROUND(I508*H508,2)</f>
        <v>0</v>
      </c>
      <c r="BL508" s="18" t="s">
        <v>217</v>
      </c>
      <c r="BM508" s="233" t="s">
        <v>2738</v>
      </c>
    </row>
    <row r="509" s="2" customFormat="1">
      <c r="A509" s="39"/>
      <c r="B509" s="40"/>
      <c r="C509" s="41"/>
      <c r="D509" s="235" t="s">
        <v>179</v>
      </c>
      <c r="E509" s="41"/>
      <c r="F509" s="236" t="s">
        <v>698</v>
      </c>
      <c r="G509" s="41"/>
      <c r="H509" s="41"/>
      <c r="I509" s="237"/>
      <c r="J509" s="41"/>
      <c r="K509" s="41"/>
      <c r="L509" s="45"/>
      <c r="M509" s="238"/>
      <c r="N509" s="239"/>
      <c r="O509" s="93"/>
      <c r="P509" s="93"/>
      <c r="Q509" s="93"/>
      <c r="R509" s="93"/>
      <c r="S509" s="93"/>
      <c r="T509" s="94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T509" s="18" t="s">
        <v>179</v>
      </c>
      <c r="AU509" s="18" t="s">
        <v>177</v>
      </c>
    </row>
    <row r="510" s="12" customFormat="1" ht="22.8" customHeight="1">
      <c r="A510" s="12"/>
      <c r="B510" s="205"/>
      <c r="C510" s="206"/>
      <c r="D510" s="207" t="s">
        <v>72</v>
      </c>
      <c r="E510" s="219" t="s">
        <v>699</v>
      </c>
      <c r="F510" s="219" t="s">
        <v>700</v>
      </c>
      <c r="G510" s="206"/>
      <c r="H510" s="206"/>
      <c r="I510" s="209"/>
      <c r="J510" s="220">
        <f>BK510</f>
        <v>0</v>
      </c>
      <c r="K510" s="206"/>
      <c r="L510" s="211"/>
      <c r="M510" s="212"/>
      <c r="N510" s="213"/>
      <c r="O510" s="213"/>
      <c r="P510" s="214">
        <f>SUM(P511:P514)</f>
        <v>0</v>
      </c>
      <c r="Q510" s="213"/>
      <c r="R510" s="214">
        <f>SUM(R511:R514)</f>
        <v>0.0091999999999999998</v>
      </c>
      <c r="S510" s="213"/>
      <c r="T510" s="215">
        <f>SUM(T511:T514)</f>
        <v>0</v>
      </c>
      <c r="U510" s="12"/>
      <c r="V510" s="12"/>
      <c r="W510" s="12"/>
      <c r="X510" s="12"/>
      <c r="Y510" s="12"/>
      <c r="Z510" s="12"/>
      <c r="AA510" s="12"/>
      <c r="AB510" s="12"/>
      <c r="AC510" s="12"/>
      <c r="AD510" s="12"/>
      <c r="AE510" s="12"/>
      <c r="AR510" s="216" t="s">
        <v>177</v>
      </c>
      <c r="AT510" s="217" t="s">
        <v>72</v>
      </c>
      <c r="AU510" s="217" t="s">
        <v>81</v>
      </c>
      <c r="AY510" s="216" t="s">
        <v>169</v>
      </c>
      <c r="BK510" s="218">
        <f>SUM(BK511:BK514)</f>
        <v>0</v>
      </c>
    </row>
    <row r="511" s="2" customFormat="1" ht="33" customHeight="1">
      <c r="A511" s="39"/>
      <c r="B511" s="40"/>
      <c r="C511" s="221" t="s">
        <v>714</v>
      </c>
      <c r="D511" s="221" t="s">
        <v>172</v>
      </c>
      <c r="E511" s="222" t="s">
        <v>701</v>
      </c>
      <c r="F511" s="223" t="s">
        <v>702</v>
      </c>
      <c r="G511" s="224" t="s">
        <v>281</v>
      </c>
      <c r="H511" s="225">
        <v>1</v>
      </c>
      <c r="I511" s="226"/>
      <c r="J511" s="227">
        <f>ROUND(I511*H511,2)</f>
        <v>0</v>
      </c>
      <c r="K511" s="228"/>
      <c r="L511" s="45"/>
      <c r="M511" s="229" t="s">
        <v>1</v>
      </c>
      <c r="N511" s="230" t="s">
        <v>41</v>
      </c>
      <c r="O511" s="93"/>
      <c r="P511" s="231">
        <f>O511*H511</f>
        <v>0</v>
      </c>
      <c r="Q511" s="231">
        <v>0.0091999999999999998</v>
      </c>
      <c r="R511" s="231">
        <f>Q511*H511</f>
        <v>0.0091999999999999998</v>
      </c>
      <c r="S511" s="231">
        <v>0</v>
      </c>
      <c r="T511" s="232">
        <f>S511*H511</f>
        <v>0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33" t="s">
        <v>217</v>
      </c>
      <c r="AT511" s="233" t="s">
        <v>172</v>
      </c>
      <c r="AU511" s="233" t="s">
        <v>177</v>
      </c>
      <c r="AY511" s="18" t="s">
        <v>169</v>
      </c>
      <c r="BE511" s="234">
        <f>IF(N511="základní",J511,0)</f>
        <v>0</v>
      </c>
      <c r="BF511" s="234">
        <f>IF(N511="snížená",J511,0)</f>
        <v>0</v>
      </c>
      <c r="BG511" s="234">
        <f>IF(N511="zákl. přenesená",J511,0)</f>
        <v>0</v>
      </c>
      <c r="BH511" s="234">
        <f>IF(N511="sníž. přenesená",J511,0)</f>
        <v>0</v>
      </c>
      <c r="BI511" s="234">
        <f>IF(N511="nulová",J511,0)</f>
        <v>0</v>
      </c>
      <c r="BJ511" s="18" t="s">
        <v>178</v>
      </c>
      <c r="BK511" s="234">
        <f>ROUND(I511*H511,2)</f>
        <v>0</v>
      </c>
      <c r="BL511" s="18" t="s">
        <v>217</v>
      </c>
      <c r="BM511" s="233" t="s">
        <v>1218</v>
      </c>
    </row>
    <row r="512" s="2" customFormat="1">
      <c r="A512" s="39"/>
      <c r="B512" s="40"/>
      <c r="C512" s="41"/>
      <c r="D512" s="235" t="s">
        <v>179</v>
      </c>
      <c r="E512" s="41"/>
      <c r="F512" s="236" t="s">
        <v>702</v>
      </c>
      <c r="G512" s="41"/>
      <c r="H512" s="41"/>
      <c r="I512" s="237"/>
      <c r="J512" s="41"/>
      <c r="K512" s="41"/>
      <c r="L512" s="45"/>
      <c r="M512" s="238"/>
      <c r="N512" s="239"/>
      <c r="O512" s="93"/>
      <c r="P512" s="93"/>
      <c r="Q512" s="93"/>
      <c r="R512" s="93"/>
      <c r="S512" s="93"/>
      <c r="T512" s="94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T512" s="18" t="s">
        <v>179</v>
      </c>
      <c r="AU512" s="18" t="s">
        <v>177</v>
      </c>
    </row>
    <row r="513" s="2" customFormat="1" ht="24.15" customHeight="1">
      <c r="A513" s="39"/>
      <c r="B513" s="40"/>
      <c r="C513" s="221" t="s">
        <v>467</v>
      </c>
      <c r="D513" s="221" t="s">
        <v>172</v>
      </c>
      <c r="E513" s="222" t="s">
        <v>705</v>
      </c>
      <c r="F513" s="223" t="s">
        <v>706</v>
      </c>
      <c r="G513" s="224" t="s">
        <v>175</v>
      </c>
      <c r="H513" s="225">
        <v>0.0089999999999999993</v>
      </c>
      <c r="I513" s="226"/>
      <c r="J513" s="227">
        <f>ROUND(I513*H513,2)</f>
        <v>0</v>
      </c>
      <c r="K513" s="228"/>
      <c r="L513" s="45"/>
      <c r="M513" s="229" t="s">
        <v>1</v>
      </c>
      <c r="N513" s="230" t="s">
        <v>41</v>
      </c>
      <c r="O513" s="93"/>
      <c r="P513" s="231">
        <f>O513*H513</f>
        <v>0</v>
      </c>
      <c r="Q513" s="231">
        <v>0</v>
      </c>
      <c r="R513" s="231">
        <f>Q513*H513</f>
        <v>0</v>
      </c>
      <c r="S513" s="231">
        <v>0</v>
      </c>
      <c r="T513" s="232">
        <f>S513*H513</f>
        <v>0</v>
      </c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R513" s="233" t="s">
        <v>217</v>
      </c>
      <c r="AT513" s="233" t="s">
        <v>172</v>
      </c>
      <c r="AU513" s="233" t="s">
        <v>177</v>
      </c>
      <c r="AY513" s="18" t="s">
        <v>169</v>
      </c>
      <c r="BE513" s="234">
        <f>IF(N513="základní",J513,0)</f>
        <v>0</v>
      </c>
      <c r="BF513" s="234">
        <f>IF(N513="snížená",J513,0)</f>
        <v>0</v>
      </c>
      <c r="BG513" s="234">
        <f>IF(N513="zákl. přenesená",J513,0)</f>
        <v>0</v>
      </c>
      <c r="BH513" s="234">
        <f>IF(N513="sníž. přenesená",J513,0)</f>
        <v>0</v>
      </c>
      <c r="BI513" s="234">
        <f>IF(N513="nulová",J513,0)</f>
        <v>0</v>
      </c>
      <c r="BJ513" s="18" t="s">
        <v>178</v>
      </c>
      <c r="BK513" s="234">
        <f>ROUND(I513*H513,2)</f>
        <v>0</v>
      </c>
      <c r="BL513" s="18" t="s">
        <v>217</v>
      </c>
      <c r="BM513" s="233" t="s">
        <v>2739</v>
      </c>
    </row>
    <row r="514" s="2" customFormat="1">
      <c r="A514" s="39"/>
      <c r="B514" s="40"/>
      <c r="C514" s="41"/>
      <c r="D514" s="235" t="s">
        <v>179</v>
      </c>
      <c r="E514" s="41"/>
      <c r="F514" s="236" t="s">
        <v>708</v>
      </c>
      <c r="G514" s="41"/>
      <c r="H514" s="41"/>
      <c r="I514" s="237"/>
      <c r="J514" s="41"/>
      <c r="K514" s="41"/>
      <c r="L514" s="45"/>
      <c r="M514" s="238"/>
      <c r="N514" s="239"/>
      <c r="O514" s="93"/>
      <c r="P514" s="93"/>
      <c r="Q514" s="93"/>
      <c r="R514" s="93"/>
      <c r="S514" s="93"/>
      <c r="T514" s="94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T514" s="18" t="s">
        <v>179</v>
      </c>
      <c r="AU514" s="18" t="s">
        <v>177</v>
      </c>
    </row>
    <row r="515" s="12" customFormat="1" ht="22.8" customHeight="1">
      <c r="A515" s="12"/>
      <c r="B515" s="205"/>
      <c r="C515" s="206"/>
      <c r="D515" s="207" t="s">
        <v>72</v>
      </c>
      <c r="E515" s="219" t="s">
        <v>709</v>
      </c>
      <c r="F515" s="219" t="s">
        <v>710</v>
      </c>
      <c r="G515" s="206"/>
      <c r="H515" s="206"/>
      <c r="I515" s="209"/>
      <c r="J515" s="220">
        <f>BK515</f>
        <v>0</v>
      </c>
      <c r="K515" s="206"/>
      <c r="L515" s="211"/>
      <c r="M515" s="212"/>
      <c r="N515" s="213"/>
      <c r="O515" s="213"/>
      <c r="P515" s="214">
        <f>SUM(P516:P521)</f>
        <v>0</v>
      </c>
      <c r="Q515" s="213"/>
      <c r="R515" s="214">
        <f>SUM(R516:R521)</f>
        <v>0.0035999999999999999</v>
      </c>
      <c r="S515" s="213"/>
      <c r="T515" s="215">
        <f>SUM(T516:T521)</f>
        <v>0</v>
      </c>
      <c r="U515" s="12"/>
      <c r="V515" s="12"/>
      <c r="W515" s="12"/>
      <c r="X515" s="12"/>
      <c r="Y515" s="12"/>
      <c r="Z515" s="12"/>
      <c r="AA515" s="12"/>
      <c r="AB515" s="12"/>
      <c r="AC515" s="12"/>
      <c r="AD515" s="12"/>
      <c r="AE515" s="12"/>
      <c r="AR515" s="216" t="s">
        <v>177</v>
      </c>
      <c r="AT515" s="217" t="s">
        <v>72</v>
      </c>
      <c r="AU515" s="217" t="s">
        <v>81</v>
      </c>
      <c r="AY515" s="216" t="s">
        <v>169</v>
      </c>
      <c r="BK515" s="218">
        <f>SUM(BK516:BK521)</f>
        <v>0</v>
      </c>
    </row>
    <row r="516" s="2" customFormat="1" ht="37.8" customHeight="1">
      <c r="A516" s="39"/>
      <c r="B516" s="40"/>
      <c r="C516" s="221" t="s">
        <v>724</v>
      </c>
      <c r="D516" s="221" t="s">
        <v>172</v>
      </c>
      <c r="E516" s="222" t="s">
        <v>711</v>
      </c>
      <c r="F516" s="223" t="s">
        <v>712</v>
      </c>
      <c r="G516" s="224" t="s">
        <v>186</v>
      </c>
      <c r="H516" s="225">
        <v>3</v>
      </c>
      <c r="I516" s="226"/>
      <c r="J516" s="227">
        <f>ROUND(I516*H516,2)</f>
        <v>0</v>
      </c>
      <c r="K516" s="228"/>
      <c r="L516" s="45"/>
      <c r="M516" s="229" t="s">
        <v>1</v>
      </c>
      <c r="N516" s="230" t="s">
        <v>41</v>
      </c>
      <c r="O516" s="93"/>
      <c r="P516" s="231">
        <f>O516*H516</f>
        <v>0</v>
      </c>
      <c r="Q516" s="231">
        <v>0.00050000000000000001</v>
      </c>
      <c r="R516" s="231">
        <f>Q516*H516</f>
        <v>0.0015</v>
      </c>
      <c r="S516" s="231">
        <v>0</v>
      </c>
      <c r="T516" s="232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33" t="s">
        <v>217</v>
      </c>
      <c r="AT516" s="233" t="s">
        <v>172</v>
      </c>
      <c r="AU516" s="233" t="s">
        <v>177</v>
      </c>
      <c r="AY516" s="18" t="s">
        <v>169</v>
      </c>
      <c r="BE516" s="234">
        <f>IF(N516="základní",J516,0)</f>
        <v>0</v>
      </c>
      <c r="BF516" s="234">
        <f>IF(N516="snížená",J516,0)</f>
        <v>0</v>
      </c>
      <c r="BG516" s="234">
        <f>IF(N516="zákl. přenesená",J516,0)</f>
        <v>0</v>
      </c>
      <c r="BH516" s="234">
        <f>IF(N516="sníž. přenesená",J516,0)</f>
        <v>0</v>
      </c>
      <c r="BI516" s="234">
        <f>IF(N516="nulová",J516,0)</f>
        <v>0</v>
      </c>
      <c r="BJ516" s="18" t="s">
        <v>178</v>
      </c>
      <c r="BK516" s="234">
        <f>ROUND(I516*H516,2)</f>
        <v>0</v>
      </c>
      <c r="BL516" s="18" t="s">
        <v>217</v>
      </c>
      <c r="BM516" s="233" t="s">
        <v>717</v>
      </c>
    </row>
    <row r="517" s="2" customFormat="1">
      <c r="A517" s="39"/>
      <c r="B517" s="40"/>
      <c r="C517" s="41"/>
      <c r="D517" s="235" t="s">
        <v>179</v>
      </c>
      <c r="E517" s="41"/>
      <c r="F517" s="236" t="s">
        <v>712</v>
      </c>
      <c r="G517" s="41"/>
      <c r="H517" s="41"/>
      <c r="I517" s="237"/>
      <c r="J517" s="41"/>
      <c r="K517" s="41"/>
      <c r="L517" s="45"/>
      <c r="M517" s="238"/>
      <c r="N517" s="239"/>
      <c r="O517" s="93"/>
      <c r="P517" s="93"/>
      <c r="Q517" s="93"/>
      <c r="R517" s="93"/>
      <c r="S517" s="93"/>
      <c r="T517" s="94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T517" s="18" t="s">
        <v>179</v>
      </c>
      <c r="AU517" s="18" t="s">
        <v>177</v>
      </c>
    </row>
    <row r="518" s="2" customFormat="1" ht="37.8" customHeight="1">
      <c r="A518" s="39"/>
      <c r="B518" s="40"/>
      <c r="C518" s="221" t="s">
        <v>475</v>
      </c>
      <c r="D518" s="221" t="s">
        <v>172</v>
      </c>
      <c r="E518" s="222" t="s">
        <v>715</v>
      </c>
      <c r="F518" s="223" t="s">
        <v>716</v>
      </c>
      <c r="G518" s="224" t="s">
        <v>186</v>
      </c>
      <c r="H518" s="225">
        <v>3</v>
      </c>
      <c r="I518" s="226"/>
      <c r="J518" s="227">
        <f>ROUND(I518*H518,2)</f>
        <v>0</v>
      </c>
      <c r="K518" s="228"/>
      <c r="L518" s="45"/>
      <c r="M518" s="229" t="s">
        <v>1</v>
      </c>
      <c r="N518" s="230" t="s">
        <v>41</v>
      </c>
      <c r="O518" s="93"/>
      <c r="P518" s="231">
        <f>O518*H518</f>
        <v>0</v>
      </c>
      <c r="Q518" s="231">
        <v>0.00069999999999999999</v>
      </c>
      <c r="R518" s="231">
        <f>Q518*H518</f>
        <v>0.0020999999999999999</v>
      </c>
      <c r="S518" s="231">
        <v>0</v>
      </c>
      <c r="T518" s="232">
        <f>S518*H518</f>
        <v>0</v>
      </c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R518" s="233" t="s">
        <v>217</v>
      </c>
      <c r="AT518" s="233" t="s">
        <v>172</v>
      </c>
      <c r="AU518" s="233" t="s">
        <v>177</v>
      </c>
      <c r="AY518" s="18" t="s">
        <v>169</v>
      </c>
      <c r="BE518" s="234">
        <f>IF(N518="základní",J518,0)</f>
        <v>0</v>
      </c>
      <c r="BF518" s="234">
        <f>IF(N518="snížená",J518,0)</f>
        <v>0</v>
      </c>
      <c r="BG518" s="234">
        <f>IF(N518="zákl. přenesená",J518,0)</f>
        <v>0</v>
      </c>
      <c r="BH518" s="234">
        <f>IF(N518="sníž. přenesená",J518,0)</f>
        <v>0</v>
      </c>
      <c r="BI518" s="234">
        <f>IF(N518="nulová",J518,0)</f>
        <v>0</v>
      </c>
      <c r="BJ518" s="18" t="s">
        <v>178</v>
      </c>
      <c r="BK518" s="234">
        <f>ROUND(I518*H518,2)</f>
        <v>0</v>
      </c>
      <c r="BL518" s="18" t="s">
        <v>217</v>
      </c>
      <c r="BM518" s="233" t="s">
        <v>1240</v>
      </c>
    </row>
    <row r="519" s="2" customFormat="1">
      <c r="A519" s="39"/>
      <c r="B519" s="40"/>
      <c r="C519" s="41"/>
      <c r="D519" s="235" t="s">
        <v>179</v>
      </c>
      <c r="E519" s="41"/>
      <c r="F519" s="236" t="s">
        <v>716</v>
      </c>
      <c r="G519" s="41"/>
      <c r="H519" s="41"/>
      <c r="I519" s="237"/>
      <c r="J519" s="41"/>
      <c r="K519" s="41"/>
      <c r="L519" s="45"/>
      <c r="M519" s="238"/>
      <c r="N519" s="239"/>
      <c r="O519" s="93"/>
      <c r="P519" s="93"/>
      <c r="Q519" s="93"/>
      <c r="R519" s="93"/>
      <c r="S519" s="93"/>
      <c r="T519" s="94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T519" s="18" t="s">
        <v>179</v>
      </c>
      <c r="AU519" s="18" t="s">
        <v>177</v>
      </c>
    </row>
    <row r="520" s="2" customFormat="1" ht="24.15" customHeight="1">
      <c r="A520" s="39"/>
      <c r="B520" s="40"/>
      <c r="C520" s="221" t="s">
        <v>731</v>
      </c>
      <c r="D520" s="221" t="s">
        <v>172</v>
      </c>
      <c r="E520" s="222" t="s">
        <v>718</v>
      </c>
      <c r="F520" s="223" t="s">
        <v>719</v>
      </c>
      <c r="G520" s="224" t="s">
        <v>175</v>
      </c>
      <c r="H520" s="225">
        <v>0.0040000000000000001</v>
      </c>
      <c r="I520" s="226"/>
      <c r="J520" s="227">
        <f>ROUND(I520*H520,2)</f>
        <v>0</v>
      </c>
      <c r="K520" s="228"/>
      <c r="L520" s="45"/>
      <c r="M520" s="229" t="s">
        <v>1</v>
      </c>
      <c r="N520" s="230" t="s">
        <v>41</v>
      </c>
      <c r="O520" s="93"/>
      <c r="P520" s="231">
        <f>O520*H520</f>
        <v>0</v>
      </c>
      <c r="Q520" s="231">
        <v>0</v>
      </c>
      <c r="R520" s="231">
        <f>Q520*H520</f>
        <v>0</v>
      </c>
      <c r="S520" s="231">
        <v>0</v>
      </c>
      <c r="T520" s="232">
        <f>S520*H520</f>
        <v>0</v>
      </c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R520" s="233" t="s">
        <v>217</v>
      </c>
      <c r="AT520" s="233" t="s">
        <v>172</v>
      </c>
      <c r="AU520" s="233" t="s">
        <v>177</v>
      </c>
      <c r="AY520" s="18" t="s">
        <v>169</v>
      </c>
      <c r="BE520" s="234">
        <f>IF(N520="základní",J520,0)</f>
        <v>0</v>
      </c>
      <c r="BF520" s="234">
        <f>IF(N520="snížená",J520,0)</f>
        <v>0</v>
      </c>
      <c r="BG520" s="234">
        <f>IF(N520="zákl. přenesená",J520,0)</f>
        <v>0</v>
      </c>
      <c r="BH520" s="234">
        <f>IF(N520="sníž. přenesená",J520,0)</f>
        <v>0</v>
      </c>
      <c r="BI520" s="234">
        <f>IF(N520="nulová",J520,0)</f>
        <v>0</v>
      </c>
      <c r="BJ520" s="18" t="s">
        <v>178</v>
      </c>
      <c r="BK520" s="234">
        <f>ROUND(I520*H520,2)</f>
        <v>0</v>
      </c>
      <c r="BL520" s="18" t="s">
        <v>217</v>
      </c>
      <c r="BM520" s="233" t="s">
        <v>2740</v>
      </c>
    </row>
    <row r="521" s="2" customFormat="1">
      <c r="A521" s="39"/>
      <c r="B521" s="40"/>
      <c r="C521" s="41"/>
      <c r="D521" s="235" t="s">
        <v>179</v>
      </c>
      <c r="E521" s="41"/>
      <c r="F521" s="236" t="s">
        <v>721</v>
      </c>
      <c r="G521" s="41"/>
      <c r="H521" s="41"/>
      <c r="I521" s="237"/>
      <c r="J521" s="41"/>
      <c r="K521" s="41"/>
      <c r="L521" s="45"/>
      <c r="M521" s="238"/>
      <c r="N521" s="239"/>
      <c r="O521" s="93"/>
      <c r="P521" s="93"/>
      <c r="Q521" s="93"/>
      <c r="R521" s="93"/>
      <c r="S521" s="93"/>
      <c r="T521" s="94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T521" s="18" t="s">
        <v>179</v>
      </c>
      <c r="AU521" s="18" t="s">
        <v>177</v>
      </c>
    </row>
    <row r="522" s="12" customFormat="1" ht="22.8" customHeight="1">
      <c r="A522" s="12"/>
      <c r="B522" s="205"/>
      <c r="C522" s="206"/>
      <c r="D522" s="207" t="s">
        <v>72</v>
      </c>
      <c r="E522" s="219" t="s">
        <v>722</v>
      </c>
      <c r="F522" s="219" t="s">
        <v>723</v>
      </c>
      <c r="G522" s="206"/>
      <c r="H522" s="206"/>
      <c r="I522" s="209"/>
      <c r="J522" s="220">
        <f>BK522</f>
        <v>0</v>
      </c>
      <c r="K522" s="206"/>
      <c r="L522" s="211"/>
      <c r="M522" s="212"/>
      <c r="N522" s="213"/>
      <c r="O522" s="213"/>
      <c r="P522" s="214">
        <f>SUM(P523:P546)</f>
        <v>0</v>
      </c>
      <c r="Q522" s="213"/>
      <c r="R522" s="214">
        <f>SUM(R523:R546)</f>
        <v>0.042349999999999999</v>
      </c>
      <c r="S522" s="213"/>
      <c r="T522" s="215">
        <f>SUM(T523:T546)</f>
        <v>0.22625000000000001</v>
      </c>
      <c r="U522" s="12"/>
      <c r="V522" s="12"/>
      <c r="W522" s="12"/>
      <c r="X522" s="12"/>
      <c r="Y522" s="12"/>
      <c r="Z522" s="12"/>
      <c r="AA522" s="12"/>
      <c r="AB522" s="12"/>
      <c r="AC522" s="12"/>
      <c r="AD522" s="12"/>
      <c r="AE522" s="12"/>
      <c r="AR522" s="216" t="s">
        <v>177</v>
      </c>
      <c r="AT522" s="217" t="s">
        <v>72</v>
      </c>
      <c r="AU522" s="217" t="s">
        <v>81</v>
      </c>
      <c r="AY522" s="216" t="s">
        <v>169</v>
      </c>
      <c r="BK522" s="218">
        <f>SUM(BK523:BK546)</f>
        <v>0</v>
      </c>
    </row>
    <row r="523" s="2" customFormat="1" ht="24.15" customHeight="1">
      <c r="A523" s="39"/>
      <c r="B523" s="40"/>
      <c r="C523" s="221" t="s">
        <v>478</v>
      </c>
      <c r="D523" s="221" t="s">
        <v>172</v>
      </c>
      <c r="E523" s="222" t="s">
        <v>725</v>
      </c>
      <c r="F523" s="223" t="s">
        <v>726</v>
      </c>
      <c r="G523" s="224" t="s">
        <v>186</v>
      </c>
      <c r="H523" s="225">
        <v>1</v>
      </c>
      <c r="I523" s="226"/>
      <c r="J523" s="227">
        <f>ROUND(I523*H523,2)</f>
        <v>0</v>
      </c>
      <c r="K523" s="228"/>
      <c r="L523" s="45"/>
      <c r="M523" s="229" t="s">
        <v>1</v>
      </c>
      <c r="N523" s="230" t="s">
        <v>41</v>
      </c>
      <c r="O523" s="93"/>
      <c r="P523" s="231">
        <f>O523*H523</f>
        <v>0</v>
      </c>
      <c r="Q523" s="231">
        <v>0.00017000000000000001</v>
      </c>
      <c r="R523" s="231">
        <f>Q523*H523</f>
        <v>0.00017000000000000001</v>
      </c>
      <c r="S523" s="231">
        <v>0.22625000000000001</v>
      </c>
      <c r="T523" s="232">
        <f>S523*H523</f>
        <v>0.22625000000000001</v>
      </c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R523" s="233" t="s">
        <v>217</v>
      </c>
      <c r="AT523" s="233" t="s">
        <v>172</v>
      </c>
      <c r="AU523" s="233" t="s">
        <v>177</v>
      </c>
      <c r="AY523" s="18" t="s">
        <v>169</v>
      </c>
      <c r="BE523" s="234">
        <f>IF(N523="základní",J523,0)</f>
        <v>0</v>
      </c>
      <c r="BF523" s="234">
        <f>IF(N523="snížená",J523,0)</f>
        <v>0</v>
      </c>
      <c r="BG523" s="234">
        <f>IF(N523="zákl. přenesená",J523,0)</f>
        <v>0</v>
      </c>
      <c r="BH523" s="234">
        <f>IF(N523="sníž. přenesená",J523,0)</f>
        <v>0</v>
      </c>
      <c r="BI523" s="234">
        <f>IF(N523="nulová",J523,0)</f>
        <v>0</v>
      </c>
      <c r="BJ523" s="18" t="s">
        <v>178</v>
      </c>
      <c r="BK523" s="234">
        <f>ROUND(I523*H523,2)</f>
        <v>0</v>
      </c>
      <c r="BL523" s="18" t="s">
        <v>217</v>
      </c>
      <c r="BM523" s="233" t="s">
        <v>730</v>
      </c>
    </row>
    <row r="524" s="2" customFormat="1">
      <c r="A524" s="39"/>
      <c r="B524" s="40"/>
      <c r="C524" s="41"/>
      <c r="D524" s="235" t="s">
        <v>179</v>
      </c>
      <c r="E524" s="41"/>
      <c r="F524" s="236" t="s">
        <v>726</v>
      </c>
      <c r="G524" s="41"/>
      <c r="H524" s="41"/>
      <c r="I524" s="237"/>
      <c r="J524" s="41"/>
      <c r="K524" s="41"/>
      <c r="L524" s="45"/>
      <c r="M524" s="238"/>
      <c r="N524" s="239"/>
      <c r="O524" s="93"/>
      <c r="P524" s="93"/>
      <c r="Q524" s="93"/>
      <c r="R524" s="93"/>
      <c r="S524" s="93"/>
      <c r="T524" s="94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T524" s="18" t="s">
        <v>179</v>
      </c>
      <c r="AU524" s="18" t="s">
        <v>177</v>
      </c>
    </row>
    <row r="525" s="2" customFormat="1" ht="37.8" customHeight="1">
      <c r="A525" s="39"/>
      <c r="B525" s="40"/>
      <c r="C525" s="221" t="s">
        <v>738</v>
      </c>
      <c r="D525" s="221" t="s">
        <v>172</v>
      </c>
      <c r="E525" s="222" t="s">
        <v>728</v>
      </c>
      <c r="F525" s="223" t="s">
        <v>729</v>
      </c>
      <c r="G525" s="224" t="s">
        <v>281</v>
      </c>
      <c r="H525" s="225">
        <v>1</v>
      </c>
      <c r="I525" s="226"/>
      <c r="J525" s="227">
        <f>ROUND(I525*H525,2)</f>
        <v>0</v>
      </c>
      <c r="K525" s="228"/>
      <c r="L525" s="45"/>
      <c r="M525" s="229" t="s">
        <v>1</v>
      </c>
      <c r="N525" s="230" t="s">
        <v>41</v>
      </c>
      <c r="O525" s="93"/>
      <c r="P525" s="231">
        <f>O525*H525</f>
        <v>0</v>
      </c>
      <c r="Q525" s="231">
        <v>0.038519999999999999</v>
      </c>
      <c r="R525" s="231">
        <f>Q525*H525</f>
        <v>0.038519999999999999</v>
      </c>
      <c r="S525" s="231">
        <v>0</v>
      </c>
      <c r="T525" s="232">
        <f>S525*H525</f>
        <v>0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33" t="s">
        <v>217</v>
      </c>
      <c r="AT525" s="233" t="s">
        <v>172</v>
      </c>
      <c r="AU525" s="233" t="s">
        <v>177</v>
      </c>
      <c r="AY525" s="18" t="s">
        <v>169</v>
      </c>
      <c r="BE525" s="234">
        <f>IF(N525="základní",J525,0)</f>
        <v>0</v>
      </c>
      <c r="BF525" s="234">
        <f>IF(N525="snížená",J525,0)</f>
        <v>0</v>
      </c>
      <c r="BG525" s="234">
        <f>IF(N525="zákl. přenesená",J525,0)</f>
        <v>0</v>
      </c>
      <c r="BH525" s="234">
        <f>IF(N525="sníž. přenesená",J525,0)</f>
        <v>0</v>
      </c>
      <c r="BI525" s="234">
        <f>IF(N525="nulová",J525,0)</f>
        <v>0</v>
      </c>
      <c r="BJ525" s="18" t="s">
        <v>178</v>
      </c>
      <c r="BK525" s="234">
        <f>ROUND(I525*H525,2)</f>
        <v>0</v>
      </c>
      <c r="BL525" s="18" t="s">
        <v>217</v>
      </c>
      <c r="BM525" s="233" t="s">
        <v>734</v>
      </c>
    </row>
    <row r="526" s="2" customFormat="1">
      <c r="A526" s="39"/>
      <c r="B526" s="40"/>
      <c r="C526" s="41"/>
      <c r="D526" s="235" t="s">
        <v>179</v>
      </c>
      <c r="E526" s="41"/>
      <c r="F526" s="236" t="s">
        <v>729</v>
      </c>
      <c r="G526" s="41"/>
      <c r="H526" s="41"/>
      <c r="I526" s="237"/>
      <c r="J526" s="41"/>
      <c r="K526" s="41"/>
      <c r="L526" s="45"/>
      <c r="M526" s="238"/>
      <c r="N526" s="239"/>
      <c r="O526" s="93"/>
      <c r="P526" s="93"/>
      <c r="Q526" s="93"/>
      <c r="R526" s="93"/>
      <c r="S526" s="93"/>
      <c r="T526" s="94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T526" s="18" t="s">
        <v>179</v>
      </c>
      <c r="AU526" s="18" t="s">
        <v>177</v>
      </c>
    </row>
    <row r="527" s="2" customFormat="1" ht="24.15" customHeight="1">
      <c r="A527" s="39"/>
      <c r="B527" s="40"/>
      <c r="C527" s="221" t="s">
        <v>482</v>
      </c>
      <c r="D527" s="221" t="s">
        <v>172</v>
      </c>
      <c r="E527" s="222" t="s">
        <v>732</v>
      </c>
      <c r="F527" s="223" t="s">
        <v>733</v>
      </c>
      <c r="G527" s="224" t="s">
        <v>186</v>
      </c>
      <c r="H527" s="225">
        <v>1</v>
      </c>
      <c r="I527" s="226"/>
      <c r="J527" s="227">
        <f>ROUND(I527*H527,2)</f>
        <v>0</v>
      </c>
      <c r="K527" s="228"/>
      <c r="L527" s="45"/>
      <c r="M527" s="229" t="s">
        <v>1</v>
      </c>
      <c r="N527" s="230" t="s">
        <v>41</v>
      </c>
      <c r="O527" s="93"/>
      <c r="P527" s="231">
        <f>O527*H527</f>
        <v>0</v>
      </c>
      <c r="Q527" s="231">
        <v>0</v>
      </c>
      <c r="R527" s="231">
        <f>Q527*H527</f>
        <v>0</v>
      </c>
      <c r="S527" s="231">
        <v>0</v>
      </c>
      <c r="T527" s="232">
        <f>S527*H527</f>
        <v>0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33" t="s">
        <v>217</v>
      </c>
      <c r="AT527" s="233" t="s">
        <v>172</v>
      </c>
      <c r="AU527" s="233" t="s">
        <v>177</v>
      </c>
      <c r="AY527" s="18" t="s">
        <v>169</v>
      </c>
      <c r="BE527" s="234">
        <f>IF(N527="základní",J527,0)</f>
        <v>0</v>
      </c>
      <c r="BF527" s="234">
        <f>IF(N527="snížená",J527,0)</f>
        <v>0</v>
      </c>
      <c r="BG527" s="234">
        <f>IF(N527="zákl. přenesená",J527,0)</f>
        <v>0</v>
      </c>
      <c r="BH527" s="234">
        <f>IF(N527="sníž. přenesená",J527,0)</f>
        <v>0</v>
      </c>
      <c r="BI527" s="234">
        <f>IF(N527="nulová",J527,0)</f>
        <v>0</v>
      </c>
      <c r="BJ527" s="18" t="s">
        <v>178</v>
      </c>
      <c r="BK527" s="234">
        <f>ROUND(I527*H527,2)</f>
        <v>0</v>
      </c>
      <c r="BL527" s="18" t="s">
        <v>217</v>
      </c>
      <c r="BM527" s="233" t="s">
        <v>737</v>
      </c>
    </row>
    <row r="528" s="2" customFormat="1">
      <c r="A528" s="39"/>
      <c r="B528" s="40"/>
      <c r="C528" s="41"/>
      <c r="D528" s="235" t="s">
        <v>179</v>
      </c>
      <c r="E528" s="41"/>
      <c r="F528" s="236" t="s">
        <v>733</v>
      </c>
      <c r="G528" s="41"/>
      <c r="H528" s="41"/>
      <c r="I528" s="237"/>
      <c r="J528" s="41"/>
      <c r="K528" s="41"/>
      <c r="L528" s="45"/>
      <c r="M528" s="238"/>
      <c r="N528" s="239"/>
      <c r="O528" s="93"/>
      <c r="P528" s="93"/>
      <c r="Q528" s="93"/>
      <c r="R528" s="93"/>
      <c r="S528" s="93"/>
      <c r="T528" s="94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T528" s="18" t="s">
        <v>179</v>
      </c>
      <c r="AU528" s="18" t="s">
        <v>177</v>
      </c>
    </row>
    <row r="529" s="2" customFormat="1" ht="37.8" customHeight="1">
      <c r="A529" s="39"/>
      <c r="B529" s="40"/>
      <c r="C529" s="221" t="s">
        <v>745</v>
      </c>
      <c r="D529" s="221" t="s">
        <v>172</v>
      </c>
      <c r="E529" s="222" t="s">
        <v>2075</v>
      </c>
      <c r="F529" s="223" t="s">
        <v>2076</v>
      </c>
      <c r="G529" s="224" t="s">
        <v>281</v>
      </c>
      <c r="H529" s="225">
        <v>1</v>
      </c>
      <c r="I529" s="226"/>
      <c r="J529" s="227">
        <f>ROUND(I529*H529,2)</f>
        <v>0</v>
      </c>
      <c r="K529" s="228"/>
      <c r="L529" s="45"/>
      <c r="M529" s="229" t="s">
        <v>1</v>
      </c>
      <c r="N529" s="230" t="s">
        <v>41</v>
      </c>
      <c r="O529" s="93"/>
      <c r="P529" s="231">
        <f>O529*H529</f>
        <v>0</v>
      </c>
      <c r="Q529" s="231">
        <v>0.00088000000000000003</v>
      </c>
      <c r="R529" s="231">
        <f>Q529*H529</f>
        <v>0.00088000000000000003</v>
      </c>
      <c r="S529" s="231">
        <v>0</v>
      </c>
      <c r="T529" s="232">
        <f>S529*H529</f>
        <v>0</v>
      </c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R529" s="233" t="s">
        <v>217</v>
      </c>
      <c r="AT529" s="233" t="s">
        <v>172</v>
      </c>
      <c r="AU529" s="233" t="s">
        <v>177</v>
      </c>
      <c r="AY529" s="18" t="s">
        <v>169</v>
      </c>
      <c r="BE529" s="234">
        <f>IF(N529="základní",J529,0)</f>
        <v>0</v>
      </c>
      <c r="BF529" s="234">
        <f>IF(N529="snížená",J529,0)</f>
        <v>0</v>
      </c>
      <c r="BG529" s="234">
        <f>IF(N529="zákl. přenesená",J529,0)</f>
        <v>0</v>
      </c>
      <c r="BH529" s="234">
        <f>IF(N529="sníž. přenesená",J529,0)</f>
        <v>0</v>
      </c>
      <c r="BI529" s="234">
        <f>IF(N529="nulová",J529,0)</f>
        <v>0</v>
      </c>
      <c r="BJ529" s="18" t="s">
        <v>178</v>
      </c>
      <c r="BK529" s="234">
        <f>ROUND(I529*H529,2)</f>
        <v>0</v>
      </c>
      <c r="BL529" s="18" t="s">
        <v>217</v>
      </c>
      <c r="BM529" s="233" t="s">
        <v>741</v>
      </c>
    </row>
    <row r="530" s="2" customFormat="1">
      <c r="A530" s="39"/>
      <c r="B530" s="40"/>
      <c r="C530" s="41"/>
      <c r="D530" s="235" t="s">
        <v>179</v>
      </c>
      <c r="E530" s="41"/>
      <c r="F530" s="236" t="s">
        <v>2076</v>
      </c>
      <c r="G530" s="41"/>
      <c r="H530" s="41"/>
      <c r="I530" s="237"/>
      <c r="J530" s="41"/>
      <c r="K530" s="41"/>
      <c r="L530" s="45"/>
      <c r="M530" s="238"/>
      <c r="N530" s="239"/>
      <c r="O530" s="93"/>
      <c r="P530" s="93"/>
      <c r="Q530" s="93"/>
      <c r="R530" s="93"/>
      <c r="S530" s="93"/>
      <c r="T530" s="94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T530" s="18" t="s">
        <v>179</v>
      </c>
      <c r="AU530" s="18" t="s">
        <v>177</v>
      </c>
    </row>
    <row r="531" s="2" customFormat="1" ht="37.8" customHeight="1">
      <c r="A531" s="39"/>
      <c r="B531" s="40"/>
      <c r="C531" s="221" t="s">
        <v>486</v>
      </c>
      <c r="D531" s="221" t="s">
        <v>172</v>
      </c>
      <c r="E531" s="222" t="s">
        <v>2077</v>
      </c>
      <c r="F531" s="223" t="s">
        <v>2078</v>
      </c>
      <c r="G531" s="224" t="s">
        <v>281</v>
      </c>
      <c r="H531" s="225">
        <v>1</v>
      </c>
      <c r="I531" s="226"/>
      <c r="J531" s="227">
        <f>ROUND(I531*H531,2)</f>
        <v>0</v>
      </c>
      <c r="K531" s="228"/>
      <c r="L531" s="45"/>
      <c r="M531" s="229" t="s">
        <v>1</v>
      </c>
      <c r="N531" s="230" t="s">
        <v>41</v>
      </c>
      <c r="O531" s="93"/>
      <c r="P531" s="231">
        <f>O531*H531</f>
        <v>0</v>
      </c>
      <c r="Q531" s="231">
        <v>0.00149</v>
      </c>
      <c r="R531" s="231">
        <f>Q531*H531</f>
        <v>0.00149</v>
      </c>
      <c r="S531" s="231">
        <v>0</v>
      </c>
      <c r="T531" s="232">
        <f>S531*H531</f>
        <v>0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233" t="s">
        <v>217</v>
      </c>
      <c r="AT531" s="233" t="s">
        <v>172</v>
      </c>
      <c r="AU531" s="233" t="s">
        <v>177</v>
      </c>
      <c r="AY531" s="18" t="s">
        <v>169</v>
      </c>
      <c r="BE531" s="234">
        <f>IF(N531="základní",J531,0)</f>
        <v>0</v>
      </c>
      <c r="BF531" s="234">
        <f>IF(N531="snížená",J531,0)</f>
        <v>0</v>
      </c>
      <c r="BG531" s="234">
        <f>IF(N531="zákl. přenesená",J531,0)</f>
        <v>0</v>
      </c>
      <c r="BH531" s="234">
        <f>IF(N531="sníž. přenesená",J531,0)</f>
        <v>0</v>
      </c>
      <c r="BI531" s="234">
        <f>IF(N531="nulová",J531,0)</f>
        <v>0</v>
      </c>
      <c r="BJ531" s="18" t="s">
        <v>178</v>
      </c>
      <c r="BK531" s="234">
        <f>ROUND(I531*H531,2)</f>
        <v>0</v>
      </c>
      <c r="BL531" s="18" t="s">
        <v>217</v>
      </c>
      <c r="BM531" s="233" t="s">
        <v>744</v>
      </c>
    </row>
    <row r="532" s="2" customFormat="1">
      <c r="A532" s="39"/>
      <c r="B532" s="40"/>
      <c r="C532" s="41"/>
      <c r="D532" s="235" t="s">
        <v>179</v>
      </c>
      <c r="E532" s="41"/>
      <c r="F532" s="236" t="s">
        <v>2078</v>
      </c>
      <c r="G532" s="41"/>
      <c r="H532" s="41"/>
      <c r="I532" s="237"/>
      <c r="J532" s="41"/>
      <c r="K532" s="41"/>
      <c r="L532" s="45"/>
      <c r="M532" s="238"/>
      <c r="N532" s="239"/>
      <c r="O532" s="93"/>
      <c r="P532" s="93"/>
      <c r="Q532" s="93"/>
      <c r="R532" s="93"/>
      <c r="S532" s="93"/>
      <c r="T532" s="94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T532" s="18" t="s">
        <v>179</v>
      </c>
      <c r="AU532" s="18" t="s">
        <v>177</v>
      </c>
    </row>
    <row r="533" s="2" customFormat="1" ht="24.15" customHeight="1">
      <c r="A533" s="39"/>
      <c r="B533" s="40"/>
      <c r="C533" s="221" t="s">
        <v>752</v>
      </c>
      <c r="D533" s="221" t="s">
        <v>172</v>
      </c>
      <c r="E533" s="222" t="s">
        <v>2079</v>
      </c>
      <c r="F533" s="223" t="s">
        <v>2080</v>
      </c>
      <c r="G533" s="224" t="s">
        <v>245</v>
      </c>
      <c r="H533" s="225">
        <v>2</v>
      </c>
      <c r="I533" s="226"/>
      <c r="J533" s="227">
        <f>ROUND(I533*H533,2)</f>
        <v>0</v>
      </c>
      <c r="K533" s="228"/>
      <c r="L533" s="45"/>
      <c r="M533" s="229" t="s">
        <v>1</v>
      </c>
      <c r="N533" s="230" t="s">
        <v>41</v>
      </c>
      <c r="O533" s="93"/>
      <c r="P533" s="231">
        <f>O533*H533</f>
        <v>0</v>
      </c>
      <c r="Q533" s="231">
        <v>0.00044999999999999999</v>
      </c>
      <c r="R533" s="231">
        <f>Q533*H533</f>
        <v>0.00089999999999999998</v>
      </c>
      <c r="S533" s="231">
        <v>0</v>
      </c>
      <c r="T533" s="232">
        <f>S533*H533</f>
        <v>0</v>
      </c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R533" s="233" t="s">
        <v>217</v>
      </c>
      <c r="AT533" s="233" t="s">
        <v>172</v>
      </c>
      <c r="AU533" s="233" t="s">
        <v>177</v>
      </c>
      <c r="AY533" s="18" t="s">
        <v>169</v>
      </c>
      <c r="BE533" s="234">
        <f>IF(N533="základní",J533,0)</f>
        <v>0</v>
      </c>
      <c r="BF533" s="234">
        <f>IF(N533="snížená",J533,0)</f>
        <v>0</v>
      </c>
      <c r="BG533" s="234">
        <f>IF(N533="zákl. přenesená",J533,0)</f>
        <v>0</v>
      </c>
      <c r="BH533" s="234">
        <f>IF(N533="sníž. přenesená",J533,0)</f>
        <v>0</v>
      </c>
      <c r="BI533" s="234">
        <f>IF(N533="nulová",J533,0)</f>
        <v>0</v>
      </c>
      <c r="BJ533" s="18" t="s">
        <v>178</v>
      </c>
      <c r="BK533" s="234">
        <f>ROUND(I533*H533,2)</f>
        <v>0</v>
      </c>
      <c r="BL533" s="18" t="s">
        <v>217</v>
      </c>
      <c r="BM533" s="233" t="s">
        <v>748</v>
      </c>
    </row>
    <row r="534" s="2" customFormat="1">
      <c r="A534" s="39"/>
      <c r="B534" s="40"/>
      <c r="C534" s="41"/>
      <c r="D534" s="235" t="s">
        <v>179</v>
      </c>
      <c r="E534" s="41"/>
      <c r="F534" s="236" t="s">
        <v>2080</v>
      </c>
      <c r="G534" s="41"/>
      <c r="H534" s="41"/>
      <c r="I534" s="237"/>
      <c r="J534" s="41"/>
      <c r="K534" s="41"/>
      <c r="L534" s="45"/>
      <c r="M534" s="238"/>
      <c r="N534" s="239"/>
      <c r="O534" s="93"/>
      <c r="P534" s="93"/>
      <c r="Q534" s="93"/>
      <c r="R534" s="93"/>
      <c r="S534" s="93"/>
      <c r="T534" s="94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T534" s="18" t="s">
        <v>179</v>
      </c>
      <c r="AU534" s="18" t="s">
        <v>177</v>
      </c>
    </row>
    <row r="535" s="2" customFormat="1" ht="24.15" customHeight="1">
      <c r="A535" s="39"/>
      <c r="B535" s="40"/>
      <c r="C535" s="221" t="s">
        <v>490</v>
      </c>
      <c r="D535" s="221" t="s">
        <v>172</v>
      </c>
      <c r="E535" s="222" t="s">
        <v>2081</v>
      </c>
      <c r="F535" s="223" t="s">
        <v>2082</v>
      </c>
      <c r="G535" s="224" t="s">
        <v>186</v>
      </c>
      <c r="H535" s="225">
        <v>1</v>
      </c>
      <c r="I535" s="226"/>
      <c r="J535" s="227">
        <f>ROUND(I535*H535,2)</f>
        <v>0</v>
      </c>
      <c r="K535" s="228"/>
      <c r="L535" s="45"/>
      <c r="M535" s="229" t="s">
        <v>1</v>
      </c>
      <c r="N535" s="230" t="s">
        <v>41</v>
      </c>
      <c r="O535" s="93"/>
      <c r="P535" s="231">
        <f>O535*H535</f>
        <v>0</v>
      </c>
      <c r="Q535" s="231">
        <v>0.00038999999999999999</v>
      </c>
      <c r="R535" s="231">
        <f>Q535*H535</f>
        <v>0.00038999999999999999</v>
      </c>
      <c r="S535" s="231">
        <v>0</v>
      </c>
      <c r="T535" s="232">
        <f>S535*H535</f>
        <v>0</v>
      </c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R535" s="233" t="s">
        <v>217</v>
      </c>
      <c r="AT535" s="233" t="s">
        <v>172</v>
      </c>
      <c r="AU535" s="233" t="s">
        <v>177</v>
      </c>
      <c r="AY535" s="18" t="s">
        <v>169</v>
      </c>
      <c r="BE535" s="234">
        <f>IF(N535="základní",J535,0)</f>
        <v>0</v>
      </c>
      <c r="BF535" s="234">
        <f>IF(N535="snížená",J535,0)</f>
        <v>0</v>
      </c>
      <c r="BG535" s="234">
        <f>IF(N535="zákl. přenesená",J535,0)</f>
        <v>0</v>
      </c>
      <c r="BH535" s="234">
        <f>IF(N535="sníž. přenesená",J535,0)</f>
        <v>0</v>
      </c>
      <c r="BI535" s="234">
        <f>IF(N535="nulová",J535,0)</f>
        <v>0</v>
      </c>
      <c r="BJ535" s="18" t="s">
        <v>178</v>
      </c>
      <c r="BK535" s="234">
        <f>ROUND(I535*H535,2)</f>
        <v>0</v>
      </c>
      <c r="BL535" s="18" t="s">
        <v>217</v>
      </c>
      <c r="BM535" s="233" t="s">
        <v>751</v>
      </c>
    </row>
    <row r="536" s="2" customFormat="1">
      <c r="A536" s="39"/>
      <c r="B536" s="40"/>
      <c r="C536" s="41"/>
      <c r="D536" s="235" t="s">
        <v>179</v>
      </c>
      <c r="E536" s="41"/>
      <c r="F536" s="236" t="s">
        <v>2082</v>
      </c>
      <c r="G536" s="41"/>
      <c r="H536" s="41"/>
      <c r="I536" s="237"/>
      <c r="J536" s="41"/>
      <c r="K536" s="41"/>
      <c r="L536" s="45"/>
      <c r="M536" s="238"/>
      <c r="N536" s="239"/>
      <c r="O536" s="93"/>
      <c r="P536" s="93"/>
      <c r="Q536" s="93"/>
      <c r="R536" s="93"/>
      <c r="S536" s="93"/>
      <c r="T536" s="94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T536" s="18" t="s">
        <v>179</v>
      </c>
      <c r="AU536" s="18" t="s">
        <v>177</v>
      </c>
    </row>
    <row r="537" s="2" customFormat="1" ht="16.5" customHeight="1">
      <c r="A537" s="39"/>
      <c r="B537" s="40"/>
      <c r="C537" s="272" t="s">
        <v>759</v>
      </c>
      <c r="D537" s="272" t="s">
        <v>258</v>
      </c>
      <c r="E537" s="273" t="s">
        <v>2085</v>
      </c>
      <c r="F537" s="274" t="s">
        <v>2086</v>
      </c>
      <c r="G537" s="275" t="s">
        <v>186</v>
      </c>
      <c r="H537" s="276">
        <v>1</v>
      </c>
      <c r="I537" s="277"/>
      <c r="J537" s="278">
        <f>ROUND(I537*H537,2)</f>
        <v>0</v>
      </c>
      <c r="K537" s="279"/>
      <c r="L537" s="280"/>
      <c r="M537" s="281" t="s">
        <v>1</v>
      </c>
      <c r="N537" s="282" t="s">
        <v>41</v>
      </c>
      <c r="O537" s="93"/>
      <c r="P537" s="231">
        <f>O537*H537</f>
        <v>0</v>
      </c>
      <c r="Q537" s="231">
        <v>0</v>
      </c>
      <c r="R537" s="231">
        <f>Q537*H537</f>
        <v>0</v>
      </c>
      <c r="S537" s="231">
        <v>0</v>
      </c>
      <c r="T537" s="232">
        <f>S537*H537</f>
        <v>0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233" t="s">
        <v>261</v>
      </c>
      <c r="AT537" s="233" t="s">
        <v>258</v>
      </c>
      <c r="AU537" s="233" t="s">
        <v>177</v>
      </c>
      <c r="AY537" s="18" t="s">
        <v>169</v>
      </c>
      <c r="BE537" s="234">
        <f>IF(N537="základní",J537,0)</f>
        <v>0</v>
      </c>
      <c r="BF537" s="234">
        <f>IF(N537="snížená",J537,0)</f>
        <v>0</v>
      </c>
      <c r="BG537" s="234">
        <f>IF(N537="zákl. přenesená",J537,0)</f>
        <v>0</v>
      </c>
      <c r="BH537" s="234">
        <f>IF(N537="sníž. přenesená",J537,0)</f>
        <v>0</v>
      </c>
      <c r="BI537" s="234">
        <f>IF(N537="nulová",J537,0)</f>
        <v>0</v>
      </c>
      <c r="BJ537" s="18" t="s">
        <v>178</v>
      </c>
      <c r="BK537" s="234">
        <f>ROUND(I537*H537,2)</f>
        <v>0</v>
      </c>
      <c r="BL537" s="18" t="s">
        <v>217</v>
      </c>
      <c r="BM537" s="233" t="s">
        <v>755</v>
      </c>
    </row>
    <row r="538" s="2" customFormat="1">
      <c r="A538" s="39"/>
      <c r="B538" s="40"/>
      <c r="C538" s="41"/>
      <c r="D538" s="235" t="s">
        <v>179</v>
      </c>
      <c r="E538" s="41"/>
      <c r="F538" s="236" t="s">
        <v>2086</v>
      </c>
      <c r="G538" s="41"/>
      <c r="H538" s="41"/>
      <c r="I538" s="237"/>
      <c r="J538" s="41"/>
      <c r="K538" s="41"/>
      <c r="L538" s="45"/>
      <c r="M538" s="238"/>
      <c r="N538" s="239"/>
      <c r="O538" s="93"/>
      <c r="P538" s="93"/>
      <c r="Q538" s="93"/>
      <c r="R538" s="93"/>
      <c r="S538" s="93"/>
      <c r="T538" s="94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T538" s="18" t="s">
        <v>179</v>
      </c>
      <c r="AU538" s="18" t="s">
        <v>177</v>
      </c>
    </row>
    <row r="539" s="2" customFormat="1" ht="21.75" customHeight="1">
      <c r="A539" s="39"/>
      <c r="B539" s="40"/>
      <c r="C539" s="272" t="s">
        <v>493</v>
      </c>
      <c r="D539" s="272" t="s">
        <v>258</v>
      </c>
      <c r="E539" s="273" t="s">
        <v>2087</v>
      </c>
      <c r="F539" s="274" t="s">
        <v>2088</v>
      </c>
      <c r="G539" s="275" t="s">
        <v>186</v>
      </c>
      <c r="H539" s="276">
        <v>1</v>
      </c>
      <c r="I539" s="277"/>
      <c r="J539" s="278">
        <f>ROUND(I539*H539,2)</f>
        <v>0</v>
      </c>
      <c r="K539" s="279"/>
      <c r="L539" s="280"/>
      <c r="M539" s="281" t="s">
        <v>1</v>
      </c>
      <c r="N539" s="282" t="s">
        <v>41</v>
      </c>
      <c r="O539" s="93"/>
      <c r="P539" s="231">
        <f>O539*H539</f>
        <v>0</v>
      </c>
      <c r="Q539" s="231">
        <v>0</v>
      </c>
      <c r="R539" s="231">
        <f>Q539*H539</f>
        <v>0</v>
      </c>
      <c r="S539" s="231">
        <v>0</v>
      </c>
      <c r="T539" s="232">
        <f>S539*H539</f>
        <v>0</v>
      </c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R539" s="233" t="s">
        <v>261</v>
      </c>
      <c r="AT539" s="233" t="s">
        <v>258</v>
      </c>
      <c r="AU539" s="233" t="s">
        <v>177</v>
      </c>
      <c r="AY539" s="18" t="s">
        <v>169</v>
      </c>
      <c r="BE539" s="234">
        <f>IF(N539="základní",J539,0)</f>
        <v>0</v>
      </c>
      <c r="BF539" s="234">
        <f>IF(N539="snížená",J539,0)</f>
        <v>0</v>
      </c>
      <c r="BG539" s="234">
        <f>IF(N539="zákl. přenesená",J539,0)</f>
        <v>0</v>
      </c>
      <c r="BH539" s="234">
        <f>IF(N539="sníž. přenesená",J539,0)</f>
        <v>0</v>
      </c>
      <c r="BI539" s="234">
        <f>IF(N539="nulová",J539,0)</f>
        <v>0</v>
      </c>
      <c r="BJ539" s="18" t="s">
        <v>178</v>
      </c>
      <c r="BK539" s="234">
        <f>ROUND(I539*H539,2)</f>
        <v>0</v>
      </c>
      <c r="BL539" s="18" t="s">
        <v>217</v>
      </c>
      <c r="BM539" s="233" t="s">
        <v>758</v>
      </c>
    </row>
    <row r="540" s="2" customFormat="1">
      <c r="A540" s="39"/>
      <c r="B540" s="40"/>
      <c r="C540" s="41"/>
      <c r="D540" s="235" t="s">
        <v>179</v>
      </c>
      <c r="E540" s="41"/>
      <c r="F540" s="236" t="s">
        <v>2088</v>
      </c>
      <c r="G540" s="41"/>
      <c r="H540" s="41"/>
      <c r="I540" s="237"/>
      <c r="J540" s="41"/>
      <c r="K540" s="41"/>
      <c r="L540" s="45"/>
      <c r="M540" s="238"/>
      <c r="N540" s="239"/>
      <c r="O540" s="93"/>
      <c r="P540" s="93"/>
      <c r="Q540" s="93"/>
      <c r="R540" s="93"/>
      <c r="S540" s="93"/>
      <c r="T540" s="94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T540" s="18" t="s">
        <v>179</v>
      </c>
      <c r="AU540" s="18" t="s">
        <v>177</v>
      </c>
    </row>
    <row r="541" s="2" customFormat="1" ht="16.5" customHeight="1">
      <c r="A541" s="39"/>
      <c r="B541" s="40"/>
      <c r="C541" s="272" t="s">
        <v>766</v>
      </c>
      <c r="D541" s="272" t="s">
        <v>258</v>
      </c>
      <c r="E541" s="273" t="s">
        <v>2089</v>
      </c>
      <c r="F541" s="274" t="s">
        <v>2090</v>
      </c>
      <c r="G541" s="275" t="s">
        <v>186</v>
      </c>
      <c r="H541" s="276">
        <v>6</v>
      </c>
      <c r="I541" s="277"/>
      <c r="J541" s="278">
        <f>ROUND(I541*H541,2)</f>
        <v>0</v>
      </c>
      <c r="K541" s="279"/>
      <c r="L541" s="280"/>
      <c r="M541" s="281" t="s">
        <v>1</v>
      </c>
      <c r="N541" s="282" t="s">
        <v>41</v>
      </c>
      <c r="O541" s="93"/>
      <c r="P541" s="231">
        <f>O541*H541</f>
        <v>0</v>
      </c>
      <c r="Q541" s="231">
        <v>0</v>
      </c>
      <c r="R541" s="231">
        <f>Q541*H541</f>
        <v>0</v>
      </c>
      <c r="S541" s="231">
        <v>0</v>
      </c>
      <c r="T541" s="232">
        <f>S541*H541</f>
        <v>0</v>
      </c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R541" s="233" t="s">
        <v>261</v>
      </c>
      <c r="AT541" s="233" t="s">
        <v>258</v>
      </c>
      <c r="AU541" s="233" t="s">
        <v>177</v>
      </c>
      <c r="AY541" s="18" t="s">
        <v>169</v>
      </c>
      <c r="BE541" s="234">
        <f>IF(N541="základní",J541,0)</f>
        <v>0</v>
      </c>
      <c r="BF541" s="234">
        <f>IF(N541="snížená",J541,0)</f>
        <v>0</v>
      </c>
      <c r="BG541" s="234">
        <f>IF(N541="zákl. přenesená",J541,0)</f>
        <v>0</v>
      </c>
      <c r="BH541" s="234">
        <f>IF(N541="sníž. přenesená",J541,0)</f>
        <v>0</v>
      </c>
      <c r="BI541" s="234">
        <f>IF(N541="nulová",J541,0)</f>
        <v>0</v>
      </c>
      <c r="BJ541" s="18" t="s">
        <v>178</v>
      </c>
      <c r="BK541" s="234">
        <f>ROUND(I541*H541,2)</f>
        <v>0</v>
      </c>
      <c r="BL541" s="18" t="s">
        <v>217</v>
      </c>
      <c r="BM541" s="233" t="s">
        <v>762</v>
      </c>
    </row>
    <row r="542" s="2" customFormat="1">
      <c r="A542" s="39"/>
      <c r="B542" s="40"/>
      <c r="C542" s="41"/>
      <c r="D542" s="235" t="s">
        <v>179</v>
      </c>
      <c r="E542" s="41"/>
      <c r="F542" s="236" t="s">
        <v>2090</v>
      </c>
      <c r="G542" s="41"/>
      <c r="H542" s="41"/>
      <c r="I542" s="237"/>
      <c r="J542" s="41"/>
      <c r="K542" s="41"/>
      <c r="L542" s="45"/>
      <c r="M542" s="238"/>
      <c r="N542" s="239"/>
      <c r="O542" s="93"/>
      <c r="P542" s="93"/>
      <c r="Q542" s="93"/>
      <c r="R542" s="93"/>
      <c r="S542" s="93"/>
      <c r="T542" s="94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T542" s="18" t="s">
        <v>179</v>
      </c>
      <c r="AU542" s="18" t="s">
        <v>177</v>
      </c>
    </row>
    <row r="543" s="2" customFormat="1" ht="16.5" customHeight="1">
      <c r="A543" s="39"/>
      <c r="B543" s="40"/>
      <c r="C543" s="272" t="s">
        <v>497</v>
      </c>
      <c r="D543" s="272" t="s">
        <v>258</v>
      </c>
      <c r="E543" s="273" t="s">
        <v>2091</v>
      </c>
      <c r="F543" s="274" t="s">
        <v>2092</v>
      </c>
      <c r="G543" s="275" t="s">
        <v>186</v>
      </c>
      <c r="H543" s="276">
        <v>1</v>
      </c>
      <c r="I543" s="277"/>
      <c r="J543" s="278">
        <f>ROUND(I543*H543,2)</f>
        <v>0</v>
      </c>
      <c r="K543" s="279"/>
      <c r="L543" s="280"/>
      <c r="M543" s="281" t="s">
        <v>1</v>
      </c>
      <c r="N543" s="282" t="s">
        <v>41</v>
      </c>
      <c r="O543" s="93"/>
      <c r="P543" s="231">
        <f>O543*H543</f>
        <v>0</v>
      </c>
      <c r="Q543" s="231">
        <v>0</v>
      </c>
      <c r="R543" s="231">
        <f>Q543*H543</f>
        <v>0</v>
      </c>
      <c r="S543" s="231">
        <v>0</v>
      </c>
      <c r="T543" s="232">
        <f>S543*H543</f>
        <v>0</v>
      </c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R543" s="233" t="s">
        <v>261</v>
      </c>
      <c r="AT543" s="233" t="s">
        <v>258</v>
      </c>
      <c r="AU543" s="233" t="s">
        <v>177</v>
      </c>
      <c r="AY543" s="18" t="s">
        <v>169</v>
      </c>
      <c r="BE543" s="234">
        <f>IF(N543="základní",J543,0)</f>
        <v>0</v>
      </c>
      <c r="BF543" s="234">
        <f>IF(N543="snížená",J543,0)</f>
        <v>0</v>
      </c>
      <c r="BG543" s="234">
        <f>IF(N543="zákl. přenesená",J543,0)</f>
        <v>0</v>
      </c>
      <c r="BH543" s="234">
        <f>IF(N543="sníž. přenesená",J543,0)</f>
        <v>0</v>
      </c>
      <c r="BI543" s="234">
        <f>IF(N543="nulová",J543,0)</f>
        <v>0</v>
      </c>
      <c r="BJ543" s="18" t="s">
        <v>178</v>
      </c>
      <c r="BK543" s="234">
        <f>ROUND(I543*H543,2)</f>
        <v>0</v>
      </c>
      <c r="BL543" s="18" t="s">
        <v>217</v>
      </c>
      <c r="BM543" s="233" t="s">
        <v>765</v>
      </c>
    </row>
    <row r="544" s="2" customFormat="1">
      <c r="A544" s="39"/>
      <c r="B544" s="40"/>
      <c r="C544" s="41"/>
      <c r="D544" s="235" t="s">
        <v>179</v>
      </c>
      <c r="E544" s="41"/>
      <c r="F544" s="236" t="s">
        <v>2092</v>
      </c>
      <c r="G544" s="41"/>
      <c r="H544" s="41"/>
      <c r="I544" s="237"/>
      <c r="J544" s="41"/>
      <c r="K544" s="41"/>
      <c r="L544" s="45"/>
      <c r="M544" s="238"/>
      <c r="N544" s="239"/>
      <c r="O544" s="93"/>
      <c r="P544" s="93"/>
      <c r="Q544" s="93"/>
      <c r="R544" s="93"/>
      <c r="S544" s="93"/>
      <c r="T544" s="94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T544" s="18" t="s">
        <v>179</v>
      </c>
      <c r="AU544" s="18" t="s">
        <v>177</v>
      </c>
    </row>
    <row r="545" s="2" customFormat="1" ht="24.15" customHeight="1">
      <c r="A545" s="39"/>
      <c r="B545" s="40"/>
      <c r="C545" s="221" t="s">
        <v>777</v>
      </c>
      <c r="D545" s="221" t="s">
        <v>172</v>
      </c>
      <c r="E545" s="222" t="s">
        <v>767</v>
      </c>
      <c r="F545" s="223" t="s">
        <v>768</v>
      </c>
      <c r="G545" s="224" t="s">
        <v>175</v>
      </c>
      <c r="H545" s="225">
        <v>0.042000000000000003</v>
      </c>
      <c r="I545" s="226"/>
      <c r="J545" s="227">
        <f>ROUND(I545*H545,2)</f>
        <v>0</v>
      </c>
      <c r="K545" s="228"/>
      <c r="L545" s="45"/>
      <c r="M545" s="229" t="s">
        <v>1</v>
      </c>
      <c r="N545" s="230" t="s">
        <v>41</v>
      </c>
      <c r="O545" s="93"/>
      <c r="P545" s="231">
        <f>O545*H545</f>
        <v>0</v>
      </c>
      <c r="Q545" s="231">
        <v>0</v>
      </c>
      <c r="R545" s="231">
        <f>Q545*H545</f>
        <v>0</v>
      </c>
      <c r="S545" s="231">
        <v>0</v>
      </c>
      <c r="T545" s="232">
        <f>S545*H545</f>
        <v>0</v>
      </c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R545" s="233" t="s">
        <v>217</v>
      </c>
      <c r="AT545" s="233" t="s">
        <v>172</v>
      </c>
      <c r="AU545" s="233" t="s">
        <v>177</v>
      </c>
      <c r="AY545" s="18" t="s">
        <v>169</v>
      </c>
      <c r="BE545" s="234">
        <f>IF(N545="základní",J545,0)</f>
        <v>0</v>
      </c>
      <c r="BF545" s="234">
        <f>IF(N545="snížená",J545,0)</f>
        <v>0</v>
      </c>
      <c r="BG545" s="234">
        <f>IF(N545="zákl. přenesená",J545,0)</f>
        <v>0</v>
      </c>
      <c r="BH545" s="234">
        <f>IF(N545="sníž. přenesená",J545,0)</f>
        <v>0</v>
      </c>
      <c r="BI545" s="234">
        <f>IF(N545="nulová",J545,0)</f>
        <v>0</v>
      </c>
      <c r="BJ545" s="18" t="s">
        <v>178</v>
      </c>
      <c r="BK545" s="234">
        <f>ROUND(I545*H545,2)</f>
        <v>0</v>
      </c>
      <c r="BL545" s="18" t="s">
        <v>217</v>
      </c>
      <c r="BM545" s="233" t="s">
        <v>2741</v>
      </c>
    </row>
    <row r="546" s="2" customFormat="1">
      <c r="A546" s="39"/>
      <c r="B546" s="40"/>
      <c r="C546" s="41"/>
      <c r="D546" s="235" t="s">
        <v>179</v>
      </c>
      <c r="E546" s="41"/>
      <c r="F546" s="236" t="s">
        <v>770</v>
      </c>
      <c r="G546" s="41"/>
      <c r="H546" s="41"/>
      <c r="I546" s="237"/>
      <c r="J546" s="41"/>
      <c r="K546" s="41"/>
      <c r="L546" s="45"/>
      <c r="M546" s="238"/>
      <c r="N546" s="239"/>
      <c r="O546" s="93"/>
      <c r="P546" s="93"/>
      <c r="Q546" s="93"/>
      <c r="R546" s="93"/>
      <c r="S546" s="93"/>
      <c r="T546" s="94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T546" s="18" t="s">
        <v>179</v>
      </c>
      <c r="AU546" s="18" t="s">
        <v>177</v>
      </c>
    </row>
    <row r="547" s="12" customFormat="1" ht="22.8" customHeight="1">
      <c r="A547" s="12"/>
      <c r="B547" s="205"/>
      <c r="C547" s="206"/>
      <c r="D547" s="207" t="s">
        <v>72</v>
      </c>
      <c r="E547" s="219" t="s">
        <v>771</v>
      </c>
      <c r="F547" s="219" t="s">
        <v>772</v>
      </c>
      <c r="G547" s="206"/>
      <c r="H547" s="206"/>
      <c r="I547" s="209"/>
      <c r="J547" s="220">
        <f>BK547</f>
        <v>0</v>
      </c>
      <c r="K547" s="206"/>
      <c r="L547" s="211"/>
      <c r="M547" s="212"/>
      <c r="N547" s="213"/>
      <c r="O547" s="213"/>
      <c r="P547" s="214">
        <f>SUM(P548:P592)</f>
        <v>0</v>
      </c>
      <c r="Q547" s="213"/>
      <c r="R547" s="214">
        <f>SUM(R548:R592)</f>
        <v>0.055882000000000001</v>
      </c>
      <c r="S547" s="213"/>
      <c r="T547" s="215">
        <f>SUM(T548:T592)</f>
        <v>0</v>
      </c>
      <c r="U547" s="12"/>
      <c r="V547" s="12"/>
      <c r="W547" s="12"/>
      <c r="X547" s="12"/>
      <c r="Y547" s="12"/>
      <c r="Z547" s="12"/>
      <c r="AA547" s="12"/>
      <c r="AB547" s="12"/>
      <c r="AC547" s="12"/>
      <c r="AD547" s="12"/>
      <c r="AE547" s="12"/>
      <c r="AR547" s="216" t="s">
        <v>177</v>
      </c>
      <c r="AT547" s="217" t="s">
        <v>72</v>
      </c>
      <c r="AU547" s="217" t="s">
        <v>81</v>
      </c>
      <c r="AY547" s="216" t="s">
        <v>169</v>
      </c>
      <c r="BK547" s="218">
        <f>SUM(BK548:BK592)</f>
        <v>0</v>
      </c>
    </row>
    <row r="548" s="2" customFormat="1" ht="21.75" customHeight="1">
      <c r="A548" s="39"/>
      <c r="B548" s="40"/>
      <c r="C548" s="221" t="s">
        <v>501</v>
      </c>
      <c r="D548" s="221" t="s">
        <v>172</v>
      </c>
      <c r="E548" s="222" t="s">
        <v>778</v>
      </c>
      <c r="F548" s="223" t="s">
        <v>779</v>
      </c>
      <c r="G548" s="224" t="s">
        <v>186</v>
      </c>
      <c r="H548" s="225">
        <v>15</v>
      </c>
      <c r="I548" s="226"/>
      <c r="J548" s="227">
        <f>ROUND(I548*H548,2)</f>
        <v>0</v>
      </c>
      <c r="K548" s="228"/>
      <c r="L548" s="45"/>
      <c r="M548" s="229" t="s">
        <v>1</v>
      </c>
      <c r="N548" s="230" t="s">
        <v>41</v>
      </c>
      <c r="O548" s="93"/>
      <c r="P548" s="231">
        <f>O548*H548</f>
        <v>0</v>
      </c>
      <c r="Q548" s="231">
        <v>0.00125</v>
      </c>
      <c r="R548" s="231">
        <f>Q548*H548</f>
        <v>0.018749999999999999</v>
      </c>
      <c r="S548" s="231">
        <v>0</v>
      </c>
      <c r="T548" s="232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33" t="s">
        <v>217</v>
      </c>
      <c r="AT548" s="233" t="s">
        <v>172</v>
      </c>
      <c r="AU548" s="233" t="s">
        <v>177</v>
      </c>
      <c r="AY548" s="18" t="s">
        <v>169</v>
      </c>
      <c r="BE548" s="234">
        <f>IF(N548="základní",J548,0)</f>
        <v>0</v>
      </c>
      <c r="BF548" s="234">
        <f>IF(N548="snížená",J548,0)</f>
        <v>0</v>
      </c>
      <c r="BG548" s="234">
        <f>IF(N548="zákl. přenesená",J548,0)</f>
        <v>0</v>
      </c>
      <c r="BH548" s="234">
        <f>IF(N548="sníž. přenesená",J548,0)</f>
        <v>0</v>
      </c>
      <c r="BI548" s="234">
        <f>IF(N548="nulová",J548,0)</f>
        <v>0</v>
      </c>
      <c r="BJ548" s="18" t="s">
        <v>178</v>
      </c>
      <c r="BK548" s="234">
        <f>ROUND(I548*H548,2)</f>
        <v>0</v>
      </c>
      <c r="BL548" s="18" t="s">
        <v>217</v>
      </c>
      <c r="BM548" s="233" t="s">
        <v>775</v>
      </c>
    </row>
    <row r="549" s="2" customFormat="1">
      <c r="A549" s="39"/>
      <c r="B549" s="40"/>
      <c r="C549" s="41"/>
      <c r="D549" s="235" t="s">
        <v>179</v>
      </c>
      <c r="E549" s="41"/>
      <c r="F549" s="236" t="s">
        <v>779</v>
      </c>
      <c r="G549" s="41"/>
      <c r="H549" s="41"/>
      <c r="I549" s="237"/>
      <c r="J549" s="41"/>
      <c r="K549" s="41"/>
      <c r="L549" s="45"/>
      <c r="M549" s="238"/>
      <c r="N549" s="239"/>
      <c r="O549" s="93"/>
      <c r="P549" s="93"/>
      <c r="Q549" s="93"/>
      <c r="R549" s="93"/>
      <c r="S549" s="93"/>
      <c r="T549" s="94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T549" s="18" t="s">
        <v>179</v>
      </c>
      <c r="AU549" s="18" t="s">
        <v>177</v>
      </c>
    </row>
    <row r="550" s="2" customFormat="1" ht="24.15" customHeight="1">
      <c r="A550" s="39"/>
      <c r="B550" s="40"/>
      <c r="C550" s="221" t="s">
        <v>784</v>
      </c>
      <c r="D550" s="221" t="s">
        <v>172</v>
      </c>
      <c r="E550" s="222" t="s">
        <v>781</v>
      </c>
      <c r="F550" s="223" t="s">
        <v>782</v>
      </c>
      <c r="G550" s="224" t="s">
        <v>186</v>
      </c>
      <c r="H550" s="225">
        <v>5</v>
      </c>
      <c r="I550" s="226"/>
      <c r="J550" s="227">
        <f>ROUND(I550*H550,2)</f>
        <v>0</v>
      </c>
      <c r="K550" s="228"/>
      <c r="L550" s="45"/>
      <c r="M550" s="229" t="s">
        <v>1</v>
      </c>
      <c r="N550" s="230" t="s">
        <v>41</v>
      </c>
      <c r="O550" s="93"/>
      <c r="P550" s="231">
        <f>O550*H550</f>
        <v>0</v>
      </c>
      <c r="Q550" s="231">
        <v>0.0018799999999999999</v>
      </c>
      <c r="R550" s="231">
        <f>Q550*H550</f>
        <v>0.0094000000000000004</v>
      </c>
      <c r="S550" s="231">
        <v>0</v>
      </c>
      <c r="T550" s="232">
        <f>S550*H550</f>
        <v>0</v>
      </c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R550" s="233" t="s">
        <v>217</v>
      </c>
      <c r="AT550" s="233" t="s">
        <v>172</v>
      </c>
      <c r="AU550" s="233" t="s">
        <v>177</v>
      </c>
      <c r="AY550" s="18" t="s">
        <v>169</v>
      </c>
      <c r="BE550" s="234">
        <f>IF(N550="základní",J550,0)</f>
        <v>0</v>
      </c>
      <c r="BF550" s="234">
        <f>IF(N550="snížená",J550,0)</f>
        <v>0</v>
      </c>
      <c r="BG550" s="234">
        <f>IF(N550="zákl. přenesená",J550,0)</f>
        <v>0</v>
      </c>
      <c r="BH550" s="234">
        <f>IF(N550="sníž. přenesená",J550,0)</f>
        <v>0</v>
      </c>
      <c r="BI550" s="234">
        <f>IF(N550="nulová",J550,0)</f>
        <v>0</v>
      </c>
      <c r="BJ550" s="18" t="s">
        <v>178</v>
      </c>
      <c r="BK550" s="234">
        <f>ROUND(I550*H550,2)</f>
        <v>0</v>
      </c>
      <c r="BL550" s="18" t="s">
        <v>217</v>
      </c>
      <c r="BM550" s="233" t="s">
        <v>780</v>
      </c>
    </row>
    <row r="551" s="2" customFormat="1">
      <c r="A551" s="39"/>
      <c r="B551" s="40"/>
      <c r="C551" s="41"/>
      <c r="D551" s="235" t="s">
        <v>179</v>
      </c>
      <c r="E551" s="41"/>
      <c r="F551" s="236" t="s">
        <v>782</v>
      </c>
      <c r="G551" s="41"/>
      <c r="H551" s="41"/>
      <c r="I551" s="237"/>
      <c r="J551" s="41"/>
      <c r="K551" s="41"/>
      <c r="L551" s="45"/>
      <c r="M551" s="238"/>
      <c r="N551" s="239"/>
      <c r="O551" s="93"/>
      <c r="P551" s="93"/>
      <c r="Q551" s="93"/>
      <c r="R551" s="93"/>
      <c r="S551" s="93"/>
      <c r="T551" s="94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T551" s="18" t="s">
        <v>179</v>
      </c>
      <c r="AU551" s="18" t="s">
        <v>177</v>
      </c>
    </row>
    <row r="552" s="2" customFormat="1" ht="24.15" customHeight="1">
      <c r="A552" s="39"/>
      <c r="B552" s="40"/>
      <c r="C552" s="221" t="s">
        <v>505</v>
      </c>
      <c r="D552" s="221" t="s">
        <v>172</v>
      </c>
      <c r="E552" s="222" t="s">
        <v>785</v>
      </c>
      <c r="F552" s="223" t="s">
        <v>786</v>
      </c>
      <c r="G552" s="224" t="s">
        <v>245</v>
      </c>
      <c r="H552" s="225">
        <v>28</v>
      </c>
      <c r="I552" s="226"/>
      <c r="J552" s="227">
        <f>ROUND(I552*H552,2)</f>
        <v>0</v>
      </c>
      <c r="K552" s="228"/>
      <c r="L552" s="45"/>
      <c r="M552" s="229" t="s">
        <v>1</v>
      </c>
      <c r="N552" s="230" t="s">
        <v>41</v>
      </c>
      <c r="O552" s="93"/>
      <c r="P552" s="231">
        <f>O552*H552</f>
        <v>0</v>
      </c>
      <c r="Q552" s="231">
        <v>0.00048000000000000001</v>
      </c>
      <c r="R552" s="231">
        <f>Q552*H552</f>
        <v>0.013440000000000001</v>
      </c>
      <c r="S552" s="231">
        <v>0</v>
      </c>
      <c r="T552" s="232">
        <f>S552*H552</f>
        <v>0</v>
      </c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R552" s="233" t="s">
        <v>217</v>
      </c>
      <c r="AT552" s="233" t="s">
        <v>172</v>
      </c>
      <c r="AU552" s="233" t="s">
        <v>177</v>
      </c>
      <c r="AY552" s="18" t="s">
        <v>169</v>
      </c>
      <c r="BE552" s="234">
        <f>IF(N552="základní",J552,0)</f>
        <v>0</v>
      </c>
      <c r="BF552" s="234">
        <f>IF(N552="snížená",J552,0)</f>
        <v>0</v>
      </c>
      <c r="BG552" s="234">
        <f>IF(N552="zákl. přenesená",J552,0)</f>
        <v>0</v>
      </c>
      <c r="BH552" s="234">
        <f>IF(N552="sníž. přenesená",J552,0)</f>
        <v>0</v>
      </c>
      <c r="BI552" s="234">
        <f>IF(N552="nulová",J552,0)</f>
        <v>0</v>
      </c>
      <c r="BJ552" s="18" t="s">
        <v>178</v>
      </c>
      <c r="BK552" s="234">
        <f>ROUND(I552*H552,2)</f>
        <v>0</v>
      </c>
      <c r="BL552" s="18" t="s">
        <v>217</v>
      </c>
      <c r="BM552" s="233" t="s">
        <v>783</v>
      </c>
    </row>
    <row r="553" s="2" customFormat="1">
      <c r="A553" s="39"/>
      <c r="B553" s="40"/>
      <c r="C553" s="41"/>
      <c r="D553" s="235" t="s">
        <v>179</v>
      </c>
      <c r="E553" s="41"/>
      <c r="F553" s="236" t="s">
        <v>786</v>
      </c>
      <c r="G553" s="41"/>
      <c r="H553" s="41"/>
      <c r="I553" s="237"/>
      <c r="J553" s="41"/>
      <c r="K553" s="41"/>
      <c r="L553" s="45"/>
      <c r="M553" s="238"/>
      <c r="N553" s="239"/>
      <c r="O553" s="93"/>
      <c r="P553" s="93"/>
      <c r="Q553" s="93"/>
      <c r="R553" s="93"/>
      <c r="S553" s="93"/>
      <c r="T553" s="94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T553" s="18" t="s">
        <v>179</v>
      </c>
      <c r="AU553" s="18" t="s">
        <v>177</v>
      </c>
    </row>
    <row r="554" s="2" customFormat="1" ht="24.15" customHeight="1">
      <c r="A554" s="39"/>
      <c r="B554" s="40"/>
      <c r="C554" s="221" t="s">
        <v>793</v>
      </c>
      <c r="D554" s="221" t="s">
        <v>172</v>
      </c>
      <c r="E554" s="222" t="s">
        <v>788</v>
      </c>
      <c r="F554" s="223" t="s">
        <v>789</v>
      </c>
      <c r="G554" s="224" t="s">
        <v>245</v>
      </c>
      <c r="H554" s="225">
        <v>17.600000000000001</v>
      </c>
      <c r="I554" s="226"/>
      <c r="J554" s="227">
        <f>ROUND(I554*H554,2)</f>
        <v>0</v>
      </c>
      <c r="K554" s="228"/>
      <c r="L554" s="45"/>
      <c r="M554" s="229" t="s">
        <v>1</v>
      </c>
      <c r="N554" s="230" t="s">
        <v>41</v>
      </c>
      <c r="O554" s="93"/>
      <c r="P554" s="231">
        <f>O554*H554</f>
        <v>0</v>
      </c>
      <c r="Q554" s="231">
        <v>0.00073999999999999999</v>
      </c>
      <c r="R554" s="231">
        <f>Q554*H554</f>
        <v>0.013024000000000001</v>
      </c>
      <c r="S554" s="231">
        <v>0</v>
      </c>
      <c r="T554" s="232">
        <f>S554*H554</f>
        <v>0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33" t="s">
        <v>217</v>
      </c>
      <c r="AT554" s="233" t="s">
        <v>172</v>
      </c>
      <c r="AU554" s="233" t="s">
        <v>177</v>
      </c>
      <c r="AY554" s="18" t="s">
        <v>169</v>
      </c>
      <c r="BE554" s="234">
        <f>IF(N554="základní",J554,0)</f>
        <v>0</v>
      </c>
      <c r="BF554" s="234">
        <f>IF(N554="snížená",J554,0)</f>
        <v>0</v>
      </c>
      <c r="BG554" s="234">
        <f>IF(N554="zákl. přenesená",J554,0)</f>
        <v>0</v>
      </c>
      <c r="BH554" s="234">
        <f>IF(N554="sníž. přenesená",J554,0)</f>
        <v>0</v>
      </c>
      <c r="BI554" s="234">
        <f>IF(N554="nulová",J554,0)</f>
        <v>0</v>
      </c>
      <c r="BJ554" s="18" t="s">
        <v>178</v>
      </c>
      <c r="BK554" s="234">
        <f>ROUND(I554*H554,2)</f>
        <v>0</v>
      </c>
      <c r="BL554" s="18" t="s">
        <v>217</v>
      </c>
      <c r="BM554" s="233" t="s">
        <v>787</v>
      </c>
    </row>
    <row r="555" s="2" customFormat="1">
      <c r="A555" s="39"/>
      <c r="B555" s="40"/>
      <c r="C555" s="41"/>
      <c r="D555" s="235" t="s">
        <v>179</v>
      </c>
      <c r="E555" s="41"/>
      <c r="F555" s="236" t="s">
        <v>789</v>
      </c>
      <c r="G555" s="41"/>
      <c r="H555" s="41"/>
      <c r="I555" s="237"/>
      <c r="J555" s="41"/>
      <c r="K555" s="41"/>
      <c r="L555" s="45"/>
      <c r="M555" s="238"/>
      <c r="N555" s="239"/>
      <c r="O555" s="93"/>
      <c r="P555" s="93"/>
      <c r="Q555" s="93"/>
      <c r="R555" s="93"/>
      <c r="S555" s="93"/>
      <c r="T555" s="94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T555" s="18" t="s">
        <v>179</v>
      </c>
      <c r="AU555" s="18" t="s">
        <v>177</v>
      </c>
    </row>
    <row r="556" s="14" customFormat="1">
      <c r="A556" s="14"/>
      <c r="B556" s="250"/>
      <c r="C556" s="251"/>
      <c r="D556" s="235" t="s">
        <v>180</v>
      </c>
      <c r="E556" s="252" t="s">
        <v>1</v>
      </c>
      <c r="F556" s="253" t="s">
        <v>2742</v>
      </c>
      <c r="G556" s="251"/>
      <c r="H556" s="254">
        <v>16</v>
      </c>
      <c r="I556" s="255"/>
      <c r="J556" s="251"/>
      <c r="K556" s="251"/>
      <c r="L556" s="256"/>
      <c r="M556" s="257"/>
      <c r="N556" s="258"/>
      <c r="O556" s="258"/>
      <c r="P556" s="258"/>
      <c r="Q556" s="258"/>
      <c r="R556" s="258"/>
      <c r="S556" s="258"/>
      <c r="T556" s="259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60" t="s">
        <v>180</v>
      </c>
      <c r="AU556" s="260" t="s">
        <v>177</v>
      </c>
      <c r="AV556" s="14" t="s">
        <v>177</v>
      </c>
      <c r="AW556" s="14" t="s">
        <v>30</v>
      </c>
      <c r="AX556" s="14" t="s">
        <v>73</v>
      </c>
      <c r="AY556" s="260" t="s">
        <v>169</v>
      </c>
    </row>
    <row r="557" s="14" customFormat="1">
      <c r="A557" s="14"/>
      <c r="B557" s="250"/>
      <c r="C557" s="251"/>
      <c r="D557" s="235" t="s">
        <v>180</v>
      </c>
      <c r="E557" s="252" t="s">
        <v>1</v>
      </c>
      <c r="F557" s="253" t="s">
        <v>2743</v>
      </c>
      <c r="G557" s="251"/>
      <c r="H557" s="254">
        <v>1.6000000000000001</v>
      </c>
      <c r="I557" s="255"/>
      <c r="J557" s="251"/>
      <c r="K557" s="251"/>
      <c r="L557" s="256"/>
      <c r="M557" s="257"/>
      <c r="N557" s="258"/>
      <c r="O557" s="258"/>
      <c r="P557" s="258"/>
      <c r="Q557" s="258"/>
      <c r="R557" s="258"/>
      <c r="S557" s="258"/>
      <c r="T557" s="259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60" t="s">
        <v>180</v>
      </c>
      <c r="AU557" s="260" t="s">
        <v>177</v>
      </c>
      <c r="AV557" s="14" t="s">
        <v>177</v>
      </c>
      <c r="AW557" s="14" t="s">
        <v>30</v>
      </c>
      <c r="AX557" s="14" t="s">
        <v>73</v>
      </c>
      <c r="AY557" s="260" t="s">
        <v>169</v>
      </c>
    </row>
    <row r="558" s="15" customFormat="1">
      <c r="A558" s="15"/>
      <c r="B558" s="261"/>
      <c r="C558" s="262"/>
      <c r="D558" s="235" t="s">
        <v>180</v>
      </c>
      <c r="E558" s="263" t="s">
        <v>1</v>
      </c>
      <c r="F558" s="264" t="s">
        <v>183</v>
      </c>
      <c r="G558" s="262"/>
      <c r="H558" s="265">
        <v>17.600000000000001</v>
      </c>
      <c r="I558" s="266"/>
      <c r="J558" s="262"/>
      <c r="K558" s="262"/>
      <c r="L558" s="267"/>
      <c r="M558" s="268"/>
      <c r="N558" s="269"/>
      <c r="O558" s="269"/>
      <c r="P558" s="269"/>
      <c r="Q558" s="269"/>
      <c r="R558" s="269"/>
      <c r="S558" s="269"/>
      <c r="T558" s="270"/>
      <c r="U558" s="15"/>
      <c r="V558" s="15"/>
      <c r="W558" s="15"/>
      <c r="X558" s="15"/>
      <c r="Y558" s="15"/>
      <c r="Z558" s="15"/>
      <c r="AA558" s="15"/>
      <c r="AB558" s="15"/>
      <c r="AC558" s="15"/>
      <c r="AD558" s="15"/>
      <c r="AE558" s="15"/>
      <c r="AT558" s="271" t="s">
        <v>180</v>
      </c>
      <c r="AU558" s="271" t="s">
        <v>177</v>
      </c>
      <c r="AV558" s="15" t="s">
        <v>176</v>
      </c>
      <c r="AW558" s="15" t="s">
        <v>30</v>
      </c>
      <c r="AX558" s="15" t="s">
        <v>81</v>
      </c>
      <c r="AY558" s="271" t="s">
        <v>169</v>
      </c>
    </row>
    <row r="559" s="2" customFormat="1" ht="24.15" customHeight="1">
      <c r="A559" s="39"/>
      <c r="B559" s="40"/>
      <c r="C559" s="221" t="s">
        <v>508</v>
      </c>
      <c r="D559" s="221" t="s">
        <v>172</v>
      </c>
      <c r="E559" s="222" t="s">
        <v>794</v>
      </c>
      <c r="F559" s="223" t="s">
        <v>795</v>
      </c>
      <c r="G559" s="224" t="s">
        <v>245</v>
      </c>
      <c r="H559" s="225">
        <v>0.59999999999999998</v>
      </c>
      <c r="I559" s="226"/>
      <c r="J559" s="227">
        <f>ROUND(I559*H559,2)</f>
        <v>0</v>
      </c>
      <c r="K559" s="228"/>
      <c r="L559" s="45"/>
      <c r="M559" s="229" t="s">
        <v>1</v>
      </c>
      <c r="N559" s="230" t="s">
        <v>41</v>
      </c>
      <c r="O559" s="93"/>
      <c r="P559" s="231">
        <f>O559*H559</f>
        <v>0</v>
      </c>
      <c r="Q559" s="231">
        <v>0.00158</v>
      </c>
      <c r="R559" s="231">
        <f>Q559*H559</f>
        <v>0.00094799999999999995</v>
      </c>
      <c r="S559" s="231">
        <v>0</v>
      </c>
      <c r="T559" s="232">
        <f>S559*H559</f>
        <v>0</v>
      </c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R559" s="233" t="s">
        <v>217</v>
      </c>
      <c r="AT559" s="233" t="s">
        <v>172</v>
      </c>
      <c r="AU559" s="233" t="s">
        <v>177</v>
      </c>
      <c r="AY559" s="18" t="s">
        <v>169</v>
      </c>
      <c r="BE559" s="234">
        <f>IF(N559="základní",J559,0)</f>
        <v>0</v>
      </c>
      <c r="BF559" s="234">
        <f>IF(N559="snížená",J559,0)</f>
        <v>0</v>
      </c>
      <c r="BG559" s="234">
        <f>IF(N559="zákl. přenesená",J559,0)</f>
        <v>0</v>
      </c>
      <c r="BH559" s="234">
        <f>IF(N559="sníž. přenesená",J559,0)</f>
        <v>0</v>
      </c>
      <c r="BI559" s="234">
        <f>IF(N559="nulová",J559,0)</f>
        <v>0</v>
      </c>
      <c r="BJ559" s="18" t="s">
        <v>178</v>
      </c>
      <c r="BK559" s="234">
        <f>ROUND(I559*H559,2)</f>
        <v>0</v>
      </c>
      <c r="BL559" s="18" t="s">
        <v>217</v>
      </c>
      <c r="BM559" s="233" t="s">
        <v>790</v>
      </c>
    </row>
    <row r="560" s="2" customFormat="1">
      <c r="A560" s="39"/>
      <c r="B560" s="40"/>
      <c r="C560" s="41"/>
      <c r="D560" s="235" t="s">
        <v>179</v>
      </c>
      <c r="E560" s="41"/>
      <c r="F560" s="236" t="s">
        <v>795</v>
      </c>
      <c r="G560" s="41"/>
      <c r="H560" s="41"/>
      <c r="I560" s="237"/>
      <c r="J560" s="41"/>
      <c r="K560" s="41"/>
      <c r="L560" s="45"/>
      <c r="M560" s="238"/>
      <c r="N560" s="239"/>
      <c r="O560" s="93"/>
      <c r="P560" s="93"/>
      <c r="Q560" s="93"/>
      <c r="R560" s="93"/>
      <c r="S560" s="93"/>
      <c r="T560" s="94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T560" s="18" t="s">
        <v>179</v>
      </c>
      <c r="AU560" s="18" t="s">
        <v>177</v>
      </c>
    </row>
    <row r="561" s="14" customFormat="1">
      <c r="A561" s="14"/>
      <c r="B561" s="250"/>
      <c r="C561" s="251"/>
      <c r="D561" s="235" t="s">
        <v>180</v>
      </c>
      <c r="E561" s="252" t="s">
        <v>1</v>
      </c>
      <c r="F561" s="253" t="s">
        <v>2744</v>
      </c>
      <c r="G561" s="251"/>
      <c r="H561" s="254">
        <v>0.59999999999999998</v>
      </c>
      <c r="I561" s="255"/>
      <c r="J561" s="251"/>
      <c r="K561" s="251"/>
      <c r="L561" s="256"/>
      <c r="M561" s="257"/>
      <c r="N561" s="258"/>
      <c r="O561" s="258"/>
      <c r="P561" s="258"/>
      <c r="Q561" s="258"/>
      <c r="R561" s="258"/>
      <c r="S561" s="258"/>
      <c r="T561" s="259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60" t="s">
        <v>180</v>
      </c>
      <c r="AU561" s="260" t="s">
        <v>177</v>
      </c>
      <c r="AV561" s="14" t="s">
        <v>177</v>
      </c>
      <c r="AW561" s="14" t="s">
        <v>30</v>
      </c>
      <c r="AX561" s="14" t="s">
        <v>73</v>
      </c>
      <c r="AY561" s="260" t="s">
        <v>169</v>
      </c>
    </row>
    <row r="562" s="15" customFormat="1">
      <c r="A562" s="15"/>
      <c r="B562" s="261"/>
      <c r="C562" s="262"/>
      <c r="D562" s="235" t="s">
        <v>180</v>
      </c>
      <c r="E562" s="263" t="s">
        <v>1</v>
      </c>
      <c r="F562" s="264" t="s">
        <v>183</v>
      </c>
      <c r="G562" s="262"/>
      <c r="H562" s="265">
        <v>0.59999999999999998</v>
      </c>
      <c r="I562" s="266"/>
      <c r="J562" s="262"/>
      <c r="K562" s="262"/>
      <c r="L562" s="267"/>
      <c r="M562" s="268"/>
      <c r="N562" s="269"/>
      <c r="O562" s="269"/>
      <c r="P562" s="269"/>
      <c r="Q562" s="269"/>
      <c r="R562" s="269"/>
      <c r="S562" s="269"/>
      <c r="T562" s="270"/>
      <c r="U562" s="15"/>
      <c r="V562" s="15"/>
      <c r="W562" s="15"/>
      <c r="X562" s="15"/>
      <c r="Y562" s="15"/>
      <c r="Z562" s="15"/>
      <c r="AA562" s="15"/>
      <c r="AB562" s="15"/>
      <c r="AC562" s="15"/>
      <c r="AD562" s="15"/>
      <c r="AE562" s="15"/>
      <c r="AT562" s="271" t="s">
        <v>180</v>
      </c>
      <c r="AU562" s="271" t="s">
        <v>177</v>
      </c>
      <c r="AV562" s="15" t="s">
        <v>176</v>
      </c>
      <c r="AW562" s="15" t="s">
        <v>30</v>
      </c>
      <c r="AX562" s="15" t="s">
        <v>81</v>
      </c>
      <c r="AY562" s="271" t="s">
        <v>169</v>
      </c>
    </row>
    <row r="563" s="2" customFormat="1" ht="16.5" customHeight="1">
      <c r="A563" s="39"/>
      <c r="B563" s="40"/>
      <c r="C563" s="272" t="s">
        <v>801</v>
      </c>
      <c r="D563" s="272" t="s">
        <v>258</v>
      </c>
      <c r="E563" s="273" t="s">
        <v>798</v>
      </c>
      <c r="F563" s="274" t="s">
        <v>799</v>
      </c>
      <c r="G563" s="275" t="s">
        <v>186</v>
      </c>
      <c r="H563" s="276">
        <v>4</v>
      </c>
      <c r="I563" s="277"/>
      <c r="J563" s="278">
        <f>ROUND(I563*H563,2)</f>
        <v>0</v>
      </c>
      <c r="K563" s="279"/>
      <c r="L563" s="280"/>
      <c r="M563" s="281" t="s">
        <v>1</v>
      </c>
      <c r="N563" s="282" t="s">
        <v>41</v>
      </c>
      <c r="O563" s="93"/>
      <c r="P563" s="231">
        <f>O563*H563</f>
        <v>0</v>
      </c>
      <c r="Q563" s="231">
        <v>0</v>
      </c>
      <c r="R563" s="231">
        <f>Q563*H563</f>
        <v>0</v>
      </c>
      <c r="S563" s="231">
        <v>0</v>
      </c>
      <c r="T563" s="232">
        <f>S563*H563</f>
        <v>0</v>
      </c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R563" s="233" t="s">
        <v>261</v>
      </c>
      <c r="AT563" s="233" t="s">
        <v>258</v>
      </c>
      <c r="AU563" s="233" t="s">
        <v>177</v>
      </c>
      <c r="AY563" s="18" t="s">
        <v>169</v>
      </c>
      <c r="BE563" s="234">
        <f>IF(N563="základní",J563,0)</f>
        <v>0</v>
      </c>
      <c r="BF563" s="234">
        <f>IF(N563="snížená",J563,0)</f>
        <v>0</v>
      </c>
      <c r="BG563" s="234">
        <f>IF(N563="zákl. přenesená",J563,0)</f>
        <v>0</v>
      </c>
      <c r="BH563" s="234">
        <f>IF(N563="sníž. přenesená",J563,0)</f>
        <v>0</v>
      </c>
      <c r="BI563" s="234">
        <f>IF(N563="nulová",J563,0)</f>
        <v>0</v>
      </c>
      <c r="BJ563" s="18" t="s">
        <v>178</v>
      </c>
      <c r="BK563" s="234">
        <f>ROUND(I563*H563,2)</f>
        <v>0</v>
      </c>
      <c r="BL563" s="18" t="s">
        <v>217</v>
      </c>
      <c r="BM563" s="233" t="s">
        <v>796</v>
      </c>
    </row>
    <row r="564" s="2" customFormat="1">
      <c r="A564" s="39"/>
      <c r="B564" s="40"/>
      <c r="C564" s="41"/>
      <c r="D564" s="235" t="s">
        <v>179</v>
      </c>
      <c r="E564" s="41"/>
      <c r="F564" s="236" t="s">
        <v>799</v>
      </c>
      <c r="G564" s="41"/>
      <c r="H564" s="41"/>
      <c r="I564" s="237"/>
      <c r="J564" s="41"/>
      <c r="K564" s="41"/>
      <c r="L564" s="45"/>
      <c r="M564" s="238"/>
      <c r="N564" s="239"/>
      <c r="O564" s="93"/>
      <c r="P564" s="93"/>
      <c r="Q564" s="93"/>
      <c r="R564" s="93"/>
      <c r="S564" s="93"/>
      <c r="T564" s="94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T564" s="18" t="s">
        <v>179</v>
      </c>
      <c r="AU564" s="18" t="s">
        <v>177</v>
      </c>
    </row>
    <row r="565" s="2" customFormat="1" ht="16.5" customHeight="1">
      <c r="A565" s="39"/>
      <c r="B565" s="40"/>
      <c r="C565" s="272" t="s">
        <v>512</v>
      </c>
      <c r="D565" s="272" t="s">
        <v>258</v>
      </c>
      <c r="E565" s="273" t="s">
        <v>802</v>
      </c>
      <c r="F565" s="274" t="s">
        <v>803</v>
      </c>
      <c r="G565" s="275" t="s">
        <v>186</v>
      </c>
      <c r="H565" s="276">
        <v>4</v>
      </c>
      <c r="I565" s="277"/>
      <c r="J565" s="278">
        <f>ROUND(I565*H565,2)</f>
        <v>0</v>
      </c>
      <c r="K565" s="279"/>
      <c r="L565" s="280"/>
      <c r="M565" s="281" t="s">
        <v>1</v>
      </c>
      <c r="N565" s="282" t="s">
        <v>41</v>
      </c>
      <c r="O565" s="93"/>
      <c r="P565" s="231">
        <f>O565*H565</f>
        <v>0</v>
      </c>
      <c r="Q565" s="231">
        <v>0</v>
      </c>
      <c r="R565" s="231">
        <f>Q565*H565</f>
        <v>0</v>
      </c>
      <c r="S565" s="231">
        <v>0</v>
      </c>
      <c r="T565" s="232">
        <f>S565*H565</f>
        <v>0</v>
      </c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R565" s="233" t="s">
        <v>261</v>
      </c>
      <c r="AT565" s="233" t="s">
        <v>258</v>
      </c>
      <c r="AU565" s="233" t="s">
        <v>177</v>
      </c>
      <c r="AY565" s="18" t="s">
        <v>169</v>
      </c>
      <c r="BE565" s="234">
        <f>IF(N565="základní",J565,0)</f>
        <v>0</v>
      </c>
      <c r="BF565" s="234">
        <f>IF(N565="snížená",J565,0)</f>
        <v>0</v>
      </c>
      <c r="BG565" s="234">
        <f>IF(N565="zákl. přenesená",J565,0)</f>
        <v>0</v>
      </c>
      <c r="BH565" s="234">
        <f>IF(N565="sníž. přenesená",J565,0)</f>
        <v>0</v>
      </c>
      <c r="BI565" s="234">
        <f>IF(N565="nulová",J565,0)</f>
        <v>0</v>
      </c>
      <c r="BJ565" s="18" t="s">
        <v>178</v>
      </c>
      <c r="BK565" s="234">
        <f>ROUND(I565*H565,2)</f>
        <v>0</v>
      </c>
      <c r="BL565" s="18" t="s">
        <v>217</v>
      </c>
      <c r="BM565" s="233" t="s">
        <v>800</v>
      </c>
    </row>
    <row r="566" s="2" customFormat="1">
      <c r="A566" s="39"/>
      <c r="B566" s="40"/>
      <c r="C566" s="41"/>
      <c r="D566" s="235" t="s">
        <v>179</v>
      </c>
      <c r="E566" s="41"/>
      <c r="F566" s="236" t="s">
        <v>803</v>
      </c>
      <c r="G566" s="41"/>
      <c r="H566" s="41"/>
      <c r="I566" s="237"/>
      <c r="J566" s="41"/>
      <c r="K566" s="41"/>
      <c r="L566" s="45"/>
      <c r="M566" s="238"/>
      <c r="N566" s="239"/>
      <c r="O566" s="93"/>
      <c r="P566" s="93"/>
      <c r="Q566" s="93"/>
      <c r="R566" s="93"/>
      <c r="S566" s="93"/>
      <c r="T566" s="94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T566" s="18" t="s">
        <v>179</v>
      </c>
      <c r="AU566" s="18" t="s">
        <v>177</v>
      </c>
    </row>
    <row r="567" s="2" customFormat="1" ht="21.75" customHeight="1">
      <c r="A567" s="39"/>
      <c r="B567" s="40"/>
      <c r="C567" s="272" t="s">
        <v>808</v>
      </c>
      <c r="D567" s="272" t="s">
        <v>258</v>
      </c>
      <c r="E567" s="273" t="s">
        <v>805</v>
      </c>
      <c r="F567" s="274" t="s">
        <v>806</v>
      </c>
      <c r="G567" s="275" t="s">
        <v>186</v>
      </c>
      <c r="H567" s="276">
        <v>16</v>
      </c>
      <c r="I567" s="277"/>
      <c r="J567" s="278">
        <f>ROUND(I567*H567,2)</f>
        <v>0</v>
      </c>
      <c r="K567" s="279"/>
      <c r="L567" s="280"/>
      <c r="M567" s="281" t="s">
        <v>1</v>
      </c>
      <c r="N567" s="282" t="s">
        <v>41</v>
      </c>
      <c r="O567" s="93"/>
      <c r="P567" s="231">
        <f>O567*H567</f>
        <v>0</v>
      </c>
      <c r="Q567" s="231">
        <v>0</v>
      </c>
      <c r="R567" s="231">
        <f>Q567*H567</f>
        <v>0</v>
      </c>
      <c r="S567" s="231">
        <v>0</v>
      </c>
      <c r="T567" s="232">
        <f>S567*H567</f>
        <v>0</v>
      </c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R567" s="233" t="s">
        <v>261</v>
      </c>
      <c r="AT567" s="233" t="s">
        <v>258</v>
      </c>
      <c r="AU567" s="233" t="s">
        <v>177</v>
      </c>
      <c r="AY567" s="18" t="s">
        <v>169</v>
      </c>
      <c r="BE567" s="234">
        <f>IF(N567="základní",J567,0)</f>
        <v>0</v>
      </c>
      <c r="BF567" s="234">
        <f>IF(N567="snížená",J567,0)</f>
        <v>0</v>
      </c>
      <c r="BG567" s="234">
        <f>IF(N567="zákl. přenesená",J567,0)</f>
        <v>0</v>
      </c>
      <c r="BH567" s="234">
        <f>IF(N567="sníž. přenesená",J567,0)</f>
        <v>0</v>
      </c>
      <c r="BI567" s="234">
        <f>IF(N567="nulová",J567,0)</f>
        <v>0</v>
      </c>
      <c r="BJ567" s="18" t="s">
        <v>178</v>
      </c>
      <c r="BK567" s="234">
        <f>ROUND(I567*H567,2)</f>
        <v>0</v>
      </c>
      <c r="BL567" s="18" t="s">
        <v>217</v>
      </c>
      <c r="BM567" s="233" t="s">
        <v>804</v>
      </c>
    </row>
    <row r="568" s="2" customFormat="1">
      <c r="A568" s="39"/>
      <c r="B568" s="40"/>
      <c r="C568" s="41"/>
      <c r="D568" s="235" t="s">
        <v>179</v>
      </c>
      <c r="E568" s="41"/>
      <c r="F568" s="236" t="s">
        <v>806</v>
      </c>
      <c r="G568" s="41"/>
      <c r="H568" s="41"/>
      <c r="I568" s="237"/>
      <c r="J568" s="41"/>
      <c r="K568" s="41"/>
      <c r="L568" s="45"/>
      <c r="M568" s="238"/>
      <c r="N568" s="239"/>
      <c r="O568" s="93"/>
      <c r="P568" s="93"/>
      <c r="Q568" s="93"/>
      <c r="R568" s="93"/>
      <c r="S568" s="93"/>
      <c r="T568" s="94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T568" s="18" t="s">
        <v>179</v>
      </c>
      <c r="AU568" s="18" t="s">
        <v>177</v>
      </c>
    </row>
    <row r="569" s="2" customFormat="1" ht="21.75" customHeight="1">
      <c r="A569" s="39"/>
      <c r="B569" s="40"/>
      <c r="C569" s="272" t="s">
        <v>515</v>
      </c>
      <c r="D569" s="272" t="s">
        <v>258</v>
      </c>
      <c r="E569" s="273" t="s">
        <v>809</v>
      </c>
      <c r="F569" s="274" t="s">
        <v>810</v>
      </c>
      <c r="G569" s="275" t="s">
        <v>186</v>
      </c>
      <c r="H569" s="276">
        <v>10</v>
      </c>
      <c r="I569" s="277"/>
      <c r="J569" s="278">
        <f>ROUND(I569*H569,2)</f>
        <v>0</v>
      </c>
      <c r="K569" s="279"/>
      <c r="L569" s="280"/>
      <c r="M569" s="281" t="s">
        <v>1</v>
      </c>
      <c r="N569" s="282" t="s">
        <v>41</v>
      </c>
      <c r="O569" s="93"/>
      <c r="P569" s="231">
        <f>O569*H569</f>
        <v>0</v>
      </c>
      <c r="Q569" s="231">
        <v>0</v>
      </c>
      <c r="R569" s="231">
        <f>Q569*H569</f>
        <v>0</v>
      </c>
      <c r="S569" s="231">
        <v>0</v>
      </c>
      <c r="T569" s="232">
        <f>S569*H569</f>
        <v>0</v>
      </c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R569" s="233" t="s">
        <v>261</v>
      </c>
      <c r="AT569" s="233" t="s">
        <v>258</v>
      </c>
      <c r="AU569" s="233" t="s">
        <v>177</v>
      </c>
      <c r="AY569" s="18" t="s">
        <v>169</v>
      </c>
      <c r="BE569" s="234">
        <f>IF(N569="základní",J569,0)</f>
        <v>0</v>
      </c>
      <c r="BF569" s="234">
        <f>IF(N569="snížená",J569,0)</f>
        <v>0</v>
      </c>
      <c r="BG569" s="234">
        <f>IF(N569="zákl. přenesená",J569,0)</f>
        <v>0</v>
      </c>
      <c r="BH569" s="234">
        <f>IF(N569="sníž. přenesená",J569,0)</f>
        <v>0</v>
      </c>
      <c r="BI569" s="234">
        <f>IF(N569="nulová",J569,0)</f>
        <v>0</v>
      </c>
      <c r="BJ569" s="18" t="s">
        <v>178</v>
      </c>
      <c r="BK569" s="234">
        <f>ROUND(I569*H569,2)</f>
        <v>0</v>
      </c>
      <c r="BL569" s="18" t="s">
        <v>217</v>
      </c>
      <c r="BM569" s="233" t="s">
        <v>807</v>
      </c>
    </row>
    <row r="570" s="2" customFormat="1">
      <c r="A570" s="39"/>
      <c r="B570" s="40"/>
      <c r="C570" s="41"/>
      <c r="D570" s="235" t="s">
        <v>179</v>
      </c>
      <c r="E570" s="41"/>
      <c r="F570" s="236" t="s">
        <v>810</v>
      </c>
      <c r="G570" s="41"/>
      <c r="H570" s="41"/>
      <c r="I570" s="237"/>
      <c r="J570" s="41"/>
      <c r="K570" s="41"/>
      <c r="L570" s="45"/>
      <c r="M570" s="238"/>
      <c r="N570" s="239"/>
      <c r="O570" s="93"/>
      <c r="P570" s="93"/>
      <c r="Q570" s="93"/>
      <c r="R570" s="93"/>
      <c r="S570" s="93"/>
      <c r="T570" s="94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T570" s="18" t="s">
        <v>179</v>
      </c>
      <c r="AU570" s="18" t="s">
        <v>177</v>
      </c>
    </row>
    <row r="571" s="2" customFormat="1" ht="16.5" customHeight="1">
      <c r="A571" s="39"/>
      <c r="B571" s="40"/>
      <c r="C571" s="272" t="s">
        <v>815</v>
      </c>
      <c r="D571" s="272" t="s">
        <v>258</v>
      </c>
      <c r="E571" s="273" t="s">
        <v>816</v>
      </c>
      <c r="F571" s="274" t="s">
        <v>817</v>
      </c>
      <c r="G571" s="275" t="s">
        <v>186</v>
      </c>
      <c r="H571" s="276">
        <v>2</v>
      </c>
      <c r="I571" s="277"/>
      <c r="J571" s="278">
        <f>ROUND(I571*H571,2)</f>
        <v>0</v>
      </c>
      <c r="K571" s="279"/>
      <c r="L571" s="280"/>
      <c r="M571" s="281" t="s">
        <v>1</v>
      </c>
      <c r="N571" s="282" t="s">
        <v>41</v>
      </c>
      <c r="O571" s="93"/>
      <c r="P571" s="231">
        <f>O571*H571</f>
        <v>0</v>
      </c>
      <c r="Q571" s="231">
        <v>0</v>
      </c>
      <c r="R571" s="231">
        <f>Q571*H571</f>
        <v>0</v>
      </c>
      <c r="S571" s="231">
        <v>0</v>
      </c>
      <c r="T571" s="232">
        <f>S571*H571</f>
        <v>0</v>
      </c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R571" s="233" t="s">
        <v>261</v>
      </c>
      <c r="AT571" s="233" t="s">
        <v>258</v>
      </c>
      <c r="AU571" s="233" t="s">
        <v>177</v>
      </c>
      <c r="AY571" s="18" t="s">
        <v>169</v>
      </c>
      <c r="BE571" s="234">
        <f>IF(N571="základní",J571,0)</f>
        <v>0</v>
      </c>
      <c r="BF571" s="234">
        <f>IF(N571="snížená",J571,0)</f>
        <v>0</v>
      </c>
      <c r="BG571" s="234">
        <f>IF(N571="zákl. přenesená",J571,0)</f>
        <v>0</v>
      </c>
      <c r="BH571" s="234">
        <f>IF(N571="sníž. přenesená",J571,0)</f>
        <v>0</v>
      </c>
      <c r="BI571" s="234">
        <f>IF(N571="nulová",J571,0)</f>
        <v>0</v>
      </c>
      <c r="BJ571" s="18" t="s">
        <v>178</v>
      </c>
      <c r="BK571" s="234">
        <f>ROUND(I571*H571,2)</f>
        <v>0</v>
      </c>
      <c r="BL571" s="18" t="s">
        <v>217</v>
      </c>
      <c r="BM571" s="233" t="s">
        <v>811</v>
      </c>
    </row>
    <row r="572" s="2" customFormat="1">
      <c r="A572" s="39"/>
      <c r="B572" s="40"/>
      <c r="C572" s="41"/>
      <c r="D572" s="235" t="s">
        <v>179</v>
      </c>
      <c r="E572" s="41"/>
      <c r="F572" s="236" t="s">
        <v>817</v>
      </c>
      <c r="G572" s="41"/>
      <c r="H572" s="41"/>
      <c r="I572" s="237"/>
      <c r="J572" s="41"/>
      <c r="K572" s="41"/>
      <c r="L572" s="45"/>
      <c r="M572" s="238"/>
      <c r="N572" s="239"/>
      <c r="O572" s="93"/>
      <c r="P572" s="93"/>
      <c r="Q572" s="93"/>
      <c r="R572" s="93"/>
      <c r="S572" s="93"/>
      <c r="T572" s="94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T572" s="18" t="s">
        <v>179</v>
      </c>
      <c r="AU572" s="18" t="s">
        <v>177</v>
      </c>
    </row>
    <row r="573" s="2" customFormat="1" ht="16.5" customHeight="1">
      <c r="A573" s="39"/>
      <c r="B573" s="40"/>
      <c r="C573" s="272" t="s">
        <v>519</v>
      </c>
      <c r="D573" s="272" t="s">
        <v>258</v>
      </c>
      <c r="E573" s="273" t="s">
        <v>812</v>
      </c>
      <c r="F573" s="274" t="s">
        <v>813</v>
      </c>
      <c r="G573" s="275" t="s">
        <v>186</v>
      </c>
      <c r="H573" s="276">
        <v>4</v>
      </c>
      <c r="I573" s="277"/>
      <c r="J573" s="278">
        <f>ROUND(I573*H573,2)</f>
        <v>0</v>
      </c>
      <c r="K573" s="279"/>
      <c r="L573" s="280"/>
      <c r="M573" s="281" t="s">
        <v>1</v>
      </c>
      <c r="N573" s="282" t="s">
        <v>41</v>
      </c>
      <c r="O573" s="93"/>
      <c r="P573" s="231">
        <f>O573*H573</f>
        <v>0</v>
      </c>
      <c r="Q573" s="231">
        <v>0</v>
      </c>
      <c r="R573" s="231">
        <f>Q573*H573</f>
        <v>0</v>
      </c>
      <c r="S573" s="231">
        <v>0</v>
      </c>
      <c r="T573" s="232">
        <f>S573*H573</f>
        <v>0</v>
      </c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R573" s="233" t="s">
        <v>261</v>
      </c>
      <c r="AT573" s="233" t="s">
        <v>258</v>
      </c>
      <c r="AU573" s="233" t="s">
        <v>177</v>
      </c>
      <c r="AY573" s="18" t="s">
        <v>169</v>
      </c>
      <c r="BE573" s="234">
        <f>IF(N573="základní",J573,0)</f>
        <v>0</v>
      </c>
      <c r="BF573" s="234">
        <f>IF(N573="snížená",J573,0)</f>
        <v>0</v>
      </c>
      <c r="BG573" s="234">
        <f>IF(N573="zákl. přenesená",J573,0)</f>
        <v>0</v>
      </c>
      <c r="BH573" s="234">
        <f>IF(N573="sníž. přenesená",J573,0)</f>
        <v>0</v>
      </c>
      <c r="BI573" s="234">
        <f>IF(N573="nulová",J573,0)</f>
        <v>0</v>
      </c>
      <c r="BJ573" s="18" t="s">
        <v>178</v>
      </c>
      <c r="BK573" s="234">
        <f>ROUND(I573*H573,2)</f>
        <v>0</v>
      </c>
      <c r="BL573" s="18" t="s">
        <v>217</v>
      </c>
      <c r="BM573" s="233" t="s">
        <v>814</v>
      </c>
    </row>
    <row r="574" s="2" customFormat="1">
      <c r="A574" s="39"/>
      <c r="B574" s="40"/>
      <c r="C574" s="41"/>
      <c r="D574" s="235" t="s">
        <v>179</v>
      </c>
      <c r="E574" s="41"/>
      <c r="F574" s="236" t="s">
        <v>813</v>
      </c>
      <c r="G574" s="41"/>
      <c r="H574" s="41"/>
      <c r="I574" s="237"/>
      <c r="J574" s="41"/>
      <c r="K574" s="41"/>
      <c r="L574" s="45"/>
      <c r="M574" s="238"/>
      <c r="N574" s="239"/>
      <c r="O574" s="93"/>
      <c r="P574" s="93"/>
      <c r="Q574" s="93"/>
      <c r="R574" s="93"/>
      <c r="S574" s="93"/>
      <c r="T574" s="94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T574" s="18" t="s">
        <v>179</v>
      </c>
      <c r="AU574" s="18" t="s">
        <v>177</v>
      </c>
    </row>
    <row r="575" s="2" customFormat="1" ht="24.15" customHeight="1">
      <c r="A575" s="39"/>
      <c r="B575" s="40"/>
      <c r="C575" s="272" t="s">
        <v>822</v>
      </c>
      <c r="D575" s="272" t="s">
        <v>258</v>
      </c>
      <c r="E575" s="273" t="s">
        <v>819</v>
      </c>
      <c r="F575" s="274" t="s">
        <v>820</v>
      </c>
      <c r="G575" s="275" t="s">
        <v>186</v>
      </c>
      <c r="H575" s="276">
        <v>2</v>
      </c>
      <c r="I575" s="277"/>
      <c r="J575" s="278">
        <f>ROUND(I575*H575,2)</f>
        <v>0</v>
      </c>
      <c r="K575" s="279"/>
      <c r="L575" s="280"/>
      <c r="M575" s="281" t="s">
        <v>1</v>
      </c>
      <c r="N575" s="282" t="s">
        <v>41</v>
      </c>
      <c r="O575" s="93"/>
      <c r="P575" s="231">
        <f>O575*H575</f>
        <v>0</v>
      </c>
      <c r="Q575" s="231">
        <v>0</v>
      </c>
      <c r="R575" s="231">
        <f>Q575*H575</f>
        <v>0</v>
      </c>
      <c r="S575" s="231">
        <v>0</v>
      </c>
      <c r="T575" s="232">
        <f>S575*H575</f>
        <v>0</v>
      </c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R575" s="233" t="s">
        <v>261</v>
      </c>
      <c r="AT575" s="233" t="s">
        <v>258</v>
      </c>
      <c r="AU575" s="233" t="s">
        <v>177</v>
      </c>
      <c r="AY575" s="18" t="s">
        <v>169</v>
      </c>
      <c r="BE575" s="234">
        <f>IF(N575="základní",J575,0)</f>
        <v>0</v>
      </c>
      <c r="BF575" s="234">
        <f>IF(N575="snížená",J575,0)</f>
        <v>0</v>
      </c>
      <c r="BG575" s="234">
        <f>IF(N575="zákl. přenesená",J575,0)</f>
        <v>0</v>
      </c>
      <c r="BH575" s="234">
        <f>IF(N575="sníž. přenesená",J575,0)</f>
        <v>0</v>
      </c>
      <c r="BI575" s="234">
        <f>IF(N575="nulová",J575,0)</f>
        <v>0</v>
      </c>
      <c r="BJ575" s="18" t="s">
        <v>178</v>
      </c>
      <c r="BK575" s="234">
        <f>ROUND(I575*H575,2)</f>
        <v>0</v>
      </c>
      <c r="BL575" s="18" t="s">
        <v>217</v>
      </c>
      <c r="BM575" s="233" t="s">
        <v>818</v>
      </c>
    </row>
    <row r="576" s="2" customFormat="1">
      <c r="A576" s="39"/>
      <c r="B576" s="40"/>
      <c r="C576" s="41"/>
      <c r="D576" s="235" t="s">
        <v>179</v>
      </c>
      <c r="E576" s="41"/>
      <c r="F576" s="236" t="s">
        <v>820</v>
      </c>
      <c r="G576" s="41"/>
      <c r="H576" s="41"/>
      <c r="I576" s="237"/>
      <c r="J576" s="41"/>
      <c r="K576" s="41"/>
      <c r="L576" s="45"/>
      <c r="M576" s="238"/>
      <c r="N576" s="239"/>
      <c r="O576" s="93"/>
      <c r="P576" s="93"/>
      <c r="Q576" s="93"/>
      <c r="R576" s="93"/>
      <c r="S576" s="93"/>
      <c r="T576" s="94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T576" s="18" t="s">
        <v>179</v>
      </c>
      <c r="AU576" s="18" t="s">
        <v>177</v>
      </c>
    </row>
    <row r="577" s="2" customFormat="1" ht="24.15" customHeight="1">
      <c r="A577" s="39"/>
      <c r="B577" s="40"/>
      <c r="C577" s="272" t="s">
        <v>522</v>
      </c>
      <c r="D577" s="272" t="s">
        <v>258</v>
      </c>
      <c r="E577" s="273" t="s">
        <v>823</v>
      </c>
      <c r="F577" s="274" t="s">
        <v>824</v>
      </c>
      <c r="G577" s="275" t="s">
        <v>186</v>
      </c>
      <c r="H577" s="276">
        <v>2</v>
      </c>
      <c r="I577" s="277"/>
      <c r="J577" s="278">
        <f>ROUND(I577*H577,2)</f>
        <v>0</v>
      </c>
      <c r="K577" s="279"/>
      <c r="L577" s="280"/>
      <c r="M577" s="281" t="s">
        <v>1</v>
      </c>
      <c r="N577" s="282" t="s">
        <v>41</v>
      </c>
      <c r="O577" s="93"/>
      <c r="P577" s="231">
        <f>O577*H577</f>
        <v>0</v>
      </c>
      <c r="Q577" s="231">
        <v>0</v>
      </c>
      <c r="R577" s="231">
        <f>Q577*H577</f>
        <v>0</v>
      </c>
      <c r="S577" s="231">
        <v>0</v>
      </c>
      <c r="T577" s="232">
        <f>S577*H577</f>
        <v>0</v>
      </c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R577" s="233" t="s">
        <v>261</v>
      </c>
      <c r="AT577" s="233" t="s">
        <v>258</v>
      </c>
      <c r="AU577" s="233" t="s">
        <v>177</v>
      </c>
      <c r="AY577" s="18" t="s">
        <v>169</v>
      </c>
      <c r="BE577" s="234">
        <f>IF(N577="základní",J577,0)</f>
        <v>0</v>
      </c>
      <c r="BF577" s="234">
        <f>IF(N577="snížená",J577,0)</f>
        <v>0</v>
      </c>
      <c r="BG577" s="234">
        <f>IF(N577="zákl. přenesená",J577,0)</f>
        <v>0</v>
      </c>
      <c r="BH577" s="234">
        <f>IF(N577="sníž. přenesená",J577,0)</f>
        <v>0</v>
      </c>
      <c r="BI577" s="234">
        <f>IF(N577="nulová",J577,0)</f>
        <v>0</v>
      </c>
      <c r="BJ577" s="18" t="s">
        <v>178</v>
      </c>
      <c r="BK577" s="234">
        <f>ROUND(I577*H577,2)</f>
        <v>0</v>
      </c>
      <c r="BL577" s="18" t="s">
        <v>217</v>
      </c>
      <c r="BM577" s="233" t="s">
        <v>821</v>
      </c>
    </row>
    <row r="578" s="2" customFormat="1">
      <c r="A578" s="39"/>
      <c r="B578" s="40"/>
      <c r="C578" s="41"/>
      <c r="D578" s="235" t="s">
        <v>179</v>
      </c>
      <c r="E578" s="41"/>
      <c r="F578" s="236" t="s">
        <v>824</v>
      </c>
      <c r="G578" s="41"/>
      <c r="H578" s="41"/>
      <c r="I578" s="237"/>
      <c r="J578" s="41"/>
      <c r="K578" s="41"/>
      <c r="L578" s="45"/>
      <c r="M578" s="238"/>
      <c r="N578" s="239"/>
      <c r="O578" s="93"/>
      <c r="P578" s="93"/>
      <c r="Q578" s="93"/>
      <c r="R578" s="93"/>
      <c r="S578" s="93"/>
      <c r="T578" s="94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T578" s="18" t="s">
        <v>179</v>
      </c>
      <c r="AU578" s="18" t="s">
        <v>177</v>
      </c>
    </row>
    <row r="579" s="2" customFormat="1" ht="21.75" customHeight="1">
      <c r="A579" s="39"/>
      <c r="B579" s="40"/>
      <c r="C579" s="272" t="s">
        <v>829</v>
      </c>
      <c r="D579" s="272" t="s">
        <v>258</v>
      </c>
      <c r="E579" s="273" t="s">
        <v>2096</v>
      </c>
      <c r="F579" s="274" t="s">
        <v>827</v>
      </c>
      <c r="G579" s="275" t="s">
        <v>186</v>
      </c>
      <c r="H579" s="276">
        <v>4</v>
      </c>
      <c r="I579" s="277"/>
      <c r="J579" s="278">
        <f>ROUND(I579*H579,2)</f>
        <v>0</v>
      </c>
      <c r="K579" s="279"/>
      <c r="L579" s="280"/>
      <c r="M579" s="281" t="s">
        <v>1</v>
      </c>
      <c r="N579" s="282" t="s">
        <v>41</v>
      </c>
      <c r="O579" s="93"/>
      <c r="P579" s="231">
        <f>O579*H579</f>
        <v>0</v>
      </c>
      <c r="Q579" s="231">
        <v>0</v>
      </c>
      <c r="R579" s="231">
        <f>Q579*H579</f>
        <v>0</v>
      </c>
      <c r="S579" s="231">
        <v>0</v>
      </c>
      <c r="T579" s="232">
        <f>S579*H579</f>
        <v>0</v>
      </c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R579" s="233" t="s">
        <v>261</v>
      </c>
      <c r="AT579" s="233" t="s">
        <v>258</v>
      </c>
      <c r="AU579" s="233" t="s">
        <v>177</v>
      </c>
      <c r="AY579" s="18" t="s">
        <v>169</v>
      </c>
      <c r="BE579" s="234">
        <f>IF(N579="základní",J579,0)</f>
        <v>0</v>
      </c>
      <c r="BF579" s="234">
        <f>IF(N579="snížená",J579,0)</f>
        <v>0</v>
      </c>
      <c r="BG579" s="234">
        <f>IF(N579="zákl. přenesená",J579,0)</f>
        <v>0</v>
      </c>
      <c r="BH579" s="234">
        <f>IF(N579="sníž. přenesená",J579,0)</f>
        <v>0</v>
      </c>
      <c r="BI579" s="234">
        <f>IF(N579="nulová",J579,0)</f>
        <v>0</v>
      </c>
      <c r="BJ579" s="18" t="s">
        <v>178</v>
      </c>
      <c r="BK579" s="234">
        <f>ROUND(I579*H579,2)</f>
        <v>0</v>
      </c>
      <c r="BL579" s="18" t="s">
        <v>217</v>
      </c>
      <c r="BM579" s="233" t="s">
        <v>825</v>
      </c>
    </row>
    <row r="580" s="2" customFormat="1">
      <c r="A580" s="39"/>
      <c r="B580" s="40"/>
      <c r="C580" s="41"/>
      <c r="D580" s="235" t="s">
        <v>179</v>
      </c>
      <c r="E580" s="41"/>
      <c r="F580" s="236" t="s">
        <v>827</v>
      </c>
      <c r="G580" s="41"/>
      <c r="H580" s="41"/>
      <c r="I580" s="237"/>
      <c r="J580" s="41"/>
      <c r="K580" s="41"/>
      <c r="L580" s="45"/>
      <c r="M580" s="238"/>
      <c r="N580" s="239"/>
      <c r="O580" s="93"/>
      <c r="P580" s="93"/>
      <c r="Q580" s="93"/>
      <c r="R580" s="93"/>
      <c r="S580" s="93"/>
      <c r="T580" s="94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T580" s="18" t="s">
        <v>179</v>
      </c>
      <c r="AU580" s="18" t="s">
        <v>177</v>
      </c>
    </row>
    <row r="581" s="2" customFormat="1" ht="24.15" customHeight="1">
      <c r="A581" s="39"/>
      <c r="B581" s="40"/>
      <c r="C581" s="272" t="s">
        <v>526</v>
      </c>
      <c r="D581" s="272" t="s">
        <v>258</v>
      </c>
      <c r="E581" s="273" t="s">
        <v>830</v>
      </c>
      <c r="F581" s="274" t="s">
        <v>831</v>
      </c>
      <c r="G581" s="275" t="s">
        <v>186</v>
      </c>
      <c r="H581" s="276">
        <v>3</v>
      </c>
      <c r="I581" s="277"/>
      <c r="J581" s="278">
        <f>ROUND(I581*H581,2)</f>
        <v>0</v>
      </c>
      <c r="K581" s="279"/>
      <c r="L581" s="280"/>
      <c r="M581" s="281" t="s">
        <v>1</v>
      </c>
      <c r="N581" s="282" t="s">
        <v>41</v>
      </c>
      <c r="O581" s="93"/>
      <c r="P581" s="231">
        <f>O581*H581</f>
        <v>0</v>
      </c>
      <c r="Q581" s="231">
        <v>0</v>
      </c>
      <c r="R581" s="231">
        <f>Q581*H581</f>
        <v>0</v>
      </c>
      <c r="S581" s="231">
        <v>0</v>
      </c>
      <c r="T581" s="232">
        <f>S581*H581</f>
        <v>0</v>
      </c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R581" s="233" t="s">
        <v>261</v>
      </c>
      <c r="AT581" s="233" t="s">
        <v>258</v>
      </c>
      <c r="AU581" s="233" t="s">
        <v>177</v>
      </c>
      <c r="AY581" s="18" t="s">
        <v>169</v>
      </c>
      <c r="BE581" s="234">
        <f>IF(N581="základní",J581,0)</f>
        <v>0</v>
      </c>
      <c r="BF581" s="234">
        <f>IF(N581="snížená",J581,0)</f>
        <v>0</v>
      </c>
      <c r="BG581" s="234">
        <f>IF(N581="zákl. přenesená",J581,0)</f>
        <v>0</v>
      </c>
      <c r="BH581" s="234">
        <f>IF(N581="sníž. přenesená",J581,0)</f>
        <v>0</v>
      </c>
      <c r="BI581" s="234">
        <f>IF(N581="nulová",J581,0)</f>
        <v>0</v>
      </c>
      <c r="BJ581" s="18" t="s">
        <v>178</v>
      </c>
      <c r="BK581" s="234">
        <f>ROUND(I581*H581,2)</f>
        <v>0</v>
      </c>
      <c r="BL581" s="18" t="s">
        <v>217</v>
      </c>
      <c r="BM581" s="233" t="s">
        <v>828</v>
      </c>
    </row>
    <row r="582" s="2" customFormat="1">
      <c r="A582" s="39"/>
      <c r="B582" s="40"/>
      <c r="C582" s="41"/>
      <c r="D582" s="235" t="s">
        <v>179</v>
      </c>
      <c r="E582" s="41"/>
      <c r="F582" s="236" t="s">
        <v>831</v>
      </c>
      <c r="G582" s="41"/>
      <c r="H582" s="41"/>
      <c r="I582" s="237"/>
      <c r="J582" s="41"/>
      <c r="K582" s="41"/>
      <c r="L582" s="45"/>
      <c r="M582" s="238"/>
      <c r="N582" s="239"/>
      <c r="O582" s="93"/>
      <c r="P582" s="93"/>
      <c r="Q582" s="93"/>
      <c r="R582" s="93"/>
      <c r="S582" s="93"/>
      <c r="T582" s="94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T582" s="18" t="s">
        <v>179</v>
      </c>
      <c r="AU582" s="18" t="s">
        <v>177</v>
      </c>
    </row>
    <row r="583" s="2" customFormat="1" ht="24.15" customHeight="1">
      <c r="A583" s="39"/>
      <c r="B583" s="40"/>
      <c r="C583" s="272" t="s">
        <v>836</v>
      </c>
      <c r="D583" s="272" t="s">
        <v>258</v>
      </c>
      <c r="E583" s="273" t="s">
        <v>2745</v>
      </c>
      <c r="F583" s="274" t="s">
        <v>834</v>
      </c>
      <c r="G583" s="275" t="s">
        <v>186</v>
      </c>
      <c r="H583" s="276">
        <v>5</v>
      </c>
      <c r="I583" s="277"/>
      <c r="J583" s="278">
        <f>ROUND(I583*H583,2)</f>
        <v>0</v>
      </c>
      <c r="K583" s="279"/>
      <c r="L583" s="280"/>
      <c r="M583" s="281" t="s">
        <v>1</v>
      </c>
      <c r="N583" s="282" t="s">
        <v>41</v>
      </c>
      <c r="O583" s="93"/>
      <c r="P583" s="231">
        <f>O583*H583</f>
        <v>0</v>
      </c>
      <c r="Q583" s="231">
        <v>0</v>
      </c>
      <c r="R583" s="231">
        <f>Q583*H583</f>
        <v>0</v>
      </c>
      <c r="S583" s="231">
        <v>0</v>
      </c>
      <c r="T583" s="232">
        <f>S583*H583</f>
        <v>0</v>
      </c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R583" s="233" t="s">
        <v>261</v>
      </c>
      <c r="AT583" s="233" t="s">
        <v>258</v>
      </c>
      <c r="AU583" s="233" t="s">
        <v>177</v>
      </c>
      <c r="AY583" s="18" t="s">
        <v>169</v>
      </c>
      <c r="BE583" s="234">
        <f>IF(N583="základní",J583,0)</f>
        <v>0</v>
      </c>
      <c r="BF583" s="234">
        <f>IF(N583="snížená",J583,0)</f>
        <v>0</v>
      </c>
      <c r="BG583" s="234">
        <f>IF(N583="zákl. přenesená",J583,0)</f>
        <v>0</v>
      </c>
      <c r="BH583" s="234">
        <f>IF(N583="sníž. přenesená",J583,0)</f>
        <v>0</v>
      </c>
      <c r="BI583" s="234">
        <f>IF(N583="nulová",J583,0)</f>
        <v>0</v>
      </c>
      <c r="BJ583" s="18" t="s">
        <v>178</v>
      </c>
      <c r="BK583" s="234">
        <f>ROUND(I583*H583,2)</f>
        <v>0</v>
      </c>
      <c r="BL583" s="18" t="s">
        <v>217</v>
      </c>
      <c r="BM583" s="233" t="s">
        <v>832</v>
      </c>
    </row>
    <row r="584" s="2" customFormat="1">
      <c r="A584" s="39"/>
      <c r="B584" s="40"/>
      <c r="C584" s="41"/>
      <c r="D584" s="235" t="s">
        <v>179</v>
      </c>
      <c r="E584" s="41"/>
      <c r="F584" s="236" t="s">
        <v>834</v>
      </c>
      <c r="G584" s="41"/>
      <c r="H584" s="41"/>
      <c r="I584" s="237"/>
      <c r="J584" s="41"/>
      <c r="K584" s="41"/>
      <c r="L584" s="45"/>
      <c r="M584" s="238"/>
      <c r="N584" s="239"/>
      <c r="O584" s="93"/>
      <c r="P584" s="93"/>
      <c r="Q584" s="93"/>
      <c r="R584" s="93"/>
      <c r="S584" s="93"/>
      <c r="T584" s="94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T584" s="18" t="s">
        <v>179</v>
      </c>
      <c r="AU584" s="18" t="s">
        <v>177</v>
      </c>
    </row>
    <row r="585" s="2" customFormat="1" ht="24.15" customHeight="1">
      <c r="A585" s="39"/>
      <c r="B585" s="40"/>
      <c r="C585" s="272" t="s">
        <v>529</v>
      </c>
      <c r="D585" s="272" t="s">
        <v>258</v>
      </c>
      <c r="E585" s="273" t="s">
        <v>837</v>
      </c>
      <c r="F585" s="274" t="s">
        <v>838</v>
      </c>
      <c r="G585" s="275" t="s">
        <v>186</v>
      </c>
      <c r="H585" s="276">
        <v>2</v>
      </c>
      <c r="I585" s="277"/>
      <c r="J585" s="278">
        <f>ROUND(I585*H585,2)</f>
        <v>0</v>
      </c>
      <c r="K585" s="279"/>
      <c r="L585" s="280"/>
      <c r="M585" s="281" t="s">
        <v>1</v>
      </c>
      <c r="N585" s="282" t="s">
        <v>41</v>
      </c>
      <c r="O585" s="93"/>
      <c r="P585" s="231">
        <f>O585*H585</f>
        <v>0</v>
      </c>
      <c r="Q585" s="231">
        <v>0</v>
      </c>
      <c r="R585" s="231">
        <f>Q585*H585</f>
        <v>0</v>
      </c>
      <c r="S585" s="231">
        <v>0</v>
      </c>
      <c r="T585" s="232">
        <f>S585*H585</f>
        <v>0</v>
      </c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R585" s="233" t="s">
        <v>261</v>
      </c>
      <c r="AT585" s="233" t="s">
        <v>258</v>
      </c>
      <c r="AU585" s="233" t="s">
        <v>177</v>
      </c>
      <c r="AY585" s="18" t="s">
        <v>169</v>
      </c>
      <c r="BE585" s="234">
        <f>IF(N585="základní",J585,0)</f>
        <v>0</v>
      </c>
      <c r="BF585" s="234">
        <f>IF(N585="snížená",J585,0)</f>
        <v>0</v>
      </c>
      <c r="BG585" s="234">
        <f>IF(N585="zákl. přenesená",J585,0)</f>
        <v>0</v>
      </c>
      <c r="BH585" s="234">
        <f>IF(N585="sníž. přenesená",J585,0)</f>
        <v>0</v>
      </c>
      <c r="BI585" s="234">
        <f>IF(N585="nulová",J585,0)</f>
        <v>0</v>
      </c>
      <c r="BJ585" s="18" t="s">
        <v>178</v>
      </c>
      <c r="BK585" s="234">
        <f>ROUND(I585*H585,2)</f>
        <v>0</v>
      </c>
      <c r="BL585" s="18" t="s">
        <v>217</v>
      </c>
      <c r="BM585" s="233" t="s">
        <v>835</v>
      </c>
    </row>
    <row r="586" s="2" customFormat="1">
      <c r="A586" s="39"/>
      <c r="B586" s="40"/>
      <c r="C586" s="41"/>
      <c r="D586" s="235" t="s">
        <v>179</v>
      </c>
      <c r="E586" s="41"/>
      <c r="F586" s="236" t="s">
        <v>838</v>
      </c>
      <c r="G586" s="41"/>
      <c r="H586" s="41"/>
      <c r="I586" s="237"/>
      <c r="J586" s="41"/>
      <c r="K586" s="41"/>
      <c r="L586" s="45"/>
      <c r="M586" s="238"/>
      <c r="N586" s="239"/>
      <c r="O586" s="93"/>
      <c r="P586" s="93"/>
      <c r="Q586" s="93"/>
      <c r="R586" s="93"/>
      <c r="S586" s="93"/>
      <c r="T586" s="94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T586" s="18" t="s">
        <v>179</v>
      </c>
      <c r="AU586" s="18" t="s">
        <v>177</v>
      </c>
    </row>
    <row r="587" s="2" customFormat="1" ht="16.5" customHeight="1">
      <c r="A587" s="39"/>
      <c r="B587" s="40"/>
      <c r="C587" s="221" t="s">
        <v>843</v>
      </c>
      <c r="D587" s="221" t="s">
        <v>172</v>
      </c>
      <c r="E587" s="222" t="s">
        <v>840</v>
      </c>
      <c r="F587" s="223" t="s">
        <v>841</v>
      </c>
      <c r="G587" s="224" t="s">
        <v>245</v>
      </c>
      <c r="H587" s="225">
        <v>44</v>
      </c>
      <c r="I587" s="226"/>
      <c r="J587" s="227">
        <f>ROUND(I587*H587,2)</f>
        <v>0</v>
      </c>
      <c r="K587" s="228"/>
      <c r="L587" s="45"/>
      <c r="M587" s="229" t="s">
        <v>1</v>
      </c>
      <c r="N587" s="230" t="s">
        <v>41</v>
      </c>
      <c r="O587" s="93"/>
      <c r="P587" s="231">
        <f>O587*H587</f>
        <v>0</v>
      </c>
      <c r="Q587" s="231">
        <v>0</v>
      </c>
      <c r="R587" s="231">
        <f>Q587*H587</f>
        <v>0</v>
      </c>
      <c r="S587" s="231">
        <v>0</v>
      </c>
      <c r="T587" s="232">
        <f>S587*H587</f>
        <v>0</v>
      </c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R587" s="233" t="s">
        <v>217</v>
      </c>
      <c r="AT587" s="233" t="s">
        <v>172</v>
      </c>
      <c r="AU587" s="233" t="s">
        <v>177</v>
      </c>
      <c r="AY587" s="18" t="s">
        <v>169</v>
      </c>
      <c r="BE587" s="234">
        <f>IF(N587="základní",J587,0)</f>
        <v>0</v>
      </c>
      <c r="BF587" s="234">
        <f>IF(N587="snížená",J587,0)</f>
        <v>0</v>
      </c>
      <c r="BG587" s="234">
        <f>IF(N587="zákl. přenesená",J587,0)</f>
        <v>0</v>
      </c>
      <c r="BH587" s="234">
        <f>IF(N587="sníž. přenesená",J587,0)</f>
        <v>0</v>
      </c>
      <c r="BI587" s="234">
        <f>IF(N587="nulová",J587,0)</f>
        <v>0</v>
      </c>
      <c r="BJ587" s="18" t="s">
        <v>178</v>
      </c>
      <c r="BK587" s="234">
        <f>ROUND(I587*H587,2)</f>
        <v>0</v>
      </c>
      <c r="BL587" s="18" t="s">
        <v>217</v>
      </c>
      <c r="BM587" s="233" t="s">
        <v>839</v>
      </c>
    </row>
    <row r="588" s="2" customFormat="1">
      <c r="A588" s="39"/>
      <c r="B588" s="40"/>
      <c r="C588" s="41"/>
      <c r="D588" s="235" t="s">
        <v>179</v>
      </c>
      <c r="E588" s="41"/>
      <c r="F588" s="236" t="s">
        <v>841</v>
      </c>
      <c r="G588" s="41"/>
      <c r="H588" s="41"/>
      <c r="I588" s="237"/>
      <c r="J588" s="41"/>
      <c r="K588" s="41"/>
      <c r="L588" s="45"/>
      <c r="M588" s="238"/>
      <c r="N588" s="239"/>
      <c r="O588" s="93"/>
      <c r="P588" s="93"/>
      <c r="Q588" s="93"/>
      <c r="R588" s="93"/>
      <c r="S588" s="93"/>
      <c r="T588" s="94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T588" s="18" t="s">
        <v>179</v>
      </c>
      <c r="AU588" s="18" t="s">
        <v>177</v>
      </c>
    </row>
    <row r="589" s="2" customFormat="1" ht="33" customHeight="1">
      <c r="A589" s="39"/>
      <c r="B589" s="40"/>
      <c r="C589" s="221" t="s">
        <v>848</v>
      </c>
      <c r="D589" s="221" t="s">
        <v>172</v>
      </c>
      <c r="E589" s="222" t="s">
        <v>844</v>
      </c>
      <c r="F589" s="223" t="s">
        <v>845</v>
      </c>
      <c r="G589" s="224" t="s">
        <v>245</v>
      </c>
      <c r="H589" s="225">
        <v>8</v>
      </c>
      <c r="I589" s="226"/>
      <c r="J589" s="227">
        <f>ROUND(I589*H589,2)</f>
        <v>0</v>
      </c>
      <c r="K589" s="228"/>
      <c r="L589" s="45"/>
      <c r="M589" s="229" t="s">
        <v>1</v>
      </c>
      <c r="N589" s="230" t="s">
        <v>41</v>
      </c>
      <c r="O589" s="93"/>
      <c r="P589" s="231">
        <f>O589*H589</f>
        <v>0</v>
      </c>
      <c r="Q589" s="231">
        <v>4.0000000000000003E-05</v>
      </c>
      <c r="R589" s="231">
        <f>Q589*H589</f>
        <v>0.00032000000000000003</v>
      </c>
      <c r="S589" s="231">
        <v>0</v>
      </c>
      <c r="T589" s="232">
        <f>S589*H589</f>
        <v>0</v>
      </c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R589" s="233" t="s">
        <v>217</v>
      </c>
      <c r="AT589" s="233" t="s">
        <v>172</v>
      </c>
      <c r="AU589" s="233" t="s">
        <v>177</v>
      </c>
      <c r="AY589" s="18" t="s">
        <v>169</v>
      </c>
      <c r="BE589" s="234">
        <f>IF(N589="základní",J589,0)</f>
        <v>0</v>
      </c>
      <c r="BF589" s="234">
        <f>IF(N589="snížená",J589,0)</f>
        <v>0</v>
      </c>
      <c r="BG589" s="234">
        <f>IF(N589="zákl. přenesená",J589,0)</f>
        <v>0</v>
      </c>
      <c r="BH589" s="234">
        <f>IF(N589="sníž. přenesená",J589,0)</f>
        <v>0</v>
      </c>
      <c r="BI589" s="234">
        <f>IF(N589="nulová",J589,0)</f>
        <v>0</v>
      </c>
      <c r="BJ589" s="18" t="s">
        <v>178</v>
      </c>
      <c r="BK589" s="234">
        <f>ROUND(I589*H589,2)</f>
        <v>0</v>
      </c>
      <c r="BL589" s="18" t="s">
        <v>217</v>
      </c>
      <c r="BM589" s="233" t="s">
        <v>1526</v>
      </c>
    </row>
    <row r="590" s="2" customFormat="1">
      <c r="A590" s="39"/>
      <c r="B590" s="40"/>
      <c r="C590" s="41"/>
      <c r="D590" s="235" t="s">
        <v>179</v>
      </c>
      <c r="E590" s="41"/>
      <c r="F590" s="236" t="s">
        <v>845</v>
      </c>
      <c r="G590" s="41"/>
      <c r="H590" s="41"/>
      <c r="I590" s="237"/>
      <c r="J590" s="41"/>
      <c r="K590" s="41"/>
      <c r="L590" s="45"/>
      <c r="M590" s="238"/>
      <c r="N590" s="239"/>
      <c r="O590" s="93"/>
      <c r="P590" s="93"/>
      <c r="Q590" s="93"/>
      <c r="R590" s="93"/>
      <c r="S590" s="93"/>
      <c r="T590" s="94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T590" s="18" t="s">
        <v>179</v>
      </c>
      <c r="AU590" s="18" t="s">
        <v>177</v>
      </c>
    </row>
    <row r="591" s="2" customFormat="1" ht="24.15" customHeight="1">
      <c r="A591" s="39"/>
      <c r="B591" s="40"/>
      <c r="C591" s="221" t="s">
        <v>855</v>
      </c>
      <c r="D591" s="221" t="s">
        <v>172</v>
      </c>
      <c r="E591" s="222" t="s">
        <v>849</v>
      </c>
      <c r="F591" s="223" t="s">
        <v>850</v>
      </c>
      <c r="G591" s="224" t="s">
        <v>175</v>
      </c>
      <c r="H591" s="225">
        <v>0.056000000000000001</v>
      </c>
      <c r="I591" s="226"/>
      <c r="J591" s="227">
        <f>ROUND(I591*H591,2)</f>
        <v>0</v>
      </c>
      <c r="K591" s="228"/>
      <c r="L591" s="45"/>
      <c r="M591" s="229" t="s">
        <v>1</v>
      </c>
      <c r="N591" s="230" t="s">
        <v>41</v>
      </c>
      <c r="O591" s="93"/>
      <c r="P591" s="231">
        <f>O591*H591</f>
        <v>0</v>
      </c>
      <c r="Q591" s="231">
        <v>0</v>
      </c>
      <c r="R591" s="231">
        <f>Q591*H591</f>
        <v>0</v>
      </c>
      <c r="S591" s="231">
        <v>0</v>
      </c>
      <c r="T591" s="232">
        <f>S591*H591</f>
        <v>0</v>
      </c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R591" s="233" t="s">
        <v>217</v>
      </c>
      <c r="AT591" s="233" t="s">
        <v>172</v>
      </c>
      <c r="AU591" s="233" t="s">
        <v>177</v>
      </c>
      <c r="AY591" s="18" t="s">
        <v>169</v>
      </c>
      <c r="BE591" s="234">
        <f>IF(N591="základní",J591,0)</f>
        <v>0</v>
      </c>
      <c r="BF591" s="234">
        <f>IF(N591="snížená",J591,0)</f>
        <v>0</v>
      </c>
      <c r="BG591" s="234">
        <f>IF(N591="zákl. přenesená",J591,0)</f>
        <v>0</v>
      </c>
      <c r="BH591" s="234">
        <f>IF(N591="sníž. přenesená",J591,0)</f>
        <v>0</v>
      </c>
      <c r="BI591" s="234">
        <f>IF(N591="nulová",J591,0)</f>
        <v>0</v>
      </c>
      <c r="BJ591" s="18" t="s">
        <v>178</v>
      </c>
      <c r="BK591" s="234">
        <f>ROUND(I591*H591,2)</f>
        <v>0</v>
      </c>
      <c r="BL591" s="18" t="s">
        <v>217</v>
      </c>
      <c r="BM591" s="233" t="s">
        <v>2746</v>
      </c>
    </row>
    <row r="592" s="2" customFormat="1">
      <c r="A592" s="39"/>
      <c r="B592" s="40"/>
      <c r="C592" s="41"/>
      <c r="D592" s="235" t="s">
        <v>179</v>
      </c>
      <c r="E592" s="41"/>
      <c r="F592" s="236" t="s">
        <v>852</v>
      </c>
      <c r="G592" s="41"/>
      <c r="H592" s="41"/>
      <c r="I592" s="237"/>
      <c r="J592" s="41"/>
      <c r="K592" s="41"/>
      <c r="L592" s="45"/>
      <c r="M592" s="238"/>
      <c r="N592" s="239"/>
      <c r="O592" s="93"/>
      <c r="P592" s="93"/>
      <c r="Q592" s="93"/>
      <c r="R592" s="93"/>
      <c r="S592" s="93"/>
      <c r="T592" s="94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T592" s="18" t="s">
        <v>179</v>
      </c>
      <c r="AU592" s="18" t="s">
        <v>177</v>
      </c>
    </row>
    <row r="593" s="12" customFormat="1" ht="22.8" customHeight="1">
      <c r="A593" s="12"/>
      <c r="B593" s="205"/>
      <c r="C593" s="206"/>
      <c r="D593" s="207" t="s">
        <v>72</v>
      </c>
      <c r="E593" s="219" t="s">
        <v>853</v>
      </c>
      <c r="F593" s="219" t="s">
        <v>854</v>
      </c>
      <c r="G593" s="206"/>
      <c r="H593" s="206"/>
      <c r="I593" s="209"/>
      <c r="J593" s="220">
        <f>BK593</f>
        <v>0</v>
      </c>
      <c r="K593" s="206"/>
      <c r="L593" s="211"/>
      <c r="M593" s="212"/>
      <c r="N593" s="213"/>
      <c r="O593" s="213"/>
      <c r="P593" s="214">
        <f>SUM(P594:P607)</f>
        <v>0</v>
      </c>
      <c r="Q593" s="213"/>
      <c r="R593" s="214">
        <f>SUM(R594:R607)</f>
        <v>0.0071599999999999997</v>
      </c>
      <c r="S593" s="213"/>
      <c r="T593" s="215">
        <f>SUM(T594:T607)</f>
        <v>0</v>
      </c>
      <c r="U593" s="12"/>
      <c r="V593" s="12"/>
      <c r="W593" s="12"/>
      <c r="X593" s="12"/>
      <c r="Y593" s="12"/>
      <c r="Z593" s="12"/>
      <c r="AA593" s="12"/>
      <c r="AB593" s="12"/>
      <c r="AC593" s="12"/>
      <c r="AD593" s="12"/>
      <c r="AE593" s="12"/>
      <c r="AR593" s="216" t="s">
        <v>177</v>
      </c>
      <c r="AT593" s="217" t="s">
        <v>72</v>
      </c>
      <c r="AU593" s="217" t="s">
        <v>81</v>
      </c>
      <c r="AY593" s="216" t="s">
        <v>169</v>
      </c>
      <c r="BK593" s="218">
        <f>SUM(BK594:BK607)</f>
        <v>0</v>
      </c>
    </row>
    <row r="594" s="2" customFormat="1" ht="24.15" customHeight="1">
      <c r="A594" s="39"/>
      <c r="B594" s="40"/>
      <c r="C594" s="221" t="s">
        <v>859</v>
      </c>
      <c r="D594" s="221" t="s">
        <v>172</v>
      </c>
      <c r="E594" s="222" t="s">
        <v>856</v>
      </c>
      <c r="F594" s="223" t="s">
        <v>857</v>
      </c>
      <c r="G594" s="224" t="s">
        <v>186</v>
      </c>
      <c r="H594" s="225">
        <v>5</v>
      </c>
      <c r="I594" s="226"/>
      <c r="J594" s="227">
        <f>ROUND(I594*H594,2)</f>
        <v>0</v>
      </c>
      <c r="K594" s="228"/>
      <c r="L594" s="45"/>
      <c r="M594" s="229" t="s">
        <v>1</v>
      </c>
      <c r="N594" s="230" t="s">
        <v>41</v>
      </c>
      <c r="O594" s="93"/>
      <c r="P594" s="231">
        <f>O594*H594</f>
        <v>0</v>
      </c>
      <c r="Q594" s="231">
        <v>9.0000000000000006E-05</v>
      </c>
      <c r="R594" s="231">
        <f>Q594*H594</f>
        <v>0.00045000000000000004</v>
      </c>
      <c r="S594" s="231">
        <v>0</v>
      </c>
      <c r="T594" s="232">
        <f>S594*H594</f>
        <v>0</v>
      </c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R594" s="233" t="s">
        <v>217</v>
      </c>
      <c r="AT594" s="233" t="s">
        <v>172</v>
      </c>
      <c r="AU594" s="233" t="s">
        <v>177</v>
      </c>
      <c r="AY594" s="18" t="s">
        <v>169</v>
      </c>
      <c r="BE594" s="234">
        <f>IF(N594="základní",J594,0)</f>
        <v>0</v>
      </c>
      <c r="BF594" s="234">
        <f>IF(N594="snížená",J594,0)</f>
        <v>0</v>
      </c>
      <c r="BG594" s="234">
        <f>IF(N594="zákl. přenesená",J594,0)</f>
        <v>0</v>
      </c>
      <c r="BH594" s="234">
        <f>IF(N594="sníž. přenesená",J594,0)</f>
        <v>0</v>
      </c>
      <c r="BI594" s="234">
        <f>IF(N594="nulová",J594,0)</f>
        <v>0</v>
      </c>
      <c r="BJ594" s="18" t="s">
        <v>178</v>
      </c>
      <c r="BK594" s="234">
        <f>ROUND(I594*H594,2)</f>
        <v>0</v>
      </c>
      <c r="BL594" s="18" t="s">
        <v>217</v>
      </c>
      <c r="BM594" s="233" t="s">
        <v>1547</v>
      </c>
    </row>
    <row r="595" s="2" customFormat="1">
      <c r="A595" s="39"/>
      <c r="B595" s="40"/>
      <c r="C595" s="41"/>
      <c r="D595" s="235" t="s">
        <v>179</v>
      </c>
      <c r="E595" s="41"/>
      <c r="F595" s="236" t="s">
        <v>857</v>
      </c>
      <c r="G595" s="41"/>
      <c r="H595" s="41"/>
      <c r="I595" s="237"/>
      <c r="J595" s="41"/>
      <c r="K595" s="41"/>
      <c r="L595" s="45"/>
      <c r="M595" s="238"/>
      <c r="N595" s="239"/>
      <c r="O595" s="93"/>
      <c r="P595" s="93"/>
      <c r="Q595" s="93"/>
      <c r="R595" s="93"/>
      <c r="S595" s="93"/>
      <c r="T595" s="94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T595" s="18" t="s">
        <v>179</v>
      </c>
      <c r="AU595" s="18" t="s">
        <v>177</v>
      </c>
    </row>
    <row r="596" s="2" customFormat="1" ht="24.15" customHeight="1">
      <c r="A596" s="39"/>
      <c r="B596" s="40"/>
      <c r="C596" s="221" t="s">
        <v>863</v>
      </c>
      <c r="D596" s="221" t="s">
        <v>172</v>
      </c>
      <c r="E596" s="222" t="s">
        <v>860</v>
      </c>
      <c r="F596" s="223" t="s">
        <v>861</v>
      </c>
      <c r="G596" s="224" t="s">
        <v>186</v>
      </c>
      <c r="H596" s="225">
        <v>5</v>
      </c>
      <c r="I596" s="226"/>
      <c r="J596" s="227">
        <f>ROUND(I596*H596,2)</f>
        <v>0</v>
      </c>
      <c r="K596" s="228"/>
      <c r="L596" s="45"/>
      <c r="M596" s="229" t="s">
        <v>1</v>
      </c>
      <c r="N596" s="230" t="s">
        <v>41</v>
      </c>
      <c r="O596" s="93"/>
      <c r="P596" s="231">
        <f>O596*H596</f>
        <v>0</v>
      </c>
      <c r="Q596" s="231">
        <v>0.00013999999999999999</v>
      </c>
      <c r="R596" s="231">
        <f>Q596*H596</f>
        <v>0.00069999999999999988</v>
      </c>
      <c r="S596" s="231">
        <v>0</v>
      </c>
      <c r="T596" s="232">
        <f>S596*H596</f>
        <v>0</v>
      </c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R596" s="233" t="s">
        <v>217</v>
      </c>
      <c r="AT596" s="233" t="s">
        <v>172</v>
      </c>
      <c r="AU596" s="233" t="s">
        <v>177</v>
      </c>
      <c r="AY596" s="18" t="s">
        <v>169</v>
      </c>
      <c r="BE596" s="234">
        <f>IF(N596="základní",J596,0)</f>
        <v>0</v>
      </c>
      <c r="BF596" s="234">
        <f>IF(N596="snížená",J596,0)</f>
        <v>0</v>
      </c>
      <c r="BG596" s="234">
        <f>IF(N596="zákl. přenesená",J596,0)</f>
        <v>0</v>
      </c>
      <c r="BH596" s="234">
        <f>IF(N596="sníž. přenesená",J596,0)</f>
        <v>0</v>
      </c>
      <c r="BI596" s="234">
        <f>IF(N596="nulová",J596,0)</f>
        <v>0</v>
      </c>
      <c r="BJ596" s="18" t="s">
        <v>178</v>
      </c>
      <c r="BK596" s="234">
        <f>ROUND(I596*H596,2)</f>
        <v>0</v>
      </c>
      <c r="BL596" s="18" t="s">
        <v>217</v>
      </c>
      <c r="BM596" s="233" t="s">
        <v>858</v>
      </c>
    </row>
    <row r="597" s="2" customFormat="1">
      <c r="A597" s="39"/>
      <c r="B597" s="40"/>
      <c r="C597" s="41"/>
      <c r="D597" s="235" t="s">
        <v>179</v>
      </c>
      <c r="E597" s="41"/>
      <c r="F597" s="236" t="s">
        <v>861</v>
      </c>
      <c r="G597" s="41"/>
      <c r="H597" s="41"/>
      <c r="I597" s="237"/>
      <c r="J597" s="41"/>
      <c r="K597" s="41"/>
      <c r="L597" s="45"/>
      <c r="M597" s="238"/>
      <c r="N597" s="239"/>
      <c r="O597" s="93"/>
      <c r="P597" s="93"/>
      <c r="Q597" s="93"/>
      <c r="R597" s="93"/>
      <c r="S597" s="93"/>
      <c r="T597" s="94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T597" s="18" t="s">
        <v>179</v>
      </c>
      <c r="AU597" s="18" t="s">
        <v>177</v>
      </c>
    </row>
    <row r="598" s="2" customFormat="1" ht="24.15" customHeight="1">
      <c r="A598" s="39"/>
      <c r="B598" s="40"/>
      <c r="C598" s="221" t="s">
        <v>539</v>
      </c>
      <c r="D598" s="221" t="s">
        <v>172</v>
      </c>
      <c r="E598" s="222" t="s">
        <v>864</v>
      </c>
      <c r="F598" s="223" t="s">
        <v>865</v>
      </c>
      <c r="G598" s="224" t="s">
        <v>186</v>
      </c>
      <c r="H598" s="225">
        <v>5</v>
      </c>
      <c r="I598" s="226"/>
      <c r="J598" s="227">
        <f>ROUND(I598*H598,2)</f>
        <v>0</v>
      </c>
      <c r="K598" s="228"/>
      <c r="L598" s="45"/>
      <c r="M598" s="229" t="s">
        <v>1</v>
      </c>
      <c r="N598" s="230" t="s">
        <v>41</v>
      </c>
      <c r="O598" s="93"/>
      <c r="P598" s="231">
        <f>O598*H598</f>
        <v>0</v>
      </c>
      <c r="Q598" s="231">
        <v>0.00069999999999999999</v>
      </c>
      <c r="R598" s="231">
        <f>Q598*H598</f>
        <v>0.0035000000000000001</v>
      </c>
      <c r="S598" s="231">
        <v>0</v>
      </c>
      <c r="T598" s="232">
        <f>S598*H598</f>
        <v>0</v>
      </c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R598" s="233" t="s">
        <v>217</v>
      </c>
      <c r="AT598" s="233" t="s">
        <v>172</v>
      </c>
      <c r="AU598" s="233" t="s">
        <v>177</v>
      </c>
      <c r="AY598" s="18" t="s">
        <v>169</v>
      </c>
      <c r="BE598" s="234">
        <f>IF(N598="základní",J598,0)</f>
        <v>0</v>
      </c>
      <c r="BF598" s="234">
        <f>IF(N598="snížená",J598,0)</f>
        <v>0</v>
      </c>
      <c r="BG598" s="234">
        <f>IF(N598="zákl. přenesená",J598,0)</f>
        <v>0</v>
      </c>
      <c r="BH598" s="234">
        <f>IF(N598="sníž. přenesená",J598,0)</f>
        <v>0</v>
      </c>
      <c r="BI598" s="234">
        <f>IF(N598="nulová",J598,0)</f>
        <v>0</v>
      </c>
      <c r="BJ598" s="18" t="s">
        <v>178</v>
      </c>
      <c r="BK598" s="234">
        <f>ROUND(I598*H598,2)</f>
        <v>0</v>
      </c>
      <c r="BL598" s="18" t="s">
        <v>217</v>
      </c>
      <c r="BM598" s="233" t="s">
        <v>862</v>
      </c>
    </row>
    <row r="599" s="2" customFormat="1">
      <c r="A599" s="39"/>
      <c r="B599" s="40"/>
      <c r="C599" s="41"/>
      <c r="D599" s="235" t="s">
        <v>179</v>
      </c>
      <c r="E599" s="41"/>
      <c r="F599" s="236" t="s">
        <v>865</v>
      </c>
      <c r="G599" s="41"/>
      <c r="H599" s="41"/>
      <c r="I599" s="237"/>
      <c r="J599" s="41"/>
      <c r="K599" s="41"/>
      <c r="L599" s="45"/>
      <c r="M599" s="238"/>
      <c r="N599" s="239"/>
      <c r="O599" s="93"/>
      <c r="P599" s="93"/>
      <c r="Q599" s="93"/>
      <c r="R599" s="93"/>
      <c r="S599" s="93"/>
      <c r="T599" s="94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T599" s="18" t="s">
        <v>179</v>
      </c>
      <c r="AU599" s="18" t="s">
        <v>177</v>
      </c>
    </row>
    <row r="600" s="2" customFormat="1" ht="24.15" customHeight="1">
      <c r="A600" s="39"/>
      <c r="B600" s="40"/>
      <c r="C600" s="221" t="s">
        <v>870</v>
      </c>
      <c r="D600" s="221" t="s">
        <v>172</v>
      </c>
      <c r="E600" s="222" t="s">
        <v>867</v>
      </c>
      <c r="F600" s="223" t="s">
        <v>868</v>
      </c>
      <c r="G600" s="224" t="s">
        <v>186</v>
      </c>
      <c r="H600" s="225">
        <v>2</v>
      </c>
      <c r="I600" s="226"/>
      <c r="J600" s="227">
        <f>ROUND(I600*H600,2)</f>
        <v>0</v>
      </c>
      <c r="K600" s="228"/>
      <c r="L600" s="45"/>
      <c r="M600" s="229" t="s">
        <v>1</v>
      </c>
      <c r="N600" s="230" t="s">
        <v>41</v>
      </c>
      <c r="O600" s="93"/>
      <c r="P600" s="231">
        <f>O600*H600</f>
        <v>0</v>
      </c>
      <c r="Q600" s="231">
        <v>0.00022000000000000001</v>
      </c>
      <c r="R600" s="231">
        <f>Q600*H600</f>
        <v>0.00044000000000000002</v>
      </c>
      <c r="S600" s="231">
        <v>0</v>
      </c>
      <c r="T600" s="232">
        <f>S600*H600</f>
        <v>0</v>
      </c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R600" s="233" t="s">
        <v>217</v>
      </c>
      <c r="AT600" s="233" t="s">
        <v>172</v>
      </c>
      <c r="AU600" s="233" t="s">
        <v>177</v>
      </c>
      <c r="AY600" s="18" t="s">
        <v>169</v>
      </c>
      <c r="BE600" s="234">
        <f>IF(N600="základní",J600,0)</f>
        <v>0</v>
      </c>
      <c r="BF600" s="234">
        <f>IF(N600="snížená",J600,0)</f>
        <v>0</v>
      </c>
      <c r="BG600" s="234">
        <f>IF(N600="zákl. přenesená",J600,0)</f>
        <v>0</v>
      </c>
      <c r="BH600" s="234">
        <f>IF(N600="sníž. přenesená",J600,0)</f>
        <v>0</v>
      </c>
      <c r="BI600" s="234">
        <f>IF(N600="nulová",J600,0)</f>
        <v>0</v>
      </c>
      <c r="BJ600" s="18" t="s">
        <v>178</v>
      </c>
      <c r="BK600" s="234">
        <f>ROUND(I600*H600,2)</f>
        <v>0</v>
      </c>
      <c r="BL600" s="18" t="s">
        <v>217</v>
      </c>
      <c r="BM600" s="233" t="s">
        <v>866</v>
      </c>
    </row>
    <row r="601" s="2" customFormat="1">
      <c r="A601" s="39"/>
      <c r="B601" s="40"/>
      <c r="C601" s="41"/>
      <c r="D601" s="235" t="s">
        <v>179</v>
      </c>
      <c r="E601" s="41"/>
      <c r="F601" s="236" t="s">
        <v>868</v>
      </c>
      <c r="G601" s="41"/>
      <c r="H601" s="41"/>
      <c r="I601" s="237"/>
      <c r="J601" s="41"/>
      <c r="K601" s="41"/>
      <c r="L601" s="45"/>
      <c r="M601" s="238"/>
      <c r="N601" s="239"/>
      <c r="O601" s="93"/>
      <c r="P601" s="93"/>
      <c r="Q601" s="93"/>
      <c r="R601" s="93"/>
      <c r="S601" s="93"/>
      <c r="T601" s="94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T601" s="18" t="s">
        <v>179</v>
      </c>
      <c r="AU601" s="18" t="s">
        <v>177</v>
      </c>
    </row>
    <row r="602" s="2" customFormat="1" ht="24.15" customHeight="1">
      <c r="A602" s="39"/>
      <c r="B602" s="40"/>
      <c r="C602" s="221" t="s">
        <v>544</v>
      </c>
      <c r="D602" s="221" t="s">
        <v>172</v>
      </c>
      <c r="E602" s="222" t="s">
        <v>871</v>
      </c>
      <c r="F602" s="223" t="s">
        <v>872</v>
      </c>
      <c r="G602" s="224" t="s">
        <v>186</v>
      </c>
      <c r="H602" s="225">
        <v>1</v>
      </c>
      <c r="I602" s="226"/>
      <c r="J602" s="227">
        <f>ROUND(I602*H602,2)</f>
        <v>0</v>
      </c>
      <c r="K602" s="228"/>
      <c r="L602" s="45"/>
      <c r="M602" s="229" t="s">
        <v>1</v>
      </c>
      <c r="N602" s="230" t="s">
        <v>41</v>
      </c>
      <c r="O602" s="93"/>
      <c r="P602" s="231">
        <f>O602*H602</f>
        <v>0</v>
      </c>
      <c r="Q602" s="231">
        <v>0.00056999999999999998</v>
      </c>
      <c r="R602" s="231">
        <f>Q602*H602</f>
        <v>0.00056999999999999998</v>
      </c>
      <c r="S602" s="231">
        <v>0</v>
      </c>
      <c r="T602" s="232">
        <f>S602*H602</f>
        <v>0</v>
      </c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R602" s="233" t="s">
        <v>217</v>
      </c>
      <c r="AT602" s="233" t="s">
        <v>172</v>
      </c>
      <c r="AU602" s="233" t="s">
        <v>177</v>
      </c>
      <c r="AY602" s="18" t="s">
        <v>169</v>
      </c>
      <c r="BE602" s="234">
        <f>IF(N602="základní",J602,0)</f>
        <v>0</v>
      </c>
      <c r="BF602" s="234">
        <f>IF(N602="snížená",J602,0)</f>
        <v>0</v>
      </c>
      <c r="BG602" s="234">
        <f>IF(N602="zákl. přenesená",J602,0)</f>
        <v>0</v>
      </c>
      <c r="BH602" s="234">
        <f>IF(N602="sníž. přenesená",J602,0)</f>
        <v>0</v>
      </c>
      <c r="BI602" s="234">
        <f>IF(N602="nulová",J602,0)</f>
        <v>0</v>
      </c>
      <c r="BJ602" s="18" t="s">
        <v>178</v>
      </c>
      <c r="BK602" s="234">
        <f>ROUND(I602*H602,2)</f>
        <v>0</v>
      </c>
      <c r="BL602" s="18" t="s">
        <v>217</v>
      </c>
      <c r="BM602" s="233" t="s">
        <v>869</v>
      </c>
    </row>
    <row r="603" s="2" customFormat="1">
      <c r="A603" s="39"/>
      <c r="B603" s="40"/>
      <c r="C603" s="41"/>
      <c r="D603" s="235" t="s">
        <v>179</v>
      </c>
      <c r="E603" s="41"/>
      <c r="F603" s="236" t="s">
        <v>872</v>
      </c>
      <c r="G603" s="41"/>
      <c r="H603" s="41"/>
      <c r="I603" s="237"/>
      <c r="J603" s="41"/>
      <c r="K603" s="41"/>
      <c r="L603" s="45"/>
      <c r="M603" s="238"/>
      <c r="N603" s="239"/>
      <c r="O603" s="93"/>
      <c r="P603" s="93"/>
      <c r="Q603" s="93"/>
      <c r="R603" s="93"/>
      <c r="S603" s="93"/>
      <c r="T603" s="94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T603" s="18" t="s">
        <v>179</v>
      </c>
      <c r="AU603" s="18" t="s">
        <v>177</v>
      </c>
    </row>
    <row r="604" s="2" customFormat="1" ht="21.75" customHeight="1">
      <c r="A604" s="39"/>
      <c r="B604" s="40"/>
      <c r="C604" s="221" t="s">
        <v>877</v>
      </c>
      <c r="D604" s="221" t="s">
        <v>172</v>
      </c>
      <c r="E604" s="222" t="s">
        <v>874</v>
      </c>
      <c r="F604" s="223" t="s">
        <v>875</v>
      </c>
      <c r="G604" s="224" t="s">
        <v>186</v>
      </c>
      <c r="H604" s="225">
        <v>3</v>
      </c>
      <c r="I604" s="226"/>
      <c r="J604" s="227">
        <f>ROUND(I604*H604,2)</f>
        <v>0</v>
      </c>
      <c r="K604" s="228"/>
      <c r="L604" s="45"/>
      <c r="M604" s="229" t="s">
        <v>1</v>
      </c>
      <c r="N604" s="230" t="s">
        <v>41</v>
      </c>
      <c r="O604" s="93"/>
      <c r="P604" s="231">
        <f>O604*H604</f>
        <v>0</v>
      </c>
      <c r="Q604" s="231">
        <v>0.00050000000000000001</v>
      </c>
      <c r="R604" s="231">
        <f>Q604*H604</f>
        <v>0.0015</v>
      </c>
      <c r="S604" s="231">
        <v>0</v>
      </c>
      <c r="T604" s="232">
        <f>S604*H604</f>
        <v>0</v>
      </c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R604" s="233" t="s">
        <v>217</v>
      </c>
      <c r="AT604" s="233" t="s">
        <v>172</v>
      </c>
      <c r="AU604" s="233" t="s">
        <v>177</v>
      </c>
      <c r="AY604" s="18" t="s">
        <v>169</v>
      </c>
      <c r="BE604" s="234">
        <f>IF(N604="základní",J604,0)</f>
        <v>0</v>
      </c>
      <c r="BF604" s="234">
        <f>IF(N604="snížená",J604,0)</f>
        <v>0</v>
      </c>
      <c r="BG604" s="234">
        <f>IF(N604="zákl. přenesená",J604,0)</f>
        <v>0</v>
      </c>
      <c r="BH604" s="234">
        <f>IF(N604="sníž. přenesená",J604,0)</f>
        <v>0</v>
      </c>
      <c r="BI604" s="234">
        <f>IF(N604="nulová",J604,0)</f>
        <v>0</v>
      </c>
      <c r="BJ604" s="18" t="s">
        <v>178</v>
      </c>
      <c r="BK604" s="234">
        <f>ROUND(I604*H604,2)</f>
        <v>0</v>
      </c>
      <c r="BL604" s="18" t="s">
        <v>217</v>
      </c>
      <c r="BM604" s="233" t="s">
        <v>873</v>
      </c>
    </row>
    <row r="605" s="2" customFormat="1">
      <c r="A605" s="39"/>
      <c r="B605" s="40"/>
      <c r="C605" s="41"/>
      <c r="D605" s="235" t="s">
        <v>179</v>
      </c>
      <c r="E605" s="41"/>
      <c r="F605" s="236" t="s">
        <v>875</v>
      </c>
      <c r="G605" s="41"/>
      <c r="H605" s="41"/>
      <c r="I605" s="237"/>
      <c r="J605" s="41"/>
      <c r="K605" s="41"/>
      <c r="L605" s="45"/>
      <c r="M605" s="238"/>
      <c r="N605" s="239"/>
      <c r="O605" s="93"/>
      <c r="P605" s="93"/>
      <c r="Q605" s="93"/>
      <c r="R605" s="93"/>
      <c r="S605" s="93"/>
      <c r="T605" s="94"/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T605" s="18" t="s">
        <v>179</v>
      </c>
      <c r="AU605" s="18" t="s">
        <v>177</v>
      </c>
    </row>
    <row r="606" s="2" customFormat="1" ht="24.15" customHeight="1">
      <c r="A606" s="39"/>
      <c r="B606" s="40"/>
      <c r="C606" s="221" t="s">
        <v>547</v>
      </c>
      <c r="D606" s="221" t="s">
        <v>172</v>
      </c>
      <c r="E606" s="222" t="s">
        <v>878</v>
      </c>
      <c r="F606" s="223" t="s">
        <v>879</v>
      </c>
      <c r="G606" s="224" t="s">
        <v>175</v>
      </c>
      <c r="H606" s="225">
        <v>0.0070000000000000001</v>
      </c>
      <c r="I606" s="226"/>
      <c r="J606" s="227">
        <f>ROUND(I606*H606,2)</f>
        <v>0</v>
      </c>
      <c r="K606" s="228"/>
      <c r="L606" s="45"/>
      <c r="M606" s="229" t="s">
        <v>1</v>
      </c>
      <c r="N606" s="230" t="s">
        <v>41</v>
      </c>
      <c r="O606" s="93"/>
      <c r="P606" s="231">
        <f>O606*H606</f>
        <v>0</v>
      </c>
      <c r="Q606" s="231">
        <v>0</v>
      </c>
      <c r="R606" s="231">
        <f>Q606*H606</f>
        <v>0</v>
      </c>
      <c r="S606" s="231">
        <v>0</v>
      </c>
      <c r="T606" s="232">
        <f>S606*H606</f>
        <v>0</v>
      </c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R606" s="233" t="s">
        <v>217</v>
      </c>
      <c r="AT606" s="233" t="s">
        <v>172</v>
      </c>
      <c r="AU606" s="233" t="s">
        <v>177</v>
      </c>
      <c r="AY606" s="18" t="s">
        <v>169</v>
      </c>
      <c r="BE606" s="234">
        <f>IF(N606="základní",J606,0)</f>
        <v>0</v>
      </c>
      <c r="BF606" s="234">
        <f>IF(N606="snížená",J606,0)</f>
        <v>0</v>
      </c>
      <c r="BG606" s="234">
        <f>IF(N606="zákl. přenesená",J606,0)</f>
        <v>0</v>
      </c>
      <c r="BH606" s="234">
        <f>IF(N606="sníž. přenesená",J606,0)</f>
        <v>0</v>
      </c>
      <c r="BI606" s="234">
        <f>IF(N606="nulová",J606,0)</f>
        <v>0</v>
      </c>
      <c r="BJ606" s="18" t="s">
        <v>178</v>
      </c>
      <c r="BK606" s="234">
        <f>ROUND(I606*H606,2)</f>
        <v>0</v>
      </c>
      <c r="BL606" s="18" t="s">
        <v>217</v>
      </c>
      <c r="BM606" s="233" t="s">
        <v>2747</v>
      </c>
    </row>
    <row r="607" s="2" customFormat="1">
      <c r="A607" s="39"/>
      <c r="B607" s="40"/>
      <c r="C607" s="41"/>
      <c r="D607" s="235" t="s">
        <v>179</v>
      </c>
      <c r="E607" s="41"/>
      <c r="F607" s="236" t="s">
        <v>881</v>
      </c>
      <c r="G607" s="41"/>
      <c r="H607" s="41"/>
      <c r="I607" s="237"/>
      <c r="J607" s="41"/>
      <c r="K607" s="41"/>
      <c r="L607" s="45"/>
      <c r="M607" s="238"/>
      <c r="N607" s="239"/>
      <c r="O607" s="93"/>
      <c r="P607" s="93"/>
      <c r="Q607" s="93"/>
      <c r="R607" s="93"/>
      <c r="S607" s="93"/>
      <c r="T607" s="94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T607" s="18" t="s">
        <v>179</v>
      </c>
      <c r="AU607" s="18" t="s">
        <v>177</v>
      </c>
    </row>
    <row r="608" s="12" customFormat="1" ht="22.8" customHeight="1">
      <c r="A608" s="12"/>
      <c r="B608" s="205"/>
      <c r="C608" s="206"/>
      <c r="D608" s="207" t="s">
        <v>72</v>
      </c>
      <c r="E608" s="219" t="s">
        <v>882</v>
      </c>
      <c r="F608" s="219" t="s">
        <v>883</v>
      </c>
      <c r="G608" s="206"/>
      <c r="H608" s="206"/>
      <c r="I608" s="209"/>
      <c r="J608" s="220">
        <f>BK608</f>
        <v>0</v>
      </c>
      <c r="K608" s="206"/>
      <c r="L608" s="211"/>
      <c r="M608" s="212"/>
      <c r="N608" s="213"/>
      <c r="O608" s="213"/>
      <c r="P608" s="214">
        <f>SUM(P609:P624)</f>
        <v>0</v>
      </c>
      <c r="Q608" s="213"/>
      <c r="R608" s="214">
        <f>SUM(R609:R624)</f>
        <v>0.25738</v>
      </c>
      <c r="S608" s="213"/>
      <c r="T608" s="215">
        <f>SUM(T609:T624)</f>
        <v>0</v>
      </c>
      <c r="U608" s="12"/>
      <c r="V608" s="12"/>
      <c r="W608" s="12"/>
      <c r="X608" s="12"/>
      <c r="Y608" s="12"/>
      <c r="Z608" s="12"/>
      <c r="AA608" s="12"/>
      <c r="AB608" s="12"/>
      <c r="AC608" s="12"/>
      <c r="AD608" s="12"/>
      <c r="AE608" s="12"/>
      <c r="AR608" s="216" t="s">
        <v>177</v>
      </c>
      <c r="AT608" s="217" t="s">
        <v>72</v>
      </c>
      <c r="AU608" s="217" t="s">
        <v>81</v>
      </c>
      <c r="AY608" s="216" t="s">
        <v>169</v>
      </c>
      <c r="BK608" s="218">
        <f>SUM(BK609:BK624)</f>
        <v>0</v>
      </c>
    </row>
    <row r="609" s="2" customFormat="1" ht="37.8" customHeight="1">
      <c r="A609" s="39"/>
      <c r="B609" s="40"/>
      <c r="C609" s="221" t="s">
        <v>888</v>
      </c>
      <c r="D609" s="221" t="s">
        <v>172</v>
      </c>
      <c r="E609" s="222" t="s">
        <v>2748</v>
      </c>
      <c r="F609" s="223" t="s">
        <v>2749</v>
      </c>
      <c r="G609" s="224" t="s">
        <v>186</v>
      </c>
      <c r="H609" s="225">
        <v>1</v>
      </c>
      <c r="I609" s="226"/>
      <c r="J609" s="227">
        <f>ROUND(I609*H609,2)</f>
        <v>0</v>
      </c>
      <c r="K609" s="228"/>
      <c r="L609" s="45"/>
      <c r="M609" s="229" t="s">
        <v>1</v>
      </c>
      <c r="N609" s="230" t="s">
        <v>41</v>
      </c>
      <c r="O609" s="93"/>
      <c r="P609" s="231">
        <f>O609*H609</f>
        <v>0</v>
      </c>
      <c r="Q609" s="231">
        <v>0.091480000000000006</v>
      </c>
      <c r="R609" s="231">
        <f>Q609*H609</f>
        <v>0.091480000000000006</v>
      </c>
      <c r="S609" s="231">
        <v>0</v>
      </c>
      <c r="T609" s="232">
        <f>S609*H609</f>
        <v>0</v>
      </c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R609" s="233" t="s">
        <v>217</v>
      </c>
      <c r="AT609" s="233" t="s">
        <v>172</v>
      </c>
      <c r="AU609" s="233" t="s">
        <v>177</v>
      </c>
      <c r="AY609" s="18" t="s">
        <v>169</v>
      </c>
      <c r="BE609" s="234">
        <f>IF(N609="základní",J609,0)</f>
        <v>0</v>
      </c>
      <c r="BF609" s="234">
        <f>IF(N609="snížená",J609,0)</f>
        <v>0</v>
      </c>
      <c r="BG609" s="234">
        <f>IF(N609="zákl. přenesená",J609,0)</f>
        <v>0</v>
      </c>
      <c r="BH609" s="234">
        <f>IF(N609="sníž. přenesená",J609,0)</f>
        <v>0</v>
      </c>
      <c r="BI609" s="234">
        <f>IF(N609="nulová",J609,0)</f>
        <v>0</v>
      </c>
      <c r="BJ609" s="18" t="s">
        <v>178</v>
      </c>
      <c r="BK609" s="234">
        <f>ROUND(I609*H609,2)</f>
        <v>0</v>
      </c>
      <c r="BL609" s="18" t="s">
        <v>217</v>
      </c>
      <c r="BM609" s="233" t="s">
        <v>1615</v>
      </c>
    </row>
    <row r="610" s="2" customFormat="1">
      <c r="A610" s="39"/>
      <c r="B610" s="40"/>
      <c r="C610" s="41"/>
      <c r="D610" s="235" t="s">
        <v>179</v>
      </c>
      <c r="E610" s="41"/>
      <c r="F610" s="236" t="s">
        <v>2749</v>
      </c>
      <c r="G610" s="41"/>
      <c r="H610" s="41"/>
      <c r="I610" s="237"/>
      <c r="J610" s="41"/>
      <c r="K610" s="41"/>
      <c r="L610" s="45"/>
      <c r="M610" s="238"/>
      <c r="N610" s="239"/>
      <c r="O610" s="93"/>
      <c r="P610" s="93"/>
      <c r="Q610" s="93"/>
      <c r="R610" s="93"/>
      <c r="S610" s="93"/>
      <c r="T610" s="94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T610" s="18" t="s">
        <v>179</v>
      </c>
      <c r="AU610" s="18" t="s">
        <v>177</v>
      </c>
    </row>
    <row r="611" s="2" customFormat="1" ht="37.8" customHeight="1">
      <c r="A611" s="39"/>
      <c r="B611" s="40"/>
      <c r="C611" s="221" t="s">
        <v>551</v>
      </c>
      <c r="D611" s="221" t="s">
        <v>172</v>
      </c>
      <c r="E611" s="222" t="s">
        <v>2750</v>
      </c>
      <c r="F611" s="223" t="s">
        <v>2751</v>
      </c>
      <c r="G611" s="224" t="s">
        <v>186</v>
      </c>
      <c r="H611" s="225">
        <v>2</v>
      </c>
      <c r="I611" s="226"/>
      <c r="J611" s="227">
        <f>ROUND(I611*H611,2)</f>
        <v>0</v>
      </c>
      <c r="K611" s="228"/>
      <c r="L611" s="45"/>
      <c r="M611" s="229" t="s">
        <v>1</v>
      </c>
      <c r="N611" s="230" t="s">
        <v>41</v>
      </c>
      <c r="O611" s="93"/>
      <c r="P611" s="231">
        <f>O611*H611</f>
        <v>0</v>
      </c>
      <c r="Q611" s="231">
        <v>0.033399999999999999</v>
      </c>
      <c r="R611" s="231">
        <f>Q611*H611</f>
        <v>0.066799999999999998</v>
      </c>
      <c r="S611" s="231">
        <v>0</v>
      </c>
      <c r="T611" s="232">
        <f>S611*H611</f>
        <v>0</v>
      </c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R611" s="233" t="s">
        <v>217</v>
      </c>
      <c r="AT611" s="233" t="s">
        <v>172</v>
      </c>
      <c r="AU611" s="233" t="s">
        <v>177</v>
      </c>
      <c r="AY611" s="18" t="s">
        <v>169</v>
      </c>
      <c r="BE611" s="234">
        <f>IF(N611="základní",J611,0)</f>
        <v>0</v>
      </c>
      <c r="BF611" s="234">
        <f>IF(N611="snížená",J611,0)</f>
        <v>0</v>
      </c>
      <c r="BG611" s="234">
        <f>IF(N611="zákl. přenesená",J611,0)</f>
        <v>0</v>
      </c>
      <c r="BH611" s="234">
        <f>IF(N611="sníž. přenesená",J611,0)</f>
        <v>0</v>
      </c>
      <c r="BI611" s="234">
        <f>IF(N611="nulová",J611,0)</f>
        <v>0</v>
      </c>
      <c r="BJ611" s="18" t="s">
        <v>178</v>
      </c>
      <c r="BK611" s="234">
        <f>ROUND(I611*H611,2)</f>
        <v>0</v>
      </c>
      <c r="BL611" s="18" t="s">
        <v>217</v>
      </c>
      <c r="BM611" s="233" t="s">
        <v>886</v>
      </c>
    </row>
    <row r="612" s="2" customFormat="1">
      <c r="A612" s="39"/>
      <c r="B612" s="40"/>
      <c r="C612" s="41"/>
      <c r="D612" s="235" t="s">
        <v>179</v>
      </c>
      <c r="E612" s="41"/>
      <c r="F612" s="236" t="s">
        <v>2751</v>
      </c>
      <c r="G612" s="41"/>
      <c r="H612" s="41"/>
      <c r="I612" s="237"/>
      <c r="J612" s="41"/>
      <c r="K612" s="41"/>
      <c r="L612" s="45"/>
      <c r="M612" s="238"/>
      <c r="N612" s="239"/>
      <c r="O612" s="93"/>
      <c r="P612" s="93"/>
      <c r="Q612" s="93"/>
      <c r="R612" s="93"/>
      <c r="S612" s="93"/>
      <c r="T612" s="94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T612" s="18" t="s">
        <v>179</v>
      </c>
      <c r="AU612" s="18" t="s">
        <v>177</v>
      </c>
    </row>
    <row r="613" s="2" customFormat="1" ht="24.15" customHeight="1">
      <c r="A613" s="39"/>
      <c r="B613" s="40"/>
      <c r="C613" s="221" t="s">
        <v>895</v>
      </c>
      <c r="D613" s="221" t="s">
        <v>172</v>
      </c>
      <c r="E613" s="222" t="s">
        <v>1734</v>
      </c>
      <c r="F613" s="223" t="s">
        <v>1735</v>
      </c>
      <c r="G613" s="224" t="s">
        <v>186</v>
      </c>
      <c r="H613" s="225">
        <v>1</v>
      </c>
      <c r="I613" s="226"/>
      <c r="J613" s="227">
        <f>ROUND(I613*H613,2)</f>
        <v>0</v>
      </c>
      <c r="K613" s="228"/>
      <c r="L613" s="45"/>
      <c r="M613" s="229" t="s">
        <v>1</v>
      </c>
      <c r="N613" s="230" t="s">
        <v>41</v>
      </c>
      <c r="O613" s="93"/>
      <c r="P613" s="231">
        <f>O613*H613</f>
        <v>0</v>
      </c>
      <c r="Q613" s="231">
        <v>0</v>
      </c>
      <c r="R613" s="231">
        <f>Q613*H613</f>
        <v>0</v>
      </c>
      <c r="S613" s="231">
        <v>0</v>
      </c>
      <c r="T613" s="232">
        <f>S613*H613</f>
        <v>0</v>
      </c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R613" s="233" t="s">
        <v>217</v>
      </c>
      <c r="AT613" s="233" t="s">
        <v>172</v>
      </c>
      <c r="AU613" s="233" t="s">
        <v>177</v>
      </c>
      <c r="AY613" s="18" t="s">
        <v>169</v>
      </c>
      <c r="BE613" s="234">
        <f>IF(N613="základní",J613,0)</f>
        <v>0</v>
      </c>
      <c r="BF613" s="234">
        <f>IF(N613="snížená",J613,0)</f>
        <v>0</v>
      </c>
      <c r="BG613" s="234">
        <f>IF(N613="zákl. přenesená",J613,0)</f>
        <v>0</v>
      </c>
      <c r="BH613" s="234">
        <f>IF(N613="sníž. přenesená",J613,0)</f>
        <v>0</v>
      </c>
      <c r="BI613" s="234">
        <f>IF(N613="nulová",J613,0)</f>
        <v>0</v>
      </c>
      <c r="BJ613" s="18" t="s">
        <v>178</v>
      </c>
      <c r="BK613" s="234">
        <f>ROUND(I613*H613,2)</f>
        <v>0</v>
      </c>
      <c r="BL613" s="18" t="s">
        <v>217</v>
      </c>
      <c r="BM613" s="233" t="s">
        <v>891</v>
      </c>
    </row>
    <row r="614" s="2" customFormat="1">
      <c r="A614" s="39"/>
      <c r="B614" s="40"/>
      <c r="C614" s="41"/>
      <c r="D614" s="235" t="s">
        <v>179</v>
      </c>
      <c r="E614" s="41"/>
      <c r="F614" s="236" t="s">
        <v>1735</v>
      </c>
      <c r="G614" s="41"/>
      <c r="H614" s="41"/>
      <c r="I614" s="237"/>
      <c r="J614" s="41"/>
      <c r="K614" s="41"/>
      <c r="L614" s="45"/>
      <c r="M614" s="238"/>
      <c r="N614" s="239"/>
      <c r="O614" s="93"/>
      <c r="P614" s="93"/>
      <c r="Q614" s="93"/>
      <c r="R614" s="93"/>
      <c r="S614" s="93"/>
      <c r="T614" s="94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T614" s="18" t="s">
        <v>179</v>
      </c>
      <c r="AU614" s="18" t="s">
        <v>177</v>
      </c>
    </row>
    <row r="615" s="2" customFormat="1" ht="24.15" customHeight="1">
      <c r="A615" s="39"/>
      <c r="B615" s="40"/>
      <c r="C615" s="272" t="s">
        <v>554</v>
      </c>
      <c r="D615" s="272" t="s">
        <v>258</v>
      </c>
      <c r="E615" s="273" t="s">
        <v>1736</v>
      </c>
      <c r="F615" s="274" t="s">
        <v>1737</v>
      </c>
      <c r="G615" s="275" t="s">
        <v>186</v>
      </c>
      <c r="H615" s="276">
        <v>1</v>
      </c>
      <c r="I615" s="277"/>
      <c r="J615" s="278">
        <f>ROUND(I615*H615,2)</f>
        <v>0</v>
      </c>
      <c r="K615" s="279"/>
      <c r="L615" s="280"/>
      <c r="M615" s="281" t="s">
        <v>1</v>
      </c>
      <c r="N615" s="282" t="s">
        <v>41</v>
      </c>
      <c r="O615" s="93"/>
      <c r="P615" s="231">
        <f>O615*H615</f>
        <v>0</v>
      </c>
      <c r="Q615" s="231">
        <v>0.0596</v>
      </c>
      <c r="R615" s="231">
        <f>Q615*H615</f>
        <v>0.0596</v>
      </c>
      <c r="S615" s="231">
        <v>0</v>
      </c>
      <c r="T615" s="232">
        <f>S615*H615</f>
        <v>0</v>
      </c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R615" s="233" t="s">
        <v>261</v>
      </c>
      <c r="AT615" s="233" t="s">
        <v>258</v>
      </c>
      <c r="AU615" s="233" t="s">
        <v>177</v>
      </c>
      <c r="AY615" s="18" t="s">
        <v>169</v>
      </c>
      <c r="BE615" s="234">
        <f>IF(N615="základní",J615,0)</f>
        <v>0</v>
      </c>
      <c r="BF615" s="234">
        <f>IF(N615="snížená",J615,0)</f>
        <v>0</v>
      </c>
      <c r="BG615" s="234">
        <f>IF(N615="zákl. přenesená",J615,0)</f>
        <v>0</v>
      </c>
      <c r="BH615" s="234">
        <f>IF(N615="sníž. přenesená",J615,0)</f>
        <v>0</v>
      </c>
      <c r="BI615" s="234">
        <f>IF(N615="nulová",J615,0)</f>
        <v>0</v>
      </c>
      <c r="BJ615" s="18" t="s">
        <v>178</v>
      </c>
      <c r="BK615" s="234">
        <f>ROUND(I615*H615,2)</f>
        <v>0</v>
      </c>
      <c r="BL615" s="18" t="s">
        <v>217</v>
      </c>
      <c r="BM615" s="233" t="s">
        <v>894</v>
      </c>
    </row>
    <row r="616" s="2" customFormat="1">
      <c r="A616" s="39"/>
      <c r="B616" s="40"/>
      <c r="C616" s="41"/>
      <c r="D616" s="235" t="s">
        <v>179</v>
      </c>
      <c r="E616" s="41"/>
      <c r="F616" s="236" t="s">
        <v>1737</v>
      </c>
      <c r="G616" s="41"/>
      <c r="H616" s="41"/>
      <c r="I616" s="237"/>
      <c r="J616" s="41"/>
      <c r="K616" s="41"/>
      <c r="L616" s="45"/>
      <c r="M616" s="238"/>
      <c r="N616" s="239"/>
      <c r="O616" s="93"/>
      <c r="P616" s="93"/>
      <c r="Q616" s="93"/>
      <c r="R616" s="93"/>
      <c r="S616" s="93"/>
      <c r="T616" s="94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T616" s="18" t="s">
        <v>179</v>
      </c>
      <c r="AU616" s="18" t="s">
        <v>177</v>
      </c>
    </row>
    <row r="617" s="2" customFormat="1" ht="24.15" customHeight="1">
      <c r="A617" s="39"/>
      <c r="B617" s="40"/>
      <c r="C617" s="221" t="s">
        <v>902</v>
      </c>
      <c r="D617" s="221" t="s">
        <v>172</v>
      </c>
      <c r="E617" s="222" t="s">
        <v>913</v>
      </c>
      <c r="F617" s="223" t="s">
        <v>914</v>
      </c>
      <c r="G617" s="224" t="s">
        <v>186</v>
      </c>
      <c r="H617" s="225">
        <v>1</v>
      </c>
      <c r="I617" s="226"/>
      <c r="J617" s="227">
        <f>ROUND(I617*H617,2)</f>
        <v>0</v>
      </c>
      <c r="K617" s="228"/>
      <c r="L617" s="45"/>
      <c r="M617" s="229" t="s">
        <v>1</v>
      </c>
      <c r="N617" s="230" t="s">
        <v>41</v>
      </c>
      <c r="O617" s="93"/>
      <c r="P617" s="231">
        <f>O617*H617</f>
        <v>0</v>
      </c>
      <c r="Q617" s="231">
        <v>0.0395</v>
      </c>
      <c r="R617" s="231">
        <f>Q617*H617</f>
        <v>0.0395</v>
      </c>
      <c r="S617" s="231">
        <v>0</v>
      </c>
      <c r="T617" s="232">
        <f>S617*H617</f>
        <v>0</v>
      </c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R617" s="233" t="s">
        <v>217</v>
      </c>
      <c r="AT617" s="233" t="s">
        <v>172</v>
      </c>
      <c r="AU617" s="233" t="s">
        <v>177</v>
      </c>
      <c r="AY617" s="18" t="s">
        <v>169</v>
      </c>
      <c r="BE617" s="234">
        <f>IF(N617="základní",J617,0)</f>
        <v>0</v>
      </c>
      <c r="BF617" s="234">
        <f>IF(N617="snížená",J617,0)</f>
        <v>0</v>
      </c>
      <c r="BG617" s="234">
        <f>IF(N617="zákl. přenesená",J617,0)</f>
        <v>0</v>
      </c>
      <c r="BH617" s="234">
        <f>IF(N617="sníž. přenesená",J617,0)</f>
        <v>0</v>
      </c>
      <c r="BI617" s="234">
        <f>IF(N617="nulová",J617,0)</f>
        <v>0</v>
      </c>
      <c r="BJ617" s="18" t="s">
        <v>178</v>
      </c>
      <c r="BK617" s="234">
        <f>ROUND(I617*H617,2)</f>
        <v>0</v>
      </c>
      <c r="BL617" s="18" t="s">
        <v>217</v>
      </c>
      <c r="BM617" s="233" t="s">
        <v>898</v>
      </c>
    </row>
    <row r="618" s="2" customFormat="1">
      <c r="A618" s="39"/>
      <c r="B618" s="40"/>
      <c r="C618" s="41"/>
      <c r="D618" s="235" t="s">
        <v>179</v>
      </c>
      <c r="E618" s="41"/>
      <c r="F618" s="236" t="s">
        <v>914</v>
      </c>
      <c r="G618" s="41"/>
      <c r="H618" s="41"/>
      <c r="I618" s="237"/>
      <c r="J618" s="41"/>
      <c r="K618" s="41"/>
      <c r="L618" s="45"/>
      <c r="M618" s="238"/>
      <c r="N618" s="239"/>
      <c r="O618" s="93"/>
      <c r="P618" s="93"/>
      <c r="Q618" s="93"/>
      <c r="R618" s="93"/>
      <c r="S618" s="93"/>
      <c r="T618" s="94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T618" s="18" t="s">
        <v>179</v>
      </c>
      <c r="AU618" s="18" t="s">
        <v>177</v>
      </c>
    </row>
    <row r="619" s="2" customFormat="1" ht="16.5" customHeight="1">
      <c r="A619" s="39"/>
      <c r="B619" s="40"/>
      <c r="C619" s="221" t="s">
        <v>558</v>
      </c>
      <c r="D619" s="221" t="s">
        <v>172</v>
      </c>
      <c r="E619" s="222" t="s">
        <v>917</v>
      </c>
      <c r="F619" s="223" t="s">
        <v>918</v>
      </c>
      <c r="G619" s="224" t="s">
        <v>186</v>
      </c>
      <c r="H619" s="225">
        <v>5</v>
      </c>
      <c r="I619" s="226"/>
      <c r="J619" s="227">
        <f>ROUND(I619*H619,2)</f>
        <v>0</v>
      </c>
      <c r="K619" s="228"/>
      <c r="L619" s="45"/>
      <c r="M619" s="229" t="s">
        <v>1</v>
      </c>
      <c r="N619" s="230" t="s">
        <v>41</v>
      </c>
      <c r="O619" s="93"/>
      <c r="P619" s="231">
        <f>O619*H619</f>
        <v>0</v>
      </c>
      <c r="Q619" s="231">
        <v>0</v>
      </c>
      <c r="R619" s="231">
        <f>Q619*H619</f>
        <v>0</v>
      </c>
      <c r="S619" s="231">
        <v>0</v>
      </c>
      <c r="T619" s="232">
        <f>S619*H619</f>
        <v>0</v>
      </c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R619" s="233" t="s">
        <v>217</v>
      </c>
      <c r="AT619" s="233" t="s">
        <v>172</v>
      </c>
      <c r="AU619" s="233" t="s">
        <v>177</v>
      </c>
      <c r="AY619" s="18" t="s">
        <v>169</v>
      </c>
      <c r="BE619" s="234">
        <f>IF(N619="základní",J619,0)</f>
        <v>0</v>
      </c>
      <c r="BF619" s="234">
        <f>IF(N619="snížená",J619,0)</f>
        <v>0</v>
      </c>
      <c r="BG619" s="234">
        <f>IF(N619="zákl. přenesená",J619,0)</f>
        <v>0</v>
      </c>
      <c r="BH619" s="234">
        <f>IF(N619="sníž. přenesená",J619,0)</f>
        <v>0</v>
      </c>
      <c r="BI619" s="234">
        <f>IF(N619="nulová",J619,0)</f>
        <v>0</v>
      </c>
      <c r="BJ619" s="18" t="s">
        <v>178</v>
      </c>
      <c r="BK619" s="234">
        <f>ROUND(I619*H619,2)</f>
        <v>0</v>
      </c>
      <c r="BL619" s="18" t="s">
        <v>217</v>
      </c>
      <c r="BM619" s="233" t="s">
        <v>901</v>
      </c>
    </row>
    <row r="620" s="2" customFormat="1">
      <c r="A620" s="39"/>
      <c r="B620" s="40"/>
      <c r="C620" s="41"/>
      <c r="D620" s="235" t="s">
        <v>179</v>
      </c>
      <c r="E620" s="41"/>
      <c r="F620" s="236" t="s">
        <v>918</v>
      </c>
      <c r="G620" s="41"/>
      <c r="H620" s="41"/>
      <c r="I620" s="237"/>
      <c r="J620" s="41"/>
      <c r="K620" s="41"/>
      <c r="L620" s="45"/>
      <c r="M620" s="238"/>
      <c r="N620" s="239"/>
      <c r="O620" s="93"/>
      <c r="P620" s="93"/>
      <c r="Q620" s="93"/>
      <c r="R620" s="93"/>
      <c r="S620" s="93"/>
      <c r="T620" s="94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T620" s="18" t="s">
        <v>179</v>
      </c>
      <c r="AU620" s="18" t="s">
        <v>177</v>
      </c>
    </row>
    <row r="621" s="2" customFormat="1" ht="16.5" customHeight="1">
      <c r="A621" s="39"/>
      <c r="B621" s="40"/>
      <c r="C621" s="221" t="s">
        <v>909</v>
      </c>
      <c r="D621" s="221" t="s">
        <v>172</v>
      </c>
      <c r="E621" s="222" t="s">
        <v>920</v>
      </c>
      <c r="F621" s="223" t="s">
        <v>921</v>
      </c>
      <c r="G621" s="224" t="s">
        <v>189</v>
      </c>
      <c r="H621" s="225">
        <v>10</v>
      </c>
      <c r="I621" s="226"/>
      <c r="J621" s="227">
        <f>ROUND(I621*H621,2)</f>
        <v>0</v>
      </c>
      <c r="K621" s="228"/>
      <c r="L621" s="45"/>
      <c r="M621" s="229" t="s">
        <v>1</v>
      </c>
      <c r="N621" s="230" t="s">
        <v>41</v>
      </c>
      <c r="O621" s="93"/>
      <c r="P621" s="231">
        <f>O621*H621</f>
        <v>0</v>
      </c>
      <c r="Q621" s="231">
        <v>0</v>
      </c>
      <c r="R621" s="231">
        <f>Q621*H621</f>
        <v>0</v>
      </c>
      <c r="S621" s="231">
        <v>0</v>
      </c>
      <c r="T621" s="232">
        <f>S621*H621</f>
        <v>0</v>
      </c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R621" s="233" t="s">
        <v>217</v>
      </c>
      <c r="AT621" s="233" t="s">
        <v>172</v>
      </c>
      <c r="AU621" s="233" t="s">
        <v>177</v>
      </c>
      <c r="AY621" s="18" t="s">
        <v>169</v>
      </c>
      <c r="BE621" s="234">
        <f>IF(N621="základní",J621,0)</f>
        <v>0</v>
      </c>
      <c r="BF621" s="234">
        <f>IF(N621="snížená",J621,0)</f>
        <v>0</v>
      </c>
      <c r="BG621" s="234">
        <f>IF(N621="zákl. přenesená",J621,0)</f>
        <v>0</v>
      </c>
      <c r="BH621" s="234">
        <f>IF(N621="sníž. přenesená",J621,0)</f>
        <v>0</v>
      </c>
      <c r="BI621" s="234">
        <f>IF(N621="nulová",J621,0)</f>
        <v>0</v>
      </c>
      <c r="BJ621" s="18" t="s">
        <v>178</v>
      </c>
      <c r="BK621" s="234">
        <f>ROUND(I621*H621,2)</f>
        <v>0</v>
      </c>
      <c r="BL621" s="18" t="s">
        <v>217</v>
      </c>
      <c r="BM621" s="233" t="s">
        <v>905</v>
      </c>
    </row>
    <row r="622" s="2" customFormat="1">
      <c r="A622" s="39"/>
      <c r="B622" s="40"/>
      <c r="C622" s="41"/>
      <c r="D622" s="235" t="s">
        <v>179</v>
      </c>
      <c r="E622" s="41"/>
      <c r="F622" s="236" t="s">
        <v>921</v>
      </c>
      <c r="G622" s="41"/>
      <c r="H622" s="41"/>
      <c r="I622" s="237"/>
      <c r="J622" s="41"/>
      <c r="K622" s="41"/>
      <c r="L622" s="45"/>
      <c r="M622" s="238"/>
      <c r="N622" s="239"/>
      <c r="O622" s="93"/>
      <c r="P622" s="93"/>
      <c r="Q622" s="93"/>
      <c r="R622" s="93"/>
      <c r="S622" s="93"/>
      <c r="T622" s="94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T622" s="18" t="s">
        <v>179</v>
      </c>
      <c r="AU622" s="18" t="s">
        <v>177</v>
      </c>
    </row>
    <row r="623" s="2" customFormat="1" ht="24.15" customHeight="1">
      <c r="A623" s="39"/>
      <c r="B623" s="40"/>
      <c r="C623" s="221" t="s">
        <v>561</v>
      </c>
      <c r="D623" s="221" t="s">
        <v>172</v>
      </c>
      <c r="E623" s="222" t="s">
        <v>927</v>
      </c>
      <c r="F623" s="223" t="s">
        <v>928</v>
      </c>
      <c r="G623" s="224" t="s">
        <v>175</v>
      </c>
      <c r="H623" s="225">
        <v>0.25700000000000001</v>
      </c>
      <c r="I623" s="226"/>
      <c r="J623" s="227">
        <f>ROUND(I623*H623,2)</f>
        <v>0</v>
      </c>
      <c r="K623" s="228"/>
      <c r="L623" s="45"/>
      <c r="M623" s="229" t="s">
        <v>1</v>
      </c>
      <c r="N623" s="230" t="s">
        <v>41</v>
      </c>
      <c r="O623" s="93"/>
      <c r="P623" s="231">
        <f>O623*H623</f>
        <v>0</v>
      </c>
      <c r="Q623" s="231">
        <v>0</v>
      </c>
      <c r="R623" s="231">
        <f>Q623*H623</f>
        <v>0</v>
      </c>
      <c r="S623" s="231">
        <v>0</v>
      </c>
      <c r="T623" s="232">
        <f>S623*H623</f>
        <v>0</v>
      </c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R623" s="233" t="s">
        <v>217</v>
      </c>
      <c r="AT623" s="233" t="s">
        <v>172</v>
      </c>
      <c r="AU623" s="233" t="s">
        <v>177</v>
      </c>
      <c r="AY623" s="18" t="s">
        <v>169</v>
      </c>
      <c r="BE623" s="234">
        <f>IF(N623="základní",J623,0)</f>
        <v>0</v>
      </c>
      <c r="BF623" s="234">
        <f>IF(N623="snížená",J623,0)</f>
        <v>0</v>
      </c>
      <c r="BG623" s="234">
        <f>IF(N623="zákl. přenesená",J623,0)</f>
        <v>0</v>
      </c>
      <c r="BH623" s="234">
        <f>IF(N623="sníž. přenesená",J623,0)</f>
        <v>0</v>
      </c>
      <c r="BI623" s="234">
        <f>IF(N623="nulová",J623,0)</f>
        <v>0</v>
      </c>
      <c r="BJ623" s="18" t="s">
        <v>178</v>
      </c>
      <c r="BK623" s="234">
        <f>ROUND(I623*H623,2)</f>
        <v>0</v>
      </c>
      <c r="BL623" s="18" t="s">
        <v>217</v>
      </c>
      <c r="BM623" s="233" t="s">
        <v>2752</v>
      </c>
    </row>
    <row r="624" s="2" customFormat="1">
      <c r="A624" s="39"/>
      <c r="B624" s="40"/>
      <c r="C624" s="41"/>
      <c r="D624" s="235" t="s">
        <v>179</v>
      </c>
      <c r="E624" s="41"/>
      <c r="F624" s="236" t="s">
        <v>930</v>
      </c>
      <c r="G624" s="41"/>
      <c r="H624" s="41"/>
      <c r="I624" s="237"/>
      <c r="J624" s="41"/>
      <c r="K624" s="41"/>
      <c r="L624" s="45"/>
      <c r="M624" s="238"/>
      <c r="N624" s="239"/>
      <c r="O624" s="93"/>
      <c r="P624" s="93"/>
      <c r="Q624" s="93"/>
      <c r="R624" s="93"/>
      <c r="S624" s="93"/>
      <c r="T624" s="94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T624" s="18" t="s">
        <v>179</v>
      </c>
      <c r="AU624" s="18" t="s">
        <v>177</v>
      </c>
    </row>
    <row r="625" s="12" customFormat="1" ht="22.8" customHeight="1">
      <c r="A625" s="12"/>
      <c r="B625" s="205"/>
      <c r="C625" s="206"/>
      <c r="D625" s="207" t="s">
        <v>72</v>
      </c>
      <c r="E625" s="219" t="s">
        <v>931</v>
      </c>
      <c r="F625" s="219" t="s">
        <v>932</v>
      </c>
      <c r="G625" s="206"/>
      <c r="H625" s="206"/>
      <c r="I625" s="209"/>
      <c r="J625" s="220">
        <f>BK625</f>
        <v>0</v>
      </c>
      <c r="K625" s="206"/>
      <c r="L625" s="211"/>
      <c r="M625" s="212"/>
      <c r="N625" s="213"/>
      <c r="O625" s="213"/>
      <c r="P625" s="214">
        <f>SUM(P626:P772)</f>
        <v>0</v>
      </c>
      <c r="Q625" s="213"/>
      <c r="R625" s="214">
        <f>SUM(R626:R772)</f>
        <v>0.092889000000000013</v>
      </c>
      <c r="S625" s="213"/>
      <c r="T625" s="215">
        <f>SUM(T626:T772)</f>
        <v>0.95947199999999999</v>
      </c>
      <c r="U625" s="12"/>
      <c r="V625" s="12"/>
      <c r="W625" s="12"/>
      <c r="X625" s="12"/>
      <c r="Y625" s="12"/>
      <c r="Z625" s="12"/>
      <c r="AA625" s="12"/>
      <c r="AB625" s="12"/>
      <c r="AC625" s="12"/>
      <c r="AD625" s="12"/>
      <c r="AE625" s="12"/>
      <c r="AR625" s="216" t="s">
        <v>177</v>
      </c>
      <c r="AT625" s="217" t="s">
        <v>72</v>
      </c>
      <c r="AU625" s="217" t="s">
        <v>81</v>
      </c>
      <c r="AY625" s="216" t="s">
        <v>169</v>
      </c>
      <c r="BK625" s="218">
        <f>SUM(BK626:BK772)</f>
        <v>0</v>
      </c>
    </row>
    <row r="626" s="2" customFormat="1" ht="24.15" customHeight="1">
      <c r="A626" s="39"/>
      <c r="B626" s="40"/>
      <c r="C626" s="221" t="s">
        <v>916</v>
      </c>
      <c r="D626" s="221" t="s">
        <v>172</v>
      </c>
      <c r="E626" s="222" t="s">
        <v>934</v>
      </c>
      <c r="F626" s="223" t="s">
        <v>935</v>
      </c>
      <c r="G626" s="224" t="s">
        <v>245</v>
      </c>
      <c r="H626" s="225">
        <v>30</v>
      </c>
      <c r="I626" s="226"/>
      <c r="J626" s="227">
        <f>ROUND(I626*H626,2)</f>
        <v>0</v>
      </c>
      <c r="K626" s="228"/>
      <c r="L626" s="45"/>
      <c r="M626" s="229" t="s">
        <v>1</v>
      </c>
      <c r="N626" s="230" t="s">
        <v>41</v>
      </c>
      <c r="O626" s="93"/>
      <c r="P626" s="231">
        <f>O626*H626</f>
        <v>0</v>
      </c>
      <c r="Q626" s="231">
        <v>0</v>
      </c>
      <c r="R626" s="231">
        <f>Q626*H626</f>
        <v>0</v>
      </c>
      <c r="S626" s="231">
        <v>0</v>
      </c>
      <c r="T626" s="232">
        <f>S626*H626</f>
        <v>0</v>
      </c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R626" s="233" t="s">
        <v>217</v>
      </c>
      <c r="AT626" s="233" t="s">
        <v>172</v>
      </c>
      <c r="AU626" s="233" t="s">
        <v>177</v>
      </c>
      <c r="AY626" s="18" t="s">
        <v>169</v>
      </c>
      <c r="BE626" s="234">
        <f>IF(N626="základní",J626,0)</f>
        <v>0</v>
      </c>
      <c r="BF626" s="234">
        <f>IF(N626="snížená",J626,0)</f>
        <v>0</v>
      </c>
      <c r="BG626" s="234">
        <f>IF(N626="zákl. přenesená",J626,0)</f>
        <v>0</v>
      </c>
      <c r="BH626" s="234">
        <f>IF(N626="sníž. přenesená",J626,0)</f>
        <v>0</v>
      </c>
      <c r="BI626" s="234">
        <f>IF(N626="nulová",J626,0)</f>
        <v>0</v>
      </c>
      <c r="BJ626" s="18" t="s">
        <v>178</v>
      </c>
      <c r="BK626" s="234">
        <f>ROUND(I626*H626,2)</f>
        <v>0</v>
      </c>
      <c r="BL626" s="18" t="s">
        <v>217</v>
      </c>
      <c r="BM626" s="233" t="s">
        <v>912</v>
      </c>
    </row>
    <row r="627" s="2" customFormat="1">
      <c r="A627" s="39"/>
      <c r="B627" s="40"/>
      <c r="C627" s="41"/>
      <c r="D627" s="235" t="s">
        <v>179</v>
      </c>
      <c r="E627" s="41"/>
      <c r="F627" s="236" t="s">
        <v>935</v>
      </c>
      <c r="G627" s="41"/>
      <c r="H627" s="41"/>
      <c r="I627" s="237"/>
      <c r="J627" s="41"/>
      <c r="K627" s="41"/>
      <c r="L627" s="45"/>
      <c r="M627" s="238"/>
      <c r="N627" s="239"/>
      <c r="O627" s="93"/>
      <c r="P627" s="93"/>
      <c r="Q627" s="93"/>
      <c r="R627" s="93"/>
      <c r="S627" s="93"/>
      <c r="T627" s="94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T627" s="18" t="s">
        <v>179</v>
      </c>
      <c r="AU627" s="18" t="s">
        <v>177</v>
      </c>
    </row>
    <row r="628" s="2" customFormat="1" ht="16.5" customHeight="1">
      <c r="A628" s="39"/>
      <c r="B628" s="40"/>
      <c r="C628" s="272" t="s">
        <v>565</v>
      </c>
      <c r="D628" s="272" t="s">
        <v>258</v>
      </c>
      <c r="E628" s="273" t="s">
        <v>937</v>
      </c>
      <c r="F628" s="274" t="s">
        <v>938</v>
      </c>
      <c r="G628" s="275" t="s">
        <v>245</v>
      </c>
      <c r="H628" s="276">
        <v>31.5</v>
      </c>
      <c r="I628" s="277"/>
      <c r="J628" s="278">
        <f>ROUND(I628*H628,2)</f>
        <v>0</v>
      </c>
      <c r="K628" s="279"/>
      <c r="L628" s="280"/>
      <c r="M628" s="281" t="s">
        <v>1</v>
      </c>
      <c r="N628" s="282" t="s">
        <v>41</v>
      </c>
      <c r="O628" s="93"/>
      <c r="P628" s="231">
        <f>O628*H628</f>
        <v>0</v>
      </c>
      <c r="Q628" s="231">
        <v>0.00012999999999999999</v>
      </c>
      <c r="R628" s="231">
        <f>Q628*H628</f>
        <v>0.0040949999999999997</v>
      </c>
      <c r="S628" s="231">
        <v>0</v>
      </c>
      <c r="T628" s="232">
        <f>S628*H628</f>
        <v>0</v>
      </c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R628" s="233" t="s">
        <v>261</v>
      </c>
      <c r="AT628" s="233" t="s">
        <v>258</v>
      </c>
      <c r="AU628" s="233" t="s">
        <v>177</v>
      </c>
      <c r="AY628" s="18" t="s">
        <v>169</v>
      </c>
      <c r="BE628" s="234">
        <f>IF(N628="základní",J628,0)</f>
        <v>0</v>
      </c>
      <c r="BF628" s="234">
        <f>IF(N628="snížená",J628,0)</f>
        <v>0</v>
      </c>
      <c r="BG628" s="234">
        <f>IF(N628="zákl. přenesená",J628,0)</f>
        <v>0</v>
      </c>
      <c r="BH628" s="234">
        <f>IF(N628="sníž. přenesená",J628,0)</f>
        <v>0</v>
      </c>
      <c r="BI628" s="234">
        <f>IF(N628="nulová",J628,0)</f>
        <v>0</v>
      </c>
      <c r="BJ628" s="18" t="s">
        <v>178</v>
      </c>
      <c r="BK628" s="234">
        <f>ROUND(I628*H628,2)</f>
        <v>0</v>
      </c>
      <c r="BL628" s="18" t="s">
        <v>217</v>
      </c>
      <c r="BM628" s="233" t="s">
        <v>915</v>
      </c>
    </row>
    <row r="629" s="2" customFormat="1">
      <c r="A629" s="39"/>
      <c r="B629" s="40"/>
      <c r="C629" s="41"/>
      <c r="D629" s="235" t="s">
        <v>179</v>
      </c>
      <c r="E629" s="41"/>
      <c r="F629" s="236" t="s">
        <v>938</v>
      </c>
      <c r="G629" s="41"/>
      <c r="H629" s="41"/>
      <c r="I629" s="237"/>
      <c r="J629" s="41"/>
      <c r="K629" s="41"/>
      <c r="L629" s="45"/>
      <c r="M629" s="238"/>
      <c r="N629" s="239"/>
      <c r="O629" s="93"/>
      <c r="P629" s="93"/>
      <c r="Q629" s="93"/>
      <c r="R629" s="93"/>
      <c r="S629" s="93"/>
      <c r="T629" s="94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T629" s="18" t="s">
        <v>179</v>
      </c>
      <c r="AU629" s="18" t="s">
        <v>177</v>
      </c>
    </row>
    <row r="630" s="14" customFormat="1">
      <c r="A630" s="14"/>
      <c r="B630" s="250"/>
      <c r="C630" s="251"/>
      <c r="D630" s="235" t="s">
        <v>180</v>
      </c>
      <c r="E630" s="252" t="s">
        <v>1</v>
      </c>
      <c r="F630" s="253" t="s">
        <v>2753</v>
      </c>
      <c r="G630" s="251"/>
      <c r="H630" s="254">
        <v>31.5</v>
      </c>
      <c r="I630" s="255"/>
      <c r="J630" s="251"/>
      <c r="K630" s="251"/>
      <c r="L630" s="256"/>
      <c r="M630" s="257"/>
      <c r="N630" s="258"/>
      <c r="O630" s="258"/>
      <c r="P630" s="258"/>
      <c r="Q630" s="258"/>
      <c r="R630" s="258"/>
      <c r="S630" s="258"/>
      <c r="T630" s="259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T630" s="260" t="s">
        <v>180</v>
      </c>
      <c r="AU630" s="260" t="s">
        <v>177</v>
      </c>
      <c r="AV630" s="14" t="s">
        <v>177</v>
      </c>
      <c r="AW630" s="14" t="s">
        <v>30</v>
      </c>
      <c r="AX630" s="14" t="s">
        <v>73</v>
      </c>
      <c r="AY630" s="260" t="s">
        <v>169</v>
      </c>
    </row>
    <row r="631" s="15" customFormat="1">
      <c r="A631" s="15"/>
      <c r="B631" s="261"/>
      <c r="C631" s="262"/>
      <c r="D631" s="235" t="s">
        <v>180</v>
      </c>
      <c r="E631" s="263" t="s">
        <v>1</v>
      </c>
      <c r="F631" s="264" t="s">
        <v>183</v>
      </c>
      <c r="G631" s="262"/>
      <c r="H631" s="265">
        <v>31.5</v>
      </c>
      <c r="I631" s="266"/>
      <c r="J631" s="262"/>
      <c r="K631" s="262"/>
      <c r="L631" s="267"/>
      <c r="M631" s="268"/>
      <c r="N631" s="269"/>
      <c r="O631" s="269"/>
      <c r="P631" s="269"/>
      <c r="Q631" s="269"/>
      <c r="R631" s="269"/>
      <c r="S631" s="269"/>
      <c r="T631" s="270"/>
      <c r="U631" s="15"/>
      <c r="V631" s="15"/>
      <c r="W631" s="15"/>
      <c r="X631" s="15"/>
      <c r="Y631" s="15"/>
      <c r="Z631" s="15"/>
      <c r="AA631" s="15"/>
      <c r="AB631" s="15"/>
      <c r="AC631" s="15"/>
      <c r="AD631" s="15"/>
      <c r="AE631" s="15"/>
      <c r="AT631" s="271" t="s">
        <v>180</v>
      </c>
      <c r="AU631" s="271" t="s">
        <v>177</v>
      </c>
      <c r="AV631" s="15" t="s">
        <v>176</v>
      </c>
      <c r="AW631" s="15" t="s">
        <v>30</v>
      </c>
      <c r="AX631" s="15" t="s">
        <v>81</v>
      </c>
      <c r="AY631" s="271" t="s">
        <v>169</v>
      </c>
    </row>
    <row r="632" s="2" customFormat="1" ht="16.5" customHeight="1">
      <c r="A632" s="39"/>
      <c r="B632" s="40"/>
      <c r="C632" s="221" t="s">
        <v>923</v>
      </c>
      <c r="D632" s="221" t="s">
        <v>172</v>
      </c>
      <c r="E632" s="222" t="s">
        <v>942</v>
      </c>
      <c r="F632" s="223" t="s">
        <v>943</v>
      </c>
      <c r="G632" s="224" t="s">
        <v>186</v>
      </c>
      <c r="H632" s="225">
        <v>19</v>
      </c>
      <c r="I632" s="226"/>
      <c r="J632" s="227">
        <f>ROUND(I632*H632,2)</f>
        <v>0</v>
      </c>
      <c r="K632" s="228"/>
      <c r="L632" s="45"/>
      <c r="M632" s="229" t="s">
        <v>1</v>
      </c>
      <c r="N632" s="230" t="s">
        <v>41</v>
      </c>
      <c r="O632" s="93"/>
      <c r="P632" s="231">
        <f>O632*H632</f>
        <v>0</v>
      </c>
      <c r="Q632" s="231">
        <v>0</v>
      </c>
      <c r="R632" s="231">
        <f>Q632*H632</f>
        <v>0</v>
      </c>
      <c r="S632" s="231">
        <v>0</v>
      </c>
      <c r="T632" s="232">
        <f>S632*H632</f>
        <v>0</v>
      </c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R632" s="233" t="s">
        <v>217</v>
      </c>
      <c r="AT632" s="233" t="s">
        <v>172</v>
      </c>
      <c r="AU632" s="233" t="s">
        <v>177</v>
      </c>
      <c r="AY632" s="18" t="s">
        <v>169</v>
      </c>
      <c r="BE632" s="234">
        <f>IF(N632="základní",J632,0)</f>
        <v>0</v>
      </c>
      <c r="BF632" s="234">
        <f>IF(N632="snížená",J632,0)</f>
        <v>0</v>
      </c>
      <c r="BG632" s="234">
        <f>IF(N632="zákl. přenesená",J632,0)</f>
        <v>0</v>
      </c>
      <c r="BH632" s="234">
        <f>IF(N632="sníž. přenesená",J632,0)</f>
        <v>0</v>
      </c>
      <c r="BI632" s="234">
        <f>IF(N632="nulová",J632,0)</f>
        <v>0</v>
      </c>
      <c r="BJ632" s="18" t="s">
        <v>178</v>
      </c>
      <c r="BK632" s="234">
        <f>ROUND(I632*H632,2)</f>
        <v>0</v>
      </c>
      <c r="BL632" s="18" t="s">
        <v>217</v>
      </c>
      <c r="BM632" s="233" t="s">
        <v>919</v>
      </c>
    </row>
    <row r="633" s="2" customFormat="1">
      <c r="A633" s="39"/>
      <c r="B633" s="40"/>
      <c r="C633" s="41"/>
      <c r="D633" s="235" t="s">
        <v>179</v>
      </c>
      <c r="E633" s="41"/>
      <c r="F633" s="236" t="s">
        <v>943</v>
      </c>
      <c r="G633" s="41"/>
      <c r="H633" s="41"/>
      <c r="I633" s="237"/>
      <c r="J633" s="41"/>
      <c r="K633" s="41"/>
      <c r="L633" s="45"/>
      <c r="M633" s="238"/>
      <c r="N633" s="239"/>
      <c r="O633" s="93"/>
      <c r="P633" s="93"/>
      <c r="Q633" s="93"/>
      <c r="R633" s="93"/>
      <c r="S633" s="93"/>
      <c r="T633" s="94"/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T633" s="18" t="s">
        <v>179</v>
      </c>
      <c r="AU633" s="18" t="s">
        <v>177</v>
      </c>
    </row>
    <row r="634" s="14" customFormat="1">
      <c r="A634" s="14"/>
      <c r="B634" s="250"/>
      <c r="C634" s="251"/>
      <c r="D634" s="235" t="s">
        <v>180</v>
      </c>
      <c r="E634" s="252" t="s">
        <v>1</v>
      </c>
      <c r="F634" s="253" t="s">
        <v>945</v>
      </c>
      <c r="G634" s="251"/>
      <c r="H634" s="254">
        <v>19</v>
      </c>
      <c r="I634" s="255"/>
      <c r="J634" s="251"/>
      <c r="K634" s="251"/>
      <c r="L634" s="256"/>
      <c r="M634" s="257"/>
      <c r="N634" s="258"/>
      <c r="O634" s="258"/>
      <c r="P634" s="258"/>
      <c r="Q634" s="258"/>
      <c r="R634" s="258"/>
      <c r="S634" s="258"/>
      <c r="T634" s="259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260" t="s">
        <v>180</v>
      </c>
      <c r="AU634" s="260" t="s">
        <v>177</v>
      </c>
      <c r="AV634" s="14" t="s">
        <v>177</v>
      </c>
      <c r="AW634" s="14" t="s">
        <v>30</v>
      </c>
      <c r="AX634" s="14" t="s">
        <v>73</v>
      </c>
      <c r="AY634" s="260" t="s">
        <v>169</v>
      </c>
    </row>
    <row r="635" s="15" customFormat="1">
      <c r="A635" s="15"/>
      <c r="B635" s="261"/>
      <c r="C635" s="262"/>
      <c r="D635" s="235" t="s">
        <v>180</v>
      </c>
      <c r="E635" s="263" t="s">
        <v>1</v>
      </c>
      <c r="F635" s="264" t="s">
        <v>183</v>
      </c>
      <c r="G635" s="262"/>
      <c r="H635" s="265">
        <v>19</v>
      </c>
      <c r="I635" s="266"/>
      <c r="J635" s="262"/>
      <c r="K635" s="262"/>
      <c r="L635" s="267"/>
      <c r="M635" s="268"/>
      <c r="N635" s="269"/>
      <c r="O635" s="269"/>
      <c r="P635" s="269"/>
      <c r="Q635" s="269"/>
      <c r="R635" s="269"/>
      <c r="S635" s="269"/>
      <c r="T635" s="270"/>
      <c r="U635" s="15"/>
      <c r="V635" s="15"/>
      <c r="W635" s="15"/>
      <c r="X635" s="15"/>
      <c r="Y635" s="15"/>
      <c r="Z635" s="15"/>
      <c r="AA635" s="15"/>
      <c r="AB635" s="15"/>
      <c r="AC635" s="15"/>
      <c r="AD635" s="15"/>
      <c r="AE635" s="15"/>
      <c r="AT635" s="271" t="s">
        <v>180</v>
      </c>
      <c r="AU635" s="271" t="s">
        <v>177</v>
      </c>
      <c r="AV635" s="15" t="s">
        <v>176</v>
      </c>
      <c r="AW635" s="15" t="s">
        <v>30</v>
      </c>
      <c r="AX635" s="15" t="s">
        <v>81</v>
      </c>
      <c r="AY635" s="271" t="s">
        <v>169</v>
      </c>
    </row>
    <row r="636" s="2" customFormat="1" ht="24.15" customHeight="1">
      <c r="A636" s="39"/>
      <c r="B636" s="40"/>
      <c r="C636" s="272" t="s">
        <v>569</v>
      </c>
      <c r="D636" s="272" t="s">
        <v>258</v>
      </c>
      <c r="E636" s="273" t="s">
        <v>946</v>
      </c>
      <c r="F636" s="274" t="s">
        <v>1745</v>
      </c>
      <c r="G636" s="275" t="s">
        <v>186</v>
      </c>
      <c r="H636" s="276">
        <v>3</v>
      </c>
      <c r="I636" s="277"/>
      <c r="J636" s="278">
        <f>ROUND(I636*H636,2)</f>
        <v>0</v>
      </c>
      <c r="K636" s="279"/>
      <c r="L636" s="280"/>
      <c r="M636" s="281" t="s">
        <v>1</v>
      </c>
      <c r="N636" s="282" t="s">
        <v>41</v>
      </c>
      <c r="O636" s="93"/>
      <c r="P636" s="231">
        <f>O636*H636</f>
        <v>0</v>
      </c>
      <c r="Q636" s="231">
        <v>0</v>
      </c>
      <c r="R636" s="231">
        <f>Q636*H636</f>
        <v>0</v>
      </c>
      <c r="S636" s="231">
        <v>0</v>
      </c>
      <c r="T636" s="232">
        <f>S636*H636</f>
        <v>0</v>
      </c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R636" s="233" t="s">
        <v>261</v>
      </c>
      <c r="AT636" s="233" t="s">
        <v>258</v>
      </c>
      <c r="AU636" s="233" t="s">
        <v>177</v>
      </c>
      <c r="AY636" s="18" t="s">
        <v>169</v>
      </c>
      <c r="BE636" s="234">
        <f>IF(N636="základní",J636,0)</f>
        <v>0</v>
      </c>
      <c r="BF636" s="234">
        <f>IF(N636="snížená",J636,0)</f>
        <v>0</v>
      </c>
      <c r="BG636" s="234">
        <f>IF(N636="zákl. přenesená",J636,0)</f>
        <v>0</v>
      </c>
      <c r="BH636" s="234">
        <f>IF(N636="sníž. přenesená",J636,0)</f>
        <v>0</v>
      </c>
      <c r="BI636" s="234">
        <f>IF(N636="nulová",J636,0)</f>
        <v>0</v>
      </c>
      <c r="BJ636" s="18" t="s">
        <v>178</v>
      </c>
      <c r="BK636" s="234">
        <f>ROUND(I636*H636,2)</f>
        <v>0</v>
      </c>
      <c r="BL636" s="18" t="s">
        <v>217</v>
      </c>
      <c r="BM636" s="233" t="s">
        <v>922</v>
      </c>
    </row>
    <row r="637" s="2" customFormat="1">
      <c r="A637" s="39"/>
      <c r="B637" s="40"/>
      <c r="C637" s="41"/>
      <c r="D637" s="235" t="s">
        <v>179</v>
      </c>
      <c r="E637" s="41"/>
      <c r="F637" s="236" t="s">
        <v>1745</v>
      </c>
      <c r="G637" s="41"/>
      <c r="H637" s="41"/>
      <c r="I637" s="237"/>
      <c r="J637" s="41"/>
      <c r="K637" s="41"/>
      <c r="L637" s="45"/>
      <c r="M637" s="238"/>
      <c r="N637" s="239"/>
      <c r="O637" s="93"/>
      <c r="P637" s="93"/>
      <c r="Q637" s="93"/>
      <c r="R637" s="93"/>
      <c r="S637" s="93"/>
      <c r="T637" s="94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T637" s="18" t="s">
        <v>179</v>
      </c>
      <c r="AU637" s="18" t="s">
        <v>177</v>
      </c>
    </row>
    <row r="638" s="2" customFormat="1" ht="24.15" customHeight="1">
      <c r="A638" s="39"/>
      <c r="B638" s="40"/>
      <c r="C638" s="272" t="s">
        <v>933</v>
      </c>
      <c r="D638" s="272" t="s">
        <v>258</v>
      </c>
      <c r="E638" s="273" t="s">
        <v>1746</v>
      </c>
      <c r="F638" s="274" t="s">
        <v>947</v>
      </c>
      <c r="G638" s="275" t="s">
        <v>186</v>
      </c>
      <c r="H638" s="276">
        <v>12</v>
      </c>
      <c r="I638" s="277"/>
      <c r="J638" s="278">
        <f>ROUND(I638*H638,2)</f>
        <v>0</v>
      </c>
      <c r="K638" s="279"/>
      <c r="L638" s="280"/>
      <c r="M638" s="281" t="s">
        <v>1</v>
      </c>
      <c r="N638" s="282" t="s">
        <v>41</v>
      </c>
      <c r="O638" s="93"/>
      <c r="P638" s="231">
        <f>O638*H638</f>
        <v>0</v>
      </c>
      <c r="Q638" s="231">
        <v>0</v>
      </c>
      <c r="R638" s="231">
        <f>Q638*H638</f>
        <v>0</v>
      </c>
      <c r="S638" s="231">
        <v>0</v>
      </c>
      <c r="T638" s="232">
        <f>S638*H638</f>
        <v>0</v>
      </c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R638" s="233" t="s">
        <v>261</v>
      </c>
      <c r="AT638" s="233" t="s">
        <v>258</v>
      </c>
      <c r="AU638" s="233" t="s">
        <v>177</v>
      </c>
      <c r="AY638" s="18" t="s">
        <v>169</v>
      </c>
      <c r="BE638" s="234">
        <f>IF(N638="základní",J638,0)</f>
        <v>0</v>
      </c>
      <c r="BF638" s="234">
        <f>IF(N638="snížená",J638,0)</f>
        <v>0</v>
      </c>
      <c r="BG638" s="234">
        <f>IF(N638="zákl. přenesená",J638,0)</f>
        <v>0</v>
      </c>
      <c r="BH638" s="234">
        <f>IF(N638="sníž. přenesená",J638,0)</f>
        <v>0</v>
      </c>
      <c r="BI638" s="234">
        <f>IF(N638="nulová",J638,0)</f>
        <v>0</v>
      </c>
      <c r="BJ638" s="18" t="s">
        <v>178</v>
      </c>
      <c r="BK638" s="234">
        <f>ROUND(I638*H638,2)</f>
        <v>0</v>
      </c>
      <c r="BL638" s="18" t="s">
        <v>217</v>
      </c>
      <c r="BM638" s="233" t="s">
        <v>926</v>
      </c>
    </row>
    <row r="639" s="2" customFormat="1">
      <c r="A639" s="39"/>
      <c r="B639" s="40"/>
      <c r="C639" s="41"/>
      <c r="D639" s="235" t="s">
        <v>179</v>
      </c>
      <c r="E639" s="41"/>
      <c r="F639" s="236" t="s">
        <v>947</v>
      </c>
      <c r="G639" s="41"/>
      <c r="H639" s="41"/>
      <c r="I639" s="237"/>
      <c r="J639" s="41"/>
      <c r="K639" s="41"/>
      <c r="L639" s="45"/>
      <c r="M639" s="238"/>
      <c r="N639" s="239"/>
      <c r="O639" s="93"/>
      <c r="P639" s="93"/>
      <c r="Q639" s="93"/>
      <c r="R639" s="93"/>
      <c r="S639" s="93"/>
      <c r="T639" s="94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T639" s="18" t="s">
        <v>179</v>
      </c>
      <c r="AU639" s="18" t="s">
        <v>177</v>
      </c>
    </row>
    <row r="640" s="2" customFormat="1" ht="16.5" customHeight="1">
      <c r="A640" s="39"/>
      <c r="B640" s="40"/>
      <c r="C640" s="272" t="s">
        <v>573</v>
      </c>
      <c r="D640" s="272" t="s">
        <v>258</v>
      </c>
      <c r="E640" s="273" t="s">
        <v>951</v>
      </c>
      <c r="F640" s="274" t="s">
        <v>952</v>
      </c>
      <c r="G640" s="275" t="s">
        <v>186</v>
      </c>
      <c r="H640" s="276">
        <v>4</v>
      </c>
      <c r="I640" s="277"/>
      <c r="J640" s="278">
        <f>ROUND(I640*H640,2)</f>
        <v>0</v>
      </c>
      <c r="K640" s="279"/>
      <c r="L640" s="280"/>
      <c r="M640" s="281" t="s">
        <v>1</v>
      </c>
      <c r="N640" s="282" t="s">
        <v>41</v>
      </c>
      <c r="O640" s="93"/>
      <c r="P640" s="231">
        <f>O640*H640</f>
        <v>0</v>
      </c>
      <c r="Q640" s="231">
        <v>0</v>
      </c>
      <c r="R640" s="231">
        <f>Q640*H640</f>
        <v>0</v>
      </c>
      <c r="S640" s="231">
        <v>0</v>
      </c>
      <c r="T640" s="232">
        <f>S640*H640</f>
        <v>0</v>
      </c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R640" s="233" t="s">
        <v>261</v>
      </c>
      <c r="AT640" s="233" t="s">
        <v>258</v>
      </c>
      <c r="AU640" s="233" t="s">
        <v>177</v>
      </c>
      <c r="AY640" s="18" t="s">
        <v>169</v>
      </c>
      <c r="BE640" s="234">
        <f>IF(N640="základní",J640,0)</f>
        <v>0</v>
      </c>
      <c r="BF640" s="234">
        <f>IF(N640="snížená",J640,0)</f>
        <v>0</v>
      </c>
      <c r="BG640" s="234">
        <f>IF(N640="zákl. přenesená",J640,0)</f>
        <v>0</v>
      </c>
      <c r="BH640" s="234">
        <f>IF(N640="sníž. přenesená",J640,0)</f>
        <v>0</v>
      </c>
      <c r="BI640" s="234">
        <f>IF(N640="nulová",J640,0)</f>
        <v>0</v>
      </c>
      <c r="BJ640" s="18" t="s">
        <v>178</v>
      </c>
      <c r="BK640" s="234">
        <f>ROUND(I640*H640,2)</f>
        <v>0</v>
      </c>
      <c r="BL640" s="18" t="s">
        <v>217</v>
      </c>
      <c r="BM640" s="233" t="s">
        <v>1742</v>
      </c>
    </row>
    <row r="641" s="2" customFormat="1">
      <c r="A641" s="39"/>
      <c r="B641" s="40"/>
      <c r="C641" s="41"/>
      <c r="D641" s="235" t="s">
        <v>179</v>
      </c>
      <c r="E641" s="41"/>
      <c r="F641" s="236" t="s">
        <v>952</v>
      </c>
      <c r="G641" s="41"/>
      <c r="H641" s="41"/>
      <c r="I641" s="237"/>
      <c r="J641" s="41"/>
      <c r="K641" s="41"/>
      <c r="L641" s="45"/>
      <c r="M641" s="238"/>
      <c r="N641" s="239"/>
      <c r="O641" s="93"/>
      <c r="P641" s="93"/>
      <c r="Q641" s="93"/>
      <c r="R641" s="93"/>
      <c r="S641" s="93"/>
      <c r="T641" s="94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T641" s="18" t="s">
        <v>179</v>
      </c>
      <c r="AU641" s="18" t="s">
        <v>177</v>
      </c>
    </row>
    <row r="642" s="2" customFormat="1" ht="21.75" customHeight="1">
      <c r="A642" s="39"/>
      <c r="B642" s="40"/>
      <c r="C642" s="221" t="s">
        <v>941</v>
      </c>
      <c r="D642" s="221" t="s">
        <v>172</v>
      </c>
      <c r="E642" s="222" t="s">
        <v>955</v>
      </c>
      <c r="F642" s="223" t="s">
        <v>956</v>
      </c>
      <c r="G642" s="224" t="s">
        <v>186</v>
      </c>
      <c r="H642" s="225">
        <v>27</v>
      </c>
      <c r="I642" s="226"/>
      <c r="J642" s="227">
        <f>ROUND(I642*H642,2)</f>
        <v>0</v>
      </c>
      <c r="K642" s="228"/>
      <c r="L642" s="45"/>
      <c r="M642" s="229" t="s">
        <v>1</v>
      </c>
      <c r="N642" s="230" t="s">
        <v>41</v>
      </c>
      <c r="O642" s="93"/>
      <c r="P642" s="231">
        <f>O642*H642</f>
        <v>0</v>
      </c>
      <c r="Q642" s="231">
        <v>0</v>
      </c>
      <c r="R642" s="231">
        <f>Q642*H642</f>
        <v>0</v>
      </c>
      <c r="S642" s="231">
        <v>0</v>
      </c>
      <c r="T642" s="232">
        <f>S642*H642</f>
        <v>0</v>
      </c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R642" s="233" t="s">
        <v>217</v>
      </c>
      <c r="AT642" s="233" t="s">
        <v>172</v>
      </c>
      <c r="AU642" s="233" t="s">
        <v>177</v>
      </c>
      <c r="AY642" s="18" t="s">
        <v>169</v>
      </c>
      <c r="BE642" s="234">
        <f>IF(N642="základní",J642,0)</f>
        <v>0</v>
      </c>
      <c r="BF642" s="234">
        <f>IF(N642="snížená",J642,0)</f>
        <v>0</v>
      </c>
      <c r="BG642" s="234">
        <f>IF(N642="zákl. přenesená",J642,0)</f>
        <v>0</v>
      </c>
      <c r="BH642" s="234">
        <f>IF(N642="sníž. přenesená",J642,0)</f>
        <v>0</v>
      </c>
      <c r="BI642" s="234">
        <f>IF(N642="nulová",J642,0)</f>
        <v>0</v>
      </c>
      <c r="BJ642" s="18" t="s">
        <v>178</v>
      </c>
      <c r="BK642" s="234">
        <f>ROUND(I642*H642,2)</f>
        <v>0</v>
      </c>
      <c r="BL642" s="18" t="s">
        <v>217</v>
      </c>
      <c r="BM642" s="233" t="s">
        <v>936</v>
      </c>
    </row>
    <row r="643" s="2" customFormat="1">
      <c r="A643" s="39"/>
      <c r="B643" s="40"/>
      <c r="C643" s="41"/>
      <c r="D643" s="235" t="s">
        <v>179</v>
      </c>
      <c r="E643" s="41"/>
      <c r="F643" s="236" t="s">
        <v>956</v>
      </c>
      <c r="G643" s="41"/>
      <c r="H643" s="41"/>
      <c r="I643" s="237"/>
      <c r="J643" s="41"/>
      <c r="K643" s="41"/>
      <c r="L643" s="45"/>
      <c r="M643" s="238"/>
      <c r="N643" s="239"/>
      <c r="O643" s="93"/>
      <c r="P643" s="93"/>
      <c r="Q643" s="93"/>
      <c r="R643" s="93"/>
      <c r="S643" s="93"/>
      <c r="T643" s="94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T643" s="18" t="s">
        <v>179</v>
      </c>
      <c r="AU643" s="18" t="s">
        <v>177</v>
      </c>
    </row>
    <row r="644" s="2" customFormat="1" ht="24.15" customHeight="1">
      <c r="A644" s="39"/>
      <c r="B644" s="40"/>
      <c r="C644" s="272" t="s">
        <v>576</v>
      </c>
      <c r="D644" s="272" t="s">
        <v>258</v>
      </c>
      <c r="E644" s="273" t="s">
        <v>958</v>
      </c>
      <c r="F644" s="274" t="s">
        <v>959</v>
      </c>
      <c r="G644" s="275" t="s">
        <v>186</v>
      </c>
      <c r="H644" s="276">
        <v>27</v>
      </c>
      <c r="I644" s="277"/>
      <c r="J644" s="278">
        <f>ROUND(I644*H644,2)</f>
        <v>0</v>
      </c>
      <c r="K644" s="279"/>
      <c r="L644" s="280"/>
      <c r="M644" s="281" t="s">
        <v>1</v>
      </c>
      <c r="N644" s="282" t="s">
        <v>41</v>
      </c>
      <c r="O644" s="93"/>
      <c r="P644" s="231">
        <f>O644*H644</f>
        <v>0</v>
      </c>
      <c r="Q644" s="231">
        <v>0</v>
      </c>
      <c r="R644" s="231">
        <f>Q644*H644</f>
        <v>0</v>
      </c>
      <c r="S644" s="231">
        <v>0</v>
      </c>
      <c r="T644" s="232">
        <f>S644*H644</f>
        <v>0</v>
      </c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R644" s="233" t="s">
        <v>261</v>
      </c>
      <c r="AT644" s="233" t="s">
        <v>258</v>
      </c>
      <c r="AU644" s="233" t="s">
        <v>177</v>
      </c>
      <c r="AY644" s="18" t="s">
        <v>169</v>
      </c>
      <c r="BE644" s="234">
        <f>IF(N644="základní",J644,0)</f>
        <v>0</v>
      </c>
      <c r="BF644" s="234">
        <f>IF(N644="snížená",J644,0)</f>
        <v>0</v>
      </c>
      <c r="BG644" s="234">
        <f>IF(N644="zákl. přenesená",J644,0)</f>
        <v>0</v>
      </c>
      <c r="BH644" s="234">
        <f>IF(N644="sníž. přenesená",J644,0)</f>
        <v>0</v>
      </c>
      <c r="BI644" s="234">
        <f>IF(N644="nulová",J644,0)</f>
        <v>0</v>
      </c>
      <c r="BJ644" s="18" t="s">
        <v>178</v>
      </c>
      <c r="BK644" s="234">
        <f>ROUND(I644*H644,2)</f>
        <v>0</v>
      </c>
      <c r="BL644" s="18" t="s">
        <v>217</v>
      </c>
      <c r="BM644" s="233" t="s">
        <v>939</v>
      </c>
    </row>
    <row r="645" s="2" customFormat="1">
      <c r="A645" s="39"/>
      <c r="B645" s="40"/>
      <c r="C645" s="41"/>
      <c r="D645" s="235" t="s">
        <v>179</v>
      </c>
      <c r="E645" s="41"/>
      <c r="F645" s="236" t="s">
        <v>959</v>
      </c>
      <c r="G645" s="41"/>
      <c r="H645" s="41"/>
      <c r="I645" s="237"/>
      <c r="J645" s="41"/>
      <c r="K645" s="41"/>
      <c r="L645" s="45"/>
      <c r="M645" s="238"/>
      <c r="N645" s="239"/>
      <c r="O645" s="93"/>
      <c r="P645" s="93"/>
      <c r="Q645" s="93"/>
      <c r="R645" s="93"/>
      <c r="S645" s="93"/>
      <c r="T645" s="94"/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T645" s="18" t="s">
        <v>179</v>
      </c>
      <c r="AU645" s="18" t="s">
        <v>177</v>
      </c>
    </row>
    <row r="646" s="2" customFormat="1" ht="33" customHeight="1">
      <c r="A646" s="39"/>
      <c r="B646" s="40"/>
      <c r="C646" s="221" t="s">
        <v>949</v>
      </c>
      <c r="D646" s="221" t="s">
        <v>172</v>
      </c>
      <c r="E646" s="222" t="s">
        <v>962</v>
      </c>
      <c r="F646" s="223" t="s">
        <v>963</v>
      </c>
      <c r="G646" s="224" t="s">
        <v>245</v>
      </c>
      <c r="H646" s="225">
        <v>30</v>
      </c>
      <c r="I646" s="226"/>
      <c r="J646" s="227">
        <f>ROUND(I646*H646,2)</f>
        <v>0</v>
      </c>
      <c r="K646" s="228"/>
      <c r="L646" s="45"/>
      <c r="M646" s="229" t="s">
        <v>1</v>
      </c>
      <c r="N646" s="230" t="s">
        <v>41</v>
      </c>
      <c r="O646" s="93"/>
      <c r="P646" s="231">
        <f>O646*H646</f>
        <v>0</v>
      </c>
      <c r="Q646" s="231">
        <v>0</v>
      </c>
      <c r="R646" s="231">
        <f>Q646*H646</f>
        <v>0</v>
      </c>
      <c r="S646" s="231">
        <v>0</v>
      </c>
      <c r="T646" s="232">
        <f>S646*H646</f>
        <v>0</v>
      </c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R646" s="233" t="s">
        <v>217</v>
      </c>
      <c r="AT646" s="233" t="s">
        <v>172</v>
      </c>
      <c r="AU646" s="233" t="s">
        <v>177</v>
      </c>
      <c r="AY646" s="18" t="s">
        <v>169</v>
      </c>
      <c r="BE646" s="234">
        <f>IF(N646="základní",J646,0)</f>
        <v>0</v>
      </c>
      <c r="BF646" s="234">
        <f>IF(N646="snížená",J646,0)</f>
        <v>0</v>
      </c>
      <c r="BG646" s="234">
        <f>IF(N646="zákl. přenesená",J646,0)</f>
        <v>0</v>
      </c>
      <c r="BH646" s="234">
        <f>IF(N646="sníž. přenesená",J646,0)</f>
        <v>0</v>
      </c>
      <c r="BI646" s="234">
        <f>IF(N646="nulová",J646,0)</f>
        <v>0</v>
      </c>
      <c r="BJ646" s="18" t="s">
        <v>178</v>
      </c>
      <c r="BK646" s="234">
        <f>ROUND(I646*H646,2)</f>
        <v>0</v>
      </c>
      <c r="BL646" s="18" t="s">
        <v>217</v>
      </c>
      <c r="BM646" s="233" t="s">
        <v>944</v>
      </c>
    </row>
    <row r="647" s="2" customFormat="1">
      <c r="A647" s="39"/>
      <c r="B647" s="40"/>
      <c r="C647" s="41"/>
      <c r="D647" s="235" t="s">
        <v>179</v>
      </c>
      <c r="E647" s="41"/>
      <c r="F647" s="236" t="s">
        <v>963</v>
      </c>
      <c r="G647" s="41"/>
      <c r="H647" s="41"/>
      <c r="I647" s="237"/>
      <c r="J647" s="41"/>
      <c r="K647" s="41"/>
      <c r="L647" s="45"/>
      <c r="M647" s="238"/>
      <c r="N647" s="239"/>
      <c r="O647" s="93"/>
      <c r="P647" s="93"/>
      <c r="Q647" s="93"/>
      <c r="R647" s="93"/>
      <c r="S647" s="93"/>
      <c r="T647" s="94"/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T647" s="18" t="s">
        <v>179</v>
      </c>
      <c r="AU647" s="18" t="s">
        <v>177</v>
      </c>
    </row>
    <row r="648" s="2" customFormat="1" ht="24.15" customHeight="1">
      <c r="A648" s="39"/>
      <c r="B648" s="40"/>
      <c r="C648" s="272" t="s">
        <v>580</v>
      </c>
      <c r="D648" s="272" t="s">
        <v>258</v>
      </c>
      <c r="E648" s="273" t="s">
        <v>965</v>
      </c>
      <c r="F648" s="274" t="s">
        <v>966</v>
      </c>
      <c r="G648" s="275" t="s">
        <v>245</v>
      </c>
      <c r="H648" s="276">
        <v>34.5</v>
      </c>
      <c r="I648" s="277"/>
      <c r="J648" s="278">
        <f>ROUND(I648*H648,2)</f>
        <v>0</v>
      </c>
      <c r="K648" s="279"/>
      <c r="L648" s="280"/>
      <c r="M648" s="281" t="s">
        <v>1</v>
      </c>
      <c r="N648" s="282" t="s">
        <v>41</v>
      </c>
      <c r="O648" s="93"/>
      <c r="P648" s="231">
        <f>O648*H648</f>
        <v>0</v>
      </c>
      <c r="Q648" s="231">
        <v>4.0000000000000003E-05</v>
      </c>
      <c r="R648" s="231">
        <f>Q648*H648</f>
        <v>0.0013800000000000002</v>
      </c>
      <c r="S648" s="231">
        <v>0</v>
      </c>
      <c r="T648" s="232">
        <f>S648*H648</f>
        <v>0</v>
      </c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R648" s="233" t="s">
        <v>261</v>
      </c>
      <c r="AT648" s="233" t="s">
        <v>258</v>
      </c>
      <c r="AU648" s="233" t="s">
        <v>177</v>
      </c>
      <c r="AY648" s="18" t="s">
        <v>169</v>
      </c>
      <c r="BE648" s="234">
        <f>IF(N648="základní",J648,0)</f>
        <v>0</v>
      </c>
      <c r="BF648" s="234">
        <f>IF(N648="snížená",J648,0)</f>
        <v>0</v>
      </c>
      <c r="BG648" s="234">
        <f>IF(N648="zákl. přenesená",J648,0)</f>
        <v>0</v>
      </c>
      <c r="BH648" s="234">
        <f>IF(N648="sníž. přenesená",J648,0)</f>
        <v>0</v>
      </c>
      <c r="BI648" s="234">
        <f>IF(N648="nulová",J648,0)</f>
        <v>0</v>
      </c>
      <c r="BJ648" s="18" t="s">
        <v>178</v>
      </c>
      <c r="BK648" s="234">
        <f>ROUND(I648*H648,2)</f>
        <v>0</v>
      </c>
      <c r="BL648" s="18" t="s">
        <v>217</v>
      </c>
      <c r="BM648" s="233" t="s">
        <v>948</v>
      </c>
    </row>
    <row r="649" s="2" customFormat="1">
      <c r="A649" s="39"/>
      <c r="B649" s="40"/>
      <c r="C649" s="41"/>
      <c r="D649" s="235" t="s">
        <v>179</v>
      </c>
      <c r="E649" s="41"/>
      <c r="F649" s="236" t="s">
        <v>966</v>
      </c>
      <c r="G649" s="41"/>
      <c r="H649" s="41"/>
      <c r="I649" s="237"/>
      <c r="J649" s="41"/>
      <c r="K649" s="41"/>
      <c r="L649" s="45"/>
      <c r="M649" s="238"/>
      <c r="N649" s="239"/>
      <c r="O649" s="93"/>
      <c r="P649" s="93"/>
      <c r="Q649" s="93"/>
      <c r="R649" s="93"/>
      <c r="S649" s="93"/>
      <c r="T649" s="94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T649" s="18" t="s">
        <v>179</v>
      </c>
      <c r="AU649" s="18" t="s">
        <v>177</v>
      </c>
    </row>
    <row r="650" s="14" customFormat="1">
      <c r="A650" s="14"/>
      <c r="B650" s="250"/>
      <c r="C650" s="251"/>
      <c r="D650" s="235" t="s">
        <v>180</v>
      </c>
      <c r="E650" s="252" t="s">
        <v>1</v>
      </c>
      <c r="F650" s="253" t="s">
        <v>968</v>
      </c>
      <c r="G650" s="251"/>
      <c r="H650" s="254">
        <v>34.5</v>
      </c>
      <c r="I650" s="255"/>
      <c r="J650" s="251"/>
      <c r="K650" s="251"/>
      <c r="L650" s="256"/>
      <c r="M650" s="257"/>
      <c r="N650" s="258"/>
      <c r="O650" s="258"/>
      <c r="P650" s="258"/>
      <c r="Q650" s="258"/>
      <c r="R650" s="258"/>
      <c r="S650" s="258"/>
      <c r="T650" s="259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60" t="s">
        <v>180</v>
      </c>
      <c r="AU650" s="260" t="s">
        <v>177</v>
      </c>
      <c r="AV650" s="14" t="s">
        <v>177</v>
      </c>
      <c r="AW650" s="14" t="s">
        <v>30</v>
      </c>
      <c r="AX650" s="14" t="s">
        <v>73</v>
      </c>
      <c r="AY650" s="260" t="s">
        <v>169</v>
      </c>
    </row>
    <row r="651" s="15" customFormat="1">
      <c r="A651" s="15"/>
      <c r="B651" s="261"/>
      <c r="C651" s="262"/>
      <c r="D651" s="235" t="s">
        <v>180</v>
      </c>
      <c r="E651" s="263" t="s">
        <v>1</v>
      </c>
      <c r="F651" s="264" t="s">
        <v>183</v>
      </c>
      <c r="G651" s="262"/>
      <c r="H651" s="265">
        <v>34.5</v>
      </c>
      <c r="I651" s="266"/>
      <c r="J651" s="262"/>
      <c r="K651" s="262"/>
      <c r="L651" s="267"/>
      <c r="M651" s="268"/>
      <c r="N651" s="269"/>
      <c r="O651" s="269"/>
      <c r="P651" s="269"/>
      <c r="Q651" s="269"/>
      <c r="R651" s="269"/>
      <c r="S651" s="269"/>
      <c r="T651" s="270"/>
      <c r="U651" s="15"/>
      <c r="V651" s="15"/>
      <c r="W651" s="15"/>
      <c r="X651" s="15"/>
      <c r="Y651" s="15"/>
      <c r="Z651" s="15"/>
      <c r="AA651" s="15"/>
      <c r="AB651" s="15"/>
      <c r="AC651" s="15"/>
      <c r="AD651" s="15"/>
      <c r="AE651" s="15"/>
      <c r="AT651" s="271" t="s">
        <v>180</v>
      </c>
      <c r="AU651" s="271" t="s">
        <v>177</v>
      </c>
      <c r="AV651" s="15" t="s">
        <v>176</v>
      </c>
      <c r="AW651" s="15" t="s">
        <v>30</v>
      </c>
      <c r="AX651" s="15" t="s">
        <v>81</v>
      </c>
      <c r="AY651" s="271" t="s">
        <v>169</v>
      </c>
    </row>
    <row r="652" s="2" customFormat="1" ht="24.15" customHeight="1">
      <c r="A652" s="39"/>
      <c r="B652" s="40"/>
      <c r="C652" s="221" t="s">
        <v>954</v>
      </c>
      <c r="D652" s="221" t="s">
        <v>172</v>
      </c>
      <c r="E652" s="222" t="s">
        <v>970</v>
      </c>
      <c r="F652" s="223" t="s">
        <v>971</v>
      </c>
      <c r="G652" s="224" t="s">
        <v>245</v>
      </c>
      <c r="H652" s="225">
        <v>450</v>
      </c>
      <c r="I652" s="226"/>
      <c r="J652" s="227">
        <f>ROUND(I652*H652,2)</f>
        <v>0</v>
      </c>
      <c r="K652" s="228"/>
      <c r="L652" s="45"/>
      <c r="M652" s="229" t="s">
        <v>1</v>
      </c>
      <c r="N652" s="230" t="s">
        <v>41</v>
      </c>
      <c r="O652" s="93"/>
      <c r="P652" s="231">
        <f>O652*H652</f>
        <v>0</v>
      </c>
      <c r="Q652" s="231">
        <v>0</v>
      </c>
      <c r="R652" s="231">
        <f>Q652*H652</f>
        <v>0</v>
      </c>
      <c r="S652" s="231">
        <v>0.0021199999999999999</v>
      </c>
      <c r="T652" s="232">
        <f>S652*H652</f>
        <v>0.95399999999999996</v>
      </c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R652" s="233" t="s">
        <v>217</v>
      </c>
      <c r="AT652" s="233" t="s">
        <v>172</v>
      </c>
      <c r="AU652" s="233" t="s">
        <v>177</v>
      </c>
      <c r="AY652" s="18" t="s">
        <v>169</v>
      </c>
      <c r="BE652" s="234">
        <f>IF(N652="základní",J652,0)</f>
        <v>0</v>
      </c>
      <c r="BF652" s="234">
        <f>IF(N652="snížená",J652,0)</f>
        <v>0</v>
      </c>
      <c r="BG652" s="234">
        <f>IF(N652="zákl. přenesená",J652,0)</f>
        <v>0</v>
      </c>
      <c r="BH652" s="234">
        <f>IF(N652="sníž. přenesená",J652,0)</f>
        <v>0</v>
      </c>
      <c r="BI652" s="234">
        <f>IF(N652="nulová",J652,0)</f>
        <v>0</v>
      </c>
      <c r="BJ652" s="18" t="s">
        <v>178</v>
      </c>
      <c r="BK652" s="234">
        <f>ROUND(I652*H652,2)</f>
        <v>0</v>
      </c>
      <c r="BL652" s="18" t="s">
        <v>217</v>
      </c>
      <c r="BM652" s="233" t="s">
        <v>950</v>
      </c>
    </row>
    <row r="653" s="2" customFormat="1">
      <c r="A653" s="39"/>
      <c r="B653" s="40"/>
      <c r="C653" s="41"/>
      <c r="D653" s="235" t="s">
        <v>179</v>
      </c>
      <c r="E653" s="41"/>
      <c r="F653" s="236" t="s">
        <v>971</v>
      </c>
      <c r="G653" s="41"/>
      <c r="H653" s="41"/>
      <c r="I653" s="237"/>
      <c r="J653" s="41"/>
      <c r="K653" s="41"/>
      <c r="L653" s="45"/>
      <c r="M653" s="238"/>
      <c r="N653" s="239"/>
      <c r="O653" s="93"/>
      <c r="P653" s="93"/>
      <c r="Q653" s="93"/>
      <c r="R653" s="93"/>
      <c r="S653" s="93"/>
      <c r="T653" s="94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T653" s="18" t="s">
        <v>179</v>
      </c>
      <c r="AU653" s="18" t="s">
        <v>177</v>
      </c>
    </row>
    <row r="654" s="2" customFormat="1" ht="24.15" customHeight="1">
      <c r="A654" s="39"/>
      <c r="B654" s="40"/>
      <c r="C654" s="221" t="s">
        <v>584</v>
      </c>
      <c r="D654" s="221" t="s">
        <v>172</v>
      </c>
      <c r="E654" s="222" t="s">
        <v>974</v>
      </c>
      <c r="F654" s="223" t="s">
        <v>975</v>
      </c>
      <c r="G654" s="224" t="s">
        <v>245</v>
      </c>
      <c r="H654" s="225">
        <v>150</v>
      </c>
      <c r="I654" s="226"/>
      <c r="J654" s="227">
        <f>ROUND(I654*H654,2)</f>
        <v>0</v>
      </c>
      <c r="K654" s="228"/>
      <c r="L654" s="45"/>
      <c r="M654" s="229" t="s">
        <v>1</v>
      </c>
      <c r="N654" s="230" t="s">
        <v>41</v>
      </c>
      <c r="O654" s="93"/>
      <c r="P654" s="231">
        <f>O654*H654</f>
        <v>0</v>
      </c>
      <c r="Q654" s="231">
        <v>0</v>
      </c>
      <c r="R654" s="231">
        <f>Q654*H654</f>
        <v>0</v>
      </c>
      <c r="S654" s="231">
        <v>0</v>
      </c>
      <c r="T654" s="232">
        <f>S654*H654</f>
        <v>0</v>
      </c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R654" s="233" t="s">
        <v>217</v>
      </c>
      <c r="AT654" s="233" t="s">
        <v>172</v>
      </c>
      <c r="AU654" s="233" t="s">
        <v>177</v>
      </c>
      <c r="AY654" s="18" t="s">
        <v>169</v>
      </c>
      <c r="BE654" s="234">
        <f>IF(N654="základní",J654,0)</f>
        <v>0</v>
      </c>
      <c r="BF654" s="234">
        <f>IF(N654="snížená",J654,0)</f>
        <v>0</v>
      </c>
      <c r="BG654" s="234">
        <f>IF(N654="zákl. přenesená",J654,0)</f>
        <v>0</v>
      </c>
      <c r="BH654" s="234">
        <f>IF(N654="sníž. přenesená",J654,0)</f>
        <v>0</v>
      </c>
      <c r="BI654" s="234">
        <f>IF(N654="nulová",J654,0)</f>
        <v>0</v>
      </c>
      <c r="BJ654" s="18" t="s">
        <v>178</v>
      </c>
      <c r="BK654" s="234">
        <f>ROUND(I654*H654,2)</f>
        <v>0</v>
      </c>
      <c r="BL654" s="18" t="s">
        <v>217</v>
      </c>
      <c r="BM654" s="233" t="s">
        <v>953</v>
      </c>
    </row>
    <row r="655" s="2" customFormat="1">
      <c r="A655" s="39"/>
      <c r="B655" s="40"/>
      <c r="C655" s="41"/>
      <c r="D655" s="235" t="s">
        <v>179</v>
      </c>
      <c r="E655" s="41"/>
      <c r="F655" s="236" t="s">
        <v>975</v>
      </c>
      <c r="G655" s="41"/>
      <c r="H655" s="41"/>
      <c r="I655" s="237"/>
      <c r="J655" s="41"/>
      <c r="K655" s="41"/>
      <c r="L655" s="45"/>
      <c r="M655" s="238"/>
      <c r="N655" s="239"/>
      <c r="O655" s="93"/>
      <c r="P655" s="93"/>
      <c r="Q655" s="93"/>
      <c r="R655" s="93"/>
      <c r="S655" s="93"/>
      <c r="T655" s="94"/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T655" s="18" t="s">
        <v>179</v>
      </c>
      <c r="AU655" s="18" t="s">
        <v>177</v>
      </c>
    </row>
    <row r="656" s="2" customFormat="1" ht="24.15" customHeight="1">
      <c r="A656" s="39"/>
      <c r="B656" s="40"/>
      <c r="C656" s="272" t="s">
        <v>961</v>
      </c>
      <c r="D656" s="272" t="s">
        <v>258</v>
      </c>
      <c r="E656" s="273" t="s">
        <v>978</v>
      </c>
      <c r="F656" s="274" t="s">
        <v>979</v>
      </c>
      <c r="G656" s="275" t="s">
        <v>245</v>
      </c>
      <c r="H656" s="276">
        <v>172.5</v>
      </c>
      <c r="I656" s="277"/>
      <c r="J656" s="278">
        <f>ROUND(I656*H656,2)</f>
        <v>0</v>
      </c>
      <c r="K656" s="279"/>
      <c r="L656" s="280"/>
      <c r="M656" s="281" t="s">
        <v>1</v>
      </c>
      <c r="N656" s="282" t="s">
        <v>41</v>
      </c>
      <c r="O656" s="93"/>
      <c r="P656" s="231">
        <f>O656*H656</f>
        <v>0</v>
      </c>
      <c r="Q656" s="231">
        <v>0.00012</v>
      </c>
      <c r="R656" s="231">
        <f>Q656*H656</f>
        <v>0.0207</v>
      </c>
      <c r="S656" s="231">
        <v>0</v>
      </c>
      <c r="T656" s="232">
        <f>S656*H656</f>
        <v>0</v>
      </c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R656" s="233" t="s">
        <v>261</v>
      </c>
      <c r="AT656" s="233" t="s">
        <v>258</v>
      </c>
      <c r="AU656" s="233" t="s">
        <v>177</v>
      </c>
      <c r="AY656" s="18" t="s">
        <v>169</v>
      </c>
      <c r="BE656" s="234">
        <f>IF(N656="základní",J656,0)</f>
        <v>0</v>
      </c>
      <c r="BF656" s="234">
        <f>IF(N656="snížená",J656,0)</f>
        <v>0</v>
      </c>
      <c r="BG656" s="234">
        <f>IF(N656="zákl. přenesená",J656,0)</f>
        <v>0</v>
      </c>
      <c r="BH656" s="234">
        <f>IF(N656="sníž. přenesená",J656,0)</f>
        <v>0</v>
      </c>
      <c r="BI656" s="234">
        <f>IF(N656="nulová",J656,0)</f>
        <v>0</v>
      </c>
      <c r="BJ656" s="18" t="s">
        <v>178</v>
      </c>
      <c r="BK656" s="234">
        <f>ROUND(I656*H656,2)</f>
        <v>0</v>
      </c>
      <c r="BL656" s="18" t="s">
        <v>217</v>
      </c>
      <c r="BM656" s="233" t="s">
        <v>957</v>
      </c>
    </row>
    <row r="657" s="2" customFormat="1">
      <c r="A657" s="39"/>
      <c r="B657" s="40"/>
      <c r="C657" s="41"/>
      <c r="D657" s="235" t="s">
        <v>179</v>
      </c>
      <c r="E657" s="41"/>
      <c r="F657" s="236" t="s">
        <v>979</v>
      </c>
      <c r="G657" s="41"/>
      <c r="H657" s="41"/>
      <c r="I657" s="237"/>
      <c r="J657" s="41"/>
      <c r="K657" s="41"/>
      <c r="L657" s="45"/>
      <c r="M657" s="238"/>
      <c r="N657" s="239"/>
      <c r="O657" s="93"/>
      <c r="P657" s="93"/>
      <c r="Q657" s="93"/>
      <c r="R657" s="93"/>
      <c r="S657" s="93"/>
      <c r="T657" s="94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T657" s="18" t="s">
        <v>179</v>
      </c>
      <c r="AU657" s="18" t="s">
        <v>177</v>
      </c>
    </row>
    <row r="658" s="14" customFormat="1">
      <c r="A658" s="14"/>
      <c r="B658" s="250"/>
      <c r="C658" s="251"/>
      <c r="D658" s="235" t="s">
        <v>180</v>
      </c>
      <c r="E658" s="252" t="s">
        <v>1</v>
      </c>
      <c r="F658" s="253" t="s">
        <v>1748</v>
      </c>
      <c r="G658" s="251"/>
      <c r="H658" s="254">
        <v>172.5</v>
      </c>
      <c r="I658" s="255"/>
      <c r="J658" s="251"/>
      <c r="K658" s="251"/>
      <c r="L658" s="256"/>
      <c r="M658" s="257"/>
      <c r="N658" s="258"/>
      <c r="O658" s="258"/>
      <c r="P658" s="258"/>
      <c r="Q658" s="258"/>
      <c r="R658" s="258"/>
      <c r="S658" s="258"/>
      <c r="T658" s="259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60" t="s">
        <v>180</v>
      </c>
      <c r="AU658" s="260" t="s">
        <v>177</v>
      </c>
      <c r="AV658" s="14" t="s">
        <v>177</v>
      </c>
      <c r="AW658" s="14" t="s">
        <v>30</v>
      </c>
      <c r="AX658" s="14" t="s">
        <v>73</v>
      </c>
      <c r="AY658" s="260" t="s">
        <v>169</v>
      </c>
    </row>
    <row r="659" s="15" customFormat="1">
      <c r="A659" s="15"/>
      <c r="B659" s="261"/>
      <c r="C659" s="262"/>
      <c r="D659" s="235" t="s">
        <v>180</v>
      </c>
      <c r="E659" s="263" t="s">
        <v>1</v>
      </c>
      <c r="F659" s="264" t="s">
        <v>183</v>
      </c>
      <c r="G659" s="262"/>
      <c r="H659" s="265">
        <v>172.5</v>
      </c>
      <c r="I659" s="266"/>
      <c r="J659" s="262"/>
      <c r="K659" s="262"/>
      <c r="L659" s="267"/>
      <c r="M659" s="268"/>
      <c r="N659" s="269"/>
      <c r="O659" s="269"/>
      <c r="P659" s="269"/>
      <c r="Q659" s="269"/>
      <c r="R659" s="269"/>
      <c r="S659" s="269"/>
      <c r="T659" s="270"/>
      <c r="U659" s="15"/>
      <c r="V659" s="15"/>
      <c r="W659" s="15"/>
      <c r="X659" s="15"/>
      <c r="Y659" s="15"/>
      <c r="Z659" s="15"/>
      <c r="AA659" s="15"/>
      <c r="AB659" s="15"/>
      <c r="AC659" s="15"/>
      <c r="AD659" s="15"/>
      <c r="AE659" s="15"/>
      <c r="AT659" s="271" t="s">
        <v>180</v>
      </c>
      <c r="AU659" s="271" t="s">
        <v>177</v>
      </c>
      <c r="AV659" s="15" t="s">
        <v>176</v>
      </c>
      <c r="AW659" s="15" t="s">
        <v>30</v>
      </c>
      <c r="AX659" s="15" t="s">
        <v>81</v>
      </c>
      <c r="AY659" s="271" t="s">
        <v>169</v>
      </c>
    </row>
    <row r="660" s="2" customFormat="1" ht="33" customHeight="1">
      <c r="A660" s="39"/>
      <c r="B660" s="40"/>
      <c r="C660" s="221" t="s">
        <v>588</v>
      </c>
      <c r="D660" s="221" t="s">
        <v>172</v>
      </c>
      <c r="E660" s="222" t="s">
        <v>982</v>
      </c>
      <c r="F660" s="223" t="s">
        <v>983</v>
      </c>
      <c r="G660" s="224" t="s">
        <v>245</v>
      </c>
      <c r="H660" s="225">
        <v>270</v>
      </c>
      <c r="I660" s="226"/>
      <c r="J660" s="227">
        <f>ROUND(I660*H660,2)</f>
        <v>0</v>
      </c>
      <c r="K660" s="228"/>
      <c r="L660" s="45"/>
      <c r="M660" s="229" t="s">
        <v>1</v>
      </c>
      <c r="N660" s="230" t="s">
        <v>41</v>
      </c>
      <c r="O660" s="93"/>
      <c r="P660" s="231">
        <f>O660*H660</f>
        <v>0</v>
      </c>
      <c r="Q660" s="231">
        <v>0</v>
      </c>
      <c r="R660" s="231">
        <f>Q660*H660</f>
        <v>0</v>
      </c>
      <c r="S660" s="231">
        <v>0</v>
      </c>
      <c r="T660" s="232">
        <f>S660*H660</f>
        <v>0</v>
      </c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R660" s="233" t="s">
        <v>217</v>
      </c>
      <c r="AT660" s="233" t="s">
        <v>172</v>
      </c>
      <c r="AU660" s="233" t="s">
        <v>177</v>
      </c>
      <c r="AY660" s="18" t="s">
        <v>169</v>
      </c>
      <c r="BE660" s="234">
        <f>IF(N660="základní",J660,0)</f>
        <v>0</v>
      </c>
      <c r="BF660" s="234">
        <f>IF(N660="snížená",J660,0)</f>
        <v>0</v>
      </c>
      <c r="BG660" s="234">
        <f>IF(N660="zákl. přenesená",J660,0)</f>
        <v>0</v>
      </c>
      <c r="BH660" s="234">
        <f>IF(N660="sníž. přenesená",J660,0)</f>
        <v>0</v>
      </c>
      <c r="BI660" s="234">
        <f>IF(N660="nulová",J660,0)</f>
        <v>0</v>
      </c>
      <c r="BJ660" s="18" t="s">
        <v>178</v>
      </c>
      <c r="BK660" s="234">
        <f>ROUND(I660*H660,2)</f>
        <v>0</v>
      </c>
      <c r="BL660" s="18" t="s">
        <v>217</v>
      </c>
      <c r="BM660" s="233" t="s">
        <v>960</v>
      </c>
    </row>
    <row r="661" s="2" customFormat="1">
      <c r="A661" s="39"/>
      <c r="B661" s="40"/>
      <c r="C661" s="41"/>
      <c r="D661" s="235" t="s">
        <v>179</v>
      </c>
      <c r="E661" s="41"/>
      <c r="F661" s="236" t="s">
        <v>983</v>
      </c>
      <c r="G661" s="41"/>
      <c r="H661" s="41"/>
      <c r="I661" s="237"/>
      <c r="J661" s="41"/>
      <c r="K661" s="41"/>
      <c r="L661" s="45"/>
      <c r="M661" s="238"/>
      <c r="N661" s="239"/>
      <c r="O661" s="93"/>
      <c r="P661" s="93"/>
      <c r="Q661" s="93"/>
      <c r="R661" s="93"/>
      <c r="S661" s="93"/>
      <c r="T661" s="94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T661" s="18" t="s">
        <v>179</v>
      </c>
      <c r="AU661" s="18" t="s">
        <v>177</v>
      </c>
    </row>
    <row r="662" s="2" customFormat="1" ht="24.15" customHeight="1">
      <c r="A662" s="39"/>
      <c r="B662" s="40"/>
      <c r="C662" s="272" t="s">
        <v>969</v>
      </c>
      <c r="D662" s="272" t="s">
        <v>258</v>
      </c>
      <c r="E662" s="273" t="s">
        <v>986</v>
      </c>
      <c r="F662" s="274" t="s">
        <v>987</v>
      </c>
      <c r="G662" s="275" t="s">
        <v>245</v>
      </c>
      <c r="H662" s="276">
        <v>310.5</v>
      </c>
      <c r="I662" s="277"/>
      <c r="J662" s="278">
        <f>ROUND(I662*H662,2)</f>
        <v>0</v>
      </c>
      <c r="K662" s="279"/>
      <c r="L662" s="280"/>
      <c r="M662" s="281" t="s">
        <v>1</v>
      </c>
      <c r="N662" s="282" t="s">
        <v>41</v>
      </c>
      <c r="O662" s="93"/>
      <c r="P662" s="231">
        <f>O662*H662</f>
        <v>0</v>
      </c>
      <c r="Q662" s="231">
        <v>0.00017000000000000001</v>
      </c>
      <c r="R662" s="231">
        <f>Q662*H662</f>
        <v>0.052785000000000006</v>
      </c>
      <c r="S662" s="231">
        <v>0</v>
      </c>
      <c r="T662" s="232">
        <f>S662*H662</f>
        <v>0</v>
      </c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R662" s="233" t="s">
        <v>261</v>
      </c>
      <c r="AT662" s="233" t="s">
        <v>258</v>
      </c>
      <c r="AU662" s="233" t="s">
        <v>177</v>
      </c>
      <c r="AY662" s="18" t="s">
        <v>169</v>
      </c>
      <c r="BE662" s="234">
        <f>IF(N662="základní",J662,0)</f>
        <v>0</v>
      </c>
      <c r="BF662" s="234">
        <f>IF(N662="snížená",J662,0)</f>
        <v>0</v>
      </c>
      <c r="BG662" s="234">
        <f>IF(N662="zákl. přenesená",J662,0)</f>
        <v>0</v>
      </c>
      <c r="BH662" s="234">
        <f>IF(N662="sníž. přenesená",J662,0)</f>
        <v>0</v>
      </c>
      <c r="BI662" s="234">
        <f>IF(N662="nulová",J662,0)</f>
        <v>0</v>
      </c>
      <c r="BJ662" s="18" t="s">
        <v>178</v>
      </c>
      <c r="BK662" s="234">
        <f>ROUND(I662*H662,2)</f>
        <v>0</v>
      </c>
      <c r="BL662" s="18" t="s">
        <v>217</v>
      </c>
      <c r="BM662" s="233" t="s">
        <v>964</v>
      </c>
    </row>
    <row r="663" s="2" customFormat="1">
      <c r="A663" s="39"/>
      <c r="B663" s="40"/>
      <c r="C663" s="41"/>
      <c r="D663" s="235" t="s">
        <v>179</v>
      </c>
      <c r="E663" s="41"/>
      <c r="F663" s="236" t="s">
        <v>987</v>
      </c>
      <c r="G663" s="41"/>
      <c r="H663" s="41"/>
      <c r="I663" s="237"/>
      <c r="J663" s="41"/>
      <c r="K663" s="41"/>
      <c r="L663" s="45"/>
      <c r="M663" s="238"/>
      <c r="N663" s="239"/>
      <c r="O663" s="93"/>
      <c r="P663" s="93"/>
      <c r="Q663" s="93"/>
      <c r="R663" s="93"/>
      <c r="S663" s="93"/>
      <c r="T663" s="94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T663" s="18" t="s">
        <v>179</v>
      </c>
      <c r="AU663" s="18" t="s">
        <v>177</v>
      </c>
    </row>
    <row r="664" s="14" customFormat="1">
      <c r="A664" s="14"/>
      <c r="B664" s="250"/>
      <c r="C664" s="251"/>
      <c r="D664" s="235" t="s">
        <v>180</v>
      </c>
      <c r="E664" s="252" t="s">
        <v>1</v>
      </c>
      <c r="F664" s="253" t="s">
        <v>2754</v>
      </c>
      <c r="G664" s="251"/>
      <c r="H664" s="254">
        <v>310.5</v>
      </c>
      <c r="I664" s="255"/>
      <c r="J664" s="251"/>
      <c r="K664" s="251"/>
      <c r="L664" s="256"/>
      <c r="M664" s="257"/>
      <c r="N664" s="258"/>
      <c r="O664" s="258"/>
      <c r="P664" s="258"/>
      <c r="Q664" s="258"/>
      <c r="R664" s="258"/>
      <c r="S664" s="258"/>
      <c r="T664" s="259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60" t="s">
        <v>180</v>
      </c>
      <c r="AU664" s="260" t="s">
        <v>177</v>
      </c>
      <c r="AV664" s="14" t="s">
        <v>177</v>
      </c>
      <c r="AW664" s="14" t="s">
        <v>30</v>
      </c>
      <c r="AX664" s="14" t="s">
        <v>73</v>
      </c>
      <c r="AY664" s="260" t="s">
        <v>169</v>
      </c>
    </row>
    <row r="665" s="15" customFormat="1">
      <c r="A665" s="15"/>
      <c r="B665" s="261"/>
      <c r="C665" s="262"/>
      <c r="D665" s="235" t="s">
        <v>180</v>
      </c>
      <c r="E665" s="263" t="s">
        <v>1</v>
      </c>
      <c r="F665" s="264" t="s">
        <v>183</v>
      </c>
      <c r="G665" s="262"/>
      <c r="H665" s="265">
        <v>310.5</v>
      </c>
      <c r="I665" s="266"/>
      <c r="J665" s="262"/>
      <c r="K665" s="262"/>
      <c r="L665" s="267"/>
      <c r="M665" s="268"/>
      <c r="N665" s="269"/>
      <c r="O665" s="269"/>
      <c r="P665" s="269"/>
      <c r="Q665" s="269"/>
      <c r="R665" s="269"/>
      <c r="S665" s="269"/>
      <c r="T665" s="270"/>
      <c r="U665" s="15"/>
      <c r="V665" s="15"/>
      <c r="W665" s="15"/>
      <c r="X665" s="15"/>
      <c r="Y665" s="15"/>
      <c r="Z665" s="15"/>
      <c r="AA665" s="15"/>
      <c r="AB665" s="15"/>
      <c r="AC665" s="15"/>
      <c r="AD665" s="15"/>
      <c r="AE665" s="15"/>
      <c r="AT665" s="271" t="s">
        <v>180</v>
      </c>
      <c r="AU665" s="271" t="s">
        <v>177</v>
      </c>
      <c r="AV665" s="15" t="s">
        <v>176</v>
      </c>
      <c r="AW665" s="15" t="s">
        <v>30</v>
      </c>
      <c r="AX665" s="15" t="s">
        <v>81</v>
      </c>
      <c r="AY665" s="271" t="s">
        <v>169</v>
      </c>
    </row>
    <row r="666" s="2" customFormat="1" ht="24.15" customHeight="1">
      <c r="A666" s="39"/>
      <c r="B666" s="40"/>
      <c r="C666" s="221" t="s">
        <v>591</v>
      </c>
      <c r="D666" s="221" t="s">
        <v>172</v>
      </c>
      <c r="E666" s="222" t="s">
        <v>990</v>
      </c>
      <c r="F666" s="223" t="s">
        <v>991</v>
      </c>
      <c r="G666" s="224" t="s">
        <v>245</v>
      </c>
      <c r="H666" s="225">
        <v>14</v>
      </c>
      <c r="I666" s="226"/>
      <c r="J666" s="227">
        <f>ROUND(I666*H666,2)</f>
        <v>0</v>
      </c>
      <c r="K666" s="228"/>
      <c r="L666" s="45"/>
      <c r="M666" s="229" t="s">
        <v>1</v>
      </c>
      <c r="N666" s="230" t="s">
        <v>41</v>
      </c>
      <c r="O666" s="93"/>
      <c r="P666" s="231">
        <f>O666*H666</f>
        <v>0</v>
      </c>
      <c r="Q666" s="231">
        <v>0</v>
      </c>
      <c r="R666" s="231">
        <f>Q666*H666</f>
        <v>0</v>
      </c>
      <c r="S666" s="231">
        <v>0</v>
      </c>
      <c r="T666" s="232">
        <f>S666*H666</f>
        <v>0</v>
      </c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R666" s="233" t="s">
        <v>217</v>
      </c>
      <c r="AT666" s="233" t="s">
        <v>172</v>
      </c>
      <c r="AU666" s="233" t="s">
        <v>177</v>
      </c>
      <c r="AY666" s="18" t="s">
        <v>169</v>
      </c>
      <c r="BE666" s="234">
        <f>IF(N666="základní",J666,0)</f>
        <v>0</v>
      </c>
      <c r="BF666" s="234">
        <f>IF(N666="snížená",J666,0)</f>
        <v>0</v>
      </c>
      <c r="BG666" s="234">
        <f>IF(N666="zákl. přenesená",J666,0)</f>
        <v>0</v>
      </c>
      <c r="BH666" s="234">
        <f>IF(N666="sníž. přenesená",J666,0)</f>
        <v>0</v>
      </c>
      <c r="BI666" s="234">
        <f>IF(N666="nulová",J666,0)</f>
        <v>0</v>
      </c>
      <c r="BJ666" s="18" t="s">
        <v>178</v>
      </c>
      <c r="BK666" s="234">
        <f>ROUND(I666*H666,2)</f>
        <v>0</v>
      </c>
      <c r="BL666" s="18" t="s">
        <v>217</v>
      </c>
      <c r="BM666" s="233" t="s">
        <v>967</v>
      </c>
    </row>
    <row r="667" s="2" customFormat="1">
      <c r="A667" s="39"/>
      <c r="B667" s="40"/>
      <c r="C667" s="41"/>
      <c r="D667" s="235" t="s">
        <v>179</v>
      </c>
      <c r="E667" s="41"/>
      <c r="F667" s="236" t="s">
        <v>991</v>
      </c>
      <c r="G667" s="41"/>
      <c r="H667" s="41"/>
      <c r="I667" s="237"/>
      <c r="J667" s="41"/>
      <c r="K667" s="41"/>
      <c r="L667" s="45"/>
      <c r="M667" s="238"/>
      <c r="N667" s="239"/>
      <c r="O667" s="93"/>
      <c r="P667" s="93"/>
      <c r="Q667" s="93"/>
      <c r="R667" s="93"/>
      <c r="S667" s="93"/>
      <c r="T667" s="94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T667" s="18" t="s">
        <v>179</v>
      </c>
      <c r="AU667" s="18" t="s">
        <v>177</v>
      </c>
    </row>
    <row r="668" s="2" customFormat="1" ht="24.15" customHeight="1">
      <c r="A668" s="39"/>
      <c r="B668" s="40"/>
      <c r="C668" s="272" t="s">
        <v>977</v>
      </c>
      <c r="D668" s="272" t="s">
        <v>258</v>
      </c>
      <c r="E668" s="273" t="s">
        <v>994</v>
      </c>
      <c r="F668" s="274" t="s">
        <v>995</v>
      </c>
      <c r="G668" s="275" t="s">
        <v>245</v>
      </c>
      <c r="H668" s="276">
        <v>16.100000000000001</v>
      </c>
      <c r="I668" s="277"/>
      <c r="J668" s="278">
        <f>ROUND(I668*H668,2)</f>
        <v>0</v>
      </c>
      <c r="K668" s="279"/>
      <c r="L668" s="280"/>
      <c r="M668" s="281" t="s">
        <v>1</v>
      </c>
      <c r="N668" s="282" t="s">
        <v>41</v>
      </c>
      <c r="O668" s="93"/>
      <c r="P668" s="231">
        <f>O668*H668</f>
        <v>0</v>
      </c>
      <c r="Q668" s="231">
        <v>0.00013999999999999999</v>
      </c>
      <c r="R668" s="231">
        <f>Q668*H668</f>
        <v>0.0022539999999999999</v>
      </c>
      <c r="S668" s="231">
        <v>0</v>
      </c>
      <c r="T668" s="232">
        <f>S668*H668</f>
        <v>0</v>
      </c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R668" s="233" t="s">
        <v>261</v>
      </c>
      <c r="AT668" s="233" t="s">
        <v>258</v>
      </c>
      <c r="AU668" s="233" t="s">
        <v>177</v>
      </c>
      <c r="AY668" s="18" t="s">
        <v>169</v>
      </c>
      <c r="BE668" s="234">
        <f>IF(N668="základní",J668,0)</f>
        <v>0</v>
      </c>
      <c r="BF668" s="234">
        <f>IF(N668="snížená",J668,0)</f>
        <v>0</v>
      </c>
      <c r="BG668" s="234">
        <f>IF(N668="zákl. přenesená",J668,0)</f>
        <v>0</v>
      </c>
      <c r="BH668" s="234">
        <f>IF(N668="sníž. přenesená",J668,0)</f>
        <v>0</v>
      </c>
      <c r="BI668" s="234">
        <f>IF(N668="nulová",J668,0)</f>
        <v>0</v>
      </c>
      <c r="BJ668" s="18" t="s">
        <v>178</v>
      </c>
      <c r="BK668" s="234">
        <f>ROUND(I668*H668,2)</f>
        <v>0</v>
      </c>
      <c r="BL668" s="18" t="s">
        <v>217</v>
      </c>
      <c r="BM668" s="233" t="s">
        <v>972</v>
      </c>
    </row>
    <row r="669" s="2" customFormat="1">
      <c r="A669" s="39"/>
      <c r="B669" s="40"/>
      <c r="C669" s="41"/>
      <c r="D669" s="235" t="s">
        <v>179</v>
      </c>
      <c r="E669" s="41"/>
      <c r="F669" s="236" t="s">
        <v>995</v>
      </c>
      <c r="G669" s="41"/>
      <c r="H669" s="41"/>
      <c r="I669" s="237"/>
      <c r="J669" s="41"/>
      <c r="K669" s="41"/>
      <c r="L669" s="45"/>
      <c r="M669" s="238"/>
      <c r="N669" s="239"/>
      <c r="O669" s="93"/>
      <c r="P669" s="93"/>
      <c r="Q669" s="93"/>
      <c r="R669" s="93"/>
      <c r="S669" s="93"/>
      <c r="T669" s="94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T669" s="18" t="s">
        <v>179</v>
      </c>
      <c r="AU669" s="18" t="s">
        <v>177</v>
      </c>
    </row>
    <row r="670" s="14" customFormat="1">
      <c r="A670" s="14"/>
      <c r="B670" s="250"/>
      <c r="C670" s="251"/>
      <c r="D670" s="235" t="s">
        <v>180</v>
      </c>
      <c r="E670" s="252" t="s">
        <v>1</v>
      </c>
      <c r="F670" s="253" t="s">
        <v>1005</v>
      </c>
      <c r="G670" s="251"/>
      <c r="H670" s="254">
        <v>16.100000000000001</v>
      </c>
      <c r="I670" s="255"/>
      <c r="J670" s="251"/>
      <c r="K670" s="251"/>
      <c r="L670" s="256"/>
      <c r="M670" s="257"/>
      <c r="N670" s="258"/>
      <c r="O670" s="258"/>
      <c r="P670" s="258"/>
      <c r="Q670" s="258"/>
      <c r="R670" s="258"/>
      <c r="S670" s="258"/>
      <c r="T670" s="259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60" t="s">
        <v>180</v>
      </c>
      <c r="AU670" s="260" t="s">
        <v>177</v>
      </c>
      <c r="AV670" s="14" t="s">
        <v>177</v>
      </c>
      <c r="AW670" s="14" t="s">
        <v>30</v>
      </c>
      <c r="AX670" s="14" t="s">
        <v>73</v>
      </c>
      <c r="AY670" s="260" t="s">
        <v>169</v>
      </c>
    </row>
    <row r="671" s="15" customFormat="1">
      <c r="A671" s="15"/>
      <c r="B671" s="261"/>
      <c r="C671" s="262"/>
      <c r="D671" s="235" t="s">
        <v>180</v>
      </c>
      <c r="E671" s="263" t="s">
        <v>1</v>
      </c>
      <c r="F671" s="264" t="s">
        <v>183</v>
      </c>
      <c r="G671" s="262"/>
      <c r="H671" s="265">
        <v>16.100000000000001</v>
      </c>
      <c r="I671" s="266"/>
      <c r="J671" s="262"/>
      <c r="K671" s="262"/>
      <c r="L671" s="267"/>
      <c r="M671" s="268"/>
      <c r="N671" s="269"/>
      <c r="O671" s="269"/>
      <c r="P671" s="269"/>
      <c r="Q671" s="269"/>
      <c r="R671" s="269"/>
      <c r="S671" s="269"/>
      <c r="T671" s="270"/>
      <c r="U671" s="15"/>
      <c r="V671" s="15"/>
      <c r="W671" s="15"/>
      <c r="X671" s="15"/>
      <c r="Y671" s="15"/>
      <c r="Z671" s="15"/>
      <c r="AA671" s="15"/>
      <c r="AB671" s="15"/>
      <c r="AC671" s="15"/>
      <c r="AD671" s="15"/>
      <c r="AE671" s="15"/>
      <c r="AT671" s="271" t="s">
        <v>180</v>
      </c>
      <c r="AU671" s="271" t="s">
        <v>177</v>
      </c>
      <c r="AV671" s="15" t="s">
        <v>176</v>
      </c>
      <c r="AW671" s="15" t="s">
        <v>30</v>
      </c>
      <c r="AX671" s="15" t="s">
        <v>81</v>
      </c>
      <c r="AY671" s="271" t="s">
        <v>169</v>
      </c>
    </row>
    <row r="672" s="2" customFormat="1" ht="33" customHeight="1">
      <c r="A672" s="39"/>
      <c r="B672" s="40"/>
      <c r="C672" s="221" t="s">
        <v>595</v>
      </c>
      <c r="D672" s="221" t="s">
        <v>172</v>
      </c>
      <c r="E672" s="222" t="s">
        <v>998</v>
      </c>
      <c r="F672" s="223" t="s">
        <v>999</v>
      </c>
      <c r="G672" s="224" t="s">
        <v>245</v>
      </c>
      <c r="H672" s="225">
        <v>21</v>
      </c>
      <c r="I672" s="226"/>
      <c r="J672" s="227">
        <f>ROUND(I672*H672,2)</f>
        <v>0</v>
      </c>
      <c r="K672" s="228"/>
      <c r="L672" s="45"/>
      <c r="M672" s="229" t="s">
        <v>1</v>
      </c>
      <c r="N672" s="230" t="s">
        <v>41</v>
      </c>
      <c r="O672" s="93"/>
      <c r="P672" s="231">
        <f>O672*H672</f>
        <v>0</v>
      </c>
      <c r="Q672" s="231">
        <v>0</v>
      </c>
      <c r="R672" s="231">
        <f>Q672*H672</f>
        <v>0</v>
      </c>
      <c r="S672" s="231">
        <v>0</v>
      </c>
      <c r="T672" s="232">
        <f>S672*H672</f>
        <v>0</v>
      </c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R672" s="233" t="s">
        <v>217</v>
      </c>
      <c r="AT672" s="233" t="s">
        <v>172</v>
      </c>
      <c r="AU672" s="233" t="s">
        <v>177</v>
      </c>
      <c r="AY672" s="18" t="s">
        <v>169</v>
      </c>
      <c r="BE672" s="234">
        <f>IF(N672="základní",J672,0)</f>
        <v>0</v>
      </c>
      <c r="BF672" s="234">
        <f>IF(N672="snížená",J672,0)</f>
        <v>0</v>
      </c>
      <c r="BG672" s="234">
        <f>IF(N672="zákl. přenesená",J672,0)</f>
        <v>0</v>
      </c>
      <c r="BH672" s="234">
        <f>IF(N672="sníž. přenesená",J672,0)</f>
        <v>0</v>
      </c>
      <c r="BI672" s="234">
        <f>IF(N672="nulová",J672,0)</f>
        <v>0</v>
      </c>
      <c r="BJ672" s="18" t="s">
        <v>178</v>
      </c>
      <c r="BK672" s="234">
        <f>ROUND(I672*H672,2)</f>
        <v>0</v>
      </c>
      <c r="BL672" s="18" t="s">
        <v>217</v>
      </c>
      <c r="BM672" s="233" t="s">
        <v>976</v>
      </c>
    </row>
    <row r="673" s="2" customFormat="1">
      <c r="A673" s="39"/>
      <c r="B673" s="40"/>
      <c r="C673" s="41"/>
      <c r="D673" s="235" t="s">
        <v>179</v>
      </c>
      <c r="E673" s="41"/>
      <c r="F673" s="236" t="s">
        <v>999</v>
      </c>
      <c r="G673" s="41"/>
      <c r="H673" s="41"/>
      <c r="I673" s="237"/>
      <c r="J673" s="41"/>
      <c r="K673" s="41"/>
      <c r="L673" s="45"/>
      <c r="M673" s="238"/>
      <c r="N673" s="239"/>
      <c r="O673" s="93"/>
      <c r="P673" s="93"/>
      <c r="Q673" s="93"/>
      <c r="R673" s="93"/>
      <c r="S673" s="93"/>
      <c r="T673" s="94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T673" s="18" t="s">
        <v>179</v>
      </c>
      <c r="AU673" s="18" t="s">
        <v>177</v>
      </c>
    </row>
    <row r="674" s="2" customFormat="1" ht="24.15" customHeight="1">
      <c r="A674" s="39"/>
      <c r="B674" s="40"/>
      <c r="C674" s="272" t="s">
        <v>985</v>
      </c>
      <c r="D674" s="272" t="s">
        <v>258</v>
      </c>
      <c r="E674" s="273" t="s">
        <v>1002</v>
      </c>
      <c r="F674" s="274" t="s">
        <v>1003</v>
      </c>
      <c r="G674" s="275" t="s">
        <v>245</v>
      </c>
      <c r="H674" s="276">
        <v>24.149999999999999</v>
      </c>
      <c r="I674" s="277"/>
      <c r="J674" s="278">
        <f>ROUND(I674*H674,2)</f>
        <v>0</v>
      </c>
      <c r="K674" s="279"/>
      <c r="L674" s="280"/>
      <c r="M674" s="281" t="s">
        <v>1</v>
      </c>
      <c r="N674" s="282" t="s">
        <v>41</v>
      </c>
      <c r="O674" s="93"/>
      <c r="P674" s="231">
        <f>O674*H674</f>
        <v>0</v>
      </c>
      <c r="Q674" s="231">
        <v>0.00025000000000000001</v>
      </c>
      <c r="R674" s="231">
        <f>Q674*H674</f>
        <v>0.0060374999999999995</v>
      </c>
      <c r="S674" s="231">
        <v>0</v>
      </c>
      <c r="T674" s="232">
        <f>S674*H674</f>
        <v>0</v>
      </c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R674" s="233" t="s">
        <v>261</v>
      </c>
      <c r="AT674" s="233" t="s">
        <v>258</v>
      </c>
      <c r="AU674" s="233" t="s">
        <v>177</v>
      </c>
      <c r="AY674" s="18" t="s">
        <v>169</v>
      </c>
      <c r="BE674" s="234">
        <f>IF(N674="základní",J674,0)</f>
        <v>0</v>
      </c>
      <c r="BF674" s="234">
        <f>IF(N674="snížená",J674,0)</f>
        <v>0</v>
      </c>
      <c r="BG674" s="234">
        <f>IF(N674="zákl. přenesená",J674,0)</f>
        <v>0</v>
      </c>
      <c r="BH674" s="234">
        <f>IF(N674="sníž. přenesená",J674,0)</f>
        <v>0</v>
      </c>
      <c r="BI674" s="234">
        <f>IF(N674="nulová",J674,0)</f>
        <v>0</v>
      </c>
      <c r="BJ674" s="18" t="s">
        <v>178</v>
      </c>
      <c r="BK674" s="234">
        <f>ROUND(I674*H674,2)</f>
        <v>0</v>
      </c>
      <c r="BL674" s="18" t="s">
        <v>217</v>
      </c>
      <c r="BM674" s="233" t="s">
        <v>980</v>
      </c>
    </row>
    <row r="675" s="2" customFormat="1">
      <c r="A675" s="39"/>
      <c r="B675" s="40"/>
      <c r="C675" s="41"/>
      <c r="D675" s="235" t="s">
        <v>179</v>
      </c>
      <c r="E675" s="41"/>
      <c r="F675" s="236" t="s">
        <v>1003</v>
      </c>
      <c r="G675" s="41"/>
      <c r="H675" s="41"/>
      <c r="I675" s="237"/>
      <c r="J675" s="41"/>
      <c r="K675" s="41"/>
      <c r="L675" s="45"/>
      <c r="M675" s="238"/>
      <c r="N675" s="239"/>
      <c r="O675" s="93"/>
      <c r="P675" s="93"/>
      <c r="Q675" s="93"/>
      <c r="R675" s="93"/>
      <c r="S675" s="93"/>
      <c r="T675" s="94"/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T675" s="18" t="s">
        <v>179</v>
      </c>
      <c r="AU675" s="18" t="s">
        <v>177</v>
      </c>
    </row>
    <row r="676" s="14" customFormat="1">
      <c r="A676" s="14"/>
      <c r="B676" s="250"/>
      <c r="C676" s="251"/>
      <c r="D676" s="235" t="s">
        <v>180</v>
      </c>
      <c r="E676" s="252" t="s">
        <v>1</v>
      </c>
      <c r="F676" s="253" t="s">
        <v>2755</v>
      </c>
      <c r="G676" s="251"/>
      <c r="H676" s="254">
        <v>24.149999999999999</v>
      </c>
      <c r="I676" s="255"/>
      <c r="J676" s="251"/>
      <c r="K676" s="251"/>
      <c r="L676" s="256"/>
      <c r="M676" s="257"/>
      <c r="N676" s="258"/>
      <c r="O676" s="258"/>
      <c r="P676" s="258"/>
      <c r="Q676" s="258"/>
      <c r="R676" s="258"/>
      <c r="S676" s="258"/>
      <c r="T676" s="259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60" t="s">
        <v>180</v>
      </c>
      <c r="AU676" s="260" t="s">
        <v>177</v>
      </c>
      <c r="AV676" s="14" t="s">
        <v>177</v>
      </c>
      <c r="AW676" s="14" t="s">
        <v>30</v>
      </c>
      <c r="AX676" s="14" t="s">
        <v>73</v>
      </c>
      <c r="AY676" s="260" t="s">
        <v>169</v>
      </c>
    </row>
    <row r="677" s="15" customFormat="1">
      <c r="A677" s="15"/>
      <c r="B677" s="261"/>
      <c r="C677" s="262"/>
      <c r="D677" s="235" t="s">
        <v>180</v>
      </c>
      <c r="E677" s="263" t="s">
        <v>1</v>
      </c>
      <c r="F677" s="264" t="s">
        <v>183</v>
      </c>
      <c r="G677" s="262"/>
      <c r="H677" s="265">
        <v>24.149999999999999</v>
      </c>
      <c r="I677" s="266"/>
      <c r="J677" s="262"/>
      <c r="K677" s="262"/>
      <c r="L677" s="267"/>
      <c r="M677" s="268"/>
      <c r="N677" s="269"/>
      <c r="O677" s="269"/>
      <c r="P677" s="269"/>
      <c r="Q677" s="269"/>
      <c r="R677" s="269"/>
      <c r="S677" s="269"/>
      <c r="T677" s="270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T677" s="271" t="s">
        <v>180</v>
      </c>
      <c r="AU677" s="271" t="s">
        <v>177</v>
      </c>
      <c r="AV677" s="15" t="s">
        <v>176</v>
      </c>
      <c r="AW677" s="15" t="s">
        <v>30</v>
      </c>
      <c r="AX677" s="15" t="s">
        <v>81</v>
      </c>
      <c r="AY677" s="271" t="s">
        <v>169</v>
      </c>
    </row>
    <row r="678" s="2" customFormat="1" ht="24.15" customHeight="1">
      <c r="A678" s="39"/>
      <c r="B678" s="40"/>
      <c r="C678" s="221" t="s">
        <v>598</v>
      </c>
      <c r="D678" s="221" t="s">
        <v>172</v>
      </c>
      <c r="E678" s="222" t="s">
        <v>1006</v>
      </c>
      <c r="F678" s="223" t="s">
        <v>1007</v>
      </c>
      <c r="G678" s="224" t="s">
        <v>245</v>
      </c>
      <c r="H678" s="225">
        <v>35</v>
      </c>
      <c r="I678" s="226"/>
      <c r="J678" s="227">
        <f>ROUND(I678*H678,2)</f>
        <v>0</v>
      </c>
      <c r="K678" s="228"/>
      <c r="L678" s="45"/>
      <c r="M678" s="229" t="s">
        <v>1</v>
      </c>
      <c r="N678" s="230" t="s">
        <v>41</v>
      </c>
      <c r="O678" s="93"/>
      <c r="P678" s="231">
        <f>O678*H678</f>
        <v>0</v>
      </c>
      <c r="Q678" s="231">
        <v>0</v>
      </c>
      <c r="R678" s="231">
        <f>Q678*H678</f>
        <v>0</v>
      </c>
      <c r="S678" s="231">
        <v>0</v>
      </c>
      <c r="T678" s="232">
        <f>S678*H678</f>
        <v>0</v>
      </c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R678" s="233" t="s">
        <v>217</v>
      </c>
      <c r="AT678" s="233" t="s">
        <v>172</v>
      </c>
      <c r="AU678" s="233" t="s">
        <v>177</v>
      </c>
      <c r="AY678" s="18" t="s">
        <v>169</v>
      </c>
      <c r="BE678" s="234">
        <f>IF(N678="základní",J678,0)</f>
        <v>0</v>
      </c>
      <c r="BF678" s="234">
        <f>IF(N678="snížená",J678,0)</f>
        <v>0</v>
      </c>
      <c r="BG678" s="234">
        <f>IF(N678="zákl. přenesená",J678,0)</f>
        <v>0</v>
      </c>
      <c r="BH678" s="234">
        <f>IF(N678="sníž. přenesená",J678,0)</f>
        <v>0</v>
      </c>
      <c r="BI678" s="234">
        <f>IF(N678="nulová",J678,0)</f>
        <v>0</v>
      </c>
      <c r="BJ678" s="18" t="s">
        <v>178</v>
      </c>
      <c r="BK678" s="234">
        <f>ROUND(I678*H678,2)</f>
        <v>0</v>
      </c>
      <c r="BL678" s="18" t="s">
        <v>217</v>
      </c>
      <c r="BM678" s="233" t="s">
        <v>984</v>
      </c>
    </row>
    <row r="679" s="2" customFormat="1">
      <c r="A679" s="39"/>
      <c r="B679" s="40"/>
      <c r="C679" s="41"/>
      <c r="D679" s="235" t="s">
        <v>179</v>
      </c>
      <c r="E679" s="41"/>
      <c r="F679" s="236" t="s">
        <v>1007</v>
      </c>
      <c r="G679" s="41"/>
      <c r="H679" s="41"/>
      <c r="I679" s="237"/>
      <c r="J679" s="41"/>
      <c r="K679" s="41"/>
      <c r="L679" s="45"/>
      <c r="M679" s="238"/>
      <c r="N679" s="239"/>
      <c r="O679" s="93"/>
      <c r="P679" s="93"/>
      <c r="Q679" s="93"/>
      <c r="R679" s="93"/>
      <c r="S679" s="93"/>
      <c r="T679" s="94"/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T679" s="18" t="s">
        <v>179</v>
      </c>
      <c r="AU679" s="18" t="s">
        <v>177</v>
      </c>
    </row>
    <row r="680" s="14" customFormat="1">
      <c r="A680" s="14"/>
      <c r="B680" s="250"/>
      <c r="C680" s="251"/>
      <c r="D680" s="235" t="s">
        <v>180</v>
      </c>
      <c r="E680" s="252" t="s">
        <v>1</v>
      </c>
      <c r="F680" s="253" t="s">
        <v>1009</v>
      </c>
      <c r="G680" s="251"/>
      <c r="H680" s="254">
        <v>10</v>
      </c>
      <c r="I680" s="255"/>
      <c r="J680" s="251"/>
      <c r="K680" s="251"/>
      <c r="L680" s="256"/>
      <c r="M680" s="257"/>
      <c r="N680" s="258"/>
      <c r="O680" s="258"/>
      <c r="P680" s="258"/>
      <c r="Q680" s="258"/>
      <c r="R680" s="258"/>
      <c r="S680" s="258"/>
      <c r="T680" s="259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260" t="s">
        <v>180</v>
      </c>
      <c r="AU680" s="260" t="s">
        <v>177</v>
      </c>
      <c r="AV680" s="14" t="s">
        <v>177</v>
      </c>
      <c r="AW680" s="14" t="s">
        <v>30</v>
      </c>
      <c r="AX680" s="14" t="s">
        <v>73</v>
      </c>
      <c r="AY680" s="260" t="s">
        <v>169</v>
      </c>
    </row>
    <row r="681" s="14" customFormat="1">
      <c r="A681" s="14"/>
      <c r="B681" s="250"/>
      <c r="C681" s="251"/>
      <c r="D681" s="235" t="s">
        <v>180</v>
      </c>
      <c r="E681" s="252" t="s">
        <v>1</v>
      </c>
      <c r="F681" s="253" t="s">
        <v>2756</v>
      </c>
      <c r="G681" s="251"/>
      <c r="H681" s="254">
        <v>25</v>
      </c>
      <c r="I681" s="255"/>
      <c r="J681" s="251"/>
      <c r="K681" s="251"/>
      <c r="L681" s="256"/>
      <c r="M681" s="257"/>
      <c r="N681" s="258"/>
      <c r="O681" s="258"/>
      <c r="P681" s="258"/>
      <c r="Q681" s="258"/>
      <c r="R681" s="258"/>
      <c r="S681" s="258"/>
      <c r="T681" s="259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60" t="s">
        <v>180</v>
      </c>
      <c r="AU681" s="260" t="s">
        <v>177</v>
      </c>
      <c r="AV681" s="14" t="s">
        <v>177</v>
      </c>
      <c r="AW681" s="14" t="s">
        <v>30</v>
      </c>
      <c r="AX681" s="14" t="s">
        <v>73</v>
      </c>
      <c r="AY681" s="260" t="s">
        <v>169</v>
      </c>
    </row>
    <row r="682" s="15" customFormat="1">
      <c r="A682" s="15"/>
      <c r="B682" s="261"/>
      <c r="C682" s="262"/>
      <c r="D682" s="235" t="s">
        <v>180</v>
      </c>
      <c r="E682" s="263" t="s">
        <v>1</v>
      </c>
      <c r="F682" s="264" t="s">
        <v>183</v>
      </c>
      <c r="G682" s="262"/>
      <c r="H682" s="265">
        <v>35</v>
      </c>
      <c r="I682" s="266"/>
      <c r="J682" s="262"/>
      <c r="K682" s="262"/>
      <c r="L682" s="267"/>
      <c r="M682" s="268"/>
      <c r="N682" s="269"/>
      <c r="O682" s="269"/>
      <c r="P682" s="269"/>
      <c r="Q682" s="269"/>
      <c r="R682" s="269"/>
      <c r="S682" s="269"/>
      <c r="T682" s="270"/>
      <c r="U682" s="15"/>
      <c r="V682" s="15"/>
      <c r="W682" s="15"/>
      <c r="X682" s="15"/>
      <c r="Y682" s="15"/>
      <c r="Z682" s="15"/>
      <c r="AA682" s="15"/>
      <c r="AB682" s="15"/>
      <c r="AC682" s="15"/>
      <c r="AD682" s="15"/>
      <c r="AE682" s="15"/>
      <c r="AT682" s="271" t="s">
        <v>180</v>
      </c>
      <c r="AU682" s="271" t="s">
        <v>177</v>
      </c>
      <c r="AV682" s="15" t="s">
        <v>176</v>
      </c>
      <c r="AW682" s="15" t="s">
        <v>30</v>
      </c>
      <c r="AX682" s="15" t="s">
        <v>81</v>
      </c>
      <c r="AY682" s="271" t="s">
        <v>169</v>
      </c>
    </row>
    <row r="683" s="2" customFormat="1" ht="37.8" customHeight="1">
      <c r="A683" s="39"/>
      <c r="B683" s="40"/>
      <c r="C683" s="272" t="s">
        <v>993</v>
      </c>
      <c r="D683" s="272" t="s">
        <v>258</v>
      </c>
      <c r="E683" s="273" t="s">
        <v>1012</v>
      </c>
      <c r="F683" s="274" t="s">
        <v>1013</v>
      </c>
      <c r="G683" s="275" t="s">
        <v>245</v>
      </c>
      <c r="H683" s="276">
        <v>11.5</v>
      </c>
      <c r="I683" s="277"/>
      <c r="J683" s="278">
        <f>ROUND(I683*H683,2)</f>
        <v>0</v>
      </c>
      <c r="K683" s="279"/>
      <c r="L683" s="280"/>
      <c r="M683" s="281" t="s">
        <v>1</v>
      </c>
      <c r="N683" s="282" t="s">
        <v>41</v>
      </c>
      <c r="O683" s="93"/>
      <c r="P683" s="231">
        <f>O683*H683</f>
        <v>0</v>
      </c>
      <c r="Q683" s="231">
        <v>5.0000000000000002E-05</v>
      </c>
      <c r="R683" s="231">
        <f>Q683*H683</f>
        <v>0.00057499999999999999</v>
      </c>
      <c r="S683" s="231">
        <v>0</v>
      </c>
      <c r="T683" s="232">
        <f>S683*H683</f>
        <v>0</v>
      </c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R683" s="233" t="s">
        <v>261</v>
      </c>
      <c r="AT683" s="233" t="s">
        <v>258</v>
      </c>
      <c r="AU683" s="233" t="s">
        <v>177</v>
      </c>
      <c r="AY683" s="18" t="s">
        <v>169</v>
      </c>
      <c r="BE683" s="234">
        <f>IF(N683="základní",J683,0)</f>
        <v>0</v>
      </c>
      <c r="BF683" s="234">
        <f>IF(N683="snížená",J683,0)</f>
        <v>0</v>
      </c>
      <c r="BG683" s="234">
        <f>IF(N683="zákl. přenesená",J683,0)</f>
        <v>0</v>
      </c>
      <c r="BH683" s="234">
        <f>IF(N683="sníž. přenesená",J683,0)</f>
        <v>0</v>
      </c>
      <c r="BI683" s="234">
        <f>IF(N683="nulová",J683,0)</f>
        <v>0</v>
      </c>
      <c r="BJ683" s="18" t="s">
        <v>178</v>
      </c>
      <c r="BK683" s="234">
        <f>ROUND(I683*H683,2)</f>
        <v>0</v>
      </c>
      <c r="BL683" s="18" t="s">
        <v>217</v>
      </c>
      <c r="BM683" s="233" t="s">
        <v>988</v>
      </c>
    </row>
    <row r="684" s="2" customFormat="1">
      <c r="A684" s="39"/>
      <c r="B684" s="40"/>
      <c r="C684" s="41"/>
      <c r="D684" s="235" t="s">
        <v>179</v>
      </c>
      <c r="E684" s="41"/>
      <c r="F684" s="236" t="s">
        <v>1013</v>
      </c>
      <c r="G684" s="41"/>
      <c r="H684" s="41"/>
      <c r="I684" s="237"/>
      <c r="J684" s="41"/>
      <c r="K684" s="41"/>
      <c r="L684" s="45"/>
      <c r="M684" s="238"/>
      <c r="N684" s="239"/>
      <c r="O684" s="93"/>
      <c r="P684" s="93"/>
      <c r="Q684" s="93"/>
      <c r="R684" s="93"/>
      <c r="S684" s="93"/>
      <c r="T684" s="94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T684" s="18" t="s">
        <v>179</v>
      </c>
      <c r="AU684" s="18" t="s">
        <v>177</v>
      </c>
    </row>
    <row r="685" s="14" customFormat="1">
      <c r="A685" s="14"/>
      <c r="B685" s="250"/>
      <c r="C685" s="251"/>
      <c r="D685" s="235" t="s">
        <v>180</v>
      </c>
      <c r="E685" s="252" t="s">
        <v>1</v>
      </c>
      <c r="F685" s="253" t="s">
        <v>1015</v>
      </c>
      <c r="G685" s="251"/>
      <c r="H685" s="254">
        <v>11.5</v>
      </c>
      <c r="I685" s="255"/>
      <c r="J685" s="251"/>
      <c r="K685" s="251"/>
      <c r="L685" s="256"/>
      <c r="M685" s="257"/>
      <c r="N685" s="258"/>
      <c r="O685" s="258"/>
      <c r="P685" s="258"/>
      <c r="Q685" s="258"/>
      <c r="R685" s="258"/>
      <c r="S685" s="258"/>
      <c r="T685" s="259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60" t="s">
        <v>180</v>
      </c>
      <c r="AU685" s="260" t="s">
        <v>177</v>
      </c>
      <c r="AV685" s="14" t="s">
        <v>177</v>
      </c>
      <c r="AW685" s="14" t="s">
        <v>30</v>
      </c>
      <c r="AX685" s="14" t="s">
        <v>73</v>
      </c>
      <c r="AY685" s="260" t="s">
        <v>169</v>
      </c>
    </row>
    <row r="686" s="15" customFormat="1">
      <c r="A686" s="15"/>
      <c r="B686" s="261"/>
      <c r="C686" s="262"/>
      <c r="D686" s="235" t="s">
        <v>180</v>
      </c>
      <c r="E686" s="263" t="s">
        <v>1</v>
      </c>
      <c r="F686" s="264" t="s">
        <v>183</v>
      </c>
      <c r="G686" s="262"/>
      <c r="H686" s="265">
        <v>11.5</v>
      </c>
      <c r="I686" s="266"/>
      <c r="J686" s="262"/>
      <c r="K686" s="262"/>
      <c r="L686" s="267"/>
      <c r="M686" s="268"/>
      <c r="N686" s="269"/>
      <c r="O686" s="269"/>
      <c r="P686" s="269"/>
      <c r="Q686" s="269"/>
      <c r="R686" s="269"/>
      <c r="S686" s="269"/>
      <c r="T686" s="270"/>
      <c r="U686" s="15"/>
      <c r="V686" s="15"/>
      <c r="W686" s="15"/>
      <c r="X686" s="15"/>
      <c r="Y686" s="15"/>
      <c r="Z686" s="15"/>
      <c r="AA686" s="15"/>
      <c r="AB686" s="15"/>
      <c r="AC686" s="15"/>
      <c r="AD686" s="15"/>
      <c r="AE686" s="15"/>
      <c r="AT686" s="271" t="s">
        <v>180</v>
      </c>
      <c r="AU686" s="271" t="s">
        <v>177</v>
      </c>
      <c r="AV686" s="15" t="s">
        <v>176</v>
      </c>
      <c r="AW686" s="15" t="s">
        <v>30</v>
      </c>
      <c r="AX686" s="15" t="s">
        <v>81</v>
      </c>
      <c r="AY686" s="271" t="s">
        <v>169</v>
      </c>
    </row>
    <row r="687" s="2" customFormat="1" ht="37.8" customHeight="1">
      <c r="A687" s="39"/>
      <c r="B687" s="40"/>
      <c r="C687" s="272" t="s">
        <v>602</v>
      </c>
      <c r="D687" s="272" t="s">
        <v>258</v>
      </c>
      <c r="E687" s="273" t="s">
        <v>1016</v>
      </c>
      <c r="F687" s="274" t="s">
        <v>1017</v>
      </c>
      <c r="G687" s="275" t="s">
        <v>245</v>
      </c>
      <c r="H687" s="276">
        <v>28.75</v>
      </c>
      <c r="I687" s="277"/>
      <c r="J687" s="278">
        <f>ROUND(I687*H687,2)</f>
        <v>0</v>
      </c>
      <c r="K687" s="279"/>
      <c r="L687" s="280"/>
      <c r="M687" s="281" t="s">
        <v>1</v>
      </c>
      <c r="N687" s="282" t="s">
        <v>41</v>
      </c>
      <c r="O687" s="93"/>
      <c r="P687" s="231">
        <f>O687*H687</f>
        <v>0</v>
      </c>
      <c r="Q687" s="231">
        <v>6.9999999999999994E-05</v>
      </c>
      <c r="R687" s="231">
        <f>Q687*H687</f>
        <v>0.0020125</v>
      </c>
      <c r="S687" s="231">
        <v>0</v>
      </c>
      <c r="T687" s="232">
        <f>S687*H687</f>
        <v>0</v>
      </c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R687" s="233" t="s">
        <v>261</v>
      </c>
      <c r="AT687" s="233" t="s">
        <v>258</v>
      </c>
      <c r="AU687" s="233" t="s">
        <v>177</v>
      </c>
      <c r="AY687" s="18" t="s">
        <v>169</v>
      </c>
      <c r="BE687" s="234">
        <f>IF(N687="základní",J687,0)</f>
        <v>0</v>
      </c>
      <c r="BF687" s="234">
        <f>IF(N687="snížená",J687,0)</f>
        <v>0</v>
      </c>
      <c r="BG687" s="234">
        <f>IF(N687="zákl. přenesená",J687,0)</f>
        <v>0</v>
      </c>
      <c r="BH687" s="234">
        <f>IF(N687="sníž. přenesená",J687,0)</f>
        <v>0</v>
      </c>
      <c r="BI687" s="234">
        <f>IF(N687="nulová",J687,0)</f>
        <v>0</v>
      </c>
      <c r="BJ687" s="18" t="s">
        <v>178</v>
      </c>
      <c r="BK687" s="234">
        <f>ROUND(I687*H687,2)</f>
        <v>0</v>
      </c>
      <c r="BL687" s="18" t="s">
        <v>217</v>
      </c>
      <c r="BM687" s="233" t="s">
        <v>992</v>
      </c>
    </row>
    <row r="688" s="2" customFormat="1">
      <c r="A688" s="39"/>
      <c r="B688" s="40"/>
      <c r="C688" s="41"/>
      <c r="D688" s="235" t="s">
        <v>179</v>
      </c>
      <c r="E688" s="41"/>
      <c r="F688" s="236" t="s">
        <v>1017</v>
      </c>
      <c r="G688" s="41"/>
      <c r="H688" s="41"/>
      <c r="I688" s="237"/>
      <c r="J688" s="41"/>
      <c r="K688" s="41"/>
      <c r="L688" s="45"/>
      <c r="M688" s="238"/>
      <c r="N688" s="239"/>
      <c r="O688" s="93"/>
      <c r="P688" s="93"/>
      <c r="Q688" s="93"/>
      <c r="R688" s="93"/>
      <c r="S688" s="93"/>
      <c r="T688" s="94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T688" s="18" t="s">
        <v>179</v>
      </c>
      <c r="AU688" s="18" t="s">
        <v>177</v>
      </c>
    </row>
    <row r="689" s="14" customFormat="1">
      <c r="A689" s="14"/>
      <c r="B689" s="250"/>
      <c r="C689" s="251"/>
      <c r="D689" s="235" t="s">
        <v>180</v>
      </c>
      <c r="E689" s="252" t="s">
        <v>1</v>
      </c>
      <c r="F689" s="253" t="s">
        <v>2757</v>
      </c>
      <c r="G689" s="251"/>
      <c r="H689" s="254">
        <v>28.75</v>
      </c>
      <c r="I689" s="255"/>
      <c r="J689" s="251"/>
      <c r="K689" s="251"/>
      <c r="L689" s="256"/>
      <c r="M689" s="257"/>
      <c r="N689" s="258"/>
      <c r="O689" s="258"/>
      <c r="P689" s="258"/>
      <c r="Q689" s="258"/>
      <c r="R689" s="258"/>
      <c r="S689" s="258"/>
      <c r="T689" s="259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60" t="s">
        <v>180</v>
      </c>
      <c r="AU689" s="260" t="s">
        <v>177</v>
      </c>
      <c r="AV689" s="14" t="s">
        <v>177</v>
      </c>
      <c r="AW689" s="14" t="s">
        <v>30</v>
      </c>
      <c r="AX689" s="14" t="s">
        <v>73</v>
      </c>
      <c r="AY689" s="260" t="s">
        <v>169</v>
      </c>
    </row>
    <row r="690" s="15" customFormat="1">
      <c r="A690" s="15"/>
      <c r="B690" s="261"/>
      <c r="C690" s="262"/>
      <c r="D690" s="235" t="s">
        <v>180</v>
      </c>
      <c r="E690" s="263" t="s">
        <v>1</v>
      </c>
      <c r="F690" s="264" t="s">
        <v>183</v>
      </c>
      <c r="G690" s="262"/>
      <c r="H690" s="265">
        <v>28.75</v>
      </c>
      <c r="I690" s="266"/>
      <c r="J690" s="262"/>
      <c r="K690" s="262"/>
      <c r="L690" s="267"/>
      <c r="M690" s="268"/>
      <c r="N690" s="269"/>
      <c r="O690" s="269"/>
      <c r="P690" s="269"/>
      <c r="Q690" s="269"/>
      <c r="R690" s="269"/>
      <c r="S690" s="269"/>
      <c r="T690" s="270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T690" s="271" t="s">
        <v>180</v>
      </c>
      <c r="AU690" s="271" t="s">
        <v>177</v>
      </c>
      <c r="AV690" s="15" t="s">
        <v>176</v>
      </c>
      <c r="AW690" s="15" t="s">
        <v>30</v>
      </c>
      <c r="AX690" s="15" t="s">
        <v>81</v>
      </c>
      <c r="AY690" s="271" t="s">
        <v>169</v>
      </c>
    </row>
    <row r="691" s="2" customFormat="1" ht="24.15" customHeight="1">
      <c r="A691" s="39"/>
      <c r="B691" s="40"/>
      <c r="C691" s="221" t="s">
        <v>1001</v>
      </c>
      <c r="D691" s="221" t="s">
        <v>172</v>
      </c>
      <c r="E691" s="222" t="s">
        <v>1021</v>
      </c>
      <c r="F691" s="223" t="s">
        <v>1022</v>
      </c>
      <c r="G691" s="224" t="s">
        <v>186</v>
      </c>
      <c r="H691" s="225">
        <v>1</v>
      </c>
      <c r="I691" s="226"/>
      <c r="J691" s="227">
        <f>ROUND(I691*H691,2)</f>
        <v>0</v>
      </c>
      <c r="K691" s="228"/>
      <c r="L691" s="45"/>
      <c r="M691" s="229" t="s">
        <v>1</v>
      </c>
      <c r="N691" s="230" t="s">
        <v>41</v>
      </c>
      <c r="O691" s="93"/>
      <c r="P691" s="231">
        <f>O691*H691</f>
        <v>0</v>
      </c>
      <c r="Q691" s="231">
        <v>0</v>
      </c>
      <c r="R691" s="231">
        <f>Q691*H691</f>
        <v>0</v>
      </c>
      <c r="S691" s="231">
        <v>0</v>
      </c>
      <c r="T691" s="232">
        <f>S691*H691</f>
        <v>0</v>
      </c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R691" s="233" t="s">
        <v>217</v>
      </c>
      <c r="AT691" s="233" t="s">
        <v>172</v>
      </c>
      <c r="AU691" s="233" t="s">
        <v>177</v>
      </c>
      <c r="AY691" s="18" t="s">
        <v>169</v>
      </c>
      <c r="BE691" s="234">
        <f>IF(N691="základní",J691,0)</f>
        <v>0</v>
      </c>
      <c r="BF691" s="234">
        <f>IF(N691="snížená",J691,0)</f>
        <v>0</v>
      </c>
      <c r="BG691" s="234">
        <f>IF(N691="zákl. přenesená",J691,0)</f>
        <v>0</v>
      </c>
      <c r="BH691" s="234">
        <f>IF(N691="sníž. přenesená",J691,0)</f>
        <v>0</v>
      </c>
      <c r="BI691" s="234">
        <f>IF(N691="nulová",J691,0)</f>
        <v>0</v>
      </c>
      <c r="BJ691" s="18" t="s">
        <v>178</v>
      </c>
      <c r="BK691" s="234">
        <f>ROUND(I691*H691,2)</f>
        <v>0</v>
      </c>
      <c r="BL691" s="18" t="s">
        <v>217</v>
      </c>
      <c r="BM691" s="233" t="s">
        <v>996</v>
      </c>
    </row>
    <row r="692" s="2" customFormat="1">
      <c r="A692" s="39"/>
      <c r="B692" s="40"/>
      <c r="C692" s="41"/>
      <c r="D692" s="235" t="s">
        <v>179</v>
      </c>
      <c r="E692" s="41"/>
      <c r="F692" s="236" t="s">
        <v>1022</v>
      </c>
      <c r="G692" s="41"/>
      <c r="H692" s="41"/>
      <c r="I692" s="237"/>
      <c r="J692" s="41"/>
      <c r="K692" s="41"/>
      <c r="L692" s="45"/>
      <c r="M692" s="238"/>
      <c r="N692" s="239"/>
      <c r="O692" s="93"/>
      <c r="P692" s="93"/>
      <c r="Q692" s="93"/>
      <c r="R692" s="93"/>
      <c r="S692" s="93"/>
      <c r="T692" s="94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T692" s="18" t="s">
        <v>179</v>
      </c>
      <c r="AU692" s="18" t="s">
        <v>177</v>
      </c>
    </row>
    <row r="693" s="2" customFormat="1" ht="24.15" customHeight="1">
      <c r="A693" s="39"/>
      <c r="B693" s="40"/>
      <c r="C693" s="272" t="s">
        <v>605</v>
      </c>
      <c r="D693" s="272" t="s">
        <v>258</v>
      </c>
      <c r="E693" s="273" t="s">
        <v>1024</v>
      </c>
      <c r="F693" s="274" t="s">
        <v>1025</v>
      </c>
      <c r="G693" s="275" t="s">
        <v>186</v>
      </c>
      <c r="H693" s="276">
        <v>1</v>
      </c>
      <c r="I693" s="277"/>
      <c r="J693" s="278">
        <f>ROUND(I693*H693,2)</f>
        <v>0</v>
      </c>
      <c r="K693" s="279"/>
      <c r="L693" s="280"/>
      <c r="M693" s="281" t="s">
        <v>1</v>
      </c>
      <c r="N693" s="282" t="s">
        <v>41</v>
      </c>
      <c r="O693" s="93"/>
      <c r="P693" s="231">
        <f>O693*H693</f>
        <v>0</v>
      </c>
      <c r="Q693" s="231">
        <v>0</v>
      </c>
      <c r="R693" s="231">
        <f>Q693*H693</f>
        <v>0</v>
      </c>
      <c r="S693" s="231">
        <v>0</v>
      </c>
      <c r="T693" s="232">
        <f>S693*H693</f>
        <v>0</v>
      </c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R693" s="233" t="s">
        <v>261</v>
      </c>
      <c r="AT693" s="233" t="s">
        <v>258</v>
      </c>
      <c r="AU693" s="233" t="s">
        <v>177</v>
      </c>
      <c r="AY693" s="18" t="s">
        <v>169</v>
      </c>
      <c r="BE693" s="234">
        <f>IF(N693="základní",J693,0)</f>
        <v>0</v>
      </c>
      <c r="BF693" s="234">
        <f>IF(N693="snížená",J693,0)</f>
        <v>0</v>
      </c>
      <c r="BG693" s="234">
        <f>IF(N693="zákl. přenesená",J693,0)</f>
        <v>0</v>
      </c>
      <c r="BH693" s="234">
        <f>IF(N693="sníž. přenesená",J693,0)</f>
        <v>0</v>
      </c>
      <c r="BI693" s="234">
        <f>IF(N693="nulová",J693,0)</f>
        <v>0</v>
      </c>
      <c r="BJ693" s="18" t="s">
        <v>178</v>
      </c>
      <c r="BK693" s="234">
        <f>ROUND(I693*H693,2)</f>
        <v>0</v>
      </c>
      <c r="BL693" s="18" t="s">
        <v>217</v>
      </c>
      <c r="BM693" s="233" t="s">
        <v>1000</v>
      </c>
    </row>
    <row r="694" s="2" customFormat="1">
      <c r="A694" s="39"/>
      <c r="B694" s="40"/>
      <c r="C694" s="41"/>
      <c r="D694" s="235" t="s">
        <v>179</v>
      </c>
      <c r="E694" s="41"/>
      <c r="F694" s="236" t="s">
        <v>1025</v>
      </c>
      <c r="G694" s="41"/>
      <c r="H694" s="41"/>
      <c r="I694" s="237"/>
      <c r="J694" s="41"/>
      <c r="K694" s="41"/>
      <c r="L694" s="45"/>
      <c r="M694" s="238"/>
      <c r="N694" s="239"/>
      <c r="O694" s="93"/>
      <c r="P694" s="93"/>
      <c r="Q694" s="93"/>
      <c r="R694" s="93"/>
      <c r="S694" s="93"/>
      <c r="T694" s="94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T694" s="18" t="s">
        <v>179</v>
      </c>
      <c r="AU694" s="18" t="s">
        <v>177</v>
      </c>
    </row>
    <row r="695" s="2" customFormat="1" ht="24.15" customHeight="1">
      <c r="A695" s="39"/>
      <c r="B695" s="40"/>
      <c r="C695" s="221" t="s">
        <v>1011</v>
      </c>
      <c r="D695" s="221" t="s">
        <v>172</v>
      </c>
      <c r="E695" s="222" t="s">
        <v>1028</v>
      </c>
      <c r="F695" s="223" t="s">
        <v>1029</v>
      </c>
      <c r="G695" s="224" t="s">
        <v>186</v>
      </c>
      <c r="H695" s="225">
        <v>3</v>
      </c>
      <c r="I695" s="226"/>
      <c r="J695" s="227">
        <f>ROUND(I695*H695,2)</f>
        <v>0</v>
      </c>
      <c r="K695" s="228"/>
      <c r="L695" s="45"/>
      <c r="M695" s="229" t="s">
        <v>1</v>
      </c>
      <c r="N695" s="230" t="s">
        <v>41</v>
      </c>
      <c r="O695" s="93"/>
      <c r="P695" s="231">
        <f>O695*H695</f>
        <v>0</v>
      </c>
      <c r="Q695" s="231">
        <v>0</v>
      </c>
      <c r="R695" s="231">
        <f>Q695*H695</f>
        <v>0</v>
      </c>
      <c r="S695" s="231">
        <v>0</v>
      </c>
      <c r="T695" s="232">
        <f>S695*H695</f>
        <v>0</v>
      </c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R695" s="233" t="s">
        <v>217</v>
      </c>
      <c r="AT695" s="233" t="s">
        <v>172</v>
      </c>
      <c r="AU695" s="233" t="s">
        <v>177</v>
      </c>
      <c r="AY695" s="18" t="s">
        <v>169</v>
      </c>
      <c r="BE695" s="234">
        <f>IF(N695="základní",J695,0)</f>
        <v>0</v>
      </c>
      <c r="BF695" s="234">
        <f>IF(N695="snížená",J695,0)</f>
        <v>0</v>
      </c>
      <c r="BG695" s="234">
        <f>IF(N695="zákl. přenesená",J695,0)</f>
        <v>0</v>
      </c>
      <c r="BH695" s="234">
        <f>IF(N695="sníž. přenesená",J695,0)</f>
        <v>0</v>
      </c>
      <c r="BI695" s="234">
        <f>IF(N695="nulová",J695,0)</f>
        <v>0</v>
      </c>
      <c r="BJ695" s="18" t="s">
        <v>178</v>
      </c>
      <c r="BK695" s="234">
        <f>ROUND(I695*H695,2)</f>
        <v>0</v>
      </c>
      <c r="BL695" s="18" t="s">
        <v>217</v>
      </c>
      <c r="BM695" s="233" t="s">
        <v>1004</v>
      </c>
    </row>
    <row r="696" s="2" customFormat="1">
      <c r="A696" s="39"/>
      <c r="B696" s="40"/>
      <c r="C696" s="41"/>
      <c r="D696" s="235" t="s">
        <v>179</v>
      </c>
      <c r="E696" s="41"/>
      <c r="F696" s="236" t="s">
        <v>1029</v>
      </c>
      <c r="G696" s="41"/>
      <c r="H696" s="41"/>
      <c r="I696" s="237"/>
      <c r="J696" s="41"/>
      <c r="K696" s="41"/>
      <c r="L696" s="45"/>
      <c r="M696" s="238"/>
      <c r="N696" s="239"/>
      <c r="O696" s="93"/>
      <c r="P696" s="93"/>
      <c r="Q696" s="93"/>
      <c r="R696" s="93"/>
      <c r="S696" s="93"/>
      <c r="T696" s="94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T696" s="18" t="s">
        <v>179</v>
      </c>
      <c r="AU696" s="18" t="s">
        <v>177</v>
      </c>
    </row>
    <row r="697" s="2" customFormat="1" ht="24.15" customHeight="1">
      <c r="A697" s="39"/>
      <c r="B697" s="40"/>
      <c r="C697" s="272" t="s">
        <v>609</v>
      </c>
      <c r="D697" s="272" t="s">
        <v>258</v>
      </c>
      <c r="E697" s="273" t="s">
        <v>1031</v>
      </c>
      <c r="F697" s="274" t="s">
        <v>1032</v>
      </c>
      <c r="G697" s="275" t="s">
        <v>186</v>
      </c>
      <c r="H697" s="276">
        <v>3</v>
      </c>
      <c r="I697" s="277"/>
      <c r="J697" s="278">
        <f>ROUND(I697*H697,2)</f>
        <v>0</v>
      </c>
      <c r="K697" s="279"/>
      <c r="L697" s="280"/>
      <c r="M697" s="281" t="s">
        <v>1</v>
      </c>
      <c r="N697" s="282" t="s">
        <v>41</v>
      </c>
      <c r="O697" s="93"/>
      <c r="P697" s="231">
        <f>O697*H697</f>
        <v>0</v>
      </c>
      <c r="Q697" s="231">
        <v>4.0000000000000003E-05</v>
      </c>
      <c r="R697" s="231">
        <f>Q697*H697</f>
        <v>0.00012000000000000002</v>
      </c>
      <c r="S697" s="231">
        <v>0</v>
      </c>
      <c r="T697" s="232">
        <f>S697*H697</f>
        <v>0</v>
      </c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R697" s="233" t="s">
        <v>261</v>
      </c>
      <c r="AT697" s="233" t="s">
        <v>258</v>
      </c>
      <c r="AU697" s="233" t="s">
        <v>177</v>
      </c>
      <c r="AY697" s="18" t="s">
        <v>169</v>
      </c>
      <c r="BE697" s="234">
        <f>IF(N697="základní",J697,0)</f>
        <v>0</v>
      </c>
      <c r="BF697" s="234">
        <f>IF(N697="snížená",J697,0)</f>
        <v>0</v>
      </c>
      <c r="BG697" s="234">
        <f>IF(N697="zákl. přenesená",J697,0)</f>
        <v>0</v>
      </c>
      <c r="BH697" s="234">
        <f>IF(N697="sníž. přenesená",J697,0)</f>
        <v>0</v>
      </c>
      <c r="BI697" s="234">
        <f>IF(N697="nulová",J697,0)</f>
        <v>0</v>
      </c>
      <c r="BJ697" s="18" t="s">
        <v>178</v>
      </c>
      <c r="BK697" s="234">
        <f>ROUND(I697*H697,2)</f>
        <v>0</v>
      </c>
      <c r="BL697" s="18" t="s">
        <v>217</v>
      </c>
      <c r="BM697" s="233" t="s">
        <v>1008</v>
      </c>
    </row>
    <row r="698" s="2" customFormat="1">
      <c r="A698" s="39"/>
      <c r="B698" s="40"/>
      <c r="C698" s="41"/>
      <c r="D698" s="235" t="s">
        <v>179</v>
      </c>
      <c r="E698" s="41"/>
      <c r="F698" s="236" t="s">
        <v>1032</v>
      </c>
      <c r="G698" s="41"/>
      <c r="H698" s="41"/>
      <c r="I698" s="237"/>
      <c r="J698" s="41"/>
      <c r="K698" s="41"/>
      <c r="L698" s="45"/>
      <c r="M698" s="238"/>
      <c r="N698" s="239"/>
      <c r="O698" s="93"/>
      <c r="P698" s="93"/>
      <c r="Q698" s="93"/>
      <c r="R698" s="93"/>
      <c r="S698" s="93"/>
      <c r="T698" s="94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T698" s="18" t="s">
        <v>179</v>
      </c>
      <c r="AU698" s="18" t="s">
        <v>177</v>
      </c>
    </row>
    <row r="699" s="2" customFormat="1" ht="37.8" customHeight="1">
      <c r="A699" s="39"/>
      <c r="B699" s="40"/>
      <c r="C699" s="221" t="s">
        <v>1020</v>
      </c>
      <c r="D699" s="221" t="s">
        <v>172</v>
      </c>
      <c r="E699" s="222" t="s">
        <v>1035</v>
      </c>
      <c r="F699" s="223" t="s">
        <v>1036</v>
      </c>
      <c r="G699" s="224" t="s">
        <v>186</v>
      </c>
      <c r="H699" s="225">
        <v>1</v>
      </c>
      <c r="I699" s="226"/>
      <c r="J699" s="227">
        <f>ROUND(I699*H699,2)</f>
        <v>0</v>
      </c>
      <c r="K699" s="228"/>
      <c r="L699" s="45"/>
      <c r="M699" s="229" t="s">
        <v>1</v>
      </c>
      <c r="N699" s="230" t="s">
        <v>41</v>
      </c>
      <c r="O699" s="93"/>
      <c r="P699" s="231">
        <f>O699*H699</f>
        <v>0</v>
      </c>
      <c r="Q699" s="231">
        <v>0</v>
      </c>
      <c r="R699" s="231">
        <f>Q699*H699</f>
        <v>0</v>
      </c>
      <c r="S699" s="231">
        <v>0</v>
      </c>
      <c r="T699" s="232">
        <f>S699*H699</f>
        <v>0</v>
      </c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R699" s="233" t="s">
        <v>217</v>
      </c>
      <c r="AT699" s="233" t="s">
        <v>172</v>
      </c>
      <c r="AU699" s="233" t="s">
        <v>177</v>
      </c>
      <c r="AY699" s="18" t="s">
        <v>169</v>
      </c>
      <c r="BE699" s="234">
        <f>IF(N699="základní",J699,0)</f>
        <v>0</v>
      </c>
      <c r="BF699" s="234">
        <f>IF(N699="snížená",J699,0)</f>
        <v>0</v>
      </c>
      <c r="BG699" s="234">
        <f>IF(N699="zákl. přenesená",J699,0)</f>
        <v>0</v>
      </c>
      <c r="BH699" s="234">
        <f>IF(N699="sníž. přenesená",J699,0)</f>
        <v>0</v>
      </c>
      <c r="BI699" s="234">
        <f>IF(N699="nulová",J699,0)</f>
        <v>0</v>
      </c>
      <c r="BJ699" s="18" t="s">
        <v>178</v>
      </c>
      <c r="BK699" s="234">
        <f>ROUND(I699*H699,2)</f>
        <v>0</v>
      </c>
      <c r="BL699" s="18" t="s">
        <v>217</v>
      </c>
      <c r="BM699" s="233" t="s">
        <v>1014</v>
      </c>
    </row>
    <row r="700" s="2" customFormat="1">
      <c r="A700" s="39"/>
      <c r="B700" s="40"/>
      <c r="C700" s="41"/>
      <c r="D700" s="235" t="s">
        <v>179</v>
      </c>
      <c r="E700" s="41"/>
      <c r="F700" s="236" t="s">
        <v>1036</v>
      </c>
      <c r="G700" s="41"/>
      <c r="H700" s="41"/>
      <c r="I700" s="237"/>
      <c r="J700" s="41"/>
      <c r="K700" s="41"/>
      <c r="L700" s="45"/>
      <c r="M700" s="238"/>
      <c r="N700" s="239"/>
      <c r="O700" s="93"/>
      <c r="P700" s="93"/>
      <c r="Q700" s="93"/>
      <c r="R700" s="93"/>
      <c r="S700" s="93"/>
      <c r="T700" s="94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T700" s="18" t="s">
        <v>179</v>
      </c>
      <c r="AU700" s="18" t="s">
        <v>177</v>
      </c>
    </row>
    <row r="701" s="2" customFormat="1" ht="21.75" customHeight="1">
      <c r="A701" s="39"/>
      <c r="B701" s="40"/>
      <c r="C701" s="272" t="s">
        <v>612</v>
      </c>
      <c r="D701" s="272" t="s">
        <v>258</v>
      </c>
      <c r="E701" s="273" t="s">
        <v>1039</v>
      </c>
      <c r="F701" s="274" t="s">
        <v>1040</v>
      </c>
      <c r="G701" s="275" t="s">
        <v>186</v>
      </c>
      <c r="H701" s="276">
        <v>1</v>
      </c>
      <c r="I701" s="277"/>
      <c r="J701" s="278">
        <f>ROUND(I701*H701,2)</f>
        <v>0</v>
      </c>
      <c r="K701" s="279"/>
      <c r="L701" s="280"/>
      <c r="M701" s="281" t="s">
        <v>1</v>
      </c>
      <c r="N701" s="282" t="s">
        <v>41</v>
      </c>
      <c r="O701" s="93"/>
      <c r="P701" s="231">
        <f>O701*H701</f>
        <v>0</v>
      </c>
      <c r="Q701" s="231">
        <v>1.0000000000000001E-05</v>
      </c>
      <c r="R701" s="231">
        <f>Q701*H701</f>
        <v>1.0000000000000001E-05</v>
      </c>
      <c r="S701" s="231">
        <v>0</v>
      </c>
      <c r="T701" s="232">
        <f>S701*H701</f>
        <v>0</v>
      </c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R701" s="233" t="s">
        <v>261</v>
      </c>
      <c r="AT701" s="233" t="s">
        <v>258</v>
      </c>
      <c r="AU701" s="233" t="s">
        <v>177</v>
      </c>
      <c r="AY701" s="18" t="s">
        <v>169</v>
      </c>
      <c r="BE701" s="234">
        <f>IF(N701="základní",J701,0)</f>
        <v>0</v>
      </c>
      <c r="BF701" s="234">
        <f>IF(N701="snížená",J701,0)</f>
        <v>0</v>
      </c>
      <c r="BG701" s="234">
        <f>IF(N701="zákl. přenesená",J701,0)</f>
        <v>0</v>
      </c>
      <c r="BH701" s="234">
        <f>IF(N701="sníž. přenesená",J701,0)</f>
        <v>0</v>
      </c>
      <c r="BI701" s="234">
        <f>IF(N701="nulová",J701,0)</f>
        <v>0</v>
      </c>
      <c r="BJ701" s="18" t="s">
        <v>178</v>
      </c>
      <c r="BK701" s="234">
        <f>ROUND(I701*H701,2)</f>
        <v>0</v>
      </c>
      <c r="BL701" s="18" t="s">
        <v>217</v>
      </c>
      <c r="BM701" s="233" t="s">
        <v>1018</v>
      </c>
    </row>
    <row r="702" s="2" customFormat="1">
      <c r="A702" s="39"/>
      <c r="B702" s="40"/>
      <c r="C702" s="41"/>
      <c r="D702" s="235" t="s">
        <v>179</v>
      </c>
      <c r="E702" s="41"/>
      <c r="F702" s="236" t="s">
        <v>1040</v>
      </c>
      <c r="G702" s="41"/>
      <c r="H702" s="41"/>
      <c r="I702" s="237"/>
      <c r="J702" s="41"/>
      <c r="K702" s="41"/>
      <c r="L702" s="45"/>
      <c r="M702" s="238"/>
      <c r="N702" s="239"/>
      <c r="O702" s="93"/>
      <c r="P702" s="93"/>
      <c r="Q702" s="93"/>
      <c r="R702" s="93"/>
      <c r="S702" s="93"/>
      <c r="T702" s="94"/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T702" s="18" t="s">
        <v>179</v>
      </c>
      <c r="AU702" s="18" t="s">
        <v>177</v>
      </c>
    </row>
    <row r="703" s="2" customFormat="1" ht="24.15" customHeight="1">
      <c r="A703" s="39"/>
      <c r="B703" s="40"/>
      <c r="C703" s="221" t="s">
        <v>1027</v>
      </c>
      <c r="D703" s="221" t="s">
        <v>172</v>
      </c>
      <c r="E703" s="222" t="s">
        <v>1932</v>
      </c>
      <c r="F703" s="223" t="s">
        <v>1933</v>
      </c>
      <c r="G703" s="224" t="s">
        <v>186</v>
      </c>
      <c r="H703" s="225">
        <v>1</v>
      </c>
      <c r="I703" s="226"/>
      <c r="J703" s="227">
        <f>ROUND(I703*H703,2)</f>
        <v>0</v>
      </c>
      <c r="K703" s="228"/>
      <c r="L703" s="45"/>
      <c r="M703" s="229" t="s">
        <v>1</v>
      </c>
      <c r="N703" s="230" t="s">
        <v>41</v>
      </c>
      <c r="O703" s="93"/>
      <c r="P703" s="231">
        <f>O703*H703</f>
        <v>0</v>
      </c>
      <c r="Q703" s="231">
        <v>0</v>
      </c>
      <c r="R703" s="231">
        <f>Q703*H703</f>
        <v>0</v>
      </c>
      <c r="S703" s="231">
        <v>0</v>
      </c>
      <c r="T703" s="232">
        <f>S703*H703</f>
        <v>0</v>
      </c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R703" s="233" t="s">
        <v>217</v>
      </c>
      <c r="AT703" s="233" t="s">
        <v>172</v>
      </c>
      <c r="AU703" s="233" t="s">
        <v>177</v>
      </c>
      <c r="AY703" s="18" t="s">
        <v>169</v>
      </c>
      <c r="BE703" s="234">
        <f>IF(N703="základní",J703,0)</f>
        <v>0</v>
      </c>
      <c r="BF703" s="234">
        <f>IF(N703="snížená",J703,0)</f>
        <v>0</v>
      </c>
      <c r="BG703" s="234">
        <f>IF(N703="zákl. přenesená",J703,0)</f>
        <v>0</v>
      </c>
      <c r="BH703" s="234">
        <f>IF(N703="sníž. přenesená",J703,0)</f>
        <v>0</v>
      </c>
      <c r="BI703" s="234">
        <f>IF(N703="nulová",J703,0)</f>
        <v>0</v>
      </c>
      <c r="BJ703" s="18" t="s">
        <v>178</v>
      </c>
      <c r="BK703" s="234">
        <f>ROUND(I703*H703,2)</f>
        <v>0</v>
      </c>
      <c r="BL703" s="18" t="s">
        <v>217</v>
      </c>
      <c r="BM703" s="233" t="s">
        <v>1023</v>
      </c>
    </row>
    <row r="704" s="2" customFormat="1">
      <c r="A704" s="39"/>
      <c r="B704" s="40"/>
      <c r="C704" s="41"/>
      <c r="D704" s="235" t="s">
        <v>179</v>
      </c>
      <c r="E704" s="41"/>
      <c r="F704" s="236" t="s">
        <v>1933</v>
      </c>
      <c r="G704" s="41"/>
      <c r="H704" s="41"/>
      <c r="I704" s="237"/>
      <c r="J704" s="41"/>
      <c r="K704" s="41"/>
      <c r="L704" s="45"/>
      <c r="M704" s="238"/>
      <c r="N704" s="239"/>
      <c r="O704" s="93"/>
      <c r="P704" s="93"/>
      <c r="Q704" s="93"/>
      <c r="R704" s="93"/>
      <c r="S704" s="93"/>
      <c r="T704" s="94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T704" s="18" t="s">
        <v>179</v>
      </c>
      <c r="AU704" s="18" t="s">
        <v>177</v>
      </c>
    </row>
    <row r="705" s="2" customFormat="1" ht="24.15" customHeight="1">
      <c r="A705" s="39"/>
      <c r="B705" s="40"/>
      <c r="C705" s="272" t="s">
        <v>616</v>
      </c>
      <c r="D705" s="272" t="s">
        <v>258</v>
      </c>
      <c r="E705" s="273" t="s">
        <v>1934</v>
      </c>
      <c r="F705" s="274" t="s">
        <v>1935</v>
      </c>
      <c r="G705" s="275" t="s">
        <v>186</v>
      </c>
      <c r="H705" s="276">
        <v>1</v>
      </c>
      <c r="I705" s="277"/>
      <c r="J705" s="278">
        <f>ROUND(I705*H705,2)</f>
        <v>0</v>
      </c>
      <c r="K705" s="279"/>
      <c r="L705" s="280"/>
      <c r="M705" s="281" t="s">
        <v>1</v>
      </c>
      <c r="N705" s="282" t="s">
        <v>41</v>
      </c>
      <c r="O705" s="93"/>
      <c r="P705" s="231">
        <f>O705*H705</f>
        <v>0</v>
      </c>
      <c r="Q705" s="231">
        <v>6.0000000000000002E-05</v>
      </c>
      <c r="R705" s="231">
        <f>Q705*H705</f>
        <v>6.0000000000000002E-05</v>
      </c>
      <c r="S705" s="231">
        <v>0</v>
      </c>
      <c r="T705" s="232">
        <f>S705*H705</f>
        <v>0</v>
      </c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R705" s="233" t="s">
        <v>261</v>
      </c>
      <c r="AT705" s="233" t="s">
        <v>258</v>
      </c>
      <c r="AU705" s="233" t="s">
        <v>177</v>
      </c>
      <c r="AY705" s="18" t="s">
        <v>169</v>
      </c>
      <c r="BE705" s="234">
        <f>IF(N705="základní",J705,0)</f>
        <v>0</v>
      </c>
      <c r="BF705" s="234">
        <f>IF(N705="snížená",J705,0)</f>
        <v>0</v>
      </c>
      <c r="BG705" s="234">
        <f>IF(N705="zákl. přenesená",J705,0)</f>
        <v>0</v>
      </c>
      <c r="BH705" s="234">
        <f>IF(N705="sníž. přenesená",J705,0)</f>
        <v>0</v>
      </c>
      <c r="BI705" s="234">
        <f>IF(N705="nulová",J705,0)</f>
        <v>0</v>
      </c>
      <c r="BJ705" s="18" t="s">
        <v>178</v>
      </c>
      <c r="BK705" s="234">
        <f>ROUND(I705*H705,2)</f>
        <v>0</v>
      </c>
      <c r="BL705" s="18" t="s">
        <v>217</v>
      </c>
      <c r="BM705" s="233" t="s">
        <v>1026</v>
      </c>
    </row>
    <row r="706" s="2" customFormat="1">
      <c r="A706" s="39"/>
      <c r="B706" s="40"/>
      <c r="C706" s="41"/>
      <c r="D706" s="235" t="s">
        <v>179</v>
      </c>
      <c r="E706" s="41"/>
      <c r="F706" s="236" t="s">
        <v>1935</v>
      </c>
      <c r="G706" s="41"/>
      <c r="H706" s="41"/>
      <c r="I706" s="237"/>
      <c r="J706" s="41"/>
      <c r="K706" s="41"/>
      <c r="L706" s="45"/>
      <c r="M706" s="238"/>
      <c r="N706" s="239"/>
      <c r="O706" s="93"/>
      <c r="P706" s="93"/>
      <c r="Q706" s="93"/>
      <c r="R706" s="93"/>
      <c r="S706" s="93"/>
      <c r="T706" s="94"/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T706" s="18" t="s">
        <v>179</v>
      </c>
      <c r="AU706" s="18" t="s">
        <v>177</v>
      </c>
    </row>
    <row r="707" s="2" customFormat="1" ht="24.15" customHeight="1">
      <c r="A707" s="39"/>
      <c r="B707" s="40"/>
      <c r="C707" s="221" t="s">
        <v>1034</v>
      </c>
      <c r="D707" s="221" t="s">
        <v>172</v>
      </c>
      <c r="E707" s="222" t="s">
        <v>1043</v>
      </c>
      <c r="F707" s="223" t="s">
        <v>1044</v>
      </c>
      <c r="G707" s="224" t="s">
        <v>186</v>
      </c>
      <c r="H707" s="225">
        <v>4</v>
      </c>
      <c r="I707" s="226"/>
      <c r="J707" s="227">
        <f>ROUND(I707*H707,2)</f>
        <v>0</v>
      </c>
      <c r="K707" s="228"/>
      <c r="L707" s="45"/>
      <c r="M707" s="229" t="s">
        <v>1</v>
      </c>
      <c r="N707" s="230" t="s">
        <v>41</v>
      </c>
      <c r="O707" s="93"/>
      <c r="P707" s="231">
        <f>O707*H707</f>
        <v>0</v>
      </c>
      <c r="Q707" s="231">
        <v>0</v>
      </c>
      <c r="R707" s="231">
        <f>Q707*H707</f>
        <v>0</v>
      </c>
      <c r="S707" s="231">
        <v>0</v>
      </c>
      <c r="T707" s="232">
        <f>S707*H707</f>
        <v>0</v>
      </c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R707" s="233" t="s">
        <v>217</v>
      </c>
      <c r="AT707" s="233" t="s">
        <v>172</v>
      </c>
      <c r="AU707" s="233" t="s">
        <v>177</v>
      </c>
      <c r="AY707" s="18" t="s">
        <v>169</v>
      </c>
      <c r="BE707" s="234">
        <f>IF(N707="základní",J707,0)</f>
        <v>0</v>
      </c>
      <c r="BF707" s="234">
        <f>IF(N707="snížená",J707,0)</f>
        <v>0</v>
      </c>
      <c r="BG707" s="234">
        <f>IF(N707="zákl. přenesená",J707,0)</f>
        <v>0</v>
      </c>
      <c r="BH707" s="234">
        <f>IF(N707="sníž. přenesená",J707,0)</f>
        <v>0</v>
      </c>
      <c r="BI707" s="234">
        <f>IF(N707="nulová",J707,0)</f>
        <v>0</v>
      </c>
      <c r="BJ707" s="18" t="s">
        <v>178</v>
      </c>
      <c r="BK707" s="234">
        <f>ROUND(I707*H707,2)</f>
        <v>0</v>
      </c>
      <c r="BL707" s="18" t="s">
        <v>217</v>
      </c>
      <c r="BM707" s="233" t="s">
        <v>1030</v>
      </c>
    </row>
    <row r="708" s="2" customFormat="1">
      <c r="A708" s="39"/>
      <c r="B708" s="40"/>
      <c r="C708" s="41"/>
      <c r="D708" s="235" t="s">
        <v>179</v>
      </c>
      <c r="E708" s="41"/>
      <c r="F708" s="236" t="s">
        <v>1044</v>
      </c>
      <c r="G708" s="41"/>
      <c r="H708" s="41"/>
      <c r="I708" s="237"/>
      <c r="J708" s="41"/>
      <c r="K708" s="41"/>
      <c r="L708" s="45"/>
      <c r="M708" s="238"/>
      <c r="N708" s="239"/>
      <c r="O708" s="93"/>
      <c r="P708" s="93"/>
      <c r="Q708" s="93"/>
      <c r="R708" s="93"/>
      <c r="S708" s="93"/>
      <c r="T708" s="94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T708" s="18" t="s">
        <v>179</v>
      </c>
      <c r="AU708" s="18" t="s">
        <v>177</v>
      </c>
    </row>
    <row r="709" s="2" customFormat="1" ht="24.15" customHeight="1">
      <c r="A709" s="39"/>
      <c r="B709" s="40"/>
      <c r="C709" s="272" t="s">
        <v>1038</v>
      </c>
      <c r="D709" s="272" t="s">
        <v>258</v>
      </c>
      <c r="E709" s="273" t="s">
        <v>1047</v>
      </c>
      <c r="F709" s="274" t="s">
        <v>1048</v>
      </c>
      <c r="G709" s="275" t="s">
        <v>186</v>
      </c>
      <c r="H709" s="276">
        <v>4</v>
      </c>
      <c r="I709" s="277"/>
      <c r="J709" s="278">
        <f>ROUND(I709*H709,2)</f>
        <v>0</v>
      </c>
      <c r="K709" s="279"/>
      <c r="L709" s="280"/>
      <c r="M709" s="281" t="s">
        <v>1</v>
      </c>
      <c r="N709" s="282" t="s">
        <v>41</v>
      </c>
      <c r="O709" s="93"/>
      <c r="P709" s="231">
        <f>O709*H709</f>
        <v>0</v>
      </c>
      <c r="Q709" s="231">
        <v>4.0000000000000003E-05</v>
      </c>
      <c r="R709" s="231">
        <f>Q709*H709</f>
        <v>0.00016000000000000001</v>
      </c>
      <c r="S709" s="231">
        <v>0</v>
      </c>
      <c r="T709" s="232">
        <f>S709*H709</f>
        <v>0</v>
      </c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R709" s="233" t="s">
        <v>261</v>
      </c>
      <c r="AT709" s="233" t="s">
        <v>258</v>
      </c>
      <c r="AU709" s="233" t="s">
        <v>177</v>
      </c>
      <c r="AY709" s="18" t="s">
        <v>169</v>
      </c>
      <c r="BE709" s="234">
        <f>IF(N709="základní",J709,0)</f>
        <v>0</v>
      </c>
      <c r="BF709" s="234">
        <f>IF(N709="snížená",J709,0)</f>
        <v>0</v>
      </c>
      <c r="BG709" s="234">
        <f>IF(N709="zákl. přenesená",J709,0)</f>
        <v>0</v>
      </c>
      <c r="BH709" s="234">
        <f>IF(N709="sníž. přenesená",J709,0)</f>
        <v>0</v>
      </c>
      <c r="BI709" s="234">
        <f>IF(N709="nulová",J709,0)</f>
        <v>0</v>
      </c>
      <c r="BJ709" s="18" t="s">
        <v>178</v>
      </c>
      <c r="BK709" s="234">
        <f>ROUND(I709*H709,2)</f>
        <v>0</v>
      </c>
      <c r="BL709" s="18" t="s">
        <v>217</v>
      </c>
      <c r="BM709" s="233" t="s">
        <v>1033</v>
      </c>
    </row>
    <row r="710" s="2" customFormat="1">
      <c r="A710" s="39"/>
      <c r="B710" s="40"/>
      <c r="C710" s="41"/>
      <c r="D710" s="235" t="s">
        <v>179</v>
      </c>
      <c r="E710" s="41"/>
      <c r="F710" s="236" t="s">
        <v>1048</v>
      </c>
      <c r="G710" s="41"/>
      <c r="H710" s="41"/>
      <c r="I710" s="237"/>
      <c r="J710" s="41"/>
      <c r="K710" s="41"/>
      <c r="L710" s="45"/>
      <c r="M710" s="238"/>
      <c r="N710" s="239"/>
      <c r="O710" s="93"/>
      <c r="P710" s="93"/>
      <c r="Q710" s="93"/>
      <c r="R710" s="93"/>
      <c r="S710" s="93"/>
      <c r="T710" s="94"/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T710" s="18" t="s">
        <v>179</v>
      </c>
      <c r="AU710" s="18" t="s">
        <v>177</v>
      </c>
    </row>
    <row r="711" s="2" customFormat="1" ht="24.15" customHeight="1">
      <c r="A711" s="39"/>
      <c r="B711" s="40"/>
      <c r="C711" s="221" t="s">
        <v>1042</v>
      </c>
      <c r="D711" s="221" t="s">
        <v>172</v>
      </c>
      <c r="E711" s="222" t="s">
        <v>1051</v>
      </c>
      <c r="F711" s="223" t="s">
        <v>1052</v>
      </c>
      <c r="G711" s="224" t="s">
        <v>186</v>
      </c>
      <c r="H711" s="225">
        <v>1</v>
      </c>
      <c r="I711" s="226"/>
      <c r="J711" s="227">
        <f>ROUND(I711*H711,2)</f>
        <v>0</v>
      </c>
      <c r="K711" s="228"/>
      <c r="L711" s="45"/>
      <c r="M711" s="229" t="s">
        <v>1</v>
      </c>
      <c r="N711" s="230" t="s">
        <v>41</v>
      </c>
      <c r="O711" s="93"/>
      <c r="P711" s="231">
        <f>O711*H711</f>
        <v>0</v>
      </c>
      <c r="Q711" s="231">
        <v>0</v>
      </c>
      <c r="R711" s="231">
        <f>Q711*H711</f>
        <v>0</v>
      </c>
      <c r="S711" s="231">
        <v>0</v>
      </c>
      <c r="T711" s="232">
        <f>S711*H711</f>
        <v>0</v>
      </c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R711" s="233" t="s">
        <v>217</v>
      </c>
      <c r="AT711" s="233" t="s">
        <v>172</v>
      </c>
      <c r="AU711" s="233" t="s">
        <v>177</v>
      </c>
      <c r="AY711" s="18" t="s">
        <v>169</v>
      </c>
      <c r="BE711" s="234">
        <f>IF(N711="základní",J711,0)</f>
        <v>0</v>
      </c>
      <c r="BF711" s="234">
        <f>IF(N711="snížená",J711,0)</f>
        <v>0</v>
      </c>
      <c r="BG711" s="234">
        <f>IF(N711="zákl. přenesená",J711,0)</f>
        <v>0</v>
      </c>
      <c r="BH711" s="234">
        <f>IF(N711="sníž. přenesená",J711,0)</f>
        <v>0</v>
      </c>
      <c r="BI711" s="234">
        <f>IF(N711="nulová",J711,0)</f>
        <v>0</v>
      </c>
      <c r="BJ711" s="18" t="s">
        <v>178</v>
      </c>
      <c r="BK711" s="234">
        <f>ROUND(I711*H711,2)</f>
        <v>0</v>
      </c>
      <c r="BL711" s="18" t="s">
        <v>217</v>
      </c>
      <c r="BM711" s="233" t="s">
        <v>1037</v>
      </c>
    </row>
    <row r="712" s="2" customFormat="1">
      <c r="A712" s="39"/>
      <c r="B712" s="40"/>
      <c r="C712" s="41"/>
      <c r="D712" s="235" t="s">
        <v>179</v>
      </c>
      <c r="E712" s="41"/>
      <c r="F712" s="236" t="s">
        <v>1052</v>
      </c>
      <c r="G712" s="41"/>
      <c r="H712" s="41"/>
      <c r="I712" s="237"/>
      <c r="J712" s="41"/>
      <c r="K712" s="41"/>
      <c r="L712" s="45"/>
      <c r="M712" s="238"/>
      <c r="N712" s="239"/>
      <c r="O712" s="93"/>
      <c r="P712" s="93"/>
      <c r="Q712" s="93"/>
      <c r="R712" s="93"/>
      <c r="S712" s="93"/>
      <c r="T712" s="94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T712" s="18" t="s">
        <v>179</v>
      </c>
      <c r="AU712" s="18" t="s">
        <v>177</v>
      </c>
    </row>
    <row r="713" s="2" customFormat="1" ht="24.15" customHeight="1">
      <c r="A713" s="39"/>
      <c r="B713" s="40"/>
      <c r="C713" s="272" t="s">
        <v>1046</v>
      </c>
      <c r="D713" s="272" t="s">
        <v>258</v>
      </c>
      <c r="E713" s="273" t="s">
        <v>1054</v>
      </c>
      <c r="F713" s="274" t="s">
        <v>1055</v>
      </c>
      <c r="G713" s="275" t="s">
        <v>186</v>
      </c>
      <c r="H713" s="276">
        <v>1</v>
      </c>
      <c r="I713" s="277"/>
      <c r="J713" s="278">
        <f>ROUND(I713*H713,2)</f>
        <v>0</v>
      </c>
      <c r="K713" s="279"/>
      <c r="L713" s="280"/>
      <c r="M713" s="281" t="s">
        <v>1</v>
      </c>
      <c r="N713" s="282" t="s">
        <v>41</v>
      </c>
      <c r="O713" s="93"/>
      <c r="P713" s="231">
        <f>O713*H713</f>
        <v>0</v>
      </c>
      <c r="Q713" s="231">
        <v>6.0000000000000002E-05</v>
      </c>
      <c r="R713" s="231">
        <f>Q713*H713</f>
        <v>6.0000000000000002E-05</v>
      </c>
      <c r="S713" s="231">
        <v>0</v>
      </c>
      <c r="T713" s="232">
        <f>S713*H713</f>
        <v>0</v>
      </c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R713" s="233" t="s">
        <v>261</v>
      </c>
      <c r="AT713" s="233" t="s">
        <v>258</v>
      </c>
      <c r="AU713" s="233" t="s">
        <v>177</v>
      </c>
      <c r="AY713" s="18" t="s">
        <v>169</v>
      </c>
      <c r="BE713" s="234">
        <f>IF(N713="základní",J713,0)</f>
        <v>0</v>
      </c>
      <c r="BF713" s="234">
        <f>IF(N713="snížená",J713,0)</f>
        <v>0</v>
      </c>
      <c r="BG713" s="234">
        <f>IF(N713="zákl. přenesená",J713,0)</f>
        <v>0</v>
      </c>
      <c r="BH713" s="234">
        <f>IF(N713="sníž. přenesená",J713,0)</f>
        <v>0</v>
      </c>
      <c r="BI713" s="234">
        <f>IF(N713="nulová",J713,0)</f>
        <v>0</v>
      </c>
      <c r="BJ713" s="18" t="s">
        <v>178</v>
      </c>
      <c r="BK713" s="234">
        <f>ROUND(I713*H713,2)</f>
        <v>0</v>
      </c>
      <c r="BL713" s="18" t="s">
        <v>217</v>
      </c>
      <c r="BM713" s="233" t="s">
        <v>1041</v>
      </c>
    </row>
    <row r="714" s="2" customFormat="1">
      <c r="A714" s="39"/>
      <c r="B714" s="40"/>
      <c r="C714" s="41"/>
      <c r="D714" s="235" t="s">
        <v>179</v>
      </c>
      <c r="E714" s="41"/>
      <c r="F714" s="236" t="s">
        <v>1055</v>
      </c>
      <c r="G714" s="41"/>
      <c r="H714" s="41"/>
      <c r="I714" s="237"/>
      <c r="J714" s="41"/>
      <c r="K714" s="41"/>
      <c r="L714" s="45"/>
      <c r="M714" s="238"/>
      <c r="N714" s="239"/>
      <c r="O714" s="93"/>
      <c r="P714" s="93"/>
      <c r="Q714" s="93"/>
      <c r="R714" s="93"/>
      <c r="S714" s="93"/>
      <c r="T714" s="94"/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T714" s="18" t="s">
        <v>179</v>
      </c>
      <c r="AU714" s="18" t="s">
        <v>177</v>
      </c>
    </row>
    <row r="715" s="2" customFormat="1" ht="33" customHeight="1">
      <c r="A715" s="39"/>
      <c r="B715" s="40"/>
      <c r="C715" s="221" t="s">
        <v>1050</v>
      </c>
      <c r="D715" s="221" t="s">
        <v>172</v>
      </c>
      <c r="E715" s="222" t="s">
        <v>1058</v>
      </c>
      <c r="F715" s="223" t="s">
        <v>1059</v>
      </c>
      <c r="G715" s="224" t="s">
        <v>186</v>
      </c>
      <c r="H715" s="225">
        <v>7</v>
      </c>
      <c r="I715" s="226"/>
      <c r="J715" s="227">
        <f>ROUND(I715*H715,2)</f>
        <v>0</v>
      </c>
      <c r="K715" s="228"/>
      <c r="L715" s="45"/>
      <c r="M715" s="229" t="s">
        <v>1</v>
      </c>
      <c r="N715" s="230" t="s">
        <v>41</v>
      </c>
      <c r="O715" s="93"/>
      <c r="P715" s="231">
        <f>O715*H715</f>
        <v>0</v>
      </c>
      <c r="Q715" s="231">
        <v>0</v>
      </c>
      <c r="R715" s="231">
        <f>Q715*H715</f>
        <v>0</v>
      </c>
      <c r="S715" s="231">
        <v>4.8000000000000001E-05</v>
      </c>
      <c r="T715" s="232">
        <f>S715*H715</f>
        <v>0.00033600000000000004</v>
      </c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R715" s="233" t="s">
        <v>217</v>
      </c>
      <c r="AT715" s="233" t="s">
        <v>172</v>
      </c>
      <c r="AU715" s="233" t="s">
        <v>177</v>
      </c>
      <c r="AY715" s="18" t="s">
        <v>169</v>
      </c>
      <c r="BE715" s="234">
        <f>IF(N715="základní",J715,0)</f>
        <v>0</v>
      </c>
      <c r="BF715" s="234">
        <f>IF(N715="snížená",J715,0)</f>
        <v>0</v>
      </c>
      <c r="BG715" s="234">
        <f>IF(N715="zákl. přenesená",J715,0)</f>
        <v>0</v>
      </c>
      <c r="BH715" s="234">
        <f>IF(N715="sníž. přenesená",J715,0)</f>
        <v>0</v>
      </c>
      <c r="BI715" s="234">
        <f>IF(N715="nulová",J715,0)</f>
        <v>0</v>
      </c>
      <c r="BJ715" s="18" t="s">
        <v>178</v>
      </c>
      <c r="BK715" s="234">
        <f>ROUND(I715*H715,2)</f>
        <v>0</v>
      </c>
      <c r="BL715" s="18" t="s">
        <v>217</v>
      </c>
      <c r="BM715" s="233" t="s">
        <v>1045</v>
      </c>
    </row>
    <row r="716" s="2" customFormat="1">
      <c r="A716" s="39"/>
      <c r="B716" s="40"/>
      <c r="C716" s="41"/>
      <c r="D716" s="235" t="s">
        <v>179</v>
      </c>
      <c r="E716" s="41"/>
      <c r="F716" s="236" t="s">
        <v>1059</v>
      </c>
      <c r="G716" s="41"/>
      <c r="H716" s="41"/>
      <c r="I716" s="237"/>
      <c r="J716" s="41"/>
      <c r="K716" s="41"/>
      <c r="L716" s="45"/>
      <c r="M716" s="238"/>
      <c r="N716" s="239"/>
      <c r="O716" s="93"/>
      <c r="P716" s="93"/>
      <c r="Q716" s="93"/>
      <c r="R716" s="93"/>
      <c r="S716" s="93"/>
      <c r="T716" s="94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T716" s="18" t="s">
        <v>179</v>
      </c>
      <c r="AU716" s="18" t="s">
        <v>177</v>
      </c>
    </row>
    <row r="717" s="2" customFormat="1" ht="24.15" customHeight="1">
      <c r="A717" s="39"/>
      <c r="B717" s="40"/>
      <c r="C717" s="221" t="s">
        <v>626</v>
      </c>
      <c r="D717" s="221" t="s">
        <v>172</v>
      </c>
      <c r="E717" s="222" t="s">
        <v>1061</v>
      </c>
      <c r="F717" s="223" t="s">
        <v>1062</v>
      </c>
      <c r="G717" s="224" t="s">
        <v>186</v>
      </c>
      <c r="H717" s="225">
        <v>6</v>
      </c>
      <c r="I717" s="226"/>
      <c r="J717" s="227">
        <f>ROUND(I717*H717,2)</f>
        <v>0</v>
      </c>
      <c r="K717" s="228"/>
      <c r="L717" s="45"/>
      <c r="M717" s="229" t="s">
        <v>1</v>
      </c>
      <c r="N717" s="230" t="s">
        <v>41</v>
      </c>
      <c r="O717" s="93"/>
      <c r="P717" s="231">
        <f>O717*H717</f>
        <v>0</v>
      </c>
      <c r="Q717" s="231">
        <v>0</v>
      </c>
      <c r="R717" s="231">
        <f>Q717*H717</f>
        <v>0</v>
      </c>
      <c r="S717" s="231">
        <v>0</v>
      </c>
      <c r="T717" s="232">
        <f>S717*H717</f>
        <v>0</v>
      </c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R717" s="233" t="s">
        <v>217</v>
      </c>
      <c r="AT717" s="233" t="s">
        <v>172</v>
      </c>
      <c r="AU717" s="233" t="s">
        <v>177</v>
      </c>
      <c r="AY717" s="18" t="s">
        <v>169</v>
      </c>
      <c r="BE717" s="234">
        <f>IF(N717="základní",J717,0)</f>
        <v>0</v>
      </c>
      <c r="BF717" s="234">
        <f>IF(N717="snížená",J717,0)</f>
        <v>0</v>
      </c>
      <c r="BG717" s="234">
        <f>IF(N717="zákl. přenesená",J717,0)</f>
        <v>0</v>
      </c>
      <c r="BH717" s="234">
        <f>IF(N717="sníž. přenesená",J717,0)</f>
        <v>0</v>
      </c>
      <c r="BI717" s="234">
        <f>IF(N717="nulová",J717,0)</f>
        <v>0</v>
      </c>
      <c r="BJ717" s="18" t="s">
        <v>178</v>
      </c>
      <c r="BK717" s="234">
        <f>ROUND(I717*H717,2)</f>
        <v>0</v>
      </c>
      <c r="BL717" s="18" t="s">
        <v>217</v>
      </c>
      <c r="BM717" s="233" t="s">
        <v>1049</v>
      </c>
    </row>
    <row r="718" s="2" customFormat="1">
      <c r="A718" s="39"/>
      <c r="B718" s="40"/>
      <c r="C718" s="41"/>
      <c r="D718" s="235" t="s">
        <v>179</v>
      </c>
      <c r="E718" s="41"/>
      <c r="F718" s="236" t="s">
        <v>1062</v>
      </c>
      <c r="G718" s="41"/>
      <c r="H718" s="41"/>
      <c r="I718" s="237"/>
      <c r="J718" s="41"/>
      <c r="K718" s="41"/>
      <c r="L718" s="45"/>
      <c r="M718" s="238"/>
      <c r="N718" s="239"/>
      <c r="O718" s="93"/>
      <c r="P718" s="93"/>
      <c r="Q718" s="93"/>
      <c r="R718" s="93"/>
      <c r="S718" s="93"/>
      <c r="T718" s="94"/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T718" s="18" t="s">
        <v>179</v>
      </c>
      <c r="AU718" s="18" t="s">
        <v>177</v>
      </c>
    </row>
    <row r="719" s="14" customFormat="1">
      <c r="A719" s="14"/>
      <c r="B719" s="250"/>
      <c r="C719" s="251"/>
      <c r="D719" s="235" t="s">
        <v>180</v>
      </c>
      <c r="E719" s="252" t="s">
        <v>1</v>
      </c>
      <c r="F719" s="253" t="s">
        <v>2758</v>
      </c>
      <c r="G719" s="251"/>
      <c r="H719" s="254">
        <v>6</v>
      </c>
      <c r="I719" s="255"/>
      <c r="J719" s="251"/>
      <c r="K719" s="251"/>
      <c r="L719" s="256"/>
      <c r="M719" s="257"/>
      <c r="N719" s="258"/>
      <c r="O719" s="258"/>
      <c r="P719" s="258"/>
      <c r="Q719" s="258"/>
      <c r="R719" s="258"/>
      <c r="S719" s="258"/>
      <c r="T719" s="259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T719" s="260" t="s">
        <v>180</v>
      </c>
      <c r="AU719" s="260" t="s">
        <v>177</v>
      </c>
      <c r="AV719" s="14" t="s">
        <v>177</v>
      </c>
      <c r="AW719" s="14" t="s">
        <v>30</v>
      </c>
      <c r="AX719" s="14" t="s">
        <v>73</v>
      </c>
      <c r="AY719" s="260" t="s">
        <v>169</v>
      </c>
    </row>
    <row r="720" s="15" customFormat="1">
      <c r="A720" s="15"/>
      <c r="B720" s="261"/>
      <c r="C720" s="262"/>
      <c r="D720" s="235" t="s">
        <v>180</v>
      </c>
      <c r="E720" s="263" t="s">
        <v>1</v>
      </c>
      <c r="F720" s="264" t="s">
        <v>183</v>
      </c>
      <c r="G720" s="262"/>
      <c r="H720" s="265">
        <v>6</v>
      </c>
      <c r="I720" s="266"/>
      <c r="J720" s="262"/>
      <c r="K720" s="262"/>
      <c r="L720" s="267"/>
      <c r="M720" s="268"/>
      <c r="N720" s="269"/>
      <c r="O720" s="269"/>
      <c r="P720" s="269"/>
      <c r="Q720" s="269"/>
      <c r="R720" s="269"/>
      <c r="S720" s="269"/>
      <c r="T720" s="270"/>
      <c r="U720" s="15"/>
      <c r="V720" s="15"/>
      <c r="W720" s="15"/>
      <c r="X720" s="15"/>
      <c r="Y720" s="15"/>
      <c r="Z720" s="15"/>
      <c r="AA720" s="15"/>
      <c r="AB720" s="15"/>
      <c r="AC720" s="15"/>
      <c r="AD720" s="15"/>
      <c r="AE720" s="15"/>
      <c r="AT720" s="271" t="s">
        <v>180</v>
      </c>
      <c r="AU720" s="271" t="s">
        <v>177</v>
      </c>
      <c r="AV720" s="15" t="s">
        <v>176</v>
      </c>
      <c r="AW720" s="15" t="s">
        <v>30</v>
      </c>
      <c r="AX720" s="15" t="s">
        <v>81</v>
      </c>
      <c r="AY720" s="271" t="s">
        <v>169</v>
      </c>
    </row>
    <row r="721" s="2" customFormat="1" ht="24.15" customHeight="1">
      <c r="A721" s="39"/>
      <c r="B721" s="40"/>
      <c r="C721" s="272" t="s">
        <v>1057</v>
      </c>
      <c r="D721" s="272" t="s">
        <v>258</v>
      </c>
      <c r="E721" s="273" t="s">
        <v>1066</v>
      </c>
      <c r="F721" s="274" t="s">
        <v>1067</v>
      </c>
      <c r="G721" s="275" t="s">
        <v>186</v>
      </c>
      <c r="H721" s="276">
        <v>5</v>
      </c>
      <c r="I721" s="277"/>
      <c r="J721" s="278">
        <f>ROUND(I721*H721,2)</f>
        <v>0</v>
      </c>
      <c r="K721" s="279"/>
      <c r="L721" s="280"/>
      <c r="M721" s="281" t="s">
        <v>1</v>
      </c>
      <c r="N721" s="282" t="s">
        <v>41</v>
      </c>
      <c r="O721" s="93"/>
      <c r="P721" s="231">
        <f>O721*H721</f>
        <v>0</v>
      </c>
      <c r="Q721" s="231">
        <v>6.9999999999999994E-05</v>
      </c>
      <c r="R721" s="231">
        <f>Q721*H721</f>
        <v>0.00034999999999999994</v>
      </c>
      <c r="S721" s="231">
        <v>0</v>
      </c>
      <c r="T721" s="232">
        <f>S721*H721</f>
        <v>0</v>
      </c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R721" s="233" t="s">
        <v>261</v>
      </c>
      <c r="AT721" s="233" t="s">
        <v>258</v>
      </c>
      <c r="AU721" s="233" t="s">
        <v>177</v>
      </c>
      <c r="AY721" s="18" t="s">
        <v>169</v>
      </c>
      <c r="BE721" s="234">
        <f>IF(N721="základní",J721,0)</f>
        <v>0</v>
      </c>
      <c r="BF721" s="234">
        <f>IF(N721="snížená",J721,0)</f>
        <v>0</v>
      </c>
      <c r="BG721" s="234">
        <f>IF(N721="zákl. přenesená",J721,0)</f>
        <v>0</v>
      </c>
      <c r="BH721" s="234">
        <f>IF(N721="sníž. přenesená",J721,0)</f>
        <v>0</v>
      </c>
      <c r="BI721" s="234">
        <f>IF(N721="nulová",J721,0)</f>
        <v>0</v>
      </c>
      <c r="BJ721" s="18" t="s">
        <v>178</v>
      </c>
      <c r="BK721" s="234">
        <f>ROUND(I721*H721,2)</f>
        <v>0</v>
      </c>
      <c r="BL721" s="18" t="s">
        <v>217</v>
      </c>
      <c r="BM721" s="233" t="s">
        <v>1053</v>
      </c>
    </row>
    <row r="722" s="2" customFormat="1">
      <c r="A722" s="39"/>
      <c r="B722" s="40"/>
      <c r="C722" s="41"/>
      <c r="D722" s="235" t="s">
        <v>179</v>
      </c>
      <c r="E722" s="41"/>
      <c r="F722" s="236" t="s">
        <v>1067</v>
      </c>
      <c r="G722" s="41"/>
      <c r="H722" s="41"/>
      <c r="I722" s="237"/>
      <c r="J722" s="41"/>
      <c r="K722" s="41"/>
      <c r="L722" s="45"/>
      <c r="M722" s="238"/>
      <c r="N722" s="239"/>
      <c r="O722" s="93"/>
      <c r="P722" s="93"/>
      <c r="Q722" s="93"/>
      <c r="R722" s="93"/>
      <c r="S722" s="93"/>
      <c r="T722" s="94"/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T722" s="18" t="s">
        <v>179</v>
      </c>
      <c r="AU722" s="18" t="s">
        <v>177</v>
      </c>
    </row>
    <row r="723" s="2" customFormat="1" ht="24.15" customHeight="1">
      <c r="A723" s="39"/>
      <c r="B723" s="40"/>
      <c r="C723" s="272" t="s">
        <v>629</v>
      </c>
      <c r="D723" s="272" t="s">
        <v>258</v>
      </c>
      <c r="E723" s="273" t="s">
        <v>1069</v>
      </c>
      <c r="F723" s="274" t="s">
        <v>1070</v>
      </c>
      <c r="G723" s="275" t="s">
        <v>186</v>
      </c>
      <c r="H723" s="276">
        <v>1</v>
      </c>
      <c r="I723" s="277"/>
      <c r="J723" s="278">
        <f>ROUND(I723*H723,2)</f>
        <v>0</v>
      </c>
      <c r="K723" s="279"/>
      <c r="L723" s="280"/>
      <c r="M723" s="281" t="s">
        <v>1</v>
      </c>
      <c r="N723" s="282" t="s">
        <v>41</v>
      </c>
      <c r="O723" s="93"/>
      <c r="P723" s="231">
        <f>O723*H723</f>
        <v>0</v>
      </c>
      <c r="Q723" s="231">
        <v>0.00013999999999999999</v>
      </c>
      <c r="R723" s="231">
        <f>Q723*H723</f>
        <v>0.00013999999999999999</v>
      </c>
      <c r="S723" s="231">
        <v>0</v>
      </c>
      <c r="T723" s="232">
        <f>S723*H723</f>
        <v>0</v>
      </c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R723" s="233" t="s">
        <v>261</v>
      </c>
      <c r="AT723" s="233" t="s">
        <v>258</v>
      </c>
      <c r="AU723" s="233" t="s">
        <v>177</v>
      </c>
      <c r="AY723" s="18" t="s">
        <v>169</v>
      </c>
      <c r="BE723" s="234">
        <f>IF(N723="základní",J723,0)</f>
        <v>0</v>
      </c>
      <c r="BF723" s="234">
        <f>IF(N723="snížená",J723,0)</f>
        <v>0</v>
      </c>
      <c r="BG723" s="234">
        <f>IF(N723="zákl. přenesená",J723,0)</f>
        <v>0</v>
      </c>
      <c r="BH723" s="234">
        <f>IF(N723="sníž. přenesená",J723,0)</f>
        <v>0</v>
      </c>
      <c r="BI723" s="234">
        <f>IF(N723="nulová",J723,0)</f>
        <v>0</v>
      </c>
      <c r="BJ723" s="18" t="s">
        <v>178</v>
      </c>
      <c r="BK723" s="234">
        <f>ROUND(I723*H723,2)</f>
        <v>0</v>
      </c>
      <c r="BL723" s="18" t="s">
        <v>217</v>
      </c>
      <c r="BM723" s="233" t="s">
        <v>1056</v>
      </c>
    </row>
    <row r="724" s="2" customFormat="1">
      <c r="A724" s="39"/>
      <c r="B724" s="40"/>
      <c r="C724" s="41"/>
      <c r="D724" s="235" t="s">
        <v>179</v>
      </c>
      <c r="E724" s="41"/>
      <c r="F724" s="236" t="s">
        <v>1070</v>
      </c>
      <c r="G724" s="41"/>
      <c r="H724" s="41"/>
      <c r="I724" s="237"/>
      <c r="J724" s="41"/>
      <c r="K724" s="41"/>
      <c r="L724" s="45"/>
      <c r="M724" s="238"/>
      <c r="N724" s="239"/>
      <c r="O724" s="93"/>
      <c r="P724" s="93"/>
      <c r="Q724" s="93"/>
      <c r="R724" s="93"/>
      <c r="S724" s="93"/>
      <c r="T724" s="94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T724" s="18" t="s">
        <v>179</v>
      </c>
      <c r="AU724" s="18" t="s">
        <v>177</v>
      </c>
    </row>
    <row r="725" s="2" customFormat="1" ht="33" customHeight="1">
      <c r="A725" s="39"/>
      <c r="B725" s="40"/>
      <c r="C725" s="221" t="s">
        <v>1065</v>
      </c>
      <c r="D725" s="221" t="s">
        <v>172</v>
      </c>
      <c r="E725" s="222" t="s">
        <v>1073</v>
      </c>
      <c r="F725" s="223" t="s">
        <v>1074</v>
      </c>
      <c r="G725" s="224" t="s">
        <v>186</v>
      </c>
      <c r="H725" s="225">
        <v>11</v>
      </c>
      <c r="I725" s="226"/>
      <c r="J725" s="227">
        <f>ROUND(I725*H725,2)</f>
        <v>0</v>
      </c>
      <c r="K725" s="228"/>
      <c r="L725" s="45"/>
      <c r="M725" s="229" t="s">
        <v>1</v>
      </c>
      <c r="N725" s="230" t="s">
        <v>41</v>
      </c>
      <c r="O725" s="93"/>
      <c r="P725" s="231">
        <f>O725*H725</f>
        <v>0</v>
      </c>
      <c r="Q725" s="231">
        <v>0</v>
      </c>
      <c r="R725" s="231">
        <f>Q725*H725</f>
        <v>0</v>
      </c>
      <c r="S725" s="231">
        <v>0</v>
      </c>
      <c r="T725" s="232">
        <f>S725*H725</f>
        <v>0</v>
      </c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R725" s="233" t="s">
        <v>217</v>
      </c>
      <c r="AT725" s="233" t="s">
        <v>172</v>
      </c>
      <c r="AU725" s="233" t="s">
        <v>177</v>
      </c>
      <c r="AY725" s="18" t="s">
        <v>169</v>
      </c>
      <c r="BE725" s="234">
        <f>IF(N725="základní",J725,0)</f>
        <v>0</v>
      </c>
      <c r="BF725" s="234">
        <f>IF(N725="snížená",J725,0)</f>
        <v>0</v>
      </c>
      <c r="BG725" s="234">
        <f>IF(N725="zákl. přenesená",J725,0)</f>
        <v>0</v>
      </c>
      <c r="BH725" s="234">
        <f>IF(N725="sníž. přenesená",J725,0)</f>
        <v>0</v>
      </c>
      <c r="BI725" s="234">
        <f>IF(N725="nulová",J725,0)</f>
        <v>0</v>
      </c>
      <c r="BJ725" s="18" t="s">
        <v>178</v>
      </c>
      <c r="BK725" s="234">
        <f>ROUND(I725*H725,2)</f>
        <v>0</v>
      </c>
      <c r="BL725" s="18" t="s">
        <v>217</v>
      </c>
      <c r="BM725" s="233" t="s">
        <v>1060</v>
      </c>
    </row>
    <row r="726" s="2" customFormat="1">
      <c r="A726" s="39"/>
      <c r="B726" s="40"/>
      <c r="C726" s="41"/>
      <c r="D726" s="235" t="s">
        <v>179</v>
      </c>
      <c r="E726" s="41"/>
      <c r="F726" s="236" t="s">
        <v>1074</v>
      </c>
      <c r="G726" s="41"/>
      <c r="H726" s="41"/>
      <c r="I726" s="237"/>
      <c r="J726" s="41"/>
      <c r="K726" s="41"/>
      <c r="L726" s="45"/>
      <c r="M726" s="238"/>
      <c r="N726" s="239"/>
      <c r="O726" s="93"/>
      <c r="P726" s="93"/>
      <c r="Q726" s="93"/>
      <c r="R726" s="93"/>
      <c r="S726" s="93"/>
      <c r="T726" s="94"/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T726" s="18" t="s">
        <v>179</v>
      </c>
      <c r="AU726" s="18" t="s">
        <v>177</v>
      </c>
    </row>
    <row r="727" s="2" customFormat="1" ht="24.15" customHeight="1">
      <c r="A727" s="39"/>
      <c r="B727" s="40"/>
      <c r="C727" s="272" t="s">
        <v>633</v>
      </c>
      <c r="D727" s="272" t="s">
        <v>258</v>
      </c>
      <c r="E727" s="273" t="s">
        <v>1076</v>
      </c>
      <c r="F727" s="274" t="s">
        <v>1077</v>
      </c>
      <c r="G727" s="275" t="s">
        <v>186</v>
      </c>
      <c r="H727" s="276">
        <v>11</v>
      </c>
      <c r="I727" s="277"/>
      <c r="J727" s="278">
        <f>ROUND(I727*H727,2)</f>
        <v>0</v>
      </c>
      <c r="K727" s="279"/>
      <c r="L727" s="280"/>
      <c r="M727" s="281" t="s">
        <v>1</v>
      </c>
      <c r="N727" s="282" t="s">
        <v>41</v>
      </c>
      <c r="O727" s="93"/>
      <c r="P727" s="231">
        <f>O727*H727</f>
        <v>0</v>
      </c>
      <c r="Q727" s="231">
        <v>0.00010000000000000001</v>
      </c>
      <c r="R727" s="231">
        <f>Q727*H727</f>
        <v>0.0011000000000000001</v>
      </c>
      <c r="S727" s="231">
        <v>0</v>
      </c>
      <c r="T727" s="232">
        <f>S727*H727</f>
        <v>0</v>
      </c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R727" s="233" t="s">
        <v>261</v>
      </c>
      <c r="AT727" s="233" t="s">
        <v>258</v>
      </c>
      <c r="AU727" s="233" t="s">
        <v>177</v>
      </c>
      <c r="AY727" s="18" t="s">
        <v>169</v>
      </c>
      <c r="BE727" s="234">
        <f>IF(N727="základní",J727,0)</f>
        <v>0</v>
      </c>
      <c r="BF727" s="234">
        <f>IF(N727="snížená",J727,0)</f>
        <v>0</v>
      </c>
      <c r="BG727" s="234">
        <f>IF(N727="zákl. přenesená",J727,0)</f>
        <v>0</v>
      </c>
      <c r="BH727" s="234">
        <f>IF(N727="sníž. přenesená",J727,0)</f>
        <v>0</v>
      </c>
      <c r="BI727" s="234">
        <f>IF(N727="nulová",J727,0)</f>
        <v>0</v>
      </c>
      <c r="BJ727" s="18" t="s">
        <v>178</v>
      </c>
      <c r="BK727" s="234">
        <f>ROUND(I727*H727,2)</f>
        <v>0</v>
      </c>
      <c r="BL727" s="18" t="s">
        <v>217</v>
      </c>
      <c r="BM727" s="233" t="s">
        <v>1063</v>
      </c>
    </row>
    <row r="728" s="2" customFormat="1">
      <c r="A728" s="39"/>
      <c r="B728" s="40"/>
      <c r="C728" s="41"/>
      <c r="D728" s="235" t="s">
        <v>179</v>
      </c>
      <c r="E728" s="41"/>
      <c r="F728" s="236" t="s">
        <v>1077</v>
      </c>
      <c r="G728" s="41"/>
      <c r="H728" s="41"/>
      <c r="I728" s="237"/>
      <c r="J728" s="41"/>
      <c r="K728" s="41"/>
      <c r="L728" s="45"/>
      <c r="M728" s="238"/>
      <c r="N728" s="239"/>
      <c r="O728" s="93"/>
      <c r="P728" s="93"/>
      <c r="Q728" s="93"/>
      <c r="R728" s="93"/>
      <c r="S728" s="93"/>
      <c r="T728" s="94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T728" s="18" t="s">
        <v>179</v>
      </c>
      <c r="AU728" s="18" t="s">
        <v>177</v>
      </c>
    </row>
    <row r="729" s="2" customFormat="1" ht="37.8" customHeight="1">
      <c r="A729" s="39"/>
      <c r="B729" s="40"/>
      <c r="C729" s="221" t="s">
        <v>1072</v>
      </c>
      <c r="D729" s="221" t="s">
        <v>172</v>
      </c>
      <c r="E729" s="222" t="s">
        <v>1080</v>
      </c>
      <c r="F729" s="223" t="s">
        <v>1081</v>
      </c>
      <c r="G729" s="224" t="s">
        <v>186</v>
      </c>
      <c r="H729" s="225">
        <v>7</v>
      </c>
      <c r="I729" s="226"/>
      <c r="J729" s="227">
        <f>ROUND(I729*H729,2)</f>
        <v>0</v>
      </c>
      <c r="K729" s="228"/>
      <c r="L729" s="45"/>
      <c r="M729" s="229" t="s">
        <v>1</v>
      </c>
      <c r="N729" s="230" t="s">
        <v>41</v>
      </c>
      <c r="O729" s="93"/>
      <c r="P729" s="231">
        <f>O729*H729</f>
        <v>0</v>
      </c>
      <c r="Q729" s="231">
        <v>0</v>
      </c>
      <c r="R729" s="231">
        <f>Q729*H729</f>
        <v>0</v>
      </c>
      <c r="S729" s="231">
        <v>4.8000000000000001E-05</v>
      </c>
      <c r="T729" s="232">
        <f>S729*H729</f>
        <v>0.00033600000000000004</v>
      </c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R729" s="233" t="s">
        <v>217</v>
      </c>
      <c r="AT729" s="233" t="s">
        <v>172</v>
      </c>
      <c r="AU729" s="233" t="s">
        <v>177</v>
      </c>
      <c r="AY729" s="18" t="s">
        <v>169</v>
      </c>
      <c r="BE729" s="234">
        <f>IF(N729="základní",J729,0)</f>
        <v>0</v>
      </c>
      <c r="BF729" s="234">
        <f>IF(N729="snížená",J729,0)</f>
        <v>0</v>
      </c>
      <c r="BG729" s="234">
        <f>IF(N729="zákl. přenesená",J729,0)</f>
        <v>0</v>
      </c>
      <c r="BH729" s="234">
        <f>IF(N729="sníž. přenesená",J729,0)</f>
        <v>0</v>
      </c>
      <c r="BI729" s="234">
        <f>IF(N729="nulová",J729,0)</f>
        <v>0</v>
      </c>
      <c r="BJ729" s="18" t="s">
        <v>178</v>
      </c>
      <c r="BK729" s="234">
        <f>ROUND(I729*H729,2)</f>
        <v>0</v>
      </c>
      <c r="BL729" s="18" t="s">
        <v>217</v>
      </c>
      <c r="BM729" s="233" t="s">
        <v>1068</v>
      </c>
    </row>
    <row r="730" s="2" customFormat="1">
      <c r="A730" s="39"/>
      <c r="B730" s="40"/>
      <c r="C730" s="41"/>
      <c r="D730" s="235" t="s">
        <v>179</v>
      </c>
      <c r="E730" s="41"/>
      <c r="F730" s="236" t="s">
        <v>1081</v>
      </c>
      <c r="G730" s="41"/>
      <c r="H730" s="41"/>
      <c r="I730" s="237"/>
      <c r="J730" s="41"/>
      <c r="K730" s="41"/>
      <c r="L730" s="45"/>
      <c r="M730" s="238"/>
      <c r="N730" s="239"/>
      <c r="O730" s="93"/>
      <c r="P730" s="93"/>
      <c r="Q730" s="93"/>
      <c r="R730" s="93"/>
      <c r="S730" s="93"/>
      <c r="T730" s="94"/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T730" s="18" t="s">
        <v>179</v>
      </c>
      <c r="AU730" s="18" t="s">
        <v>177</v>
      </c>
    </row>
    <row r="731" s="2" customFormat="1" ht="24.15" customHeight="1">
      <c r="A731" s="39"/>
      <c r="B731" s="40"/>
      <c r="C731" s="221" t="s">
        <v>636</v>
      </c>
      <c r="D731" s="221" t="s">
        <v>172</v>
      </c>
      <c r="E731" s="222" t="s">
        <v>1083</v>
      </c>
      <c r="F731" s="223" t="s">
        <v>1084</v>
      </c>
      <c r="G731" s="224" t="s">
        <v>186</v>
      </c>
      <c r="H731" s="225">
        <v>1</v>
      </c>
      <c r="I731" s="226"/>
      <c r="J731" s="227">
        <f>ROUND(I731*H731,2)</f>
        <v>0</v>
      </c>
      <c r="K731" s="228"/>
      <c r="L731" s="45"/>
      <c r="M731" s="229" t="s">
        <v>1</v>
      </c>
      <c r="N731" s="230" t="s">
        <v>41</v>
      </c>
      <c r="O731" s="93"/>
      <c r="P731" s="231">
        <f>O731*H731</f>
        <v>0</v>
      </c>
      <c r="Q731" s="231">
        <v>0</v>
      </c>
      <c r="R731" s="231">
        <f>Q731*H731</f>
        <v>0</v>
      </c>
      <c r="S731" s="231">
        <v>0</v>
      </c>
      <c r="T731" s="232">
        <f>S731*H731</f>
        <v>0</v>
      </c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R731" s="233" t="s">
        <v>217</v>
      </c>
      <c r="AT731" s="233" t="s">
        <v>172</v>
      </c>
      <c r="AU731" s="233" t="s">
        <v>177</v>
      </c>
      <c r="AY731" s="18" t="s">
        <v>169</v>
      </c>
      <c r="BE731" s="234">
        <f>IF(N731="základní",J731,0)</f>
        <v>0</v>
      </c>
      <c r="BF731" s="234">
        <f>IF(N731="snížená",J731,0)</f>
        <v>0</v>
      </c>
      <c r="BG731" s="234">
        <f>IF(N731="zákl. přenesená",J731,0)</f>
        <v>0</v>
      </c>
      <c r="BH731" s="234">
        <f>IF(N731="sníž. přenesená",J731,0)</f>
        <v>0</v>
      </c>
      <c r="BI731" s="234">
        <f>IF(N731="nulová",J731,0)</f>
        <v>0</v>
      </c>
      <c r="BJ731" s="18" t="s">
        <v>178</v>
      </c>
      <c r="BK731" s="234">
        <f>ROUND(I731*H731,2)</f>
        <v>0</v>
      </c>
      <c r="BL731" s="18" t="s">
        <v>217</v>
      </c>
      <c r="BM731" s="233" t="s">
        <v>1071</v>
      </c>
    </row>
    <row r="732" s="2" customFormat="1">
      <c r="A732" s="39"/>
      <c r="B732" s="40"/>
      <c r="C732" s="41"/>
      <c r="D732" s="235" t="s">
        <v>179</v>
      </c>
      <c r="E732" s="41"/>
      <c r="F732" s="236" t="s">
        <v>1084</v>
      </c>
      <c r="G732" s="41"/>
      <c r="H732" s="41"/>
      <c r="I732" s="237"/>
      <c r="J732" s="41"/>
      <c r="K732" s="41"/>
      <c r="L732" s="45"/>
      <c r="M732" s="238"/>
      <c r="N732" s="239"/>
      <c r="O732" s="93"/>
      <c r="P732" s="93"/>
      <c r="Q732" s="93"/>
      <c r="R732" s="93"/>
      <c r="S732" s="93"/>
      <c r="T732" s="94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T732" s="18" t="s">
        <v>179</v>
      </c>
      <c r="AU732" s="18" t="s">
        <v>177</v>
      </c>
    </row>
    <row r="733" s="2" customFormat="1" ht="24.15" customHeight="1">
      <c r="A733" s="39"/>
      <c r="B733" s="40"/>
      <c r="C733" s="272" t="s">
        <v>1079</v>
      </c>
      <c r="D733" s="272" t="s">
        <v>258</v>
      </c>
      <c r="E733" s="273" t="s">
        <v>1087</v>
      </c>
      <c r="F733" s="274" t="s">
        <v>1088</v>
      </c>
      <c r="G733" s="275" t="s">
        <v>186</v>
      </c>
      <c r="H733" s="276">
        <v>1</v>
      </c>
      <c r="I733" s="277"/>
      <c r="J733" s="278">
        <f>ROUND(I733*H733,2)</f>
        <v>0</v>
      </c>
      <c r="K733" s="279"/>
      <c r="L733" s="280"/>
      <c r="M733" s="281" t="s">
        <v>1</v>
      </c>
      <c r="N733" s="282" t="s">
        <v>41</v>
      </c>
      <c r="O733" s="93"/>
      <c r="P733" s="231">
        <f>O733*H733</f>
        <v>0</v>
      </c>
      <c r="Q733" s="231">
        <v>0.0010499999999999999</v>
      </c>
      <c r="R733" s="231">
        <f>Q733*H733</f>
        <v>0.0010499999999999999</v>
      </c>
      <c r="S733" s="231">
        <v>0</v>
      </c>
      <c r="T733" s="232">
        <f>S733*H733</f>
        <v>0</v>
      </c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R733" s="233" t="s">
        <v>261</v>
      </c>
      <c r="AT733" s="233" t="s">
        <v>258</v>
      </c>
      <c r="AU733" s="233" t="s">
        <v>177</v>
      </c>
      <c r="AY733" s="18" t="s">
        <v>169</v>
      </c>
      <c r="BE733" s="234">
        <f>IF(N733="základní",J733,0)</f>
        <v>0</v>
      </c>
      <c r="BF733" s="234">
        <f>IF(N733="snížená",J733,0)</f>
        <v>0</v>
      </c>
      <c r="BG733" s="234">
        <f>IF(N733="zákl. přenesená",J733,0)</f>
        <v>0</v>
      </c>
      <c r="BH733" s="234">
        <f>IF(N733="sníž. přenesená",J733,0)</f>
        <v>0</v>
      </c>
      <c r="BI733" s="234">
        <f>IF(N733="nulová",J733,0)</f>
        <v>0</v>
      </c>
      <c r="BJ733" s="18" t="s">
        <v>178</v>
      </c>
      <c r="BK733" s="234">
        <f>ROUND(I733*H733,2)</f>
        <v>0</v>
      </c>
      <c r="BL733" s="18" t="s">
        <v>217</v>
      </c>
      <c r="BM733" s="233" t="s">
        <v>1075</v>
      </c>
    </row>
    <row r="734" s="2" customFormat="1">
      <c r="A734" s="39"/>
      <c r="B734" s="40"/>
      <c r="C734" s="41"/>
      <c r="D734" s="235" t="s">
        <v>179</v>
      </c>
      <c r="E734" s="41"/>
      <c r="F734" s="236" t="s">
        <v>1088</v>
      </c>
      <c r="G734" s="41"/>
      <c r="H734" s="41"/>
      <c r="I734" s="237"/>
      <c r="J734" s="41"/>
      <c r="K734" s="41"/>
      <c r="L734" s="45"/>
      <c r="M734" s="238"/>
      <c r="N734" s="239"/>
      <c r="O734" s="93"/>
      <c r="P734" s="93"/>
      <c r="Q734" s="93"/>
      <c r="R734" s="93"/>
      <c r="S734" s="93"/>
      <c r="T734" s="94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T734" s="18" t="s">
        <v>179</v>
      </c>
      <c r="AU734" s="18" t="s">
        <v>177</v>
      </c>
    </row>
    <row r="735" s="2" customFormat="1" ht="24.15" customHeight="1">
      <c r="A735" s="39"/>
      <c r="B735" s="40"/>
      <c r="C735" s="221" t="s">
        <v>640</v>
      </c>
      <c r="D735" s="221" t="s">
        <v>172</v>
      </c>
      <c r="E735" s="222" t="s">
        <v>1090</v>
      </c>
      <c r="F735" s="223" t="s">
        <v>1091</v>
      </c>
      <c r="G735" s="224" t="s">
        <v>186</v>
      </c>
      <c r="H735" s="225">
        <v>1</v>
      </c>
      <c r="I735" s="226"/>
      <c r="J735" s="227">
        <f>ROUND(I735*H735,2)</f>
        <v>0</v>
      </c>
      <c r="K735" s="228"/>
      <c r="L735" s="45"/>
      <c r="M735" s="229" t="s">
        <v>1</v>
      </c>
      <c r="N735" s="230" t="s">
        <v>41</v>
      </c>
      <c r="O735" s="93"/>
      <c r="P735" s="231">
        <f>O735*H735</f>
        <v>0</v>
      </c>
      <c r="Q735" s="231">
        <v>0</v>
      </c>
      <c r="R735" s="231">
        <f>Q735*H735</f>
        <v>0</v>
      </c>
      <c r="S735" s="231">
        <v>0</v>
      </c>
      <c r="T735" s="232">
        <f>S735*H735</f>
        <v>0</v>
      </c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R735" s="233" t="s">
        <v>217</v>
      </c>
      <c r="AT735" s="233" t="s">
        <v>172</v>
      </c>
      <c r="AU735" s="233" t="s">
        <v>177</v>
      </c>
      <c r="AY735" s="18" t="s">
        <v>169</v>
      </c>
      <c r="BE735" s="234">
        <f>IF(N735="základní",J735,0)</f>
        <v>0</v>
      </c>
      <c r="BF735" s="234">
        <f>IF(N735="snížená",J735,0)</f>
        <v>0</v>
      </c>
      <c r="BG735" s="234">
        <f>IF(N735="zákl. přenesená",J735,0)</f>
        <v>0</v>
      </c>
      <c r="BH735" s="234">
        <f>IF(N735="sníž. přenesená",J735,0)</f>
        <v>0</v>
      </c>
      <c r="BI735" s="234">
        <f>IF(N735="nulová",J735,0)</f>
        <v>0</v>
      </c>
      <c r="BJ735" s="18" t="s">
        <v>178</v>
      </c>
      <c r="BK735" s="234">
        <f>ROUND(I735*H735,2)</f>
        <v>0</v>
      </c>
      <c r="BL735" s="18" t="s">
        <v>217</v>
      </c>
      <c r="BM735" s="233" t="s">
        <v>1078</v>
      </c>
    </row>
    <row r="736" s="2" customFormat="1">
      <c r="A736" s="39"/>
      <c r="B736" s="40"/>
      <c r="C736" s="41"/>
      <c r="D736" s="235" t="s">
        <v>179</v>
      </c>
      <c r="E736" s="41"/>
      <c r="F736" s="236" t="s">
        <v>1091</v>
      </c>
      <c r="G736" s="41"/>
      <c r="H736" s="41"/>
      <c r="I736" s="237"/>
      <c r="J736" s="41"/>
      <c r="K736" s="41"/>
      <c r="L736" s="45"/>
      <c r="M736" s="238"/>
      <c r="N736" s="239"/>
      <c r="O736" s="93"/>
      <c r="P736" s="93"/>
      <c r="Q736" s="93"/>
      <c r="R736" s="93"/>
      <c r="S736" s="93"/>
      <c r="T736" s="94"/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T736" s="18" t="s">
        <v>179</v>
      </c>
      <c r="AU736" s="18" t="s">
        <v>177</v>
      </c>
    </row>
    <row r="737" s="2" customFormat="1" ht="16.5" customHeight="1">
      <c r="A737" s="39"/>
      <c r="B737" s="40"/>
      <c r="C737" s="272" t="s">
        <v>1086</v>
      </c>
      <c r="D737" s="272" t="s">
        <v>258</v>
      </c>
      <c r="E737" s="273" t="s">
        <v>1094</v>
      </c>
      <c r="F737" s="274" t="s">
        <v>1095</v>
      </c>
      <c r="G737" s="275" t="s">
        <v>186</v>
      </c>
      <c r="H737" s="276">
        <v>1</v>
      </c>
      <c r="I737" s="277"/>
      <c r="J737" s="278">
        <f>ROUND(I737*H737,2)</f>
        <v>0</v>
      </c>
      <c r="K737" s="279"/>
      <c r="L737" s="280"/>
      <c r="M737" s="281" t="s">
        <v>1</v>
      </c>
      <c r="N737" s="282" t="s">
        <v>41</v>
      </c>
      <c r="O737" s="93"/>
      <c r="P737" s="231">
        <f>O737*H737</f>
        <v>0</v>
      </c>
      <c r="Q737" s="231">
        <v>0</v>
      </c>
      <c r="R737" s="231">
        <f>Q737*H737</f>
        <v>0</v>
      </c>
      <c r="S737" s="231">
        <v>0</v>
      </c>
      <c r="T737" s="232">
        <f>S737*H737</f>
        <v>0</v>
      </c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R737" s="233" t="s">
        <v>261</v>
      </c>
      <c r="AT737" s="233" t="s">
        <v>258</v>
      </c>
      <c r="AU737" s="233" t="s">
        <v>177</v>
      </c>
      <c r="AY737" s="18" t="s">
        <v>169</v>
      </c>
      <c r="BE737" s="234">
        <f>IF(N737="základní",J737,0)</f>
        <v>0</v>
      </c>
      <c r="BF737" s="234">
        <f>IF(N737="snížená",J737,0)</f>
        <v>0</v>
      </c>
      <c r="BG737" s="234">
        <f>IF(N737="zákl. přenesená",J737,0)</f>
        <v>0</v>
      </c>
      <c r="BH737" s="234">
        <f>IF(N737="sníž. přenesená",J737,0)</f>
        <v>0</v>
      </c>
      <c r="BI737" s="234">
        <f>IF(N737="nulová",J737,0)</f>
        <v>0</v>
      </c>
      <c r="BJ737" s="18" t="s">
        <v>178</v>
      </c>
      <c r="BK737" s="234">
        <f>ROUND(I737*H737,2)</f>
        <v>0</v>
      </c>
      <c r="BL737" s="18" t="s">
        <v>217</v>
      </c>
      <c r="BM737" s="233" t="s">
        <v>1082</v>
      </c>
    </row>
    <row r="738" s="2" customFormat="1">
      <c r="A738" s="39"/>
      <c r="B738" s="40"/>
      <c r="C738" s="41"/>
      <c r="D738" s="235" t="s">
        <v>179</v>
      </c>
      <c r="E738" s="41"/>
      <c r="F738" s="236" t="s">
        <v>1095</v>
      </c>
      <c r="G738" s="41"/>
      <c r="H738" s="41"/>
      <c r="I738" s="237"/>
      <c r="J738" s="41"/>
      <c r="K738" s="41"/>
      <c r="L738" s="45"/>
      <c r="M738" s="238"/>
      <c r="N738" s="239"/>
      <c r="O738" s="93"/>
      <c r="P738" s="93"/>
      <c r="Q738" s="93"/>
      <c r="R738" s="93"/>
      <c r="S738" s="93"/>
      <c r="T738" s="94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T738" s="18" t="s">
        <v>179</v>
      </c>
      <c r="AU738" s="18" t="s">
        <v>177</v>
      </c>
    </row>
    <row r="739" s="2" customFormat="1" ht="24.15" customHeight="1">
      <c r="A739" s="39"/>
      <c r="B739" s="40"/>
      <c r="C739" s="221" t="s">
        <v>643</v>
      </c>
      <c r="D739" s="221" t="s">
        <v>172</v>
      </c>
      <c r="E739" s="222" t="s">
        <v>1097</v>
      </c>
      <c r="F739" s="223" t="s">
        <v>1098</v>
      </c>
      <c r="G739" s="224" t="s">
        <v>186</v>
      </c>
      <c r="H739" s="225">
        <v>7</v>
      </c>
      <c r="I739" s="226"/>
      <c r="J739" s="227">
        <f>ROUND(I739*H739,2)</f>
        <v>0</v>
      </c>
      <c r="K739" s="228"/>
      <c r="L739" s="45"/>
      <c r="M739" s="229" t="s">
        <v>1</v>
      </c>
      <c r="N739" s="230" t="s">
        <v>41</v>
      </c>
      <c r="O739" s="93"/>
      <c r="P739" s="231">
        <f>O739*H739</f>
        <v>0</v>
      </c>
      <c r="Q739" s="231">
        <v>0</v>
      </c>
      <c r="R739" s="231">
        <f>Q739*H739</f>
        <v>0</v>
      </c>
      <c r="S739" s="231">
        <v>0</v>
      </c>
      <c r="T739" s="232">
        <f>S739*H739</f>
        <v>0</v>
      </c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R739" s="233" t="s">
        <v>217</v>
      </c>
      <c r="AT739" s="233" t="s">
        <v>172</v>
      </c>
      <c r="AU739" s="233" t="s">
        <v>177</v>
      </c>
      <c r="AY739" s="18" t="s">
        <v>169</v>
      </c>
      <c r="BE739" s="234">
        <f>IF(N739="základní",J739,0)</f>
        <v>0</v>
      </c>
      <c r="BF739" s="234">
        <f>IF(N739="snížená",J739,0)</f>
        <v>0</v>
      </c>
      <c r="BG739" s="234">
        <f>IF(N739="zákl. přenesená",J739,0)</f>
        <v>0</v>
      </c>
      <c r="BH739" s="234">
        <f>IF(N739="sníž. přenesená",J739,0)</f>
        <v>0</v>
      </c>
      <c r="BI739" s="234">
        <f>IF(N739="nulová",J739,0)</f>
        <v>0</v>
      </c>
      <c r="BJ739" s="18" t="s">
        <v>178</v>
      </c>
      <c r="BK739" s="234">
        <f>ROUND(I739*H739,2)</f>
        <v>0</v>
      </c>
      <c r="BL739" s="18" t="s">
        <v>217</v>
      </c>
      <c r="BM739" s="233" t="s">
        <v>1085</v>
      </c>
    </row>
    <row r="740" s="2" customFormat="1">
      <c r="A740" s="39"/>
      <c r="B740" s="40"/>
      <c r="C740" s="41"/>
      <c r="D740" s="235" t="s">
        <v>179</v>
      </c>
      <c r="E740" s="41"/>
      <c r="F740" s="236" t="s">
        <v>1098</v>
      </c>
      <c r="G740" s="41"/>
      <c r="H740" s="41"/>
      <c r="I740" s="237"/>
      <c r="J740" s="41"/>
      <c r="K740" s="41"/>
      <c r="L740" s="45"/>
      <c r="M740" s="238"/>
      <c r="N740" s="239"/>
      <c r="O740" s="93"/>
      <c r="P740" s="93"/>
      <c r="Q740" s="93"/>
      <c r="R740" s="93"/>
      <c r="S740" s="93"/>
      <c r="T740" s="94"/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T740" s="18" t="s">
        <v>179</v>
      </c>
      <c r="AU740" s="18" t="s">
        <v>177</v>
      </c>
    </row>
    <row r="741" s="2" customFormat="1" ht="21.75" customHeight="1">
      <c r="A741" s="39"/>
      <c r="B741" s="40"/>
      <c r="C741" s="272" t="s">
        <v>1093</v>
      </c>
      <c r="D741" s="272" t="s">
        <v>258</v>
      </c>
      <c r="E741" s="273" t="s">
        <v>1101</v>
      </c>
      <c r="F741" s="274" t="s">
        <v>1102</v>
      </c>
      <c r="G741" s="275" t="s">
        <v>186</v>
      </c>
      <c r="H741" s="276">
        <v>1</v>
      </c>
      <c r="I741" s="277"/>
      <c r="J741" s="278">
        <f>ROUND(I741*H741,2)</f>
        <v>0</v>
      </c>
      <c r="K741" s="279"/>
      <c r="L741" s="280"/>
      <c r="M741" s="281" t="s">
        <v>1</v>
      </c>
      <c r="N741" s="282" t="s">
        <v>41</v>
      </c>
      <c r="O741" s="93"/>
      <c r="P741" s="231">
        <f>O741*H741</f>
        <v>0</v>
      </c>
      <c r="Q741" s="231">
        <v>0</v>
      </c>
      <c r="R741" s="231">
        <f>Q741*H741</f>
        <v>0</v>
      </c>
      <c r="S741" s="231">
        <v>0</v>
      </c>
      <c r="T741" s="232">
        <f>S741*H741</f>
        <v>0</v>
      </c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R741" s="233" t="s">
        <v>261</v>
      </c>
      <c r="AT741" s="233" t="s">
        <v>258</v>
      </c>
      <c r="AU741" s="233" t="s">
        <v>177</v>
      </c>
      <c r="AY741" s="18" t="s">
        <v>169</v>
      </c>
      <c r="BE741" s="234">
        <f>IF(N741="základní",J741,0)</f>
        <v>0</v>
      </c>
      <c r="BF741" s="234">
        <f>IF(N741="snížená",J741,0)</f>
        <v>0</v>
      </c>
      <c r="BG741" s="234">
        <f>IF(N741="zákl. přenesená",J741,0)</f>
        <v>0</v>
      </c>
      <c r="BH741" s="234">
        <f>IF(N741="sníž. přenesená",J741,0)</f>
        <v>0</v>
      </c>
      <c r="BI741" s="234">
        <f>IF(N741="nulová",J741,0)</f>
        <v>0</v>
      </c>
      <c r="BJ741" s="18" t="s">
        <v>178</v>
      </c>
      <c r="BK741" s="234">
        <f>ROUND(I741*H741,2)</f>
        <v>0</v>
      </c>
      <c r="BL741" s="18" t="s">
        <v>217</v>
      </c>
      <c r="BM741" s="233" t="s">
        <v>1089</v>
      </c>
    </row>
    <row r="742" s="2" customFormat="1">
      <c r="A742" s="39"/>
      <c r="B742" s="40"/>
      <c r="C742" s="41"/>
      <c r="D742" s="235" t="s">
        <v>179</v>
      </c>
      <c r="E742" s="41"/>
      <c r="F742" s="236" t="s">
        <v>1102</v>
      </c>
      <c r="G742" s="41"/>
      <c r="H742" s="41"/>
      <c r="I742" s="237"/>
      <c r="J742" s="41"/>
      <c r="K742" s="41"/>
      <c r="L742" s="45"/>
      <c r="M742" s="238"/>
      <c r="N742" s="239"/>
      <c r="O742" s="93"/>
      <c r="P742" s="93"/>
      <c r="Q742" s="93"/>
      <c r="R742" s="93"/>
      <c r="S742" s="93"/>
      <c r="T742" s="94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T742" s="18" t="s">
        <v>179</v>
      </c>
      <c r="AU742" s="18" t="s">
        <v>177</v>
      </c>
    </row>
    <row r="743" s="2" customFormat="1" ht="21.75" customHeight="1">
      <c r="A743" s="39"/>
      <c r="B743" s="40"/>
      <c r="C743" s="272" t="s">
        <v>647</v>
      </c>
      <c r="D743" s="272" t="s">
        <v>258</v>
      </c>
      <c r="E743" s="273" t="s">
        <v>1104</v>
      </c>
      <c r="F743" s="274" t="s">
        <v>1751</v>
      </c>
      <c r="G743" s="275" t="s">
        <v>186</v>
      </c>
      <c r="H743" s="276">
        <v>6</v>
      </c>
      <c r="I743" s="277"/>
      <c r="J743" s="278">
        <f>ROUND(I743*H743,2)</f>
        <v>0</v>
      </c>
      <c r="K743" s="279"/>
      <c r="L743" s="280"/>
      <c r="M743" s="281" t="s">
        <v>1</v>
      </c>
      <c r="N743" s="282" t="s">
        <v>41</v>
      </c>
      <c r="O743" s="93"/>
      <c r="P743" s="231">
        <f>O743*H743</f>
        <v>0</v>
      </c>
      <c r="Q743" s="231">
        <v>0</v>
      </c>
      <c r="R743" s="231">
        <f>Q743*H743</f>
        <v>0</v>
      </c>
      <c r="S743" s="231">
        <v>0</v>
      </c>
      <c r="T743" s="232">
        <f>S743*H743</f>
        <v>0</v>
      </c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R743" s="233" t="s">
        <v>261</v>
      </c>
      <c r="AT743" s="233" t="s">
        <v>258</v>
      </c>
      <c r="AU743" s="233" t="s">
        <v>177</v>
      </c>
      <c r="AY743" s="18" t="s">
        <v>169</v>
      </c>
      <c r="BE743" s="234">
        <f>IF(N743="základní",J743,0)</f>
        <v>0</v>
      </c>
      <c r="BF743" s="234">
        <f>IF(N743="snížená",J743,0)</f>
        <v>0</v>
      </c>
      <c r="BG743" s="234">
        <f>IF(N743="zákl. přenesená",J743,0)</f>
        <v>0</v>
      </c>
      <c r="BH743" s="234">
        <f>IF(N743="sníž. přenesená",J743,0)</f>
        <v>0</v>
      </c>
      <c r="BI743" s="234">
        <f>IF(N743="nulová",J743,0)</f>
        <v>0</v>
      </c>
      <c r="BJ743" s="18" t="s">
        <v>178</v>
      </c>
      <c r="BK743" s="234">
        <f>ROUND(I743*H743,2)</f>
        <v>0</v>
      </c>
      <c r="BL743" s="18" t="s">
        <v>217</v>
      </c>
      <c r="BM743" s="233" t="s">
        <v>1092</v>
      </c>
    </row>
    <row r="744" s="2" customFormat="1">
      <c r="A744" s="39"/>
      <c r="B744" s="40"/>
      <c r="C744" s="41"/>
      <c r="D744" s="235" t="s">
        <v>179</v>
      </c>
      <c r="E744" s="41"/>
      <c r="F744" s="236" t="s">
        <v>1751</v>
      </c>
      <c r="G744" s="41"/>
      <c r="H744" s="41"/>
      <c r="I744" s="237"/>
      <c r="J744" s="41"/>
      <c r="K744" s="41"/>
      <c r="L744" s="45"/>
      <c r="M744" s="238"/>
      <c r="N744" s="239"/>
      <c r="O744" s="93"/>
      <c r="P744" s="93"/>
      <c r="Q744" s="93"/>
      <c r="R744" s="93"/>
      <c r="S744" s="93"/>
      <c r="T744" s="94"/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T744" s="18" t="s">
        <v>179</v>
      </c>
      <c r="AU744" s="18" t="s">
        <v>177</v>
      </c>
    </row>
    <row r="745" s="2" customFormat="1" ht="24.15" customHeight="1">
      <c r="A745" s="39"/>
      <c r="B745" s="40"/>
      <c r="C745" s="221" t="s">
        <v>1100</v>
      </c>
      <c r="D745" s="221" t="s">
        <v>172</v>
      </c>
      <c r="E745" s="222" t="s">
        <v>1108</v>
      </c>
      <c r="F745" s="223" t="s">
        <v>1109</v>
      </c>
      <c r="G745" s="224" t="s">
        <v>186</v>
      </c>
      <c r="H745" s="225">
        <v>1</v>
      </c>
      <c r="I745" s="226"/>
      <c r="J745" s="227">
        <f>ROUND(I745*H745,2)</f>
        <v>0</v>
      </c>
      <c r="K745" s="228"/>
      <c r="L745" s="45"/>
      <c r="M745" s="229" t="s">
        <v>1</v>
      </c>
      <c r="N745" s="230" t="s">
        <v>41</v>
      </c>
      <c r="O745" s="93"/>
      <c r="P745" s="231">
        <f>O745*H745</f>
        <v>0</v>
      </c>
      <c r="Q745" s="231">
        <v>0</v>
      </c>
      <c r="R745" s="231">
        <f>Q745*H745</f>
        <v>0</v>
      </c>
      <c r="S745" s="231">
        <v>0</v>
      </c>
      <c r="T745" s="232">
        <f>S745*H745</f>
        <v>0</v>
      </c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R745" s="233" t="s">
        <v>217</v>
      </c>
      <c r="AT745" s="233" t="s">
        <v>172</v>
      </c>
      <c r="AU745" s="233" t="s">
        <v>177</v>
      </c>
      <c r="AY745" s="18" t="s">
        <v>169</v>
      </c>
      <c r="BE745" s="234">
        <f>IF(N745="základní",J745,0)</f>
        <v>0</v>
      </c>
      <c r="BF745" s="234">
        <f>IF(N745="snížená",J745,0)</f>
        <v>0</v>
      </c>
      <c r="BG745" s="234">
        <f>IF(N745="zákl. přenesená",J745,0)</f>
        <v>0</v>
      </c>
      <c r="BH745" s="234">
        <f>IF(N745="sníž. přenesená",J745,0)</f>
        <v>0</v>
      </c>
      <c r="BI745" s="234">
        <f>IF(N745="nulová",J745,0)</f>
        <v>0</v>
      </c>
      <c r="BJ745" s="18" t="s">
        <v>178</v>
      </c>
      <c r="BK745" s="234">
        <f>ROUND(I745*H745,2)</f>
        <v>0</v>
      </c>
      <c r="BL745" s="18" t="s">
        <v>217</v>
      </c>
      <c r="BM745" s="233" t="s">
        <v>1096</v>
      </c>
    </row>
    <row r="746" s="2" customFormat="1">
      <c r="A746" s="39"/>
      <c r="B746" s="40"/>
      <c r="C746" s="41"/>
      <c r="D746" s="235" t="s">
        <v>179</v>
      </c>
      <c r="E746" s="41"/>
      <c r="F746" s="236" t="s">
        <v>1109</v>
      </c>
      <c r="G746" s="41"/>
      <c r="H746" s="41"/>
      <c r="I746" s="237"/>
      <c r="J746" s="41"/>
      <c r="K746" s="41"/>
      <c r="L746" s="45"/>
      <c r="M746" s="238"/>
      <c r="N746" s="239"/>
      <c r="O746" s="93"/>
      <c r="P746" s="93"/>
      <c r="Q746" s="93"/>
      <c r="R746" s="93"/>
      <c r="S746" s="93"/>
      <c r="T746" s="94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T746" s="18" t="s">
        <v>179</v>
      </c>
      <c r="AU746" s="18" t="s">
        <v>177</v>
      </c>
    </row>
    <row r="747" s="2" customFormat="1" ht="16.5" customHeight="1">
      <c r="A747" s="39"/>
      <c r="B747" s="40"/>
      <c r="C747" s="272" t="s">
        <v>650</v>
      </c>
      <c r="D747" s="272" t="s">
        <v>258</v>
      </c>
      <c r="E747" s="273" t="s">
        <v>1111</v>
      </c>
      <c r="F747" s="274" t="s">
        <v>1112</v>
      </c>
      <c r="G747" s="275" t="s">
        <v>186</v>
      </c>
      <c r="H747" s="276">
        <v>1</v>
      </c>
      <c r="I747" s="277"/>
      <c r="J747" s="278">
        <f>ROUND(I747*H747,2)</f>
        <v>0</v>
      </c>
      <c r="K747" s="279"/>
      <c r="L747" s="280"/>
      <c r="M747" s="281" t="s">
        <v>1</v>
      </c>
      <c r="N747" s="282" t="s">
        <v>41</v>
      </c>
      <c r="O747" s="93"/>
      <c r="P747" s="231">
        <f>O747*H747</f>
        <v>0</v>
      </c>
      <c r="Q747" s="231">
        <v>0</v>
      </c>
      <c r="R747" s="231">
        <f>Q747*H747</f>
        <v>0</v>
      </c>
      <c r="S747" s="231">
        <v>0</v>
      </c>
      <c r="T747" s="232">
        <f>S747*H747</f>
        <v>0</v>
      </c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R747" s="233" t="s">
        <v>261</v>
      </c>
      <c r="AT747" s="233" t="s">
        <v>258</v>
      </c>
      <c r="AU747" s="233" t="s">
        <v>177</v>
      </c>
      <c r="AY747" s="18" t="s">
        <v>169</v>
      </c>
      <c r="BE747" s="234">
        <f>IF(N747="základní",J747,0)</f>
        <v>0</v>
      </c>
      <c r="BF747" s="234">
        <f>IF(N747="snížená",J747,0)</f>
        <v>0</v>
      </c>
      <c r="BG747" s="234">
        <f>IF(N747="zákl. přenesená",J747,0)</f>
        <v>0</v>
      </c>
      <c r="BH747" s="234">
        <f>IF(N747="sníž. přenesená",J747,0)</f>
        <v>0</v>
      </c>
      <c r="BI747" s="234">
        <f>IF(N747="nulová",J747,0)</f>
        <v>0</v>
      </c>
      <c r="BJ747" s="18" t="s">
        <v>178</v>
      </c>
      <c r="BK747" s="234">
        <f>ROUND(I747*H747,2)</f>
        <v>0</v>
      </c>
      <c r="BL747" s="18" t="s">
        <v>217</v>
      </c>
      <c r="BM747" s="233" t="s">
        <v>1099</v>
      </c>
    </row>
    <row r="748" s="2" customFormat="1">
      <c r="A748" s="39"/>
      <c r="B748" s="40"/>
      <c r="C748" s="41"/>
      <c r="D748" s="235" t="s">
        <v>179</v>
      </c>
      <c r="E748" s="41"/>
      <c r="F748" s="236" t="s">
        <v>1112</v>
      </c>
      <c r="G748" s="41"/>
      <c r="H748" s="41"/>
      <c r="I748" s="237"/>
      <c r="J748" s="41"/>
      <c r="K748" s="41"/>
      <c r="L748" s="45"/>
      <c r="M748" s="238"/>
      <c r="N748" s="239"/>
      <c r="O748" s="93"/>
      <c r="P748" s="93"/>
      <c r="Q748" s="93"/>
      <c r="R748" s="93"/>
      <c r="S748" s="93"/>
      <c r="T748" s="94"/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T748" s="18" t="s">
        <v>179</v>
      </c>
      <c r="AU748" s="18" t="s">
        <v>177</v>
      </c>
    </row>
    <row r="749" s="2" customFormat="1" ht="16.5" customHeight="1">
      <c r="A749" s="39"/>
      <c r="B749" s="40"/>
      <c r="C749" s="221" t="s">
        <v>1107</v>
      </c>
      <c r="D749" s="221" t="s">
        <v>172</v>
      </c>
      <c r="E749" s="222" t="s">
        <v>1115</v>
      </c>
      <c r="F749" s="223" t="s">
        <v>1116</v>
      </c>
      <c r="G749" s="224" t="s">
        <v>186</v>
      </c>
      <c r="H749" s="225">
        <v>1</v>
      </c>
      <c r="I749" s="226"/>
      <c r="J749" s="227">
        <f>ROUND(I749*H749,2)</f>
        <v>0</v>
      </c>
      <c r="K749" s="228"/>
      <c r="L749" s="45"/>
      <c r="M749" s="229" t="s">
        <v>1</v>
      </c>
      <c r="N749" s="230" t="s">
        <v>41</v>
      </c>
      <c r="O749" s="93"/>
      <c r="P749" s="231">
        <f>O749*H749</f>
        <v>0</v>
      </c>
      <c r="Q749" s="231">
        <v>0</v>
      </c>
      <c r="R749" s="231">
        <f>Q749*H749</f>
        <v>0</v>
      </c>
      <c r="S749" s="231">
        <v>0</v>
      </c>
      <c r="T749" s="232">
        <f>S749*H749</f>
        <v>0</v>
      </c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R749" s="233" t="s">
        <v>217</v>
      </c>
      <c r="AT749" s="233" t="s">
        <v>172</v>
      </c>
      <c r="AU749" s="233" t="s">
        <v>177</v>
      </c>
      <c r="AY749" s="18" t="s">
        <v>169</v>
      </c>
      <c r="BE749" s="234">
        <f>IF(N749="základní",J749,0)</f>
        <v>0</v>
      </c>
      <c r="BF749" s="234">
        <f>IF(N749="snížená",J749,0)</f>
        <v>0</v>
      </c>
      <c r="BG749" s="234">
        <f>IF(N749="zákl. přenesená",J749,0)</f>
        <v>0</v>
      </c>
      <c r="BH749" s="234">
        <f>IF(N749="sníž. přenesená",J749,0)</f>
        <v>0</v>
      </c>
      <c r="BI749" s="234">
        <f>IF(N749="nulová",J749,0)</f>
        <v>0</v>
      </c>
      <c r="BJ749" s="18" t="s">
        <v>178</v>
      </c>
      <c r="BK749" s="234">
        <f>ROUND(I749*H749,2)</f>
        <v>0</v>
      </c>
      <c r="BL749" s="18" t="s">
        <v>217</v>
      </c>
      <c r="BM749" s="233" t="s">
        <v>1103</v>
      </c>
    </row>
    <row r="750" s="2" customFormat="1">
      <c r="A750" s="39"/>
      <c r="B750" s="40"/>
      <c r="C750" s="41"/>
      <c r="D750" s="235" t="s">
        <v>179</v>
      </c>
      <c r="E750" s="41"/>
      <c r="F750" s="236" t="s">
        <v>1116</v>
      </c>
      <c r="G750" s="41"/>
      <c r="H750" s="41"/>
      <c r="I750" s="237"/>
      <c r="J750" s="41"/>
      <c r="K750" s="41"/>
      <c r="L750" s="45"/>
      <c r="M750" s="238"/>
      <c r="N750" s="239"/>
      <c r="O750" s="93"/>
      <c r="P750" s="93"/>
      <c r="Q750" s="93"/>
      <c r="R750" s="93"/>
      <c r="S750" s="93"/>
      <c r="T750" s="94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T750" s="18" t="s">
        <v>179</v>
      </c>
      <c r="AU750" s="18" t="s">
        <v>177</v>
      </c>
    </row>
    <row r="751" s="2" customFormat="1" ht="24.15" customHeight="1">
      <c r="A751" s="39"/>
      <c r="B751" s="40"/>
      <c r="C751" s="272" t="s">
        <v>654</v>
      </c>
      <c r="D751" s="272" t="s">
        <v>258</v>
      </c>
      <c r="E751" s="273" t="s">
        <v>1118</v>
      </c>
      <c r="F751" s="274" t="s">
        <v>1119</v>
      </c>
      <c r="G751" s="275" t="s">
        <v>186</v>
      </c>
      <c r="H751" s="276">
        <v>1</v>
      </c>
      <c r="I751" s="277"/>
      <c r="J751" s="278">
        <f>ROUND(I751*H751,2)</f>
        <v>0</v>
      </c>
      <c r="K751" s="279"/>
      <c r="L751" s="280"/>
      <c r="M751" s="281" t="s">
        <v>1</v>
      </c>
      <c r="N751" s="282" t="s">
        <v>41</v>
      </c>
      <c r="O751" s="93"/>
      <c r="P751" s="231">
        <f>O751*H751</f>
        <v>0</v>
      </c>
      <c r="Q751" s="231">
        <v>0</v>
      </c>
      <c r="R751" s="231">
        <f>Q751*H751</f>
        <v>0</v>
      </c>
      <c r="S751" s="231">
        <v>0</v>
      </c>
      <c r="T751" s="232">
        <f>S751*H751</f>
        <v>0</v>
      </c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R751" s="233" t="s">
        <v>261</v>
      </c>
      <c r="AT751" s="233" t="s">
        <v>258</v>
      </c>
      <c r="AU751" s="233" t="s">
        <v>177</v>
      </c>
      <c r="AY751" s="18" t="s">
        <v>169</v>
      </c>
      <c r="BE751" s="234">
        <f>IF(N751="základní",J751,0)</f>
        <v>0</v>
      </c>
      <c r="BF751" s="234">
        <f>IF(N751="snížená",J751,0)</f>
        <v>0</v>
      </c>
      <c r="BG751" s="234">
        <f>IF(N751="zákl. přenesená",J751,0)</f>
        <v>0</v>
      </c>
      <c r="BH751" s="234">
        <f>IF(N751="sníž. přenesená",J751,0)</f>
        <v>0</v>
      </c>
      <c r="BI751" s="234">
        <f>IF(N751="nulová",J751,0)</f>
        <v>0</v>
      </c>
      <c r="BJ751" s="18" t="s">
        <v>178</v>
      </c>
      <c r="BK751" s="234">
        <f>ROUND(I751*H751,2)</f>
        <v>0</v>
      </c>
      <c r="BL751" s="18" t="s">
        <v>217</v>
      </c>
      <c r="BM751" s="233" t="s">
        <v>1106</v>
      </c>
    </row>
    <row r="752" s="2" customFormat="1">
      <c r="A752" s="39"/>
      <c r="B752" s="40"/>
      <c r="C752" s="41"/>
      <c r="D752" s="235" t="s">
        <v>179</v>
      </c>
      <c r="E752" s="41"/>
      <c r="F752" s="236" t="s">
        <v>1119</v>
      </c>
      <c r="G752" s="41"/>
      <c r="H752" s="41"/>
      <c r="I752" s="237"/>
      <c r="J752" s="41"/>
      <c r="K752" s="41"/>
      <c r="L752" s="45"/>
      <c r="M752" s="238"/>
      <c r="N752" s="239"/>
      <c r="O752" s="93"/>
      <c r="P752" s="93"/>
      <c r="Q752" s="93"/>
      <c r="R752" s="93"/>
      <c r="S752" s="93"/>
      <c r="T752" s="94"/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T752" s="18" t="s">
        <v>179</v>
      </c>
      <c r="AU752" s="18" t="s">
        <v>177</v>
      </c>
    </row>
    <row r="753" s="2" customFormat="1" ht="16.5" customHeight="1">
      <c r="A753" s="39"/>
      <c r="B753" s="40"/>
      <c r="C753" s="272" t="s">
        <v>1114</v>
      </c>
      <c r="D753" s="272" t="s">
        <v>258</v>
      </c>
      <c r="E753" s="273" t="s">
        <v>1122</v>
      </c>
      <c r="F753" s="274" t="s">
        <v>1123</v>
      </c>
      <c r="G753" s="275" t="s">
        <v>186</v>
      </c>
      <c r="H753" s="276">
        <v>1</v>
      </c>
      <c r="I753" s="277"/>
      <c r="J753" s="278">
        <f>ROUND(I753*H753,2)</f>
        <v>0</v>
      </c>
      <c r="K753" s="279"/>
      <c r="L753" s="280"/>
      <c r="M753" s="281" t="s">
        <v>1</v>
      </c>
      <c r="N753" s="282" t="s">
        <v>41</v>
      </c>
      <c r="O753" s="93"/>
      <c r="P753" s="231">
        <f>O753*H753</f>
        <v>0</v>
      </c>
      <c r="Q753" s="231">
        <v>0</v>
      </c>
      <c r="R753" s="231">
        <f>Q753*H753</f>
        <v>0</v>
      </c>
      <c r="S753" s="231">
        <v>0</v>
      </c>
      <c r="T753" s="232">
        <f>S753*H753</f>
        <v>0</v>
      </c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R753" s="233" t="s">
        <v>261</v>
      </c>
      <c r="AT753" s="233" t="s">
        <v>258</v>
      </c>
      <c r="AU753" s="233" t="s">
        <v>177</v>
      </c>
      <c r="AY753" s="18" t="s">
        <v>169</v>
      </c>
      <c r="BE753" s="234">
        <f>IF(N753="základní",J753,0)</f>
        <v>0</v>
      </c>
      <c r="BF753" s="234">
        <f>IF(N753="snížená",J753,0)</f>
        <v>0</v>
      </c>
      <c r="BG753" s="234">
        <f>IF(N753="zákl. přenesená",J753,0)</f>
        <v>0</v>
      </c>
      <c r="BH753" s="234">
        <f>IF(N753="sníž. přenesená",J753,0)</f>
        <v>0</v>
      </c>
      <c r="BI753" s="234">
        <f>IF(N753="nulová",J753,0)</f>
        <v>0</v>
      </c>
      <c r="BJ753" s="18" t="s">
        <v>178</v>
      </c>
      <c r="BK753" s="234">
        <f>ROUND(I753*H753,2)</f>
        <v>0</v>
      </c>
      <c r="BL753" s="18" t="s">
        <v>217</v>
      </c>
      <c r="BM753" s="233" t="s">
        <v>1110</v>
      </c>
    </row>
    <row r="754" s="2" customFormat="1">
      <c r="A754" s="39"/>
      <c r="B754" s="40"/>
      <c r="C754" s="41"/>
      <c r="D754" s="235" t="s">
        <v>179</v>
      </c>
      <c r="E754" s="41"/>
      <c r="F754" s="236" t="s">
        <v>1123</v>
      </c>
      <c r="G754" s="41"/>
      <c r="H754" s="41"/>
      <c r="I754" s="237"/>
      <c r="J754" s="41"/>
      <c r="K754" s="41"/>
      <c r="L754" s="45"/>
      <c r="M754" s="238"/>
      <c r="N754" s="239"/>
      <c r="O754" s="93"/>
      <c r="P754" s="93"/>
      <c r="Q754" s="93"/>
      <c r="R754" s="93"/>
      <c r="S754" s="93"/>
      <c r="T754" s="94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T754" s="18" t="s">
        <v>179</v>
      </c>
      <c r="AU754" s="18" t="s">
        <v>177</v>
      </c>
    </row>
    <row r="755" s="2" customFormat="1" ht="37.8" customHeight="1">
      <c r="A755" s="39"/>
      <c r="B755" s="40"/>
      <c r="C755" s="221" t="s">
        <v>657</v>
      </c>
      <c r="D755" s="221" t="s">
        <v>172</v>
      </c>
      <c r="E755" s="222" t="s">
        <v>1125</v>
      </c>
      <c r="F755" s="223" t="s">
        <v>1126</v>
      </c>
      <c r="G755" s="224" t="s">
        <v>186</v>
      </c>
      <c r="H755" s="225">
        <v>6</v>
      </c>
      <c r="I755" s="226"/>
      <c r="J755" s="227">
        <f>ROUND(I755*H755,2)</f>
        <v>0</v>
      </c>
      <c r="K755" s="228"/>
      <c r="L755" s="45"/>
      <c r="M755" s="229" t="s">
        <v>1</v>
      </c>
      <c r="N755" s="230" t="s">
        <v>41</v>
      </c>
      <c r="O755" s="93"/>
      <c r="P755" s="231">
        <f>O755*H755</f>
        <v>0</v>
      </c>
      <c r="Q755" s="231">
        <v>0</v>
      </c>
      <c r="R755" s="231">
        <f>Q755*H755</f>
        <v>0</v>
      </c>
      <c r="S755" s="231">
        <v>0.00080000000000000004</v>
      </c>
      <c r="T755" s="232">
        <f>S755*H755</f>
        <v>0.0048000000000000004</v>
      </c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R755" s="233" t="s">
        <v>217</v>
      </c>
      <c r="AT755" s="233" t="s">
        <v>172</v>
      </c>
      <c r="AU755" s="233" t="s">
        <v>177</v>
      </c>
      <c r="AY755" s="18" t="s">
        <v>169</v>
      </c>
      <c r="BE755" s="234">
        <f>IF(N755="základní",J755,0)</f>
        <v>0</v>
      </c>
      <c r="BF755" s="234">
        <f>IF(N755="snížená",J755,0)</f>
        <v>0</v>
      </c>
      <c r="BG755" s="234">
        <f>IF(N755="zákl. přenesená",J755,0)</f>
        <v>0</v>
      </c>
      <c r="BH755" s="234">
        <f>IF(N755="sníž. přenesená",J755,0)</f>
        <v>0</v>
      </c>
      <c r="BI755" s="234">
        <f>IF(N755="nulová",J755,0)</f>
        <v>0</v>
      </c>
      <c r="BJ755" s="18" t="s">
        <v>178</v>
      </c>
      <c r="BK755" s="234">
        <f>ROUND(I755*H755,2)</f>
        <v>0</v>
      </c>
      <c r="BL755" s="18" t="s">
        <v>217</v>
      </c>
      <c r="BM755" s="233" t="s">
        <v>1113</v>
      </c>
    </row>
    <row r="756" s="2" customFormat="1">
      <c r="A756" s="39"/>
      <c r="B756" s="40"/>
      <c r="C756" s="41"/>
      <c r="D756" s="235" t="s">
        <v>179</v>
      </c>
      <c r="E756" s="41"/>
      <c r="F756" s="236" t="s">
        <v>1126</v>
      </c>
      <c r="G756" s="41"/>
      <c r="H756" s="41"/>
      <c r="I756" s="237"/>
      <c r="J756" s="41"/>
      <c r="K756" s="41"/>
      <c r="L756" s="45"/>
      <c r="M756" s="238"/>
      <c r="N756" s="239"/>
      <c r="O756" s="93"/>
      <c r="P756" s="93"/>
      <c r="Q756" s="93"/>
      <c r="R756" s="93"/>
      <c r="S756" s="93"/>
      <c r="T756" s="94"/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T756" s="18" t="s">
        <v>179</v>
      </c>
      <c r="AU756" s="18" t="s">
        <v>177</v>
      </c>
    </row>
    <row r="757" s="2" customFormat="1" ht="33" customHeight="1">
      <c r="A757" s="39"/>
      <c r="B757" s="40"/>
      <c r="C757" s="221" t="s">
        <v>1121</v>
      </c>
      <c r="D757" s="221" t="s">
        <v>172</v>
      </c>
      <c r="E757" s="222" t="s">
        <v>1129</v>
      </c>
      <c r="F757" s="223" t="s">
        <v>1130</v>
      </c>
      <c r="G757" s="224" t="s">
        <v>186</v>
      </c>
      <c r="H757" s="225">
        <v>9</v>
      </c>
      <c r="I757" s="226"/>
      <c r="J757" s="227">
        <f>ROUND(I757*H757,2)</f>
        <v>0</v>
      </c>
      <c r="K757" s="228"/>
      <c r="L757" s="45"/>
      <c r="M757" s="229" t="s">
        <v>1</v>
      </c>
      <c r="N757" s="230" t="s">
        <v>41</v>
      </c>
      <c r="O757" s="93"/>
      <c r="P757" s="231">
        <f>O757*H757</f>
        <v>0</v>
      </c>
      <c r="Q757" s="231">
        <v>0</v>
      </c>
      <c r="R757" s="231">
        <f>Q757*H757</f>
        <v>0</v>
      </c>
      <c r="S757" s="231">
        <v>0</v>
      </c>
      <c r="T757" s="232">
        <f>S757*H757</f>
        <v>0</v>
      </c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R757" s="233" t="s">
        <v>217</v>
      </c>
      <c r="AT757" s="233" t="s">
        <v>172</v>
      </c>
      <c r="AU757" s="233" t="s">
        <v>177</v>
      </c>
      <c r="AY757" s="18" t="s">
        <v>169</v>
      </c>
      <c r="BE757" s="234">
        <f>IF(N757="základní",J757,0)</f>
        <v>0</v>
      </c>
      <c r="BF757" s="234">
        <f>IF(N757="snížená",J757,0)</f>
        <v>0</v>
      </c>
      <c r="BG757" s="234">
        <f>IF(N757="zákl. přenesená",J757,0)</f>
        <v>0</v>
      </c>
      <c r="BH757" s="234">
        <f>IF(N757="sníž. přenesená",J757,0)</f>
        <v>0</v>
      </c>
      <c r="BI757" s="234">
        <f>IF(N757="nulová",J757,0)</f>
        <v>0</v>
      </c>
      <c r="BJ757" s="18" t="s">
        <v>178</v>
      </c>
      <c r="BK757" s="234">
        <f>ROUND(I757*H757,2)</f>
        <v>0</v>
      </c>
      <c r="BL757" s="18" t="s">
        <v>217</v>
      </c>
      <c r="BM757" s="233" t="s">
        <v>1117</v>
      </c>
    </row>
    <row r="758" s="2" customFormat="1">
      <c r="A758" s="39"/>
      <c r="B758" s="40"/>
      <c r="C758" s="41"/>
      <c r="D758" s="235" t="s">
        <v>179</v>
      </c>
      <c r="E758" s="41"/>
      <c r="F758" s="236" t="s">
        <v>1130</v>
      </c>
      <c r="G758" s="41"/>
      <c r="H758" s="41"/>
      <c r="I758" s="237"/>
      <c r="J758" s="41"/>
      <c r="K758" s="41"/>
      <c r="L758" s="45"/>
      <c r="M758" s="238"/>
      <c r="N758" s="239"/>
      <c r="O758" s="93"/>
      <c r="P758" s="93"/>
      <c r="Q758" s="93"/>
      <c r="R758" s="93"/>
      <c r="S758" s="93"/>
      <c r="T758" s="94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T758" s="18" t="s">
        <v>179</v>
      </c>
      <c r="AU758" s="18" t="s">
        <v>177</v>
      </c>
    </row>
    <row r="759" s="14" customFormat="1">
      <c r="A759" s="14"/>
      <c r="B759" s="250"/>
      <c r="C759" s="251"/>
      <c r="D759" s="235" t="s">
        <v>180</v>
      </c>
      <c r="E759" s="252" t="s">
        <v>1</v>
      </c>
      <c r="F759" s="253" t="s">
        <v>2759</v>
      </c>
      <c r="G759" s="251"/>
      <c r="H759" s="254">
        <v>9</v>
      </c>
      <c r="I759" s="255"/>
      <c r="J759" s="251"/>
      <c r="K759" s="251"/>
      <c r="L759" s="256"/>
      <c r="M759" s="257"/>
      <c r="N759" s="258"/>
      <c r="O759" s="258"/>
      <c r="P759" s="258"/>
      <c r="Q759" s="258"/>
      <c r="R759" s="258"/>
      <c r="S759" s="258"/>
      <c r="T759" s="259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260" t="s">
        <v>180</v>
      </c>
      <c r="AU759" s="260" t="s">
        <v>177</v>
      </c>
      <c r="AV759" s="14" t="s">
        <v>177</v>
      </c>
      <c r="AW759" s="14" t="s">
        <v>30</v>
      </c>
      <c r="AX759" s="14" t="s">
        <v>73</v>
      </c>
      <c r="AY759" s="260" t="s">
        <v>169</v>
      </c>
    </row>
    <row r="760" s="15" customFormat="1">
      <c r="A760" s="15"/>
      <c r="B760" s="261"/>
      <c r="C760" s="262"/>
      <c r="D760" s="235" t="s">
        <v>180</v>
      </c>
      <c r="E760" s="263" t="s">
        <v>1</v>
      </c>
      <c r="F760" s="264" t="s">
        <v>183</v>
      </c>
      <c r="G760" s="262"/>
      <c r="H760" s="265">
        <v>9</v>
      </c>
      <c r="I760" s="266"/>
      <c r="J760" s="262"/>
      <c r="K760" s="262"/>
      <c r="L760" s="267"/>
      <c r="M760" s="268"/>
      <c r="N760" s="269"/>
      <c r="O760" s="269"/>
      <c r="P760" s="269"/>
      <c r="Q760" s="269"/>
      <c r="R760" s="269"/>
      <c r="S760" s="269"/>
      <c r="T760" s="270"/>
      <c r="U760" s="15"/>
      <c r="V760" s="15"/>
      <c r="W760" s="15"/>
      <c r="X760" s="15"/>
      <c r="Y760" s="15"/>
      <c r="Z760" s="15"/>
      <c r="AA760" s="15"/>
      <c r="AB760" s="15"/>
      <c r="AC760" s="15"/>
      <c r="AD760" s="15"/>
      <c r="AE760" s="15"/>
      <c r="AT760" s="271" t="s">
        <v>180</v>
      </c>
      <c r="AU760" s="271" t="s">
        <v>177</v>
      </c>
      <c r="AV760" s="15" t="s">
        <v>176</v>
      </c>
      <c r="AW760" s="15" t="s">
        <v>30</v>
      </c>
      <c r="AX760" s="15" t="s">
        <v>81</v>
      </c>
      <c r="AY760" s="271" t="s">
        <v>169</v>
      </c>
    </row>
    <row r="761" s="2" customFormat="1" ht="16.5" customHeight="1">
      <c r="A761" s="39"/>
      <c r="B761" s="40"/>
      <c r="C761" s="272" t="s">
        <v>661</v>
      </c>
      <c r="D761" s="272" t="s">
        <v>258</v>
      </c>
      <c r="E761" s="273" t="s">
        <v>1133</v>
      </c>
      <c r="F761" s="274" t="s">
        <v>1134</v>
      </c>
      <c r="G761" s="275" t="s">
        <v>186</v>
      </c>
      <c r="H761" s="276">
        <v>2</v>
      </c>
      <c r="I761" s="277"/>
      <c r="J761" s="278">
        <f>ROUND(I761*H761,2)</f>
        <v>0</v>
      </c>
      <c r="K761" s="279"/>
      <c r="L761" s="280"/>
      <c r="M761" s="281" t="s">
        <v>1</v>
      </c>
      <c r="N761" s="282" t="s">
        <v>41</v>
      </c>
      <c r="O761" s="93"/>
      <c r="P761" s="231">
        <f>O761*H761</f>
        <v>0</v>
      </c>
      <c r="Q761" s="231">
        <v>0</v>
      </c>
      <c r="R761" s="231">
        <f>Q761*H761</f>
        <v>0</v>
      </c>
      <c r="S761" s="231">
        <v>0</v>
      </c>
      <c r="T761" s="232">
        <f>S761*H761</f>
        <v>0</v>
      </c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R761" s="233" t="s">
        <v>261</v>
      </c>
      <c r="AT761" s="233" t="s">
        <v>258</v>
      </c>
      <c r="AU761" s="233" t="s">
        <v>177</v>
      </c>
      <c r="AY761" s="18" t="s">
        <v>169</v>
      </c>
      <c r="BE761" s="234">
        <f>IF(N761="základní",J761,0)</f>
        <v>0</v>
      </c>
      <c r="BF761" s="234">
        <f>IF(N761="snížená",J761,0)</f>
        <v>0</v>
      </c>
      <c r="BG761" s="234">
        <f>IF(N761="zákl. přenesená",J761,0)</f>
        <v>0</v>
      </c>
      <c r="BH761" s="234">
        <f>IF(N761="sníž. přenesená",J761,0)</f>
        <v>0</v>
      </c>
      <c r="BI761" s="234">
        <f>IF(N761="nulová",J761,0)</f>
        <v>0</v>
      </c>
      <c r="BJ761" s="18" t="s">
        <v>178</v>
      </c>
      <c r="BK761" s="234">
        <f>ROUND(I761*H761,2)</f>
        <v>0</v>
      </c>
      <c r="BL761" s="18" t="s">
        <v>217</v>
      </c>
      <c r="BM761" s="233" t="s">
        <v>1120</v>
      </c>
    </row>
    <row r="762" s="2" customFormat="1">
      <c r="A762" s="39"/>
      <c r="B762" s="40"/>
      <c r="C762" s="41"/>
      <c r="D762" s="235" t="s">
        <v>179</v>
      </c>
      <c r="E762" s="41"/>
      <c r="F762" s="236" t="s">
        <v>1134</v>
      </c>
      <c r="G762" s="41"/>
      <c r="H762" s="41"/>
      <c r="I762" s="237"/>
      <c r="J762" s="41"/>
      <c r="K762" s="41"/>
      <c r="L762" s="45"/>
      <c r="M762" s="238"/>
      <c r="N762" s="239"/>
      <c r="O762" s="93"/>
      <c r="P762" s="93"/>
      <c r="Q762" s="93"/>
      <c r="R762" s="93"/>
      <c r="S762" s="93"/>
      <c r="T762" s="94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T762" s="18" t="s">
        <v>179</v>
      </c>
      <c r="AU762" s="18" t="s">
        <v>177</v>
      </c>
    </row>
    <row r="763" s="2" customFormat="1" ht="24.15" customHeight="1">
      <c r="A763" s="39"/>
      <c r="B763" s="40"/>
      <c r="C763" s="272" t="s">
        <v>1128</v>
      </c>
      <c r="D763" s="272" t="s">
        <v>258</v>
      </c>
      <c r="E763" s="273" t="s">
        <v>1137</v>
      </c>
      <c r="F763" s="274" t="s">
        <v>1138</v>
      </c>
      <c r="G763" s="275" t="s">
        <v>186</v>
      </c>
      <c r="H763" s="276">
        <v>2</v>
      </c>
      <c r="I763" s="277"/>
      <c r="J763" s="278">
        <f>ROUND(I763*H763,2)</f>
        <v>0</v>
      </c>
      <c r="K763" s="279"/>
      <c r="L763" s="280"/>
      <c r="M763" s="281" t="s">
        <v>1</v>
      </c>
      <c r="N763" s="282" t="s">
        <v>41</v>
      </c>
      <c r="O763" s="93"/>
      <c r="P763" s="231">
        <f>O763*H763</f>
        <v>0</v>
      </c>
      <c r="Q763" s="231">
        <v>0</v>
      </c>
      <c r="R763" s="231">
        <f>Q763*H763</f>
        <v>0</v>
      </c>
      <c r="S763" s="231">
        <v>0</v>
      </c>
      <c r="T763" s="232">
        <f>S763*H763</f>
        <v>0</v>
      </c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R763" s="233" t="s">
        <v>261</v>
      </c>
      <c r="AT763" s="233" t="s">
        <v>258</v>
      </c>
      <c r="AU763" s="233" t="s">
        <v>177</v>
      </c>
      <c r="AY763" s="18" t="s">
        <v>169</v>
      </c>
      <c r="BE763" s="234">
        <f>IF(N763="základní",J763,0)</f>
        <v>0</v>
      </c>
      <c r="BF763" s="234">
        <f>IF(N763="snížená",J763,0)</f>
        <v>0</v>
      </c>
      <c r="BG763" s="234">
        <f>IF(N763="zákl. přenesená",J763,0)</f>
        <v>0</v>
      </c>
      <c r="BH763" s="234">
        <f>IF(N763="sníž. přenesená",J763,0)</f>
        <v>0</v>
      </c>
      <c r="BI763" s="234">
        <f>IF(N763="nulová",J763,0)</f>
        <v>0</v>
      </c>
      <c r="BJ763" s="18" t="s">
        <v>178</v>
      </c>
      <c r="BK763" s="234">
        <f>ROUND(I763*H763,2)</f>
        <v>0</v>
      </c>
      <c r="BL763" s="18" t="s">
        <v>217</v>
      </c>
      <c r="BM763" s="233" t="s">
        <v>1124</v>
      </c>
    </row>
    <row r="764" s="2" customFormat="1">
      <c r="A764" s="39"/>
      <c r="B764" s="40"/>
      <c r="C764" s="41"/>
      <c r="D764" s="235" t="s">
        <v>179</v>
      </c>
      <c r="E764" s="41"/>
      <c r="F764" s="236" t="s">
        <v>1138</v>
      </c>
      <c r="G764" s="41"/>
      <c r="H764" s="41"/>
      <c r="I764" s="237"/>
      <c r="J764" s="41"/>
      <c r="K764" s="41"/>
      <c r="L764" s="45"/>
      <c r="M764" s="238"/>
      <c r="N764" s="239"/>
      <c r="O764" s="93"/>
      <c r="P764" s="93"/>
      <c r="Q764" s="93"/>
      <c r="R764" s="93"/>
      <c r="S764" s="93"/>
      <c r="T764" s="94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T764" s="18" t="s">
        <v>179</v>
      </c>
      <c r="AU764" s="18" t="s">
        <v>177</v>
      </c>
    </row>
    <row r="765" s="2" customFormat="1" ht="21.75" customHeight="1">
      <c r="A765" s="39"/>
      <c r="B765" s="40"/>
      <c r="C765" s="272" t="s">
        <v>664</v>
      </c>
      <c r="D765" s="272" t="s">
        <v>258</v>
      </c>
      <c r="E765" s="273" t="s">
        <v>1140</v>
      </c>
      <c r="F765" s="274" t="s">
        <v>1141</v>
      </c>
      <c r="G765" s="275" t="s">
        <v>186</v>
      </c>
      <c r="H765" s="276">
        <v>3</v>
      </c>
      <c r="I765" s="277"/>
      <c r="J765" s="278">
        <f>ROUND(I765*H765,2)</f>
        <v>0</v>
      </c>
      <c r="K765" s="279"/>
      <c r="L765" s="280"/>
      <c r="M765" s="281" t="s">
        <v>1</v>
      </c>
      <c r="N765" s="282" t="s">
        <v>41</v>
      </c>
      <c r="O765" s="93"/>
      <c r="P765" s="231">
        <f>O765*H765</f>
        <v>0</v>
      </c>
      <c r="Q765" s="231">
        <v>0</v>
      </c>
      <c r="R765" s="231">
        <f>Q765*H765</f>
        <v>0</v>
      </c>
      <c r="S765" s="231">
        <v>0</v>
      </c>
      <c r="T765" s="232">
        <f>S765*H765</f>
        <v>0</v>
      </c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R765" s="233" t="s">
        <v>261</v>
      </c>
      <c r="AT765" s="233" t="s">
        <v>258</v>
      </c>
      <c r="AU765" s="233" t="s">
        <v>177</v>
      </c>
      <c r="AY765" s="18" t="s">
        <v>169</v>
      </c>
      <c r="BE765" s="234">
        <f>IF(N765="základní",J765,0)</f>
        <v>0</v>
      </c>
      <c r="BF765" s="234">
        <f>IF(N765="snížená",J765,0)</f>
        <v>0</v>
      </c>
      <c r="BG765" s="234">
        <f>IF(N765="zákl. přenesená",J765,0)</f>
        <v>0</v>
      </c>
      <c r="BH765" s="234">
        <f>IF(N765="sníž. přenesená",J765,0)</f>
        <v>0</v>
      </c>
      <c r="BI765" s="234">
        <f>IF(N765="nulová",J765,0)</f>
        <v>0</v>
      </c>
      <c r="BJ765" s="18" t="s">
        <v>178</v>
      </c>
      <c r="BK765" s="234">
        <f>ROUND(I765*H765,2)</f>
        <v>0</v>
      </c>
      <c r="BL765" s="18" t="s">
        <v>217</v>
      </c>
      <c r="BM765" s="233" t="s">
        <v>1127</v>
      </c>
    </row>
    <row r="766" s="2" customFormat="1">
      <c r="A766" s="39"/>
      <c r="B766" s="40"/>
      <c r="C766" s="41"/>
      <c r="D766" s="235" t="s">
        <v>179</v>
      </c>
      <c r="E766" s="41"/>
      <c r="F766" s="236" t="s">
        <v>1141</v>
      </c>
      <c r="G766" s="41"/>
      <c r="H766" s="41"/>
      <c r="I766" s="237"/>
      <c r="J766" s="41"/>
      <c r="K766" s="41"/>
      <c r="L766" s="45"/>
      <c r="M766" s="238"/>
      <c r="N766" s="239"/>
      <c r="O766" s="93"/>
      <c r="P766" s="93"/>
      <c r="Q766" s="93"/>
      <c r="R766" s="93"/>
      <c r="S766" s="93"/>
      <c r="T766" s="94"/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T766" s="18" t="s">
        <v>179</v>
      </c>
      <c r="AU766" s="18" t="s">
        <v>177</v>
      </c>
    </row>
    <row r="767" s="2" customFormat="1" ht="16.5" customHeight="1">
      <c r="A767" s="39"/>
      <c r="B767" s="40"/>
      <c r="C767" s="272" t="s">
        <v>1136</v>
      </c>
      <c r="D767" s="272" t="s">
        <v>258</v>
      </c>
      <c r="E767" s="273" t="s">
        <v>1144</v>
      </c>
      <c r="F767" s="274" t="s">
        <v>1145</v>
      </c>
      <c r="G767" s="275" t="s">
        <v>186</v>
      </c>
      <c r="H767" s="276">
        <v>2</v>
      </c>
      <c r="I767" s="277"/>
      <c r="J767" s="278">
        <f>ROUND(I767*H767,2)</f>
        <v>0</v>
      </c>
      <c r="K767" s="279"/>
      <c r="L767" s="280"/>
      <c r="M767" s="281" t="s">
        <v>1</v>
      </c>
      <c r="N767" s="282" t="s">
        <v>41</v>
      </c>
      <c r="O767" s="93"/>
      <c r="P767" s="231">
        <f>O767*H767</f>
        <v>0</v>
      </c>
      <c r="Q767" s="231">
        <v>0</v>
      </c>
      <c r="R767" s="231">
        <f>Q767*H767</f>
        <v>0</v>
      </c>
      <c r="S767" s="231">
        <v>0</v>
      </c>
      <c r="T767" s="232">
        <f>S767*H767</f>
        <v>0</v>
      </c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R767" s="233" t="s">
        <v>261</v>
      </c>
      <c r="AT767" s="233" t="s">
        <v>258</v>
      </c>
      <c r="AU767" s="233" t="s">
        <v>177</v>
      </c>
      <c r="AY767" s="18" t="s">
        <v>169</v>
      </c>
      <c r="BE767" s="234">
        <f>IF(N767="základní",J767,0)</f>
        <v>0</v>
      </c>
      <c r="BF767" s="234">
        <f>IF(N767="snížená",J767,0)</f>
        <v>0</v>
      </c>
      <c r="BG767" s="234">
        <f>IF(N767="zákl. přenesená",J767,0)</f>
        <v>0</v>
      </c>
      <c r="BH767" s="234">
        <f>IF(N767="sníž. přenesená",J767,0)</f>
        <v>0</v>
      </c>
      <c r="BI767" s="234">
        <f>IF(N767="nulová",J767,0)</f>
        <v>0</v>
      </c>
      <c r="BJ767" s="18" t="s">
        <v>178</v>
      </c>
      <c r="BK767" s="234">
        <f>ROUND(I767*H767,2)</f>
        <v>0</v>
      </c>
      <c r="BL767" s="18" t="s">
        <v>217</v>
      </c>
      <c r="BM767" s="233" t="s">
        <v>1131</v>
      </c>
    </row>
    <row r="768" s="2" customFormat="1">
      <c r="A768" s="39"/>
      <c r="B768" s="40"/>
      <c r="C768" s="41"/>
      <c r="D768" s="235" t="s">
        <v>179</v>
      </c>
      <c r="E768" s="41"/>
      <c r="F768" s="236" t="s">
        <v>1145</v>
      </c>
      <c r="G768" s="41"/>
      <c r="H768" s="41"/>
      <c r="I768" s="237"/>
      <c r="J768" s="41"/>
      <c r="K768" s="41"/>
      <c r="L768" s="45"/>
      <c r="M768" s="238"/>
      <c r="N768" s="239"/>
      <c r="O768" s="93"/>
      <c r="P768" s="93"/>
      <c r="Q768" s="93"/>
      <c r="R768" s="93"/>
      <c r="S768" s="93"/>
      <c r="T768" s="94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T768" s="18" t="s">
        <v>179</v>
      </c>
      <c r="AU768" s="18" t="s">
        <v>177</v>
      </c>
    </row>
    <row r="769" s="2" customFormat="1" ht="24.15" customHeight="1">
      <c r="A769" s="39"/>
      <c r="B769" s="40"/>
      <c r="C769" s="221" t="s">
        <v>668</v>
      </c>
      <c r="D769" s="221" t="s">
        <v>172</v>
      </c>
      <c r="E769" s="222" t="s">
        <v>1147</v>
      </c>
      <c r="F769" s="223" t="s">
        <v>1148</v>
      </c>
      <c r="G769" s="224" t="s">
        <v>186</v>
      </c>
      <c r="H769" s="225">
        <v>1</v>
      </c>
      <c r="I769" s="226"/>
      <c r="J769" s="227">
        <f>ROUND(I769*H769,2)</f>
        <v>0</v>
      </c>
      <c r="K769" s="228"/>
      <c r="L769" s="45"/>
      <c r="M769" s="229" t="s">
        <v>1</v>
      </c>
      <c r="N769" s="230" t="s">
        <v>41</v>
      </c>
      <c r="O769" s="93"/>
      <c r="P769" s="231">
        <f>O769*H769</f>
        <v>0</v>
      </c>
      <c r="Q769" s="231">
        <v>0</v>
      </c>
      <c r="R769" s="231">
        <f>Q769*H769</f>
        <v>0</v>
      </c>
      <c r="S769" s="231">
        <v>0</v>
      </c>
      <c r="T769" s="232">
        <f>S769*H769</f>
        <v>0</v>
      </c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R769" s="233" t="s">
        <v>217</v>
      </c>
      <c r="AT769" s="233" t="s">
        <v>172</v>
      </c>
      <c r="AU769" s="233" t="s">
        <v>177</v>
      </c>
      <c r="AY769" s="18" t="s">
        <v>169</v>
      </c>
      <c r="BE769" s="234">
        <f>IF(N769="základní",J769,0)</f>
        <v>0</v>
      </c>
      <c r="BF769" s="234">
        <f>IF(N769="snížená",J769,0)</f>
        <v>0</v>
      </c>
      <c r="BG769" s="234">
        <f>IF(N769="zákl. přenesená",J769,0)</f>
        <v>0</v>
      </c>
      <c r="BH769" s="234">
        <f>IF(N769="sníž. přenesená",J769,0)</f>
        <v>0</v>
      </c>
      <c r="BI769" s="234">
        <f>IF(N769="nulová",J769,0)</f>
        <v>0</v>
      </c>
      <c r="BJ769" s="18" t="s">
        <v>178</v>
      </c>
      <c r="BK769" s="234">
        <f>ROUND(I769*H769,2)</f>
        <v>0</v>
      </c>
      <c r="BL769" s="18" t="s">
        <v>217</v>
      </c>
      <c r="BM769" s="233" t="s">
        <v>1135</v>
      </c>
    </row>
    <row r="770" s="2" customFormat="1">
      <c r="A770" s="39"/>
      <c r="B770" s="40"/>
      <c r="C770" s="41"/>
      <c r="D770" s="235" t="s">
        <v>179</v>
      </c>
      <c r="E770" s="41"/>
      <c r="F770" s="236" t="s">
        <v>1148</v>
      </c>
      <c r="G770" s="41"/>
      <c r="H770" s="41"/>
      <c r="I770" s="237"/>
      <c r="J770" s="41"/>
      <c r="K770" s="41"/>
      <c r="L770" s="45"/>
      <c r="M770" s="238"/>
      <c r="N770" s="239"/>
      <c r="O770" s="93"/>
      <c r="P770" s="93"/>
      <c r="Q770" s="93"/>
      <c r="R770" s="93"/>
      <c r="S770" s="93"/>
      <c r="T770" s="94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T770" s="18" t="s">
        <v>179</v>
      </c>
      <c r="AU770" s="18" t="s">
        <v>177</v>
      </c>
    </row>
    <row r="771" s="2" customFormat="1" ht="24.15" customHeight="1">
      <c r="A771" s="39"/>
      <c r="B771" s="40"/>
      <c r="C771" s="221" t="s">
        <v>1143</v>
      </c>
      <c r="D771" s="221" t="s">
        <v>172</v>
      </c>
      <c r="E771" s="222" t="s">
        <v>1158</v>
      </c>
      <c r="F771" s="223" t="s">
        <v>1159</v>
      </c>
      <c r="G771" s="224" t="s">
        <v>175</v>
      </c>
      <c r="H771" s="225">
        <v>0.092999999999999999</v>
      </c>
      <c r="I771" s="226"/>
      <c r="J771" s="227">
        <f>ROUND(I771*H771,2)</f>
        <v>0</v>
      </c>
      <c r="K771" s="228"/>
      <c r="L771" s="45"/>
      <c r="M771" s="229" t="s">
        <v>1</v>
      </c>
      <c r="N771" s="230" t="s">
        <v>41</v>
      </c>
      <c r="O771" s="93"/>
      <c r="P771" s="231">
        <f>O771*H771</f>
        <v>0</v>
      </c>
      <c r="Q771" s="231">
        <v>0</v>
      </c>
      <c r="R771" s="231">
        <f>Q771*H771</f>
        <v>0</v>
      </c>
      <c r="S771" s="231">
        <v>0</v>
      </c>
      <c r="T771" s="232">
        <f>S771*H771</f>
        <v>0</v>
      </c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R771" s="233" t="s">
        <v>217</v>
      </c>
      <c r="AT771" s="233" t="s">
        <v>172</v>
      </c>
      <c r="AU771" s="233" t="s">
        <v>177</v>
      </c>
      <c r="AY771" s="18" t="s">
        <v>169</v>
      </c>
      <c r="BE771" s="234">
        <f>IF(N771="základní",J771,0)</f>
        <v>0</v>
      </c>
      <c r="BF771" s="234">
        <f>IF(N771="snížená",J771,0)</f>
        <v>0</v>
      </c>
      <c r="BG771" s="234">
        <f>IF(N771="zákl. přenesená",J771,0)</f>
        <v>0</v>
      </c>
      <c r="BH771" s="234">
        <f>IF(N771="sníž. přenesená",J771,0)</f>
        <v>0</v>
      </c>
      <c r="BI771" s="234">
        <f>IF(N771="nulová",J771,0)</f>
        <v>0</v>
      </c>
      <c r="BJ771" s="18" t="s">
        <v>178</v>
      </c>
      <c r="BK771" s="234">
        <f>ROUND(I771*H771,2)</f>
        <v>0</v>
      </c>
      <c r="BL771" s="18" t="s">
        <v>217</v>
      </c>
      <c r="BM771" s="233" t="s">
        <v>2760</v>
      </c>
    </row>
    <row r="772" s="2" customFormat="1">
      <c r="A772" s="39"/>
      <c r="B772" s="40"/>
      <c r="C772" s="41"/>
      <c r="D772" s="235" t="s">
        <v>179</v>
      </c>
      <c r="E772" s="41"/>
      <c r="F772" s="236" t="s">
        <v>1161</v>
      </c>
      <c r="G772" s="41"/>
      <c r="H772" s="41"/>
      <c r="I772" s="237"/>
      <c r="J772" s="41"/>
      <c r="K772" s="41"/>
      <c r="L772" s="45"/>
      <c r="M772" s="238"/>
      <c r="N772" s="239"/>
      <c r="O772" s="93"/>
      <c r="P772" s="93"/>
      <c r="Q772" s="93"/>
      <c r="R772" s="93"/>
      <c r="S772" s="93"/>
      <c r="T772" s="94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T772" s="18" t="s">
        <v>179</v>
      </c>
      <c r="AU772" s="18" t="s">
        <v>177</v>
      </c>
    </row>
    <row r="773" s="12" customFormat="1" ht="22.8" customHeight="1">
      <c r="A773" s="12"/>
      <c r="B773" s="205"/>
      <c r="C773" s="206"/>
      <c r="D773" s="207" t="s">
        <v>72</v>
      </c>
      <c r="E773" s="219" t="s">
        <v>1162</v>
      </c>
      <c r="F773" s="219" t="s">
        <v>1163</v>
      </c>
      <c r="G773" s="206"/>
      <c r="H773" s="206"/>
      <c r="I773" s="209"/>
      <c r="J773" s="220">
        <f>BK773</f>
        <v>0</v>
      </c>
      <c r="K773" s="206"/>
      <c r="L773" s="211"/>
      <c r="M773" s="212"/>
      <c r="N773" s="213"/>
      <c r="O773" s="213"/>
      <c r="P773" s="214">
        <f>SUM(P774:P817)</f>
        <v>0</v>
      </c>
      <c r="Q773" s="213"/>
      <c r="R773" s="214">
        <f>SUM(R774:R817)</f>
        <v>0.005945999999999999</v>
      </c>
      <c r="S773" s="213"/>
      <c r="T773" s="215">
        <f>SUM(T774:T817)</f>
        <v>0</v>
      </c>
      <c r="U773" s="12"/>
      <c r="V773" s="12"/>
      <c r="W773" s="12"/>
      <c r="X773" s="12"/>
      <c r="Y773" s="12"/>
      <c r="Z773" s="12"/>
      <c r="AA773" s="12"/>
      <c r="AB773" s="12"/>
      <c r="AC773" s="12"/>
      <c r="AD773" s="12"/>
      <c r="AE773" s="12"/>
      <c r="AR773" s="216" t="s">
        <v>177</v>
      </c>
      <c r="AT773" s="217" t="s">
        <v>72</v>
      </c>
      <c r="AU773" s="217" t="s">
        <v>81</v>
      </c>
      <c r="AY773" s="216" t="s">
        <v>169</v>
      </c>
      <c r="BK773" s="218">
        <f>SUM(BK774:BK817)</f>
        <v>0</v>
      </c>
    </row>
    <row r="774" s="2" customFormat="1" ht="21.75" customHeight="1">
      <c r="A774" s="39"/>
      <c r="B774" s="40"/>
      <c r="C774" s="221" t="s">
        <v>671</v>
      </c>
      <c r="D774" s="221" t="s">
        <v>172</v>
      </c>
      <c r="E774" s="222" t="s">
        <v>1164</v>
      </c>
      <c r="F774" s="223" t="s">
        <v>1165</v>
      </c>
      <c r="G774" s="224" t="s">
        <v>245</v>
      </c>
      <c r="H774" s="225">
        <v>26</v>
      </c>
      <c r="I774" s="226"/>
      <c r="J774" s="227">
        <f>ROUND(I774*H774,2)</f>
        <v>0</v>
      </c>
      <c r="K774" s="228"/>
      <c r="L774" s="45"/>
      <c r="M774" s="229" t="s">
        <v>1</v>
      </c>
      <c r="N774" s="230" t="s">
        <v>41</v>
      </c>
      <c r="O774" s="93"/>
      <c r="P774" s="231">
        <f>O774*H774</f>
        <v>0</v>
      </c>
      <c r="Q774" s="231">
        <v>0</v>
      </c>
      <c r="R774" s="231">
        <f>Q774*H774</f>
        <v>0</v>
      </c>
      <c r="S774" s="231">
        <v>0</v>
      </c>
      <c r="T774" s="232">
        <f>S774*H774</f>
        <v>0</v>
      </c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R774" s="233" t="s">
        <v>217</v>
      </c>
      <c r="AT774" s="233" t="s">
        <v>172</v>
      </c>
      <c r="AU774" s="233" t="s">
        <v>177</v>
      </c>
      <c r="AY774" s="18" t="s">
        <v>169</v>
      </c>
      <c r="BE774" s="234">
        <f>IF(N774="základní",J774,0)</f>
        <v>0</v>
      </c>
      <c r="BF774" s="234">
        <f>IF(N774="snížená",J774,0)</f>
        <v>0</v>
      </c>
      <c r="BG774" s="234">
        <f>IF(N774="zákl. přenesená",J774,0)</f>
        <v>0</v>
      </c>
      <c r="BH774" s="234">
        <f>IF(N774="sníž. přenesená",J774,0)</f>
        <v>0</v>
      </c>
      <c r="BI774" s="234">
        <f>IF(N774="nulová",J774,0)</f>
        <v>0</v>
      </c>
      <c r="BJ774" s="18" t="s">
        <v>178</v>
      </c>
      <c r="BK774" s="234">
        <f>ROUND(I774*H774,2)</f>
        <v>0</v>
      </c>
      <c r="BL774" s="18" t="s">
        <v>217</v>
      </c>
      <c r="BM774" s="233" t="s">
        <v>1146</v>
      </c>
    </row>
    <row r="775" s="2" customFormat="1">
      <c r="A775" s="39"/>
      <c r="B775" s="40"/>
      <c r="C775" s="41"/>
      <c r="D775" s="235" t="s">
        <v>179</v>
      </c>
      <c r="E775" s="41"/>
      <c r="F775" s="236" t="s">
        <v>1165</v>
      </c>
      <c r="G775" s="41"/>
      <c r="H775" s="41"/>
      <c r="I775" s="237"/>
      <c r="J775" s="41"/>
      <c r="K775" s="41"/>
      <c r="L775" s="45"/>
      <c r="M775" s="238"/>
      <c r="N775" s="239"/>
      <c r="O775" s="93"/>
      <c r="P775" s="93"/>
      <c r="Q775" s="93"/>
      <c r="R775" s="93"/>
      <c r="S775" s="93"/>
      <c r="T775" s="94"/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T775" s="18" t="s">
        <v>179</v>
      </c>
      <c r="AU775" s="18" t="s">
        <v>177</v>
      </c>
    </row>
    <row r="776" s="2" customFormat="1" ht="37.8" customHeight="1">
      <c r="A776" s="39"/>
      <c r="B776" s="40"/>
      <c r="C776" s="272" t="s">
        <v>1150</v>
      </c>
      <c r="D776" s="272" t="s">
        <v>258</v>
      </c>
      <c r="E776" s="273" t="s">
        <v>1168</v>
      </c>
      <c r="F776" s="274" t="s">
        <v>1169</v>
      </c>
      <c r="G776" s="275" t="s">
        <v>245</v>
      </c>
      <c r="H776" s="276">
        <v>31.199999999999999</v>
      </c>
      <c r="I776" s="277"/>
      <c r="J776" s="278">
        <f>ROUND(I776*H776,2)</f>
        <v>0</v>
      </c>
      <c r="K776" s="279"/>
      <c r="L776" s="280"/>
      <c r="M776" s="281" t="s">
        <v>1</v>
      </c>
      <c r="N776" s="282" t="s">
        <v>41</v>
      </c>
      <c r="O776" s="93"/>
      <c r="P776" s="231">
        <f>O776*H776</f>
        <v>0</v>
      </c>
      <c r="Q776" s="231">
        <v>4.0000000000000003E-05</v>
      </c>
      <c r="R776" s="231">
        <f>Q776*H776</f>
        <v>0.001248</v>
      </c>
      <c r="S776" s="231">
        <v>0</v>
      </c>
      <c r="T776" s="232">
        <f>S776*H776</f>
        <v>0</v>
      </c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R776" s="233" t="s">
        <v>261</v>
      </c>
      <c r="AT776" s="233" t="s">
        <v>258</v>
      </c>
      <c r="AU776" s="233" t="s">
        <v>177</v>
      </c>
      <c r="AY776" s="18" t="s">
        <v>169</v>
      </c>
      <c r="BE776" s="234">
        <f>IF(N776="základní",J776,0)</f>
        <v>0</v>
      </c>
      <c r="BF776" s="234">
        <f>IF(N776="snížená",J776,0)</f>
        <v>0</v>
      </c>
      <c r="BG776" s="234">
        <f>IF(N776="zákl. přenesená",J776,0)</f>
        <v>0</v>
      </c>
      <c r="BH776" s="234">
        <f>IF(N776="sníž. přenesená",J776,0)</f>
        <v>0</v>
      </c>
      <c r="BI776" s="234">
        <f>IF(N776="nulová",J776,0)</f>
        <v>0</v>
      </c>
      <c r="BJ776" s="18" t="s">
        <v>178</v>
      </c>
      <c r="BK776" s="234">
        <f>ROUND(I776*H776,2)</f>
        <v>0</v>
      </c>
      <c r="BL776" s="18" t="s">
        <v>217</v>
      </c>
      <c r="BM776" s="233" t="s">
        <v>1149</v>
      </c>
    </row>
    <row r="777" s="2" customFormat="1">
      <c r="A777" s="39"/>
      <c r="B777" s="40"/>
      <c r="C777" s="41"/>
      <c r="D777" s="235" t="s">
        <v>179</v>
      </c>
      <c r="E777" s="41"/>
      <c r="F777" s="236" t="s">
        <v>1169</v>
      </c>
      <c r="G777" s="41"/>
      <c r="H777" s="41"/>
      <c r="I777" s="237"/>
      <c r="J777" s="41"/>
      <c r="K777" s="41"/>
      <c r="L777" s="45"/>
      <c r="M777" s="238"/>
      <c r="N777" s="239"/>
      <c r="O777" s="93"/>
      <c r="P777" s="93"/>
      <c r="Q777" s="93"/>
      <c r="R777" s="93"/>
      <c r="S777" s="93"/>
      <c r="T777" s="94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T777" s="18" t="s">
        <v>179</v>
      </c>
      <c r="AU777" s="18" t="s">
        <v>177</v>
      </c>
    </row>
    <row r="778" s="14" customFormat="1">
      <c r="A778" s="14"/>
      <c r="B778" s="250"/>
      <c r="C778" s="251"/>
      <c r="D778" s="235" t="s">
        <v>180</v>
      </c>
      <c r="E778" s="252" t="s">
        <v>1</v>
      </c>
      <c r="F778" s="253" t="s">
        <v>2761</v>
      </c>
      <c r="G778" s="251"/>
      <c r="H778" s="254">
        <v>31.199999999999999</v>
      </c>
      <c r="I778" s="255"/>
      <c r="J778" s="251"/>
      <c r="K778" s="251"/>
      <c r="L778" s="256"/>
      <c r="M778" s="257"/>
      <c r="N778" s="258"/>
      <c r="O778" s="258"/>
      <c r="P778" s="258"/>
      <c r="Q778" s="258"/>
      <c r="R778" s="258"/>
      <c r="S778" s="258"/>
      <c r="T778" s="259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60" t="s">
        <v>180</v>
      </c>
      <c r="AU778" s="260" t="s">
        <v>177</v>
      </c>
      <c r="AV778" s="14" t="s">
        <v>177</v>
      </c>
      <c r="AW778" s="14" t="s">
        <v>30</v>
      </c>
      <c r="AX778" s="14" t="s">
        <v>73</v>
      </c>
      <c r="AY778" s="260" t="s">
        <v>169</v>
      </c>
    </row>
    <row r="779" s="15" customFormat="1">
      <c r="A779" s="15"/>
      <c r="B779" s="261"/>
      <c r="C779" s="262"/>
      <c r="D779" s="235" t="s">
        <v>180</v>
      </c>
      <c r="E779" s="263" t="s">
        <v>1</v>
      </c>
      <c r="F779" s="264" t="s">
        <v>183</v>
      </c>
      <c r="G779" s="262"/>
      <c r="H779" s="265">
        <v>31.199999999999999</v>
      </c>
      <c r="I779" s="266"/>
      <c r="J779" s="262"/>
      <c r="K779" s="262"/>
      <c r="L779" s="267"/>
      <c r="M779" s="268"/>
      <c r="N779" s="269"/>
      <c r="O779" s="269"/>
      <c r="P779" s="269"/>
      <c r="Q779" s="269"/>
      <c r="R779" s="269"/>
      <c r="S779" s="269"/>
      <c r="T779" s="270"/>
      <c r="U779" s="15"/>
      <c r="V779" s="15"/>
      <c r="W779" s="15"/>
      <c r="X779" s="15"/>
      <c r="Y779" s="15"/>
      <c r="Z779" s="15"/>
      <c r="AA779" s="15"/>
      <c r="AB779" s="15"/>
      <c r="AC779" s="15"/>
      <c r="AD779" s="15"/>
      <c r="AE779" s="15"/>
      <c r="AT779" s="271" t="s">
        <v>180</v>
      </c>
      <c r="AU779" s="271" t="s">
        <v>177</v>
      </c>
      <c r="AV779" s="15" t="s">
        <v>176</v>
      </c>
      <c r="AW779" s="15" t="s">
        <v>30</v>
      </c>
      <c r="AX779" s="15" t="s">
        <v>81</v>
      </c>
      <c r="AY779" s="271" t="s">
        <v>169</v>
      </c>
    </row>
    <row r="780" s="2" customFormat="1" ht="24.15" customHeight="1">
      <c r="A780" s="39"/>
      <c r="B780" s="40"/>
      <c r="C780" s="221" t="s">
        <v>675</v>
      </c>
      <c r="D780" s="221" t="s">
        <v>172</v>
      </c>
      <c r="E780" s="222" t="s">
        <v>1172</v>
      </c>
      <c r="F780" s="223" t="s">
        <v>1173</v>
      </c>
      <c r="G780" s="224" t="s">
        <v>245</v>
      </c>
      <c r="H780" s="225">
        <v>26</v>
      </c>
      <c r="I780" s="226"/>
      <c r="J780" s="227">
        <f>ROUND(I780*H780,2)</f>
        <v>0</v>
      </c>
      <c r="K780" s="228"/>
      <c r="L780" s="45"/>
      <c r="M780" s="229" t="s">
        <v>1</v>
      </c>
      <c r="N780" s="230" t="s">
        <v>41</v>
      </c>
      <c r="O780" s="93"/>
      <c r="P780" s="231">
        <f>O780*H780</f>
        <v>0</v>
      </c>
      <c r="Q780" s="231">
        <v>0</v>
      </c>
      <c r="R780" s="231">
        <f>Q780*H780</f>
        <v>0</v>
      </c>
      <c r="S780" s="231">
        <v>0</v>
      </c>
      <c r="T780" s="232">
        <f>S780*H780</f>
        <v>0</v>
      </c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R780" s="233" t="s">
        <v>217</v>
      </c>
      <c r="AT780" s="233" t="s">
        <v>172</v>
      </c>
      <c r="AU780" s="233" t="s">
        <v>177</v>
      </c>
      <c r="AY780" s="18" t="s">
        <v>169</v>
      </c>
      <c r="BE780" s="234">
        <f>IF(N780="základní",J780,0)</f>
        <v>0</v>
      </c>
      <c r="BF780" s="234">
        <f>IF(N780="snížená",J780,0)</f>
        <v>0</v>
      </c>
      <c r="BG780" s="234">
        <f>IF(N780="zákl. přenesená",J780,0)</f>
        <v>0</v>
      </c>
      <c r="BH780" s="234">
        <f>IF(N780="sníž. přenesená",J780,0)</f>
        <v>0</v>
      </c>
      <c r="BI780" s="234">
        <f>IF(N780="nulová",J780,0)</f>
        <v>0</v>
      </c>
      <c r="BJ780" s="18" t="s">
        <v>178</v>
      </c>
      <c r="BK780" s="234">
        <f>ROUND(I780*H780,2)</f>
        <v>0</v>
      </c>
      <c r="BL780" s="18" t="s">
        <v>217</v>
      </c>
      <c r="BM780" s="233" t="s">
        <v>1757</v>
      </c>
    </row>
    <row r="781" s="2" customFormat="1">
      <c r="A781" s="39"/>
      <c r="B781" s="40"/>
      <c r="C781" s="41"/>
      <c r="D781" s="235" t="s">
        <v>179</v>
      </c>
      <c r="E781" s="41"/>
      <c r="F781" s="236" t="s">
        <v>1173</v>
      </c>
      <c r="G781" s="41"/>
      <c r="H781" s="41"/>
      <c r="I781" s="237"/>
      <c r="J781" s="41"/>
      <c r="K781" s="41"/>
      <c r="L781" s="45"/>
      <c r="M781" s="238"/>
      <c r="N781" s="239"/>
      <c r="O781" s="93"/>
      <c r="P781" s="93"/>
      <c r="Q781" s="93"/>
      <c r="R781" s="93"/>
      <c r="S781" s="93"/>
      <c r="T781" s="94"/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T781" s="18" t="s">
        <v>179</v>
      </c>
      <c r="AU781" s="18" t="s">
        <v>177</v>
      </c>
    </row>
    <row r="782" s="2" customFormat="1" ht="24.15" customHeight="1">
      <c r="A782" s="39"/>
      <c r="B782" s="40"/>
      <c r="C782" s="272" t="s">
        <v>1157</v>
      </c>
      <c r="D782" s="272" t="s">
        <v>258</v>
      </c>
      <c r="E782" s="273" t="s">
        <v>1176</v>
      </c>
      <c r="F782" s="274" t="s">
        <v>1177</v>
      </c>
      <c r="G782" s="275" t="s">
        <v>245</v>
      </c>
      <c r="H782" s="276">
        <v>31.199999999999999</v>
      </c>
      <c r="I782" s="277"/>
      <c r="J782" s="278">
        <f>ROUND(I782*H782,2)</f>
        <v>0</v>
      </c>
      <c r="K782" s="279"/>
      <c r="L782" s="280"/>
      <c r="M782" s="281" t="s">
        <v>1</v>
      </c>
      <c r="N782" s="282" t="s">
        <v>41</v>
      </c>
      <c r="O782" s="93"/>
      <c r="P782" s="231">
        <f>O782*H782</f>
        <v>0</v>
      </c>
      <c r="Q782" s="231">
        <v>4.0000000000000003E-05</v>
      </c>
      <c r="R782" s="231">
        <f>Q782*H782</f>
        <v>0.001248</v>
      </c>
      <c r="S782" s="231">
        <v>0</v>
      </c>
      <c r="T782" s="232">
        <f>S782*H782</f>
        <v>0</v>
      </c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R782" s="233" t="s">
        <v>261</v>
      </c>
      <c r="AT782" s="233" t="s">
        <v>258</v>
      </c>
      <c r="AU782" s="233" t="s">
        <v>177</v>
      </c>
      <c r="AY782" s="18" t="s">
        <v>169</v>
      </c>
      <c r="BE782" s="234">
        <f>IF(N782="základní",J782,0)</f>
        <v>0</v>
      </c>
      <c r="BF782" s="234">
        <f>IF(N782="snížená",J782,0)</f>
        <v>0</v>
      </c>
      <c r="BG782" s="234">
        <f>IF(N782="zákl. přenesená",J782,0)</f>
        <v>0</v>
      </c>
      <c r="BH782" s="234">
        <f>IF(N782="sníž. přenesená",J782,0)</f>
        <v>0</v>
      </c>
      <c r="BI782" s="234">
        <f>IF(N782="nulová",J782,0)</f>
        <v>0</v>
      </c>
      <c r="BJ782" s="18" t="s">
        <v>178</v>
      </c>
      <c r="BK782" s="234">
        <f>ROUND(I782*H782,2)</f>
        <v>0</v>
      </c>
      <c r="BL782" s="18" t="s">
        <v>217</v>
      </c>
      <c r="BM782" s="233" t="s">
        <v>1153</v>
      </c>
    </row>
    <row r="783" s="2" customFormat="1">
      <c r="A783" s="39"/>
      <c r="B783" s="40"/>
      <c r="C783" s="41"/>
      <c r="D783" s="235" t="s">
        <v>179</v>
      </c>
      <c r="E783" s="41"/>
      <c r="F783" s="236" t="s">
        <v>1177</v>
      </c>
      <c r="G783" s="41"/>
      <c r="H783" s="41"/>
      <c r="I783" s="237"/>
      <c r="J783" s="41"/>
      <c r="K783" s="41"/>
      <c r="L783" s="45"/>
      <c r="M783" s="238"/>
      <c r="N783" s="239"/>
      <c r="O783" s="93"/>
      <c r="P783" s="93"/>
      <c r="Q783" s="93"/>
      <c r="R783" s="93"/>
      <c r="S783" s="93"/>
      <c r="T783" s="94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T783" s="18" t="s">
        <v>179</v>
      </c>
      <c r="AU783" s="18" t="s">
        <v>177</v>
      </c>
    </row>
    <row r="784" s="14" customFormat="1">
      <c r="A784" s="14"/>
      <c r="B784" s="250"/>
      <c r="C784" s="251"/>
      <c r="D784" s="235" t="s">
        <v>180</v>
      </c>
      <c r="E784" s="252" t="s">
        <v>1</v>
      </c>
      <c r="F784" s="253" t="s">
        <v>2761</v>
      </c>
      <c r="G784" s="251"/>
      <c r="H784" s="254">
        <v>31.199999999999999</v>
      </c>
      <c r="I784" s="255"/>
      <c r="J784" s="251"/>
      <c r="K784" s="251"/>
      <c r="L784" s="256"/>
      <c r="M784" s="257"/>
      <c r="N784" s="258"/>
      <c r="O784" s="258"/>
      <c r="P784" s="258"/>
      <c r="Q784" s="258"/>
      <c r="R784" s="258"/>
      <c r="S784" s="258"/>
      <c r="T784" s="259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60" t="s">
        <v>180</v>
      </c>
      <c r="AU784" s="260" t="s">
        <v>177</v>
      </c>
      <c r="AV784" s="14" t="s">
        <v>177</v>
      </c>
      <c r="AW784" s="14" t="s">
        <v>30</v>
      </c>
      <c r="AX784" s="14" t="s">
        <v>73</v>
      </c>
      <c r="AY784" s="260" t="s">
        <v>169</v>
      </c>
    </row>
    <row r="785" s="15" customFormat="1">
      <c r="A785" s="15"/>
      <c r="B785" s="261"/>
      <c r="C785" s="262"/>
      <c r="D785" s="235" t="s">
        <v>180</v>
      </c>
      <c r="E785" s="263" t="s">
        <v>1</v>
      </c>
      <c r="F785" s="264" t="s">
        <v>183</v>
      </c>
      <c r="G785" s="262"/>
      <c r="H785" s="265">
        <v>31.199999999999999</v>
      </c>
      <c r="I785" s="266"/>
      <c r="J785" s="262"/>
      <c r="K785" s="262"/>
      <c r="L785" s="267"/>
      <c r="M785" s="268"/>
      <c r="N785" s="269"/>
      <c r="O785" s="269"/>
      <c r="P785" s="269"/>
      <c r="Q785" s="269"/>
      <c r="R785" s="269"/>
      <c r="S785" s="269"/>
      <c r="T785" s="270"/>
      <c r="U785" s="15"/>
      <c r="V785" s="15"/>
      <c r="W785" s="15"/>
      <c r="X785" s="15"/>
      <c r="Y785" s="15"/>
      <c r="Z785" s="15"/>
      <c r="AA785" s="15"/>
      <c r="AB785" s="15"/>
      <c r="AC785" s="15"/>
      <c r="AD785" s="15"/>
      <c r="AE785" s="15"/>
      <c r="AT785" s="271" t="s">
        <v>180</v>
      </c>
      <c r="AU785" s="271" t="s">
        <v>177</v>
      </c>
      <c r="AV785" s="15" t="s">
        <v>176</v>
      </c>
      <c r="AW785" s="15" t="s">
        <v>30</v>
      </c>
      <c r="AX785" s="15" t="s">
        <v>81</v>
      </c>
      <c r="AY785" s="271" t="s">
        <v>169</v>
      </c>
    </row>
    <row r="786" s="2" customFormat="1" ht="16.5" customHeight="1">
      <c r="A786" s="39"/>
      <c r="B786" s="40"/>
      <c r="C786" s="221" t="s">
        <v>678</v>
      </c>
      <c r="D786" s="221" t="s">
        <v>172</v>
      </c>
      <c r="E786" s="222" t="s">
        <v>1179</v>
      </c>
      <c r="F786" s="223" t="s">
        <v>1180</v>
      </c>
      <c r="G786" s="224" t="s">
        <v>186</v>
      </c>
      <c r="H786" s="225">
        <v>2</v>
      </c>
      <c r="I786" s="226"/>
      <c r="J786" s="227">
        <f>ROUND(I786*H786,2)</f>
        <v>0</v>
      </c>
      <c r="K786" s="228"/>
      <c r="L786" s="45"/>
      <c r="M786" s="229" t="s">
        <v>1</v>
      </c>
      <c r="N786" s="230" t="s">
        <v>41</v>
      </c>
      <c r="O786" s="93"/>
      <c r="P786" s="231">
        <f>O786*H786</f>
        <v>0</v>
      </c>
      <c r="Q786" s="231">
        <v>0</v>
      </c>
      <c r="R786" s="231">
        <f>Q786*H786</f>
        <v>0</v>
      </c>
      <c r="S786" s="231">
        <v>0</v>
      </c>
      <c r="T786" s="232">
        <f>S786*H786</f>
        <v>0</v>
      </c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R786" s="233" t="s">
        <v>217</v>
      </c>
      <c r="AT786" s="233" t="s">
        <v>172</v>
      </c>
      <c r="AU786" s="233" t="s">
        <v>177</v>
      </c>
      <c r="AY786" s="18" t="s">
        <v>169</v>
      </c>
      <c r="BE786" s="234">
        <f>IF(N786="základní",J786,0)</f>
        <v>0</v>
      </c>
      <c r="BF786" s="234">
        <f>IF(N786="snížená",J786,0)</f>
        <v>0</v>
      </c>
      <c r="BG786" s="234">
        <f>IF(N786="zákl. přenesená",J786,0)</f>
        <v>0</v>
      </c>
      <c r="BH786" s="234">
        <f>IF(N786="sníž. přenesená",J786,0)</f>
        <v>0</v>
      </c>
      <c r="BI786" s="234">
        <f>IF(N786="nulová",J786,0)</f>
        <v>0</v>
      </c>
      <c r="BJ786" s="18" t="s">
        <v>178</v>
      </c>
      <c r="BK786" s="234">
        <f>ROUND(I786*H786,2)</f>
        <v>0</v>
      </c>
      <c r="BL786" s="18" t="s">
        <v>217</v>
      </c>
      <c r="BM786" s="233" t="s">
        <v>1156</v>
      </c>
    </row>
    <row r="787" s="2" customFormat="1">
      <c r="A787" s="39"/>
      <c r="B787" s="40"/>
      <c r="C787" s="41"/>
      <c r="D787" s="235" t="s">
        <v>179</v>
      </c>
      <c r="E787" s="41"/>
      <c r="F787" s="236" t="s">
        <v>1180</v>
      </c>
      <c r="G787" s="41"/>
      <c r="H787" s="41"/>
      <c r="I787" s="237"/>
      <c r="J787" s="41"/>
      <c r="K787" s="41"/>
      <c r="L787" s="45"/>
      <c r="M787" s="238"/>
      <c r="N787" s="239"/>
      <c r="O787" s="93"/>
      <c r="P787" s="93"/>
      <c r="Q787" s="93"/>
      <c r="R787" s="93"/>
      <c r="S787" s="93"/>
      <c r="T787" s="94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T787" s="18" t="s">
        <v>179</v>
      </c>
      <c r="AU787" s="18" t="s">
        <v>177</v>
      </c>
    </row>
    <row r="788" s="2" customFormat="1" ht="16.5" customHeight="1">
      <c r="A788" s="39"/>
      <c r="B788" s="40"/>
      <c r="C788" s="272" t="s">
        <v>1167</v>
      </c>
      <c r="D788" s="272" t="s">
        <v>258</v>
      </c>
      <c r="E788" s="273" t="s">
        <v>1183</v>
      </c>
      <c r="F788" s="274" t="s">
        <v>1184</v>
      </c>
      <c r="G788" s="275" t="s">
        <v>186</v>
      </c>
      <c r="H788" s="276">
        <v>1</v>
      </c>
      <c r="I788" s="277"/>
      <c r="J788" s="278">
        <f>ROUND(I788*H788,2)</f>
        <v>0</v>
      </c>
      <c r="K788" s="279"/>
      <c r="L788" s="280"/>
      <c r="M788" s="281" t="s">
        <v>1</v>
      </c>
      <c r="N788" s="282" t="s">
        <v>41</v>
      </c>
      <c r="O788" s="93"/>
      <c r="P788" s="231">
        <f>O788*H788</f>
        <v>0</v>
      </c>
      <c r="Q788" s="231">
        <v>0.00013999999999999999</v>
      </c>
      <c r="R788" s="231">
        <f>Q788*H788</f>
        <v>0.00013999999999999999</v>
      </c>
      <c r="S788" s="231">
        <v>0</v>
      </c>
      <c r="T788" s="232">
        <f>S788*H788</f>
        <v>0</v>
      </c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R788" s="233" t="s">
        <v>261</v>
      </c>
      <c r="AT788" s="233" t="s">
        <v>258</v>
      </c>
      <c r="AU788" s="233" t="s">
        <v>177</v>
      </c>
      <c r="AY788" s="18" t="s">
        <v>169</v>
      </c>
      <c r="BE788" s="234">
        <f>IF(N788="základní",J788,0)</f>
        <v>0</v>
      </c>
      <c r="BF788" s="234">
        <f>IF(N788="snížená",J788,0)</f>
        <v>0</v>
      </c>
      <c r="BG788" s="234">
        <f>IF(N788="zákl. přenesená",J788,0)</f>
        <v>0</v>
      </c>
      <c r="BH788" s="234">
        <f>IF(N788="sníž. přenesená",J788,0)</f>
        <v>0</v>
      </c>
      <c r="BI788" s="234">
        <f>IF(N788="nulová",J788,0)</f>
        <v>0</v>
      </c>
      <c r="BJ788" s="18" t="s">
        <v>178</v>
      </c>
      <c r="BK788" s="234">
        <f>ROUND(I788*H788,2)</f>
        <v>0</v>
      </c>
      <c r="BL788" s="18" t="s">
        <v>217</v>
      </c>
      <c r="BM788" s="233" t="s">
        <v>1759</v>
      </c>
    </row>
    <row r="789" s="2" customFormat="1">
      <c r="A789" s="39"/>
      <c r="B789" s="40"/>
      <c r="C789" s="41"/>
      <c r="D789" s="235" t="s">
        <v>179</v>
      </c>
      <c r="E789" s="41"/>
      <c r="F789" s="236" t="s">
        <v>1184</v>
      </c>
      <c r="G789" s="41"/>
      <c r="H789" s="41"/>
      <c r="I789" s="237"/>
      <c r="J789" s="41"/>
      <c r="K789" s="41"/>
      <c r="L789" s="45"/>
      <c r="M789" s="238"/>
      <c r="N789" s="239"/>
      <c r="O789" s="93"/>
      <c r="P789" s="93"/>
      <c r="Q789" s="93"/>
      <c r="R789" s="93"/>
      <c r="S789" s="93"/>
      <c r="T789" s="94"/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T789" s="18" t="s">
        <v>179</v>
      </c>
      <c r="AU789" s="18" t="s">
        <v>177</v>
      </c>
    </row>
    <row r="790" s="2" customFormat="1" ht="16.5" customHeight="1">
      <c r="A790" s="39"/>
      <c r="B790" s="40"/>
      <c r="C790" s="272" t="s">
        <v>682</v>
      </c>
      <c r="D790" s="272" t="s">
        <v>258</v>
      </c>
      <c r="E790" s="273" t="s">
        <v>1186</v>
      </c>
      <c r="F790" s="274" t="s">
        <v>1187</v>
      </c>
      <c r="G790" s="275" t="s">
        <v>186</v>
      </c>
      <c r="H790" s="276">
        <v>1</v>
      </c>
      <c r="I790" s="277"/>
      <c r="J790" s="278">
        <f>ROUND(I790*H790,2)</f>
        <v>0</v>
      </c>
      <c r="K790" s="279"/>
      <c r="L790" s="280"/>
      <c r="M790" s="281" t="s">
        <v>1</v>
      </c>
      <c r="N790" s="282" t="s">
        <v>41</v>
      </c>
      <c r="O790" s="93"/>
      <c r="P790" s="231">
        <f>O790*H790</f>
        <v>0</v>
      </c>
      <c r="Q790" s="231">
        <v>0</v>
      </c>
      <c r="R790" s="231">
        <f>Q790*H790</f>
        <v>0</v>
      </c>
      <c r="S790" s="231">
        <v>0</v>
      </c>
      <c r="T790" s="232">
        <f>S790*H790</f>
        <v>0</v>
      </c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R790" s="233" t="s">
        <v>261</v>
      </c>
      <c r="AT790" s="233" t="s">
        <v>258</v>
      </c>
      <c r="AU790" s="233" t="s">
        <v>177</v>
      </c>
      <c r="AY790" s="18" t="s">
        <v>169</v>
      </c>
      <c r="BE790" s="234">
        <f>IF(N790="základní",J790,0)</f>
        <v>0</v>
      </c>
      <c r="BF790" s="234">
        <f>IF(N790="snížená",J790,0)</f>
        <v>0</v>
      </c>
      <c r="BG790" s="234">
        <f>IF(N790="zákl. přenesená",J790,0)</f>
        <v>0</v>
      </c>
      <c r="BH790" s="234">
        <f>IF(N790="sníž. přenesená",J790,0)</f>
        <v>0</v>
      </c>
      <c r="BI790" s="234">
        <f>IF(N790="nulová",J790,0)</f>
        <v>0</v>
      </c>
      <c r="BJ790" s="18" t="s">
        <v>178</v>
      </c>
      <c r="BK790" s="234">
        <f>ROUND(I790*H790,2)</f>
        <v>0</v>
      </c>
      <c r="BL790" s="18" t="s">
        <v>217</v>
      </c>
      <c r="BM790" s="233" t="s">
        <v>1166</v>
      </c>
    </row>
    <row r="791" s="2" customFormat="1">
      <c r="A791" s="39"/>
      <c r="B791" s="40"/>
      <c r="C791" s="41"/>
      <c r="D791" s="235" t="s">
        <v>179</v>
      </c>
      <c r="E791" s="41"/>
      <c r="F791" s="236" t="s">
        <v>1187</v>
      </c>
      <c r="G791" s="41"/>
      <c r="H791" s="41"/>
      <c r="I791" s="237"/>
      <c r="J791" s="41"/>
      <c r="K791" s="41"/>
      <c r="L791" s="45"/>
      <c r="M791" s="238"/>
      <c r="N791" s="239"/>
      <c r="O791" s="93"/>
      <c r="P791" s="93"/>
      <c r="Q791" s="93"/>
      <c r="R791" s="93"/>
      <c r="S791" s="93"/>
      <c r="T791" s="94"/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T791" s="18" t="s">
        <v>179</v>
      </c>
      <c r="AU791" s="18" t="s">
        <v>177</v>
      </c>
    </row>
    <row r="792" s="2" customFormat="1" ht="16.5" customHeight="1">
      <c r="A792" s="39"/>
      <c r="B792" s="40"/>
      <c r="C792" s="221" t="s">
        <v>1175</v>
      </c>
      <c r="D792" s="221" t="s">
        <v>172</v>
      </c>
      <c r="E792" s="222" t="s">
        <v>1190</v>
      </c>
      <c r="F792" s="223" t="s">
        <v>1191</v>
      </c>
      <c r="G792" s="224" t="s">
        <v>186</v>
      </c>
      <c r="H792" s="225">
        <v>2</v>
      </c>
      <c r="I792" s="226"/>
      <c r="J792" s="227">
        <f>ROUND(I792*H792,2)</f>
        <v>0</v>
      </c>
      <c r="K792" s="228"/>
      <c r="L792" s="45"/>
      <c r="M792" s="229" t="s">
        <v>1</v>
      </c>
      <c r="N792" s="230" t="s">
        <v>41</v>
      </c>
      <c r="O792" s="93"/>
      <c r="P792" s="231">
        <f>O792*H792</f>
        <v>0</v>
      </c>
      <c r="Q792" s="231">
        <v>0</v>
      </c>
      <c r="R792" s="231">
        <f>Q792*H792</f>
        <v>0</v>
      </c>
      <c r="S792" s="231">
        <v>0</v>
      </c>
      <c r="T792" s="232">
        <f>S792*H792</f>
        <v>0</v>
      </c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R792" s="233" t="s">
        <v>217</v>
      </c>
      <c r="AT792" s="233" t="s">
        <v>172</v>
      </c>
      <c r="AU792" s="233" t="s">
        <v>177</v>
      </c>
      <c r="AY792" s="18" t="s">
        <v>169</v>
      </c>
      <c r="BE792" s="234">
        <f>IF(N792="základní",J792,0)</f>
        <v>0</v>
      </c>
      <c r="BF792" s="234">
        <f>IF(N792="snížená",J792,0)</f>
        <v>0</v>
      </c>
      <c r="BG792" s="234">
        <f>IF(N792="zákl. přenesená",J792,0)</f>
        <v>0</v>
      </c>
      <c r="BH792" s="234">
        <f>IF(N792="sníž. přenesená",J792,0)</f>
        <v>0</v>
      </c>
      <c r="BI792" s="234">
        <f>IF(N792="nulová",J792,0)</f>
        <v>0</v>
      </c>
      <c r="BJ792" s="18" t="s">
        <v>178</v>
      </c>
      <c r="BK792" s="234">
        <f>ROUND(I792*H792,2)</f>
        <v>0</v>
      </c>
      <c r="BL792" s="18" t="s">
        <v>217</v>
      </c>
      <c r="BM792" s="233" t="s">
        <v>1174</v>
      </c>
    </row>
    <row r="793" s="2" customFormat="1">
      <c r="A793" s="39"/>
      <c r="B793" s="40"/>
      <c r="C793" s="41"/>
      <c r="D793" s="235" t="s">
        <v>179</v>
      </c>
      <c r="E793" s="41"/>
      <c r="F793" s="236" t="s">
        <v>1191</v>
      </c>
      <c r="G793" s="41"/>
      <c r="H793" s="41"/>
      <c r="I793" s="237"/>
      <c r="J793" s="41"/>
      <c r="K793" s="41"/>
      <c r="L793" s="45"/>
      <c r="M793" s="238"/>
      <c r="N793" s="239"/>
      <c r="O793" s="93"/>
      <c r="P793" s="93"/>
      <c r="Q793" s="93"/>
      <c r="R793" s="93"/>
      <c r="S793" s="93"/>
      <c r="T793" s="94"/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T793" s="18" t="s">
        <v>179</v>
      </c>
      <c r="AU793" s="18" t="s">
        <v>177</v>
      </c>
    </row>
    <row r="794" s="2" customFormat="1" ht="24.15" customHeight="1">
      <c r="A794" s="39"/>
      <c r="B794" s="40"/>
      <c r="C794" s="272" t="s">
        <v>685</v>
      </c>
      <c r="D794" s="272" t="s">
        <v>258</v>
      </c>
      <c r="E794" s="273" t="s">
        <v>1193</v>
      </c>
      <c r="F794" s="274" t="s">
        <v>1194</v>
      </c>
      <c r="G794" s="275" t="s">
        <v>186</v>
      </c>
      <c r="H794" s="276">
        <v>2</v>
      </c>
      <c r="I794" s="277"/>
      <c r="J794" s="278">
        <f>ROUND(I794*H794,2)</f>
        <v>0</v>
      </c>
      <c r="K794" s="279"/>
      <c r="L794" s="280"/>
      <c r="M794" s="281" t="s">
        <v>1</v>
      </c>
      <c r="N794" s="282" t="s">
        <v>41</v>
      </c>
      <c r="O794" s="93"/>
      <c r="P794" s="231">
        <f>O794*H794</f>
        <v>0</v>
      </c>
      <c r="Q794" s="231">
        <v>0.00010000000000000001</v>
      </c>
      <c r="R794" s="231">
        <f>Q794*H794</f>
        <v>0.00020000000000000001</v>
      </c>
      <c r="S794" s="231">
        <v>0</v>
      </c>
      <c r="T794" s="232">
        <f>S794*H794</f>
        <v>0</v>
      </c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R794" s="233" t="s">
        <v>261</v>
      </c>
      <c r="AT794" s="233" t="s">
        <v>258</v>
      </c>
      <c r="AU794" s="233" t="s">
        <v>177</v>
      </c>
      <c r="AY794" s="18" t="s">
        <v>169</v>
      </c>
      <c r="BE794" s="234">
        <f>IF(N794="základní",J794,0)</f>
        <v>0</v>
      </c>
      <c r="BF794" s="234">
        <f>IF(N794="snížená",J794,0)</f>
        <v>0</v>
      </c>
      <c r="BG794" s="234">
        <f>IF(N794="zákl. přenesená",J794,0)</f>
        <v>0</v>
      </c>
      <c r="BH794" s="234">
        <f>IF(N794="sníž. přenesená",J794,0)</f>
        <v>0</v>
      </c>
      <c r="BI794" s="234">
        <f>IF(N794="nulová",J794,0)</f>
        <v>0</v>
      </c>
      <c r="BJ794" s="18" t="s">
        <v>178</v>
      </c>
      <c r="BK794" s="234">
        <f>ROUND(I794*H794,2)</f>
        <v>0</v>
      </c>
      <c r="BL794" s="18" t="s">
        <v>217</v>
      </c>
      <c r="BM794" s="233" t="s">
        <v>1178</v>
      </c>
    </row>
    <row r="795" s="2" customFormat="1">
      <c r="A795" s="39"/>
      <c r="B795" s="40"/>
      <c r="C795" s="41"/>
      <c r="D795" s="235" t="s">
        <v>179</v>
      </c>
      <c r="E795" s="41"/>
      <c r="F795" s="236" t="s">
        <v>1194</v>
      </c>
      <c r="G795" s="41"/>
      <c r="H795" s="41"/>
      <c r="I795" s="237"/>
      <c r="J795" s="41"/>
      <c r="K795" s="41"/>
      <c r="L795" s="45"/>
      <c r="M795" s="238"/>
      <c r="N795" s="239"/>
      <c r="O795" s="93"/>
      <c r="P795" s="93"/>
      <c r="Q795" s="93"/>
      <c r="R795" s="93"/>
      <c r="S795" s="93"/>
      <c r="T795" s="94"/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T795" s="18" t="s">
        <v>179</v>
      </c>
      <c r="AU795" s="18" t="s">
        <v>177</v>
      </c>
    </row>
    <row r="796" s="2" customFormat="1" ht="16.5" customHeight="1">
      <c r="A796" s="39"/>
      <c r="B796" s="40"/>
      <c r="C796" s="221" t="s">
        <v>1182</v>
      </c>
      <c r="D796" s="221" t="s">
        <v>172</v>
      </c>
      <c r="E796" s="222" t="s">
        <v>2762</v>
      </c>
      <c r="F796" s="223" t="s">
        <v>2763</v>
      </c>
      <c r="G796" s="224" t="s">
        <v>186</v>
      </c>
      <c r="H796" s="225">
        <v>2</v>
      </c>
      <c r="I796" s="226"/>
      <c r="J796" s="227">
        <f>ROUND(I796*H796,2)</f>
        <v>0</v>
      </c>
      <c r="K796" s="228"/>
      <c r="L796" s="45"/>
      <c r="M796" s="229" t="s">
        <v>1</v>
      </c>
      <c r="N796" s="230" t="s">
        <v>41</v>
      </c>
      <c r="O796" s="93"/>
      <c r="P796" s="231">
        <f>O796*H796</f>
        <v>0</v>
      </c>
      <c r="Q796" s="231">
        <v>0</v>
      </c>
      <c r="R796" s="231">
        <f>Q796*H796</f>
        <v>0</v>
      </c>
      <c r="S796" s="231">
        <v>0</v>
      </c>
      <c r="T796" s="232">
        <f>S796*H796</f>
        <v>0</v>
      </c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R796" s="233" t="s">
        <v>217</v>
      </c>
      <c r="AT796" s="233" t="s">
        <v>172</v>
      </c>
      <c r="AU796" s="233" t="s">
        <v>177</v>
      </c>
      <c r="AY796" s="18" t="s">
        <v>169</v>
      </c>
      <c r="BE796" s="234">
        <f>IF(N796="základní",J796,0)</f>
        <v>0</v>
      </c>
      <c r="BF796" s="234">
        <f>IF(N796="snížená",J796,0)</f>
        <v>0</v>
      </c>
      <c r="BG796" s="234">
        <f>IF(N796="zákl. přenesená",J796,0)</f>
        <v>0</v>
      </c>
      <c r="BH796" s="234">
        <f>IF(N796="sníž. přenesená",J796,0)</f>
        <v>0</v>
      </c>
      <c r="BI796" s="234">
        <f>IF(N796="nulová",J796,0)</f>
        <v>0</v>
      </c>
      <c r="BJ796" s="18" t="s">
        <v>178</v>
      </c>
      <c r="BK796" s="234">
        <f>ROUND(I796*H796,2)</f>
        <v>0</v>
      </c>
      <c r="BL796" s="18" t="s">
        <v>217</v>
      </c>
      <c r="BM796" s="233" t="s">
        <v>1181</v>
      </c>
    </row>
    <row r="797" s="2" customFormat="1">
      <c r="A797" s="39"/>
      <c r="B797" s="40"/>
      <c r="C797" s="41"/>
      <c r="D797" s="235" t="s">
        <v>179</v>
      </c>
      <c r="E797" s="41"/>
      <c r="F797" s="236" t="s">
        <v>2763</v>
      </c>
      <c r="G797" s="41"/>
      <c r="H797" s="41"/>
      <c r="I797" s="237"/>
      <c r="J797" s="41"/>
      <c r="K797" s="41"/>
      <c r="L797" s="45"/>
      <c r="M797" s="238"/>
      <c r="N797" s="239"/>
      <c r="O797" s="93"/>
      <c r="P797" s="93"/>
      <c r="Q797" s="93"/>
      <c r="R797" s="93"/>
      <c r="S797" s="93"/>
      <c r="T797" s="94"/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T797" s="18" t="s">
        <v>179</v>
      </c>
      <c r="AU797" s="18" t="s">
        <v>177</v>
      </c>
    </row>
    <row r="798" s="2" customFormat="1" ht="24.15" customHeight="1">
      <c r="A798" s="39"/>
      <c r="B798" s="40"/>
      <c r="C798" s="272" t="s">
        <v>689</v>
      </c>
      <c r="D798" s="272" t="s">
        <v>258</v>
      </c>
      <c r="E798" s="273" t="s">
        <v>2764</v>
      </c>
      <c r="F798" s="274" t="s">
        <v>2765</v>
      </c>
      <c r="G798" s="275" t="s">
        <v>186</v>
      </c>
      <c r="H798" s="276">
        <v>1</v>
      </c>
      <c r="I798" s="277"/>
      <c r="J798" s="278">
        <f>ROUND(I798*H798,2)</f>
        <v>0</v>
      </c>
      <c r="K798" s="279"/>
      <c r="L798" s="280"/>
      <c r="M798" s="281" t="s">
        <v>1</v>
      </c>
      <c r="N798" s="282" t="s">
        <v>41</v>
      </c>
      <c r="O798" s="93"/>
      <c r="P798" s="231">
        <f>O798*H798</f>
        <v>0</v>
      </c>
      <c r="Q798" s="231">
        <v>0.00089999999999999998</v>
      </c>
      <c r="R798" s="231">
        <f>Q798*H798</f>
        <v>0.00089999999999999998</v>
      </c>
      <c r="S798" s="231">
        <v>0</v>
      </c>
      <c r="T798" s="232">
        <f>S798*H798</f>
        <v>0</v>
      </c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R798" s="233" t="s">
        <v>261</v>
      </c>
      <c r="AT798" s="233" t="s">
        <v>258</v>
      </c>
      <c r="AU798" s="233" t="s">
        <v>177</v>
      </c>
      <c r="AY798" s="18" t="s">
        <v>169</v>
      </c>
      <c r="BE798" s="234">
        <f>IF(N798="základní",J798,0)</f>
        <v>0</v>
      </c>
      <c r="BF798" s="234">
        <f>IF(N798="snížená",J798,0)</f>
        <v>0</v>
      </c>
      <c r="BG798" s="234">
        <f>IF(N798="zákl. přenesená",J798,0)</f>
        <v>0</v>
      </c>
      <c r="BH798" s="234">
        <f>IF(N798="sníž. přenesená",J798,0)</f>
        <v>0</v>
      </c>
      <c r="BI798" s="234">
        <f>IF(N798="nulová",J798,0)</f>
        <v>0</v>
      </c>
      <c r="BJ798" s="18" t="s">
        <v>178</v>
      </c>
      <c r="BK798" s="234">
        <f>ROUND(I798*H798,2)</f>
        <v>0</v>
      </c>
      <c r="BL798" s="18" t="s">
        <v>217</v>
      </c>
      <c r="BM798" s="233" t="s">
        <v>1185</v>
      </c>
    </row>
    <row r="799" s="2" customFormat="1">
      <c r="A799" s="39"/>
      <c r="B799" s="40"/>
      <c r="C799" s="41"/>
      <c r="D799" s="235" t="s">
        <v>179</v>
      </c>
      <c r="E799" s="41"/>
      <c r="F799" s="236" t="s">
        <v>2765</v>
      </c>
      <c r="G799" s="41"/>
      <c r="H799" s="41"/>
      <c r="I799" s="237"/>
      <c r="J799" s="41"/>
      <c r="K799" s="41"/>
      <c r="L799" s="45"/>
      <c r="M799" s="238"/>
      <c r="N799" s="239"/>
      <c r="O799" s="93"/>
      <c r="P799" s="93"/>
      <c r="Q799" s="93"/>
      <c r="R799" s="93"/>
      <c r="S799" s="93"/>
      <c r="T799" s="94"/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T799" s="18" t="s">
        <v>179</v>
      </c>
      <c r="AU799" s="18" t="s">
        <v>177</v>
      </c>
    </row>
    <row r="800" s="2" customFormat="1" ht="16.5" customHeight="1">
      <c r="A800" s="39"/>
      <c r="B800" s="40"/>
      <c r="C800" s="272" t="s">
        <v>1189</v>
      </c>
      <c r="D800" s="272" t="s">
        <v>258</v>
      </c>
      <c r="E800" s="273" t="s">
        <v>2766</v>
      </c>
      <c r="F800" s="274" t="s">
        <v>2767</v>
      </c>
      <c r="G800" s="275" t="s">
        <v>186</v>
      </c>
      <c r="H800" s="276">
        <v>1</v>
      </c>
      <c r="I800" s="277"/>
      <c r="J800" s="278">
        <f>ROUND(I800*H800,2)</f>
        <v>0</v>
      </c>
      <c r="K800" s="279"/>
      <c r="L800" s="280"/>
      <c r="M800" s="281" t="s">
        <v>1</v>
      </c>
      <c r="N800" s="282" t="s">
        <v>41</v>
      </c>
      <c r="O800" s="93"/>
      <c r="P800" s="231">
        <f>O800*H800</f>
        <v>0</v>
      </c>
      <c r="Q800" s="231">
        <v>0</v>
      </c>
      <c r="R800" s="231">
        <f>Q800*H800</f>
        <v>0</v>
      </c>
      <c r="S800" s="231">
        <v>0</v>
      </c>
      <c r="T800" s="232">
        <f>S800*H800</f>
        <v>0</v>
      </c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R800" s="233" t="s">
        <v>261</v>
      </c>
      <c r="AT800" s="233" t="s">
        <v>258</v>
      </c>
      <c r="AU800" s="233" t="s">
        <v>177</v>
      </c>
      <c r="AY800" s="18" t="s">
        <v>169</v>
      </c>
      <c r="BE800" s="234">
        <f>IF(N800="základní",J800,0)</f>
        <v>0</v>
      </c>
      <c r="BF800" s="234">
        <f>IF(N800="snížená",J800,0)</f>
        <v>0</v>
      </c>
      <c r="BG800" s="234">
        <f>IF(N800="zákl. přenesená",J800,0)</f>
        <v>0</v>
      </c>
      <c r="BH800" s="234">
        <f>IF(N800="sníž. přenesená",J800,0)</f>
        <v>0</v>
      </c>
      <c r="BI800" s="234">
        <f>IF(N800="nulová",J800,0)</f>
        <v>0</v>
      </c>
      <c r="BJ800" s="18" t="s">
        <v>178</v>
      </c>
      <c r="BK800" s="234">
        <f>ROUND(I800*H800,2)</f>
        <v>0</v>
      </c>
      <c r="BL800" s="18" t="s">
        <v>217</v>
      </c>
      <c r="BM800" s="233" t="s">
        <v>1188</v>
      </c>
    </row>
    <row r="801" s="2" customFormat="1">
      <c r="A801" s="39"/>
      <c r="B801" s="40"/>
      <c r="C801" s="41"/>
      <c r="D801" s="235" t="s">
        <v>179</v>
      </c>
      <c r="E801" s="41"/>
      <c r="F801" s="236" t="s">
        <v>2767</v>
      </c>
      <c r="G801" s="41"/>
      <c r="H801" s="41"/>
      <c r="I801" s="237"/>
      <c r="J801" s="41"/>
      <c r="K801" s="41"/>
      <c r="L801" s="45"/>
      <c r="M801" s="238"/>
      <c r="N801" s="239"/>
      <c r="O801" s="93"/>
      <c r="P801" s="93"/>
      <c r="Q801" s="93"/>
      <c r="R801" s="93"/>
      <c r="S801" s="93"/>
      <c r="T801" s="94"/>
      <c r="U801" s="39"/>
      <c r="V801" s="39"/>
      <c r="W801" s="39"/>
      <c r="X801" s="39"/>
      <c r="Y801" s="39"/>
      <c r="Z801" s="39"/>
      <c r="AA801" s="39"/>
      <c r="AB801" s="39"/>
      <c r="AC801" s="39"/>
      <c r="AD801" s="39"/>
      <c r="AE801" s="39"/>
      <c r="AT801" s="18" t="s">
        <v>179</v>
      </c>
      <c r="AU801" s="18" t="s">
        <v>177</v>
      </c>
    </row>
    <row r="802" s="2" customFormat="1" ht="24.15" customHeight="1">
      <c r="A802" s="39"/>
      <c r="B802" s="40"/>
      <c r="C802" s="221" t="s">
        <v>693</v>
      </c>
      <c r="D802" s="221" t="s">
        <v>172</v>
      </c>
      <c r="E802" s="222" t="s">
        <v>2768</v>
      </c>
      <c r="F802" s="223" t="s">
        <v>2769</v>
      </c>
      <c r="G802" s="224" t="s">
        <v>186</v>
      </c>
      <c r="H802" s="225">
        <v>2</v>
      </c>
      <c r="I802" s="226"/>
      <c r="J802" s="227">
        <f>ROUND(I802*H802,2)</f>
        <v>0</v>
      </c>
      <c r="K802" s="228"/>
      <c r="L802" s="45"/>
      <c r="M802" s="229" t="s">
        <v>1</v>
      </c>
      <c r="N802" s="230" t="s">
        <v>41</v>
      </c>
      <c r="O802" s="93"/>
      <c r="P802" s="231">
        <f>O802*H802</f>
        <v>0</v>
      </c>
      <c r="Q802" s="231">
        <v>0</v>
      </c>
      <c r="R802" s="231">
        <f>Q802*H802</f>
        <v>0</v>
      </c>
      <c r="S802" s="231">
        <v>0</v>
      </c>
      <c r="T802" s="232">
        <f>S802*H802</f>
        <v>0</v>
      </c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R802" s="233" t="s">
        <v>217</v>
      </c>
      <c r="AT802" s="233" t="s">
        <v>172</v>
      </c>
      <c r="AU802" s="233" t="s">
        <v>177</v>
      </c>
      <c r="AY802" s="18" t="s">
        <v>169</v>
      </c>
      <c r="BE802" s="234">
        <f>IF(N802="základní",J802,0)</f>
        <v>0</v>
      </c>
      <c r="BF802" s="234">
        <f>IF(N802="snížená",J802,0)</f>
        <v>0</v>
      </c>
      <c r="BG802" s="234">
        <f>IF(N802="zákl. přenesená",J802,0)</f>
        <v>0</v>
      </c>
      <c r="BH802" s="234">
        <f>IF(N802="sníž. přenesená",J802,0)</f>
        <v>0</v>
      </c>
      <c r="BI802" s="234">
        <f>IF(N802="nulová",J802,0)</f>
        <v>0</v>
      </c>
      <c r="BJ802" s="18" t="s">
        <v>178</v>
      </c>
      <c r="BK802" s="234">
        <f>ROUND(I802*H802,2)</f>
        <v>0</v>
      </c>
      <c r="BL802" s="18" t="s">
        <v>217</v>
      </c>
      <c r="BM802" s="233" t="s">
        <v>1762</v>
      </c>
    </row>
    <row r="803" s="2" customFormat="1">
      <c r="A803" s="39"/>
      <c r="B803" s="40"/>
      <c r="C803" s="41"/>
      <c r="D803" s="235" t="s">
        <v>179</v>
      </c>
      <c r="E803" s="41"/>
      <c r="F803" s="236" t="s">
        <v>2769</v>
      </c>
      <c r="G803" s="41"/>
      <c r="H803" s="41"/>
      <c r="I803" s="237"/>
      <c r="J803" s="41"/>
      <c r="K803" s="41"/>
      <c r="L803" s="45"/>
      <c r="M803" s="238"/>
      <c r="N803" s="239"/>
      <c r="O803" s="93"/>
      <c r="P803" s="93"/>
      <c r="Q803" s="93"/>
      <c r="R803" s="93"/>
      <c r="S803" s="93"/>
      <c r="T803" s="94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T803" s="18" t="s">
        <v>179</v>
      </c>
      <c r="AU803" s="18" t="s">
        <v>177</v>
      </c>
    </row>
    <row r="804" s="2" customFormat="1" ht="24.15" customHeight="1">
      <c r="A804" s="39"/>
      <c r="B804" s="40"/>
      <c r="C804" s="272" t="s">
        <v>1196</v>
      </c>
      <c r="D804" s="272" t="s">
        <v>258</v>
      </c>
      <c r="E804" s="273" t="s">
        <v>2770</v>
      </c>
      <c r="F804" s="274" t="s">
        <v>2771</v>
      </c>
      <c r="G804" s="275" t="s">
        <v>186</v>
      </c>
      <c r="H804" s="276">
        <v>2</v>
      </c>
      <c r="I804" s="277"/>
      <c r="J804" s="278">
        <f>ROUND(I804*H804,2)</f>
        <v>0</v>
      </c>
      <c r="K804" s="279"/>
      <c r="L804" s="280"/>
      <c r="M804" s="281" t="s">
        <v>1</v>
      </c>
      <c r="N804" s="282" t="s">
        <v>41</v>
      </c>
      <c r="O804" s="93"/>
      <c r="P804" s="231">
        <f>O804*H804</f>
        <v>0</v>
      </c>
      <c r="Q804" s="231">
        <v>0.001</v>
      </c>
      <c r="R804" s="231">
        <f>Q804*H804</f>
        <v>0.002</v>
      </c>
      <c r="S804" s="231">
        <v>0</v>
      </c>
      <c r="T804" s="232">
        <f>S804*H804</f>
        <v>0</v>
      </c>
      <c r="U804" s="39"/>
      <c r="V804" s="39"/>
      <c r="W804" s="39"/>
      <c r="X804" s="39"/>
      <c r="Y804" s="39"/>
      <c r="Z804" s="39"/>
      <c r="AA804" s="39"/>
      <c r="AB804" s="39"/>
      <c r="AC804" s="39"/>
      <c r="AD804" s="39"/>
      <c r="AE804" s="39"/>
      <c r="AR804" s="233" t="s">
        <v>261</v>
      </c>
      <c r="AT804" s="233" t="s">
        <v>258</v>
      </c>
      <c r="AU804" s="233" t="s">
        <v>177</v>
      </c>
      <c r="AY804" s="18" t="s">
        <v>169</v>
      </c>
      <c r="BE804" s="234">
        <f>IF(N804="základní",J804,0)</f>
        <v>0</v>
      </c>
      <c r="BF804" s="234">
        <f>IF(N804="snížená",J804,0)</f>
        <v>0</v>
      </c>
      <c r="BG804" s="234">
        <f>IF(N804="zákl. přenesená",J804,0)</f>
        <v>0</v>
      </c>
      <c r="BH804" s="234">
        <f>IF(N804="sníž. přenesená",J804,0)</f>
        <v>0</v>
      </c>
      <c r="BI804" s="234">
        <f>IF(N804="nulová",J804,0)</f>
        <v>0</v>
      </c>
      <c r="BJ804" s="18" t="s">
        <v>178</v>
      </c>
      <c r="BK804" s="234">
        <f>ROUND(I804*H804,2)</f>
        <v>0</v>
      </c>
      <c r="BL804" s="18" t="s">
        <v>217</v>
      </c>
      <c r="BM804" s="233" t="s">
        <v>1192</v>
      </c>
    </row>
    <row r="805" s="2" customFormat="1">
      <c r="A805" s="39"/>
      <c r="B805" s="40"/>
      <c r="C805" s="41"/>
      <c r="D805" s="235" t="s">
        <v>179</v>
      </c>
      <c r="E805" s="41"/>
      <c r="F805" s="236" t="s">
        <v>2771</v>
      </c>
      <c r="G805" s="41"/>
      <c r="H805" s="41"/>
      <c r="I805" s="237"/>
      <c r="J805" s="41"/>
      <c r="K805" s="41"/>
      <c r="L805" s="45"/>
      <c r="M805" s="238"/>
      <c r="N805" s="239"/>
      <c r="O805" s="93"/>
      <c r="P805" s="93"/>
      <c r="Q805" s="93"/>
      <c r="R805" s="93"/>
      <c r="S805" s="93"/>
      <c r="T805" s="94"/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T805" s="18" t="s">
        <v>179</v>
      </c>
      <c r="AU805" s="18" t="s">
        <v>177</v>
      </c>
    </row>
    <row r="806" s="2" customFormat="1" ht="16.5" customHeight="1">
      <c r="A806" s="39"/>
      <c r="B806" s="40"/>
      <c r="C806" s="221" t="s">
        <v>1200</v>
      </c>
      <c r="D806" s="221" t="s">
        <v>172</v>
      </c>
      <c r="E806" s="222" t="s">
        <v>2772</v>
      </c>
      <c r="F806" s="223" t="s">
        <v>2773</v>
      </c>
      <c r="G806" s="224" t="s">
        <v>186</v>
      </c>
      <c r="H806" s="225">
        <v>1</v>
      </c>
      <c r="I806" s="226"/>
      <c r="J806" s="227">
        <f>ROUND(I806*H806,2)</f>
        <v>0</v>
      </c>
      <c r="K806" s="228"/>
      <c r="L806" s="45"/>
      <c r="M806" s="229" t="s">
        <v>1</v>
      </c>
      <c r="N806" s="230" t="s">
        <v>41</v>
      </c>
      <c r="O806" s="93"/>
      <c r="P806" s="231">
        <f>O806*H806</f>
        <v>0</v>
      </c>
      <c r="Q806" s="231">
        <v>0</v>
      </c>
      <c r="R806" s="231">
        <f>Q806*H806</f>
        <v>0</v>
      </c>
      <c r="S806" s="231">
        <v>0</v>
      </c>
      <c r="T806" s="232">
        <f>S806*H806</f>
        <v>0</v>
      </c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R806" s="233" t="s">
        <v>217</v>
      </c>
      <c r="AT806" s="233" t="s">
        <v>172</v>
      </c>
      <c r="AU806" s="233" t="s">
        <v>177</v>
      </c>
      <c r="AY806" s="18" t="s">
        <v>169</v>
      </c>
      <c r="BE806" s="234">
        <f>IF(N806="základní",J806,0)</f>
        <v>0</v>
      </c>
      <c r="BF806" s="234">
        <f>IF(N806="snížená",J806,0)</f>
        <v>0</v>
      </c>
      <c r="BG806" s="234">
        <f>IF(N806="zákl. přenesená",J806,0)</f>
        <v>0</v>
      </c>
      <c r="BH806" s="234">
        <f>IF(N806="sníž. přenesená",J806,0)</f>
        <v>0</v>
      </c>
      <c r="BI806" s="234">
        <f>IF(N806="nulová",J806,0)</f>
        <v>0</v>
      </c>
      <c r="BJ806" s="18" t="s">
        <v>178</v>
      </c>
      <c r="BK806" s="234">
        <f>ROUND(I806*H806,2)</f>
        <v>0</v>
      </c>
      <c r="BL806" s="18" t="s">
        <v>217</v>
      </c>
      <c r="BM806" s="233" t="s">
        <v>1195</v>
      </c>
    </row>
    <row r="807" s="2" customFormat="1">
      <c r="A807" s="39"/>
      <c r="B807" s="40"/>
      <c r="C807" s="41"/>
      <c r="D807" s="235" t="s">
        <v>179</v>
      </c>
      <c r="E807" s="41"/>
      <c r="F807" s="236" t="s">
        <v>2773</v>
      </c>
      <c r="G807" s="41"/>
      <c r="H807" s="41"/>
      <c r="I807" s="237"/>
      <c r="J807" s="41"/>
      <c r="K807" s="41"/>
      <c r="L807" s="45"/>
      <c r="M807" s="238"/>
      <c r="N807" s="239"/>
      <c r="O807" s="93"/>
      <c r="P807" s="93"/>
      <c r="Q807" s="93"/>
      <c r="R807" s="93"/>
      <c r="S807" s="93"/>
      <c r="T807" s="94"/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T807" s="18" t="s">
        <v>179</v>
      </c>
      <c r="AU807" s="18" t="s">
        <v>177</v>
      </c>
    </row>
    <row r="808" s="2" customFormat="1" ht="21.75" customHeight="1">
      <c r="A808" s="39"/>
      <c r="B808" s="40"/>
      <c r="C808" s="272" t="s">
        <v>1204</v>
      </c>
      <c r="D808" s="272" t="s">
        <v>258</v>
      </c>
      <c r="E808" s="273" t="s">
        <v>2774</v>
      </c>
      <c r="F808" s="274" t="s">
        <v>2775</v>
      </c>
      <c r="G808" s="275" t="s">
        <v>186</v>
      </c>
      <c r="H808" s="276">
        <v>1</v>
      </c>
      <c r="I808" s="277"/>
      <c r="J808" s="278">
        <f>ROUND(I808*H808,2)</f>
        <v>0</v>
      </c>
      <c r="K808" s="279"/>
      <c r="L808" s="280"/>
      <c r="M808" s="281" t="s">
        <v>1</v>
      </c>
      <c r="N808" s="282" t="s">
        <v>41</v>
      </c>
      <c r="O808" s="93"/>
      <c r="P808" s="231">
        <f>O808*H808</f>
        <v>0</v>
      </c>
      <c r="Q808" s="231">
        <v>3.0000000000000001E-05</v>
      </c>
      <c r="R808" s="231">
        <f>Q808*H808</f>
        <v>3.0000000000000001E-05</v>
      </c>
      <c r="S808" s="231">
        <v>0</v>
      </c>
      <c r="T808" s="232">
        <f>S808*H808</f>
        <v>0</v>
      </c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R808" s="233" t="s">
        <v>261</v>
      </c>
      <c r="AT808" s="233" t="s">
        <v>258</v>
      </c>
      <c r="AU808" s="233" t="s">
        <v>177</v>
      </c>
      <c r="AY808" s="18" t="s">
        <v>169</v>
      </c>
      <c r="BE808" s="234">
        <f>IF(N808="základní",J808,0)</f>
        <v>0</v>
      </c>
      <c r="BF808" s="234">
        <f>IF(N808="snížená",J808,0)</f>
        <v>0</v>
      </c>
      <c r="BG808" s="234">
        <f>IF(N808="zákl. přenesená",J808,0)</f>
        <v>0</v>
      </c>
      <c r="BH808" s="234">
        <f>IF(N808="sníž. přenesená",J808,0)</f>
        <v>0</v>
      </c>
      <c r="BI808" s="234">
        <f>IF(N808="nulová",J808,0)</f>
        <v>0</v>
      </c>
      <c r="BJ808" s="18" t="s">
        <v>178</v>
      </c>
      <c r="BK808" s="234">
        <f>ROUND(I808*H808,2)</f>
        <v>0</v>
      </c>
      <c r="BL808" s="18" t="s">
        <v>217</v>
      </c>
      <c r="BM808" s="233" t="s">
        <v>1199</v>
      </c>
    </row>
    <row r="809" s="2" customFormat="1">
      <c r="A809" s="39"/>
      <c r="B809" s="40"/>
      <c r="C809" s="41"/>
      <c r="D809" s="235" t="s">
        <v>179</v>
      </c>
      <c r="E809" s="41"/>
      <c r="F809" s="236" t="s">
        <v>2775</v>
      </c>
      <c r="G809" s="41"/>
      <c r="H809" s="41"/>
      <c r="I809" s="237"/>
      <c r="J809" s="41"/>
      <c r="K809" s="41"/>
      <c r="L809" s="45"/>
      <c r="M809" s="238"/>
      <c r="N809" s="239"/>
      <c r="O809" s="93"/>
      <c r="P809" s="93"/>
      <c r="Q809" s="93"/>
      <c r="R809" s="93"/>
      <c r="S809" s="93"/>
      <c r="T809" s="94"/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T809" s="18" t="s">
        <v>179</v>
      </c>
      <c r="AU809" s="18" t="s">
        <v>177</v>
      </c>
    </row>
    <row r="810" s="2" customFormat="1" ht="16.5" customHeight="1">
      <c r="A810" s="39"/>
      <c r="B810" s="40"/>
      <c r="C810" s="221" t="s">
        <v>703</v>
      </c>
      <c r="D810" s="221" t="s">
        <v>172</v>
      </c>
      <c r="E810" s="222" t="s">
        <v>1197</v>
      </c>
      <c r="F810" s="223" t="s">
        <v>1198</v>
      </c>
      <c r="G810" s="224" t="s">
        <v>186</v>
      </c>
      <c r="H810" s="225">
        <v>2</v>
      </c>
      <c r="I810" s="226"/>
      <c r="J810" s="227">
        <f>ROUND(I810*H810,2)</f>
        <v>0</v>
      </c>
      <c r="K810" s="228"/>
      <c r="L810" s="45"/>
      <c r="M810" s="229" t="s">
        <v>1</v>
      </c>
      <c r="N810" s="230" t="s">
        <v>41</v>
      </c>
      <c r="O810" s="93"/>
      <c r="P810" s="231">
        <f>O810*H810</f>
        <v>0</v>
      </c>
      <c r="Q810" s="231">
        <v>0</v>
      </c>
      <c r="R810" s="231">
        <f>Q810*H810</f>
        <v>0</v>
      </c>
      <c r="S810" s="231">
        <v>0</v>
      </c>
      <c r="T810" s="232">
        <f>S810*H810</f>
        <v>0</v>
      </c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R810" s="233" t="s">
        <v>217</v>
      </c>
      <c r="AT810" s="233" t="s">
        <v>172</v>
      </c>
      <c r="AU810" s="233" t="s">
        <v>177</v>
      </c>
      <c r="AY810" s="18" t="s">
        <v>169</v>
      </c>
      <c r="BE810" s="234">
        <f>IF(N810="základní",J810,0)</f>
        <v>0</v>
      </c>
      <c r="BF810" s="234">
        <f>IF(N810="snížená",J810,0)</f>
        <v>0</v>
      </c>
      <c r="BG810" s="234">
        <f>IF(N810="zákl. přenesená",J810,0)</f>
        <v>0</v>
      </c>
      <c r="BH810" s="234">
        <f>IF(N810="sníž. přenesená",J810,0)</f>
        <v>0</v>
      </c>
      <c r="BI810" s="234">
        <f>IF(N810="nulová",J810,0)</f>
        <v>0</v>
      </c>
      <c r="BJ810" s="18" t="s">
        <v>178</v>
      </c>
      <c r="BK810" s="234">
        <f>ROUND(I810*H810,2)</f>
        <v>0</v>
      </c>
      <c r="BL810" s="18" t="s">
        <v>217</v>
      </c>
      <c r="BM810" s="233" t="s">
        <v>1203</v>
      </c>
    </row>
    <row r="811" s="2" customFormat="1">
      <c r="A811" s="39"/>
      <c r="B811" s="40"/>
      <c r="C811" s="41"/>
      <c r="D811" s="235" t="s">
        <v>179</v>
      </c>
      <c r="E811" s="41"/>
      <c r="F811" s="236" t="s">
        <v>1198</v>
      </c>
      <c r="G811" s="41"/>
      <c r="H811" s="41"/>
      <c r="I811" s="237"/>
      <c r="J811" s="41"/>
      <c r="K811" s="41"/>
      <c r="L811" s="45"/>
      <c r="M811" s="238"/>
      <c r="N811" s="239"/>
      <c r="O811" s="93"/>
      <c r="P811" s="93"/>
      <c r="Q811" s="93"/>
      <c r="R811" s="93"/>
      <c r="S811" s="93"/>
      <c r="T811" s="94"/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T811" s="18" t="s">
        <v>179</v>
      </c>
      <c r="AU811" s="18" t="s">
        <v>177</v>
      </c>
    </row>
    <row r="812" s="2" customFormat="1" ht="24.15" customHeight="1">
      <c r="A812" s="39"/>
      <c r="B812" s="40"/>
      <c r="C812" s="272" t="s">
        <v>1214</v>
      </c>
      <c r="D812" s="272" t="s">
        <v>258</v>
      </c>
      <c r="E812" s="273" t="s">
        <v>1201</v>
      </c>
      <c r="F812" s="274" t="s">
        <v>1202</v>
      </c>
      <c r="G812" s="275" t="s">
        <v>186</v>
      </c>
      <c r="H812" s="276">
        <v>2</v>
      </c>
      <c r="I812" s="277"/>
      <c r="J812" s="278">
        <f>ROUND(I812*H812,2)</f>
        <v>0</v>
      </c>
      <c r="K812" s="279"/>
      <c r="L812" s="280"/>
      <c r="M812" s="281" t="s">
        <v>1</v>
      </c>
      <c r="N812" s="282" t="s">
        <v>41</v>
      </c>
      <c r="O812" s="93"/>
      <c r="P812" s="231">
        <f>O812*H812</f>
        <v>0</v>
      </c>
      <c r="Q812" s="231">
        <v>9.0000000000000006E-05</v>
      </c>
      <c r="R812" s="231">
        <f>Q812*H812</f>
        <v>0.00018000000000000001</v>
      </c>
      <c r="S812" s="231">
        <v>0</v>
      </c>
      <c r="T812" s="232">
        <f>S812*H812</f>
        <v>0</v>
      </c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R812" s="233" t="s">
        <v>261</v>
      </c>
      <c r="AT812" s="233" t="s">
        <v>258</v>
      </c>
      <c r="AU812" s="233" t="s">
        <v>177</v>
      </c>
      <c r="AY812" s="18" t="s">
        <v>169</v>
      </c>
      <c r="BE812" s="234">
        <f>IF(N812="základní",J812,0)</f>
        <v>0</v>
      </c>
      <c r="BF812" s="234">
        <f>IF(N812="snížená",J812,0)</f>
        <v>0</v>
      </c>
      <c r="BG812" s="234">
        <f>IF(N812="zákl. přenesená",J812,0)</f>
        <v>0</v>
      </c>
      <c r="BH812" s="234">
        <f>IF(N812="sníž. přenesená",J812,0)</f>
        <v>0</v>
      </c>
      <c r="BI812" s="234">
        <f>IF(N812="nulová",J812,0)</f>
        <v>0</v>
      </c>
      <c r="BJ812" s="18" t="s">
        <v>178</v>
      </c>
      <c r="BK812" s="234">
        <f>ROUND(I812*H812,2)</f>
        <v>0</v>
      </c>
      <c r="BL812" s="18" t="s">
        <v>217</v>
      </c>
      <c r="BM812" s="233" t="s">
        <v>1763</v>
      </c>
    </row>
    <row r="813" s="2" customFormat="1">
      <c r="A813" s="39"/>
      <c r="B813" s="40"/>
      <c r="C813" s="41"/>
      <c r="D813" s="235" t="s">
        <v>179</v>
      </c>
      <c r="E813" s="41"/>
      <c r="F813" s="236" t="s">
        <v>1202</v>
      </c>
      <c r="G813" s="41"/>
      <c r="H813" s="41"/>
      <c r="I813" s="237"/>
      <c r="J813" s="41"/>
      <c r="K813" s="41"/>
      <c r="L813" s="45"/>
      <c r="M813" s="238"/>
      <c r="N813" s="239"/>
      <c r="O813" s="93"/>
      <c r="P813" s="93"/>
      <c r="Q813" s="93"/>
      <c r="R813" s="93"/>
      <c r="S813" s="93"/>
      <c r="T813" s="94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T813" s="18" t="s">
        <v>179</v>
      </c>
      <c r="AU813" s="18" t="s">
        <v>177</v>
      </c>
    </row>
    <row r="814" s="2" customFormat="1" ht="16.5" customHeight="1">
      <c r="A814" s="39"/>
      <c r="B814" s="40"/>
      <c r="C814" s="221" t="s">
        <v>1218</v>
      </c>
      <c r="D814" s="221" t="s">
        <v>172</v>
      </c>
      <c r="E814" s="222" t="s">
        <v>2776</v>
      </c>
      <c r="F814" s="223" t="s">
        <v>2777</v>
      </c>
      <c r="G814" s="224" t="s">
        <v>186</v>
      </c>
      <c r="H814" s="225">
        <v>1</v>
      </c>
      <c r="I814" s="226"/>
      <c r="J814" s="227">
        <f>ROUND(I814*H814,2)</f>
        <v>0</v>
      </c>
      <c r="K814" s="228"/>
      <c r="L814" s="45"/>
      <c r="M814" s="229" t="s">
        <v>1</v>
      </c>
      <c r="N814" s="230" t="s">
        <v>41</v>
      </c>
      <c r="O814" s="93"/>
      <c r="P814" s="231">
        <f>O814*H814</f>
        <v>0</v>
      </c>
      <c r="Q814" s="231">
        <v>0</v>
      </c>
      <c r="R814" s="231">
        <f>Q814*H814</f>
        <v>0</v>
      </c>
      <c r="S814" s="231">
        <v>0</v>
      </c>
      <c r="T814" s="232">
        <f>S814*H814</f>
        <v>0</v>
      </c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R814" s="233" t="s">
        <v>217</v>
      </c>
      <c r="AT814" s="233" t="s">
        <v>172</v>
      </c>
      <c r="AU814" s="233" t="s">
        <v>177</v>
      </c>
      <c r="AY814" s="18" t="s">
        <v>169</v>
      </c>
      <c r="BE814" s="234">
        <f>IF(N814="základní",J814,0)</f>
        <v>0</v>
      </c>
      <c r="BF814" s="234">
        <f>IF(N814="snížená",J814,0)</f>
        <v>0</v>
      </c>
      <c r="BG814" s="234">
        <f>IF(N814="zákl. přenesená",J814,0)</f>
        <v>0</v>
      </c>
      <c r="BH814" s="234">
        <f>IF(N814="sníž. přenesená",J814,0)</f>
        <v>0</v>
      </c>
      <c r="BI814" s="234">
        <f>IF(N814="nulová",J814,0)</f>
        <v>0</v>
      </c>
      <c r="BJ814" s="18" t="s">
        <v>178</v>
      </c>
      <c r="BK814" s="234">
        <f>ROUND(I814*H814,2)</f>
        <v>0</v>
      </c>
      <c r="BL814" s="18" t="s">
        <v>217</v>
      </c>
      <c r="BM814" s="233" t="s">
        <v>1213</v>
      </c>
    </row>
    <row r="815" s="2" customFormat="1">
      <c r="A815" s="39"/>
      <c r="B815" s="40"/>
      <c r="C815" s="41"/>
      <c r="D815" s="235" t="s">
        <v>179</v>
      </c>
      <c r="E815" s="41"/>
      <c r="F815" s="236" t="s">
        <v>2777</v>
      </c>
      <c r="G815" s="41"/>
      <c r="H815" s="41"/>
      <c r="I815" s="237"/>
      <c r="J815" s="41"/>
      <c r="K815" s="41"/>
      <c r="L815" s="45"/>
      <c r="M815" s="238"/>
      <c r="N815" s="239"/>
      <c r="O815" s="93"/>
      <c r="P815" s="93"/>
      <c r="Q815" s="93"/>
      <c r="R815" s="93"/>
      <c r="S815" s="93"/>
      <c r="T815" s="94"/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T815" s="18" t="s">
        <v>179</v>
      </c>
      <c r="AU815" s="18" t="s">
        <v>177</v>
      </c>
    </row>
    <row r="816" s="2" customFormat="1" ht="24.15" customHeight="1">
      <c r="A816" s="39"/>
      <c r="B816" s="40"/>
      <c r="C816" s="221" t="s">
        <v>1222</v>
      </c>
      <c r="D816" s="221" t="s">
        <v>172</v>
      </c>
      <c r="E816" s="222" t="s">
        <v>1205</v>
      </c>
      <c r="F816" s="223" t="s">
        <v>1206</v>
      </c>
      <c r="G816" s="224" t="s">
        <v>175</v>
      </c>
      <c r="H816" s="225">
        <v>0.0060000000000000001</v>
      </c>
      <c r="I816" s="226"/>
      <c r="J816" s="227">
        <f>ROUND(I816*H816,2)</f>
        <v>0</v>
      </c>
      <c r="K816" s="228"/>
      <c r="L816" s="45"/>
      <c r="M816" s="229" t="s">
        <v>1</v>
      </c>
      <c r="N816" s="230" t="s">
        <v>41</v>
      </c>
      <c r="O816" s="93"/>
      <c r="P816" s="231">
        <f>O816*H816</f>
        <v>0</v>
      </c>
      <c r="Q816" s="231">
        <v>0</v>
      </c>
      <c r="R816" s="231">
        <f>Q816*H816</f>
        <v>0</v>
      </c>
      <c r="S816" s="231">
        <v>0</v>
      </c>
      <c r="T816" s="232">
        <f>S816*H816</f>
        <v>0</v>
      </c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R816" s="233" t="s">
        <v>217</v>
      </c>
      <c r="AT816" s="233" t="s">
        <v>172</v>
      </c>
      <c r="AU816" s="233" t="s">
        <v>177</v>
      </c>
      <c r="AY816" s="18" t="s">
        <v>169</v>
      </c>
      <c r="BE816" s="234">
        <f>IF(N816="základní",J816,0)</f>
        <v>0</v>
      </c>
      <c r="BF816" s="234">
        <f>IF(N816="snížená",J816,0)</f>
        <v>0</v>
      </c>
      <c r="BG816" s="234">
        <f>IF(N816="zákl. přenesená",J816,0)</f>
        <v>0</v>
      </c>
      <c r="BH816" s="234">
        <f>IF(N816="sníž. přenesená",J816,0)</f>
        <v>0</v>
      </c>
      <c r="BI816" s="234">
        <f>IF(N816="nulová",J816,0)</f>
        <v>0</v>
      </c>
      <c r="BJ816" s="18" t="s">
        <v>178</v>
      </c>
      <c r="BK816" s="234">
        <f>ROUND(I816*H816,2)</f>
        <v>0</v>
      </c>
      <c r="BL816" s="18" t="s">
        <v>217</v>
      </c>
      <c r="BM816" s="233" t="s">
        <v>2778</v>
      </c>
    </row>
    <row r="817" s="2" customFormat="1">
      <c r="A817" s="39"/>
      <c r="B817" s="40"/>
      <c r="C817" s="41"/>
      <c r="D817" s="235" t="s">
        <v>179</v>
      </c>
      <c r="E817" s="41"/>
      <c r="F817" s="236" t="s">
        <v>1208</v>
      </c>
      <c r="G817" s="41"/>
      <c r="H817" s="41"/>
      <c r="I817" s="237"/>
      <c r="J817" s="41"/>
      <c r="K817" s="41"/>
      <c r="L817" s="45"/>
      <c r="M817" s="238"/>
      <c r="N817" s="239"/>
      <c r="O817" s="93"/>
      <c r="P817" s="93"/>
      <c r="Q817" s="93"/>
      <c r="R817" s="93"/>
      <c r="S817" s="93"/>
      <c r="T817" s="94"/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T817" s="18" t="s">
        <v>179</v>
      </c>
      <c r="AU817" s="18" t="s">
        <v>177</v>
      </c>
    </row>
    <row r="818" s="12" customFormat="1" ht="22.8" customHeight="1">
      <c r="A818" s="12"/>
      <c r="B818" s="205"/>
      <c r="C818" s="206"/>
      <c r="D818" s="207" t="s">
        <v>72</v>
      </c>
      <c r="E818" s="219" t="s">
        <v>1209</v>
      </c>
      <c r="F818" s="219" t="s">
        <v>1210</v>
      </c>
      <c r="G818" s="206"/>
      <c r="H818" s="206"/>
      <c r="I818" s="209"/>
      <c r="J818" s="220">
        <f>BK818</f>
        <v>0</v>
      </c>
      <c r="K818" s="206"/>
      <c r="L818" s="211"/>
      <c r="M818" s="212"/>
      <c r="N818" s="213"/>
      <c r="O818" s="213"/>
      <c r="P818" s="214">
        <f>SUM(P819:P852)</f>
        <v>0</v>
      </c>
      <c r="Q818" s="213"/>
      <c r="R818" s="214">
        <f>SUM(R819:R852)</f>
        <v>0.048840000000000015</v>
      </c>
      <c r="S818" s="213"/>
      <c r="T818" s="215">
        <f>SUM(T819:T852)</f>
        <v>0.030870000000000005</v>
      </c>
      <c r="U818" s="12"/>
      <c r="V818" s="12"/>
      <c r="W818" s="12"/>
      <c r="X818" s="12"/>
      <c r="Y818" s="12"/>
      <c r="Z818" s="12"/>
      <c r="AA818" s="12"/>
      <c r="AB818" s="12"/>
      <c r="AC818" s="12"/>
      <c r="AD818" s="12"/>
      <c r="AE818" s="12"/>
      <c r="AR818" s="216" t="s">
        <v>177</v>
      </c>
      <c r="AT818" s="217" t="s">
        <v>72</v>
      </c>
      <c r="AU818" s="217" t="s">
        <v>81</v>
      </c>
      <c r="AY818" s="216" t="s">
        <v>169</v>
      </c>
      <c r="BK818" s="218">
        <f>SUM(BK819:BK852)</f>
        <v>0</v>
      </c>
    </row>
    <row r="819" s="2" customFormat="1" ht="24.15" customHeight="1">
      <c r="A819" s="39"/>
      <c r="B819" s="40"/>
      <c r="C819" s="221" t="s">
        <v>713</v>
      </c>
      <c r="D819" s="221" t="s">
        <v>172</v>
      </c>
      <c r="E819" s="222" t="s">
        <v>1211</v>
      </c>
      <c r="F819" s="223" t="s">
        <v>1212</v>
      </c>
      <c r="G819" s="224" t="s">
        <v>186</v>
      </c>
      <c r="H819" s="225">
        <v>1</v>
      </c>
      <c r="I819" s="226"/>
      <c r="J819" s="227">
        <f>ROUND(I819*H819,2)</f>
        <v>0</v>
      </c>
      <c r="K819" s="228"/>
      <c r="L819" s="45"/>
      <c r="M819" s="229" t="s">
        <v>1</v>
      </c>
      <c r="N819" s="230" t="s">
        <v>41</v>
      </c>
      <c r="O819" s="93"/>
      <c r="P819" s="231">
        <f>O819*H819</f>
        <v>0</v>
      </c>
      <c r="Q819" s="231">
        <v>0</v>
      </c>
      <c r="R819" s="231">
        <f>Q819*H819</f>
        <v>0</v>
      </c>
      <c r="S819" s="231">
        <v>0</v>
      </c>
      <c r="T819" s="232">
        <f>S819*H819</f>
        <v>0</v>
      </c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R819" s="233" t="s">
        <v>217</v>
      </c>
      <c r="AT819" s="233" t="s">
        <v>172</v>
      </c>
      <c r="AU819" s="233" t="s">
        <v>177</v>
      </c>
      <c r="AY819" s="18" t="s">
        <v>169</v>
      </c>
      <c r="BE819" s="234">
        <f>IF(N819="základní",J819,0)</f>
        <v>0</v>
      </c>
      <c r="BF819" s="234">
        <f>IF(N819="snížená",J819,0)</f>
        <v>0</v>
      </c>
      <c r="BG819" s="234">
        <f>IF(N819="zákl. přenesená",J819,0)</f>
        <v>0</v>
      </c>
      <c r="BH819" s="234">
        <f>IF(N819="sníž. přenesená",J819,0)</f>
        <v>0</v>
      </c>
      <c r="BI819" s="234">
        <f>IF(N819="nulová",J819,0)</f>
        <v>0</v>
      </c>
      <c r="BJ819" s="18" t="s">
        <v>178</v>
      </c>
      <c r="BK819" s="234">
        <f>ROUND(I819*H819,2)</f>
        <v>0</v>
      </c>
      <c r="BL819" s="18" t="s">
        <v>217</v>
      </c>
      <c r="BM819" s="233" t="s">
        <v>1221</v>
      </c>
    </row>
    <row r="820" s="2" customFormat="1">
      <c r="A820" s="39"/>
      <c r="B820" s="40"/>
      <c r="C820" s="41"/>
      <c r="D820" s="235" t="s">
        <v>179</v>
      </c>
      <c r="E820" s="41"/>
      <c r="F820" s="236" t="s">
        <v>1212</v>
      </c>
      <c r="G820" s="41"/>
      <c r="H820" s="41"/>
      <c r="I820" s="237"/>
      <c r="J820" s="41"/>
      <c r="K820" s="41"/>
      <c r="L820" s="45"/>
      <c r="M820" s="238"/>
      <c r="N820" s="239"/>
      <c r="O820" s="93"/>
      <c r="P820" s="93"/>
      <c r="Q820" s="93"/>
      <c r="R820" s="93"/>
      <c r="S820" s="93"/>
      <c r="T820" s="94"/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T820" s="18" t="s">
        <v>179</v>
      </c>
      <c r="AU820" s="18" t="s">
        <v>177</v>
      </c>
    </row>
    <row r="821" s="2" customFormat="1" ht="44.25" customHeight="1">
      <c r="A821" s="39"/>
      <c r="B821" s="40"/>
      <c r="C821" s="272" t="s">
        <v>1229</v>
      </c>
      <c r="D821" s="272" t="s">
        <v>258</v>
      </c>
      <c r="E821" s="273" t="s">
        <v>1215</v>
      </c>
      <c r="F821" s="274" t="s">
        <v>1216</v>
      </c>
      <c r="G821" s="275" t="s">
        <v>186</v>
      </c>
      <c r="H821" s="276">
        <v>1</v>
      </c>
      <c r="I821" s="277"/>
      <c r="J821" s="278">
        <f>ROUND(I821*H821,2)</f>
        <v>0</v>
      </c>
      <c r="K821" s="279"/>
      <c r="L821" s="280"/>
      <c r="M821" s="281" t="s">
        <v>1</v>
      </c>
      <c r="N821" s="282" t="s">
        <v>41</v>
      </c>
      <c r="O821" s="93"/>
      <c r="P821" s="231">
        <f>O821*H821</f>
        <v>0</v>
      </c>
      <c r="Q821" s="231">
        <v>0.00044000000000000002</v>
      </c>
      <c r="R821" s="231">
        <f>Q821*H821</f>
        <v>0.00044000000000000002</v>
      </c>
      <c r="S821" s="231">
        <v>0</v>
      </c>
      <c r="T821" s="232">
        <f>S821*H821</f>
        <v>0</v>
      </c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R821" s="233" t="s">
        <v>261</v>
      </c>
      <c r="AT821" s="233" t="s">
        <v>258</v>
      </c>
      <c r="AU821" s="233" t="s">
        <v>177</v>
      </c>
      <c r="AY821" s="18" t="s">
        <v>169</v>
      </c>
      <c r="BE821" s="234">
        <f>IF(N821="základní",J821,0)</f>
        <v>0</v>
      </c>
      <c r="BF821" s="234">
        <f>IF(N821="snížená",J821,0)</f>
        <v>0</v>
      </c>
      <c r="BG821" s="234">
        <f>IF(N821="zákl. přenesená",J821,0)</f>
        <v>0</v>
      </c>
      <c r="BH821" s="234">
        <f>IF(N821="sníž. přenesená",J821,0)</f>
        <v>0</v>
      </c>
      <c r="BI821" s="234">
        <f>IF(N821="nulová",J821,0)</f>
        <v>0</v>
      </c>
      <c r="BJ821" s="18" t="s">
        <v>178</v>
      </c>
      <c r="BK821" s="234">
        <f>ROUND(I821*H821,2)</f>
        <v>0</v>
      </c>
      <c r="BL821" s="18" t="s">
        <v>217</v>
      </c>
      <c r="BM821" s="233" t="s">
        <v>1225</v>
      </c>
    </row>
    <row r="822" s="2" customFormat="1">
      <c r="A822" s="39"/>
      <c r="B822" s="40"/>
      <c r="C822" s="41"/>
      <c r="D822" s="235" t="s">
        <v>179</v>
      </c>
      <c r="E822" s="41"/>
      <c r="F822" s="236" t="s">
        <v>1216</v>
      </c>
      <c r="G822" s="41"/>
      <c r="H822" s="41"/>
      <c r="I822" s="237"/>
      <c r="J822" s="41"/>
      <c r="K822" s="41"/>
      <c r="L822" s="45"/>
      <c r="M822" s="238"/>
      <c r="N822" s="239"/>
      <c r="O822" s="93"/>
      <c r="P822" s="93"/>
      <c r="Q822" s="93"/>
      <c r="R822" s="93"/>
      <c r="S822" s="93"/>
      <c r="T822" s="94"/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T822" s="18" t="s">
        <v>179</v>
      </c>
      <c r="AU822" s="18" t="s">
        <v>177</v>
      </c>
    </row>
    <row r="823" s="2" customFormat="1" ht="24.15" customHeight="1">
      <c r="A823" s="39"/>
      <c r="B823" s="40"/>
      <c r="C823" s="221" t="s">
        <v>717</v>
      </c>
      <c r="D823" s="221" t="s">
        <v>172</v>
      </c>
      <c r="E823" s="222" t="s">
        <v>1219</v>
      </c>
      <c r="F823" s="223" t="s">
        <v>1220</v>
      </c>
      <c r="G823" s="224" t="s">
        <v>186</v>
      </c>
      <c r="H823" s="225">
        <v>3</v>
      </c>
      <c r="I823" s="226"/>
      <c r="J823" s="227">
        <f>ROUND(I823*H823,2)</f>
        <v>0</v>
      </c>
      <c r="K823" s="228"/>
      <c r="L823" s="45"/>
      <c r="M823" s="229" t="s">
        <v>1</v>
      </c>
      <c r="N823" s="230" t="s">
        <v>41</v>
      </c>
      <c r="O823" s="93"/>
      <c r="P823" s="231">
        <f>O823*H823</f>
        <v>0</v>
      </c>
      <c r="Q823" s="231">
        <v>0</v>
      </c>
      <c r="R823" s="231">
        <f>Q823*H823</f>
        <v>0</v>
      </c>
      <c r="S823" s="231">
        <v>0</v>
      </c>
      <c r="T823" s="232">
        <f>S823*H823</f>
        <v>0</v>
      </c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R823" s="233" t="s">
        <v>217</v>
      </c>
      <c r="AT823" s="233" t="s">
        <v>172</v>
      </c>
      <c r="AU823" s="233" t="s">
        <v>177</v>
      </c>
      <c r="AY823" s="18" t="s">
        <v>169</v>
      </c>
      <c r="BE823" s="234">
        <f>IF(N823="základní",J823,0)</f>
        <v>0</v>
      </c>
      <c r="BF823" s="234">
        <f>IF(N823="snížená",J823,0)</f>
        <v>0</v>
      </c>
      <c r="BG823" s="234">
        <f>IF(N823="zákl. přenesená",J823,0)</f>
        <v>0</v>
      </c>
      <c r="BH823" s="234">
        <f>IF(N823="sníž. přenesená",J823,0)</f>
        <v>0</v>
      </c>
      <c r="BI823" s="234">
        <f>IF(N823="nulová",J823,0)</f>
        <v>0</v>
      </c>
      <c r="BJ823" s="18" t="s">
        <v>178</v>
      </c>
      <c r="BK823" s="234">
        <f>ROUND(I823*H823,2)</f>
        <v>0</v>
      </c>
      <c r="BL823" s="18" t="s">
        <v>217</v>
      </c>
      <c r="BM823" s="233" t="s">
        <v>1228</v>
      </c>
    </row>
    <row r="824" s="2" customFormat="1">
      <c r="A824" s="39"/>
      <c r="B824" s="40"/>
      <c r="C824" s="41"/>
      <c r="D824" s="235" t="s">
        <v>179</v>
      </c>
      <c r="E824" s="41"/>
      <c r="F824" s="236" t="s">
        <v>1220</v>
      </c>
      <c r="G824" s="41"/>
      <c r="H824" s="41"/>
      <c r="I824" s="237"/>
      <c r="J824" s="41"/>
      <c r="K824" s="41"/>
      <c r="L824" s="45"/>
      <c r="M824" s="238"/>
      <c r="N824" s="239"/>
      <c r="O824" s="93"/>
      <c r="P824" s="93"/>
      <c r="Q824" s="93"/>
      <c r="R824" s="93"/>
      <c r="S824" s="93"/>
      <c r="T824" s="94"/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T824" s="18" t="s">
        <v>179</v>
      </c>
      <c r="AU824" s="18" t="s">
        <v>177</v>
      </c>
    </row>
    <row r="825" s="2" customFormat="1" ht="16.5" customHeight="1">
      <c r="A825" s="39"/>
      <c r="B825" s="40"/>
      <c r="C825" s="272" t="s">
        <v>1236</v>
      </c>
      <c r="D825" s="272" t="s">
        <v>258</v>
      </c>
      <c r="E825" s="273" t="s">
        <v>1223</v>
      </c>
      <c r="F825" s="274" t="s">
        <v>1224</v>
      </c>
      <c r="G825" s="275" t="s">
        <v>186</v>
      </c>
      <c r="H825" s="276">
        <v>3</v>
      </c>
      <c r="I825" s="277"/>
      <c r="J825" s="278">
        <f>ROUND(I825*H825,2)</f>
        <v>0</v>
      </c>
      <c r="K825" s="279"/>
      <c r="L825" s="280"/>
      <c r="M825" s="281" t="s">
        <v>1</v>
      </c>
      <c r="N825" s="282" t="s">
        <v>41</v>
      </c>
      <c r="O825" s="93"/>
      <c r="P825" s="231">
        <f>O825*H825</f>
        <v>0</v>
      </c>
      <c r="Q825" s="231">
        <v>0</v>
      </c>
      <c r="R825" s="231">
        <f>Q825*H825</f>
        <v>0</v>
      </c>
      <c r="S825" s="231">
        <v>0</v>
      </c>
      <c r="T825" s="232">
        <f>S825*H825</f>
        <v>0</v>
      </c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R825" s="233" t="s">
        <v>261</v>
      </c>
      <c r="AT825" s="233" t="s">
        <v>258</v>
      </c>
      <c r="AU825" s="233" t="s">
        <v>177</v>
      </c>
      <c r="AY825" s="18" t="s">
        <v>169</v>
      </c>
      <c r="BE825" s="234">
        <f>IF(N825="základní",J825,0)</f>
        <v>0</v>
      </c>
      <c r="BF825" s="234">
        <f>IF(N825="snížená",J825,0)</f>
        <v>0</v>
      </c>
      <c r="BG825" s="234">
        <f>IF(N825="zákl. přenesená",J825,0)</f>
        <v>0</v>
      </c>
      <c r="BH825" s="234">
        <f>IF(N825="sníž. přenesená",J825,0)</f>
        <v>0</v>
      </c>
      <c r="BI825" s="234">
        <f>IF(N825="nulová",J825,0)</f>
        <v>0</v>
      </c>
      <c r="BJ825" s="18" t="s">
        <v>178</v>
      </c>
      <c r="BK825" s="234">
        <f>ROUND(I825*H825,2)</f>
        <v>0</v>
      </c>
      <c r="BL825" s="18" t="s">
        <v>217</v>
      </c>
      <c r="BM825" s="233" t="s">
        <v>1232</v>
      </c>
    </row>
    <row r="826" s="2" customFormat="1">
      <c r="A826" s="39"/>
      <c r="B826" s="40"/>
      <c r="C826" s="41"/>
      <c r="D826" s="235" t="s">
        <v>179</v>
      </c>
      <c r="E826" s="41"/>
      <c r="F826" s="236" t="s">
        <v>1224</v>
      </c>
      <c r="G826" s="41"/>
      <c r="H826" s="41"/>
      <c r="I826" s="237"/>
      <c r="J826" s="41"/>
      <c r="K826" s="41"/>
      <c r="L826" s="45"/>
      <c r="M826" s="238"/>
      <c r="N826" s="239"/>
      <c r="O826" s="93"/>
      <c r="P826" s="93"/>
      <c r="Q826" s="93"/>
      <c r="R826" s="93"/>
      <c r="S826" s="93"/>
      <c r="T826" s="94"/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T826" s="18" t="s">
        <v>179</v>
      </c>
      <c r="AU826" s="18" t="s">
        <v>177</v>
      </c>
    </row>
    <row r="827" s="2" customFormat="1" ht="24.15" customHeight="1">
      <c r="A827" s="39"/>
      <c r="B827" s="40"/>
      <c r="C827" s="221" t="s">
        <v>1240</v>
      </c>
      <c r="D827" s="221" t="s">
        <v>172</v>
      </c>
      <c r="E827" s="222" t="s">
        <v>2109</v>
      </c>
      <c r="F827" s="223" t="s">
        <v>2110</v>
      </c>
      <c r="G827" s="224" t="s">
        <v>186</v>
      </c>
      <c r="H827" s="225">
        <v>1</v>
      </c>
      <c r="I827" s="226"/>
      <c r="J827" s="227">
        <f>ROUND(I827*H827,2)</f>
        <v>0</v>
      </c>
      <c r="K827" s="228"/>
      <c r="L827" s="45"/>
      <c r="M827" s="229" t="s">
        <v>1</v>
      </c>
      <c r="N827" s="230" t="s">
        <v>41</v>
      </c>
      <c r="O827" s="93"/>
      <c r="P827" s="231">
        <f>O827*H827</f>
        <v>0</v>
      </c>
      <c r="Q827" s="231">
        <v>0</v>
      </c>
      <c r="R827" s="231">
        <f>Q827*H827</f>
        <v>0</v>
      </c>
      <c r="S827" s="231">
        <v>0</v>
      </c>
      <c r="T827" s="232">
        <f>S827*H827</f>
        <v>0</v>
      </c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R827" s="233" t="s">
        <v>217</v>
      </c>
      <c r="AT827" s="233" t="s">
        <v>172</v>
      </c>
      <c r="AU827" s="233" t="s">
        <v>177</v>
      </c>
      <c r="AY827" s="18" t="s">
        <v>169</v>
      </c>
      <c r="BE827" s="234">
        <f>IF(N827="základní",J827,0)</f>
        <v>0</v>
      </c>
      <c r="BF827" s="234">
        <f>IF(N827="snížená",J827,0)</f>
        <v>0</v>
      </c>
      <c r="BG827" s="234">
        <f>IF(N827="zákl. přenesená",J827,0)</f>
        <v>0</v>
      </c>
      <c r="BH827" s="234">
        <f>IF(N827="sníž. přenesená",J827,0)</f>
        <v>0</v>
      </c>
      <c r="BI827" s="234">
        <f>IF(N827="nulová",J827,0)</f>
        <v>0</v>
      </c>
      <c r="BJ827" s="18" t="s">
        <v>178</v>
      </c>
      <c r="BK827" s="234">
        <f>ROUND(I827*H827,2)</f>
        <v>0</v>
      </c>
      <c r="BL827" s="18" t="s">
        <v>217</v>
      </c>
      <c r="BM827" s="233" t="s">
        <v>1235</v>
      </c>
    </row>
    <row r="828" s="2" customFormat="1">
      <c r="A828" s="39"/>
      <c r="B828" s="40"/>
      <c r="C828" s="41"/>
      <c r="D828" s="235" t="s">
        <v>179</v>
      </c>
      <c r="E828" s="41"/>
      <c r="F828" s="236" t="s">
        <v>2110</v>
      </c>
      <c r="G828" s="41"/>
      <c r="H828" s="41"/>
      <c r="I828" s="237"/>
      <c r="J828" s="41"/>
      <c r="K828" s="41"/>
      <c r="L828" s="45"/>
      <c r="M828" s="238"/>
      <c r="N828" s="239"/>
      <c r="O828" s="93"/>
      <c r="P828" s="93"/>
      <c r="Q828" s="93"/>
      <c r="R828" s="93"/>
      <c r="S828" s="93"/>
      <c r="T828" s="94"/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T828" s="18" t="s">
        <v>179</v>
      </c>
      <c r="AU828" s="18" t="s">
        <v>177</v>
      </c>
    </row>
    <row r="829" s="2" customFormat="1" ht="16.5" customHeight="1">
      <c r="A829" s="39"/>
      <c r="B829" s="40"/>
      <c r="C829" s="272" t="s">
        <v>1244</v>
      </c>
      <c r="D829" s="272" t="s">
        <v>258</v>
      </c>
      <c r="E829" s="273" t="s">
        <v>2111</v>
      </c>
      <c r="F829" s="274" t="s">
        <v>2112</v>
      </c>
      <c r="G829" s="275" t="s">
        <v>186</v>
      </c>
      <c r="H829" s="276">
        <v>1</v>
      </c>
      <c r="I829" s="277"/>
      <c r="J829" s="278">
        <f>ROUND(I829*H829,2)</f>
        <v>0</v>
      </c>
      <c r="K829" s="279"/>
      <c r="L829" s="280"/>
      <c r="M829" s="281" t="s">
        <v>1</v>
      </c>
      <c r="N829" s="282" t="s">
        <v>41</v>
      </c>
      <c r="O829" s="93"/>
      <c r="P829" s="231">
        <f>O829*H829</f>
        <v>0</v>
      </c>
      <c r="Q829" s="231">
        <v>0.00010000000000000001</v>
      </c>
      <c r="R829" s="231">
        <f>Q829*H829</f>
        <v>0.00010000000000000001</v>
      </c>
      <c r="S829" s="231">
        <v>0</v>
      </c>
      <c r="T829" s="232">
        <f>S829*H829</f>
        <v>0</v>
      </c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R829" s="233" t="s">
        <v>261</v>
      </c>
      <c r="AT829" s="233" t="s">
        <v>258</v>
      </c>
      <c r="AU829" s="233" t="s">
        <v>177</v>
      </c>
      <c r="AY829" s="18" t="s">
        <v>169</v>
      </c>
      <c r="BE829" s="234">
        <f>IF(N829="základní",J829,0)</f>
        <v>0</v>
      </c>
      <c r="BF829" s="234">
        <f>IF(N829="snížená",J829,0)</f>
        <v>0</v>
      </c>
      <c r="BG829" s="234">
        <f>IF(N829="zákl. přenesená",J829,0)</f>
        <v>0</v>
      </c>
      <c r="BH829" s="234">
        <f>IF(N829="sníž. přenesená",J829,0)</f>
        <v>0</v>
      </c>
      <c r="BI829" s="234">
        <f>IF(N829="nulová",J829,0)</f>
        <v>0</v>
      </c>
      <c r="BJ829" s="18" t="s">
        <v>178</v>
      </c>
      <c r="BK829" s="234">
        <f>ROUND(I829*H829,2)</f>
        <v>0</v>
      </c>
      <c r="BL829" s="18" t="s">
        <v>217</v>
      </c>
      <c r="BM829" s="233" t="s">
        <v>1239</v>
      </c>
    </row>
    <row r="830" s="2" customFormat="1">
      <c r="A830" s="39"/>
      <c r="B830" s="40"/>
      <c r="C830" s="41"/>
      <c r="D830" s="235" t="s">
        <v>179</v>
      </c>
      <c r="E830" s="41"/>
      <c r="F830" s="236" t="s">
        <v>2112</v>
      </c>
      <c r="G830" s="41"/>
      <c r="H830" s="41"/>
      <c r="I830" s="237"/>
      <c r="J830" s="41"/>
      <c r="K830" s="41"/>
      <c r="L830" s="45"/>
      <c r="M830" s="238"/>
      <c r="N830" s="239"/>
      <c r="O830" s="93"/>
      <c r="P830" s="93"/>
      <c r="Q830" s="93"/>
      <c r="R830" s="93"/>
      <c r="S830" s="93"/>
      <c r="T830" s="94"/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T830" s="18" t="s">
        <v>179</v>
      </c>
      <c r="AU830" s="18" t="s">
        <v>177</v>
      </c>
    </row>
    <row r="831" s="2" customFormat="1" ht="21.75" customHeight="1">
      <c r="A831" s="39"/>
      <c r="B831" s="40"/>
      <c r="C831" s="221" t="s">
        <v>727</v>
      </c>
      <c r="D831" s="221" t="s">
        <v>172</v>
      </c>
      <c r="E831" s="222" t="s">
        <v>1233</v>
      </c>
      <c r="F831" s="223" t="s">
        <v>1234</v>
      </c>
      <c r="G831" s="224" t="s">
        <v>186</v>
      </c>
      <c r="H831" s="225">
        <v>3</v>
      </c>
      <c r="I831" s="226"/>
      <c r="J831" s="227">
        <f>ROUND(I831*H831,2)</f>
        <v>0</v>
      </c>
      <c r="K831" s="228"/>
      <c r="L831" s="45"/>
      <c r="M831" s="229" t="s">
        <v>1</v>
      </c>
      <c r="N831" s="230" t="s">
        <v>41</v>
      </c>
      <c r="O831" s="93"/>
      <c r="P831" s="231">
        <f>O831*H831</f>
        <v>0</v>
      </c>
      <c r="Q831" s="231">
        <v>0</v>
      </c>
      <c r="R831" s="231">
        <f>Q831*H831</f>
        <v>0</v>
      </c>
      <c r="S831" s="231">
        <v>5.0000000000000002E-05</v>
      </c>
      <c r="T831" s="232">
        <f>S831*H831</f>
        <v>0.00015000000000000001</v>
      </c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R831" s="233" t="s">
        <v>217</v>
      </c>
      <c r="AT831" s="233" t="s">
        <v>172</v>
      </c>
      <c r="AU831" s="233" t="s">
        <v>177</v>
      </c>
      <c r="AY831" s="18" t="s">
        <v>169</v>
      </c>
      <c r="BE831" s="234">
        <f>IF(N831="základní",J831,0)</f>
        <v>0</v>
      </c>
      <c r="BF831" s="234">
        <f>IF(N831="snížená",J831,0)</f>
        <v>0</v>
      </c>
      <c r="BG831" s="234">
        <f>IF(N831="zákl. přenesená",J831,0)</f>
        <v>0</v>
      </c>
      <c r="BH831" s="234">
        <f>IF(N831="sníž. přenesená",J831,0)</f>
        <v>0</v>
      </c>
      <c r="BI831" s="234">
        <f>IF(N831="nulová",J831,0)</f>
        <v>0</v>
      </c>
      <c r="BJ831" s="18" t="s">
        <v>178</v>
      </c>
      <c r="BK831" s="234">
        <f>ROUND(I831*H831,2)</f>
        <v>0</v>
      </c>
      <c r="BL831" s="18" t="s">
        <v>217</v>
      </c>
      <c r="BM831" s="233" t="s">
        <v>1243</v>
      </c>
    </row>
    <row r="832" s="2" customFormat="1">
      <c r="A832" s="39"/>
      <c r="B832" s="40"/>
      <c r="C832" s="41"/>
      <c r="D832" s="235" t="s">
        <v>179</v>
      </c>
      <c r="E832" s="41"/>
      <c r="F832" s="236" t="s">
        <v>1234</v>
      </c>
      <c r="G832" s="41"/>
      <c r="H832" s="41"/>
      <c r="I832" s="237"/>
      <c r="J832" s="41"/>
      <c r="K832" s="41"/>
      <c r="L832" s="45"/>
      <c r="M832" s="238"/>
      <c r="N832" s="239"/>
      <c r="O832" s="93"/>
      <c r="P832" s="93"/>
      <c r="Q832" s="93"/>
      <c r="R832" s="93"/>
      <c r="S832" s="93"/>
      <c r="T832" s="94"/>
      <c r="U832" s="39"/>
      <c r="V832" s="39"/>
      <c r="W832" s="39"/>
      <c r="X832" s="39"/>
      <c r="Y832" s="39"/>
      <c r="Z832" s="39"/>
      <c r="AA832" s="39"/>
      <c r="AB832" s="39"/>
      <c r="AC832" s="39"/>
      <c r="AD832" s="39"/>
      <c r="AE832" s="39"/>
      <c r="AT832" s="18" t="s">
        <v>179</v>
      </c>
      <c r="AU832" s="18" t="s">
        <v>177</v>
      </c>
    </row>
    <row r="833" s="14" customFormat="1">
      <c r="A833" s="14"/>
      <c r="B833" s="250"/>
      <c r="C833" s="251"/>
      <c r="D833" s="235" t="s">
        <v>180</v>
      </c>
      <c r="E833" s="252" t="s">
        <v>1</v>
      </c>
      <c r="F833" s="253" t="s">
        <v>170</v>
      </c>
      <c r="G833" s="251"/>
      <c r="H833" s="254">
        <v>3</v>
      </c>
      <c r="I833" s="255"/>
      <c r="J833" s="251"/>
      <c r="K833" s="251"/>
      <c r="L833" s="256"/>
      <c r="M833" s="257"/>
      <c r="N833" s="258"/>
      <c r="O833" s="258"/>
      <c r="P833" s="258"/>
      <c r="Q833" s="258"/>
      <c r="R833" s="258"/>
      <c r="S833" s="258"/>
      <c r="T833" s="259"/>
      <c r="U833" s="14"/>
      <c r="V833" s="14"/>
      <c r="W833" s="14"/>
      <c r="X833" s="14"/>
      <c r="Y833" s="14"/>
      <c r="Z833" s="14"/>
      <c r="AA833" s="14"/>
      <c r="AB833" s="14"/>
      <c r="AC833" s="14"/>
      <c r="AD833" s="14"/>
      <c r="AE833" s="14"/>
      <c r="AT833" s="260" t="s">
        <v>180</v>
      </c>
      <c r="AU833" s="260" t="s">
        <v>177</v>
      </c>
      <c r="AV833" s="14" t="s">
        <v>177</v>
      </c>
      <c r="AW833" s="14" t="s">
        <v>30</v>
      </c>
      <c r="AX833" s="14" t="s">
        <v>73</v>
      </c>
      <c r="AY833" s="260" t="s">
        <v>169</v>
      </c>
    </row>
    <row r="834" s="15" customFormat="1">
      <c r="A834" s="15"/>
      <c r="B834" s="261"/>
      <c r="C834" s="262"/>
      <c r="D834" s="235" t="s">
        <v>180</v>
      </c>
      <c r="E834" s="263" t="s">
        <v>1</v>
      </c>
      <c r="F834" s="264" t="s">
        <v>183</v>
      </c>
      <c r="G834" s="262"/>
      <c r="H834" s="265">
        <v>3</v>
      </c>
      <c r="I834" s="266"/>
      <c r="J834" s="262"/>
      <c r="K834" s="262"/>
      <c r="L834" s="267"/>
      <c r="M834" s="268"/>
      <c r="N834" s="269"/>
      <c r="O834" s="269"/>
      <c r="P834" s="269"/>
      <c r="Q834" s="269"/>
      <c r="R834" s="269"/>
      <c r="S834" s="269"/>
      <c r="T834" s="270"/>
      <c r="U834" s="15"/>
      <c r="V834" s="15"/>
      <c r="W834" s="15"/>
      <c r="X834" s="15"/>
      <c r="Y834" s="15"/>
      <c r="Z834" s="15"/>
      <c r="AA834" s="15"/>
      <c r="AB834" s="15"/>
      <c r="AC834" s="15"/>
      <c r="AD834" s="15"/>
      <c r="AE834" s="15"/>
      <c r="AT834" s="271" t="s">
        <v>180</v>
      </c>
      <c r="AU834" s="271" t="s">
        <v>177</v>
      </c>
      <c r="AV834" s="15" t="s">
        <v>176</v>
      </c>
      <c r="AW834" s="15" t="s">
        <v>30</v>
      </c>
      <c r="AX834" s="15" t="s">
        <v>81</v>
      </c>
      <c r="AY834" s="271" t="s">
        <v>169</v>
      </c>
    </row>
    <row r="835" s="2" customFormat="1" ht="37.8" customHeight="1">
      <c r="A835" s="39"/>
      <c r="B835" s="40"/>
      <c r="C835" s="221" t="s">
        <v>1252</v>
      </c>
      <c r="D835" s="221" t="s">
        <v>172</v>
      </c>
      <c r="E835" s="222" t="s">
        <v>1241</v>
      </c>
      <c r="F835" s="223" t="s">
        <v>1242</v>
      </c>
      <c r="G835" s="224" t="s">
        <v>245</v>
      </c>
      <c r="H835" s="225">
        <v>9</v>
      </c>
      <c r="I835" s="226"/>
      <c r="J835" s="227">
        <f>ROUND(I835*H835,2)</f>
        <v>0</v>
      </c>
      <c r="K835" s="228"/>
      <c r="L835" s="45"/>
      <c r="M835" s="229" t="s">
        <v>1</v>
      </c>
      <c r="N835" s="230" t="s">
        <v>41</v>
      </c>
      <c r="O835" s="93"/>
      <c r="P835" s="231">
        <f>O835*H835</f>
        <v>0</v>
      </c>
      <c r="Q835" s="231">
        <v>0.0016800000000000001</v>
      </c>
      <c r="R835" s="231">
        <f>Q835*H835</f>
        <v>0.015120000000000002</v>
      </c>
      <c r="S835" s="231">
        <v>0</v>
      </c>
      <c r="T835" s="232">
        <f>S835*H835</f>
        <v>0</v>
      </c>
      <c r="U835" s="39"/>
      <c r="V835" s="39"/>
      <c r="W835" s="39"/>
      <c r="X835" s="39"/>
      <c r="Y835" s="39"/>
      <c r="Z835" s="39"/>
      <c r="AA835" s="39"/>
      <c r="AB835" s="39"/>
      <c r="AC835" s="39"/>
      <c r="AD835" s="39"/>
      <c r="AE835" s="39"/>
      <c r="AR835" s="233" t="s">
        <v>217</v>
      </c>
      <c r="AT835" s="233" t="s">
        <v>172</v>
      </c>
      <c r="AU835" s="233" t="s">
        <v>177</v>
      </c>
      <c r="AY835" s="18" t="s">
        <v>169</v>
      </c>
      <c r="BE835" s="234">
        <f>IF(N835="základní",J835,0)</f>
        <v>0</v>
      </c>
      <c r="BF835" s="234">
        <f>IF(N835="snížená",J835,0)</f>
        <v>0</v>
      </c>
      <c r="BG835" s="234">
        <f>IF(N835="zákl. přenesená",J835,0)</f>
        <v>0</v>
      </c>
      <c r="BH835" s="234">
        <f>IF(N835="sníž. přenesená",J835,0)</f>
        <v>0</v>
      </c>
      <c r="BI835" s="234">
        <f>IF(N835="nulová",J835,0)</f>
        <v>0</v>
      </c>
      <c r="BJ835" s="18" t="s">
        <v>178</v>
      </c>
      <c r="BK835" s="234">
        <f>ROUND(I835*H835,2)</f>
        <v>0</v>
      </c>
      <c r="BL835" s="18" t="s">
        <v>217</v>
      </c>
      <c r="BM835" s="233" t="s">
        <v>1247</v>
      </c>
    </row>
    <row r="836" s="2" customFormat="1">
      <c r="A836" s="39"/>
      <c r="B836" s="40"/>
      <c r="C836" s="41"/>
      <c r="D836" s="235" t="s">
        <v>179</v>
      </c>
      <c r="E836" s="41"/>
      <c r="F836" s="236" t="s">
        <v>1242</v>
      </c>
      <c r="G836" s="41"/>
      <c r="H836" s="41"/>
      <c r="I836" s="237"/>
      <c r="J836" s="41"/>
      <c r="K836" s="41"/>
      <c r="L836" s="45"/>
      <c r="M836" s="238"/>
      <c r="N836" s="239"/>
      <c r="O836" s="93"/>
      <c r="P836" s="93"/>
      <c r="Q836" s="93"/>
      <c r="R836" s="93"/>
      <c r="S836" s="93"/>
      <c r="T836" s="94"/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T836" s="18" t="s">
        <v>179</v>
      </c>
      <c r="AU836" s="18" t="s">
        <v>177</v>
      </c>
    </row>
    <row r="837" s="2" customFormat="1" ht="37.8" customHeight="1">
      <c r="A837" s="39"/>
      <c r="B837" s="40"/>
      <c r="C837" s="221" t="s">
        <v>730</v>
      </c>
      <c r="D837" s="221" t="s">
        <v>172</v>
      </c>
      <c r="E837" s="222" t="s">
        <v>1245</v>
      </c>
      <c r="F837" s="223" t="s">
        <v>1246</v>
      </c>
      <c r="G837" s="224" t="s">
        <v>245</v>
      </c>
      <c r="H837" s="225">
        <v>9</v>
      </c>
      <c r="I837" s="226"/>
      <c r="J837" s="227">
        <f>ROUND(I837*H837,2)</f>
        <v>0</v>
      </c>
      <c r="K837" s="228"/>
      <c r="L837" s="45"/>
      <c r="M837" s="229" t="s">
        <v>1</v>
      </c>
      <c r="N837" s="230" t="s">
        <v>41</v>
      </c>
      <c r="O837" s="93"/>
      <c r="P837" s="231">
        <f>O837*H837</f>
        <v>0</v>
      </c>
      <c r="Q837" s="231">
        <v>0.0034499999999999999</v>
      </c>
      <c r="R837" s="231">
        <f>Q837*H837</f>
        <v>0.031050000000000001</v>
      </c>
      <c r="S837" s="231">
        <v>0</v>
      </c>
      <c r="T837" s="232">
        <f>S837*H837</f>
        <v>0</v>
      </c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R837" s="233" t="s">
        <v>217</v>
      </c>
      <c r="AT837" s="233" t="s">
        <v>172</v>
      </c>
      <c r="AU837" s="233" t="s">
        <v>177</v>
      </c>
      <c r="AY837" s="18" t="s">
        <v>169</v>
      </c>
      <c r="BE837" s="234">
        <f>IF(N837="základní",J837,0)</f>
        <v>0</v>
      </c>
      <c r="BF837" s="234">
        <f>IF(N837="snížená",J837,0)</f>
        <v>0</v>
      </c>
      <c r="BG837" s="234">
        <f>IF(N837="zákl. přenesená",J837,0)</f>
        <v>0</v>
      </c>
      <c r="BH837" s="234">
        <f>IF(N837="sníž. přenesená",J837,0)</f>
        <v>0</v>
      </c>
      <c r="BI837" s="234">
        <f>IF(N837="nulová",J837,0)</f>
        <v>0</v>
      </c>
      <c r="BJ837" s="18" t="s">
        <v>178</v>
      </c>
      <c r="BK837" s="234">
        <f>ROUND(I837*H837,2)</f>
        <v>0</v>
      </c>
      <c r="BL837" s="18" t="s">
        <v>217</v>
      </c>
      <c r="BM837" s="233" t="s">
        <v>1251</v>
      </c>
    </row>
    <row r="838" s="2" customFormat="1">
      <c r="A838" s="39"/>
      <c r="B838" s="40"/>
      <c r="C838" s="41"/>
      <c r="D838" s="235" t="s">
        <v>179</v>
      </c>
      <c r="E838" s="41"/>
      <c r="F838" s="236" t="s">
        <v>1246</v>
      </c>
      <c r="G838" s="41"/>
      <c r="H838" s="41"/>
      <c r="I838" s="237"/>
      <c r="J838" s="41"/>
      <c r="K838" s="41"/>
      <c r="L838" s="45"/>
      <c r="M838" s="238"/>
      <c r="N838" s="239"/>
      <c r="O838" s="93"/>
      <c r="P838" s="93"/>
      <c r="Q838" s="93"/>
      <c r="R838" s="93"/>
      <c r="S838" s="93"/>
      <c r="T838" s="94"/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T838" s="18" t="s">
        <v>179</v>
      </c>
      <c r="AU838" s="18" t="s">
        <v>177</v>
      </c>
    </row>
    <row r="839" s="2" customFormat="1" ht="24.15" customHeight="1">
      <c r="A839" s="39"/>
      <c r="B839" s="40"/>
      <c r="C839" s="272" t="s">
        <v>1259</v>
      </c>
      <c r="D839" s="272" t="s">
        <v>258</v>
      </c>
      <c r="E839" s="273" t="s">
        <v>1765</v>
      </c>
      <c r="F839" s="274" t="s">
        <v>1766</v>
      </c>
      <c r="G839" s="275" t="s">
        <v>186</v>
      </c>
      <c r="H839" s="276">
        <v>1</v>
      </c>
      <c r="I839" s="277"/>
      <c r="J839" s="278">
        <f>ROUND(I839*H839,2)</f>
        <v>0</v>
      </c>
      <c r="K839" s="279"/>
      <c r="L839" s="280"/>
      <c r="M839" s="281" t="s">
        <v>1</v>
      </c>
      <c r="N839" s="282" t="s">
        <v>41</v>
      </c>
      <c r="O839" s="93"/>
      <c r="P839" s="231">
        <f>O839*H839</f>
        <v>0</v>
      </c>
      <c r="Q839" s="231">
        <v>0.00059999999999999995</v>
      </c>
      <c r="R839" s="231">
        <f>Q839*H839</f>
        <v>0.00059999999999999995</v>
      </c>
      <c r="S839" s="231">
        <v>0</v>
      </c>
      <c r="T839" s="232">
        <f>S839*H839</f>
        <v>0</v>
      </c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R839" s="233" t="s">
        <v>261</v>
      </c>
      <c r="AT839" s="233" t="s">
        <v>258</v>
      </c>
      <c r="AU839" s="233" t="s">
        <v>177</v>
      </c>
      <c r="AY839" s="18" t="s">
        <v>169</v>
      </c>
      <c r="BE839" s="234">
        <f>IF(N839="základní",J839,0)</f>
        <v>0</v>
      </c>
      <c r="BF839" s="234">
        <f>IF(N839="snížená",J839,0)</f>
        <v>0</v>
      </c>
      <c r="BG839" s="234">
        <f>IF(N839="zákl. přenesená",J839,0)</f>
        <v>0</v>
      </c>
      <c r="BH839" s="234">
        <f>IF(N839="sníž. přenesená",J839,0)</f>
        <v>0</v>
      </c>
      <c r="BI839" s="234">
        <f>IF(N839="nulová",J839,0)</f>
        <v>0</v>
      </c>
      <c r="BJ839" s="18" t="s">
        <v>178</v>
      </c>
      <c r="BK839" s="234">
        <f>ROUND(I839*H839,2)</f>
        <v>0</v>
      </c>
      <c r="BL839" s="18" t="s">
        <v>217</v>
      </c>
      <c r="BM839" s="233" t="s">
        <v>1255</v>
      </c>
    </row>
    <row r="840" s="2" customFormat="1">
      <c r="A840" s="39"/>
      <c r="B840" s="40"/>
      <c r="C840" s="41"/>
      <c r="D840" s="235" t="s">
        <v>179</v>
      </c>
      <c r="E840" s="41"/>
      <c r="F840" s="236" t="s">
        <v>1766</v>
      </c>
      <c r="G840" s="41"/>
      <c r="H840" s="41"/>
      <c r="I840" s="237"/>
      <c r="J840" s="41"/>
      <c r="K840" s="41"/>
      <c r="L840" s="45"/>
      <c r="M840" s="238"/>
      <c r="N840" s="239"/>
      <c r="O840" s="93"/>
      <c r="P840" s="93"/>
      <c r="Q840" s="93"/>
      <c r="R840" s="93"/>
      <c r="S840" s="93"/>
      <c r="T840" s="94"/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T840" s="18" t="s">
        <v>179</v>
      </c>
      <c r="AU840" s="18" t="s">
        <v>177</v>
      </c>
    </row>
    <row r="841" s="2" customFormat="1" ht="16.5" customHeight="1">
      <c r="A841" s="39"/>
      <c r="B841" s="40"/>
      <c r="C841" s="272" t="s">
        <v>734</v>
      </c>
      <c r="D841" s="272" t="s">
        <v>258</v>
      </c>
      <c r="E841" s="273" t="s">
        <v>1767</v>
      </c>
      <c r="F841" s="274" t="s">
        <v>1768</v>
      </c>
      <c r="G841" s="275" t="s">
        <v>186</v>
      </c>
      <c r="H841" s="276">
        <v>1</v>
      </c>
      <c r="I841" s="277"/>
      <c r="J841" s="278">
        <f>ROUND(I841*H841,2)</f>
        <v>0</v>
      </c>
      <c r="K841" s="279"/>
      <c r="L841" s="280"/>
      <c r="M841" s="281" t="s">
        <v>1</v>
      </c>
      <c r="N841" s="282" t="s">
        <v>41</v>
      </c>
      <c r="O841" s="93"/>
      <c r="P841" s="231">
        <f>O841*H841</f>
        <v>0</v>
      </c>
      <c r="Q841" s="231">
        <v>3.0000000000000001E-05</v>
      </c>
      <c r="R841" s="231">
        <f>Q841*H841</f>
        <v>3.0000000000000001E-05</v>
      </c>
      <c r="S841" s="231">
        <v>0</v>
      </c>
      <c r="T841" s="232">
        <f>S841*H841</f>
        <v>0</v>
      </c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R841" s="233" t="s">
        <v>261</v>
      </c>
      <c r="AT841" s="233" t="s">
        <v>258</v>
      </c>
      <c r="AU841" s="233" t="s">
        <v>177</v>
      </c>
      <c r="AY841" s="18" t="s">
        <v>169</v>
      </c>
      <c r="BE841" s="234">
        <f>IF(N841="základní",J841,0)</f>
        <v>0</v>
      </c>
      <c r="BF841" s="234">
        <f>IF(N841="snížená",J841,0)</f>
        <v>0</v>
      </c>
      <c r="BG841" s="234">
        <f>IF(N841="zákl. přenesená",J841,0)</f>
        <v>0</v>
      </c>
      <c r="BH841" s="234">
        <f>IF(N841="sníž. přenesená",J841,0)</f>
        <v>0</v>
      </c>
      <c r="BI841" s="234">
        <f>IF(N841="nulová",J841,0)</f>
        <v>0</v>
      </c>
      <c r="BJ841" s="18" t="s">
        <v>178</v>
      </c>
      <c r="BK841" s="234">
        <f>ROUND(I841*H841,2)</f>
        <v>0</v>
      </c>
      <c r="BL841" s="18" t="s">
        <v>217</v>
      </c>
      <c r="BM841" s="233" t="s">
        <v>1258</v>
      </c>
    </row>
    <row r="842" s="2" customFormat="1">
      <c r="A842" s="39"/>
      <c r="B842" s="40"/>
      <c r="C842" s="41"/>
      <c r="D842" s="235" t="s">
        <v>179</v>
      </c>
      <c r="E842" s="41"/>
      <c r="F842" s="236" t="s">
        <v>1768</v>
      </c>
      <c r="G842" s="41"/>
      <c r="H842" s="41"/>
      <c r="I842" s="237"/>
      <c r="J842" s="41"/>
      <c r="K842" s="41"/>
      <c r="L842" s="45"/>
      <c r="M842" s="238"/>
      <c r="N842" s="239"/>
      <c r="O842" s="93"/>
      <c r="P842" s="93"/>
      <c r="Q842" s="93"/>
      <c r="R842" s="93"/>
      <c r="S842" s="93"/>
      <c r="T842" s="94"/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T842" s="18" t="s">
        <v>179</v>
      </c>
      <c r="AU842" s="18" t="s">
        <v>177</v>
      </c>
    </row>
    <row r="843" s="2" customFormat="1" ht="16.5" customHeight="1">
      <c r="A843" s="39"/>
      <c r="B843" s="40"/>
      <c r="C843" s="272" t="s">
        <v>1266</v>
      </c>
      <c r="D843" s="272" t="s">
        <v>258</v>
      </c>
      <c r="E843" s="273" t="s">
        <v>1769</v>
      </c>
      <c r="F843" s="274" t="s">
        <v>1770</v>
      </c>
      <c r="G843" s="275" t="s">
        <v>186</v>
      </c>
      <c r="H843" s="276">
        <v>1</v>
      </c>
      <c r="I843" s="277"/>
      <c r="J843" s="278">
        <f>ROUND(I843*H843,2)</f>
        <v>0</v>
      </c>
      <c r="K843" s="279"/>
      <c r="L843" s="280"/>
      <c r="M843" s="281" t="s">
        <v>1</v>
      </c>
      <c r="N843" s="282" t="s">
        <v>41</v>
      </c>
      <c r="O843" s="93"/>
      <c r="P843" s="231">
        <f>O843*H843</f>
        <v>0</v>
      </c>
      <c r="Q843" s="231">
        <v>0.00040000000000000002</v>
      </c>
      <c r="R843" s="231">
        <f>Q843*H843</f>
        <v>0.00040000000000000002</v>
      </c>
      <c r="S843" s="231">
        <v>0</v>
      </c>
      <c r="T843" s="232">
        <f>S843*H843</f>
        <v>0</v>
      </c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R843" s="233" t="s">
        <v>261</v>
      </c>
      <c r="AT843" s="233" t="s">
        <v>258</v>
      </c>
      <c r="AU843" s="233" t="s">
        <v>177</v>
      </c>
      <c r="AY843" s="18" t="s">
        <v>169</v>
      </c>
      <c r="BE843" s="234">
        <f>IF(N843="základní",J843,0)</f>
        <v>0</v>
      </c>
      <c r="BF843" s="234">
        <f>IF(N843="snížená",J843,0)</f>
        <v>0</v>
      </c>
      <c r="BG843" s="234">
        <f>IF(N843="zákl. přenesená",J843,0)</f>
        <v>0</v>
      </c>
      <c r="BH843" s="234">
        <f>IF(N843="sníž. přenesená",J843,0)</f>
        <v>0</v>
      </c>
      <c r="BI843" s="234">
        <f>IF(N843="nulová",J843,0)</f>
        <v>0</v>
      </c>
      <c r="BJ843" s="18" t="s">
        <v>178</v>
      </c>
      <c r="BK843" s="234">
        <f>ROUND(I843*H843,2)</f>
        <v>0</v>
      </c>
      <c r="BL843" s="18" t="s">
        <v>217</v>
      </c>
      <c r="BM843" s="233" t="s">
        <v>1262</v>
      </c>
    </row>
    <row r="844" s="2" customFormat="1">
      <c r="A844" s="39"/>
      <c r="B844" s="40"/>
      <c r="C844" s="41"/>
      <c r="D844" s="235" t="s">
        <v>179</v>
      </c>
      <c r="E844" s="41"/>
      <c r="F844" s="236" t="s">
        <v>1770</v>
      </c>
      <c r="G844" s="41"/>
      <c r="H844" s="41"/>
      <c r="I844" s="237"/>
      <c r="J844" s="41"/>
      <c r="K844" s="41"/>
      <c r="L844" s="45"/>
      <c r="M844" s="238"/>
      <c r="N844" s="239"/>
      <c r="O844" s="93"/>
      <c r="P844" s="93"/>
      <c r="Q844" s="93"/>
      <c r="R844" s="93"/>
      <c r="S844" s="93"/>
      <c r="T844" s="94"/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T844" s="18" t="s">
        <v>179</v>
      </c>
      <c r="AU844" s="18" t="s">
        <v>177</v>
      </c>
    </row>
    <row r="845" s="2" customFormat="1" ht="16.5" customHeight="1">
      <c r="A845" s="39"/>
      <c r="B845" s="40"/>
      <c r="C845" s="272" t="s">
        <v>737</v>
      </c>
      <c r="D845" s="272" t="s">
        <v>258</v>
      </c>
      <c r="E845" s="273" t="s">
        <v>1256</v>
      </c>
      <c r="F845" s="274" t="s">
        <v>1257</v>
      </c>
      <c r="G845" s="275" t="s">
        <v>186</v>
      </c>
      <c r="H845" s="276">
        <v>1</v>
      </c>
      <c r="I845" s="277"/>
      <c r="J845" s="278">
        <f>ROUND(I845*H845,2)</f>
        <v>0</v>
      </c>
      <c r="K845" s="279"/>
      <c r="L845" s="280"/>
      <c r="M845" s="281" t="s">
        <v>1</v>
      </c>
      <c r="N845" s="282" t="s">
        <v>41</v>
      </c>
      <c r="O845" s="93"/>
      <c r="P845" s="231">
        <f>O845*H845</f>
        <v>0</v>
      </c>
      <c r="Q845" s="231">
        <v>0.00050000000000000001</v>
      </c>
      <c r="R845" s="231">
        <f>Q845*H845</f>
        <v>0.00050000000000000001</v>
      </c>
      <c r="S845" s="231">
        <v>0</v>
      </c>
      <c r="T845" s="232">
        <f>S845*H845</f>
        <v>0</v>
      </c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R845" s="233" t="s">
        <v>261</v>
      </c>
      <c r="AT845" s="233" t="s">
        <v>258</v>
      </c>
      <c r="AU845" s="233" t="s">
        <v>177</v>
      </c>
      <c r="AY845" s="18" t="s">
        <v>169</v>
      </c>
      <c r="BE845" s="234">
        <f>IF(N845="základní",J845,0)</f>
        <v>0</v>
      </c>
      <c r="BF845" s="234">
        <f>IF(N845="snížená",J845,0)</f>
        <v>0</v>
      </c>
      <c r="BG845" s="234">
        <f>IF(N845="zákl. přenesená",J845,0)</f>
        <v>0</v>
      </c>
      <c r="BH845" s="234">
        <f>IF(N845="sníž. přenesená",J845,0)</f>
        <v>0</v>
      </c>
      <c r="BI845" s="234">
        <f>IF(N845="nulová",J845,0)</f>
        <v>0</v>
      </c>
      <c r="BJ845" s="18" t="s">
        <v>178</v>
      </c>
      <c r="BK845" s="234">
        <f>ROUND(I845*H845,2)</f>
        <v>0</v>
      </c>
      <c r="BL845" s="18" t="s">
        <v>217</v>
      </c>
      <c r="BM845" s="233" t="s">
        <v>1265</v>
      </c>
    </row>
    <row r="846" s="2" customFormat="1">
      <c r="A846" s="39"/>
      <c r="B846" s="40"/>
      <c r="C846" s="41"/>
      <c r="D846" s="235" t="s">
        <v>179</v>
      </c>
      <c r="E846" s="41"/>
      <c r="F846" s="236" t="s">
        <v>1257</v>
      </c>
      <c r="G846" s="41"/>
      <c r="H846" s="41"/>
      <c r="I846" s="237"/>
      <c r="J846" s="41"/>
      <c r="K846" s="41"/>
      <c r="L846" s="45"/>
      <c r="M846" s="238"/>
      <c r="N846" s="239"/>
      <c r="O846" s="93"/>
      <c r="P846" s="93"/>
      <c r="Q846" s="93"/>
      <c r="R846" s="93"/>
      <c r="S846" s="93"/>
      <c r="T846" s="94"/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T846" s="18" t="s">
        <v>179</v>
      </c>
      <c r="AU846" s="18" t="s">
        <v>177</v>
      </c>
    </row>
    <row r="847" s="2" customFormat="1" ht="16.5" customHeight="1">
      <c r="A847" s="39"/>
      <c r="B847" s="40"/>
      <c r="C847" s="272" t="s">
        <v>1277</v>
      </c>
      <c r="D847" s="272" t="s">
        <v>258</v>
      </c>
      <c r="E847" s="273" t="s">
        <v>1260</v>
      </c>
      <c r="F847" s="274" t="s">
        <v>1261</v>
      </c>
      <c r="G847" s="275" t="s">
        <v>186</v>
      </c>
      <c r="H847" s="276">
        <v>2</v>
      </c>
      <c r="I847" s="277"/>
      <c r="J847" s="278">
        <f>ROUND(I847*H847,2)</f>
        <v>0</v>
      </c>
      <c r="K847" s="279"/>
      <c r="L847" s="280"/>
      <c r="M847" s="281" t="s">
        <v>1</v>
      </c>
      <c r="N847" s="282" t="s">
        <v>41</v>
      </c>
      <c r="O847" s="93"/>
      <c r="P847" s="231">
        <f>O847*H847</f>
        <v>0</v>
      </c>
      <c r="Q847" s="231">
        <v>0.00029999999999999997</v>
      </c>
      <c r="R847" s="231">
        <f>Q847*H847</f>
        <v>0.00059999999999999995</v>
      </c>
      <c r="S847" s="231">
        <v>0</v>
      </c>
      <c r="T847" s="232">
        <f>S847*H847</f>
        <v>0</v>
      </c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R847" s="233" t="s">
        <v>261</v>
      </c>
      <c r="AT847" s="233" t="s">
        <v>258</v>
      </c>
      <c r="AU847" s="233" t="s">
        <v>177</v>
      </c>
      <c r="AY847" s="18" t="s">
        <v>169</v>
      </c>
      <c r="BE847" s="234">
        <f>IF(N847="základní",J847,0)</f>
        <v>0</v>
      </c>
      <c r="BF847" s="234">
        <f>IF(N847="snížená",J847,0)</f>
        <v>0</v>
      </c>
      <c r="BG847" s="234">
        <f>IF(N847="zákl. přenesená",J847,0)</f>
        <v>0</v>
      </c>
      <c r="BH847" s="234">
        <f>IF(N847="sníž. přenesená",J847,0)</f>
        <v>0</v>
      </c>
      <c r="BI847" s="234">
        <f>IF(N847="nulová",J847,0)</f>
        <v>0</v>
      </c>
      <c r="BJ847" s="18" t="s">
        <v>178</v>
      </c>
      <c r="BK847" s="234">
        <f>ROUND(I847*H847,2)</f>
        <v>0</v>
      </c>
      <c r="BL847" s="18" t="s">
        <v>217</v>
      </c>
      <c r="BM847" s="233" t="s">
        <v>1945</v>
      </c>
    </row>
    <row r="848" s="2" customFormat="1">
      <c r="A848" s="39"/>
      <c r="B848" s="40"/>
      <c r="C848" s="41"/>
      <c r="D848" s="235" t="s">
        <v>179</v>
      </c>
      <c r="E848" s="41"/>
      <c r="F848" s="236" t="s">
        <v>1261</v>
      </c>
      <c r="G848" s="41"/>
      <c r="H848" s="41"/>
      <c r="I848" s="237"/>
      <c r="J848" s="41"/>
      <c r="K848" s="41"/>
      <c r="L848" s="45"/>
      <c r="M848" s="238"/>
      <c r="N848" s="239"/>
      <c r="O848" s="93"/>
      <c r="P848" s="93"/>
      <c r="Q848" s="93"/>
      <c r="R848" s="93"/>
      <c r="S848" s="93"/>
      <c r="T848" s="94"/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T848" s="18" t="s">
        <v>179</v>
      </c>
      <c r="AU848" s="18" t="s">
        <v>177</v>
      </c>
    </row>
    <row r="849" s="2" customFormat="1" ht="37.8" customHeight="1">
      <c r="A849" s="39"/>
      <c r="B849" s="40"/>
      <c r="C849" s="221" t="s">
        <v>741</v>
      </c>
      <c r="D849" s="221" t="s">
        <v>172</v>
      </c>
      <c r="E849" s="222" t="s">
        <v>1263</v>
      </c>
      <c r="F849" s="223" t="s">
        <v>1264</v>
      </c>
      <c r="G849" s="224" t="s">
        <v>245</v>
      </c>
      <c r="H849" s="225">
        <v>3</v>
      </c>
      <c r="I849" s="226"/>
      <c r="J849" s="227">
        <f>ROUND(I849*H849,2)</f>
        <v>0</v>
      </c>
      <c r="K849" s="228"/>
      <c r="L849" s="45"/>
      <c r="M849" s="229" t="s">
        <v>1</v>
      </c>
      <c r="N849" s="230" t="s">
        <v>41</v>
      </c>
      <c r="O849" s="93"/>
      <c r="P849" s="231">
        <f>O849*H849</f>
        <v>0</v>
      </c>
      <c r="Q849" s="231">
        <v>0</v>
      </c>
      <c r="R849" s="231">
        <f>Q849*H849</f>
        <v>0</v>
      </c>
      <c r="S849" s="231">
        <v>0.010240000000000001</v>
      </c>
      <c r="T849" s="232">
        <f>S849*H849</f>
        <v>0.030720000000000004</v>
      </c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R849" s="233" t="s">
        <v>217</v>
      </c>
      <c r="AT849" s="233" t="s">
        <v>172</v>
      </c>
      <c r="AU849" s="233" t="s">
        <v>177</v>
      </c>
      <c r="AY849" s="18" t="s">
        <v>169</v>
      </c>
      <c r="BE849" s="234">
        <f>IF(N849="základní",J849,0)</f>
        <v>0</v>
      </c>
      <c r="BF849" s="234">
        <f>IF(N849="snížená",J849,0)</f>
        <v>0</v>
      </c>
      <c r="BG849" s="234">
        <f>IF(N849="zákl. přenesená",J849,0)</f>
        <v>0</v>
      </c>
      <c r="BH849" s="234">
        <f>IF(N849="sníž. přenesená",J849,0)</f>
        <v>0</v>
      </c>
      <c r="BI849" s="234">
        <f>IF(N849="nulová",J849,0)</f>
        <v>0</v>
      </c>
      <c r="BJ849" s="18" t="s">
        <v>178</v>
      </c>
      <c r="BK849" s="234">
        <f>ROUND(I849*H849,2)</f>
        <v>0</v>
      </c>
      <c r="BL849" s="18" t="s">
        <v>217</v>
      </c>
      <c r="BM849" s="233" t="s">
        <v>1275</v>
      </c>
    </row>
    <row r="850" s="2" customFormat="1">
      <c r="A850" s="39"/>
      <c r="B850" s="40"/>
      <c r="C850" s="41"/>
      <c r="D850" s="235" t="s">
        <v>179</v>
      </c>
      <c r="E850" s="41"/>
      <c r="F850" s="236" t="s">
        <v>1264</v>
      </c>
      <c r="G850" s="41"/>
      <c r="H850" s="41"/>
      <c r="I850" s="237"/>
      <c r="J850" s="41"/>
      <c r="K850" s="41"/>
      <c r="L850" s="45"/>
      <c r="M850" s="238"/>
      <c r="N850" s="239"/>
      <c r="O850" s="93"/>
      <c r="P850" s="93"/>
      <c r="Q850" s="93"/>
      <c r="R850" s="93"/>
      <c r="S850" s="93"/>
      <c r="T850" s="94"/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T850" s="18" t="s">
        <v>179</v>
      </c>
      <c r="AU850" s="18" t="s">
        <v>177</v>
      </c>
    </row>
    <row r="851" s="2" customFormat="1" ht="24.15" customHeight="1">
      <c r="A851" s="39"/>
      <c r="B851" s="40"/>
      <c r="C851" s="221" t="s">
        <v>1285</v>
      </c>
      <c r="D851" s="221" t="s">
        <v>172</v>
      </c>
      <c r="E851" s="222" t="s">
        <v>2484</v>
      </c>
      <c r="F851" s="223" t="s">
        <v>2485</v>
      </c>
      <c r="G851" s="224" t="s">
        <v>175</v>
      </c>
      <c r="H851" s="225">
        <v>0.049000000000000002</v>
      </c>
      <c r="I851" s="226"/>
      <c r="J851" s="227">
        <f>ROUND(I851*H851,2)</f>
        <v>0</v>
      </c>
      <c r="K851" s="228"/>
      <c r="L851" s="45"/>
      <c r="M851" s="229" t="s">
        <v>1</v>
      </c>
      <c r="N851" s="230" t="s">
        <v>41</v>
      </c>
      <c r="O851" s="93"/>
      <c r="P851" s="231">
        <f>O851*H851</f>
        <v>0</v>
      </c>
      <c r="Q851" s="231">
        <v>0</v>
      </c>
      <c r="R851" s="231">
        <f>Q851*H851</f>
        <v>0</v>
      </c>
      <c r="S851" s="231">
        <v>0</v>
      </c>
      <c r="T851" s="232">
        <f>S851*H851</f>
        <v>0</v>
      </c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R851" s="233" t="s">
        <v>217</v>
      </c>
      <c r="AT851" s="233" t="s">
        <v>172</v>
      </c>
      <c r="AU851" s="233" t="s">
        <v>177</v>
      </c>
      <c r="AY851" s="18" t="s">
        <v>169</v>
      </c>
      <c r="BE851" s="234">
        <f>IF(N851="základní",J851,0)</f>
        <v>0</v>
      </c>
      <c r="BF851" s="234">
        <f>IF(N851="snížená",J851,0)</f>
        <v>0</v>
      </c>
      <c r="BG851" s="234">
        <f>IF(N851="zákl. přenesená",J851,0)</f>
        <v>0</v>
      </c>
      <c r="BH851" s="234">
        <f>IF(N851="sníž. přenesená",J851,0)</f>
        <v>0</v>
      </c>
      <c r="BI851" s="234">
        <f>IF(N851="nulová",J851,0)</f>
        <v>0</v>
      </c>
      <c r="BJ851" s="18" t="s">
        <v>178</v>
      </c>
      <c r="BK851" s="234">
        <f>ROUND(I851*H851,2)</f>
        <v>0</v>
      </c>
      <c r="BL851" s="18" t="s">
        <v>217</v>
      </c>
      <c r="BM851" s="233" t="s">
        <v>2779</v>
      </c>
    </row>
    <row r="852" s="2" customFormat="1">
      <c r="A852" s="39"/>
      <c r="B852" s="40"/>
      <c r="C852" s="41"/>
      <c r="D852" s="235" t="s">
        <v>179</v>
      </c>
      <c r="E852" s="41"/>
      <c r="F852" s="236" t="s">
        <v>2487</v>
      </c>
      <c r="G852" s="41"/>
      <c r="H852" s="41"/>
      <c r="I852" s="237"/>
      <c r="J852" s="41"/>
      <c r="K852" s="41"/>
      <c r="L852" s="45"/>
      <c r="M852" s="238"/>
      <c r="N852" s="239"/>
      <c r="O852" s="93"/>
      <c r="P852" s="93"/>
      <c r="Q852" s="93"/>
      <c r="R852" s="93"/>
      <c r="S852" s="93"/>
      <c r="T852" s="94"/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T852" s="18" t="s">
        <v>179</v>
      </c>
      <c r="AU852" s="18" t="s">
        <v>177</v>
      </c>
    </row>
    <row r="853" s="12" customFormat="1" ht="22.8" customHeight="1">
      <c r="A853" s="12"/>
      <c r="B853" s="205"/>
      <c r="C853" s="206"/>
      <c r="D853" s="207" t="s">
        <v>72</v>
      </c>
      <c r="E853" s="219" t="s">
        <v>1310</v>
      </c>
      <c r="F853" s="219" t="s">
        <v>1311</v>
      </c>
      <c r="G853" s="206"/>
      <c r="H853" s="206"/>
      <c r="I853" s="209"/>
      <c r="J853" s="220">
        <f>BK853</f>
        <v>0</v>
      </c>
      <c r="K853" s="206"/>
      <c r="L853" s="211"/>
      <c r="M853" s="212"/>
      <c r="N853" s="213"/>
      <c r="O853" s="213"/>
      <c r="P853" s="214">
        <f>SUM(P854:P888)</f>
        <v>0</v>
      </c>
      <c r="Q853" s="213"/>
      <c r="R853" s="214">
        <f>SUM(R854:R888)</f>
        <v>0.66094352000000001</v>
      </c>
      <c r="S853" s="213"/>
      <c r="T853" s="215">
        <f>SUM(T854:T888)</f>
        <v>0</v>
      </c>
      <c r="U853" s="12"/>
      <c r="V853" s="12"/>
      <c r="W853" s="12"/>
      <c r="X853" s="12"/>
      <c r="Y853" s="12"/>
      <c r="Z853" s="12"/>
      <c r="AA853" s="12"/>
      <c r="AB853" s="12"/>
      <c r="AC853" s="12"/>
      <c r="AD853" s="12"/>
      <c r="AE853" s="12"/>
      <c r="AR853" s="216" t="s">
        <v>177</v>
      </c>
      <c r="AT853" s="217" t="s">
        <v>72</v>
      </c>
      <c r="AU853" s="217" t="s">
        <v>81</v>
      </c>
      <c r="AY853" s="216" t="s">
        <v>169</v>
      </c>
      <c r="BK853" s="218">
        <f>SUM(BK854:BK888)</f>
        <v>0</v>
      </c>
    </row>
    <row r="854" s="2" customFormat="1" ht="24.15" customHeight="1">
      <c r="A854" s="39"/>
      <c r="B854" s="40"/>
      <c r="C854" s="221" t="s">
        <v>744</v>
      </c>
      <c r="D854" s="221" t="s">
        <v>172</v>
      </c>
      <c r="E854" s="222" t="s">
        <v>1325</v>
      </c>
      <c r="F854" s="223" t="s">
        <v>1326</v>
      </c>
      <c r="G854" s="224" t="s">
        <v>189</v>
      </c>
      <c r="H854" s="225">
        <v>37.829999999999998</v>
      </c>
      <c r="I854" s="226"/>
      <c r="J854" s="227">
        <f>ROUND(I854*H854,2)</f>
        <v>0</v>
      </c>
      <c r="K854" s="228"/>
      <c r="L854" s="45"/>
      <c r="M854" s="229" t="s">
        <v>1</v>
      </c>
      <c r="N854" s="230" t="s">
        <v>41</v>
      </c>
      <c r="O854" s="93"/>
      <c r="P854" s="231">
        <f>O854*H854</f>
        <v>0</v>
      </c>
      <c r="Q854" s="231">
        <v>0.01217</v>
      </c>
      <c r="R854" s="231">
        <f>Q854*H854</f>
        <v>0.4603911</v>
      </c>
      <c r="S854" s="231">
        <v>0</v>
      </c>
      <c r="T854" s="232">
        <f>S854*H854</f>
        <v>0</v>
      </c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R854" s="233" t="s">
        <v>217</v>
      </c>
      <c r="AT854" s="233" t="s">
        <v>172</v>
      </c>
      <c r="AU854" s="233" t="s">
        <v>177</v>
      </c>
      <c r="AY854" s="18" t="s">
        <v>169</v>
      </c>
      <c r="BE854" s="234">
        <f>IF(N854="základní",J854,0)</f>
        <v>0</v>
      </c>
      <c r="BF854" s="234">
        <f>IF(N854="snížená",J854,0)</f>
        <v>0</v>
      </c>
      <c r="BG854" s="234">
        <f>IF(N854="zákl. přenesená",J854,0)</f>
        <v>0</v>
      </c>
      <c r="BH854" s="234">
        <f>IF(N854="sníž. přenesená",J854,0)</f>
        <v>0</v>
      </c>
      <c r="BI854" s="234">
        <f>IF(N854="nulová",J854,0)</f>
        <v>0</v>
      </c>
      <c r="BJ854" s="18" t="s">
        <v>178</v>
      </c>
      <c r="BK854" s="234">
        <f>ROUND(I854*H854,2)</f>
        <v>0</v>
      </c>
      <c r="BL854" s="18" t="s">
        <v>217</v>
      </c>
      <c r="BM854" s="233" t="s">
        <v>1283</v>
      </c>
    </row>
    <row r="855" s="2" customFormat="1">
      <c r="A855" s="39"/>
      <c r="B855" s="40"/>
      <c r="C855" s="41"/>
      <c r="D855" s="235" t="s">
        <v>179</v>
      </c>
      <c r="E855" s="41"/>
      <c r="F855" s="236" t="s">
        <v>1326</v>
      </c>
      <c r="G855" s="41"/>
      <c r="H855" s="41"/>
      <c r="I855" s="237"/>
      <c r="J855" s="41"/>
      <c r="K855" s="41"/>
      <c r="L855" s="45"/>
      <c r="M855" s="238"/>
      <c r="N855" s="239"/>
      <c r="O855" s="93"/>
      <c r="P855" s="93"/>
      <c r="Q855" s="93"/>
      <c r="R855" s="93"/>
      <c r="S855" s="93"/>
      <c r="T855" s="94"/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T855" s="18" t="s">
        <v>179</v>
      </c>
      <c r="AU855" s="18" t="s">
        <v>177</v>
      </c>
    </row>
    <row r="856" s="14" customFormat="1">
      <c r="A856" s="14"/>
      <c r="B856" s="250"/>
      <c r="C856" s="251"/>
      <c r="D856" s="235" t="s">
        <v>180</v>
      </c>
      <c r="E856" s="252" t="s">
        <v>1</v>
      </c>
      <c r="F856" s="253" t="s">
        <v>2780</v>
      </c>
      <c r="G856" s="251"/>
      <c r="H856" s="254">
        <v>37.829999999999998</v>
      </c>
      <c r="I856" s="255"/>
      <c r="J856" s="251"/>
      <c r="K856" s="251"/>
      <c r="L856" s="256"/>
      <c r="M856" s="257"/>
      <c r="N856" s="258"/>
      <c r="O856" s="258"/>
      <c r="P856" s="258"/>
      <c r="Q856" s="258"/>
      <c r="R856" s="258"/>
      <c r="S856" s="258"/>
      <c r="T856" s="259"/>
      <c r="U856" s="14"/>
      <c r="V856" s="14"/>
      <c r="W856" s="14"/>
      <c r="X856" s="14"/>
      <c r="Y856" s="14"/>
      <c r="Z856" s="14"/>
      <c r="AA856" s="14"/>
      <c r="AB856" s="14"/>
      <c r="AC856" s="14"/>
      <c r="AD856" s="14"/>
      <c r="AE856" s="14"/>
      <c r="AT856" s="260" t="s">
        <v>180</v>
      </c>
      <c r="AU856" s="260" t="s">
        <v>177</v>
      </c>
      <c r="AV856" s="14" t="s">
        <v>177</v>
      </c>
      <c r="AW856" s="14" t="s">
        <v>30</v>
      </c>
      <c r="AX856" s="14" t="s">
        <v>73</v>
      </c>
      <c r="AY856" s="260" t="s">
        <v>169</v>
      </c>
    </row>
    <row r="857" s="15" customFormat="1">
      <c r="A857" s="15"/>
      <c r="B857" s="261"/>
      <c r="C857" s="262"/>
      <c r="D857" s="235" t="s">
        <v>180</v>
      </c>
      <c r="E857" s="263" t="s">
        <v>1</v>
      </c>
      <c r="F857" s="264" t="s">
        <v>183</v>
      </c>
      <c r="G857" s="262"/>
      <c r="H857" s="265">
        <v>37.829999999999998</v>
      </c>
      <c r="I857" s="266"/>
      <c r="J857" s="262"/>
      <c r="K857" s="262"/>
      <c r="L857" s="267"/>
      <c r="M857" s="268"/>
      <c r="N857" s="269"/>
      <c r="O857" s="269"/>
      <c r="P857" s="269"/>
      <c r="Q857" s="269"/>
      <c r="R857" s="269"/>
      <c r="S857" s="269"/>
      <c r="T857" s="270"/>
      <c r="U857" s="15"/>
      <c r="V857" s="15"/>
      <c r="W857" s="15"/>
      <c r="X857" s="15"/>
      <c r="Y857" s="15"/>
      <c r="Z857" s="15"/>
      <c r="AA857" s="15"/>
      <c r="AB857" s="15"/>
      <c r="AC857" s="15"/>
      <c r="AD857" s="15"/>
      <c r="AE857" s="15"/>
      <c r="AT857" s="271" t="s">
        <v>180</v>
      </c>
      <c r="AU857" s="271" t="s">
        <v>177</v>
      </c>
      <c r="AV857" s="15" t="s">
        <v>176</v>
      </c>
      <c r="AW857" s="15" t="s">
        <v>30</v>
      </c>
      <c r="AX857" s="15" t="s">
        <v>81</v>
      </c>
      <c r="AY857" s="271" t="s">
        <v>169</v>
      </c>
    </row>
    <row r="858" s="2" customFormat="1" ht="24.15" customHeight="1">
      <c r="A858" s="39"/>
      <c r="B858" s="40"/>
      <c r="C858" s="221" t="s">
        <v>1294</v>
      </c>
      <c r="D858" s="221" t="s">
        <v>172</v>
      </c>
      <c r="E858" s="222" t="s">
        <v>1329</v>
      </c>
      <c r="F858" s="223" t="s">
        <v>1330</v>
      </c>
      <c r="G858" s="224" t="s">
        <v>189</v>
      </c>
      <c r="H858" s="225">
        <v>5.3099999999999996</v>
      </c>
      <c r="I858" s="226"/>
      <c r="J858" s="227">
        <f>ROUND(I858*H858,2)</f>
        <v>0</v>
      </c>
      <c r="K858" s="228"/>
      <c r="L858" s="45"/>
      <c r="M858" s="229" t="s">
        <v>1</v>
      </c>
      <c r="N858" s="230" t="s">
        <v>41</v>
      </c>
      <c r="O858" s="93"/>
      <c r="P858" s="231">
        <f>O858*H858</f>
        <v>0</v>
      </c>
      <c r="Q858" s="231">
        <v>0.011809999999999999</v>
      </c>
      <c r="R858" s="231">
        <f>Q858*H858</f>
        <v>0.062711099999999992</v>
      </c>
      <c r="S858" s="231">
        <v>0</v>
      </c>
      <c r="T858" s="232">
        <f>S858*H858</f>
        <v>0</v>
      </c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R858" s="233" t="s">
        <v>217</v>
      </c>
      <c r="AT858" s="233" t="s">
        <v>172</v>
      </c>
      <c r="AU858" s="233" t="s">
        <v>177</v>
      </c>
      <c r="AY858" s="18" t="s">
        <v>169</v>
      </c>
      <c r="BE858" s="234">
        <f>IF(N858="základní",J858,0)</f>
        <v>0</v>
      </c>
      <c r="BF858" s="234">
        <f>IF(N858="snížená",J858,0)</f>
        <v>0</v>
      </c>
      <c r="BG858" s="234">
        <f>IF(N858="zákl. přenesená",J858,0)</f>
        <v>0</v>
      </c>
      <c r="BH858" s="234">
        <f>IF(N858="sníž. přenesená",J858,0)</f>
        <v>0</v>
      </c>
      <c r="BI858" s="234">
        <f>IF(N858="nulová",J858,0)</f>
        <v>0</v>
      </c>
      <c r="BJ858" s="18" t="s">
        <v>178</v>
      </c>
      <c r="BK858" s="234">
        <f>ROUND(I858*H858,2)</f>
        <v>0</v>
      </c>
      <c r="BL858" s="18" t="s">
        <v>217</v>
      </c>
      <c r="BM858" s="233" t="s">
        <v>1288</v>
      </c>
    </row>
    <row r="859" s="2" customFormat="1">
      <c r="A859" s="39"/>
      <c r="B859" s="40"/>
      <c r="C859" s="41"/>
      <c r="D859" s="235" t="s">
        <v>179</v>
      </c>
      <c r="E859" s="41"/>
      <c r="F859" s="236" t="s">
        <v>1330</v>
      </c>
      <c r="G859" s="41"/>
      <c r="H859" s="41"/>
      <c r="I859" s="237"/>
      <c r="J859" s="41"/>
      <c r="K859" s="41"/>
      <c r="L859" s="45"/>
      <c r="M859" s="238"/>
      <c r="N859" s="239"/>
      <c r="O859" s="93"/>
      <c r="P859" s="93"/>
      <c r="Q859" s="93"/>
      <c r="R859" s="93"/>
      <c r="S859" s="93"/>
      <c r="T859" s="94"/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T859" s="18" t="s">
        <v>179</v>
      </c>
      <c r="AU859" s="18" t="s">
        <v>177</v>
      </c>
    </row>
    <row r="860" s="14" customFormat="1">
      <c r="A860" s="14"/>
      <c r="B860" s="250"/>
      <c r="C860" s="251"/>
      <c r="D860" s="235" t="s">
        <v>180</v>
      </c>
      <c r="E860" s="252" t="s">
        <v>1</v>
      </c>
      <c r="F860" s="253" t="s">
        <v>2781</v>
      </c>
      <c r="G860" s="251"/>
      <c r="H860" s="254">
        <v>5.3099999999999996</v>
      </c>
      <c r="I860" s="255"/>
      <c r="J860" s="251"/>
      <c r="K860" s="251"/>
      <c r="L860" s="256"/>
      <c r="M860" s="257"/>
      <c r="N860" s="258"/>
      <c r="O860" s="258"/>
      <c r="P860" s="258"/>
      <c r="Q860" s="258"/>
      <c r="R860" s="258"/>
      <c r="S860" s="258"/>
      <c r="T860" s="259"/>
      <c r="U860" s="14"/>
      <c r="V860" s="14"/>
      <c r="W860" s="14"/>
      <c r="X860" s="14"/>
      <c r="Y860" s="14"/>
      <c r="Z860" s="14"/>
      <c r="AA860" s="14"/>
      <c r="AB860" s="14"/>
      <c r="AC860" s="14"/>
      <c r="AD860" s="14"/>
      <c r="AE860" s="14"/>
      <c r="AT860" s="260" t="s">
        <v>180</v>
      </c>
      <c r="AU860" s="260" t="s">
        <v>177</v>
      </c>
      <c r="AV860" s="14" t="s">
        <v>177</v>
      </c>
      <c r="AW860" s="14" t="s">
        <v>30</v>
      </c>
      <c r="AX860" s="14" t="s">
        <v>73</v>
      </c>
      <c r="AY860" s="260" t="s">
        <v>169</v>
      </c>
    </row>
    <row r="861" s="15" customFormat="1">
      <c r="A861" s="15"/>
      <c r="B861" s="261"/>
      <c r="C861" s="262"/>
      <c r="D861" s="235" t="s">
        <v>180</v>
      </c>
      <c r="E861" s="263" t="s">
        <v>1</v>
      </c>
      <c r="F861" s="264" t="s">
        <v>183</v>
      </c>
      <c r="G861" s="262"/>
      <c r="H861" s="265">
        <v>5.3099999999999996</v>
      </c>
      <c r="I861" s="266"/>
      <c r="J861" s="262"/>
      <c r="K861" s="262"/>
      <c r="L861" s="267"/>
      <c r="M861" s="268"/>
      <c r="N861" s="269"/>
      <c r="O861" s="269"/>
      <c r="P861" s="269"/>
      <c r="Q861" s="269"/>
      <c r="R861" s="269"/>
      <c r="S861" s="269"/>
      <c r="T861" s="270"/>
      <c r="U861" s="15"/>
      <c r="V861" s="15"/>
      <c r="W861" s="15"/>
      <c r="X861" s="15"/>
      <c r="Y861" s="15"/>
      <c r="Z861" s="15"/>
      <c r="AA861" s="15"/>
      <c r="AB861" s="15"/>
      <c r="AC861" s="15"/>
      <c r="AD861" s="15"/>
      <c r="AE861" s="15"/>
      <c r="AT861" s="271" t="s">
        <v>180</v>
      </c>
      <c r="AU861" s="271" t="s">
        <v>177</v>
      </c>
      <c r="AV861" s="15" t="s">
        <v>176</v>
      </c>
      <c r="AW861" s="15" t="s">
        <v>30</v>
      </c>
      <c r="AX861" s="15" t="s">
        <v>81</v>
      </c>
      <c r="AY861" s="271" t="s">
        <v>169</v>
      </c>
    </row>
    <row r="862" s="2" customFormat="1" ht="16.5" customHeight="1">
      <c r="A862" s="39"/>
      <c r="B862" s="40"/>
      <c r="C862" s="221" t="s">
        <v>748</v>
      </c>
      <c r="D862" s="221" t="s">
        <v>172</v>
      </c>
      <c r="E862" s="222" t="s">
        <v>1334</v>
      </c>
      <c r="F862" s="223" t="s">
        <v>1335</v>
      </c>
      <c r="G862" s="224" t="s">
        <v>189</v>
      </c>
      <c r="H862" s="225">
        <v>43.140000000000001</v>
      </c>
      <c r="I862" s="226"/>
      <c r="J862" s="227">
        <f>ROUND(I862*H862,2)</f>
        <v>0</v>
      </c>
      <c r="K862" s="228"/>
      <c r="L862" s="45"/>
      <c r="M862" s="229" t="s">
        <v>1</v>
      </c>
      <c r="N862" s="230" t="s">
        <v>41</v>
      </c>
      <c r="O862" s="93"/>
      <c r="P862" s="231">
        <f>O862*H862</f>
        <v>0</v>
      </c>
      <c r="Q862" s="231">
        <v>0.00010000000000000001</v>
      </c>
      <c r="R862" s="231">
        <f>Q862*H862</f>
        <v>0.0043140000000000001</v>
      </c>
      <c r="S862" s="231">
        <v>0</v>
      </c>
      <c r="T862" s="232">
        <f>S862*H862</f>
        <v>0</v>
      </c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R862" s="233" t="s">
        <v>217</v>
      </c>
      <c r="AT862" s="233" t="s">
        <v>172</v>
      </c>
      <c r="AU862" s="233" t="s">
        <v>177</v>
      </c>
      <c r="AY862" s="18" t="s">
        <v>169</v>
      </c>
      <c r="BE862" s="234">
        <f>IF(N862="základní",J862,0)</f>
        <v>0</v>
      </c>
      <c r="BF862" s="234">
        <f>IF(N862="snížená",J862,0)</f>
        <v>0</v>
      </c>
      <c r="BG862" s="234">
        <f>IF(N862="zákl. přenesená",J862,0)</f>
        <v>0</v>
      </c>
      <c r="BH862" s="234">
        <f>IF(N862="sníž. přenesená",J862,0)</f>
        <v>0</v>
      </c>
      <c r="BI862" s="234">
        <f>IF(N862="nulová",J862,0)</f>
        <v>0</v>
      </c>
      <c r="BJ862" s="18" t="s">
        <v>178</v>
      </c>
      <c r="BK862" s="234">
        <f>ROUND(I862*H862,2)</f>
        <v>0</v>
      </c>
      <c r="BL862" s="18" t="s">
        <v>217</v>
      </c>
      <c r="BM862" s="233" t="s">
        <v>1292</v>
      </c>
    </row>
    <row r="863" s="2" customFormat="1">
      <c r="A863" s="39"/>
      <c r="B863" s="40"/>
      <c r="C863" s="41"/>
      <c r="D863" s="235" t="s">
        <v>179</v>
      </c>
      <c r="E863" s="41"/>
      <c r="F863" s="236" t="s">
        <v>1335</v>
      </c>
      <c r="G863" s="41"/>
      <c r="H863" s="41"/>
      <c r="I863" s="237"/>
      <c r="J863" s="41"/>
      <c r="K863" s="41"/>
      <c r="L863" s="45"/>
      <c r="M863" s="238"/>
      <c r="N863" s="239"/>
      <c r="O863" s="93"/>
      <c r="P863" s="93"/>
      <c r="Q863" s="93"/>
      <c r="R863" s="93"/>
      <c r="S863" s="93"/>
      <c r="T863" s="94"/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T863" s="18" t="s">
        <v>179</v>
      </c>
      <c r="AU863" s="18" t="s">
        <v>177</v>
      </c>
    </row>
    <row r="864" s="2" customFormat="1" ht="16.5" customHeight="1">
      <c r="A864" s="39"/>
      <c r="B864" s="40"/>
      <c r="C864" s="221" t="s">
        <v>1305</v>
      </c>
      <c r="D864" s="221" t="s">
        <v>172</v>
      </c>
      <c r="E864" s="222" t="s">
        <v>1337</v>
      </c>
      <c r="F864" s="223" t="s">
        <v>1338</v>
      </c>
      <c r="G864" s="224" t="s">
        <v>189</v>
      </c>
      <c r="H864" s="225">
        <v>43.140000000000001</v>
      </c>
      <c r="I864" s="226"/>
      <c r="J864" s="227">
        <f>ROUND(I864*H864,2)</f>
        <v>0</v>
      </c>
      <c r="K864" s="228"/>
      <c r="L864" s="45"/>
      <c r="M864" s="229" t="s">
        <v>1</v>
      </c>
      <c r="N864" s="230" t="s">
        <v>41</v>
      </c>
      <c r="O864" s="93"/>
      <c r="P864" s="231">
        <f>O864*H864</f>
        <v>0</v>
      </c>
      <c r="Q864" s="231">
        <v>0</v>
      </c>
      <c r="R864" s="231">
        <f>Q864*H864</f>
        <v>0</v>
      </c>
      <c r="S864" s="231">
        <v>0</v>
      </c>
      <c r="T864" s="232">
        <f>S864*H864</f>
        <v>0</v>
      </c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R864" s="233" t="s">
        <v>217</v>
      </c>
      <c r="AT864" s="233" t="s">
        <v>172</v>
      </c>
      <c r="AU864" s="233" t="s">
        <v>177</v>
      </c>
      <c r="AY864" s="18" t="s">
        <v>169</v>
      </c>
      <c r="BE864" s="234">
        <f>IF(N864="základní",J864,0)</f>
        <v>0</v>
      </c>
      <c r="BF864" s="234">
        <f>IF(N864="snížená",J864,0)</f>
        <v>0</v>
      </c>
      <c r="BG864" s="234">
        <f>IF(N864="zákl. přenesená",J864,0)</f>
        <v>0</v>
      </c>
      <c r="BH864" s="234">
        <f>IF(N864="sníž. přenesená",J864,0)</f>
        <v>0</v>
      </c>
      <c r="BI864" s="234">
        <f>IF(N864="nulová",J864,0)</f>
        <v>0</v>
      </c>
      <c r="BJ864" s="18" t="s">
        <v>178</v>
      </c>
      <c r="BK864" s="234">
        <f>ROUND(I864*H864,2)</f>
        <v>0</v>
      </c>
      <c r="BL864" s="18" t="s">
        <v>217</v>
      </c>
      <c r="BM864" s="233" t="s">
        <v>1297</v>
      </c>
    </row>
    <row r="865" s="2" customFormat="1">
      <c r="A865" s="39"/>
      <c r="B865" s="40"/>
      <c r="C865" s="41"/>
      <c r="D865" s="235" t="s">
        <v>179</v>
      </c>
      <c r="E865" s="41"/>
      <c r="F865" s="236" t="s">
        <v>1338</v>
      </c>
      <c r="G865" s="41"/>
      <c r="H865" s="41"/>
      <c r="I865" s="237"/>
      <c r="J865" s="41"/>
      <c r="K865" s="41"/>
      <c r="L865" s="45"/>
      <c r="M865" s="238"/>
      <c r="N865" s="239"/>
      <c r="O865" s="93"/>
      <c r="P865" s="93"/>
      <c r="Q865" s="93"/>
      <c r="R865" s="93"/>
      <c r="S865" s="93"/>
      <c r="T865" s="94"/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T865" s="18" t="s">
        <v>179</v>
      </c>
      <c r="AU865" s="18" t="s">
        <v>177</v>
      </c>
    </row>
    <row r="866" s="2" customFormat="1" ht="24.15" customHeight="1">
      <c r="A866" s="39"/>
      <c r="B866" s="40"/>
      <c r="C866" s="272" t="s">
        <v>751</v>
      </c>
      <c r="D866" s="272" t="s">
        <v>258</v>
      </c>
      <c r="E866" s="273" t="s">
        <v>1341</v>
      </c>
      <c r="F866" s="274" t="s">
        <v>1342</v>
      </c>
      <c r="G866" s="275" t="s">
        <v>189</v>
      </c>
      <c r="H866" s="276">
        <v>48.468000000000004</v>
      </c>
      <c r="I866" s="277"/>
      <c r="J866" s="278">
        <f>ROUND(I866*H866,2)</f>
        <v>0</v>
      </c>
      <c r="K866" s="279"/>
      <c r="L866" s="280"/>
      <c r="M866" s="281" t="s">
        <v>1</v>
      </c>
      <c r="N866" s="282" t="s">
        <v>41</v>
      </c>
      <c r="O866" s="93"/>
      <c r="P866" s="231">
        <f>O866*H866</f>
        <v>0</v>
      </c>
      <c r="Q866" s="231">
        <v>0.00013999999999999999</v>
      </c>
      <c r="R866" s="231">
        <f>Q866*H866</f>
        <v>0.0067855199999999997</v>
      </c>
      <c r="S866" s="231">
        <v>0</v>
      </c>
      <c r="T866" s="232">
        <f>S866*H866</f>
        <v>0</v>
      </c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R866" s="233" t="s">
        <v>261</v>
      </c>
      <c r="AT866" s="233" t="s">
        <v>258</v>
      </c>
      <c r="AU866" s="233" t="s">
        <v>177</v>
      </c>
      <c r="AY866" s="18" t="s">
        <v>169</v>
      </c>
      <c r="BE866" s="234">
        <f>IF(N866="základní",J866,0)</f>
        <v>0</v>
      </c>
      <c r="BF866" s="234">
        <f>IF(N866="snížená",J866,0)</f>
        <v>0</v>
      </c>
      <c r="BG866" s="234">
        <f>IF(N866="zákl. přenesená",J866,0)</f>
        <v>0</v>
      </c>
      <c r="BH866" s="234">
        <f>IF(N866="sníž. přenesená",J866,0)</f>
        <v>0</v>
      </c>
      <c r="BI866" s="234">
        <f>IF(N866="nulová",J866,0)</f>
        <v>0</v>
      </c>
      <c r="BJ866" s="18" t="s">
        <v>178</v>
      </c>
      <c r="BK866" s="234">
        <f>ROUND(I866*H866,2)</f>
        <v>0</v>
      </c>
      <c r="BL866" s="18" t="s">
        <v>217</v>
      </c>
      <c r="BM866" s="233" t="s">
        <v>1301</v>
      </c>
    </row>
    <row r="867" s="2" customFormat="1">
      <c r="A867" s="39"/>
      <c r="B867" s="40"/>
      <c r="C867" s="41"/>
      <c r="D867" s="235" t="s">
        <v>179</v>
      </c>
      <c r="E867" s="41"/>
      <c r="F867" s="236" t="s">
        <v>1342</v>
      </c>
      <c r="G867" s="41"/>
      <c r="H867" s="41"/>
      <c r="I867" s="237"/>
      <c r="J867" s="41"/>
      <c r="K867" s="41"/>
      <c r="L867" s="45"/>
      <c r="M867" s="238"/>
      <c r="N867" s="239"/>
      <c r="O867" s="93"/>
      <c r="P867" s="93"/>
      <c r="Q867" s="93"/>
      <c r="R867" s="93"/>
      <c r="S867" s="93"/>
      <c r="T867" s="94"/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T867" s="18" t="s">
        <v>179</v>
      </c>
      <c r="AU867" s="18" t="s">
        <v>177</v>
      </c>
    </row>
    <row r="868" s="14" customFormat="1">
      <c r="A868" s="14"/>
      <c r="B868" s="250"/>
      <c r="C868" s="251"/>
      <c r="D868" s="235" t="s">
        <v>180</v>
      </c>
      <c r="E868" s="252" t="s">
        <v>1</v>
      </c>
      <c r="F868" s="253" t="s">
        <v>2782</v>
      </c>
      <c r="G868" s="251"/>
      <c r="H868" s="254">
        <v>48.468000000000004</v>
      </c>
      <c r="I868" s="255"/>
      <c r="J868" s="251"/>
      <c r="K868" s="251"/>
      <c r="L868" s="256"/>
      <c r="M868" s="257"/>
      <c r="N868" s="258"/>
      <c r="O868" s="258"/>
      <c r="P868" s="258"/>
      <c r="Q868" s="258"/>
      <c r="R868" s="258"/>
      <c r="S868" s="258"/>
      <c r="T868" s="259"/>
      <c r="U868" s="14"/>
      <c r="V868" s="14"/>
      <c r="W868" s="14"/>
      <c r="X868" s="14"/>
      <c r="Y868" s="14"/>
      <c r="Z868" s="14"/>
      <c r="AA868" s="14"/>
      <c r="AB868" s="14"/>
      <c r="AC868" s="14"/>
      <c r="AD868" s="14"/>
      <c r="AE868" s="14"/>
      <c r="AT868" s="260" t="s">
        <v>180</v>
      </c>
      <c r="AU868" s="260" t="s">
        <v>177</v>
      </c>
      <c r="AV868" s="14" t="s">
        <v>177</v>
      </c>
      <c r="AW868" s="14" t="s">
        <v>30</v>
      </c>
      <c r="AX868" s="14" t="s">
        <v>73</v>
      </c>
      <c r="AY868" s="260" t="s">
        <v>169</v>
      </c>
    </row>
    <row r="869" s="15" customFormat="1">
      <c r="A869" s="15"/>
      <c r="B869" s="261"/>
      <c r="C869" s="262"/>
      <c r="D869" s="235" t="s">
        <v>180</v>
      </c>
      <c r="E869" s="263" t="s">
        <v>1</v>
      </c>
      <c r="F869" s="264" t="s">
        <v>183</v>
      </c>
      <c r="G869" s="262"/>
      <c r="H869" s="265">
        <v>48.468000000000004</v>
      </c>
      <c r="I869" s="266"/>
      <c r="J869" s="262"/>
      <c r="K869" s="262"/>
      <c r="L869" s="267"/>
      <c r="M869" s="268"/>
      <c r="N869" s="269"/>
      <c r="O869" s="269"/>
      <c r="P869" s="269"/>
      <c r="Q869" s="269"/>
      <c r="R869" s="269"/>
      <c r="S869" s="269"/>
      <c r="T869" s="270"/>
      <c r="U869" s="15"/>
      <c r="V869" s="15"/>
      <c r="W869" s="15"/>
      <c r="X869" s="15"/>
      <c r="Y869" s="15"/>
      <c r="Z869" s="15"/>
      <c r="AA869" s="15"/>
      <c r="AB869" s="15"/>
      <c r="AC869" s="15"/>
      <c r="AD869" s="15"/>
      <c r="AE869" s="15"/>
      <c r="AT869" s="271" t="s">
        <v>180</v>
      </c>
      <c r="AU869" s="271" t="s">
        <v>177</v>
      </c>
      <c r="AV869" s="15" t="s">
        <v>176</v>
      </c>
      <c r="AW869" s="15" t="s">
        <v>30</v>
      </c>
      <c r="AX869" s="15" t="s">
        <v>81</v>
      </c>
      <c r="AY869" s="271" t="s">
        <v>169</v>
      </c>
    </row>
    <row r="870" s="2" customFormat="1" ht="21.75" customHeight="1">
      <c r="A870" s="39"/>
      <c r="B870" s="40"/>
      <c r="C870" s="221" t="s">
        <v>1316</v>
      </c>
      <c r="D870" s="221" t="s">
        <v>172</v>
      </c>
      <c r="E870" s="222" t="s">
        <v>1345</v>
      </c>
      <c r="F870" s="223" t="s">
        <v>1346</v>
      </c>
      <c r="G870" s="224" t="s">
        <v>189</v>
      </c>
      <c r="H870" s="225">
        <v>43.140000000000001</v>
      </c>
      <c r="I870" s="226"/>
      <c r="J870" s="227">
        <f>ROUND(I870*H870,2)</f>
        <v>0</v>
      </c>
      <c r="K870" s="228"/>
      <c r="L870" s="45"/>
      <c r="M870" s="229" t="s">
        <v>1</v>
      </c>
      <c r="N870" s="230" t="s">
        <v>41</v>
      </c>
      <c r="O870" s="93"/>
      <c r="P870" s="231">
        <f>O870*H870</f>
        <v>0</v>
      </c>
      <c r="Q870" s="231">
        <v>0</v>
      </c>
      <c r="R870" s="231">
        <f>Q870*H870</f>
        <v>0</v>
      </c>
      <c r="S870" s="231">
        <v>0</v>
      </c>
      <c r="T870" s="232">
        <f>S870*H870</f>
        <v>0</v>
      </c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R870" s="233" t="s">
        <v>217</v>
      </c>
      <c r="AT870" s="233" t="s">
        <v>172</v>
      </c>
      <c r="AU870" s="233" t="s">
        <v>177</v>
      </c>
      <c r="AY870" s="18" t="s">
        <v>169</v>
      </c>
      <c r="BE870" s="234">
        <f>IF(N870="základní",J870,0)</f>
        <v>0</v>
      </c>
      <c r="BF870" s="234">
        <f>IF(N870="snížená",J870,0)</f>
        <v>0</v>
      </c>
      <c r="BG870" s="234">
        <f>IF(N870="zákl. přenesená",J870,0)</f>
        <v>0</v>
      </c>
      <c r="BH870" s="234">
        <f>IF(N870="sníž. přenesená",J870,0)</f>
        <v>0</v>
      </c>
      <c r="BI870" s="234">
        <f>IF(N870="nulová",J870,0)</f>
        <v>0</v>
      </c>
      <c r="BJ870" s="18" t="s">
        <v>178</v>
      </c>
      <c r="BK870" s="234">
        <f>ROUND(I870*H870,2)</f>
        <v>0</v>
      </c>
      <c r="BL870" s="18" t="s">
        <v>217</v>
      </c>
      <c r="BM870" s="233" t="s">
        <v>1960</v>
      </c>
    </row>
    <row r="871" s="2" customFormat="1">
      <c r="A871" s="39"/>
      <c r="B871" s="40"/>
      <c r="C871" s="41"/>
      <c r="D871" s="235" t="s">
        <v>179</v>
      </c>
      <c r="E871" s="41"/>
      <c r="F871" s="236" t="s">
        <v>1346</v>
      </c>
      <c r="G871" s="41"/>
      <c r="H871" s="41"/>
      <c r="I871" s="237"/>
      <c r="J871" s="41"/>
      <c r="K871" s="41"/>
      <c r="L871" s="45"/>
      <c r="M871" s="238"/>
      <c r="N871" s="239"/>
      <c r="O871" s="93"/>
      <c r="P871" s="93"/>
      <c r="Q871" s="93"/>
      <c r="R871" s="93"/>
      <c r="S871" s="93"/>
      <c r="T871" s="94"/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T871" s="18" t="s">
        <v>179</v>
      </c>
      <c r="AU871" s="18" t="s">
        <v>177</v>
      </c>
    </row>
    <row r="872" s="14" customFormat="1">
      <c r="A872" s="14"/>
      <c r="B872" s="250"/>
      <c r="C872" s="251"/>
      <c r="D872" s="235" t="s">
        <v>180</v>
      </c>
      <c r="E872" s="252" t="s">
        <v>1</v>
      </c>
      <c r="F872" s="253" t="s">
        <v>2783</v>
      </c>
      <c r="G872" s="251"/>
      <c r="H872" s="254">
        <v>37.68</v>
      </c>
      <c r="I872" s="255"/>
      <c r="J872" s="251"/>
      <c r="K872" s="251"/>
      <c r="L872" s="256"/>
      <c r="M872" s="257"/>
      <c r="N872" s="258"/>
      <c r="O872" s="258"/>
      <c r="P872" s="258"/>
      <c r="Q872" s="258"/>
      <c r="R872" s="258"/>
      <c r="S872" s="258"/>
      <c r="T872" s="259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60" t="s">
        <v>180</v>
      </c>
      <c r="AU872" s="260" t="s">
        <v>177</v>
      </c>
      <c r="AV872" s="14" t="s">
        <v>177</v>
      </c>
      <c r="AW872" s="14" t="s">
        <v>30</v>
      </c>
      <c r="AX872" s="14" t="s">
        <v>73</v>
      </c>
      <c r="AY872" s="260" t="s">
        <v>169</v>
      </c>
    </row>
    <row r="873" s="16" customFormat="1">
      <c r="A873" s="16"/>
      <c r="B873" s="283"/>
      <c r="C873" s="284"/>
      <c r="D873" s="235" t="s">
        <v>180</v>
      </c>
      <c r="E873" s="285" t="s">
        <v>1</v>
      </c>
      <c r="F873" s="286" t="s">
        <v>1349</v>
      </c>
      <c r="G873" s="284"/>
      <c r="H873" s="287">
        <v>37.68</v>
      </c>
      <c r="I873" s="288"/>
      <c r="J873" s="284"/>
      <c r="K873" s="284"/>
      <c r="L873" s="289"/>
      <c r="M873" s="290"/>
      <c r="N873" s="291"/>
      <c r="O873" s="291"/>
      <c r="P873" s="291"/>
      <c r="Q873" s="291"/>
      <c r="R873" s="291"/>
      <c r="S873" s="291"/>
      <c r="T873" s="292"/>
      <c r="U873" s="16"/>
      <c r="V873" s="16"/>
      <c r="W873" s="16"/>
      <c r="X873" s="16"/>
      <c r="Y873" s="16"/>
      <c r="Z873" s="16"/>
      <c r="AA873" s="16"/>
      <c r="AB873" s="16"/>
      <c r="AC873" s="16"/>
      <c r="AD873" s="16"/>
      <c r="AE873" s="16"/>
      <c r="AT873" s="293" t="s">
        <v>180</v>
      </c>
      <c r="AU873" s="293" t="s">
        <v>177</v>
      </c>
      <c r="AV873" s="16" t="s">
        <v>170</v>
      </c>
      <c r="AW873" s="16" t="s">
        <v>30</v>
      </c>
      <c r="AX873" s="16" t="s">
        <v>73</v>
      </c>
      <c r="AY873" s="293" t="s">
        <v>169</v>
      </c>
    </row>
    <row r="874" s="14" customFormat="1">
      <c r="A874" s="14"/>
      <c r="B874" s="250"/>
      <c r="C874" s="251"/>
      <c r="D874" s="235" t="s">
        <v>180</v>
      </c>
      <c r="E874" s="252" t="s">
        <v>1</v>
      </c>
      <c r="F874" s="253" t="s">
        <v>2784</v>
      </c>
      <c r="G874" s="251"/>
      <c r="H874" s="254">
        <v>5.46</v>
      </c>
      <c r="I874" s="255"/>
      <c r="J874" s="251"/>
      <c r="K874" s="251"/>
      <c r="L874" s="256"/>
      <c r="M874" s="257"/>
      <c r="N874" s="258"/>
      <c r="O874" s="258"/>
      <c r="P874" s="258"/>
      <c r="Q874" s="258"/>
      <c r="R874" s="258"/>
      <c r="S874" s="258"/>
      <c r="T874" s="259"/>
      <c r="U874" s="14"/>
      <c r="V874" s="14"/>
      <c r="W874" s="14"/>
      <c r="X874" s="14"/>
      <c r="Y874" s="14"/>
      <c r="Z874" s="14"/>
      <c r="AA874" s="14"/>
      <c r="AB874" s="14"/>
      <c r="AC874" s="14"/>
      <c r="AD874" s="14"/>
      <c r="AE874" s="14"/>
      <c r="AT874" s="260" t="s">
        <v>180</v>
      </c>
      <c r="AU874" s="260" t="s">
        <v>177</v>
      </c>
      <c r="AV874" s="14" t="s">
        <v>177</v>
      </c>
      <c r="AW874" s="14" t="s">
        <v>30</v>
      </c>
      <c r="AX874" s="14" t="s">
        <v>73</v>
      </c>
      <c r="AY874" s="260" t="s">
        <v>169</v>
      </c>
    </row>
    <row r="875" s="16" customFormat="1">
      <c r="A875" s="16"/>
      <c r="B875" s="283"/>
      <c r="C875" s="284"/>
      <c r="D875" s="235" t="s">
        <v>180</v>
      </c>
      <c r="E875" s="285" t="s">
        <v>1</v>
      </c>
      <c r="F875" s="286" t="s">
        <v>1349</v>
      </c>
      <c r="G875" s="284"/>
      <c r="H875" s="287">
        <v>5.46</v>
      </c>
      <c r="I875" s="288"/>
      <c r="J875" s="284"/>
      <c r="K875" s="284"/>
      <c r="L875" s="289"/>
      <c r="M875" s="290"/>
      <c r="N875" s="291"/>
      <c r="O875" s="291"/>
      <c r="P875" s="291"/>
      <c r="Q875" s="291"/>
      <c r="R875" s="291"/>
      <c r="S875" s="291"/>
      <c r="T875" s="292"/>
      <c r="U875" s="16"/>
      <c r="V875" s="16"/>
      <c r="W875" s="16"/>
      <c r="X875" s="16"/>
      <c r="Y875" s="16"/>
      <c r="Z875" s="16"/>
      <c r="AA875" s="16"/>
      <c r="AB875" s="16"/>
      <c r="AC875" s="16"/>
      <c r="AD875" s="16"/>
      <c r="AE875" s="16"/>
      <c r="AT875" s="293" t="s">
        <v>180</v>
      </c>
      <c r="AU875" s="293" t="s">
        <v>177</v>
      </c>
      <c r="AV875" s="16" t="s">
        <v>170</v>
      </c>
      <c r="AW875" s="16" t="s">
        <v>30</v>
      </c>
      <c r="AX875" s="16" t="s">
        <v>73</v>
      </c>
      <c r="AY875" s="293" t="s">
        <v>169</v>
      </c>
    </row>
    <row r="876" s="15" customFormat="1">
      <c r="A876" s="15"/>
      <c r="B876" s="261"/>
      <c r="C876" s="262"/>
      <c r="D876" s="235" t="s">
        <v>180</v>
      </c>
      <c r="E876" s="263" t="s">
        <v>1</v>
      </c>
      <c r="F876" s="264" t="s">
        <v>183</v>
      </c>
      <c r="G876" s="262"/>
      <c r="H876" s="265">
        <v>43.140000000000001</v>
      </c>
      <c r="I876" s="266"/>
      <c r="J876" s="262"/>
      <c r="K876" s="262"/>
      <c r="L876" s="267"/>
      <c r="M876" s="268"/>
      <c r="N876" s="269"/>
      <c r="O876" s="269"/>
      <c r="P876" s="269"/>
      <c r="Q876" s="269"/>
      <c r="R876" s="269"/>
      <c r="S876" s="269"/>
      <c r="T876" s="270"/>
      <c r="U876" s="15"/>
      <c r="V876" s="15"/>
      <c r="W876" s="15"/>
      <c r="X876" s="15"/>
      <c r="Y876" s="15"/>
      <c r="Z876" s="15"/>
      <c r="AA876" s="15"/>
      <c r="AB876" s="15"/>
      <c r="AC876" s="15"/>
      <c r="AD876" s="15"/>
      <c r="AE876" s="15"/>
      <c r="AT876" s="271" t="s">
        <v>180</v>
      </c>
      <c r="AU876" s="271" t="s">
        <v>177</v>
      </c>
      <c r="AV876" s="15" t="s">
        <v>176</v>
      </c>
      <c r="AW876" s="15" t="s">
        <v>30</v>
      </c>
      <c r="AX876" s="15" t="s">
        <v>81</v>
      </c>
      <c r="AY876" s="271" t="s">
        <v>169</v>
      </c>
    </row>
    <row r="877" s="2" customFormat="1" ht="24.15" customHeight="1">
      <c r="A877" s="39"/>
      <c r="B877" s="40"/>
      <c r="C877" s="272" t="s">
        <v>755</v>
      </c>
      <c r="D877" s="272" t="s">
        <v>258</v>
      </c>
      <c r="E877" s="273" t="s">
        <v>1352</v>
      </c>
      <c r="F877" s="274" t="s">
        <v>1353</v>
      </c>
      <c r="G877" s="275" t="s">
        <v>189</v>
      </c>
      <c r="H877" s="276">
        <v>38.433999999999998</v>
      </c>
      <c r="I877" s="277"/>
      <c r="J877" s="278">
        <f>ROUND(I877*H877,2)</f>
        <v>0</v>
      </c>
      <c r="K877" s="279"/>
      <c r="L877" s="280"/>
      <c r="M877" s="281" t="s">
        <v>1</v>
      </c>
      <c r="N877" s="282" t="s">
        <v>41</v>
      </c>
      <c r="O877" s="93"/>
      <c r="P877" s="231">
        <f>O877*H877</f>
        <v>0</v>
      </c>
      <c r="Q877" s="231">
        <v>0.0028</v>
      </c>
      <c r="R877" s="231">
        <f>Q877*H877</f>
        <v>0.10761519999999999</v>
      </c>
      <c r="S877" s="231">
        <v>0</v>
      </c>
      <c r="T877" s="232">
        <f>S877*H877</f>
        <v>0</v>
      </c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R877" s="233" t="s">
        <v>261</v>
      </c>
      <c r="AT877" s="233" t="s">
        <v>258</v>
      </c>
      <c r="AU877" s="233" t="s">
        <v>177</v>
      </c>
      <c r="AY877" s="18" t="s">
        <v>169</v>
      </c>
      <c r="BE877" s="234">
        <f>IF(N877="základní",J877,0)</f>
        <v>0</v>
      </c>
      <c r="BF877" s="234">
        <f>IF(N877="snížená",J877,0)</f>
        <v>0</v>
      </c>
      <c r="BG877" s="234">
        <f>IF(N877="zákl. přenesená",J877,0)</f>
        <v>0</v>
      </c>
      <c r="BH877" s="234">
        <f>IF(N877="sníž. přenesená",J877,0)</f>
        <v>0</v>
      </c>
      <c r="BI877" s="234">
        <f>IF(N877="nulová",J877,0)</f>
        <v>0</v>
      </c>
      <c r="BJ877" s="18" t="s">
        <v>178</v>
      </c>
      <c r="BK877" s="234">
        <f>ROUND(I877*H877,2)</f>
        <v>0</v>
      </c>
      <c r="BL877" s="18" t="s">
        <v>217</v>
      </c>
      <c r="BM877" s="233" t="s">
        <v>1314</v>
      </c>
    </row>
    <row r="878" s="2" customFormat="1">
      <c r="A878" s="39"/>
      <c r="B878" s="40"/>
      <c r="C878" s="41"/>
      <c r="D878" s="235" t="s">
        <v>179</v>
      </c>
      <c r="E878" s="41"/>
      <c r="F878" s="236" t="s">
        <v>1353</v>
      </c>
      <c r="G878" s="41"/>
      <c r="H878" s="41"/>
      <c r="I878" s="237"/>
      <c r="J878" s="41"/>
      <c r="K878" s="41"/>
      <c r="L878" s="45"/>
      <c r="M878" s="238"/>
      <c r="N878" s="239"/>
      <c r="O878" s="93"/>
      <c r="P878" s="93"/>
      <c r="Q878" s="93"/>
      <c r="R878" s="93"/>
      <c r="S878" s="93"/>
      <c r="T878" s="94"/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T878" s="18" t="s">
        <v>179</v>
      </c>
      <c r="AU878" s="18" t="s">
        <v>177</v>
      </c>
    </row>
    <row r="879" s="14" customFormat="1">
      <c r="A879" s="14"/>
      <c r="B879" s="250"/>
      <c r="C879" s="251"/>
      <c r="D879" s="235" t="s">
        <v>180</v>
      </c>
      <c r="E879" s="252" t="s">
        <v>1</v>
      </c>
      <c r="F879" s="253" t="s">
        <v>2785</v>
      </c>
      <c r="G879" s="251"/>
      <c r="H879" s="254">
        <v>38.433999999999998</v>
      </c>
      <c r="I879" s="255"/>
      <c r="J879" s="251"/>
      <c r="K879" s="251"/>
      <c r="L879" s="256"/>
      <c r="M879" s="257"/>
      <c r="N879" s="258"/>
      <c r="O879" s="258"/>
      <c r="P879" s="258"/>
      <c r="Q879" s="258"/>
      <c r="R879" s="258"/>
      <c r="S879" s="258"/>
      <c r="T879" s="259"/>
      <c r="U879" s="14"/>
      <c r="V879" s="14"/>
      <c r="W879" s="14"/>
      <c r="X879" s="14"/>
      <c r="Y879" s="14"/>
      <c r="Z879" s="14"/>
      <c r="AA879" s="14"/>
      <c r="AB879" s="14"/>
      <c r="AC879" s="14"/>
      <c r="AD879" s="14"/>
      <c r="AE879" s="14"/>
      <c r="AT879" s="260" t="s">
        <v>180</v>
      </c>
      <c r="AU879" s="260" t="s">
        <v>177</v>
      </c>
      <c r="AV879" s="14" t="s">
        <v>177</v>
      </c>
      <c r="AW879" s="14" t="s">
        <v>30</v>
      </c>
      <c r="AX879" s="14" t="s">
        <v>73</v>
      </c>
      <c r="AY879" s="260" t="s">
        <v>169</v>
      </c>
    </row>
    <row r="880" s="15" customFormat="1">
      <c r="A880" s="15"/>
      <c r="B880" s="261"/>
      <c r="C880" s="262"/>
      <c r="D880" s="235" t="s">
        <v>180</v>
      </c>
      <c r="E880" s="263" t="s">
        <v>1</v>
      </c>
      <c r="F880" s="264" t="s">
        <v>183</v>
      </c>
      <c r="G880" s="262"/>
      <c r="H880" s="265">
        <v>38.433999999999998</v>
      </c>
      <c r="I880" s="266"/>
      <c r="J880" s="262"/>
      <c r="K880" s="262"/>
      <c r="L880" s="267"/>
      <c r="M880" s="268"/>
      <c r="N880" s="269"/>
      <c r="O880" s="269"/>
      <c r="P880" s="269"/>
      <c r="Q880" s="269"/>
      <c r="R880" s="269"/>
      <c r="S880" s="269"/>
      <c r="T880" s="270"/>
      <c r="U880" s="15"/>
      <c r="V880" s="15"/>
      <c r="W880" s="15"/>
      <c r="X880" s="15"/>
      <c r="Y880" s="15"/>
      <c r="Z880" s="15"/>
      <c r="AA880" s="15"/>
      <c r="AB880" s="15"/>
      <c r="AC880" s="15"/>
      <c r="AD880" s="15"/>
      <c r="AE880" s="15"/>
      <c r="AT880" s="271" t="s">
        <v>180</v>
      </c>
      <c r="AU880" s="271" t="s">
        <v>177</v>
      </c>
      <c r="AV880" s="15" t="s">
        <v>176</v>
      </c>
      <c r="AW880" s="15" t="s">
        <v>30</v>
      </c>
      <c r="AX880" s="15" t="s">
        <v>81</v>
      </c>
      <c r="AY880" s="271" t="s">
        <v>169</v>
      </c>
    </row>
    <row r="881" s="2" customFormat="1" ht="24.15" customHeight="1">
      <c r="A881" s="39"/>
      <c r="B881" s="40"/>
      <c r="C881" s="272" t="s">
        <v>1324</v>
      </c>
      <c r="D881" s="272" t="s">
        <v>258</v>
      </c>
      <c r="E881" s="273" t="s">
        <v>1357</v>
      </c>
      <c r="F881" s="274" t="s">
        <v>1358</v>
      </c>
      <c r="G881" s="275" t="s">
        <v>189</v>
      </c>
      <c r="H881" s="276">
        <v>5.569</v>
      </c>
      <c r="I881" s="277"/>
      <c r="J881" s="278">
        <f>ROUND(I881*H881,2)</f>
        <v>0</v>
      </c>
      <c r="K881" s="279"/>
      <c r="L881" s="280"/>
      <c r="M881" s="281" t="s">
        <v>1</v>
      </c>
      <c r="N881" s="282" t="s">
        <v>41</v>
      </c>
      <c r="O881" s="93"/>
      <c r="P881" s="231">
        <f>O881*H881</f>
        <v>0</v>
      </c>
      <c r="Q881" s="231">
        <v>0.0014</v>
      </c>
      <c r="R881" s="231">
        <f>Q881*H881</f>
        <v>0.0077965999999999999</v>
      </c>
      <c r="S881" s="231">
        <v>0</v>
      </c>
      <c r="T881" s="232">
        <f>S881*H881</f>
        <v>0</v>
      </c>
      <c r="U881" s="39"/>
      <c r="V881" s="39"/>
      <c r="W881" s="39"/>
      <c r="X881" s="39"/>
      <c r="Y881" s="39"/>
      <c r="Z881" s="39"/>
      <c r="AA881" s="39"/>
      <c r="AB881" s="39"/>
      <c r="AC881" s="39"/>
      <c r="AD881" s="39"/>
      <c r="AE881" s="39"/>
      <c r="AR881" s="233" t="s">
        <v>261</v>
      </c>
      <c r="AT881" s="233" t="s">
        <v>258</v>
      </c>
      <c r="AU881" s="233" t="s">
        <v>177</v>
      </c>
      <c r="AY881" s="18" t="s">
        <v>169</v>
      </c>
      <c r="BE881" s="234">
        <f>IF(N881="základní",J881,0)</f>
        <v>0</v>
      </c>
      <c r="BF881" s="234">
        <f>IF(N881="snížená",J881,0)</f>
        <v>0</v>
      </c>
      <c r="BG881" s="234">
        <f>IF(N881="zákl. přenesená",J881,0)</f>
        <v>0</v>
      </c>
      <c r="BH881" s="234">
        <f>IF(N881="sníž. přenesená",J881,0)</f>
        <v>0</v>
      </c>
      <c r="BI881" s="234">
        <f>IF(N881="nulová",J881,0)</f>
        <v>0</v>
      </c>
      <c r="BJ881" s="18" t="s">
        <v>178</v>
      </c>
      <c r="BK881" s="234">
        <f>ROUND(I881*H881,2)</f>
        <v>0</v>
      </c>
      <c r="BL881" s="18" t="s">
        <v>217</v>
      </c>
      <c r="BM881" s="233" t="s">
        <v>1319</v>
      </c>
    </row>
    <row r="882" s="2" customFormat="1">
      <c r="A882" s="39"/>
      <c r="B882" s="40"/>
      <c r="C882" s="41"/>
      <c r="D882" s="235" t="s">
        <v>179</v>
      </c>
      <c r="E882" s="41"/>
      <c r="F882" s="236" t="s">
        <v>1358</v>
      </c>
      <c r="G882" s="41"/>
      <c r="H882" s="41"/>
      <c r="I882" s="237"/>
      <c r="J882" s="41"/>
      <c r="K882" s="41"/>
      <c r="L882" s="45"/>
      <c r="M882" s="238"/>
      <c r="N882" s="239"/>
      <c r="O882" s="93"/>
      <c r="P882" s="93"/>
      <c r="Q882" s="93"/>
      <c r="R882" s="93"/>
      <c r="S882" s="93"/>
      <c r="T882" s="94"/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T882" s="18" t="s">
        <v>179</v>
      </c>
      <c r="AU882" s="18" t="s">
        <v>177</v>
      </c>
    </row>
    <row r="883" s="14" customFormat="1">
      <c r="A883" s="14"/>
      <c r="B883" s="250"/>
      <c r="C883" s="251"/>
      <c r="D883" s="235" t="s">
        <v>180</v>
      </c>
      <c r="E883" s="252" t="s">
        <v>1</v>
      </c>
      <c r="F883" s="253" t="s">
        <v>2786</v>
      </c>
      <c r="G883" s="251"/>
      <c r="H883" s="254">
        <v>5.569</v>
      </c>
      <c r="I883" s="255"/>
      <c r="J883" s="251"/>
      <c r="K883" s="251"/>
      <c r="L883" s="256"/>
      <c r="M883" s="257"/>
      <c r="N883" s="258"/>
      <c r="O883" s="258"/>
      <c r="P883" s="258"/>
      <c r="Q883" s="258"/>
      <c r="R883" s="258"/>
      <c r="S883" s="258"/>
      <c r="T883" s="259"/>
      <c r="U883" s="14"/>
      <c r="V883" s="14"/>
      <c r="W883" s="14"/>
      <c r="X883" s="14"/>
      <c r="Y883" s="14"/>
      <c r="Z883" s="14"/>
      <c r="AA883" s="14"/>
      <c r="AB883" s="14"/>
      <c r="AC883" s="14"/>
      <c r="AD883" s="14"/>
      <c r="AE883" s="14"/>
      <c r="AT883" s="260" t="s">
        <v>180</v>
      </c>
      <c r="AU883" s="260" t="s">
        <v>177</v>
      </c>
      <c r="AV883" s="14" t="s">
        <v>177</v>
      </c>
      <c r="AW883" s="14" t="s">
        <v>30</v>
      </c>
      <c r="AX883" s="14" t="s">
        <v>73</v>
      </c>
      <c r="AY883" s="260" t="s">
        <v>169</v>
      </c>
    </row>
    <row r="884" s="15" customFormat="1">
      <c r="A884" s="15"/>
      <c r="B884" s="261"/>
      <c r="C884" s="262"/>
      <c r="D884" s="235" t="s">
        <v>180</v>
      </c>
      <c r="E884" s="263" t="s">
        <v>1</v>
      </c>
      <c r="F884" s="264" t="s">
        <v>183</v>
      </c>
      <c r="G884" s="262"/>
      <c r="H884" s="265">
        <v>5.569</v>
      </c>
      <c r="I884" s="266"/>
      <c r="J884" s="262"/>
      <c r="K884" s="262"/>
      <c r="L884" s="267"/>
      <c r="M884" s="268"/>
      <c r="N884" s="269"/>
      <c r="O884" s="269"/>
      <c r="P884" s="269"/>
      <c r="Q884" s="269"/>
      <c r="R884" s="269"/>
      <c r="S884" s="269"/>
      <c r="T884" s="270"/>
      <c r="U884" s="15"/>
      <c r="V884" s="15"/>
      <c r="W884" s="15"/>
      <c r="X884" s="15"/>
      <c r="Y884" s="15"/>
      <c r="Z884" s="15"/>
      <c r="AA884" s="15"/>
      <c r="AB884" s="15"/>
      <c r="AC884" s="15"/>
      <c r="AD884" s="15"/>
      <c r="AE884" s="15"/>
      <c r="AT884" s="271" t="s">
        <v>180</v>
      </c>
      <c r="AU884" s="271" t="s">
        <v>177</v>
      </c>
      <c r="AV884" s="15" t="s">
        <v>176</v>
      </c>
      <c r="AW884" s="15" t="s">
        <v>30</v>
      </c>
      <c r="AX884" s="15" t="s">
        <v>81</v>
      </c>
      <c r="AY884" s="271" t="s">
        <v>169</v>
      </c>
    </row>
    <row r="885" s="2" customFormat="1" ht="21.75" customHeight="1">
      <c r="A885" s="39"/>
      <c r="B885" s="40"/>
      <c r="C885" s="221" t="s">
        <v>758</v>
      </c>
      <c r="D885" s="221" t="s">
        <v>172</v>
      </c>
      <c r="E885" s="222" t="s">
        <v>2141</v>
      </c>
      <c r="F885" s="223" t="s">
        <v>2142</v>
      </c>
      <c r="G885" s="224" t="s">
        <v>245</v>
      </c>
      <c r="H885" s="225">
        <v>2.2000000000000002</v>
      </c>
      <c r="I885" s="226"/>
      <c r="J885" s="227">
        <f>ROUND(I885*H885,2)</f>
        <v>0</v>
      </c>
      <c r="K885" s="228"/>
      <c r="L885" s="45"/>
      <c r="M885" s="229" t="s">
        <v>1</v>
      </c>
      <c r="N885" s="230" t="s">
        <v>41</v>
      </c>
      <c r="O885" s="93"/>
      <c r="P885" s="231">
        <f>O885*H885</f>
        <v>0</v>
      </c>
      <c r="Q885" s="231">
        <v>0.0051500000000000001</v>
      </c>
      <c r="R885" s="231">
        <f>Q885*H885</f>
        <v>0.011330000000000002</v>
      </c>
      <c r="S885" s="231">
        <v>0</v>
      </c>
      <c r="T885" s="232">
        <f>S885*H885</f>
        <v>0</v>
      </c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R885" s="233" t="s">
        <v>217</v>
      </c>
      <c r="AT885" s="233" t="s">
        <v>172</v>
      </c>
      <c r="AU885" s="233" t="s">
        <v>177</v>
      </c>
      <c r="AY885" s="18" t="s">
        <v>169</v>
      </c>
      <c r="BE885" s="234">
        <f>IF(N885="základní",J885,0)</f>
        <v>0</v>
      </c>
      <c r="BF885" s="234">
        <f>IF(N885="snížená",J885,0)</f>
        <v>0</v>
      </c>
      <c r="BG885" s="234">
        <f>IF(N885="zákl. přenesená",J885,0)</f>
        <v>0</v>
      </c>
      <c r="BH885" s="234">
        <f>IF(N885="sníž. přenesená",J885,0)</f>
        <v>0</v>
      </c>
      <c r="BI885" s="234">
        <f>IF(N885="nulová",J885,0)</f>
        <v>0</v>
      </c>
      <c r="BJ885" s="18" t="s">
        <v>178</v>
      </c>
      <c r="BK885" s="234">
        <f>ROUND(I885*H885,2)</f>
        <v>0</v>
      </c>
      <c r="BL885" s="18" t="s">
        <v>217</v>
      </c>
      <c r="BM885" s="233" t="s">
        <v>1323</v>
      </c>
    </row>
    <row r="886" s="2" customFormat="1">
      <c r="A886" s="39"/>
      <c r="B886" s="40"/>
      <c r="C886" s="41"/>
      <c r="D886" s="235" t="s">
        <v>179</v>
      </c>
      <c r="E886" s="41"/>
      <c r="F886" s="236" t="s">
        <v>2142</v>
      </c>
      <c r="G886" s="41"/>
      <c r="H886" s="41"/>
      <c r="I886" s="237"/>
      <c r="J886" s="41"/>
      <c r="K886" s="41"/>
      <c r="L886" s="45"/>
      <c r="M886" s="238"/>
      <c r="N886" s="239"/>
      <c r="O886" s="93"/>
      <c r="P886" s="93"/>
      <c r="Q886" s="93"/>
      <c r="R886" s="93"/>
      <c r="S886" s="93"/>
      <c r="T886" s="94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T886" s="18" t="s">
        <v>179</v>
      </c>
      <c r="AU886" s="18" t="s">
        <v>177</v>
      </c>
    </row>
    <row r="887" s="2" customFormat="1" ht="24.15" customHeight="1">
      <c r="A887" s="39"/>
      <c r="B887" s="40"/>
      <c r="C887" s="221" t="s">
        <v>1333</v>
      </c>
      <c r="D887" s="221" t="s">
        <v>172</v>
      </c>
      <c r="E887" s="222" t="s">
        <v>1381</v>
      </c>
      <c r="F887" s="223" t="s">
        <v>1382</v>
      </c>
      <c r="G887" s="224" t="s">
        <v>175</v>
      </c>
      <c r="H887" s="225">
        <v>0.66100000000000003</v>
      </c>
      <c r="I887" s="226"/>
      <c r="J887" s="227">
        <f>ROUND(I887*H887,2)</f>
        <v>0</v>
      </c>
      <c r="K887" s="228"/>
      <c r="L887" s="45"/>
      <c r="M887" s="229" t="s">
        <v>1</v>
      </c>
      <c r="N887" s="230" t="s">
        <v>41</v>
      </c>
      <c r="O887" s="93"/>
      <c r="P887" s="231">
        <f>O887*H887</f>
        <v>0</v>
      </c>
      <c r="Q887" s="231">
        <v>0</v>
      </c>
      <c r="R887" s="231">
        <f>Q887*H887</f>
        <v>0</v>
      </c>
      <c r="S887" s="231">
        <v>0</v>
      </c>
      <c r="T887" s="232">
        <f>S887*H887</f>
        <v>0</v>
      </c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R887" s="233" t="s">
        <v>217</v>
      </c>
      <c r="AT887" s="233" t="s">
        <v>172</v>
      </c>
      <c r="AU887" s="233" t="s">
        <v>177</v>
      </c>
      <c r="AY887" s="18" t="s">
        <v>169</v>
      </c>
      <c r="BE887" s="234">
        <f>IF(N887="základní",J887,0)</f>
        <v>0</v>
      </c>
      <c r="BF887" s="234">
        <f>IF(N887="snížená",J887,0)</f>
        <v>0</v>
      </c>
      <c r="BG887" s="234">
        <f>IF(N887="zákl. přenesená",J887,0)</f>
        <v>0</v>
      </c>
      <c r="BH887" s="234">
        <f>IF(N887="sníž. přenesená",J887,0)</f>
        <v>0</v>
      </c>
      <c r="BI887" s="234">
        <f>IF(N887="nulová",J887,0)</f>
        <v>0</v>
      </c>
      <c r="BJ887" s="18" t="s">
        <v>178</v>
      </c>
      <c r="BK887" s="234">
        <f>ROUND(I887*H887,2)</f>
        <v>0</v>
      </c>
      <c r="BL887" s="18" t="s">
        <v>217</v>
      </c>
      <c r="BM887" s="233" t="s">
        <v>2787</v>
      </c>
    </row>
    <row r="888" s="2" customFormat="1">
      <c r="A888" s="39"/>
      <c r="B888" s="40"/>
      <c r="C888" s="41"/>
      <c r="D888" s="235" t="s">
        <v>179</v>
      </c>
      <c r="E888" s="41"/>
      <c r="F888" s="236" t="s">
        <v>1384</v>
      </c>
      <c r="G888" s="41"/>
      <c r="H888" s="41"/>
      <c r="I888" s="237"/>
      <c r="J888" s="41"/>
      <c r="K888" s="41"/>
      <c r="L888" s="45"/>
      <c r="M888" s="238"/>
      <c r="N888" s="239"/>
      <c r="O888" s="93"/>
      <c r="P888" s="93"/>
      <c r="Q888" s="93"/>
      <c r="R888" s="93"/>
      <c r="S888" s="93"/>
      <c r="T888" s="94"/>
      <c r="U888" s="39"/>
      <c r="V888" s="39"/>
      <c r="W888" s="39"/>
      <c r="X888" s="39"/>
      <c r="Y888" s="39"/>
      <c r="Z888" s="39"/>
      <c r="AA888" s="39"/>
      <c r="AB888" s="39"/>
      <c r="AC888" s="39"/>
      <c r="AD888" s="39"/>
      <c r="AE888" s="39"/>
      <c r="AT888" s="18" t="s">
        <v>179</v>
      </c>
      <c r="AU888" s="18" t="s">
        <v>177</v>
      </c>
    </row>
    <row r="889" s="12" customFormat="1" ht="22.8" customHeight="1">
      <c r="A889" s="12"/>
      <c r="B889" s="205"/>
      <c r="C889" s="206"/>
      <c r="D889" s="207" t="s">
        <v>72</v>
      </c>
      <c r="E889" s="219" t="s">
        <v>2644</v>
      </c>
      <c r="F889" s="219" t="s">
        <v>2645</v>
      </c>
      <c r="G889" s="206"/>
      <c r="H889" s="206"/>
      <c r="I889" s="209"/>
      <c r="J889" s="220">
        <f>BK889</f>
        <v>0</v>
      </c>
      <c r="K889" s="206"/>
      <c r="L889" s="211"/>
      <c r="M889" s="212"/>
      <c r="N889" s="213"/>
      <c r="O889" s="213"/>
      <c r="P889" s="214">
        <f>SUM(P890:P895)</f>
        <v>0</v>
      </c>
      <c r="Q889" s="213"/>
      <c r="R889" s="214">
        <f>SUM(R890:R895)</f>
        <v>0.00036999999999999999</v>
      </c>
      <c r="S889" s="213"/>
      <c r="T889" s="215">
        <f>SUM(T890:T895)</f>
        <v>0</v>
      </c>
      <c r="U889" s="12"/>
      <c r="V889" s="12"/>
      <c r="W889" s="12"/>
      <c r="X889" s="12"/>
      <c r="Y889" s="12"/>
      <c r="Z889" s="12"/>
      <c r="AA889" s="12"/>
      <c r="AB889" s="12"/>
      <c r="AC889" s="12"/>
      <c r="AD889" s="12"/>
      <c r="AE889" s="12"/>
      <c r="AR889" s="216" t="s">
        <v>177</v>
      </c>
      <c r="AT889" s="217" t="s">
        <v>72</v>
      </c>
      <c r="AU889" s="217" t="s">
        <v>81</v>
      </c>
      <c r="AY889" s="216" t="s">
        <v>169</v>
      </c>
      <c r="BK889" s="218">
        <f>SUM(BK890:BK895)</f>
        <v>0</v>
      </c>
    </row>
    <row r="890" s="2" customFormat="1" ht="24.15" customHeight="1">
      <c r="A890" s="39"/>
      <c r="B890" s="40"/>
      <c r="C890" s="221" t="s">
        <v>762</v>
      </c>
      <c r="D890" s="221" t="s">
        <v>172</v>
      </c>
      <c r="E890" s="222" t="s">
        <v>2646</v>
      </c>
      <c r="F890" s="223" t="s">
        <v>2647</v>
      </c>
      <c r="G890" s="224" t="s">
        <v>186</v>
      </c>
      <c r="H890" s="225">
        <v>1</v>
      </c>
      <c r="I890" s="226"/>
      <c r="J890" s="227">
        <f>ROUND(I890*H890,2)</f>
        <v>0</v>
      </c>
      <c r="K890" s="228"/>
      <c r="L890" s="45"/>
      <c r="M890" s="229" t="s">
        <v>1</v>
      </c>
      <c r="N890" s="230" t="s">
        <v>41</v>
      </c>
      <c r="O890" s="93"/>
      <c r="P890" s="231">
        <f>O890*H890</f>
        <v>0</v>
      </c>
      <c r="Q890" s="231">
        <v>0</v>
      </c>
      <c r="R890" s="231">
        <f>Q890*H890</f>
        <v>0</v>
      </c>
      <c r="S890" s="231">
        <v>0</v>
      </c>
      <c r="T890" s="232">
        <f>S890*H890</f>
        <v>0</v>
      </c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R890" s="233" t="s">
        <v>217</v>
      </c>
      <c r="AT890" s="233" t="s">
        <v>172</v>
      </c>
      <c r="AU890" s="233" t="s">
        <v>177</v>
      </c>
      <c r="AY890" s="18" t="s">
        <v>169</v>
      </c>
      <c r="BE890" s="234">
        <f>IF(N890="základní",J890,0)</f>
        <v>0</v>
      </c>
      <c r="BF890" s="234">
        <f>IF(N890="snížená",J890,0)</f>
        <v>0</v>
      </c>
      <c r="BG890" s="234">
        <f>IF(N890="zákl. přenesená",J890,0)</f>
        <v>0</v>
      </c>
      <c r="BH890" s="234">
        <f>IF(N890="sníž. přenesená",J890,0)</f>
        <v>0</v>
      </c>
      <c r="BI890" s="234">
        <f>IF(N890="nulová",J890,0)</f>
        <v>0</v>
      </c>
      <c r="BJ890" s="18" t="s">
        <v>178</v>
      </c>
      <c r="BK890" s="234">
        <f>ROUND(I890*H890,2)</f>
        <v>0</v>
      </c>
      <c r="BL890" s="18" t="s">
        <v>217</v>
      </c>
      <c r="BM890" s="233" t="s">
        <v>1331</v>
      </c>
    </row>
    <row r="891" s="2" customFormat="1">
      <c r="A891" s="39"/>
      <c r="B891" s="40"/>
      <c r="C891" s="41"/>
      <c r="D891" s="235" t="s">
        <v>179</v>
      </c>
      <c r="E891" s="41"/>
      <c r="F891" s="236" t="s">
        <v>2647</v>
      </c>
      <c r="G891" s="41"/>
      <c r="H891" s="41"/>
      <c r="I891" s="237"/>
      <c r="J891" s="41"/>
      <c r="K891" s="41"/>
      <c r="L891" s="45"/>
      <c r="M891" s="238"/>
      <c r="N891" s="239"/>
      <c r="O891" s="93"/>
      <c r="P891" s="93"/>
      <c r="Q891" s="93"/>
      <c r="R891" s="93"/>
      <c r="S891" s="93"/>
      <c r="T891" s="94"/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T891" s="18" t="s">
        <v>179</v>
      </c>
      <c r="AU891" s="18" t="s">
        <v>177</v>
      </c>
    </row>
    <row r="892" s="2" customFormat="1" ht="24.15" customHeight="1">
      <c r="A892" s="39"/>
      <c r="B892" s="40"/>
      <c r="C892" s="272" t="s">
        <v>1340</v>
      </c>
      <c r="D892" s="272" t="s">
        <v>258</v>
      </c>
      <c r="E892" s="273" t="s">
        <v>2648</v>
      </c>
      <c r="F892" s="274" t="s">
        <v>2649</v>
      </c>
      <c r="G892" s="275" t="s">
        <v>186</v>
      </c>
      <c r="H892" s="276">
        <v>1</v>
      </c>
      <c r="I892" s="277"/>
      <c r="J892" s="278">
        <f>ROUND(I892*H892,2)</f>
        <v>0</v>
      </c>
      <c r="K892" s="279"/>
      <c r="L892" s="280"/>
      <c r="M892" s="281" t="s">
        <v>1</v>
      </c>
      <c r="N892" s="282" t="s">
        <v>41</v>
      </c>
      <c r="O892" s="93"/>
      <c r="P892" s="231">
        <f>O892*H892</f>
        <v>0</v>
      </c>
      <c r="Q892" s="231">
        <v>0.00036999999999999999</v>
      </c>
      <c r="R892" s="231">
        <f>Q892*H892</f>
        <v>0.00036999999999999999</v>
      </c>
      <c r="S892" s="231">
        <v>0</v>
      </c>
      <c r="T892" s="232">
        <f>S892*H892</f>
        <v>0</v>
      </c>
      <c r="U892" s="39"/>
      <c r="V892" s="39"/>
      <c r="W892" s="39"/>
      <c r="X892" s="39"/>
      <c r="Y892" s="39"/>
      <c r="Z892" s="39"/>
      <c r="AA892" s="39"/>
      <c r="AB892" s="39"/>
      <c r="AC892" s="39"/>
      <c r="AD892" s="39"/>
      <c r="AE892" s="39"/>
      <c r="AR892" s="233" t="s">
        <v>261</v>
      </c>
      <c r="AT892" s="233" t="s">
        <v>258</v>
      </c>
      <c r="AU892" s="233" t="s">
        <v>177</v>
      </c>
      <c r="AY892" s="18" t="s">
        <v>169</v>
      </c>
      <c r="BE892" s="234">
        <f>IF(N892="základní",J892,0)</f>
        <v>0</v>
      </c>
      <c r="BF892" s="234">
        <f>IF(N892="snížená",J892,0)</f>
        <v>0</v>
      </c>
      <c r="BG892" s="234">
        <f>IF(N892="zákl. přenesená",J892,0)</f>
        <v>0</v>
      </c>
      <c r="BH892" s="234">
        <f>IF(N892="sníž. přenesená",J892,0)</f>
        <v>0</v>
      </c>
      <c r="BI892" s="234">
        <f>IF(N892="nulová",J892,0)</f>
        <v>0</v>
      </c>
      <c r="BJ892" s="18" t="s">
        <v>178</v>
      </c>
      <c r="BK892" s="234">
        <f>ROUND(I892*H892,2)</f>
        <v>0</v>
      </c>
      <c r="BL892" s="18" t="s">
        <v>217</v>
      </c>
      <c r="BM892" s="233" t="s">
        <v>1336</v>
      </c>
    </row>
    <row r="893" s="2" customFormat="1">
      <c r="A893" s="39"/>
      <c r="B893" s="40"/>
      <c r="C893" s="41"/>
      <c r="D893" s="235" t="s">
        <v>179</v>
      </c>
      <c r="E893" s="41"/>
      <c r="F893" s="236" t="s">
        <v>2649</v>
      </c>
      <c r="G893" s="41"/>
      <c r="H893" s="41"/>
      <c r="I893" s="237"/>
      <c r="J893" s="41"/>
      <c r="K893" s="41"/>
      <c r="L893" s="45"/>
      <c r="M893" s="238"/>
      <c r="N893" s="239"/>
      <c r="O893" s="93"/>
      <c r="P893" s="93"/>
      <c r="Q893" s="93"/>
      <c r="R893" s="93"/>
      <c r="S893" s="93"/>
      <c r="T893" s="94"/>
      <c r="U893" s="39"/>
      <c r="V893" s="39"/>
      <c r="W893" s="39"/>
      <c r="X893" s="39"/>
      <c r="Y893" s="39"/>
      <c r="Z893" s="39"/>
      <c r="AA893" s="39"/>
      <c r="AB893" s="39"/>
      <c r="AC893" s="39"/>
      <c r="AD893" s="39"/>
      <c r="AE893" s="39"/>
      <c r="AT893" s="18" t="s">
        <v>179</v>
      </c>
      <c r="AU893" s="18" t="s">
        <v>177</v>
      </c>
    </row>
    <row r="894" s="2" customFormat="1" ht="24.15" customHeight="1">
      <c r="A894" s="39"/>
      <c r="B894" s="40"/>
      <c r="C894" s="221" t="s">
        <v>765</v>
      </c>
      <c r="D894" s="221" t="s">
        <v>172</v>
      </c>
      <c r="E894" s="222" t="s">
        <v>2650</v>
      </c>
      <c r="F894" s="223" t="s">
        <v>2651</v>
      </c>
      <c r="G894" s="224" t="s">
        <v>175</v>
      </c>
      <c r="H894" s="225">
        <v>0.02</v>
      </c>
      <c r="I894" s="226"/>
      <c r="J894" s="227">
        <f>ROUND(I894*H894,2)</f>
        <v>0</v>
      </c>
      <c r="K894" s="228"/>
      <c r="L894" s="45"/>
      <c r="M894" s="229" t="s">
        <v>1</v>
      </c>
      <c r="N894" s="230" t="s">
        <v>41</v>
      </c>
      <c r="O894" s="93"/>
      <c r="P894" s="231">
        <f>O894*H894</f>
        <v>0</v>
      </c>
      <c r="Q894" s="231">
        <v>0</v>
      </c>
      <c r="R894" s="231">
        <f>Q894*H894</f>
        <v>0</v>
      </c>
      <c r="S894" s="231">
        <v>0</v>
      </c>
      <c r="T894" s="232">
        <f>S894*H894</f>
        <v>0</v>
      </c>
      <c r="U894" s="39"/>
      <c r="V894" s="39"/>
      <c r="W894" s="39"/>
      <c r="X894" s="39"/>
      <c r="Y894" s="39"/>
      <c r="Z894" s="39"/>
      <c r="AA894" s="39"/>
      <c r="AB894" s="39"/>
      <c r="AC894" s="39"/>
      <c r="AD894" s="39"/>
      <c r="AE894" s="39"/>
      <c r="AR894" s="233" t="s">
        <v>217</v>
      </c>
      <c r="AT894" s="233" t="s">
        <v>172</v>
      </c>
      <c r="AU894" s="233" t="s">
        <v>177</v>
      </c>
      <c r="AY894" s="18" t="s">
        <v>169</v>
      </c>
      <c r="BE894" s="234">
        <f>IF(N894="základní",J894,0)</f>
        <v>0</v>
      </c>
      <c r="BF894" s="234">
        <f>IF(N894="snížená",J894,0)</f>
        <v>0</v>
      </c>
      <c r="BG894" s="234">
        <f>IF(N894="zákl. přenesená",J894,0)</f>
        <v>0</v>
      </c>
      <c r="BH894" s="234">
        <f>IF(N894="sníž. přenesená",J894,0)</f>
        <v>0</v>
      </c>
      <c r="BI894" s="234">
        <f>IF(N894="nulová",J894,0)</f>
        <v>0</v>
      </c>
      <c r="BJ894" s="18" t="s">
        <v>178</v>
      </c>
      <c r="BK894" s="234">
        <f>ROUND(I894*H894,2)</f>
        <v>0</v>
      </c>
      <c r="BL894" s="18" t="s">
        <v>217</v>
      </c>
      <c r="BM894" s="233" t="s">
        <v>2788</v>
      </c>
    </row>
    <row r="895" s="2" customFormat="1">
      <c r="A895" s="39"/>
      <c r="B895" s="40"/>
      <c r="C895" s="41"/>
      <c r="D895" s="235" t="s">
        <v>179</v>
      </c>
      <c r="E895" s="41"/>
      <c r="F895" s="236" t="s">
        <v>2653</v>
      </c>
      <c r="G895" s="41"/>
      <c r="H895" s="41"/>
      <c r="I895" s="237"/>
      <c r="J895" s="41"/>
      <c r="K895" s="41"/>
      <c r="L895" s="45"/>
      <c r="M895" s="238"/>
      <c r="N895" s="239"/>
      <c r="O895" s="93"/>
      <c r="P895" s="93"/>
      <c r="Q895" s="93"/>
      <c r="R895" s="93"/>
      <c r="S895" s="93"/>
      <c r="T895" s="94"/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T895" s="18" t="s">
        <v>179</v>
      </c>
      <c r="AU895" s="18" t="s">
        <v>177</v>
      </c>
    </row>
    <row r="896" s="12" customFormat="1" ht="22.8" customHeight="1">
      <c r="A896" s="12"/>
      <c r="B896" s="205"/>
      <c r="C896" s="206"/>
      <c r="D896" s="207" t="s">
        <v>72</v>
      </c>
      <c r="E896" s="219" t="s">
        <v>1385</v>
      </c>
      <c r="F896" s="219" t="s">
        <v>1386</v>
      </c>
      <c r="G896" s="206"/>
      <c r="H896" s="206"/>
      <c r="I896" s="209"/>
      <c r="J896" s="220">
        <f>BK896</f>
        <v>0</v>
      </c>
      <c r="K896" s="206"/>
      <c r="L896" s="211"/>
      <c r="M896" s="212"/>
      <c r="N896" s="213"/>
      <c r="O896" s="213"/>
      <c r="P896" s="214">
        <f>SUM(P897:P943)</f>
        <v>0</v>
      </c>
      <c r="Q896" s="213"/>
      <c r="R896" s="214">
        <f>SUM(R897:R943)</f>
        <v>0.22352040000000001</v>
      </c>
      <c r="S896" s="213"/>
      <c r="T896" s="215">
        <f>SUM(T897:T943)</f>
        <v>0.13100000000000001</v>
      </c>
      <c r="U896" s="12"/>
      <c r="V896" s="12"/>
      <c r="W896" s="12"/>
      <c r="X896" s="12"/>
      <c r="Y896" s="12"/>
      <c r="Z896" s="12"/>
      <c r="AA896" s="12"/>
      <c r="AB896" s="12"/>
      <c r="AC896" s="12"/>
      <c r="AD896" s="12"/>
      <c r="AE896" s="12"/>
      <c r="AR896" s="216" t="s">
        <v>177</v>
      </c>
      <c r="AT896" s="217" t="s">
        <v>72</v>
      </c>
      <c r="AU896" s="217" t="s">
        <v>81</v>
      </c>
      <c r="AY896" s="216" t="s">
        <v>169</v>
      </c>
      <c r="BK896" s="218">
        <f>SUM(BK897:BK943)</f>
        <v>0</v>
      </c>
    </row>
    <row r="897" s="2" customFormat="1" ht="24.15" customHeight="1">
      <c r="A897" s="39"/>
      <c r="B897" s="40"/>
      <c r="C897" s="221" t="s">
        <v>1351</v>
      </c>
      <c r="D897" s="221" t="s">
        <v>172</v>
      </c>
      <c r="E897" s="222" t="s">
        <v>1792</v>
      </c>
      <c r="F897" s="223" t="s">
        <v>1793</v>
      </c>
      <c r="G897" s="224" t="s">
        <v>186</v>
      </c>
      <c r="H897" s="225">
        <v>1</v>
      </c>
      <c r="I897" s="226"/>
      <c r="J897" s="227">
        <f>ROUND(I897*H897,2)</f>
        <v>0</v>
      </c>
      <c r="K897" s="228"/>
      <c r="L897" s="45"/>
      <c r="M897" s="229" t="s">
        <v>1</v>
      </c>
      <c r="N897" s="230" t="s">
        <v>41</v>
      </c>
      <c r="O897" s="93"/>
      <c r="P897" s="231">
        <f>O897*H897</f>
        <v>0</v>
      </c>
      <c r="Q897" s="231">
        <v>0.00025999999999999998</v>
      </c>
      <c r="R897" s="231">
        <f>Q897*H897</f>
        <v>0.00025999999999999998</v>
      </c>
      <c r="S897" s="231">
        <v>0</v>
      </c>
      <c r="T897" s="232">
        <f>S897*H897</f>
        <v>0</v>
      </c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R897" s="233" t="s">
        <v>217</v>
      </c>
      <c r="AT897" s="233" t="s">
        <v>172</v>
      </c>
      <c r="AU897" s="233" t="s">
        <v>177</v>
      </c>
      <c r="AY897" s="18" t="s">
        <v>169</v>
      </c>
      <c r="BE897" s="234">
        <f>IF(N897="základní",J897,0)</f>
        <v>0</v>
      </c>
      <c r="BF897" s="234">
        <f>IF(N897="snížená",J897,0)</f>
        <v>0</v>
      </c>
      <c r="BG897" s="234">
        <f>IF(N897="zákl. přenesená",J897,0)</f>
        <v>0</v>
      </c>
      <c r="BH897" s="234">
        <f>IF(N897="sníž. přenesená",J897,0)</f>
        <v>0</v>
      </c>
      <c r="BI897" s="234">
        <f>IF(N897="nulová",J897,0)</f>
        <v>0</v>
      </c>
      <c r="BJ897" s="18" t="s">
        <v>178</v>
      </c>
      <c r="BK897" s="234">
        <f>ROUND(I897*H897,2)</f>
        <v>0</v>
      </c>
      <c r="BL897" s="18" t="s">
        <v>217</v>
      </c>
      <c r="BM897" s="233" t="s">
        <v>1343</v>
      </c>
    </row>
    <row r="898" s="2" customFormat="1">
      <c r="A898" s="39"/>
      <c r="B898" s="40"/>
      <c r="C898" s="41"/>
      <c r="D898" s="235" t="s">
        <v>179</v>
      </c>
      <c r="E898" s="41"/>
      <c r="F898" s="236" t="s">
        <v>1793</v>
      </c>
      <c r="G898" s="41"/>
      <c r="H898" s="41"/>
      <c r="I898" s="237"/>
      <c r="J898" s="41"/>
      <c r="K898" s="41"/>
      <c r="L898" s="45"/>
      <c r="M898" s="238"/>
      <c r="N898" s="239"/>
      <c r="O898" s="93"/>
      <c r="P898" s="93"/>
      <c r="Q898" s="93"/>
      <c r="R898" s="93"/>
      <c r="S898" s="93"/>
      <c r="T898" s="94"/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T898" s="18" t="s">
        <v>179</v>
      </c>
      <c r="AU898" s="18" t="s">
        <v>177</v>
      </c>
    </row>
    <row r="899" s="2" customFormat="1" ht="24.15" customHeight="1">
      <c r="A899" s="39"/>
      <c r="B899" s="40"/>
      <c r="C899" s="272" t="s">
        <v>1356</v>
      </c>
      <c r="D899" s="272" t="s">
        <v>258</v>
      </c>
      <c r="E899" s="273" t="s">
        <v>1794</v>
      </c>
      <c r="F899" s="274" t="s">
        <v>1795</v>
      </c>
      <c r="G899" s="275" t="s">
        <v>189</v>
      </c>
      <c r="H899" s="276">
        <v>0.32000000000000001</v>
      </c>
      <c r="I899" s="277"/>
      <c r="J899" s="278">
        <f>ROUND(I899*H899,2)</f>
        <v>0</v>
      </c>
      <c r="K899" s="279"/>
      <c r="L899" s="280"/>
      <c r="M899" s="281" t="s">
        <v>1</v>
      </c>
      <c r="N899" s="282" t="s">
        <v>41</v>
      </c>
      <c r="O899" s="93"/>
      <c r="P899" s="231">
        <f>O899*H899</f>
        <v>0</v>
      </c>
      <c r="Q899" s="231">
        <v>0.034720000000000001</v>
      </c>
      <c r="R899" s="231">
        <f>Q899*H899</f>
        <v>0.011110400000000001</v>
      </c>
      <c r="S899" s="231">
        <v>0</v>
      </c>
      <c r="T899" s="232">
        <f>S899*H899</f>
        <v>0</v>
      </c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R899" s="233" t="s">
        <v>261</v>
      </c>
      <c r="AT899" s="233" t="s">
        <v>258</v>
      </c>
      <c r="AU899" s="233" t="s">
        <v>177</v>
      </c>
      <c r="AY899" s="18" t="s">
        <v>169</v>
      </c>
      <c r="BE899" s="234">
        <f>IF(N899="základní",J899,0)</f>
        <v>0</v>
      </c>
      <c r="BF899" s="234">
        <f>IF(N899="snížená",J899,0)</f>
        <v>0</v>
      </c>
      <c r="BG899" s="234">
        <f>IF(N899="zákl. přenesená",J899,0)</f>
        <v>0</v>
      </c>
      <c r="BH899" s="234">
        <f>IF(N899="sníž. přenesená",J899,0)</f>
        <v>0</v>
      </c>
      <c r="BI899" s="234">
        <f>IF(N899="nulová",J899,0)</f>
        <v>0</v>
      </c>
      <c r="BJ899" s="18" t="s">
        <v>178</v>
      </c>
      <c r="BK899" s="234">
        <f>ROUND(I899*H899,2)</f>
        <v>0</v>
      </c>
      <c r="BL899" s="18" t="s">
        <v>217</v>
      </c>
      <c r="BM899" s="233" t="s">
        <v>1347</v>
      </c>
    </row>
    <row r="900" s="2" customFormat="1">
      <c r="A900" s="39"/>
      <c r="B900" s="40"/>
      <c r="C900" s="41"/>
      <c r="D900" s="235" t="s">
        <v>179</v>
      </c>
      <c r="E900" s="41"/>
      <c r="F900" s="236" t="s">
        <v>1795</v>
      </c>
      <c r="G900" s="41"/>
      <c r="H900" s="41"/>
      <c r="I900" s="237"/>
      <c r="J900" s="41"/>
      <c r="K900" s="41"/>
      <c r="L900" s="45"/>
      <c r="M900" s="238"/>
      <c r="N900" s="239"/>
      <c r="O900" s="93"/>
      <c r="P900" s="93"/>
      <c r="Q900" s="93"/>
      <c r="R900" s="93"/>
      <c r="S900" s="93"/>
      <c r="T900" s="94"/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T900" s="18" t="s">
        <v>179</v>
      </c>
      <c r="AU900" s="18" t="s">
        <v>177</v>
      </c>
    </row>
    <row r="901" s="14" customFormat="1">
      <c r="A901" s="14"/>
      <c r="B901" s="250"/>
      <c r="C901" s="251"/>
      <c r="D901" s="235" t="s">
        <v>180</v>
      </c>
      <c r="E901" s="252" t="s">
        <v>1</v>
      </c>
      <c r="F901" s="253" t="s">
        <v>1667</v>
      </c>
      <c r="G901" s="251"/>
      <c r="H901" s="254">
        <v>0.32000000000000001</v>
      </c>
      <c r="I901" s="255"/>
      <c r="J901" s="251"/>
      <c r="K901" s="251"/>
      <c r="L901" s="256"/>
      <c r="M901" s="257"/>
      <c r="N901" s="258"/>
      <c r="O901" s="258"/>
      <c r="P901" s="258"/>
      <c r="Q901" s="258"/>
      <c r="R901" s="258"/>
      <c r="S901" s="258"/>
      <c r="T901" s="259"/>
      <c r="U901" s="14"/>
      <c r="V901" s="14"/>
      <c r="W901" s="14"/>
      <c r="X901" s="14"/>
      <c r="Y901" s="14"/>
      <c r="Z901" s="14"/>
      <c r="AA901" s="14"/>
      <c r="AB901" s="14"/>
      <c r="AC901" s="14"/>
      <c r="AD901" s="14"/>
      <c r="AE901" s="14"/>
      <c r="AT901" s="260" t="s">
        <v>180</v>
      </c>
      <c r="AU901" s="260" t="s">
        <v>177</v>
      </c>
      <c r="AV901" s="14" t="s">
        <v>177</v>
      </c>
      <c r="AW901" s="14" t="s">
        <v>30</v>
      </c>
      <c r="AX901" s="14" t="s">
        <v>73</v>
      </c>
      <c r="AY901" s="260" t="s">
        <v>169</v>
      </c>
    </row>
    <row r="902" s="15" customFormat="1">
      <c r="A902" s="15"/>
      <c r="B902" s="261"/>
      <c r="C902" s="262"/>
      <c r="D902" s="235" t="s">
        <v>180</v>
      </c>
      <c r="E902" s="263" t="s">
        <v>1</v>
      </c>
      <c r="F902" s="264" t="s">
        <v>183</v>
      </c>
      <c r="G902" s="262"/>
      <c r="H902" s="265">
        <v>0.32000000000000001</v>
      </c>
      <c r="I902" s="266"/>
      <c r="J902" s="262"/>
      <c r="K902" s="262"/>
      <c r="L902" s="267"/>
      <c r="M902" s="268"/>
      <c r="N902" s="269"/>
      <c r="O902" s="269"/>
      <c r="P902" s="269"/>
      <c r="Q902" s="269"/>
      <c r="R902" s="269"/>
      <c r="S902" s="269"/>
      <c r="T902" s="270"/>
      <c r="U902" s="15"/>
      <c r="V902" s="15"/>
      <c r="W902" s="15"/>
      <c r="X902" s="15"/>
      <c r="Y902" s="15"/>
      <c r="Z902" s="15"/>
      <c r="AA902" s="15"/>
      <c r="AB902" s="15"/>
      <c r="AC902" s="15"/>
      <c r="AD902" s="15"/>
      <c r="AE902" s="15"/>
      <c r="AT902" s="271" t="s">
        <v>180</v>
      </c>
      <c r="AU902" s="271" t="s">
        <v>177</v>
      </c>
      <c r="AV902" s="15" t="s">
        <v>176</v>
      </c>
      <c r="AW902" s="15" t="s">
        <v>30</v>
      </c>
      <c r="AX902" s="15" t="s">
        <v>81</v>
      </c>
      <c r="AY902" s="271" t="s">
        <v>169</v>
      </c>
    </row>
    <row r="903" s="2" customFormat="1" ht="24.15" customHeight="1">
      <c r="A903" s="39"/>
      <c r="B903" s="40"/>
      <c r="C903" s="221" t="s">
        <v>1361</v>
      </c>
      <c r="D903" s="221" t="s">
        <v>172</v>
      </c>
      <c r="E903" s="222" t="s">
        <v>1395</v>
      </c>
      <c r="F903" s="223" t="s">
        <v>1396</v>
      </c>
      <c r="G903" s="224" t="s">
        <v>186</v>
      </c>
      <c r="H903" s="225">
        <v>2</v>
      </c>
      <c r="I903" s="226"/>
      <c r="J903" s="227">
        <f>ROUND(I903*H903,2)</f>
        <v>0</v>
      </c>
      <c r="K903" s="228"/>
      <c r="L903" s="45"/>
      <c r="M903" s="229" t="s">
        <v>1</v>
      </c>
      <c r="N903" s="230" t="s">
        <v>41</v>
      </c>
      <c r="O903" s="93"/>
      <c r="P903" s="231">
        <f>O903*H903</f>
        <v>0</v>
      </c>
      <c r="Q903" s="231">
        <v>0</v>
      </c>
      <c r="R903" s="231">
        <f>Q903*H903</f>
        <v>0</v>
      </c>
      <c r="S903" s="231">
        <v>0</v>
      </c>
      <c r="T903" s="232">
        <f>S903*H903</f>
        <v>0</v>
      </c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R903" s="233" t="s">
        <v>217</v>
      </c>
      <c r="AT903" s="233" t="s">
        <v>172</v>
      </c>
      <c r="AU903" s="233" t="s">
        <v>177</v>
      </c>
      <c r="AY903" s="18" t="s">
        <v>169</v>
      </c>
      <c r="BE903" s="234">
        <f>IF(N903="základní",J903,0)</f>
        <v>0</v>
      </c>
      <c r="BF903" s="234">
        <f>IF(N903="snížená",J903,0)</f>
        <v>0</v>
      </c>
      <c r="BG903" s="234">
        <f>IF(N903="zákl. přenesená",J903,0)</f>
        <v>0</v>
      </c>
      <c r="BH903" s="234">
        <f>IF(N903="sníž. přenesená",J903,0)</f>
        <v>0</v>
      </c>
      <c r="BI903" s="234">
        <f>IF(N903="nulová",J903,0)</f>
        <v>0</v>
      </c>
      <c r="BJ903" s="18" t="s">
        <v>178</v>
      </c>
      <c r="BK903" s="234">
        <f>ROUND(I903*H903,2)</f>
        <v>0</v>
      </c>
      <c r="BL903" s="18" t="s">
        <v>217</v>
      </c>
      <c r="BM903" s="233" t="s">
        <v>1354</v>
      </c>
    </row>
    <row r="904" s="2" customFormat="1">
      <c r="A904" s="39"/>
      <c r="B904" s="40"/>
      <c r="C904" s="41"/>
      <c r="D904" s="235" t="s">
        <v>179</v>
      </c>
      <c r="E904" s="41"/>
      <c r="F904" s="236" t="s">
        <v>1396</v>
      </c>
      <c r="G904" s="41"/>
      <c r="H904" s="41"/>
      <c r="I904" s="237"/>
      <c r="J904" s="41"/>
      <c r="K904" s="41"/>
      <c r="L904" s="45"/>
      <c r="M904" s="238"/>
      <c r="N904" s="239"/>
      <c r="O904" s="93"/>
      <c r="P904" s="93"/>
      <c r="Q904" s="93"/>
      <c r="R904" s="93"/>
      <c r="S904" s="93"/>
      <c r="T904" s="94"/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T904" s="18" t="s">
        <v>179</v>
      </c>
      <c r="AU904" s="18" t="s">
        <v>177</v>
      </c>
    </row>
    <row r="905" s="2" customFormat="1" ht="33" customHeight="1">
      <c r="A905" s="39"/>
      <c r="B905" s="40"/>
      <c r="C905" s="272" t="s">
        <v>775</v>
      </c>
      <c r="D905" s="272" t="s">
        <v>258</v>
      </c>
      <c r="E905" s="273" t="s">
        <v>1398</v>
      </c>
      <c r="F905" s="274" t="s">
        <v>1399</v>
      </c>
      <c r="G905" s="275" t="s">
        <v>186</v>
      </c>
      <c r="H905" s="276">
        <v>1</v>
      </c>
      <c r="I905" s="277"/>
      <c r="J905" s="278">
        <f>ROUND(I905*H905,2)</f>
        <v>0</v>
      </c>
      <c r="K905" s="279"/>
      <c r="L905" s="280"/>
      <c r="M905" s="281" t="s">
        <v>1</v>
      </c>
      <c r="N905" s="282" t="s">
        <v>41</v>
      </c>
      <c r="O905" s="93"/>
      <c r="P905" s="231">
        <f>O905*H905</f>
        <v>0</v>
      </c>
      <c r="Q905" s="231">
        <v>0.0195</v>
      </c>
      <c r="R905" s="231">
        <f>Q905*H905</f>
        <v>0.0195</v>
      </c>
      <c r="S905" s="231">
        <v>0</v>
      </c>
      <c r="T905" s="232">
        <f>S905*H905</f>
        <v>0</v>
      </c>
      <c r="U905" s="39"/>
      <c r="V905" s="39"/>
      <c r="W905" s="39"/>
      <c r="X905" s="39"/>
      <c r="Y905" s="39"/>
      <c r="Z905" s="39"/>
      <c r="AA905" s="39"/>
      <c r="AB905" s="39"/>
      <c r="AC905" s="39"/>
      <c r="AD905" s="39"/>
      <c r="AE905" s="39"/>
      <c r="AR905" s="233" t="s">
        <v>261</v>
      </c>
      <c r="AT905" s="233" t="s">
        <v>258</v>
      </c>
      <c r="AU905" s="233" t="s">
        <v>177</v>
      </c>
      <c r="AY905" s="18" t="s">
        <v>169</v>
      </c>
      <c r="BE905" s="234">
        <f>IF(N905="základní",J905,0)</f>
        <v>0</v>
      </c>
      <c r="BF905" s="234">
        <f>IF(N905="snížená",J905,0)</f>
        <v>0</v>
      </c>
      <c r="BG905" s="234">
        <f>IF(N905="zákl. přenesená",J905,0)</f>
        <v>0</v>
      </c>
      <c r="BH905" s="234">
        <f>IF(N905="sníž. přenesená",J905,0)</f>
        <v>0</v>
      </c>
      <c r="BI905" s="234">
        <f>IF(N905="nulová",J905,0)</f>
        <v>0</v>
      </c>
      <c r="BJ905" s="18" t="s">
        <v>178</v>
      </c>
      <c r="BK905" s="234">
        <f>ROUND(I905*H905,2)</f>
        <v>0</v>
      </c>
      <c r="BL905" s="18" t="s">
        <v>217</v>
      </c>
      <c r="BM905" s="233" t="s">
        <v>1359</v>
      </c>
    </row>
    <row r="906" s="2" customFormat="1">
      <c r="A906" s="39"/>
      <c r="B906" s="40"/>
      <c r="C906" s="41"/>
      <c r="D906" s="235" t="s">
        <v>179</v>
      </c>
      <c r="E906" s="41"/>
      <c r="F906" s="236" t="s">
        <v>1399</v>
      </c>
      <c r="G906" s="41"/>
      <c r="H906" s="41"/>
      <c r="I906" s="237"/>
      <c r="J906" s="41"/>
      <c r="K906" s="41"/>
      <c r="L906" s="45"/>
      <c r="M906" s="238"/>
      <c r="N906" s="239"/>
      <c r="O906" s="93"/>
      <c r="P906" s="93"/>
      <c r="Q906" s="93"/>
      <c r="R906" s="93"/>
      <c r="S906" s="93"/>
      <c r="T906" s="94"/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T906" s="18" t="s">
        <v>179</v>
      </c>
      <c r="AU906" s="18" t="s">
        <v>177</v>
      </c>
    </row>
    <row r="907" s="2" customFormat="1" ht="33" customHeight="1">
      <c r="A907" s="39"/>
      <c r="B907" s="40"/>
      <c r="C907" s="272" t="s">
        <v>1369</v>
      </c>
      <c r="D907" s="272" t="s">
        <v>258</v>
      </c>
      <c r="E907" s="273" t="s">
        <v>2789</v>
      </c>
      <c r="F907" s="274" t="s">
        <v>2790</v>
      </c>
      <c r="G907" s="275" t="s">
        <v>186</v>
      </c>
      <c r="H907" s="276">
        <v>1</v>
      </c>
      <c r="I907" s="277"/>
      <c r="J907" s="278">
        <f>ROUND(I907*H907,2)</f>
        <v>0</v>
      </c>
      <c r="K907" s="279"/>
      <c r="L907" s="280"/>
      <c r="M907" s="281" t="s">
        <v>1</v>
      </c>
      <c r="N907" s="282" t="s">
        <v>41</v>
      </c>
      <c r="O907" s="93"/>
      <c r="P907" s="231">
        <f>O907*H907</f>
        <v>0</v>
      </c>
      <c r="Q907" s="231">
        <v>0.020500000000000001</v>
      </c>
      <c r="R907" s="231">
        <f>Q907*H907</f>
        <v>0.020500000000000001</v>
      </c>
      <c r="S907" s="231">
        <v>0</v>
      </c>
      <c r="T907" s="232">
        <f>S907*H907</f>
        <v>0</v>
      </c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R907" s="233" t="s">
        <v>261</v>
      </c>
      <c r="AT907" s="233" t="s">
        <v>258</v>
      </c>
      <c r="AU907" s="233" t="s">
        <v>177</v>
      </c>
      <c r="AY907" s="18" t="s">
        <v>169</v>
      </c>
      <c r="BE907" s="234">
        <f>IF(N907="základní",J907,0)</f>
        <v>0</v>
      </c>
      <c r="BF907" s="234">
        <f>IF(N907="snížená",J907,0)</f>
        <v>0</v>
      </c>
      <c r="BG907" s="234">
        <f>IF(N907="zákl. přenesená",J907,0)</f>
        <v>0</v>
      </c>
      <c r="BH907" s="234">
        <f>IF(N907="sníž. přenesená",J907,0)</f>
        <v>0</v>
      </c>
      <c r="BI907" s="234">
        <f>IF(N907="nulová",J907,0)</f>
        <v>0</v>
      </c>
      <c r="BJ907" s="18" t="s">
        <v>178</v>
      </c>
      <c r="BK907" s="234">
        <f>ROUND(I907*H907,2)</f>
        <v>0</v>
      </c>
      <c r="BL907" s="18" t="s">
        <v>217</v>
      </c>
      <c r="BM907" s="233" t="s">
        <v>1364</v>
      </c>
    </row>
    <row r="908" s="2" customFormat="1">
      <c r="A908" s="39"/>
      <c r="B908" s="40"/>
      <c r="C908" s="41"/>
      <c r="D908" s="235" t="s">
        <v>179</v>
      </c>
      <c r="E908" s="41"/>
      <c r="F908" s="236" t="s">
        <v>2790</v>
      </c>
      <c r="G908" s="41"/>
      <c r="H908" s="41"/>
      <c r="I908" s="237"/>
      <c r="J908" s="41"/>
      <c r="K908" s="41"/>
      <c r="L908" s="45"/>
      <c r="M908" s="238"/>
      <c r="N908" s="239"/>
      <c r="O908" s="93"/>
      <c r="P908" s="93"/>
      <c r="Q908" s="93"/>
      <c r="R908" s="93"/>
      <c r="S908" s="93"/>
      <c r="T908" s="94"/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T908" s="18" t="s">
        <v>179</v>
      </c>
      <c r="AU908" s="18" t="s">
        <v>177</v>
      </c>
    </row>
    <row r="909" s="2" customFormat="1" ht="24.15" customHeight="1">
      <c r="A909" s="39"/>
      <c r="B909" s="40"/>
      <c r="C909" s="221" t="s">
        <v>780</v>
      </c>
      <c r="D909" s="221" t="s">
        <v>172</v>
      </c>
      <c r="E909" s="222" t="s">
        <v>1402</v>
      </c>
      <c r="F909" s="223" t="s">
        <v>1403</v>
      </c>
      <c r="G909" s="224" t="s">
        <v>186</v>
      </c>
      <c r="H909" s="225">
        <v>4</v>
      </c>
      <c r="I909" s="226"/>
      <c r="J909" s="227">
        <f>ROUND(I909*H909,2)</f>
        <v>0</v>
      </c>
      <c r="K909" s="228"/>
      <c r="L909" s="45"/>
      <c r="M909" s="229" t="s">
        <v>1</v>
      </c>
      <c r="N909" s="230" t="s">
        <v>41</v>
      </c>
      <c r="O909" s="93"/>
      <c r="P909" s="231">
        <f>O909*H909</f>
        <v>0</v>
      </c>
      <c r="Q909" s="231">
        <v>0</v>
      </c>
      <c r="R909" s="231">
        <f>Q909*H909</f>
        <v>0</v>
      </c>
      <c r="S909" s="231">
        <v>0</v>
      </c>
      <c r="T909" s="232">
        <f>S909*H909</f>
        <v>0</v>
      </c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R909" s="233" t="s">
        <v>217</v>
      </c>
      <c r="AT909" s="233" t="s">
        <v>172</v>
      </c>
      <c r="AU909" s="233" t="s">
        <v>177</v>
      </c>
      <c r="AY909" s="18" t="s">
        <v>169</v>
      </c>
      <c r="BE909" s="234">
        <f>IF(N909="základní",J909,0)</f>
        <v>0</v>
      </c>
      <c r="BF909" s="234">
        <f>IF(N909="snížená",J909,0)</f>
        <v>0</v>
      </c>
      <c r="BG909" s="234">
        <f>IF(N909="zákl. přenesená",J909,0)</f>
        <v>0</v>
      </c>
      <c r="BH909" s="234">
        <f>IF(N909="sníž. přenesená",J909,0)</f>
        <v>0</v>
      </c>
      <c r="BI909" s="234">
        <f>IF(N909="nulová",J909,0)</f>
        <v>0</v>
      </c>
      <c r="BJ909" s="18" t="s">
        <v>178</v>
      </c>
      <c r="BK909" s="234">
        <f>ROUND(I909*H909,2)</f>
        <v>0</v>
      </c>
      <c r="BL909" s="18" t="s">
        <v>217</v>
      </c>
      <c r="BM909" s="233" t="s">
        <v>1368</v>
      </c>
    </row>
    <row r="910" s="2" customFormat="1">
      <c r="A910" s="39"/>
      <c r="B910" s="40"/>
      <c r="C910" s="41"/>
      <c r="D910" s="235" t="s">
        <v>179</v>
      </c>
      <c r="E910" s="41"/>
      <c r="F910" s="236" t="s">
        <v>1403</v>
      </c>
      <c r="G910" s="41"/>
      <c r="H910" s="41"/>
      <c r="I910" s="237"/>
      <c r="J910" s="41"/>
      <c r="K910" s="41"/>
      <c r="L910" s="45"/>
      <c r="M910" s="238"/>
      <c r="N910" s="239"/>
      <c r="O910" s="93"/>
      <c r="P910" s="93"/>
      <c r="Q910" s="93"/>
      <c r="R910" s="93"/>
      <c r="S910" s="93"/>
      <c r="T910" s="94"/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T910" s="18" t="s">
        <v>179</v>
      </c>
      <c r="AU910" s="18" t="s">
        <v>177</v>
      </c>
    </row>
    <row r="911" s="14" customFormat="1">
      <c r="A911" s="14"/>
      <c r="B911" s="250"/>
      <c r="C911" s="251"/>
      <c r="D911" s="235" t="s">
        <v>180</v>
      </c>
      <c r="E911" s="252" t="s">
        <v>1</v>
      </c>
      <c r="F911" s="253" t="s">
        <v>2791</v>
      </c>
      <c r="G911" s="251"/>
      <c r="H911" s="254">
        <v>4</v>
      </c>
      <c r="I911" s="255"/>
      <c r="J911" s="251"/>
      <c r="K911" s="251"/>
      <c r="L911" s="256"/>
      <c r="M911" s="257"/>
      <c r="N911" s="258"/>
      <c r="O911" s="258"/>
      <c r="P911" s="258"/>
      <c r="Q911" s="258"/>
      <c r="R911" s="258"/>
      <c r="S911" s="258"/>
      <c r="T911" s="259"/>
      <c r="U911" s="14"/>
      <c r="V911" s="14"/>
      <c r="W911" s="14"/>
      <c r="X911" s="14"/>
      <c r="Y911" s="14"/>
      <c r="Z911" s="14"/>
      <c r="AA911" s="14"/>
      <c r="AB911" s="14"/>
      <c r="AC911" s="14"/>
      <c r="AD911" s="14"/>
      <c r="AE911" s="14"/>
      <c r="AT911" s="260" t="s">
        <v>180</v>
      </c>
      <c r="AU911" s="260" t="s">
        <v>177</v>
      </c>
      <c r="AV911" s="14" t="s">
        <v>177</v>
      </c>
      <c r="AW911" s="14" t="s">
        <v>30</v>
      </c>
      <c r="AX911" s="14" t="s">
        <v>73</v>
      </c>
      <c r="AY911" s="260" t="s">
        <v>169</v>
      </c>
    </row>
    <row r="912" s="15" customFormat="1">
      <c r="A912" s="15"/>
      <c r="B912" s="261"/>
      <c r="C912" s="262"/>
      <c r="D912" s="235" t="s">
        <v>180</v>
      </c>
      <c r="E912" s="263" t="s">
        <v>1</v>
      </c>
      <c r="F912" s="264" t="s">
        <v>183</v>
      </c>
      <c r="G912" s="262"/>
      <c r="H912" s="265">
        <v>4</v>
      </c>
      <c r="I912" s="266"/>
      <c r="J912" s="262"/>
      <c r="K912" s="262"/>
      <c r="L912" s="267"/>
      <c r="M912" s="268"/>
      <c r="N912" s="269"/>
      <c r="O912" s="269"/>
      <c r="P912" s="269"/>
      <c r="Q912" s="269"/>
      <c r="R912" s="269"/>
      <c r="S912" s="269"/>
      <c r="T912" s="270"/>
      <c r="U912" s="15"/>
      <c r="V912" s="15"/>
      <c r="W912" s="15"/>
      <c r="X912" s="15"/>
      <c r="Y912" s="15"/>
      <c r="Z912" s="15"/>
      <c r="AA912" s="15"/>
      <c r="AB912" s="15"/>
      <c r="AC912" s="15"/>
      <c r="AD912" s="15"/>
      <c r="AE912" s="15"/>
      <c r="AT912" s="271" t="s">
        <v>180</v>
      </c>
      <c r="AU912" s="271" t="s">
        <v>177</v>
      </c>
      <c r="AV912" s="15" t="s">
        <v>176</v>
      </c>
      <c r="AW912" s="15" t="s">
        <v>30</v>
      </c>
      <c r="AX912" s="15" t="s">
        <v>81</v>
      </c>
      <c r="AY912" s="271" t="s">
        <v>169</v>
      </c>
    </row>
    <row r="913" s="2" customFormat="1" ht="24.15" customHeight="1">
      <c r="A913" s="39"/>
      <c r="B913" s="40"/>
      <c r="C913" s="272" t="s">
        <v>1377</v>
      </c>
      <c r="D913" s="272" t="s">
        <v>258</v>
      </c>
      <c r="E913" s="273" t="s">
        <v>1406</v>
      </c>
      <c r="F913" s="274" t="s">
        <v>1407</v>
      </c>
      <c r="G913" s="275" t="s">
        <v>186</v>
      </c>
      <c r="H913" s="276">
        <v>2</v>
      </c>
      <c r="I913" s="277"/>
      <c r="J913" s="278">
        <f>ROUND(I913*H913,2)</f>
        <v>0</v>
      </c>
      <c r="K913" s="279"/>
      <c r="L913" s="280"/>
      <c r="M913" s="281" t="s">
        <v>1</v>
      </c>
      <c r="N913" s="282" t="s">
        <v>41</v>
      </c>
      <c r="O913" s="93"/>
      <c r="P913" s="231">
        <f>O913*H913</f>
        <v>0</v>
      </c>
      <c r="Q913" s="231">
        <v>0.016</v>
      </c>
      <c r="R913" s="231">
        <f>Q913*H913</f>
        <v>0.032000000000000001</v>
      </c>
      <c r="S913" s="231">
        <v>0</v>
      </c>
      <c r="T913" s="232">
        <f>S913*H913</f>
        <v>0</v>
      </c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R913" s="233" t="s">
        <v>261</v>
      </c>
      <c r="AT913" s="233" t="s">
        <v>258</v>
      </c>
      <c r="AU913" s="233" t="s">
        <v>177</v>
      </c>
      <c r="AY913" s="18" t="s">
        <v>169</v>
      </c>
      <c r="BE913" s="234">
        <f>IF(N913="základní",J913,0)</f>
        <v>0</v>
      </c>
      <c r="BF913" s="234">
        <f>IF(N913="snížená",J913,0)</f>
        <v>0</v>
      </c>
      <c r="BG913" s="234">
        <f>IF(N913="zákl. přenesená",J913,0)</f>
        <v>0</v>
      </c>
      <c r="BH913" s="234">
        <f>IF(N913="sníž. přenesená",J913,0)</f>
        <v>0</v>
      </c>
      <c r="BI913" s="234">
        <f>IF(N913="nulová",J913,0)</f>
        <v>0</v>
      </c>
      <c r="BJ913" s="18" t="s">
        <v>178</v>
      </c>
      <c r="BK913" s="234">
        <f>ROUND(I913*H913,2)</f>
        <v>0</v>
      </c>
      <c r="BL913" s="18" t="s">
        <v>217</v>
      </c>
      <c r="BM913" s="233" t="s">
        <v>1372</v>
      </c>
    </row>
    <row r="914" s="2" customFormat="1">
      <c r="A914" s="39"/>
      <c r="B914" s="40"/>
      <c r="C914" s="41"/>
      <c r="D914" s="235" t="s">
        <v>179</v>
      </c>
      <c r="E914" s="41"/>
      <c r="F914" s="236" t="s">
        <v>1407</v>
      </c>
      <c r="G914" s="41"/>
      <c r="H914" s="41"/>
      <c r="I914" s="237"/>
      <c r="J914" s="41"/>
      <c r="K914" s="41"/>
      <c r="L914" s="45"/>
      <c r="M914" s="238"/>
      <c r="N914" s="239"/>
      <c r="O914" s="93"/>
      <c r="P914" s="93"/>
      <c r="Q914" s="93"/>
      <c r="R914" s="93"/>
      <c r="S914" s="93"/>
      <c r="T914" s="94"/>
      <c r="U914" s="39"/>
      <c r="V914" s="39"/>
      <c r="W914" s="39"/>
      <c r="X914" s="39"/>
      <c r="Y914" s="39"/>
      <c r="Z914" s="39"/>
      <c r="AA914" s="39"/>
      <c r="AB914" s="39"/>
      <c r="AC914" s="39"/>
      <c r="AD914" s="39"/>
      <c r="AE914" s="39"/>
      <c r="AT914" s="18" t="s">
        <v>179</v>
      </c>
      <c r="AU914" s="18" t="s">
        <v>177</v>
      </c>
    </row>
    <row r="915" s="2" customFormat="1" ht="24.15" customHeight="1">
      <c r="A915" s="39"/>
      <c r="B915" s="40"/>
      <c r="C915" s="272" t="s">
        <v>783</v>
      </c>
      <c r="D915" s="272" t="s">
        <v>258</v>
      </c>
      <c r="E915" s="273" t="s">
        <v>1413</v>
      </c>
      <c r="F915" s="274" t="s">
        <v>1414</v>
      </c>
      <c r="G915" s="275" t="s">
        <v>186</v>
      </c>
      <c r="H915" s="276">
        <v>2</v>
      </c>
      <c r="I915" s="277"/>
      <c r="J915" s="278">
        <f>ROUND(I915*H915,2)</f>
        <v>0</v>
      </c>
      <c r="K915" s="279"/>
      <c r="L915" s="280"/>
      <c r="M915" s="281" t="s">
        <v>1</v>
      </c>
      <c r="N915" s="282" t="s">
        <v>41</v>
      </c>
      <c r="O915" s="93"/>
      <c r="P915" s="231">
        <f>O915*H915</f>
        <v>0</v>
      </c>
      <c r="Q915" s="231">
        <v>0.0195</v>
      </c>
      <c r="R915" s="231">
        <f>Q915*H915</f>
        <v>0.039</v>
      </c>
      <c r="S915" s="231">
        <v>0</v>
      </c>
      <c r="T915" s="232">
        <f>S915*H915</f>
        <v>0</v>
      </c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R915" s="233" t="s">
        <v>261</v>
      </c>
      <c r="AT915" s="233" t="s">
        <v>258</v>
      </c>
      <c r="AU915" s="233" t="s">
        <v>177</v>
      </c>
      <c r="AY915" s="18" t="s">
        <v>169</v>
      </c>
      <c r="BE915" s="234">
        <f>IF(N915="základní",J915,0)</f>
        <v>0</v>
      </c>
      <c r="BF915" s="234">
        <f>IF(N915="snížená",J915,0)</f>
        <v>0</v>
      </c>
      <c r="BG915" s="234">
        <f>IF(N915="zákl. přenesená",J915,0)</f>
        <v>0</v>
      </c>
      <c r="BH915" s="234">
        <f>IF(N915="sníž. přenesená",J915,0)</f>
        <v>0</v>
      </c>
      <c r="BI915" s="234">
        <f>IF(N915="nulová",J915,0)</f>
        <v>0</v>
      </c>
      <c r="BJ915" s="18" t="s">
        <v>178</v>
      </c>
      <c r="BK915" s="234">
        <f>ROUND(I915*H915,2)</f>
        <v>0</v>
      </c>
      <c r="BL915" s="18" t="s">
        <v>217</v>
      </c>
      <c r="BM915" s="233" t="s">
        <v>1376</v>
      </c>
    </row>
    <row r="916" s="2" customFormat="1">
      <c r="A916" s="39"/>
      <c r="B916" s="40"/>
      <c r="C916" s="41"/>
      <c r="D916" s="235" t="s">
        <v>179</v>
      </c>
      <c r="E916" s="41"/>
      <c r="F916" s="236" t="s">
        <v>1414</v>
      </c>
      <c r="G916" s="41"/>
      <c r="H916" s="41"/>
      <c r="I916" s="237"/>
      <c r="J916" s="41"/>
      <c r="K916" s="41"/>
      <c r="L916" s="45"/>
      <c r="M916" s="238"/>
      <c r="N916" s="239"/>
      <c r="O916" s="93"/>
      <c r="P916" s="93"/>
      <c r="Q916" s="93"/>
      <c r="R916" s="93"/>
      <c r="S916" s="93"/>
      <c r="T916" s="94"/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T916" s="18" t="s">
        <v>179</v>
      </c>
      <c r="AU916" s="18" t="s">
        <v>177</v>
      </c>
    </row>
    <row r="917" s="2" customFormat="1" ht="16.5" customHeight="1">
      <c r="A917" s="39"/>
      <c r="B917" s="40"/>
      <c r="C917" s="221" t="s">
        <v>1387</v>
      </c>
      <c r="D917" s="221" t="s">
        <v>172</v>
      </c>
      <c r="E917" s="222" t="s">
        <v>1417</v>
      </c>
      <c r="F917" s="223" t="s">
        <v>1418</v>
      </c>
      <c r="G917" s="224" t="s">
        <v>186</v>
      </c>
      <c r="H917" s="225">
        <v>1</v>
      </c>
      <c r="I917" s="226"/>
      <c r="J917" s="227">
        <f>ROUND(I917*H917,2)</f>
        <v>0</v>
      </c>
      <c r="K917" s="228"/>
      <c r="L917" s="45"/>
      <c r="M917" s="229" t="s">
        <v>1</v>
      </c>
      <c r="N917" s="230" t="s">
        <v>41</v>
      </c>
      <c r="O917" s="93"/>
      <c r="P917" s="231">
        <f>O917*H917</f>
        <v>0</v>
      </c>
      <c r="Q917" s="231">
        <v>0</v>
      </c>
      <c r="R917" s="231">
        <f>Q917*H917</f>
        <v>0</v>
      </c>
      <c r="S917" s="231">
        <v>0</v>
      </c>
      <c r="T917" s="232">
        <f>S917*H917</f>
        <v>0</v>
      </c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R917" s="233" t="s">
        <v>217</v>
      </c>
      <c r="AT917" s="233" t="s">
        <v>172</v>
      </c>
      <c r="AU917" s="233" t="s">
        <v>177</v>
      </c>
      <c r="AY917" s="18" t="s">
        <v>169</v>
      </c>
      <c r="BE917" s="234">
        <f>IF(N917="základní",J917,0)</f>
        <v>0</v>
      </c>
      <c r="BF917" s="234">
        <f>IF(N917="snížená",J917,0)</f>
        <v>0</v>
      </c>
      <c r="BG917" s="234">
        <f>IF(N917="zákl. přenesená",J917,0)</f>
        <v>0</v>
      </c>
      <c r="BH917" s="234">
        <f>IF(N917="sníž. přenesená",J917,0)</f>
        <v>0</v>
      </c>
      <c r="BI917" s="234">
        <f>IF(N917="nulová",J917,0)</f>
        <v>0</v>
      </c>
      <c r="BJ917" s="18" t="s">
        <v>178</v>
      </c>
      <c r="BK917" s="234">
        <f>ROUND(I917*H917,2)</f>
        <v>0</v>
      </c>
      <c r="BL917" s="18" t="s">
        <v>217</v>
      </c>
      <c r="BM917" s="233" t="s">
        <v>1380</v>
      </c>
    </row>
    <row r="918" s="2" customFormat="1">
      <c r="A918" s="39"/>
      <c r="B918" s="40"/>
      <c r="C918" s="41"/>
      <c r="D918" s="235" t="s">
        <v>179</v>
      </c>
      <c r="E918" s="41"/>
      <c r="F918" s="236" t="s">
        <v>1418</v>
      </c>
      <c r="G918" s="41"/>
      <c r="H918" s="41"/>
      <c r="I918" s="237"/>
      <c r="J918" s="41"/>
      <c r="K918" s="41"/>
      <c r="L918" s="45"/>
      <c r="M918" s="238"/>
      <c r="N918" s="239"/>
      <c r="O918" s="93"/>
      <c r="P918" s="93"/>
      <c r="Q918" s="93"/>
      <c r="R918" s="93"/>
      <c r="S918" s="93"/>
      <c r="T918" s="94"/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T918" s="18" t="s">
        <v>179</v>
      </c>
      <c r="AU918" s="18" t="s">
        <v>177</v>
      </c>
    </row>
    <row r="919" s="2" customFormat="1" ht="16.5" customHeight="1">
      <c r="A919" s="39"/>
      <c r="B919" s="40"/>
      <c r="C919" s="272" t="s">
        <v>787</v>
      </c>
      <c r="D919" s="272" t="s">
        <v>258</v>
      </c>
      <c r="E919" s="273" t="s">
        <v>1420</v>
      </c>
      <c r="F919" s="274" t="s">
        <v>1421</v>
      </c>
      <c r="G919" s="275" t="s">
        <v>186</v>
      </c>
      <c r="H919" s="276">
        <v>1</v>
      </c>
      <c r="I919" s="277"/>
      <c r="J919" s="278">
        <f>ROUND(I919*H919,2)</f>
        <v>0</v>
      </c>
      <c r="K919" s="279"/>
      <c r="L919" s="280"/>
      <c r="M919" s="281" t="s">
        <v>1</v>
      </c>
      <c r="N919" s="282" t="s">
        <v>41</v>
      </c>
      <c r="O919" s="93"/>
      <c r="P919" s="231">
        <f>O919*H919</f>
        <v>0</v>
      </c>
      <c r="Q919" s="231">
        <v>0.00014999999999999999</v>
      </c>
      <c r="R919" s="231">
        <f>Q919*H919</f>
        <v>0.00014999999999999999</v>
      </c>
      <c r="S919" s="231">
        <v>0</v>
      </c>
      <c r="T919" s="232">
        <f>S919*H919</f>
        <v>0</v>
      </c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R919" s="233" t="s">
        <v>261</v>
      </c>
      <c r="AT919" s="233" t="s">
        <v>258</v>
      </c>
      <c r="AU919" s="233" t="s">
        <v>177</v>
      </c>
      <c r="AY919" s="18" t="s">
        <v>169</v>
      </c>
      <c r="BE919" s="234">
        <f>IF(N919="základní",J919,0)</f>
        <v>0</v>
      </c>
      <c r="BF919" s="234">
        <f>IF(N919="snížená",J919,0)</f>
        <v>0</v>
      </c>
      <c r="BG919" s="234">
        <f>IF(N919="zákl. přenesená",J919,0)</f>
        <v>0</v>
      </c>
      <c r="BH919" s="234">
        <f>IF(N919="sníž. přenesená",J919,0)</f>
        <v>0</v>
      </c>
      <c r="BI919" s="234">
        <f>IF(N919="nulová",J919,0)</f>
        <v>0</v>
      </c>
      <c r="BJ919" s="18" t="s">
        <v>178</v>
      </c>
      <c r="BK919" s="234">
        <f>ROUND(I919*H919,2)</f>
        <v>0</v>
      </c>
      <c r="BL919" s="18" t="s">
        <v>217</v>
      </c>
      <c r="BM919" s="233" t="s">
        <v>1797</v>
      </c>
    </row>
    <row r="920" s="2" customFormat="1">
      <c r="A920" s="39"/>
      <c r="B920" s="40"/>
      <c r="C920" s="41"/>
      <c r="D920" s="235" t="s">
        <v>179</v>
      </c>
      <c r="E920" s="41"/>
      <c r="F920" s="236" t="s">
        <v>1421</v>
      </c>
      <c r="G920" s="41"/>
      <c r="H920" s="41"/>
      <c r="I920" s="237"/>
      <c r="J920" s="41"/>
      <c r="K920" s="41"/>
      <c r="L920" s="45"/>
      <c r="M920" s="238"/>
      <c r="N920" s="239"/>
      <c r="O920" s="93"/>
      <c r="P920" s="93"/>
      <c r="Q920" s="93"/>
      <c r="R920" s="93"/>
      <c r="S920" s="93"/>
      <c r="T920" s="94"/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T920" s="18" t="s">
        <v>179</v>
      </c>
      <c r="AU920" s="18" t="s">
        <v>177</v>
      </c>
    </row>
    <row r="921" s="2" customFormat="1" ht="21.75" customHeight="1">
      <c r="A921" s="39"/>
      <c r="B921" s="40"/>
      <c r="C921" s="221" t="s">
        <v>1394</v>
      </c>
      <c r="D921" s="221" t="s">
        <v>172</v>
      </c>
      <c r="E921" s="222" t="s">
        <v>1424</v>
      </c>
      <c r="F921" s="223" t="s">
        <v>1425</v>
      </c>
      <c r="G921" s="224" t="s">
        <v>186</v>
      </c>
      <c r="H921" s="225">
        <v>1</v>
      </c>
      <c r="I921" s="226"/>
      <c r="J921" s="227">
        <f>ROUND(I921*H921,2)</f>
        <v>0</v>
      </c>
      <c r="K921" s="228"/>
      <c r="L921" s="45"/>
      <c r="M921" s="229" t="s">
        <v>1</v>
      </c>
      <c r="N921" s="230" t="s">
        <v>41</v>
      </c>
      <c r="O921" s="93"/>
      <c r="P921" s="231">
        <f>O921*H921</f>
        <v>0</v>
      </c>
      <c r="Q921" s="231">
        <v>0</v>
      </c>
      <c r="R921" s="231">
        <f>Q921*H921</f>
        <v>0</v>
      </c>
      <c r="S921" s="231">
        <v>0</v>
      </c>
      <c r="T921" s="232">
        <f>S921*H921</f>
        <v>0</v>
      </c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R921" s="233" t="s">
        <v>217</v>
      </c>
      <c r="AT921" s="233" t="s">
        <v>172</v>
      </c>
      <c r="AU921" s="233" t="s">
        <v>177</v>
      </c>
      <c r="AY921" s="18" t="s">
        <v>169</v>
      </c>
      <c r="BE921" s="234">
        <f>IF(N921="základní",J921,0)</f>
        <v>0</v>
      </c>
      <c r="BF921" s="234">
        <f>IF(N921="snížená",J921,0)</f>
        <v>0</v>
      </c>
      <c r="BG921" s="234">
        <f>IF(N921="zákl. přenesená",J921,0)</f>
        <v>0</v>
      </c>
      <c r="BH921" s="234">
        <f>IF(N921="sníž. přenesená",J921,0)</f>
        <v>0</v>
      </c>
      <c r="BI921" s="234">
        <f>IF(N921="nulová",J921,0)</f>
        <v>0</v>
      </c>
      <c r="BJ921" s="18" t="s">
        <v>178</v>
      </c>
      <c r="BK921" s="234">
        <f>ROUND(I921*H921,2)</f>
        <v>0</v>
      </c>
      <c r="BL921" s="18" t="s">
        <v>217</v>
      </c>
      <c r="BM921" s="233" t="s">
        <v>1390</v>
      </c>
    </row>
    <row r="922" s="2" customFormat="1">
      <c r="A922" s="39"/>
      <c r="B922" s="40"/>
      <c r="C922" s="41"/>
      <c r="D922" s="235" t="s">
        <v>179</v>
      </c>
      <c r="E922" s="41"/>
      <c r="F922" s="236" t="s">
        <v>1425</v>
      </c>
      <c r="G922" s="41"/>
      <c r="H922" s="41"/>
      <c r="I922" s="237"/>
      <c r="J922" s="41"/>
      <c r="K922" s="41"/>
      <c r="L922" s="45"/>
      <c r="M922" s="238"/>
      <c r="N922" s="239"/>
      <c r="O922" s="93"/>
      <c r="P922" s="93"/>
      <c r="Q922" s="93"/>
      <c r="R922" s="93"/>
      <c r="S922" s="93"/>
      <c r="T922" s="94"/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T922" s="18" t="s">
        <v>179</v>
      </c>
      <c r="AU922" s="18" t="s">
        <v>177</v>
      </c>
    </row>
    <row r="923" s="2" customFormat="1" ht="16.5" customHeight="1">
      <c r="A923" s="39"/>
      <c r="B923" s="40"/>
      <c r="C923" s="272" t="s">
        <v>790</v>
      </c>
      <c r="D923" s="272" t="s">
        <v>258</v>
      </c>
      <c r="E923" s="273" t="s">
        <v>1427</v>
      </c>
      <c r="F923" s="274" t="s">
        <v>1428</v>
      </c>
      <c r="G923" s="275" t="s">
        <v>186</v>
      </c>
      <c r="H923" s="276">
        <v>1</v>
      </c>
      <c r="I923" s="277"/>
      <c r="J923" s="278">
        <f>ROUND(I923*H923,2)</f>
        <v>0</v>
      </c>
      <c r="K923" s="279"/>
      <c r="L923" s="280"/>
      <c r="M923" s="281" t="s">
        <v>1</v>
      </c>
      <c r="N923" s="282" t="s">
        <v>41</v>
      </c>
      <c r="O923" s="93"/>
      <c r="P923" s="231">
        <f>O923*H923</f>
        <v>0</v>
      </c>
      <c r="Q923" s="231">
        <v>0.0022000000000000001</v>
      </c>
      <c r="R923" s="231">
        <f>Q923*H923</f>
        <v>0.0022000000000000001</v>
      </c>
      <c r="S923" s="231">
        <v>0</v>
      </c>
      <c r="T923" s="232">
        <f>S923*H923</f>
        <v>0</v>
      </c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R923" s="233" t="s">
        <v>261</v>
      </c>
      <c r="AT923" s="233" t="s">
        <v>258</v>
      </c>
      <c r="AU923" s="233" t="s">
        <v>177</v>
      </c>
      <c r="AY923" s="18" t="s">
        <v>169</v>
      </c>
      <c r="BE923" s="234">
        <f>IF(N923="základní",J923,0)</f>
        <v>0</v>
      </c>
      <c r="BF923" s="234">
        <f>IF(N923="snížená",J923,0)</f>
        <v>0</v>
      </c>
      <c r="BG923" s="234">
        <f>IF(N923="zákl. přenesená",J923,0)</f>
        <v>0</v>
      </c>
      <c r="BH923" s="234">
        <f>IF(N923="sníž. přenesená",J923,0)</f>
        <v>0</v>
      </c>
      <c r="BI923" s="234">
        <f>IF(N923="nulová",J923,0)</f>
        <v>0</v>
      </c>
      <c r="BJ923" s="18" t="s">
        <v>178</v>
      </c>
      <c r="BK923" s="234">
        <f>ROUND(I923*H923,2)</f>
        <v>0</v>
      </c>
      <c r="BL923" s="18" t="s">
        <v>217</v>
      </c>
      <c r="BM923" s="233" t="s">
        <v>1393</v>
      </c>
    </row>
    <row r="924" s="2" customFormat="1">
      <c r="A924" s="39"/>
      <c r="B924" s="40"/>
      <c r="C924" s="41"/>
      <c r="D924" s="235" t="s">
        <v>179</v>
      </c>
      <c r="E924" s="41"/>
      <c r="F924" s="236" t="s">
        <v>1428</v>
      </c>
      <c r="G924" s="41"/>
      <c r="H924" s="41"/>
      <c r="I924" s="237"/>
      <c r="J924" s="41"/>
      <c r="K924" s="41"/>
      <c r="L924" s="45"/>
      <c r="M924" s="238"/>
      <c r="N924" s="239"/>
      <c r="O924" s="93"/>
      <c r="P924" s="93"/>
      <c r="Q924" s="93"/>
      <c r="R924" s="93"/>
      <c r="S924" s="93"/>
      <c r="T924" s="94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T924" s="18" t="s">
        <v>179</v>
      </c>
      <c r="AU924" s="18" t="s">
        <v>177</v>
      </c>
    </row>
    <row r="925" s="2" customFormat="1" ht="24.15" customHeight="1">
      <c r="A925" s="39"/>
      <c r="B925" s="40"/>
      <c r="C925" s="221" t="s">
        <v>1401</v>
      </c>
      <c r="D925" s="221" t="s">
        <v>172</v>
      </c>
      <c r="E925" s="222" t="s">
        <v>1431</v>
      </c>
      <c r="F925" s="223" t="s">
        <v>1432</v>
      </c>
      <c r="G925" s="224" t="s">
        <v>186</v>
      </c>
      <c r="H925" s="225">
        <v>1</v>
      </c>
      <c r="I925" s="226"/>
      <c r="J925" s="227">
        <f>ROUND(I925*H925,2)</f>
        <v>0</v>
      </c>
      <c r="K925" s="228"/>
      <c r="L925" s="45"/>
      <c r="M925" s="229" t="s">
        <v>1</v>
      </c>
      <c r="N925" s="230" t="s">
        <v>41</v>
      </c>
      <c r="O925" s="93"/>
      <c r="P925" s="231">
        <f>O925*H925</f>
        <v>0</v>
      </c>
      <c r="Q925" s="231">
        <v>0</v>
      </c>
      <c r="R925" s="231">
        <f>Q925*H925</f>
        <v>0</v>
      </c>
      <c r="S925" s="231">
        <v>0</v>
      </c>
      <c r="T925" s="232">
        <f>S925*H925</f>
        <v>0</v>
      </c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R925" s="233" t="s">
        <v>217</v>
      </c>
      <c r="AT925" s="233" t="s">
        <v>172</v>
      </c>
      <c r="AU925" s="233" t="s">
        <v>177</v>
      </c>
      <c r="AY925" s="18" t="s">
        <v>169</v>
      </c>
      <c r="BE925" s="234">
        <f>IF(N925="základní",J925,0)</f>
        <v>0</v>
      </c>
      <c r="BF925" s="234">
        <f>IF(N925="snížená",J925,0)</f>
        <v>0</v>
      </c>
      <c r="BG925" s="234">
        <f>IF(N925="zákl. přenesená",J925,0)</f>
        <v>0</v>
      </c>
      <c r="BH925" s="234">
        <f>IF(N925="sníž. přenesená",J925,0)</f>
        <v>0</v>
      </c>
      <c r="BI925" s="234">
        <f>IF(N925="nulová",J925,0)</f>
        <v>0</v>
      </c>
      <c r="BJ925" s="18" t="s">
        <v>178</v>
      </c>
      <c r="BK925" s="234">
        <f>ROUND(I925*H925,2)</f>
        <v>0</v>
      </c>
      <c r="BL925" s="18" t="s">
        <v>217</v>
      </c>
      <c r="BM925" s="233" t="s">
        <v>1397</v>
      </c>
    </row>
    <row r="926" s="2" customFormat="1">
      <c r="A926" s="39"/>
      <c r="B926" s="40"/>
      <c r="C926" s="41"/>
      <c r="D926" s="235" t="s">
        <v>179</v>
      </c>
      <c r="E926" s="41"/>
      <c r="F926" s="236" t="s">
        <v>1432</v>
      </c>
      <c r="G926" s="41"/>
      <c r="H926" s="41"/>
      <c r="I926" s="237"/>
      <c r="J926" s="41"/>
      <c r="K926" s="41"/>
      <c r="L926" s="45"/>
      <c r="M926" s="238"/>
      <c r="N926" s="239"/>
      <c r="O926" s="93"/>
      <c r="P926" s="93"/>
      <c r="Q926" s="93"/>
      <c r="R926" s="93"/>
      <c r="S926" s="93"/>
      <c r="T926" s="94"/>
      <c r="U926" s="39"/>
      <c r="V926" s="39"/>
      <c r="W926" s="39"/>
      <c r="X926" s="39"/>
      <c r="Y926" s="39"/>
      <c r="Z926" s="39"/>
      <c r="AA926" s="39"/>
      <c r="AB926" s="39"/>
      <c r="AC926" s="39"/>
      <c r="AD926" s="39"/>
      <c r="AE926" s="39"/>
      <c r="AT926" s="18" t="s">
        <v>179</v>
      </c>
      <c r="AU926" s="18" t="s">
        <v>177</v>
      </c>
    </row>
    <row r="927" s="2" customFormat="1" ht="16.5" customHeight="1">
      <c r="A927" s="39"/>
      <c r="B927" s="40"/>
      <c r="C927" s="272" t="s">
        <v>796</v>
      </c>
      <c r="D927" s="272" t="s">
        <v>258</v>
      </c>
      <c r="E927" s="273" t="s">
        <v>1434</v>
      </c>
      <c r="F927" s="274" t="s">
        <v>1435</v>
      </c>
      <c r="G927" s="275" t="s">
        <v>186</v>
      </c>
      <c r="H927" s="276">
        <v>1</v>
      </c>
      <c r="I927" s="277"/>
      <c r="J927" s="278">
        <f>ROUND(I927*H927,2)</f>
        <v>0</v>
      </c>
      <c r="K927" s="279"/>
      <c r="L927" s="280"/>
      <c r="M927" s="281" t="s">
        <v>1</v>
      </c>
      <c r="N927" s="282" t="s">
        <v>41</v>
      </c>
      <c r="O927" s="93"/>
      <c r="P927" s="231">
        <f>O927*H927</f>
        <v>0</v>
      </c>
      <c r="Q927" s="231">
        <v>0.00010000000000000001</v>
      </c>
      <c r="R927" s="231">
        <f>Q927*H927</f>
        <v>0.00010000000000000001</v>
      </c>
      <c r="S927" s="231">
        <v>0</v>
      </c>
      <c r="T927" s="232">
        <f>S927*H927</f>
        <v>0</v>
      </c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R927" s="233" t="s">
        <v>261</v>
      </c>
      <c r="AT927" s="233" t="s">
        <v>258</v>
      </c>
      <c r="AU927" s="233" t="s">
        <v>177</v>
      </c>
      <c r="AY927" s="18" t="s">
        <v>169</v>
      </c>
      <c r="BE927" s="234">
        <f>IF(N927="základní",J927,0)</f>
        <v>0</v>
      </c>
      <c r="BF927" s="234">
        <f>IF(N927="snížená",J927,0)</f>
        <v>0</v>
      </c>
      <c r="BG927" s="234">
        <f>IF(N927="zákl. přenesená",J927,0)</f>
        <v>0</v>
      </c>
      <c r="BH927" s="234">
        <f>IF(N927="sníž. přenesená",J927,0)</f>
        <v>0</v>
      </c>
      <c r="BI927" s="234">
        <f>IF(N927="nulová",J927,0)</f>
        <v>0</v>
      </c>
      <c r="BJ927" s="18" t="s">
        <v>178</v>
      </c>
      <c r="BK927" s="234">
        <f>ROUND(I927*H927,2)</f>
        <v>0</v>
      </c>
      <c r="BL927" s="18" t="s">
        <v>217</v>
      </c>
      <c r="BM927" s="233" t="s">
        <v>1400</v>
      </c>
    </row>
    <row r="928" s="2" customFormat="1">
      <c r="A928" s="39"/>
      <c r="B928" s="40"/>
      <c r="C928" s="41"/>
      <c r="D928" s="235" t="s">
        <v>179</v>
      </c>
      <c r="E928" s="41"/>
      <c r="F928" s="236" t="s">
        <v>1435</v>
      </c>
      <c r="G928" s="41"/>
      <c r="H928" s="41"/>
      <c r="I928" s="237"/>
      <c r="J928" s="41"/>
      <c r="K928" s="41"/>
      <c r="L928" s="45"/>
      <c r="M928" s="238"/>
      <c r="N928" s="239"/>
      <c r="O928" s="93"/>
      <c r="P928" s="93"/>
      <c r="Q928" s="93"/>
      <c r="R928" s="93"/>
      <c r="S928" s="93"/>
      <c r="T928" s="94"/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T928" s="18" t="s">
        <v>179</v>
      </c>
      <c r="AU928" s="18" t="s">
        <v>177</v>
      </c>
    </row>
    <row r="929" s="2" customFormat="1" ht="24.15" customHeight="1">
      <c r="A929" s="39"/>
      <c r="B929" s="40"/>
      <c r="C929" s="221" t="s">
        <v>1409</v>
      </c>
      <c r="D929" s="221" t="s">
        <v>172</v>
      </c>
      <c r="E929" s="222" t="s">
        <v>1438</v>
      </c>
      <c r="F929" s="223" t="s">
        <v>1439</v>
      </c>
      <c r="G929" s="224" t="s">
        <v>186</v>
      </c>
      <c r="H929" s="225">
        <v>6</v>
      </c>
      <c r="I929" s="226"/>
      <c r="J929" s="227">
        <f>ROUND(I929*H929,2)</f>
        <v>0</v>
      </c>
      <c r="K929" s="228"/>
      <c r="L929" s="45"/>
      <c r="M929" s="229" t="s">
        <v>1</v>
      </c>
      <c r="N929" s="230" t="s">
        <v>41</v>
      </c>
      <c r="O929" s="93"/>
      <c r="P929" s="231">
        <f>O929*H929</f>
        <v>0</v>
      </c>
      <c r="Q929" s="231">
        <v>0.00044999999999999999</v>
      </c>
      <c r="R929" s="231">
        <f>Q929*H929</f>
        <v>0.0027000000000000001</v>
      </c>
      <c r="S929" s="231">
        <v>0</v>
      </c>
      <c r="T929" s="232">
        <f>S929*H929</f>
        <v>0</v>
      </c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R929" s="233" t="s">
        <v>217</v>
      </c>
      <c r="AT929" s="233" t="s">
        <v>172</v>
      </c>
      <c r="AU929" s="233" t="s">
        <v>177</v>
      </c>
      <c r="AY929" s="18" t="s">
        <v>169</v>
      </c>
      <c r="BE929" s="234">
        <f>IF(N929="základní",J929,0)</f>
        <v>0</v>
      </c>
      <c r="BF929" s="234">
        <f>IF(N929="snížená",J929,0)</f>
        <v>0</v>
      </c>
      <c r="BG929" s="234">
        <f>IF(N929="zákl. přenesená",J929,0)</f>
        <v>0</v>
      </c>
      <c r="BH929" s="234">
        <f>IF(N929="sníž. přenesená",J929,0)</f>
        <v>0</v>
      </c>
      <c r="BI929" s="234">
        <f>IF(N929="nulová",J929,0)</f>
        <v>0</v>
      </c>
      <c r="BJ929" s="18" t="s">
        <v>178</v>
      </c>
      <c r="BK929" s="234">
        <f>ROUND(I929*H929,2)</f>
        <v>0</v>
      </c>
      <c r="BL929" s="18" t="s">
        <v>217</v>
      </c>
      <c r="BM929" s="233" t="s">
        <v>1404</v>
      </c>
    </row>
    <row r="930" s="2" customFormat="1">
      <c r="A930" s="39"/>
      <c r="B930" s="40"/>
      <c r="C930" s="41"/>
      <c r="D930" s="235" t="s">
        <v>179</v>
      </c>
      <c r="E930" s="41"/>
      <c r="F930" s="236" t="s">
        <v>1439</v>
      </c>
      <c r="G930" s="41"/>
      <c r="H930" s="41"/>
      <c r="I930" s="237"/>
      <c r="J930" s="41"/>
      <c r="K930" s="41"/>
      <c r="L930" s="45"/>
      <c r="M930" s="238"/>
      <c r="N930" s="239"/>
      <c r="O930" s="93"/>
      <c r="P930" s="93"/>
      <c r="Q930" s="93"/>
      <c r="R930" s="93"/>
      <c r="S930" s="93"/>
      <c r="T930" s="94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T930" s="18" t="s">
        <v>179</v>
      </c>
      <c r="AU930" s="18" t="s">
        <v>177</v>
      </c>
    </row>
    <row r="931" s="14" customFormat="1">
      <c r="A931" s="14"/>
      <c r="B931" s="250"/>
      <c r="C931" s="251"/>
      <c r="D931" s="235" t="s">
        <v>180</v>
      </c>
      <c r="E931" s="252" t="s">
        <v>1</v>
      </c>
      <c r="F931" s="253" t="s">
        <v>1971</v>
      </c>
      <c r="G931" s="251"/>
      <c r="H931" s="254">
        <v>6</v>
      </c>
      <c r="I931" s="255"/>
      <c r="J931" s="251"/>
      <c r="K931" s="251"/>
      <c r="L931" s="256"/>
      <c r="M931" s="257"/>
      <c r="N931" s="258"/>
      <c r="O931" s="258"/>
      <c r="P931" s="258"/>
      <c r="Q931" s="258"/>
      <c r="R931" s="258"/>
      <c r="S931" s="258"/>
      <c r="T931" s="259"/>
      <c r="U931" s="14"/>
      <c r="V931" s="14"/>
      <c r="W931" s="14"/>
      <c r="X931" s="14"/>
      <c r="Y931" s="14"/>
      <c r="Z931" s="14"/>
      <c r="AA931" s="14"/>
      <c r="AB931" s="14"/>
      <c r="AC931" s="14"/>
      <c r="AD931" s="14"/>
      <c r="AE931" s="14"/>
      <c r="AT931" s="260" t="s">
        <v>180</v>
      </c>
      <c r="AU931" s="260" t="s">
        <v>177</v>
      </c>
      <c r="AV931" s="14" t="s">
        <v>177</v>
      </c>
      <c r="AW931" s="14" t="s">
        <v>30</v>
      </c>
      <c r="AX931" s="14" t="s">
        <v>73</v>
      </c>
      <c r="AY931" s="260" t="s">
        <v>169</v>
      </c>
    </row>
    <row r="932" s="15" customFormat="1">
      <c r="A932" s="15"/>
      <c r="B932" s="261"/>
      <c r="C932" s="262"/>
      <c r="D932" s="235" t="s">
        <v>180</v>
      </c>
      <c r="E932" s="263" t="s">
        <v>1</v>
      </c>
      <c r="F932" s="264" t="s">
        <v>183</v>
      </c>
      <c r="G932" s="262"/>
      <c r="H932" s="265">
        <v>6</v>
      </c>
      <c r="I932" s="266"/>
      <c r="J932" s="262"/>
      <c r="K932" s="262"/>
      <c r="L932" s="267"/>
      <c r="M932" s="268"/>
      <c r="N932" s="269"/>
      <c r="O932" s="269"/>
      <c r="P932" s="269"/>
      <c r="Q932" s="269"/>
      <c r="R932" s="269"/>
      <c r="S932" s="269"/>
      <c r="T932" s="270"/>
      <c r="U932" s="15"/>
      <c r="V932" s="15"/>
      <c r="W932" s="15"/>
      <c r="X932" s="15"/>
      <c r="Y932" s="15"/>
      <c r="Z932" s="15"/>
      <c r="AA932" s="15"/>
      <c r="AB932" s="15"/>
      <c r="AC932" s="15"/>
      <c r="AD932" s="15"/>
      <c r="AE932" s="15"/>
      <c r="AT932" s="271" t="s">
        <v>180</v>
      </c>
      <c r="AU932" s="271" t="s">
        <v>177</v>
      </c>
      <c r="AV932" s="15" t="s">
        <v>176</v>
      </c>
      <c r="AW932" s="15" t="s">
        <v>30</v>
      </c>
      <c r="AX932" s="15" t="s">
        <v>81</v>
      </c>
      <c r="AY932" s="271" t="s">
        <v>169</v>
      </c>
    </row>
    <row r="933" s="2" customFormat="1" ht="37.8" customHeight="1">
      <c r="A933" s="39"/>
      <c r="B933" s="40"/>
      <c r="C933" s="272" t="s">
        <v>800</v>
      </c>
      <c r="D933" s="272" t="s">
        <v>258</v>
      </c>
      <c r="E933" s="273" t="s">
        <v>1441</v>
      </c>
      <c r="F933" s="274" t="s">
        <v>1442</v>
      </c>
      <c r="G933" s="275" t="s">
        <v>186</v>
      </c>
      <c r="H933" s="276">
        <v>6</v>
      </c>
      <c r="I933" s="277"/>
      <c r="J933" s="278">
        <f>ROUND(I933*H933,2)</f>
        <v>0</v>
      </c>
      <c r="K933" s="279"/>
      <c r="L933" s="280"/>
      <c r="M933" s="281" t="s">
        <v>1</v>
      </c>
      <c r="N933" s="282" t="s">
        <v>41</v>
      </c>
      <c r="O933" s="93"/>
      <c r="P933" s="231">
        <f>O933*H933</f>
        <v>0</v>
      </c>
      <c r="Q933" s="231">
        <v>0.016</v>
      </c>
      <c r="R933" s="231">
        <f>Q933*H933</f>
        <v>0.096000000000000002</v>
      </c>
      <c r="S933" s="231">
        <v>0</v>
      </c>
      <c r="T933" s="232">
        <f>S933*H933</f>
        <v>0</v>
      </c>
      <c r="U933" s="39"/>
      <c r="V933" s="39"/>
      <c r="W933" s="39"/>
      <c r="X933" s="39"/>
      <c r="Y933" s="39"/>
      <c r="Z933" s="39"/>
      <c r="AA933" s="39"/>
      <c r="AB933" s="39"/>
      <c r="AC933" s="39"/>
      <c r="AD933" s="39"/>
      <c r="AE933" s="39"/>
      <c r="AR933" s="233" t="s">
        <v>261</v>
      </c>
      <c r="AT933" s="233" t="s">
        <v>258</v>
      </c>
      <c r="AU933" s="233" t="s">
        <v>177</v>
      </c>
      <c r="AY933" s="18" t="s">
        <v>169</v>
      </c>
      <c r="BE933" s="234">
        <f>IF(N933="základní",J933,0)</f>
        <v>0</v>
      </c>
      <c r="BF933" s="234">
        <f>IF(N933="snížená",J933,0)</f>
        <v>0</v>
      </c>
      <c r="BG933" s="234">
        <f>IF(N933="zákl. přenesená",J933,0)</f>
        <v>0</v>
      </c>
      <c r="BH933" s="234">
        <f>IF(N933="sníž. přenesená",J933,0)</f>
        <v>0</v>
      </c>
      <c r="BI933" s="234">
        <f>IF(N933="nulová",J933,0)</f>
        <v>0</v>
      </c>
      <c r="BJ933" s="18" t="s">
        <v>178</v>
      </c>
      <c r="BK933" s="234">
        <f>ROUND(I933*H933,2)</f>
        <v>0</v>
      </c>
      <c r="BL933" s="18" t="s">
        <v>217</v>
      </c>
      <c r="BM933" s="233" t="s">
        <v>1408</v>
      </c>
    </row>
    <row r="934" s="2" customFormat="1">
      <c r="A934" s="39"/>
      <c r="B934" s="40"/>
      <c r="C934" s="41"/>
      <c r="D934" s="235" t="s">
        <v>179</v>
      </c>
      <c r="E934" s="41"/>
      <c r="F934" s="236" t="s">
        <v>1442</v>
      </c>
      <c r="G934" s="41"/>
      <c r="H934" s="41"/>
      <c r="I934" s="237"/>
      <c r="J934" s="41"/>
      <c r="K934" s="41"/>
      <c r="L934" s="45"/>
      <c r="M934" s="238"/>
      <c r="N934" s="239"/>
      <c r="O934" s="93"/>
      <c r="P934" s="93"/>
      <c r="Q934" s="93"/>
      <c r="R934" s="93"/>
      <c r="S934" s="93"/>
      <c r="T934" s="94"/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T934" s="18" t="s">
        <v>179</v>
      </c>
      <c r="AU934" s="18" t="s">
        <v>177</v>
      </c>
    </row>
    <row r="935" s="2" customFormat="1" ht="24.15" customHeight="1">
      <c r="A935" s="39"/>
      <c r="B935" s="40"/>
      <c r="C935" s="221" t="s">
        <v>1416</v>
      </c>
      <c r="D935" s="221" t="s">
        <v>172</v>
      </c>
      <c r="E935" s="222" t="s">
        <v>1445</v>
      </c>
      <c r="F935" s="223" t="s">
        <v>1446</v>
      </c>
      <c r="G935" s="224" t="s">
        <v>186</v>
      </c>
      <c r="H935" s="225">
        <v>10</v>
      </c>
      <c r="I935" s="226"/>
      <c r="J935" s="227">
        <f>ROUND(I935*H935,2)</f>
        <v>0</v>
      </c>
      <c r="K935" s="228"/>
      <c r="L935" s="45"/>
      <c r="M935" s="229" t="s">
        <v>1</v>
      </c>
      <c r="N935" s="230" t="s">
        <v>41</v>
      </c>
      <c r="O935" s="93"/>
      <c r="P935" s="231">
        <f>O935*H935</f>
        <v>0</v>
      </c>
      <c r="Q935" s="231">
        <v>0</v>
      </c>
      <c r="R935" s="231">
        <f>Q935*H935</f>
        <v>0</v>
      </c>
      <c r="S935" s="231">
        <v>0</v>
      </c>
      <c r="T935" s="232">
        <f>S935*H935</f>
        <v>0</v>
      </c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R935" s="233" t="s">
        <v>217</v>
      </c>
      <c r="AT935" s="233" t="s">
        <v>172</v>
      </c>
      <c r="AU935" s="233" t="s">
        <v>177</v>
      </c>
      <c r="AY935" s="18" t="s">
        <v>169</v>
      </c>
      <c r="BE935" s="234">
        <f>IF(N935="základní",J935,0)</f>
        <v>0</v>
      </c>
      <c r="BF935" s="234">
        <f>IF(N935="snížená",J935,0)</f>
        <v>0</v>
      </c>
      <c r="BG935" s="234">
        <f>IF(N935="zákl. přenesená",J935,0)</f>
        <v>0</v>
      </c>
      <c r="BH935" s="234">
        <f>IF(N935="sníž. přenesená",J935,0)</f>
        <v>0</v>
      </c>
      <c r="BI935" s="234">
        <f>IF(N935="nulová",J935,0)</f>
        <v>0</v>
      </c>
      <c r="BJ935" s="18" t="s">
        <v>178</v>
      </c>
      <c r="BK935" s="234">
        <f>ROUND(I935*H935,2)</f>
        <v>0</v>
      </c>
      <c r="BL935" s="18" t="s">
        <v>217</v>
      </c>
      <c r="BM935" s="233" t="s">
        <v>2792</v>
      </c>
    </row>
    <row r="936" s="2" customFormat="1">
      <c r="A936" s="39"/>
      <c r="B936" s="40"/>
      <c r="C936" s="41"/>
      <c r="D936" s="235" t="s">
        <v>179</v>
      </c>
      <c r="E936" s="41"/>
      <c r="F936" s="236" t="s">
        <v>1448</v>
      </c>
      <c r="G936" s="41"/>
      <c r="H936" s="41"/>
      <c r="I936" s="237"/>
      <c r="J936" s="41"/>
      <c r="K936" s="41"/>
      <c r="L936" s="45"/>
      <c r="M936" s="238"/>
      <c r="N936" s="239"/>
      <c r="O936" s="93"/>
      <c r="P936" s="93"/>
      <c r="Q936" s="93"/>
      <c r="R936" s="93"/>
      <c r="S936" s="93"/>
      <c r="T936" s="94"/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T936" s="18" t="s">
        <v>179</v>
      </c>
      <c r="AU936" s="18" t="s">
        <v>177</v>
      </c>
    </row>
    <row r="937" s="2" customFormat="1" ht="16.5" customHeight="1">
      <c r="A937" s="39"/>
      <c r="B937" s="40"/>
      <c r="C937" s="272" t="s">
        <v>804</v>
      </c>
      <c r="D937" s="272" t="s">
        <v>258</v>
      </c>
      <c r="E937" s="273" t="s">
        <v>1449</v>
      </c>
      <c r="F937" s="274" t="s">
        <v>1450</v>
      </c>
      <c r="G937" s="275" t="s">
        <v>1451</v>
      </c>
      <c r="H937" s="276">
        <v>1</v>
      </c>
      <c r="I937" s="277"/>
      <c r="J937" s="278">
        <f>ROUND(I937*H937,2)</f>
        <v>0</v>
      </c>
      <c r="K937" s="279"/>
      <c r="L937" s="280"/>
      <c r="M937" s="281" t="s">
        <v>1</v>
      </c>
      <c r="N937" s="282" t="s">
        <v>41</v>
      </c>
      <c r="O937" s="93"/>
      <c r="P937" s="231">
        <f>O937*H937</f>
        <v>0</v>
      </c>
      <c r="Q937" s="231">
        <v>0</v>
      </c>
      <c r="R937" s="231">
        <f>Q937*H937</f>
        <v>0</v>
      </c>
      <c r="S937" s="231">
        <v>0</v>
      </c>
      <c r="T937" s="232">
        <f>S937*H937</f>
        <v>0</v>
      </c>
      <c r="U937" s="39"/>
      <c r="V937" s="39"/>
      <c r="W937" s="39"/>
      <c r="X937" s="39"/>
      <c r="Y937" s="39"/>
      <c r="Z937" s="39"/>
      <c r="AA937" s="39"/>
      <c r="AB937" s="39"/>
      <c r="AC937" s="39"/>
      <c r="AD937" s="39"/>
      <c r="AE937" s="39"/>
      <c r="AR937" s="233" t="s">
        <v>261</v>
      </c>
      <c r="AT937" s="233" t="s">
        <v>258</v>
      </c>
      <c r="AU937" s="233" t="s">
        <v>177</v>
      </c>
      <c r="AY937" s="18" t="s">
        <v>169</v>
      </c>
      <c r="BE937" s="234">
        <f>IF(N937="základní",J937,0)</f>
        <v>0</v>
      </c>
      <c r="BF937" s="234">
        <f>IF(N937="snížená",J937,0)</f>
        <v>0</v>
      </c>
      <c r="BG937" s="234">
        <f>IF(N937="zákl. přenesená",J937,0)</f>
        <v>0</v>
      </c>
      <c r="BH937" s="234">
        <f>IF(N937="sníž. přenesená",J937,0)</f>
        <v>0</v>
      </c>
      <c r="BI937" s="234">
        <f>IF(N937="nulová",J937,0)</f>
        <v>0</v>
      </c>
      <c r="BJ937" s="18" t="s">
        <v>178</v>
      </c>
      <c r="BK937" s="234">
        <f>ROUND(I937*H937,2)</f>
        <v>0</v>
      </c>
      <c r="BL937" s="18" t="s">
        <v>217</v>
      </c>
      <c r="BM937" s="233" t="s">
        <v>2793</v>
      </c>
    </row>
    <row r="938" s="2" customFormat="1">
      <c r="A938" s="39"/>
      <c r="B938" s="40"/>
      <c r="C938" s="41"/>
      <c r="D938" s="235" t="s">
        <v>179</v>
      </c>
      <c r="E938" s="41"/>
      <c r="F938" s="236" t="s">
        <v>1450</v>
      </c>
      <c r="G938" s="41"/>
      <c r="H938" s="41"/>
      <c r="I938" s="237"/>
      <c r="J938" s="41"/>
      <c r="K938" s="41"/>
      <c r="L938" s="45"/>
      <c r="M938" s="238"/>
      <c r="N938" s="239"/>
      <c r="O938" s="93"/>
      <c r="P938" s="93"/>
      <c r="Q938" s="93"/>
      <c r="R938" s="93"/>
      <c r="S938" s="93"/>
      <c r="T938" s="94"/>
      <c r="U938" s="39"/>
      <c r="V938" s="39"/>
      <c r="W938" s="39"/>
      <c r="X938" s="39"/>
      <c r="Y938" s="39"/>
      <c r="Z938" s="39"/>
      <c r="AA938" s="39"/>
      <c r="AB938" s="39"/>
      <c r="AC938" s="39"/>
      <c r="AD938" s="39"/>
      <c r="AE938" s="39"/>
      <c r="AT938" s="18" t="s">
        <v>179</v>
      </c>
      <c r="AU938" s="18" t="s">
        <v>177</v>
      </c>
    </row>
    <row r="939" s="2" customFormat="1">
      <c r="A939" s="39"/>
      <c r="B939" s="40"/>
      <c r="C939" s="41"/>
      <c r="D939" s="235" t="s">
        <v>1453</v>
      </c>
      <c r="E939" s="41"/>
      <c r="F939" s="294" t="s">
        <v>2794</v>
      </c>
      <c r="G939" s="41"/>
      <c r="H939" s="41"/>
      <c r="I939" s="237"/>
      <c r="J939" s="41"/>
      <c r="K939" s="41"/>
      <c r="L939" s="45"/>
      <c r="M939" s="238"/>
      <c r="N939" s="239"/>
      <c r="O939" s="93"/>
      <c r="P939" s="93"/>
      <c r="Q939" s="93"/>
      <c r="R939" s="93"/>
      <c r="S939" s="93"/>
      <c r="T939" s="94"/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T939" s="18" t="s">
        <v>1453</v>
      </c>
      <c r="AU939" s="18" t="s">
        <v>177</v>
      </c>
    </row>
    <row r="940" s="2" customFormat="1" ht="24.15" customHeight="1">
      <c r="A940" s="39"/>
      <c r="B940" s="40"/>
      <c r="C940" s="221" t="s">
        <v>1423</v>
      </c>
      <c r="D940" s="221" t="s">
        <v>172</v>
      </c>
      <c r="E940" s="222" t="s">
        <v>1456</v>
      </c>
      <c r="F940" s="223" t="s">
        <v>1457</v>
      </c>
      <c r="G940" s="224" t="s">
        <v>186</v>
      </c>
      <c r="H940" s="225">
        <v>1</v>
      </c>
      <c r="I940" s="226"/>
      <c r="J940" s="227">
        <f>ROUND(I940*H940,2)</f>
        <v>0</v>
      </c>
      <c r="K940" s="228"/>
      <c r="L940" s="45"/>
      <c r="M940" s="229" t="s">
        <v>1</v>
      </c>
      <c r="N940" s="230" t="s">
        <v>41</v>
      </c>
      <c r="O940" s="93"/>
      <c r="P940" s="231">
        <f>O940*H940</f>
        <v>0</v>
      </c>
      <c r="Q940" s="231">
        <v>0</v>
      </c>
      <c r="R940" s="231">
        <f>Q940*H940</f>
        <v>0</v>
      </c>
      <c r="S940" s="231">
        <v>0.13100000000000001</v>
      </c>
      <c r="T940" s="232">
        <f>S940*H940</f>
        <v>0.13100000000000001</v>
      </c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R940" s="233" t="s">
        <v>217</v>
      </c>
      <c r="AT940" s="233" t="s">
        <v>172</v>
      </c>
      <c r="AU940" s="233" t="s">
        <v>177</v>
      </c>
      <c r="AY940" s="18" t="s">
        <v>169</v>
      </c>
      <c r="BE940" s="234">
        <f>IF(N940="základní",J940,0)</f>
        <v>0</v>
      </c>
      <c r="BF940" s="234">
        <f>IF(N940="snížená",J940,0)</f>
        <v>0</v>
      </c>
      <c r="BG940" s="234">
        <f>IF(N940="zákl. přenesená",J940,0)</f>
        <v>0</v>
      </c>
      <c r="BH940" s="234">
        <f>IF(N940="sníž. přenesená",J940,0)</f>
        <v>0</v>
      </c>
      <c r="BI940" s="234">
        <f>IF(N940="nulová",J940,0)</f>
        <v>0</v>
      </c>
      <c r="BJ940" s="18" t="s">
        <v>178</v>
      </c>
      <c r="BK940" s="234">
        <f>ROUND(I940*H940,2)</f>
        <v>0</v>
      </c>
      <c r="BL940" s="18" t="s">
        <v>217</v>
      </c>
      <c r="BM940" s="233" t="s">
        <v>1415</v>
      </c>
    </row>
    <row r="941" s="2" customFormat="1">
      <c r="A941" s="39"/>
      <c r="B941" s="40"/>
      <c r="C941" s="41"/>
      <c r="D941" s="235" t="s">
        <v>179</v>
      </c>
      <c r="E941" s="41"/>
      <c r="F941" s="236" t="s">
        <v>1457</v>
      </c>
      <c r="G941" s="41"/>
      <c r="H941" s="41"/>
      <c r="I941" s="237"/>
      <c r="J941" s="41"/>
      <c r="K941" s="41"/>
      <c r="L941" s="45"/>
      <c r="M941" s="238"/>
      <c r="N941" s="239"/>
      <c r="O941" s="93"/>
      <c r="P941" s="93"/>
      <c r="Q941" s="93"/>
      <c r="R941" s="93"/>
      <c r="S941" s="93"/>
      <c r="T941" s="94"/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T941" s="18" t="s">
        <v>179</v>
      </c>
      <c r="AU941" s="18" t="s">
        <v>177</v>
      </c>
    </row>
    <row r="942" s="2" customFormat="1" ht="24.15" customHeight="1">
      <c r="A942" s="39"/>
      <c r="B942" s="40"/>
      <c r="C942" s="221" t="s">
        <v>807</v>
      </c>
      <c r="D942" s="221" t="s">
        <v>172</v>
      </c>
      <c r="E942" s="222" t="s">
        <v>1459</v>
      </c>
      <c r="F942" s="223" t="s">
        <v>1460</v>
      </c>
      <c r="G942" s="224" t="s">
        <v>175</v>
      </c>
      <c r="H942" s="225">
        <v>0.22400000000000001</v>
      </c>
      <c r="I942" s="226"/>
      <c r="J942" s="227">
        <f>ROUND(I942*H942,2)</f>
        <v>0</v>
      </c>
      <c r="K942" s="228"/>
      <c r="L942" s="45"/>
      <c r="M942" s="229" t="s">
        <v>1</v>
      </c>
      <c r="N942" s="230" t="s">
        <v>41</v>
      </c>
      <c r="O942" s="93"/>
      <c r="P942" s="231">
        <f>O942*H942</f>
        <v>0</v>
      </c>
      <c r="Q942" s="231">
        <v>0</v>
      </c>
      <c r="R942" s="231">
        <f>Q942*H942</f>
        <v>0</v>
      </c>
      <c r="S942" s="231">
        <v>0</v>
      </c>
      <c r="T942" s="232">
        <f>S942*H942</f>
        <v>0</v>
      </c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R942" s="233" t="s">
        <v>217</v>
      </c>
      <c r="AT942" s="233" t="s">
        <v>172</v>
      </c>
      <c r="AU942" s="233" t="s">
        <v>177</v>
      </c>
      <c r="AY942" s="18" t="s">
        <v>169</v>
      </c>
      <c r="BE942" s="234">
        <f>IF(N942="základní",J942,0)</f>
        <v>0</v>
      </c>
      <c r="BF942" s="234">
        <f>IF(N942="snížená",J942,0)</f>
        <v>0</v>
      </c>
      <c r="BG942" s="234">
        <f>IF(N942="zákl. přenesená",J942,0)</f>
        <v>0</v>
      </c>
      <c r="BH942" s="234">
        <f>IF(N942="sníž. přenesená",J942,0)</f>
        <v>0</v>
      </c>
      <c r="BI942" s="234">
        <f>IF(N942="nulová",J942,0)</f>
        <v>0</v>
      </c>
      <c r="BJ942" s="18" t="s">
        <v>178</v>
      </c>
      <c r="BK942" s="234">
        <f>ROUND(I942*H942,2)</f>
        <v>0</v>
      </c>
      <c r="BL942" s="18" t="s">
        <v>217</v>
      </c>
      <c r="BM942" s="233" t="s">
        <v>2795</v>
      </c>
    </row>
    <row r="943" s="2" customFormat="1">
      <c r="A943" s="39"/>
      <c r="B943" s="40"/>
      <c r="C943" s="41"/>
      <c r="D943" s="235" t="s">
        <v>179</v>
      </c>
      <c r="E943" s="41"/>
      <c r="F943" s="236" t="s">
        <v>1462</v>
      </c>
      <c r="G943" s="41"/>
      <c r="H943" s="41"/>
      <c r="I943" s="237"/>
      <c r="J943" s="41"/>
      <c r="K943" s="41"/>
      <c r="L943" s="45"/>
      <c r="M943" s="238"/>
      <c r="N943" s="239"/>
      <c r="O943" s="93"/>
      <c r="P943" s="93"/>
      <c r="Q943" s="93"/>
      <c r="R943" s="93"/>
      <c r="S943" s="93"/>
      <c r="T943" s="94"/>
      <c r="U943" s="39"/>
      <c r="V943" s="39"/>
      <c r="W943" s="39"/>
      <c r="X943" s="39"/>
      <c r="Y943" s="39"/>
      <c r="Z943" s="39"/>
      <c r="AA943" s="39"/>
      <c r="AB943" s="39"/>
      <c r="AC943" s="39"/>
      <c r="AD943" s="39"/>
      <c r="AE943" s="39"/>
      <c r="AT943" s="18" t="s">
        <v>179</v>
      </c>
      <c r="AU943" s="18" t="s">
        <v>177</v>
      </c>
    </row>
    <row r="944" s="12" customFormat="1" ht="22.8" customHeight="1">
      <c r="A944" s="12"/>
      <c r="B944" s="205"/>
      <c r="C944" s="206"/>
      <c r="D944" s="207" t="s">
        <v>72</v>
      </c>
      <c r="E944" s="219" t="s">
        <v>1463</v>
      </c>
      <c r="F944" s="219" t="s">
        <v>1464</v>
      </c>
      <c r="G944" s="206"/>
      <c r="H944" s="206"/>
      <c r="I944" s="209"/>
      <c r="J944" s="220">
        <f>BK944</f>
        <v>0</v>
      </c>
      <c r="K944" s="206"/>
      <c r="L944" s="211"/>
      <c r="M944" s="212"/>
      <c r="N944" s="213"/>
      <c r="O944" s="213"/>
      <c r="P944" s="214">
        <f>SUM(P945:P952)</f>
        <v>0</v>
      </c>
      <c r="Q944" s="213"/>
      <c r="R944" s="214">
        <f>SUM(R945:R952)</f>
        <v>0.0013888000000000002</v>
      </c>
      <c r="S944" s="213"/>
      <c r="T944" s="215">
        <f>SUM(T945:T952)</f>
        <v>0</v>
      </c>
      <c r="U944" s="12"/>
      <c r="V944" s="12"/>
      <c r="W944" s="12"/>
      <c r="X944" s="12"/>
      <c r="Y944" s="12"/>
      <c r="Z944" s="12"/>
      <c r="AA944" s="12"/>
      <c r="AB944" s="12"/>
      <c r="AC944" s="12"/>
      <c r="AD944" s="12"/>
      <c r="AE944" s="12"/>
      <c r="AR944" s="216" t="s">
        <v>177</v>
      </c>
      <c r="AT944" s="217" t="s">
        <v>72</v>
      </c>
      <c r="AU944" s="217" t="s">
        <v>81</v>
      </c>
      <c r="AY944" s="216" t="s">
        <v>169</v>
      </c>
      <c r="BK944" s="218">
        <f>SUM(BK945:BK952)</f>
        <v>0</v>
      </c>
    </row>
    <row r="945" s="2" customFormat="1" ht="24.15" customHeight="1">
      <c r="A945" s="39"/>
      <c r="B945" s="40"/>
      <c r="C945" s="221" t="s">
        <v>1430</v>
      </c>
      <c r="D945" s="221" t="s">
        <v>172</v>
      </c>
      <c r="E945" s="222" t="s">
        <v>1466</v>
      </c>
      <c r="F945" s="223" t="s">
        <v>1467</v>
      </c>
      <c r="G945" s="224" t="s">
        <v>189</v>
      </c>
      <c r="H945" s="225">
        <v>0.23999999999999999</v>
      </c>
      <c r="I945" s="226"/>
      <c r="J945" s="227">
        <f>ROUND(I945*H945,2)</f>
        <v>0</v>
      </c>
      <c r="K945" s="228"/>
      <c r="L945" s="45"/>
      <c r="M945" s="229" t="s">
        <v>1</v>
      </c>
      <c r="N945" s="230" t="s">
        <v>41</v>
      </c>
      <c r="O945" s="93"/>
      <c r="P945" s="231">
        <f>O945*H945</f>
        <v>0</v>
      </c>
      <c r="Q945" s="231">
        <v>0.00012</v>
      </c>
      <c r="R945" s="231">
        <f>Q945*H945</f>
        <v>2.8799999999999999E-05</v>
      </c>
      <c r="S945" s="231">
        <v>0</v>
      </c>
      <c r="T945" s="232">
        <f>S945*H945</f>
        <v>0</v>
      </c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R945" s="233" t="s">
        <v>217</v>
      </c>
      <c r="AT945" s="233" t="s">
        <v>172</v>
      </c>
      <c r="AU945" s="233" t="s">
        <v>177</v>
      </c>
      <c r="AY945" s="18" t="s">
        <v>169</v>
      </c>
      <c r="BE945" s="234">
        <f>IF(N945="základní",J945,0)</f>
        <v>0</v>
      </c>
      <c r="BF945" s="234">
        <f>IF(N945="snížená",J945,0)</f>
        <v>0</v>
      </c>
      <c r="BG945" s="234">
        <f>IF(N945="zákl. přenesená",J945,0)</f>
        <v>0</v>
      </c>
      <c r="BH945" s="234">
        <f>IF(N945="sníž. přenesená",J945,0)</f>
        <v>0</v>
      </c>
      <c r="BI945" s="234">
        <f>IF(N945="nulová",J945,0)</f>
        <v>0</v>
      </c>
      <c r="BJ945" s="18" t="s">
        <v>178</v>
      </c>
      <c r="BK945" s="234">
        <f>ROUND(I945*H945,2)</f>
        <v>0</v>
      </c>
      <c r="BL945" s="18" t="s">
        <v>217</v>
      </c>
      <c r="BM945" s="233" t="s">
        <v>1422</v>
      </c>
    </row>
    <row r="946" s="2" customFormat="1">
      <c r="A946" s="39"/>
      <c r="B946" s="40"/>
      <c r="C946" s="41"/>
      <c r="D946" s="235" t="s">
        <v>179</v>
      </c>
      <c r="E946" s="41"/>
      <c r="F946" s="236" t="s">
        <v>1467</v>
      </c>
      <c r="G946" s="41"/>
      <c r="H946" s="41"/>
      <c r="I946" s="237"/>
      <c r="J946" s="41"/>
      <c r="K946" s="41"/>
      <c r="L946" s="45"/>
      <c r="M946" s="238"/>
      <c r="N946" s="239"/>
      <c r="O946" s="93"/>
      <c r="P946" s="93"/>
      <c r="Q946" s="93"/>
      <c r="R946" s="93"/>
      <c r="S946" s="93"/>
      <c r="T946" s="94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T946" s="18" t="s">
        <v>179</v>
      </c>
      <c r="AU946" s="18" t="s">
        <v>177</v>
      </c>
    </row>
    <row r="947" s="14" customFormat="1">
      <c r="A947" s="14"/>
      <c r="B947" s="250"/>
      <c r="C947" s="251"/>
      <c r="D947" s="235" t="s">
        <v>180</v>
      </c>
      <c r="E947" s="252" t="s">
        <v>1</v>
      </c>
      <c r="F947" s="253" t="s">
        <v>1469</v>
      </c>
      <c r="G947" s="251"/>
      <c r="H947" s="254">
        <v>0.23999999999999999</v>
      </c>
      <c r="I947" s="255"/>
      <c r="J947" s="251"/>
      <c r="K947" s="251"/>
      <c r="L947" s="256"/>
      <c r="M947" s="257"/>
      <c r="N947" s="258"/>
      <c r="O947" s="258"/>
      <c r="P947" s="258"/>
      <c r="Q947" s="258"/>
      <c r="R947" s="258"/>
      <c r="S947" s="258"/>
      <c r="T947" s="259"/>
      <c r="U947" s="14"/>
      <c r="V947" s="14"/>
      <c r="W947" s="14"/>
      <c r="X947" s="14"/>
      <c r="Y947" s="14"/>
      <c r="Z947" s="14"/>
      <c r="AA947" s="14"/>
      <c r="AB947" s="14"/>
      <c r="AC947" s="14"/>
      <c r="AD947" s="14"/>
      <c r="AE947" s="14"/>
      <c r="AT947" s="260" t="s">
        <v>180</v>
      </c>
      <c r="AU947" s="260" t="s">
        <v>177</v>
      </c>
      <c r="AV947" s="14" t="s">
        <v>177</v>
      </c>
      <c r="AW947" s="14" t="s">
        <v>30</v>
      </c>
      <c r="AX947" s="14" t="s">
        <v>73</v>
      </c>
      <c r="AY947" s="260" t="s">
        <v>169</v>
      </c>
    </row>
    <row r="948" s="15" customFormat="1">
      <c r="A948" s="15"/>
      <c r="B948" s="261"/>
      <c r="C948" s="262"/>
      <c r="D948" s="235" t="s">
        <v>180</v>
      </c>
      <c r="E948" s="263" t="s">
        <v>1</v>
      </c>
      <c r="F948" s="264" t="s">
        <v>183</v>
      </c>
      <c r="G948" s="262"/>
      <c r="H948" s="265">
        <v>0.23999999999999999</v>
      </c>
      <c r="I948" s="266"/>
      <c r="J948" s="262"/>
      <c r="K948" s="262"/>
      <c r="L948" s="267"/>
      <c r="M948" s="268"/>
      <c r="N948" s="269"/>
      <c r="O948" s="269"/>
      <c r="P948" s="269"/>
      <c r="Q948" s="269"/>
      <c r="R948" s="269"/>
      <c r="S948" s="269"/>
      <c r="T948" s="270"/>
      <c r="U948" s="15"/>
      <c r="V948" s="15"/>
      <c r="W948" s="15"/>
      <c r="X948" s="15"/>
      <c r="Y948" s="15"/>
      <c r="Z948" s="15"/>
      <c r="AA948" s="15"/>
      <c r="AB948" s="15"/>
      <c r="AC948" s="15"/>
      <c r="AD948" s="15"/>
      <c r="AE948" s="15"/>
      <c r="AT948" s="271" t="s">
        <v>180</v>
      </c>
      <c r="AU948" s="271" t="s">
        <v>177</v>
      </c>
      <c r="AV948" s="15" t="s">
        <v>176</v>
      </c>
      <c r="AW948" s="15" t="s">
        <v>30</v>
      </c>
      <c r="AX948" s="15" t="s">
        <v>81</v>
      </c>
      <c r="AY948" s="271" t="s">
        <v>169</v>
      </c>
    </row>
    <row r="949" s="2" customFormat="1" ht="16.5" customHeight="1">
      <c r="A949" s="39"/>
      <c r="B949" s="40"/>
      <c r="C949" s="272" t="s">
        <v>811</v>
      </c>
      <c r="D949" s="272" t="s">
        <v>258</v>
      </c>
      <c r="E949" s="273" t="s">
        <v>1470</v>
      </c>
      <c r="F949" s="274" t="s">
        <v>1471</v>
      </c>
      <c r="G949" s="275" t="s">
        <v>186</v>
      </c>
      <c r="H949" s="276">
        <v>1</v>
      </c>
      <c r="I949" s="277"/>
      <c r="J949" s="278">
        <f>ROUND(I949*H949,2)</f>
        <v>0</v>
      </c>
      <c r="K949" s="279"/>
      <c r="L949" s="280"/>
      <c r="M949" s="281" t="s">
        <v>1</v>
      </c>
      <c r="N949" s="282" t="s">
        <v>41</v>
      </c>
      <c r="O949" s="93"/>
      <c r="P949" s="231">
        <f>O949*H949</f>
        <v>0</v>
      </c>
      <c r="Q949" s="231">
        <v>0.0013600000000000001</v>
      </c>
      <c r="R949" s="231">
        <f>Q949*H949</f>
        <v>0.0013600000000000001</v>
      </c>
      <c r="S949" s="231">
        <v>0</v>
      </c>
      <c r="T949" s="232">
        <f>S949*H949</f>
        <v>0</v>
      </c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R949" s="233" t="s">
        <v>261</v>
      </c>
      <c r="AT949" s="233" t="s">
        <v>258</v>
      </c>
      <c r="AU949" s="233" t="s">
        <v>177</v>
      </c>
      <c r="AY949" s="18" t="s">
        <v>169</v>
      </c>
      <c r="BE949" s="234">
        <f>IF(N949="základní",J949,0)</f>
        <v>0</v>
      </c>
      <c r="BF949" s="234">
        <f>IF(N949="snížená",J949,0)</f>
        <v>0</v>
      </c>
      <c r="BG949" s="234">
        <f>IF(N949="zákl. přenesená",J949,0)</f>
        <v>0</v>
      </c>
      <c r="BH949" s="234">
        <f>IF(N949="sníž. přenesená",J949,0)</f>
        <v>0</v>
      </c>
      <c r="BI949" s="234">
        <f>IF(N949="nulová",J949,0)</f>
        <v>0</v>
      </c>
      <c r="BJ949" s="18" t="s">
        <v>178</v>
      </c>
      <c r="BK949" s="234">
        <f>ROUND(I949*H949,2)</f>
        <v>0</v>
      </c>
      <c r="BL949" s="18" t="s">
        <v>217</v>
      </c>
      <c r="BM949" s="233" t="s">
        <v>1426</v>
      </c>
    </row>
    <row r="950" s="2" customFormat="1">
      <c r="A950" s="39"/>
      <c r="B950" s="40"/>
      <c r="C950" s="41"/>
      <c r="D950" s="235" t="s">
        <v>179</v>
      </c>
      <c r="E950" s="41"/>
      <c r="F950" s="236" t="s">
        <v>1471</v>
      </c>
      <c r="G950" s="41"/>
      <c r="H950" s="41"/>
      <c r="I950" s="237"/>
      <c r="J950" s="41"/>
      <c r="K950" s="41"/>
      <c r="L950" s="45"/>
      <c r="M950" s="238"/>
      <c r="N950" s="239"/>
      <c r="O950" s="93"/>
      <c r="P950" s="93"/>
      <c r="Q950" s="93"/>
      <c r="R950" s="93"/>
      <c r="S950" s="93"/>
      <c r="T950" s="94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T950" s="18" t="s">
        <v>179</v>
      </c>
      <c r="AU950" s="18" t="s">
        <v>177</v>
      </c>
    </row>
    <row r="951" s="2" customFormat="1" ht="24.15" customHeight="1">
      <c r="A951" s="39"/>
      <c r="B951" s="40"/>
      <c r="C951" s="221" t="s">
        <v>1437</v>
      </c>
      <c r="D951" s="221" t="s">
        <v>172</v>
      </c>
      <c r="E951" s="222" t="s">
        <v>1474</v>
      </c>
      <c r="F951" s="223" t="s">
        <v>1475</v>
      </c>
      <c r="G951" s="224" t="s">
        <v>175</v>
      </c>
      <c r="H951" s="225">
        <v>0.001</v>
      </c>
      <c r="I951" s="226"/>
      <c r="J951" s="227">
        <f>ROUND(I951*H951,2)</f>
        <v>0</v>
      </c>
      <c r="K951" s="228"/>
      <c r="L951" s="45"/>
      <c r="M951" s="229" t="s">
        <v>1</v>
      </c>
      <c r="N951" s="230" t="s">
        <v>41</v>
      </c>
      <c r="O951" s="93"/>
      <c r="P951" s="231">
        <f>O951*H951</f>
        <v>0</v>
      </c>
      <c r="Q951" s="231">
        <v>0</v>
      </c>
      <c r="R951" s="231">
        <f>Q951*H951</f>
        <v>0</v>
      </c>
      <c r="S951" s="231">
        <v>0</v>
      </c>
      <c r="T951" s="232">
        <f>S951*H951</f>
        <v>0</v>
      </c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R951" s="233" t="s">
        <v>217</v>
      </c>
      <c r="AT951" s="233" t="s">
        <v>172</v>
      </c>
      <c r="AU951" s="233" t="s">
        <v>177</v>
      </c>
      <c r="AY951" s="18" t="s">
        <v>169</v>
      </c>
      <c r="BE951" s="234">
        <f>IF(N951="základní",J951,0)</f>
        <v>0</v>
      </c>
      <c r="BF951" s="234">
        <f>IF(N951="snížená",J951,0)</f>
        <v>0</v>
      </c>
      <c r="BG951" s="234">
        <f>IF(N951="zákl. přenesená",J951,0)</f>
        <v>0</v>
      </c>
      <c r="BH951" s="234">
        <f>IF(N951="sníž. přenesená",J951,0)</f>
        <v>0</v>
      </c>
      <c r="BI951" s="234">
        <f>IF(N951="nulová",J951,0)</f>
        <v>0</v>
      </c>
      <c r="BJ951" s="18" t="s">
        <v>178</v>
      </c>
      <c r="BK951" s="234">
        <f>ROUND(I951*H951,2)</f>
        <v>0</v>
      </c>
      <c r="BL951" s="18" t="s">
        <v>217</v>
      </c>
      <c r="BM951" s="233" t="s">
        <v>2796</v>
      </c>
    </row>
    <row r="952" s="2" customFormat="1">
      <c r="A952" s="39"/>
      <c r="B952" s="40"/>
      <c r="C952" s="41"/>
      <c r="D952" s="235" t="s">
        <v>179</v>
      </c>
      <c r="E952" s="41"/>
      <c r="F952" s="236" t="s">
        <v>1477</v>
      </c>
      <c r="G952" s="41"/>
      <c r="H952" s="41"/>
      <c r="I952" s="237"/>
      <c r="J952" s="41"/>
      <c r="K952" s="41"/>
      <c r="L952" s="45"/>
      <c r="M952" s="238"/>
      <c r="N952" s="239"/>
      <c r="O952" s="93"/>
      <c r="P952" s="93"/>
      <c r="Q952" s="93"/>
      <c r="R952" s="93"/>
      <c r="S952" s="93"/>
      <c r="T952" s="94"/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T952" s="18" t="s">
        <v>179</v>
      </c>
      <c r="AU952" s="18" t="s">
        <v>177</v>
      </c>
    </row>
    <row r="953" s="12" customFormat="1" ht="22.8" customHeight="1">
      <c r="A953" s="12"/>
      <c r="B953" s="205"/>
      <c r="C953" s="206"/>
      <c r="D953" s="207" t="s">
        <v>72</v>
      </c>
      <c r="E953" s="219" t="s">
        <v>1478</v>
      </c>
      <c r="F953" s="219" t="s">
        <v>1479</v>
      </c>
      <c r="G953" s="206"/>
      <c r="H953" s="206"/>
      <c r="I953" s="209"/>
      <c r="J953" s="220">
        <f>BK953</f>
        <v>0</v>
      </c>
      <c r="K953" s="206"/>
      <c r="L953" s="211"/>
      <c r="M953" s="212"/>
      <c r="N953" s="213"/>
      <c r="O953" s="213"/>
      <c r="P953" s="214">
        <f>SUM(P954:P976)</f>
        <v>0</v>
      </c>
      <c r="Q953" s="213"/>
      <c r="R953" s="214">
        <f>SUM(R954:R976)</f>
        <v>0.43988290000000002</v>
      </c>
      <c r="S953" s="213"/>
      <c r="T953" s="215">
        <f>SUM(T954:T976)</f>
        <v>0</v>
      </c>
      <c r="U953" s="12"/>
      <c r="V953" s="12"/>
      <c r="W953" s="12"/>
      <c r="X953" s="12"/>
      <c r="Y953" s="12"/>
      <c r="Z953" s="12"/>
      <c r="AA953" s="12"/>
      <c r="AB953" s="12"/>
      <c r="AC953" s="12"/>
      <c r="AD953" s="12"/>
      <c r="AE953" s="12"/>
      <c r="AR953" s="216" t="s">
        <v>177</v>
      </c>
      <c r="AT953" s="217" t="s">
        <v>72</v>
      </c>
      <c r="AU953" s="217" t="s">
        <v>81</v>
      </c>
      <c r="AY953" s="216" t="s">
        <v>169</v>
      </c>
      <c r="BK953" s="218">
        <f>SUM(BK954:BK976)</f>
        <v>0</v>
      </c>
    </row>
    <row r="954" s="2" customFormat="1" ht="16.5" customHeight="1">
      <c r="A954" s="39"/>
      <c r="B954" s="40"/>
      <c r="C954" s="221" t="s">
        <v>814</v>
      </c>
      <c r="D954" s="221" t="s">
        <v>172</v>
      </c>
      <c r="E954" s="222" t="s">
        <v>1480</v>
      </c>
      <c r="F954" s="223" t="s">
        <v>1481</v>
      </c>
      <c r="G954" s="224" t="s">
        <v>189</v>
      </c>
      <c r="H954" s="225">
        <v>8.7699999999999996</v>
      </c>
      <c r="I954" s="226"/>
      <c r="J954" s="227">
        <f>ROUND(I954*H954,2)</f>
        <v>0</v>
      </c>
      <c r="K954" s="228"/>
      <c r="L954" s="45"/>
      <c r="M954" s="229" t="s">
        <v>1</v>
      </c>
      <c r="N954" s="230" t="s">
        <v>41</v>
      </c>
      <c r="O954" s="93"/>
      <c r="P954" s="231">
        <f>O954*H954</f>
        <v>0</v>
      </c>
      <c r="Q954" s="231">
        <v>0</v>
      </c>
      <c r="R954" s="231">
        <f>Q954*H954</f>
        <v>0</v>
      </c>
      <c r="S954" s="231">
        <v>0</v>
      </c>
      <c r="T954" s="232">
        <f>S954*H954</f>
        <v>0</v>
      </c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R954" s="233" t="s">
        <v>217</v>
      </c>
      <c r="AT954" s="233" t="s">
        <v>172</v>
      </c>
      <c r="AU954" s="233" t="s">
        <v>177</v>
      </c>
      <c r="AY954" s="18" t="s">
        <v>169</v>
      </c>
      <c r="BE954" s="234">
        <f>IF(N954="základní",J954,0)</f>
        <v>0</v>
      </c>
      <c r="BF954" s="234">
        <f>IF(N954="snížená",J954,0)</f>
        <v>0</v>
      </c>
      <c r="BG954" s="234">
        <f>IF(N954="zákl. přenesená",J954,0)</f>
        <v>0</v>
      </c>
      <c r="BH954" s="234">
        <f>IF(N954="sníž. přenesená",J954,0)</f>
        <v>0</v>
      </c>
      <c r="BI954" s="234">
        <f>IF(N954="nulová",J954,0)</f>
        <v>0</v>
      </c>
      <c r="BJ954" s="18" t="s">
        <v>178</v>
      </c>
      <c r="BK954" s="234">
        <f>ROUND(I954*H954,2)</f>
        <v>0</v>
      </c>
      <c r="BL954" s="18" t="s">
        <v>217</v>
      </c>
      <c r="BM954" s="233" t="s">
        <v>1433</v>
      </c>
    </row>
    <row r="955" s="2" customFormat="1">
      <c r="A955" s="39"/>
      <c r="B955" s="40"/>
      <c r="C955" s="41"/>
      <c r="D955" s="235" t="s">
        <v>179</v>
      </c>
      <c r="E955" s="41"/>
      <c r="F955" s="236" t="s">
        <v>1481</v>
      </c>
      <c r="G955" s="41"/>
      <c r="H955" s="41"/>
      <c r="I955" s="237"/>
      <c r="J955" s="41"/>
      <c r="K955" s="41"/>
      <c r="L955" s="45"/>
      <c r="M955" s="238"/>
      <c r="N955" s="239"/>
      <c r="O955" s="93"/>
      <c r="P955" s="93"/>
      <c r="Q955" s="93"/>
      <c r="R955" s="93"/>
      <c r="S955" s="93"/>
      <c r="T955" s="94"/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T955" s="18" t="s">
        <v>179</v>
      </c>
      <c r="AU955" s="18" t="s">
        <v>177</v>
      </c>
    </row>
    <row r="956" s="14" customFormat="1">
      <c r="A956" s="14"/>
      <c r="B956" s="250"/>
      <c r="C956" s="251"/>
      <c r="D956" s="235" t="s">
        <v>180</v>
      </c>
      <c r="E956" s="252" t="s">
        <v>1</v>
      </c>
      <c r="F956" s="253" t="s">
        <v>2713</v>
      </c>
      <c r="G956" s="251"/>
      <c r="H956" s="254">
        <v>8.7699999999999996</v>
      </c>
      <c r="I956" s="255"/>
      <c r="J956" s="251"/>
      <c r="K956" s="251"/>
      <c r="L956" s="256"/>
      <c r="M956" s="257"/>
      <c r="N956" s="258"/>
      <c r="O956" s="258"/>
      <c r="P956" s="258"/>
      <c r="Q956" s="258"/>
      <c r="R956" s="258"/>
      <c r="S956" s="258"/>
      <c r="T956" s="259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60" t="s">
        <v>180</v>
      </c>
      <c r="AU956" s="260" t="s">
        <v>177</v>
      </c>
      <c r="AV956" s="14" t="s">
        <v>177</v>
      </c>
      <c r="AW956" s="14" t="s">
        <v>30</v>
      </c>
      <c r="AX956" s="14" t="s">
        <v>73</v>
      </c>
      <c r="AY956" s="260" t="s">
        <v>169</v>
      </c>
    </row>
    <row r="957" s="15" customFormat="1">
      <c r="A957" s="15"/>
      <c r="B957" s="261"/>
      <c r="C957" s="262"/>
      <c r="D957" s="235" t="s">
        <v>180</v>
      </c>
      <c r="E957" s="263" t="s">
        <v>1</v>
      </c>
      <c r="F957" s="264" t="s">
        <v>183</v>
      </c>
      <c r="G957" s="262"/>
      <c r="H957" s="265">
        <v>8.7699999999999996</v>
      </c>
      <c r="I957" s="266"/>
      <c r="J957" s="262"/>
      <c r="K957" s="262"/>
      <c r="L957" s="267"/>
      <c r="M957" s="268"/>
      <c r="N957" s="269"/>
      <c r="O957" s="269"/>
      <c r="P957" s="269"/>
      <c r="Q957" s="269"/>
      <c r="R957" s="269"/>
      <c r="S957" s="269"/>
      <c r="T957" s="270"/>
      <c r="U957" s="15"/>
      <c r="V957" s="15"/>
      <c r="W957" s="15"/>
      <c r="X957" s="15"/>
      <c r="Y957" s="15"/>
      <c r="Z957" s="15"/>
      <c r="AA957" s="15"/>
      <c r="AB957" s="15"/>
      <c r="AC957" s="15"/>
      <c r="AD957" s="15"/>
      <c r="AE957" s="15"/>
      <c r="AT957" s="271" t="s">
        <v>180</v>
      </c>
      <c r="AU957" s="271" t="s">
        <v>177</v>
      </c>
      <c r="AV957" s="15" t="s">
        <v>176</v>
      </c>
      <c r="AW957" s="15" t="s">
        <v>30</v>
      </c>
      <c r="AX957" s="15" t="s">
        <v>81</v>
      </c>
      <c r="AY957" s="271" t="s">
        <v>169</v>
      </c>
    </row>
    <row r="958" s="2" customFormat="1" ht="16.5" customHeight="1">
      <c r="A958" s="39"/>
      <c r="B958" s="40"/>
      <c r="C958" s="221" t="s">
        <v>1444</v>
      </c>
      <c r="D958" s="221" t="s">
        <v>172</v>
      </c>
      <c r="E958" s="222" t="s">
        <v>1485</v>
      </c>
      <c r="F958" s="223" t="s">
        <v>1486</v>
      </c>
      <c r="G958" s="224" t="s">
        <v>189</v>
      </c>
      <c r="H958" s="225">
        <v>8.7699999999999996</v>
      </c>
      <c r="I958" s="226"/>
      <c r="J958" s="227">
        <f>ROUND(I958*H958,2)</f>
        <v>0</v>
      </c>
      <c r="K958" s="228"/>
      <c r="L958" s="45"/>
      <c r="M958" s="229" t="s">
        <v>1</v>
      </c>
      <c r="N958" s="230" t="s">
        <v>41</v>
      </c>
      <c r="O958" s="93"/>
      <c r="P958" s="231">
        <f>O958*H958</f>
        <v>0</v>
      </c>
      <c r="Q958" s="231">
        <v>0.00029999999999999997</v>
      </c>
      <c r="R958" s="231">
        <f>Q958*H958</f>
        <v>0.0026309999999999997</v>
      </c>
      <c r="S958" s="231">
        <v>0</v>
      </c>
      <c r="T958" s="232">
        <f>S958*H958</f>
        <v>0</v>
      </c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R958" s="233" t="s">
        <v>217</v>
      </c>
      <c r="AT958" s="233" t="s">
        <v>172</v>
      </c>
      <c r="AU958" s="233" t="s">
        <v>177</v>
      </c>
      <c r="AY958" s="18" t="s">
        <v>169</v>
      </c>
      <c r="BE958" s="234">
        <f>IF(N958="základní",J958,0)</f>
        <v>0</v>
      </c>
      <c r="BF958" s="234">
        <f>IF(N958="snížená",J958,0)</f>
        <v>0</v>
      </c>
      <c r="BG958" s="234">
        <f>IF(N958="zákl. přenesená",J958,0)</f>
        <v>0</v>
      </c>
      <c r="BH958" s="234">
        <f>IF(N958="sníž. přenesená",J958,0)</f>
        <v>0</v>
      </c>
      <c r="BI958" s="234">
        <f>IF(N958="nulová",J958,0)</f>
        <v>0</v>
      </c>
      <c r="BJ958" s="18" t="s">
        <v>178</v>
      </c>
      <c r="BK958" s="234">
        <f>ROUND(I958*H958,2)</f>
        <v>0</v>
      </c>
      <c r="BL958" s="18" t="s">
        <v>217</v>
      </c>
      <c r="BM958" s="233" t="s">
        <v>1436</v>
      </c>
    </row>
    <row r="959" s="2" customFormat="1">
      <c r="A959" s="39"/>
      <c r="B959" s="40"/>
      <c r="C959" s="41"/>
      <c r="D959" s="235" t="s">
        <v>179</v>
      </c>
      <c r="E959" s="41"/>
      <c r="F959" s="236" t="s">
        <v>1486</v>
      </c>
      <c r="G959" s="41"/>
      <c r="H959" s="41"/>
      <c r="I959" s="237"/>
      <c r="J959" s="41"/>
      <c r="K959" s="41"/>
      <c r="L959" s="45"/>
      <c r="M959" s="238"/>
      <c r="N959" s="239"/>
      <c r="O959" s="93"/>
      <c r="P959" s="93"/>
      <c r="Q959" s="93"/>
      <c r="R959" s="93"/>
      <c r="S959" s="93"/>
      <c r="T959" s="94"/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T959" s="18" t="s">
        <v>179</v>
      </c>
      <c r="AU959" s="18" t="s">
        <v>177</v>
      </c>
    </row>
    <row r="960" s="14" customFormat="1">
      <c r="A960" s="14"/>
      <c r="B960" s="250"/>
      <c r="C960" s="251"/>
      <c r="D960" s="235" t="s">
        <v>180</v>
      </c>
      <c r="E960" s="252" t="s">
        <v>1</v>
      </c>
      <c r="F960" s="253" t="s">
        <v>2797</v>
      </c>
      <c r="G960" s="251"/>
      <c r="H960" s="254">
        <v>8.7699999999999996</v>
      </c>
      <c r="I960" s="255"/>
      <c r="J960" s="251"/>
      <c r="K960" s="251"/>
      <c r="L960" s="256"/>
      <c r="M960" s="257"/>
      <c r="N960" s="258"/>
      <c r="O960" s="258"/>
      <c r="P960" s="258"/>
      <c r="Q960" s="258"/>
      <c r="R960" s="258"/>
      <c r="S960" s="258"/>
      <c r="T960" s="259"/>
      <c r="U960" s="14"/>
      <c r="V960" s="14"/>
      <c r="W960" s="14"/>
      <c r="X960" s="14"/>
      <c r="Y960" s="14"/>
      <c r="Z960" s="14"/>
      <c r="AA960" s="14"/>
      <c r="AB960" s="14"/>
      <c r="AC960" s="14"/>
      <c r="AD960" s="14"/>
      <c r="AE960" s="14"/>
      <c r="AT960" s="260" t="s">
        <v>180</v>
      </c>
      <c r="AU960" s="260" t="s">
        <v>177</v>
      </c>
      <c r="AV960" s="14" t="s">
        <v>177</v>
      </c>
      <c r="AW960" s="14" t="s">
        <v>30</v>
      </c>
      <c r="AX960" s="14" t="s">
        <v>73</v>
      </c>
      <c r="AY960" s="260" t="s">
        <v>169</v>
      </c>
    </row>
    <row r="961" s="15" customFormat="1">
      <c r="A961" s="15"/>
      <c r="B961" s="261"/>
      <c r="C961" s="262"/>
      <c r="D961" s="235" t="s">
        <v>180</v>
      </c>
      <c r="E961" s="263" t="s">
        <v>1</v>
      </c>
      <c r="F961" s="264" t="s">
        <v>183</v>
      </c>
      <c r="G961" s="262"/>
      <c r="H961" s="265">
        <v>8.7699999999999996</v>
      </c>
      <c r="I961" s="266"/>
      <c r="J961" s="262"/>
      <c r="K961" s="262"/>
      <c r="L961" s="267"/>
      <c r="M961" s="268"/>
      <c r="N961" s="269"/>
      <c r="O961" s="269"/>
      <c r="P961" s="269"/>
      <c r="Q961" s="269"/>
      <c r="R961" s="269"/>
      <c r="S961" s="269"/>
      <c r="T961" s="270"/>
      <c r="U961" s="15"/>
      <c r="V961" s="15"/>
      <c r="W961" s="15"/>
      <c r="X961" s="15"/>
      <c r="Y961" s="15"/>
      <c r="Z961" s="15"/>
      <c r="AA961" s="15"/>
      <c r="AB961" s="15"/>
      <c r="AC961" s="15"/>
      <c r="AD961" s="15"/>
      <c r="AE961" s="15"/>
      <c r="AT961" s="271" t="s">
        <v>180</v>
      </c>
      <c r="AU961" s="271" t="s">
        <v>177</v>
      </c>
      <c r="AV961" s="15" t="s">
        <v>176</v>
      </c>
      <c r="AW961" s="15" t="s">
        <v>30</v>
      </c>
      <c r="AX961" s="15" t="s">
        <v>81</v>
      </c>
      <c r="AY961" s="271" t="s">
        <v>169</v>
      </c>
    </row>
    <row r="962" s="2" customFormat="1" ht="24.15" customHeight="1">
      <c r="A962" s="39"/>
      <c r="B962" s="40"/>
      <c r="C962" s="221" t="s">
        <v>818</v>
      </c>
      <c r="D962" s="221" t="s">
        <v>172</v>
      </c>
      <c r="E962" s="222" t="s">
        <v>1488</v>
      </c>
      <c r="F962" s="223" t="s">
        <v>1489</v>
      </c>
      <c r="G962" s="224" t="s">
        <v>189</v>
      </c>
      <c r="H962" s="225">
        <v>8.7699999999999996</v>
      </c>
      <c r="I962" s="226"/>
      <c r="J962" s="227">
        <f>ROUND(I962*H962,2)</f>
        <v>0</v>
      </c>
      <c r="K962" s="228"/>
      <c r="L962" s="45"/>
      <c r="M962" s="229" t="s">
        <v>1</v>
      </c>
      <c r="N962" s="230" t="s">
        <v>41</v>
      </c>
      <c r="O962" s="93"/>
      <c r="P962" s="231">
        <f>O962*H962</f>
        <v>0</v>
      </c>
      <c r="Q962" s="231">
        <v>0.014999999999999999</v>
      </c>
      <c r="R962" s="231">
        <f>Q962*H962</f>
        <v>0.13155</v>
      </c>
      <c r="S962" s="231">
        <v>0</v>
      </c>
      <c r="T962" s="232">
        <f>S962*H962</f>
        <v>0</v>
      </c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R962" s="233" t="s">
        <v>217</v>
      </c>
      <c r="AT962" s="233" t="s">
        <v>172</v>
      </c>
      <c r="AU962" s="233" t="s">
        <v>177</v>
      </c>
      <c r="AY962" s="18" t="s">
        <v>169</v>
      </c>
      <c r="BE962" s="234">
        <f>IF(N962="základní",J962,0)</f>
        <v>0</v>
      </c>
      <c r="BF962" s="234">
        <f>IF(N962="snížená",J962,0)</f>
        <v>0</v>
      </c>
      <c r="BG962" s="234">
        <f>IF(N962="zákl. přenesená",J962,0)</f>
        <v>0</v>
      </c>
      <c r="BH962" s="234">
        <f>IF(N962="sníž. přenesená",J962,0)</f>
        <v>0</v>
      </c>
      <c r="BI962" s="234">
        <f>IF(N962="nulová",J962,0)</f>
        <v>0</v>
      </c>
      <c r="BJ962" s="18" t="s">
        <v>178</v>
      </c>
      <c r="BK962" s="234">
        <f>ROUND(I962*H962,2)</f>
        <v>0</v>
      </c>
      <c r="BL962" s="18" t="s">
        <v>217</v>
      </c>
      <c r="BM962" s="233" t="s">
        <v>1440</v>
      </c>
    </row>
    <row r="963" s="2" customFormat="1">
      <c r="A963" s="39"/>
      <c r="B963" s="40"/>
      <c r="C963" s="41"/>
      <c r="D963" s="235" t="s">
        <v>179</v>
      </c>
      <c r="E963" s="41"/>
      <c r="F963" s="236" t="s">
        <v>1489</v>
      </c>
      <c r="G963" s="41"/>
      <c r="H963" s="41"/>
      <c r="I963" s="237"/>
      <c r="J963" s="41"/>
      <c r="K963" s="41"/>
      <c r="L963" s="45"/>
      <c r="M963" s="238"/>
      <c r="N963" s="239"/>
      <c r="O963" s="93"/>
      <c r="P963" s="93"/>
      <c r="Q963" s="93"/>
      <c r="R963" s="93"/>
      <c r="S963" s="93"/>
      <c r="T963" s="94"/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T963" s="18" t="s">
        <v>179</v>
      </c>
      <c r="AU963" s="18" t="s">
        <v>177</v>
      </c>
    </row>
    <row r="964" s="2" customFormat="1" ht="33" customHeight="1">
      <c r="A964" s="39"/>
      <c r="B964" s="40"/>
      <c r="C964" s="221" t="s">
        <v>1455</v>
      </c>
      <c r="D964" s="221" t="s">
        <v>172</v>
      </c>
      <c r="E964" s="222" t="s">
        <v>1492</v>
      </c>
      <c r="F964" s="223" t="s">
        <v>1493</v>
      </c>
      <c r="G964" s="224" t="s">
        <v>245</v>
      </c>
      <c r="H964" s="225">
        <v>7.96</v>
      </c>
      <c r="I964" s="226"/>
      <c r="J964" s="227">
        <f>ROUND(I964*H964,2)</f>
        <v>0</v>
      </c>
      <c r="K964" s="228"/>
      <c r="L964" s="45"/>
      <c r="M964" s="229" t="s">
        <v>1</v>
      </c>
      <c r="N964" s="230" t="s">
        <v>41</v>
      </c>
      <c r="O964" s="93"/>
      <c r="P964" s="231">
        <f>O964*H964</f>
        <v>0</v>
      </c>
      <c r="Q964" s="231">
        <v>0.00058</v>
      </c>
      <c r="R964" s="231">
        <f>Q964*H964</f>
        <v>0.0046167999999999999</v>
      </c>
      <c r="S964" s="231">
        <v>0</v>
      </c>
      <c r="T964" s="232">
        <f>S964*H964</f>
        <v>0</v>
      </c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R964" s="233" t="s">
        <v>217</v>
      </c>
      <c r="AT964" s="233" t="s">
        <v>172</v>
      </c>
      <c r="AU964" s="233" t="s">
        <v>177</v>
      </c>
      <c r="AY964" s="18" t="s">
        <v>169</v>
      </c>
      <c r="BE964" s="234">
        <f>IF(N964="základní",J964,0)</f>
        <v>0</v>
      </c>
      <c r="BF964" s="234">
        <f>IF(N964="snížená",J964,0)</f>
        <v>0</v>
      </c>
      <c r="BG964" s="234">
        <f>IF(N964="zákl. přenesená",J964,0)</f>
        <v>0</v>
      </c>
      <c r="BH964" s="234">
        <f>IF(N964="sníž. přenesená",J964,0)</f>
        <v>0</v>
      </c>
      <c r="BI964" s="234">
        <f>IF(N964="nulová",J964,0)</f>
        <v>0</v>
      </c>
      <c r="BJ964" s="18" t="s">
        <v>178</v>
      </c>
      <c r="BK964" s="234">
        <f>ROUND(I964*H964,2)</f>
        <v>0</v>
      </c>
      <c r="BL964" s="18" t="s">
        <v>217</v>
      </c>
      <c r="BM964" s="233" t="s">
        <v>1443</v>
      </c>
    </row>
    <row r="965" s="2" customFormat="1">
      <c r="A965" s="39"/>
      <c r="B965" s="40"/>
      <c r="C965" s="41"/>
      <c r="D965" s="235" t="s">
        <v>179</v>
      </c>
      <c r="E965" s="41"/>
      <c r="F965" s="236" t="s">
        <v>1493</v>
      </c>
      <c r="G965" s="41"/>
      <c r="H965" s="41"/>
      <c r="I965" s="237"/>
      <c r="J965" s="41"/>
      <c r="K965" s="41"/>
      <c r="L965" s="45"/>
      <c r="M965" s="238"/>
      <c r="N965" s="239"/>
      <c r="O965" s="93"/>
      <c r="P965" s="93"/>
      <c r="Q965" s="93"/>
      <c r="R965" s="93"/>
      <c r="S965" s="93"/>
      <c r="T965" s="94"/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T965" s="18" t="s">
        <v>179</v>
      </c>
      <c r="AU965" s="18" t="s">
        <v>177</v>
      </c>
    </row>
    <row r="966" s="14" customFormat="1">
      <c r="A966" s="14"/>
      <c r="B966" s="250"/>
      <c r="C966" s="251"/>
      <c r="D966" s="235" t="s">
        <v>180</v>
      </c>
      <c r="E966" s="252" t="s">
        <v>1</v>
      </c>
      <c r="F966" s="253" t="s">
        <v>2798</v>
      </c>
      <c r="G966" s="251"/>
      <c r="H966" s="254">
        <v>7.96</v>
      </c>
      <c r="I966" s="255"/>
      <c r="J966" s="251"/>
      <c r="K966" s="251"/>
      <c r="L966" s="256"/>
      <c r="M966" s="257"/>
      <c r="N966" s="258"/>
      <c r="O966" s="258"/>
      <c r="P966" s="258"/>
      <c r="Q966" s="258"/>
      <c r="R966" s="258"/>
      <c r="S966" s="258"/>
      <c r="T966" s="259"/>
      <c r="U966" s="14"/>
      <c r="V966" s="14"/>
      <c r="W966" s="14"/>
      <c r="X966" s="14"/>
      <c r="Y966" s="14"/>
      <c r="Z966" s="14"/>
      <c r="AA966" s="14"/>
      <c r="AB966" s="14"/>
      <c r="AC966" s="14"/>
      <c r="AD966" s="14"/>
      <c r="AE966" s="14"/>
      <c r="AT966" s="260" t="s">
        <v>180</v>
      </c>
      <c r="AU966" s="260" t="s">
        <v>177</v>
      </c>
      <c r="AV966" s="14" t="s">
        <v>177</v>
      </c>
      <c r="AW966" s="14" t="s">
        <v>30</v>
      </c>
      <c r="AX966" s="14" t="s">
        <v>73</v>
      </c>
      <c r="AY966" s="260" t="s">
        <v>169</v>
      </c>
    </row>
    <row r="967" s="15" customFormat="1">
      <c r="A967" s="15"/>
      <c r="B967" s="261"/>
      <c r="C967" s="262"/>
      <c r="D967" s="235" t="s">
        <v>180</v>
      </c>
      <c r="E967" s="263" t="s">
        <v>1</v>
      </c>
      <c r="F967" s="264" t="s">
        <v>183</v>
      </c>
      <c r="G967" s="262"/>
      <c r="H967" s="265">
        <v>7.96</v>
      </c>
      <c r="I967" s="266"/>
      <c r="J967" s="262"/>
      <c r="K967" s="262"/>
      <c r="L967" s="267"/>
      <c r="M967" s="268"/>
      <c r="N967" s="269"/>
      <c r="O967" s="269"/>
      <c r="P967" s="269"/>
      <c r="Q967" s="269"/>
      <c r="R967" s="269"/>
      <c r="S967" s="269"/>
      <c r="T967" s="270"/>
      <c r="U967" s="15"/>
      <c r="V967" s="15"/>
      <c r="W967" s="15"/>
      <c r="X967" s="15"/>
      <c r="Y967" s="15"/>
      <c r="Z967" s="15"/>
      <c r="AA967" s="15"/>
      <c r="AB967" s="15"/>
      <c r="AC967" s="15"/>
      <c r="AD967" s="15"/>
      <c r="AE967" s="15"/>
      <c r="AT967" s="271" t="s">
        <v>180</v>
      </c>
      <c r="AU967" s="271" t="s">
        <v>177</v>
      </c>
      <c r="AV967" s="15" t="s">
        <v>176</v>
      </c>
      <c r="AW967" s="15" t="s">
        <v>30</v>
      </c>
      <c r="AX967" s="15" t="s">
        <v>81</v>
      </c>
      <c r="AY967" s="271" t="s">
        <v>169</v>
      </c>
    </row>
    <row r="968" s="2" customFormat="1" ht="33" customHeight="1">
      <c r="A968" s="39"/>
      <c r="B968" s="40"/>
      <c r="C968" s="221" t="s">
        <v>821</v>
      </c>
      <c r="D968" s="221" t="s">
        <v>172</v>
      </c>
      <c r="E968" s="222" t="s">
        <v>1496</v>
      </c>
      <c r="F968" s="223" t="s">
        <v>1497</v>
      </c>
      <c r="G968" s="224" t="s">
        <v>189</v>
      </c>
      <c r="H968" s="225">
        <v>8.7699999999999996</v>
      </c>
      <c r="I968" s="226"/>
      <c r="J968" s="227">
        <f>ROUND(I968*H968,2)</f>
        <v>0</v>
      </c>
      <c r="K968" s="228"/>
      <c r="L968" s="45"/>
      <c r="M968" s="229" t="s">
        <v>1</v>
      </c>
      <c r="N968" s="230" t="s">
        <v>41</v>
      </c>
      <c r="O968" s="93"/>
      <c r="P968" s="231">
        <f>O968*H968</f>
        <v>0</v>
      </c>
      <c r="Q968" s="231">
        <v>0.0090299999999999998</v>
      </c>
      <c r="R968" s="231">
        <f>Q968*H968</f>
        <v>0.079193099999999988</v>
      </c>
      <c r="S968" s="231">
        <v>0</v>
      </c>
      <c r="T968" s="232">
        <f>S968*H968</f>
        <v>0</v>
      </c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R968" s="233" t="s">
        <v>217</v>
      </c>
      <c r="AT968" s="233" t="s">
        <v>172</v>
      </c>
      <c r="AU968" s="233" t="s">
        <v>177</v>
      </c>
      <c r="AY968" s="18" t="s">
        <v>169</v>
      </c>
      <c r="BE968" s="234">
        <f>IF(N968="základní",J968,0)</f>
        <v>0</v>
      </c>
      <c r="BF968" s="234">
        <f>IF(N968="snížená",J968,0)</f>
        <v>0</v>
      </c>
      <c r="BG968" s="234">
        <f>IF(N968="zákl. přenesená",J968,0)</f>
        <v>0</v>
      </c>
      <c r="BH968" s="234">
        <f>IF(N968="sníž. přenesená",J968,0)</f>
        <v>0</v>
      </c>
      <c r="BI968" s="234">
        <f>IF(N968="nulová",J968,0)</f>
        <v>0</v>
      </c>
      <c r="BJ968" s="18" t="s">
        <v>178</v>
      </c>
      <c r="BK968" s="234">
        <f>ROUND(I968*H968,2)</f>
        <v>0</v>
      </c>
      <c r="BL968" s="18" t="s">
        <v>217</v>
      </c>
      <c r="BM968" s="233" t="s">
        <v>2799</v>
      </c>
    </row>
    <row r="969" s="2" customFormat="1">
      <c r="A969" s="39"/>
      <c r="B969" s="40"/>
      <c r="C969" s="41"/>
      <c r="D969" s="235" t="s">
        <v>179</v>
      </c>
      <c r="E969" s="41"/>
      <c r="F969" s="236" t="s">
        <v>1499</v>
      </c>
      <c r="G969" s="41"/>
      <c r="H969" s="41"/>
      <c r="I969" s="237"/>
      <c r="J969" s="41"/>
      <c r="K969" s="41"/>
      <c r="L969" s="45"/>
      <c r="M969" s="238"/>
      <c r="N969" s="239"/>
      <c r="O969" s="93"/>
      <c r="P969" s="93"/>
      <c r="Q969" s="93"/>
      <c r="R969" s="93"/>
      <c r="S969" s="93"/>
      <c r="T969" s="94"/>
      <c r="U969" s="39"/>
      <c r="V969" s="39"/>
      <c r="W969" s="39"/>
      <c r="X969" s="39"/>
      <c r="Y969" s="39"/>
      <c r="Z969" s="39"/>
      <c r="AA969" s="39"/>
      <c r="AB969" s="39"/>
      <c r="AC969" s="39"/>
      <c r="AD969" s="39"/>
      <c r="AE969" s="39"/>
      <c r="AT969" s="18" t="s">
        <v>179</v>
      </c>
      <c r="AU969" s="18" t="s">
        <v>177</v>
      </c>
    </row>
    <row r="970" s="14" customFormat="1">
      <c r="A970" s="14"/>
      <c r="B970" s="250"/>
      <c r="C970" s="251"/>
      <c r="D970" s="235" t="s">
        <v>180</v>
      </c>
      <c r="E970" s="252" t="s">
        <v>1</v>
      </c>
      <c r="F970" s="253" t="s">
        <v>2797</v>
      </c>
      <c r="G970" s="251"/>
      <c r="H970" s="254">
        <v>8.7699999999999996</v>
      </c>
      <c r="I970" s="255"/>
      <c r="J970" s="251"/>
      <c r="K970" s="251"/>
      <c r="L970" s="256"/>
      <c r="M970" s="257"/>
      <c r="N970" s="258"/>
      <c r="O970" s="258"/>
      <c r="P970" s="258"/>
      <c r="Q970" s="258"/>
      <c r="R970" s="258"/>
      <c r="S970" s="258"/>
      <c r="T970" s="259"/>
      <c r="U970" s="14"/>
      <c r="V970" s="14"/>
      <c r="W970" s="14"/>
      <c r="X970" s="14"/>
      <c r="Y970" s="14"/>
      <c r="Z970" s="14"/>
      <c r="AA970" s="14"/>
      <c r="AB970" s="14"/>
      <c r="AC970" s="14"/>
      <c r="AD970" s="14"/>
      <c r="AE970" s="14"/>
      <c r="AT970" s="260" t="s">
        <v>180</v>
      </c>
      <c r="AU970" s="260" t="s">
        <v>177</v>
      </c>
      <c r="AV970" s="14" t="s">
        <v>177</v>
      </c>
      <c r="AW970" s="14" t="s">
        <v>30</v>
      </c>
      <c r="AX970" s="14" t="s">
        <v>73</v>
      </c>
      <c r="AY970" s="260" t="s">
        <v>169</v>
      </c>
    </row>
    <row r="971" s="15" customFormat="1">
      <c r="A971" s="15"/>
      <c r="B971" s="261"/>
      <c r="C971" s="262"/>
      <c r="D971" s="235" t="s">
        <v>180</v>
      </c>
      <c r="E971" s="263" t="s">
        <v>1</v>
      </c>
      <c r="F971" s="264" t="s">
        <v>183</v>
      </c>
      <c r="G971" s="262"/>
      <c r="H971" s="265">
        <v>8.7699999999999996</v>
      </c>
      <c r="I971" s="266"/>
      <c r="J971" s="262"/>
      <c r="K971" s="262"/>
      <c r="L971" s="267"/>
      <c r="M971" s="268"/>
      <c r="N971" s="269"/>
      <c r="O971" s="269"/>
      <c r="P971" s="269"/>
      <c r="Q971" s="269"/>
      <c r="R971" s="269"/>
      <c r="S971" s="269"/>
      <c r="T971" s="270"/>
      <c r="U971" s="15"/>
      <c r="V971" s="15"/>
      <c r="W971" s="15"/>
      <c r="X971" s="15"/>
      <c r="Y971" s="15"/>
      <c r="Z971" s="15"/>
      <c r="AA971" s="15"/>
      <c r="AB971" s="15"/>
      <c r="AC971" s="15"/>
      <c r="AD971" s="15"/>
      <c r="AE971" s="15"/>
      <c r="AT971" s="271" t="s">
        <v>180</v>
      </c>
      <c r="AU971" s="271" t="s">
        <v>177</v>
      </c>
      <c r="AV971" s="15" t="s">
        <v>176</v>
      </c>
      <c r="AW971" s="15" t="s">
        <v>30</v>
      </c>
      <c r="AX971" s="15" t="s">
        <v>81</v>
      </c>
      <c r="AY971" s="271" t="s">
        <v>169</v>
      </c>
    </row>
    <row r="972" s="2" customFormat="1" ht="24.15" customHeight="1">
      <c r="A972" s="39"/>
      <c r="B972" s="40"/>
      <c r="C972" s="272" t="s">
        <v>1465</v>
      </c>
      <c r="D972" s="272" t="s">
        <v>258</v>
      </c>
      <c r="E972" s="273" t="s">
        <v>1501</v>
      </c>
      <c r="F972" s="274" t="s">
        <v>1502</v>
      </c>
      <c r="G972" s="275" t="s">
        <v>189</v>
      </c>
      <c r="H972" s="276">
        <v>10.086</v>
      </c>
      <c r="I972" s="277"/>
      <c r="J972" s="278">
        <f>ROUND(I972*H972,2)</f>
        <v>0</v>
      </c>
      <c r="K972" s="279"/>
      <c r="L972" s="280"/>
      <c r="M972" s="281" t="s">
        <v>1</v>
      </c>
      <c r="N972" s="282" t="s">
        <v>41</v>
      </c>
      <c r="O972" s="93"/>
      <c r="P972" s="231">
        <f>O972*H972</f>
        <v>0</v>
      </c>
      <c r="Q972" s="231">
        <v>0.021999999999999999</v>
      </c>
      <c r="R972" s="231">
        <f>Q972*H972</f>
        <v>0.22189200000000001</v>
      </c>
      <c r="S972" s="231">
        <v>0</v>
      </c>
      <c r="T972" s="232">
        <f>S972*H972</f>
        <v>0</v>
      </c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R972" s="233" t="s">
        <v>261</v>
      </c>
      <c r="AT972" s="233" t="s">
        <v>258</v>
      </c>
      <c r="AU972" s="233" t="s">
        <v>177</v>
      </c>
      <c r="AY972" s="18" t="s">
        <v>169</v>
      </c>
      <c r="BE972" s="234">
        <f>IF(N972="základní",J972,0)</f>
        <v>0</v>
      </c>
      <c r="BF972" s="234">
        <f>IF(N972="snížená",J972,0)</f>
        <v>0</v>
      </c>
      <c r="BG972" s="234">
        <f>IF(N972="zákl. přenesená",J972,0)</f>
        <v>0</v>
      </c>
      <c r="BH972" s="234">
        <f>IF(N972="sníž. přenesená",J972,0)</f>
        <v>0</v>
      </c>
      <c r="BI972" s="234">
        <f>IF(N972="nulová",J972,0)</f>
        <v>0</v>
      </c>
      <c r="BJ972" s="18" t="s">
        <v>178</v>
      </c>
      <c r="BK972" s="234">
        <f>ROUND(I972*H972,2)</f>
        <v>0</v>
      </c>
      <c r="BL972" s="18" t="s">
        <v>217</v>
      </c>
      <c r="BM972" s="233" t="s">
        <v>2800</v>
      </c>
    </row>
    <row r="973" s="2" customFormat="1">
      <c r="A973" s="39"/>
      <c r="B973" s="40"/>
      <c r="C973" s="41"/>
      <c r="D973" s="235" t="s">
        <v>179</v>
      </c>
      <c r="E973" s="41"/>
      <c r="F973" s="236" t="s">
        <v>1502</v>
      </c>
      <c r="G973" s="41"/>
      <c r="H973" s="41"/>
      <c r="I973" s="237"/>
      <c r="J973" s="41"/>
      <c r="K973" s="41"/>
      <c r="L973" s="45"/>
      <c r="M973" s="238"/>
      <c r="N973" s="239"/>
      <c r="O973" s="93"/>
      <c r="P973" s="93"/>
      <c r="Q973" s="93"/>
      <c r="R973" s="93"/>
      <c r="S973" s="93"/>
      <c r="T973" s="94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T973" s="18" t="s">
        <v>179</v>
      </c>
      <c r="AU973" s="18" t="s">
        <v>177</v>
      </c>
    </row>
    <row r="974" s="14" customFormat="1">
      <c r="A974" s="14"/>
      <c r="B974" s="250"/>
      <c r="C974" s="251"/>
      <c r="D974" s="235" t="s">
        <v>180</v>
      </c>
      <c r="E974" s="251"/>
      <c r="F974" s="253" t="s">
        <v>2801</v>
      </c>
      <c r="G974" s="251"/>
      <c r="H974" s="254">
        <v>10.086</v>
      </c>
      <c r="I974" s="255"/>
      <c r="J974" s="251"/>
      <c r="K974" s="251"/>
      <c r="L974" s="256"/>
      <c r="M974" s="257"/>
      <c r="N974" s="258"/>
      <c r="O974" s="258"/>
      <c r="P974" s="258"/>
      <c r="Q974" s="258"/>
      <c r="R974" s="258"/>
      <c r="S974" s="258"/>
      <c r="T974" s="259"/>
      <c r="U974" s="14"/>
      <c r="V974" s="14"/>
      <c r="W974" s="14"/>
      <c r="X974" s="14"/>
      <c r="Y974" s="14"/>
      <c r="Z974" s="14"/>
      <c r="AA974" s="14"/>
      <c r="AB974" s="14"/>
      <c r="AC974" s="14"/>
      <c r="AD974" s="14"/>
      <c r="AE974" s="14"/>
      <c r="AT974" s="260" t="s">
        <v>180</v>
      </c>
      <c r="AU974" s="260" t="s">
        <v>177</v>
      </c>
      <c r="AV974" s="14" t="s">
        <v>177</v>
      </c>
      <c r="AW974" s="14" t="s">
        <v>4</v>
      </c>
      <c r="AX974" s="14" t="s">
        <v>81</v>
      </c>
      <c r="AY974" s="260" t="s">
        <v>169</v>
      </c>
    </row>
    <row r="975" s="2" customFormat="1" ht="24.15" customHeight="1">
      <c r="A975" s="39"/>
      <c r="B975" s="40"/>
      <c r="C975" s="221" t="s">
        <v>825</v>
      </c>
      <c r="D975" s="221" t="s">
        <v>172</v>
      </c>
      <c r="E975" s="222" t="s">
        <v>1505</v>
      </c>
      <c r="F975" s="223" t="s">
        <v>1506</v>
      </c>
      <c r="G975" s="224" t="s">
        <v>175</v>
      </c>
      <c r="H975" s="225">
        <v>0.44</v>
      </c>
      <c r="I975" s="226"/>
      <c r="J975" s="227">
        <f>ROUND(I975*H975,2)</f>
        <v>0</v>
      </c>
      <c r="K975" s="228"/>
      <c r="L975" s="45"/>
      <c r="M975" s="229" t="s">
        <v>1</v>
      </c>
      <c r="N975" s="230" t="s">
        <v>41</v>
      </c>
      <c r="O975" s="93"/>
      <c r="P975" s="231">
        <f>O975*H975</f>
        <v>0</v>
      </c>
      <c r="Q975" s="231">
        <v>0</v>
      </c>
      <c r="R975" s="231">
        <f>Q975*H975</f>
        <v>0</v>
      </c>
      <c r="S975" s="231">
        <v>0</v>
      </c>
      <c r="T975" s="232">
        <f>S975*H975</f>
        <v>0</v>
      </c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R975" s="233" t="s">
        <v>217</v>
      </c>
      <c r="AT975" s="233" t="s">
        <v>172</v>
      </c>
      <c r="AU975" s="233" t="s">
        <v>177</v>
      </c>
      <c r="AY975" s="18" t="s">
        <v>169</v>
      </c>
      <c r="BE975" s="234">
        <f>IF(N975="základní",J975,0)</f>
        <v>0</v>
      </c>
      <c r="BF975" s="234">
        <f>IF(N975="snížená",J975,0)</f>
        <v>0</v>
      </c>
      <c r="BG975" s="234">
        <f>IF(N975="zákl. přenesená",J975,0)</f>
        <v>0</v>
      </c>
      <c r="BH975" s="234">
        <f>IF(N975="sníž. přenesená",J975,0)</f>
        <v>0</v>
      </c>
      <c r="BI975" s="234">
        <f>IF(N975="nulová",J975,0)</f>
        <v>0</v>
      </c>
      <c r="BJ975" s="18" t="s">
        <v>178</v>
      </c>
      <c r="BK975" s="234">
        <f>ROUND(I975*H975,2)</f>
        <v>0</v>
      </c>
      <c r="BL975" s="18" t="s">
        <v>217</v>
      </c>
      <c r="BM975" s="233" t="s">
        <v>2802</v>
      </c>
    </row>
    <row r="976" s="2" customFormat="1">
      <c r="A976" s="39"/>
      <c r="B976" s="40"/>
      <c r="C976" s="41"/>
      <c r="D976" s="235" t="s">
        <v>179</v>
      </c>
      <c r="E976" s="41"/>
      <c r="F976" s="236" t="s">
        <v>1508</v>
      </c>
      <c r="G976" s="41"/>
      <c r="H976" s="41"/>
      <c r="I976" s="237"/>
      <c r="J976" s="41"/>
      <c r="K976" s="41"/>
      <c r="L976" s="45"/>
      <c r="M976" s="238"/>
      <c r="N976" s="239"/>
      <c r="O976" s="93"/>
      <c r="P976" s="93"/>
      <c r="Q976" s="93"/>
      <c r="R976" s="93"/>
      <c r="S976" s="93"/>
      <c r="T976" s="94"/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T976" s="18" t="s">
        <v>179</v>
      </c>
      <c r="AU976" s="18" t="s">
        <v>177</v>
      </c>
    </row>
    <row r="977" s="12" customFormat="1" ht="22.8" customHeight="1">
      <c r="A977" s="12"/>
      <c r="B977" s="205"/>
      <c r="C977" s="206"/>
      <c r="D977" s="207" t="s">
        <v>72</v>
      </c>
      <c r="E977" s="219" t="s">
        <v>1516</v>
      </c>
      <c r="F977" s="219" t="s">
        <v>1517</v>
      </c>
      <c r="G977" s="206"/>
      <c r="H977" s="206"/>
      <c r="I977" s="209"/>
      <c r="J977" s="220">
        <f>BK977</f>
        <v>0</v>
      </c>
      <c r="K977" s="206"/>
      <c r="L977" s="211"/>
      <c r="M977" s="212"/>
      <c r="N977" s="213"/>
      <c r="O977" s="213"/>
      <c r="P977" s="214">
        <f>SUM(P978:P999)</f>
        <v>0</v>
      </c>
      <c r="Q977" s="213"/>
      <c r="R977" s="214">
        <f>SUM(R978:R999)</f>
        <v>0.39574565</v>
      </c>
      <c r="S977" s="213"/>
      <c r="T977" s="215">
        <f>SUM(T978:T999)</f>
        <v>0.10308000000000001</v>
      </c>
      <c r="U977" s="12"/>
      <c r="V977" s="12"/>
      <c r="W977" s="12"/>
      <c r="X977" s="12"/>
      <c r="Y977" s="12"/>
      <c r="Z977" s="12"/>
      <c r="AA977" s="12"/>
      <c r="AB977" s="12"/>
      <c r="AC977" s="12"/>
      <c r="AD977" s="12"/>
      <c r="AE977" s="12"/>
      <c r="AR977" s="216" t="s">
        <v>177</v>
      </c>
      <c r="AT977" s="217" t="s">
        <v>72</v>
      </c>
      <c r="AU977" s="217" t="s">
        <v>81</v>
      </c>
      <c r="AY977" s="216" t="s">
        <v>169</v>
      </c>
      <c r="BK977" s="218">
        <f>SUM(BK978:BK999)</f>
        <v>0</v>
      </c>
    </row>
    <row r="978" s="2" customFormat="1" ht="24.15" customHeight="1">
      <c r="A978" s="39"/>
      <c r="B978" s="40"/>
      <c r="C978" s="221" t="s">
        <v>1473</v>
      </c>
      <c r="D978" s="221" t="s">
        <v>172</v>
      </c>
      <c r="E978" s="222" t="s">
        <v>1518</v>
      </c>
      <c r="F978" s="223" t="s">
        <v>1519</v>
      </c>
      <c r="G978" s="224" t="s">
        <v>189</v>
      </c>
      <c r="H978" s="225">
        <v>34.359999999999999</v>
      </c>
      <c r="I978" s="226"/>
      <c r="J978" s="227">
        <f>ROUND(I978*H978,2)</f>
        <v>0</v>
      </c>
      <c r="K978" s="228"/>
      <c r="L978" s="45"/>
      <c r="M978" s="229" t="s">
        <v>1</v>
      </c>
      <c r="N978" s="230" t="s">
        <v>41</v>
      </c>
      <c r="O978" s="93"/>
      <c r="P978" s="231">
        <f>O978*H978</f>
        <v>0</v>
      </c>
      <c r="Q978" s="231">
        <v>0</v>
      </c>
      <c r="R978" s="231">
        <f>Q978*H978</f>
        <v>0</v>
      </c>
      <c r="S978" s="231">
        <v>0.0030000000000000001</v>
      </c>
      <c r="T978" s="232">
        <f>S978*H978</f>
        <v>0.10308000000000001</v>
      </c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R978" s="233" t="s">
        <v>217</v>
      </c>
      <c r="AT978" s="233" t="s">
        <v>172</v>
      </c>
      <c r="AU978" s="233" t="s">
        <v>177</v>
      </c>
      <c r="AY978" s="18" t="s">
        <v>169</v>
      </c>
      <c r="BE978" s="234">
        <f>IF(N978="základní",J978,0)</f>
        <v>0</v>
      </c>
      <c r="BF978" s="234">
        <f>IF(N978="snížená",J978,0)</f>
        <v>0</v>
      </c>
      <c r="BG978" s="234">
        <f>IF(N978="zákl. přenesená",J978,0)</f>
        <v>0</v>
      </c>
      <c r="BH978" s="234">
        <f>IF(N978="sníž. přenesená",J978,0)</f>
        <v>0</v>
      </c>
      <c r="BI978" s="234">
        <f>IF(N978="nulová",J978,0)</f>
        <v>0</v>
      </c>
      <c r="BJ978" s="18" t="s">
        <v>178</v>
      </c>
      <c r="BK978" s="234">
        <f>ROUND(I978*H978,2)</f>
        <v>0</v>
      </c>
      <c r="BL978" s="18" t="s">
        <v>217</v>
      </c>
      <c r="BM978" s="233" t="s">
        <v>1468</v>
      </c>
    </row>
    <row r="979" s="2" customFormat="1">
      <c r="A979" s="39"/>
      <c r="B979" s="40"/>
      <c r="C979" s="41"/>
      <c r="D979" s="235" t="s">
        <v>179</v>
      </c>
      <c r="E979" s="41"/>
      <c r="F979" s="236" t="s">
        <v>1519</v>
      </c>
      <c r="G979" s="41"/>
      <c r="H979" s="41"/>
      <c r="I979" s="237"/>
      <c r="J979" s="41"/>
      <c r="K979" s="41"/>
      <c r="L979" s="45"/>
      <c r="M979" s="238"/>
      <c r="N979" s="239"/>
      <c r="O979" s="93"/>
      <c r="P979" s="93"/>
      <c r="Q979" s="93"/>
      <c r="R979" s="93"/>
      <c r="S979" s="93"/>
      <c r="T979" s="94"/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T979" s="18" t="s">
        <v>179</v>
      </c>
      <c r="AU979" s="18" t="s">
        <v>177</v>
      </c>
    </row>
    <row r="980" s="14" customFormat="1">
      <c r="A980" s="14"/>
      <c r="B980" s="250"/>
      <c r="C980" s="251"/>
      <c r="D980" s="235" t="s">
        <v>180</v>
      </c>
      <c r="E980" s="252" t="s">
        <v>1</v>
      </c>
      <c r="F980" s="253" t="s">
        <v>2803</v>
      </c>
      <c r="G980" s="251"/>
      <c r="H980" s="254">
        <v>34.359999999999999</v>
      </c>
      <c r="I980" s="255"/>
      <c r="J980" s="251"/>
      <c r="K980" s="251"/>
      <c r="L980" s="256"/>
      <c r="M980" s="257"/>
      <c r="N980" s="258"/>
      <c r="O980" s="258"/>
      <c r="P980" s="258"/>
      <c r="Q980" s="258"/>
      <c r="R980" s="258"/>
      <c r="S980" s="258"/>
      <c r="T980" s="259"/>
      <c r="U980" s="14"/>
      <c r="V980" s="14"/>
      <c r="W980" s="14"/>
      <c r="X980" s="14"/>
      <c r="Y980" s="14"/>
      <c r="Z980" s="14"/>
      <c r="AA980" s="14"/>
      <c r="AB980" s="14"/>
      <c r="AC980" s="14"/>
      <c r="AD980" s="14"/>
      <c r="AE980" s="14"/>
      <c r="AT980" s="260" t="s">
        <v>180</v>
      </c>
      <c r="AU980" s="260" t="s">
        <v>177</v>
      </c>
      <c r="AV980" s="14" t="s">
        <v>177</v>
      </c>
      <c r="AW980" s="14" t="s">
        <v>30</v>
      </c>
      <c r="AX980" s="14" t="s">
        <v>73</v>
      </c>
      <c r="AY980" s="260" t="s">
        <v>169</v>
      </c>
    </row>
    <row r="981" s="15" customFormat="1">
      <c r="A981" s="15"/>
      <c r="B981" s="261"/>
      <c r="C981" s="262"/>
      <c r="D981" s="235" t="s">
        <v>180</v>
      </c>
      <c r="E981" s="263" t="s">
        <v>1</v>
      </c>
      <c r="F981" s="264" t="s">
        <v>183</v>
      </c>
      <c r="G981" s="262"/>
      <c r="H981" s="265">
        <v>34.359999999999999</v>
      </c>
      <c r="I981" s="266"/>
      <c r="J981" s="262"/>
      <c r="K981" s="262"/>
      <c r="L981" s="267"/>
      <c r="M981" s="268"/>
      <c r="N981" s="269"/>
      <c r="O981" s="269"/>
      <c r="P981" s="269"/>
      <c r="Q981" s="269"/>
      <c r="R981" s="269"/>
      <c r="S981" s="269"/>
      <c r="T981" s="270"/>
      <c r="U981" s="15"/>
      <c r="V981" s="15"/>
      <c r="W981" s="15"/>
      <c r="X981" s="15"/>
      <c r="Y981" s="15"/>
      <c r="Z981" s="15"/>
      <c r="AA981" s="15"/>
      <c r="AB981" s="15"/>
      <c r="AC981" s="15"/>
      <c r="AD981" s="15"/>
      <c r="AE981" s="15"/>
      <c r="AT981" s="271" t="s">
        <v>180</v>
      </c>
      <c r="AU981" s="271" t="s">
        <v>177</v>
      </c>
      <c r="AV981" s="15" t="s">
        <v>176</v>
      </c>
      <c r="AW981" s="15" t="s">
        <v>30</v>
      </c>
      <c r="AX981" s="15" t="s">
        <v>81</v>
      </c>
      <c r="AY981" s="271" t="s">
        <v>169</v>
      </c>
    </row>
    <row r="982" s="2" customFormat="1" ht="21.75" customHeight="1">
      <c r="A982" s="39"/>
      <c r="B982" s="40"/>
      <c r="C982" s="221" t="s">
        <v>828</v>
      </c>
      <c r="D982" s="221" t="s">
        <v>172</v>
      </c>
      <c r="E982" s="222" t="s">
        <v>1523</v>
      </c>
      <c r="F982" s="223" t="s">
        <v>1524</v>
      </c>
      <c r="G982" s="224" t="s">
        <v>189</v>
      </c>
      <c r="H982" s="225">
        <v>34.369999999999997</v>
      </c>
      <c r="I982" s="226"/>
      <c r="J982" s="227">
        <f>ROUND(I982*H982,2)</f>
        <v>0</v>
      </c>
      <c r="K982" s="228"/>
      <c r="L982" s="45"/>
      <c r="M982" s="229" t="s">
        <v>1</v>
      </c>
      <c r="N982" s="230" t="s">
        <v>41</v>
      </c>
      <c r="O982" s="93"/>
      <c r="P982" s="231">
        <f>O982*H982</f>
        <v>0</v>
      </c>
      <c r="Q982" s="231">
        <v>0.00029999999999999997</v>
      </c>
      <c r="R982" s="231">
        <f>Q982*H982</f>
        <v>0.010310999999999999</v>
      </c>
      <c r="S982" s="231">
        <v>0</v>
      </c>
      <c r="T982" s="232">
        <f>S982*H982</f>
        <v>0</v>
      </c>
      <c r="U982" s="39"/>
      <c r="V982" s="39"/>
      <c r="W982" s="39"/>
      <c r="X982" s="39"/>
      <c r="Y982" s="39"/>
      <c r="Z982" s="39"/>
      <c r="AA982" s="39"/>
      <c r="AB982" s="39"/>
      <c r="AC982" s="39"/>
      <c r="AD982" s="39"/>
      <c r="AE982" s="39"/>
      <c r="AR982" s="233" t="s">
        <v>217</v>
      </c>
      <c r="AT982" s="233" t="s">
        <v>172</v>
      </c>
      <c r="AU982" s="233" t="s">
        <v>177</v>
      </c>
      <c r="AY982" s="18" t="s">
        <v>169</v>
      </c>
      <c r="BE982" s="234">
        <f>IF(N982="základní",J982,0)</f>
        <v>0</v>
      </c>
      <c r="BF982" s="234">
        <f>IF(N982="snížená",J982,0)</f>
        <v>0</v>
      </c>
      <c r="BG982" s="234">
        <f>IF(N982="zákl. přenesená",J982,0)</f>
        <v>0</v>
      </c>
      <c r="BH982" s="234">
        <f>IF(N982="sníž. přenesená",J982,0)</f>
        <v>0</v>
      </c>
      <c r="BI982" s="234">
        <f>IF(N982="nulová",J982,0)</f>
        <v>0</v>
      </c>
      <c r="BJ982" s="18" t="s">
        <v>178</v>
      </c>
      <c r="BK982" s="234">
        <f>ROUND(I982*H982,2)</f>
        <v>0</v>
      </c>
      <c r="BL982" s="18" t="s">
        <v>217</v>
      </c>
      <c r="BM982" s="233" t="s">
        <v>1472</v>
      </c>
    </row>
    <row r="983" s="2" customFormat="1">
      <c r="A983" s="39"/>
      <c r="B983" s="40"/>
      <c r="C983" s="41"/>
      <c r="D983" s="235" t="s">
        <v>179</v>
      </c>
      <c r="E983" s="41"/>
      <c r="F983" s="236" t="s">
        <v>1524</v>
      </c>
      <c r="G983" s="41"/>
      <c r="H983" s="41"/>
      <c r="I983" s="237"/>
      <c r="J983" s="41"/>
      <c r="K983" s="41"/>
      <c r="L983" s="45"/>
      <c r="M983" s="238"/>
      <c r="N983" s="239"/>
      <c r="O983" s="93"/>
      <c r="P983" s="93"/>
      <c r="Q983" s="93"/>
      <c r="R983" s="93"/>
      <c r="S983" s="93"/>
      <c r="T983" s="94"/>
      <c r="U983" s="39"/>
      <c r="V983" s="39"/>
      <c r="W983" s="39"/>
      <c r="X983" s="39"/>
      <c r="Y983" s="39"/>
      <c r="Z983" s="39"/>
      <c r="AA983" s="39"/>
      <c r="AB983" s="39"/>
      <c r="AC983" s="39"/>
      <c r="AD983" s="39"/>
      <c r="AE983" s="39"/>
      <c r="AT983" s="18" t="s">
        <v>179</v>
      </c>
      <c r="AU983" s="18" t="s">
        <v>177</v>
      </c>
    </row>
    <row r="984" s="14" customFormat="1">
      <c r="A984" s="14"/>
      <c r="B984" s="250"/>
      <c r="C984" s="251"/>
      <c r="D984" s="235" t="s">
        <v>180</v>
      </c>
      <c r="E984" s="252" t="s">
        <v>1</v>
      </c>
      <c r="F984" s="253" t="s">
        <v>2804</v>
      </c>
      <c r="G984" s="251"/>
      <c r="H984" s="254">
        <v>34.369999999999997</v>
      </c>
      <c r="I984" s="255"/>
      <c r="J984" s="251"/>
      <c r="K984" s="251"/>
      <c r="L984" s="256"/>
      <c r="M984" s="257"/>
      <c r="N984" s="258"/>
      <c r="O984" s="258"/>
      <c r="P984" s="258"/>
      <c r="Q984" s="258"/>
      <c r="R984" s="258"/>
      <c r="S984" s="258"/>
      <c r="T984" s="259"/>
      <c r="U984" s="14"/>
      <c r="V984" s="14"/>
      <c r="W984" s="14"/>
      <c r="X984" s="14"/>
      <c r="Y984" s="14"/>
      <c r="Z984" s="14"/>
      <c r="AA984" s="14"/>
      <c r="AB984" s="14"/>
      <c r="AC984" s="14"/>
      <c r="AD984" s="14"/>
      <c r="AE984" s="14"/>
      <c r="AT984" s="260" t="s">
        <v>180</v>
      </c>
      <c r="AU984" s="260" t="s">
        <v>177</v>
      </c>
      <c r="AV984" s="14" t="s">
        <v>177</v>
      </c>
      <c r="AW984" s="14" t="s">
        <v>30</v>
      </c>
      <c r="AX984" s="14" t="s">
        <v>73</v>
      </c>
      <c r="AY984" s="260" t="s">
        <v>169</v>
      </c>
    </row>
    <row r="985" s="15" customFormat="1">
      <c r="A985" s="15"/>
      <c r="B985" s="261"/>
      <c r="C985" s="262"/>
      <c r="D985" s="235" t="s">
        <v>180</v>
      </c>
      <c r="E985" s="263" t="s">
        <v>1</v>
      </c>
      <c r="F985" s="264" t="s">
        <v>183</v>
      </c>
      <c r="G985" s="262"/>
      <c r="H985" s="265">
        <v>34.369999999999997</v>
      </c>
      <c r="I985" s="266"/>
      <c r="J985" s="262"/>
      <c r="K985" s="262"/>
      <c r="L985" s="267"/>
      <c r="M985" s="268"/>
      <c r="N985" s="269"/>
      <c r="O985" s="269"/>
      <c r="P985" s="269"/>
      <c r="Q985" s="269"/>
      <c r="R985" s="269"/>
      <c r="S985" s="269"/>
      <c r="T985" s="270"/>
      <c r="U985" s="15"/>
      <c r="V985" s="15"/>
      <c r="W985" s="15"/>
      <c r="X985" s="15"/>
      <c r="Y985" s="15"/>
      <c r="Z985" s="15"/>
      <c r="AA985" s="15"/>
      <c r="AB985" s="15"/>
      <c r="AC985" s="15"/>
      <c r="AD985" s="15"/>
      <c r="AE985" s="15"/>
      <c r="AT985" s="271" t="s">
        <v>180</v>
      </c>
      <c r="AU985" s="271" t="s">
        <v>177</v>
      </c>
      <c r="AV985" s="15" t="s">
        <v>176</v>
      </c>
      <c r="AW985" s="15" t="s">
        <v>30</v>
      </c>
      <c r="AX985" s="15" t="s">
        <v>81</v>
      </c>
      <c r="AY985" s="271" t="s">
        <v>169</v>
      </c>
    </row>
    <row r="986" s="2" customFormat="1" ht="49.05" customHeight="1">
      <c r="A986" s="39"/>
      <c r="B986" s="40"/>
      <c r="C986" s="272" t="s">
        <v>1484</v>
      </c>
      <c r="D986" s="272" t="s">
        <v>258</v>
      </c>
      <c r="E986" s="273" t="s">
        <v>1527</v>
      </c>
      <c r="F986" s="274" t="s">
        <v>1528</v>
      </c>
      <c r="G986" s="275" t="s">
        <v>189</v>
      </c>
      <c r="H986" s="276">
        <v>37.807000000000002</v>
      </c>
      <c r="I986" s="277"/>
      <c r="J986" s="278">
        <f>ROUND(I986*H986,2)</f>
        <v>0</v>
      </c>
      <c r="K986" s="279"/>
      <c r="L986" s="280"/>
      <c r="M986" s="281" t="s">
        <v>1</v>
      </c>
      <c r="N986" s="282" t="s">
        <v>41</v>
      </c>
      <c r="O986" s="93"/>
      <c r="P986" s="231">
        <f>O986*H986</f>
        <v>0</v>
      </c>
      <c r="Q986" s="231">
        <v>0.0098499999999999994</v>
      </c>
      <c r="R986" s="231">
        <f>Q986*H986</f>
        <v>0.37239895000000001</v>
      </c>
      <c r="S986" s="231">
        <v>0</v>
      </c>
      <c r="T986" s="232">
        <f>S986*H986</f>
        <v>0</v>
      </c>
      <c r="U986" s="39"/>
      <c r="V986" s="39"/>
      <c r="W986" s="39"/>
      <c r="X986" s="39"/>
      <c r="Y986" s="39"/>
      <c r="Z986" s="39"/>
      <c r="AA986" s="39"/>
      <c r="AB986" s="39"/>
      <c r="AC986" s="39"/>
      <c r="AD986" s="39"/>
      <c r="AE986" s="39"/>
      <c r="AR986" s="233" t="s">
        <v>261</v>
      </c>
      <c r="AT986" s="233" t="s">
        <v>258</v>
      </c>
      <c r="AU986" s="233" t="s">
        <v>177</v>
      </c>
      <c r="AY986" s="18" t="s">
        <v>169</v>
      </c>
      <c r="BE986" s="234">
        <f>IF(N986="základní",J986,0)</f>
        <v>0</v>
      </c>
      <c r="BF986" s="234">
        <f>IF(N986="snížená",J986,0)</f>
        <v>0</v>
      </c>
      <c r="BG986" s="234">
        <f>IF(N986="zákl. přenesená",J986,0)</f>
        <v>0</v>
      </c>
      <c r="BH986" s="234">
        <f>IF(N986="sníž. přenesená",J986,0)</f>
        <v>0</v>
      </c>
      <c r="BI986" s="234">
        <f>IF(N986="nulová",J986,0)</f>
        <v>0</v>
      </c>
      <c r="BJ986" s="18" t="s">
        <v>178</v>
      </c>
      <c r="BK986" s="234">
        <f>ROUND(I986*H986,2)</f>
        <v>0</v>
      </c>
      <c r="BL986" s="18" t="s">
        <v>217</v>
      </c>
      <c r="BM986" s="233" t="s">
        <v>2147</v>
      </c>
    </row>
    <row r="987" s="2" customFormat="1">
      <c r="A987" s="39"/>
      <c r="B987" s="40"/>
      <c r="C987" s="41"/>
      <c r="D987" s="235" t="s">
        <v>179</v>
      </c>
      <c r="E987" s="41"/>
      <c r="F987" s="236" t="s">
        <v>1528</v>
      </c>
      <c r="G987" s="41"/>
      <c r="H987" s="41"/>
      <c r="I987" s="237"/>
      <c r="J987" s="41"/>
      <c r="K987" s="41"/>
      <c r="L987" s="45"/>
      <c r="M987" s="238"/>
      <c r="N987" s="239"/>
      <c r="O987" s="93"/>
      <c r="P987" s="93"/>
      <c r="Q987" s="93"/>
      <c r="R987" s="93"/>
      <c r="S987" s="93"/>
      <c r="T987" s="94"/>
      <c r="U987" s="39"/>
      <c r="V987" s="39"/>
      <c r="W987" s="39"/>
      <c r="X987" s="39"/>
      <c r="Y987" s="39"/>
      <c r="Z987" s="39"/>
      <c r="AA987" s="39"/>
      <c r="AB987" s="39"/>
      <c r="AC987" s="39"/>
      <c r="AD987" s="39"/>
      <c r="AE987" s="39"/>
      <c r="AT987" s="18" t="s">
        <v>179</v>
      </c>
      <c r="AU987" s="18" t="s">
        <v>177</v>
      </c>
    </row>
    <row r="988" s="14" customFormat="1">
      <c r="A988" s="14"/>
      <c r="B988" s="250"/>
      <c r="C988" s="251"/>
      <c r="D988" s="235" t="s">
        <v>180</v>
      </c>
      <c r="E988" s="252" t="s">
        <v>1</v>
      </c>
      <c r="F988" s="253" t="s">
        <v>2805</v>
      </c>
      <c r="G988" s="251"/>
      <c r="H988" s="254">
        <v>37.807000000000002</v>
      </c>
      <c r="I988" s="255"/>
      <c r="J988" s="251"/>
      <c r="K988" s="251"/>
      <c r="L988" s="256"/>
      <c r="M988" s="257"/>
      <c r="N988" s="258"/>
      <c r="O988" s="258"/>
      <c r="P988" s="258"/>
      <c r="Q988" s="258"/>
      <c r="R988" s="258"/>
      <c r="S988" s="258"/>
      <c r="T988" s="259"/>
      <c r="U988" s="14"/>
      <c r="V988" s="14"/>
      <c r="W988" s="14"/>
      <c r="X988" s="14"/>
      <c r="Y988" s="14"/>
      <c r="Z988" s="14"/>
      <c r="AA988" s="14"/>
      <c r="AB988" s="14"/>
      <c r="AC988" s="14"/>
      <c r="AD988" s="14"/>
      <c r="AE988" s="14"/>
      <c r="AT988" s="260" t="s">
        <v>180</v>
      </c>
      <c r="AU988" s="260" t="s">
        <v>177</v>
      </c>
      <c r="AV988" s="14" t="s">
        <v>177</v>
      </c>
      <c r="AW988" s="14" t="s">
        <v>30</v>
      </c>
      <c r="AX988" s="14" t="s">
        <v>73</v>
      </c>
      <c r="AY988" s="260" t="s">
        <v>169</v>
      </c>
    </row>
    <row r="989" s="15" customFormat="1">
      <c r="A989" s="15"/>
      <c r="B989" s="261"/>
      <c r="C989" s="262"/>
      <c r="D989" s="235" t="s">
        <v>180</v>
      </c>
      <c r="E989" s="263" t="s">
        <v>1</v>
      </c>
      <c r="F989" s="264" t="s">
        <v>183</v>
      </c>
      <c r="G989" s="262"/>
      <c r="H989" s="265">
        <v>37.807000000000002</v>
      </c>
      <c r="I989" s="266"/>
      <c r="J989" s="262"/>
      <c r="K989" s="262"/>
      <c r="L989" s="267"/>
      <c r="M989" s="268"/>
      <c r="N989" s="269"/>
      <c r="O989" s="269"/>
      <c r="P989" s="269"/>
      <c r="Q989" s="269"/>
      <c r="R989" s="269"/>
      <c r="S989" s="269"/>
      <c r="T989" s="270"/>
      <c r="U989" s="15"/>
      <c r="V989" s="15"/>
      <c r="W989" s="15"/>
      <c r="X989" s="15"/>
      <c r="Y989" s="15"/>
      <c r="Z989" s="15"/>
      <c r="AA989" s="15"/>
      <c r="AB989" s="15"/>
      <c r="AC989" s="15"/>
      <c r="AD989" s="15"/>
      <c r="AE989" s="15"/>
      <c r="AT989" s="271" t="s">
        <v>180</v>
      </c>
      <c r="AU989" s="271" t="s">
        <v>177</v>
      </c>
      <c r="AV989" s="15" t="s">
        <v>176</v>
      </c>
      <c r="AW989" s="15" t="s">
        <v>30</v>
      </c>
      <c r="AX989" s="15" t="s">
        <v>81</v>
      </c>
      <c r="AY989" s="271" t="s">
        <v>169</v>
      </c>
    </row>
    <row r="990" s="2" customFormat="1" ht="16.5" customHeight="1">
      <c r="A990" s="39"/>
      <c r="B990" s="40"/>
      <c r="C990" s="221" t="s">
        <v>832</v>
      </c>
      <c r="D990" s="221" t="s">
        <v>172</v>
      </c>
      <c r="E990" s="222" t="s">
        <v>1532</v>
      </c>
      <c r="F990" s="223" t="s">
        <v>1533</v>
      </c>
      <c r="G990" s="224" t="s">
        <v>245</v>
      </c>
      <c r="H990" s="225">
        <v>35.520000000000003</v>
      </c>
      <c r="I990" s="226"/>
      <c r="J990" s="227">
        <f>ROUND(I990*H990,2)</f>
        <v>0</v>
      </c>
      <c r="K990" s="228"/>
      <c r="L990" s="45"/>
      <c r="M990" s="229" t="s">
        <v>1</v>
      </c>
      <c r="N990" s="230" t="s">
        <v>41</v>
      </c>
      <c r="O990" s="93"/>
      <c r="P990" s="231">
        <f>O990*H990</f>
        <v>0</v>
      </c>
      <c r="Q990" s="231">
        <v>1.0000000000000001E-05</v>
      </c>
      <c r="R990" s="231">
        <f>Q990*H990</f>
        <v>0.00035520000000000007</v>
      </c>
      <c r="S990" s="231">
        <v>0</v>
      </c>
      <c r="T990" s="232">
        <f>S990*H990</f>
        <v>0</v>
      </c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R990" s="233" t="s">
        <v>217</v>
      </c>
      <c r="AT990" s="233" t="s">
        <v>172</v>
      </c>
      <c r="AU990" s="233" t="s">
        <v>177</v>
      </c>
      <c r="AY990" s="18" t="s">
        <v>169</v>
      </c>
      <c r="BE990" s="234">
        <f>IF(N990="základní",J990,0)</f>
        <v>0</v>
      </c>
      <c r="BF990" s="234">
        <f>IF(N990="snížená",J990,0)</f>
        <v>0</v>
      </c>
      <c r="BG990" s="234">
        <f>IF(N990="zákl. přenesená",J990,0)</f>
        <v>0</v>
      </c>
      <c r="BH990" s="234">
        <f>IF(N990="sníž. přenesená",J990,0)</f>
        <v>0</v>
      </c>
      <c r="BI990" s="234">
        <f>IF(N990="nulová",J990,0)</f>
        <v>0</v>
      </c>
      <c r="BJ990" s="18" t="s">
        <v>178</v>
      </c>
      <c r="BK990" s="234">
        <f>ROUND(I990*H990,2)</f>
        <v>0</v>
      </c>
      <c r="BL990" s="18" t="s">
        <v>217</v>
      </c>
      <c r="BM990" s="233" t="s">
        <v>1482</v>
      </c>
    </row>
    <row r="991" s="2" customFormat="1">
      <c r="A991" s="39"/>
      <c r="B991" s="40"/>
      <c r="C991" s="41"/>
      <c r="D991" s="235" t="s">
        <v>179</v>
      </c>
      <c r="E991" s="41"/>
      <c r="F991" s="236" t="s">
        <v>1533</v>
      </c>
      <c r="G991" s="41"/>
      <c r="H991" s="41"/>
      <c r="I991" s="237"/>
      <c r="J991" s="41"/>
      <c r="K991" s="41"/>
      <c r="L991" s="45"/>
      <c r="M991" s="238"/>
      <c r="N991" s="239"/>
      <c r="O991" s="93"/>
      <c r="P991" s="93"/>
      <c r="Q991" s="93"/>
      <c r="R991" s="93"/>
      <c r="S991" s="93"/>
      <c r="T991" s="94"/>
      <c r="U991" s="39"/>
      <c r="V991" s="39"/>
      <c r="W991" s="39"/>
      <c r="X991" s="39"/>
      <c r="Y991" s="39"/>
      <c r="Z991" s="39"/>
      <c r="AA991" s="39"/>
      <c r="AB991" s="39"/>
      <c r="AC991" s="39"/>
      <c r="AD991" s="39"/>
      <c r="AE991" s="39"/>
      <c r="AT991" s="18" t="s">
        <v>179</v>
      </c>
      <c r="AU991" s="18" t="s">
        <v>177</v>
      </c>
    </row>
    <row r="992" s="14" customFormat="1">
      <c r="A992" s="14"/>
      <c r="B992" s="250"/>
      <c r="C992" s="251"/>
      <c r="D992" s="235" t="s">
        <v>180</v>
      </c>
      <c r="E992" s="252" t="s">
        <v>1</v>
      </c>
      <c r="F992" s="253" t="s">
        <v>2806</v>
      </c>
      <c r="G992" s="251"/>
      <c r="H992" s="254">
        <v>35.520000000000003</v>
      </c>
      <c r="I992" s="255"/>
      <c r="J992" s="251"/>
      <c r="K992" s="251"/>
      <c r="L992" s="256"/>
      <c r="M992" s="257"/>
      <c r="N992" s="258"/>
      <c r="O992" s="258"/>
      <c r="P992" s="258"/>
      <c r="Q992" s="258"/>
      <c r="R992" s="258"/>
      <c r="S992" s="258"/>
      <c r="T992" s="259"/>
      <c r="U992" s="14"/>
      <c r="V992" s="14"/>
      <c r="W992" s="14"/>
      <c r="X992" s="14"/>
      <c r="Y992" s="14"/>
      <c r="Z992" s="14"/>
      <c r="AA992" s="14"/>
      <c r="AB992" s="14"/>
      <c r="AC992" s="14"/>
      <c r="AD992" s="14"/>
      <c r="AE992" s="14"/>
      <c r="AT992" s="260" t="s">
        <v>180</v>
      </c>
      <c r="AU992" s="260" t="s">
        <v>177</v>
      </c>
      <c r="AV992" s="14" t="s">
        <v>177</v>
      </c>
      <c r="AW992" s="14" t="s">
        <v>30</v>
      </c>
      <c r="AX992" s="14" t="s">
        <v>73</v>
      </c>
      <c r="AY992" s="260" t="s">
        <v>169</v>
      </c>
    </row>
    <row r="993" s="15" customFormat="1">
      <c r="A993" s="15"/>
      <c r="B993" s="261"/>
      <c r="C993" s="262"/>
      <c r="D993" s="235" t="s">
        <v>180</v>
      </c>
      <c r="E993" s="263" t="s">
        <v>1</v>
      </c>
      <c r="F993" s="264" t="s">
        <v>183</v>
      </c>
      <c r="G993" s="262"/>
      <c r="H993" s="265">
        <v>35.520000000000003</v>
      </c>
      <c r="I993" s="266"/>
      <c r="J993" s="262"/>
      <c r="K993" s="262"/>
      <c r="L993" s="267"/>
      <c r="M993" s="268"/>
      <c r="N993" s="269"/>
      <c r="O993" s="269"/>
      <c r="P993" s="269"/>
      <c r="Q993" s="269"/>
      <c r="R993" s="269"/>
      <c r="S993" s="269"/>
      <c r="T993" s="270"/>
      <c r="U993" s="15"/>
      <c r="V993" s="15"/>
      <c r="W993" s="15"/>
      <c r="X993" s="15"/>
      <c r="Y993" s="15"/>
      <c r="Z993" s="15"/>
      <c r="AA993" s="15"/>
      <c r="AB993" s="15"/>
      <c r="AC993" s="15"/>
      <c r="AD993" s="15"/>
      <c r="AE993" s="15"/>
      <c r="AT993" s="271" t="s">
        <v>180</v>
      </c>
      <c r="AU993" s="271" t="s">
        <v>177</v>
      </c>
      <c r="AV993" s="15" t="s">
        <v>176</v>
      </c>
      <c r="AW993" s="15" t="s">
        <v>30</v>
      </c>
      <c r="AX993" s="15" t="s">
        <v>81</v>
      </c>
      <c r="AY993" s="271" t="s">
        <v>169</v>
      </c>
    </row>
    <row r="994" s="2" customFormat="1" ht="16.5" customHeight="1">
      <c r="A994" s="39"/>
      <c r="B994" s="40"/>
      <c r="C994" s="272" t="s">
        <v>1491</v>
      </c>
      <c r="D994" s="272" t="s">
        <v>258</v>
      </c>
      <c r="E994" s="273" t="s">
        <v>1536</v>
      </c>
      <c r="F994" s="274" t="s">
        <v>1537</v>
      </c>
      <c r="G994" s="275" t="s">
        <v>245</v>
      </c>
      <c r="H994" s="276">
        <v>36.229999999999997</v>
      </c>
      <c r="I994" s="277"/>
      <c r="J994" s="278">
        <f>ROUND(I994*H994,2)</f>
        <v>0</v>
      </c>
      <c r="K994" s="279"/>
      <c r="L994" s="280"/>
      <c r="M994" s="281" t="s">
        <v>1</v>
      </c>
      <c r="N994" s="282" t="s">
        <v>41</v>
      </c>
      <c r="O994" s="93"/>
      <c r="P994" s="231">
        <f>O994*H994</f>
        <v>0</v>
      </c>
      <c r="Q994" s="231">
        <v>0.00035</v>
      </c>
      <c r="R994" s="231">
        <f>Q994*H994</f>
        <v>0.012680499999999999</v>
      </c>
      <c r="S994" s="231">
        <v>0</v>
      </c>
      <c r="T994" s="232">
        <f>S994*H994</f>
        <v>0</v>
      </c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R994" s="233" t="s">
        <v>261</v>
      </c>
      <c r="AT994" s="233" t="s">
        <v>258</v>
      </c>
      <c r="AU994" s="233" t="s">
        <v>177</v>
      </c>
      <c r="AY994" s="18" t="s">
        <v>169</v>
      </c>
      <c r="BE994" s="234">
        <f>IF(N994="základní",J994,0)</f>
        <v>0</v>
      </c>
      <c r="BF994" s="234">
        <f>IF(N994="snížená",J994,0)</f>
        <v>0</v>
      </c>
      <c r="BG994" s="234">
        <f>IF(N994="zákl. přenesená",J994,0)</f>
        <v>0</v>
      </c>
      <c r="BH994" s="234">
        <f>IF(N994="sníž. přenesená",J994,0)</f>
        <v>0</v>
      </c>
      <c r="BI994" s="234">
        <f>IF(N994="nulová",J994,0)</f>
        <v>0</v>
      </c>
      <c r="BJ994" s="18" t="s">
        <v>178</v>
      </c>
      <c r="BK994" s="234">
        <f>ROUND(I994*H994,2)</f>
        <v>0</v>
      </c>
      <c r="BL994" s="18" t="s">
        <v>217</v>
      </c>
      <c r="BM994" s="233" t="s">
        <v>1487</v>
      </c>
    </row>
    <row r="995" s="2" customFormat="1">
      <c r="A995" s="39"/>
      <c r="B995" s="40"/>
      <c r="C995" s="41"/>
      <c r="D995" s="235" t="s">
        <v>179</v>
      </c>
      <c r="E995" s="41"/>
      <c r="F995" s="236" t="s">
        <v>1537</v>
      </c>
      <c r="G995" s="41"/>
      <c r="H995" s="41"/>
      <c r="I995" s="237"/>
      <c r="J995" s="41"/>
      <c r="K995" s="41"/>
      <c r="L995" s="45"/>
      <c r="M995" s="238"/>
      <c r="N995" s="239"/>
      <c r="O995" s="93"/>
      <c r="P995" s="93"/>
      <c r="Q995" s="93"/>
      <c r="R995" s="93"/>
      <c r="S995" s="93"/>
      <c r="T995" s="94"/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T995" s="18" t="s">
        <v>179</v>
      </c>
      <c r="AU995" s="18" t="s">
        <v>177</v>
      </c>
    </row>
    <row r="996" s="14" customFormat="1">
      <c r="A996" s="14"/>
      <c r="B996" s="250"/>
      <c r="C996" s="251"/>
      <c r="D996" s="235" t="s">
        <v>180</v>
      </c>
      <c r="E996" s="252" t="s">
        <v>1</v>
      </c>
      <c r="F996" s="253" t="s">
        <v>2807</v>
      </c>
      <c r="G996" s="251"/>
      <c r="H996" s="254">
        <v>36.229999999999997</v>
      </c>
      <c r="I996" s="255"/>
      <c r="J996" s="251"/>
      <c r="K996" s="251"/>
      <c r="L996" s="256"/>
      <c r="M996" s="257"/>
      <c r="N996" s="258"/>
      <c r="O996" s="258"/>
      <c r="P996" s="258"/>
      <c r="Q996" s="258"/>
      <c r="R996" s="258"/>
      <c r="S996" s="258"/>
      <c r="T996" s="259"/>
      <c r="U996" s="14"/>
      <c r="V996" s="14"/>
      <c r="W996" s="14"/>
      <c r="X996" s="14"/>
      <c r="Y996" s="14"/>
      <c r="Z996" s="14"/>
      <c r="AA996" s="14"/>
      <c r="AB996" s="14"/>
      <c r="AC996" s="14"/>
      <c r="AD996" s="14"/>
      <c r="AE996" s="14"/>
      <c r="AT996" s="260" t="s">
        <v>180</v>
      </c>
      <c r="AU996" s="260" t="s">
        <v>177</v>
      </c>
      <c r="AV996" s="14" t="s">
        <v>177</v>
      </c>
      <c r="AW996" s="14" t="s">
        <v>30</v>
      </c>
      <c r="AX996" s="14" t="s">
        <v>73</v>
      </c>
      <c r="AY996" s="260" t="s">
        <v>169</v>
      </c>
    </row>
    <row r="997" s="15" customFormat="1">
      <c r="A997" s="15"/>
      <c r="B997" s="261"/>
      <c r="C997" s="262"/>
      <c r="D997" s="235" t="s">
        <v>180</v>
      </c>
      <c r="E997" s="263" t="s">
        <v>1</v>
      </c>
      <c r="F997" s="264" t="s">
        <v>183</v>
      </c>
      <c r="G997" s="262"/>
      <c r="H997" s="265">
        <v>36.229999999999997</v>
      </c>
      <c r="I997" s="266"/>
      <c r="J997" s="262"/>
      <c r="K997" s="262"/>
      <c r="L997" s="267"/>
      <c r="M997" s="268"/>
      <c r="N997" s="269"/>
      <c r="O997" s="269"/>
      <c r="P997" s="269"/>
      <c r="Q997" s="269"/>
      <c r="R997" s="269"/>
      <c r="S997" s="269"/>
      <c r="T997" s="270"/>
      <c r="U997" s="15"/>
      <c r="V997" s="15"/>
      <c r="W997" s="15"/>
      <c r="X997" s="15"/>
      <c r="Y997" s="15"/>
      <c r="Z997" s="15"/>
      <c r="AA997" s="15"/>
      <c r="AB997" s="15"/>
      <c r="AC997" s="15"/>
      <c r="AD997" s="15"/>
      <c r="AE997" s="15"/>
      <c r="AT997" s="271" t="s">
        <v>180</v>
      </c>
      <c r="AU997" s="271" t="s">
        <v>177</v>
      </c>
      <c r="AV997" s="15" t="s">
        <v>176</v>
      </c>
      <c r="AW997" s="15" t="s">
        <v>30</v>
      </c>
      <c r="AX997" s="15" t="s">
        <v>81</v>
      </c>
      <c r="AY997" s="271" t="s">
        <v>169</v>
      </c>
    </row>
    <row r="998" s="2" customFormat="1" ht="24.15" customHeight="1">
      <c r="A998" s="39"/>
      <c r="B998" s="40"/>
      <c r="C998" s="221" t="s">
        <v>835</v>
      </c>
      <c r="D998" s="221" t="s">
        <v>172</v>
      </c>
      <c r="E998" s="222" t="s">
        <v>1541</v>
      </c>
      <c r="F998" s="223" t="s">
        <v>1542</v>
      </c>
      <c r="G998" s="224" t="s">
        <v>175</v>
      </c>
      <c r="H998" s="225">
        <v>0.39600000000000002</v>
      </c>
      <c r="I998" s="226"/>
      <c r="J998" s="227">
        <f>ROUND(I998*H998,2)</f>
        <v>0</v>
      </c>
      <c r="K998" s="228"/>
      <c r="L998" s="45"/>
      <c r="M998" s="229" t="s">
        <v>1</v>
      </c>
      <c r="N998" s="230" t="s">
        <v>41</v>
      </c>
      <c r="O998" s="93"/>
      <c r="P998" s="231">
        <f>O998*H998</f>
        <v>0</v>
      </c>
      <c r="Q998" s="231">
        <v>0</v>
      </c>
      <c r="R998" s="231">
        <f>Q998*H998</f>
        <v>0</v>
      </c>
      <c r="S998" s="231">
        <v>0</v>
      </c>
      <c r="T998" s="232">
        <f>S998*H998</f>
        <v>0</v>
      </c>
      <c r="U998" s="39"/>
      <c r="V998" s="39"/>
      <c r="W998" s="39"/>
      <c r="X998" s="39"/>
      <c r="Y998" s="39"/>
      <c r="Z998" s="39"/>
      <c r="AA998" s="39"/>
      <c r="AB998" s="39"/>
      <c r="AC998" s="39"/>
      <c r="AD998" s="39"/>
      <c r="AE998" s="39"/>
      <c r="AR998" s="233" t="s">
        <v>217</v>
      </c>
      <c r="AT998" s="233" t="s">
        <v>172</v>
      </c>
      <c r="AU998" s="233" t="s">
        <v>177</v>
      </c>
      <c r="AY998" s="18" t="s">
        <v>169</v>
      </c>
      <c r="BE998" s="234">
        <f>IF(N998="základní",J998,0)</f>
        <v>0</v>
      </c>
      <c r="BF998" s="234">
        <f>IF(N998="snížená",J998,0)</f>
        <v>0</v>
      </c>
      <c r="BG998" s="234">
        <f>IF(N998="zákl. přenesená",J998,0)</f>
        <v>0</v>
      </c>
      <c r="BH998" s="234">
        <f>IF(N998="sníž. přenesená",J998,0)</f>
        <v>0</v>
      </c>
      <c r="BI998" s="234">
        <f>IF(N998="nulová",J998,0)</f>
        <v>0</v>
      </c>
      <c r="BJ998" s="18" t="s">
        <v>178</v>
      </c>
      <c r="BK998" s="234">
        <f>ROUND(I998*H998,2)</f>
        <v>0</v>
      </c>
      <c r="BL998" s="18" t="s">
        <v>217</v>
      </c>
      <c r="BM998" s="233" t="s">
        <v>2808</v>
      </c>
    </row>
    <row r="999" s="2" customFormat="1">
      <c r="A999" s="39"/>
      <c r="B999" s="40"/>
      <c r="C999" s="41"/>
      <c r="D999" s="235" t="s">
        <v>179</v>
      </c>
      <c r="E999" s="41"/>
      <c r="F999" s="236" t="s">
        <v>1544</v>
      </c>
      <c r="G999" s="41"/>
      <c r="H999" s="41"/>
      <c r="I999" s="237"/>
      <c r="J999" s="41"/>
      <c r="K999" s="41"/>
      <c r="L999" s="45"/>
      <c r="M999" s="238"/>
      <c r="N999" s="239"/>
      <c r="O999" s="93"/>
      <c r="P999" s="93"/>
      <c r="Q999" s="93"/>
      <c r="R999" s="93"/>
      <c r="S999" s="93"/>
      <c r="T999" s="94"/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T999" s="18" t="s">
        <v>179</v>
      </c>
      <c r="AU999" s="18" t="s">
        <v>177</v>
      </c>
    </row>
    <row r="1000" s="12" customFormat="1" ht="22.8" customHeight="1">
      <c r="A1000" s="12"/>
      <c r="B1000" s="205"/>
      <c r="C1000" s="206"/>
      <c r="D1000" s="207" t="s">
        <v>72</v>
      </c>
      <c r="E1000" s="219" t="s">
        <v>1545</v>
      </c>
      <c r="F1000" s="219" t="s">
        <v>1546</v>
      </c>
      <c r="G1000" s="206"/>
      <c r="H1000" s="206"/>
      <c r="I1000" s="209"/>
      <c r="J1000" s="220">
        <f>BK1000</f>
        <v>0</v>
      </c>
      <c r="K1000" s="206"/>
      <c r="L1000" s="211"/>
      <c r="M1000" s="212"/>
      <c r="N1000" s="213"/>
      <c r="O1000" s="213"/>
      <c r="P1000" s="214">
        <f>SUM(P1001:P1031)</f>
        <v>0</v>
      </c>
      <c r="Q1000" s="213"/>
      <c r="R1000" s="214">
        <f>SUM(R1001:R1031)</f>
        <v>0.76033956000000014</v>
      </c>
      <c r="S1000" s="213"/>
      <c r="T1000" s="215">
        <f>SUM(T1001:T1031)</f>
        <v>0</v>
      </c>
      <c r="U1000" s="12"/>
      <c r="V1000" s="12"/>
      <c r="W1000" s="12"/>
      <c r="X1000" s="12"/>
      <c r="Y1000" s="12"/>
      <c r="Z1000" s="12"/>
      <c r="AA1000" s="12"/>
      <c r="AB1000" s="12"/>
      <c r="AC1000" s="12"/>
      <c r="AD1000" s="12"/>
      <c r="AE1000" s="12"/>
      <c r="AR1000" s="216" t="s">
        <v>177</v>
      </c>
      <c r="AT1000" s="217" t="s">
        <v>72</v>
      </c>
      <c r="AU1000" s="217" t="s">
        <v>81</v>
      </c>
      <c r="AY1000" s="216" t="s">
        <v>169</v>
      </c>
      <c r="BK1000" s="218">
        <f>SUM(BK1001:BK1031)</f>
        <v>0</v>
      </c>
    </row>
    <row r="1001" s="2" customFormat="1" ht="16.5" customHeight="1">
      <c r="A1001" s="39"/>
      <c r="B1001" s="40"/>
      <c r="C1001" s="221" t="s">
        <v>1500</v>
      </c>
      <c r="D1001" s="221" t="s">
        <v>172</v>
      </c>
      <c r="E1001" s="222" t="s">
        <v>1548</v>
      </c>
      <c r="F1001" s="223" t="s">
        <v>1549</v>
      </c>
      <c r="G1001" s="224" t="s">
        <v>189</v>
      </c>
      <c r="H1001" s="225">
        <v>24.440000000000001</v>
      </c>
      <c r="I1001" s="226"/>
      <c r="J1001" s="227">
        <f>ROUND(I1001*H1001,2)</f>
        <v>0</v>
      </c>
      <c r="K1001" s="228"/>
      <c r="L1001" s="45"/>
      <c r="M1001" s="229" t="s">
        <v>1</v>
      </c>
      <c r="N1001" s="230" t="s">
        <v>41</v>
      </c>
      <c r="O1001" s="93"/>
      <c r="P1001" s="231">
        <f>O1001*H1001</f>
        <v>0</v>
      </c>
      <c r="Q1001" s="231">
        <v>0.00029999999999999997</v>
      </c>
      <c r="R1001" s="231">
        <f>Q1001*H1001</f>
        <v>0.007332</v>
      </c>
      <c r="S1001" s="231">
        <v>0</v>
      </c>
      <c r="T1001" s="232">
        <f>S1001*H1001</f>
        <v>0</v>
      </c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R1001" s="233" t="s">
        <v>217</v>
      </c>
      <c r="AT1001" s="233" t="s">
        <v>172</v>
      </c>
      <c r="AU1001" s="233" t="s">
        <v>177</v>
      </c>
      <c r="AY1001" s="18" t="s">
        <v>169</v>
      </c>
      <c r="BE1001" s="234">
        <f>IF(N1001="základní",J1001,0)</f>
        <v>0</v>
      </c>
      <c r="BF1001" s="234">
        <f>IF(N1001="snížená",J1001,0)</f>
        <v>0</v>
      </c>
      <c r="BG1001" s="234">
        <f>IF(N1001="zákl. přenesená",J1001,0)</f>
        <v>0</v>
      </c>
      <c r="BH1001" s="234">
        <f>IF(N1001="sníž. přenesená",J1001,0)</f>
        <v>0</v>
      </c>
      <c r="BI1001" s="234">
        <f>IF(N1001="nulová",J1001,0)</f>
        <v>0</v>
      </c>
      <c r="BJ1001" s="18" t="s">
        <v>178</v>
      </c>
      <c r="BK1001" s="234">
        <f>ROUND(I1001*H1001,2)</f>
        <v>0</v>
      </c>
      <c r="BL1001" s="18" t="s">
        <v>217</v>
      </c>
      <c r="BM1001" s="233" t="s">
        <v>1494</v>
      </c>
    </row>
    <row r="1002" s="2" customFormat="1">
      <c r="A1002" s="39"/>
      <c r="B1002" s="40"/>
      <c r="C1002" s="41"/>
      <c r="D1002" s="235" t="s">
        <v>179</v>
      </c>
      <c r="E1002" s="41"/>
      <c r="F1002" s="236" t="s">
        <v>1549</v>
      </c>
      <c r="G1002" s="41"/>
      <c r="H1002" s="41"/>
      <c r="I1002" s="237"/>
      <c r="J1002" s="41"/>
      <c r="K1002" s="41"/>
      <c r="L1002" s="45"/>
      <c r="M1002" s="238"/>
      <c r="N1002" s="239"/>
      <c r="O1002" s="93"/>
      <c r="P1002" s="93"/>
      <c r="Q1002" s="93"/>
      <c r="R1002" s="93"/>
      <c r="S1002" s="93"/>
      <c r="T1002" s="94"/>
      <c r="U1002" s="39"/>
      <c r="V1002" s="39"/>
      <c r="W1002" s="39"/>
      <c r="X1002" s="39"/>
      <c r="Y1002" s="39"/>
      <c r="Z1002" s="39"/>
      <c r="AA1002" s="39"/>
      <c r="AB1002" s="39"/>
      <c r="AC1002" s="39"/>
      <c r="AD1002" s="39"/>
      <c r="AE1002" s="39"/>
      <c r="AT1002" s="18" t="s">
        <v>179</v>
      </c>
      <c r="AU1002" s="18" t="s">
        <v>177</v>
      </c>
    </row>
    <row r="1003" s="14" customFormat="1">
      <c r="A1003" s="14"/>
      <c r="B1003" s="250"/>
      <c r="C1003" s="251"/>
      <c r="D1003" s="235" t="s">
        <v>180</v>
      </c>
      <c r="E1003" s="252" t="s">
        <v>1</v>
      </c>
      <c r="F1003" s="253" t="s">
        <v>2809</v>
      </c>
      <c r="G1003" s="251"/>
      <c r="H1003" s="254">
        <v>24.440000000000001</v>
      </c>
      <c r="I1003" s="255"/>
      <c r="J1003" s="251"/>
      <c r="K1003" s="251"/>
      <c r="L1003" s="256"/>
      <c r="M1003" s="257"/>
      <c r="N1003" s="258"/>
      <c r="O1003" s="258"/>
      <c r="P1003" s="258"/>
      <c r="Q1003" s="258"/>
      <c r="R1003" s="258"/>
      <c r="S1003" s="258"/>
      <c r="T1003" s="259"/>
      <c r="U1003" s="14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T1003" s="260" t="s">
        <v>180</v>
      </c>
      <c r="AU1003" s="260" t="s">
        <v>177</v>
      </c>
      <c r="AV1003" s="14" t="s">
        <v>177</v>
      </c>
      <c r="AW1003" s="14" t="s">
        <v>30</v>
      </c>
      <c r="AX1003" s="14" t="s">
        <v>73</v>
      </c>
      <c r="AY1003" s="260" t="s">
        <v>169</v>
      </c>
    </row>
    <row r="1004" s="15" customFormat="1">
      <c r="A1004" s="15"/>
      <c r="B1004" s="261"/>
      <c r="C1004" s="262"/>
      <c r="D1004" s="235" t="s">
        <v>180</v>
      </c>
      <c r="E1004" s="263" t="s">
        <v>1</v>
      </c>
      <c r="F1004" s="264" t="s">
        <v>183</v>
      </c>
      <c r="G1004" s="262"/>
      <c r="H1004" s="265">
        <v>24.440000000000001</v>
      </c>
      <c r="I1004" s="266"/>
      <c r="J1004" s="262"/>
      <c r="K1004" s="262"/>
      <c r="L1004" s="267"/>
      <c r="M1004" s="268"/>
      <c r="N1004" s="269"/>
      <c r="O1004" s="269"/>
      <c r="P1004" s="269"/>
      <c r="Q1004" s="269"/>
      <c r="R1004" s="269"/>
      <c r="S1004" s="269"/>
      <c r="T1004" s="270"/>
      <c r="U1004" s="15"/>
      <c r="V1004" s="15"/>
      <c r="W1004" s="15"/>
      <c r="X1004" s="15"/>
      <c r="Y1004" s="15"/>
      <c r="Z1004" s="15"/>
      <c r="AA1004" s="15"/>
      <c r="AB1004" s="15"/>
      <c r="AC1004" s="15"/>
      <c r="AD1004" s="15"/>
      <c r="AE1004" s="15"/>
      <c r="AT1004" s="271" t="s">
        <v>180</v>
      </c>
      <c r="AU1004" s="271" t="s">
        <v>177</v>
      </c>
      <c r="AV1004" s="15" t="s">
        <v>176</v>
      </c>
      <c r="AW1004" s="15" t="s">
        <v>30</v>
      </c>
      <c r="AX1004" s="15" t="s">
        <v>81</v>
      </c>
      <c r="AY1004" s="271" t="s">
        <v>169</v>
      </c>
    </row>
    <row r="1005" s="2" customFormat="1" ht="33" customHeight="1">
      <c r="A1005" s="39"/>
      <c r="B1005" s="40"/>
      <c r="C1005" s="221" t="s">
        <v>839</v>
      </c>
      <c r="D1005" s="221" t="s">
        <v>172</v>
      </c>
      <c r="E1005" s="222" t="s">
        <v>1553</v>
      </c>
      <c r="F1005" s="223" t="s">
        <v>1554</v>
      </c>
      <c r="G1005" s="224" t="s">
        <v>189</v>
      </c>
      <c r="H1005" s="225">
        <v>24.440000000000001</v>
      </c>
      <c r="I1005" s="226"/>
      <c r="J1005" s="227">
        <f>ROUND(I1005*H1005,2)</f>
        <v>0</v>
      </c>
      <c r="K1005" s="228"/>
      <c r="L1005" s="45"/>
      <c r="M1005" s="229" t="s">
        <v>1</v>
      </c>
      <c r="N1005" s="230" t="s">
        <v>41</v>
      </c>
      <c r="O1005" s="93"/>
      <c r="P1005" s="231">
        <f>O1005*H1005</f>
        <v>0</v>
      </c>
      <c r="Q1005" s="231">
        <v>0.0090299999999999998</v>
      </c>
      <c r="R1005" s="231">
        <f>Q1005*H1005</f>
        <v>0.22069320000000001</v>
      </c>
      <c r="S1005" s="231">
        <v>0</v>
      </c>
      <c r="T1005" s="232">
        <f>S1005*H1005</f>
        <v>0</v>
      </c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R1005" s="233" t="s">
        <v>217</v>
      </c>
      <c r="AT1005" s="233" t="s">
        <v>172</v>
      </c>
      <c r="AU1005" s="233" t="s">
        <v>177</v>
      </c>
      <c r="AY1005" s="18" t="s">
        <v>169</v>
      </c>
      <c r="BE1005" s="234">
        <f>IF(N1005="základní",J1005,0)</f>
        <v>0</v>
      </c>
      <c r="BF1005" s="234">
        <f>IF(N1005="snížená",J1005,0)</f>
        <v>0</v>
      </c>
      <c r="BG1005" s="234">
        <f>IF(N1005="zákl. přenesená",J1005,0)</f>
        <v>0</v>
      </c>
      <c r="BH1005" s="234">
        <f>IF(N1005="sníž. přenesená",J1005,0)</f>
        <v>0</v>
      </c>
      <c r="BI1005" s="234">
        <f>IF(N1005="nulová",J1005,0)</f>
        <v>0</v>
      </c>
      <c r="BJ1005" s="18" t="s">
        <v>178</v>
      </c>
      <c r="BK1005" s="234">
        <f>ROUND(I1005*H1005,2)</f>
        <v>0</v>
      </c>
      <c r="BL1005" s="18" t="s">
        <v>217</v>
      </c>
      <c r="BM1005" s="233" t="s">
        <v>2810</v>
      </c>
    </row>
    <row r="1006" s="2" customFormat="1">
      <c r="A1006" s="39"/>
      <c r="B1006" s="40"/>
      <c r="C1006" s="41"/>
      <c r="D1006" s="235" t="s">
        <v>179</v>
      </c>
      <c r="E1006" s="41"/>
      <c r="F1006" s="236" t="s">
        <v>1556</v>
      </c>
      <c r="G1006" s="41"/>
      <c r="H1006" s="41"/>
      <c r="I1006" s="237"/>
      <c r="J1006" s="41"/>
      <c r="K1006" s="41"/>
      <c r="L1006" s="45"/>
      <c r="M1006" s="238"/>
      <c r="N1006" s="239"/>
      <c r="O1006" s="93"/>
      <c r="P1006" s="93"/>
      <c r="Q1006" s="93"/>
      <c r="R1006" s="93"/>
      <c r="S1006" s="93"/>
      <c r="T1006" s="94"/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T1006" s="18" t="s">
        <v>179</v>
      </c>
      <c r="AU1006" s="18" t="s">
        <v>177</v>
      </c>
    </row>
    <row r="1007" s="14" customFormat="1">
      <c r="A1007" s="14"/>
      <c r="B1007" s="250"/>
      <c r="C1007" s="251"/>
      <c r="D1007" s="235" t="s">
        <v>180</v>
      </c>
      <c r="E1007" s="252" t="s">
        <v>1</v>
      </c>
      <c r="F1007" s="253" t="s">
        <v>2809</v>
      </c>
      <c r="G1007" s="251"/>
      <c r="H1007" s="254">
        <v>24.440000000000001</v>
      </c>
      <c r="I1007" s="255"/>
      <c r="J1007" s="251"/>
      <c r="K1007" s="251"/>
      <c r="L1007" s="256"/>
      <c r="M1007" s="257"/>
      <c r="N1007" s="258"/>
      <c r="O1007" s="258"/>
      <c r="P1007" s="258"/>
      <c r="Q1007" s="258"/>
      <c r="R1007" s="258"/>
      <c r="S1007" s="258"/>
      <c r="T1007" s="259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60" t="s">
        <v>180</v>
      </c>
      <c r="AU1007" s="260" t="s">
        <v>177</v>
      </c>
      <c r="AV1007" s="14" t="s">
        <v>177</v>
      </c>
      <c r="AW1007" s="14" t="s">
        <v>30</v>
      </c>
      <c r="AX1007" s="14" t="s">
        <v>73</v>
      </c>
      <c r="AY1007" s="260" t="s">
        <v>169</v>
      </c>
    </row>
    <row r="1008" s="15" customFormat="1">
      <c r="A1008" s="15"/>
      <c r="B1008" s="261"/>
      <c r="C1008" s="262"/>
      <c r="D1008" s="235" t="s">
        <v>180</v>
      </c>
      <c r="E1008" s="263" t="s">
        <v>1</v>
      </c>
      <c r="F1008" s="264" t="s">
        <v>183</v>
      </c>
      <c r="G1008" s="262"/>
      <c r="H1008" s="265">
        <v>24.440000000000001</v>
      </c>
      <c r="I1008" s="266"/>
      <c r="J1008" s="262"/>
      <c r="K1008" s="262"/>
      <c r="L1008" s="267"/>
      <c r="M1008" s="268"/>
      <c r="N1008" s="269"/>
      <c r="O1008" s="269"/>
      <c r="P1008" s="269"/>
      <c r="Q1008" s="269"/>
      <c r="R1008" s="269"/>
      <c r="S1008" s="269"/>
      <c r="T1008" s="270"/>
      <c r="U1008" s="15"/>
      <c r="V1008" s="15"/>
      <c r="W1008" s="15"/>
      <c r="X1008" s="15"/>
      <c r="Y1008" s="15"/>
      <c r="Z1008" s="15"/>
      <c r="AA1008" s="15"/>
      <c r="AB1008" s="15"/>
      <c r="AC1008" s="15"/>
      <c r="AD1008" s="15"/>
      <c r="AE1008" s="15"/>
      <c r="AT1008" s="271" t="s">
        <v>180</v>
      </c>
      <c r="AU1008" s="271" t="s">
        <v>177</v>
      </c>
      <c r="AV1008" s="15" t="s">
        <v>176</v>
      </c>
      <c r="AW1008" s="15" t="s">
        <v>30</v>
      </c>
      <c r="AX1008" s="15" t="s">
        <v>81</v>
      </c>
      <c r="AY1008" s="271" t="s">
        <v>169</v>
      </c>
    </row>
    <row r="1009" s="2" customFormat="1" ht="24.15" customHeight="1">
      <c r="A1009" s="39"/>
      <c r="B1009" s="40"/>
      <c r="C1009" s="272" t="s">
        <v>1511</v>
      </c>
      <c r="D1009" s="272" t="s">
        <v>258</v>
      </c>
      <c r="E1009" s="273" t="s">
        <v>1557</v>
      </c>
      <c r="F1009" s="274" t="s">
        <v>1558</v>
      </c>
      <c r="G1009" s="275" t="s">
        <v>189</v>
      </c>
      <c r="H1009" s="276">
        <v>28.106000000000002</v>
      </c>
      <c r="I1009" s="277"/>
      <c r="J1009" s="278">
        <f>ROUND(I1009*H1009,2)</f>
        <v>0</v>
      </c>
      <c r="K1009" s="279"/>
      <c r="L1009" s="280"/>
      <c r="M1009" s="281" t="s">
        <v>1</v>
      </c>
      <c r="N1009" s="282" t="s">
        <v>41</v>
      </c>
      <c r="O1009" s="93"/>
      <c r="P1009" s="231">
        <f>O1009*H1009</f>
        <v>0</v>
      </c>
      <c r="Q1009" s="231">
        <v>0.018409999999999999</v>
      </c>
      <c r="R1009" s="231">
        <f>Q1009*H1009</f>
        <v>0.51743146000000007</v>
      </c>
      <c r="S1009" s="231">
        <v>0</v>
      </c>
      <c r="T1009" s="232">
        <f>S1009*H1009</f>
        <v>0</v>
      </c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R1009" s="233" t="s">
        <v>261</v>
      </c>
      <c r="AT1009" s="233" t="s">
        <v>258</v>
      </c>
      <c r="AU1009" s="233" t="s">
        <v>177</v>
      </c>
      <c r="AY1009" s="18" t="s">
        <v>169</v>
      </c>
      <c r="BE1009" s="234">
        <f>IF(N1009="základní",J1009,0)</f>
        <v>0</v>
      </c>
      <c r="BF1009" s="234">
        <f>IF(N1009="snížená",J1009,0)</f>
        <v>0</v>
      </c>
      <c r="BG1009" s="234">
        <f>IF(N1009="zákl. přenesená",J1009,0)</f>
        <v>0</v>
      </c>
      <c r="BH1009" s="234">
        <f>IF(N1009="sníž. přenesená",J1009,0)</f>
        <v>0</v>
      </c>
      <c r="BI1009" s="234">
        <f>IF(N1009="nulová",J1009,0)</f>
        <v>0</v>
      </c>
      <c r="BJ1009" s="18" t="s">
        <v>178</v>
      </c>
      <c r="BK1009" s="234">
        <f>ROUND(I1009*H1009,2)</f>
        <v>0</v>
      </c>
      <c r="BL1009" s="18" t="s">
        <v>217</v>
      </c>
      <c r="BM1009" s="233" t="s">
        <v>2811</v>
      </c>
    </row>
    <row r="1010" s="2" customFormat="1">
      <c r="A1010" s="39"/>
      <c r="B1010" s="40"/>
      <c r="C1010" s="41"/>
      <c r="D1010" s="235" t="s">
        <v>179</v>
      </c>
      <c r="E1010" s="41"/>
      <c r="F1010" s="236" t="s">
        <v>1558</v>
      </c>
      <c r="G1010" s="41"/>
      <c r="H1010" s="41"/>
      <c r="I1010" s="237"/>
      <c r="J1010" s="41"/>
      <c r="K1010" s="41"/>
      <c r="L1010" s="45"/>
      <c r="M1010" s="238"/>
      <c r="N1010" s="239"/>
      <c r="O1010" s="93"/>
      <c r="P1010" s="93"/>
      <c r="Q1010" s="93"/>
      <c r="R1010" s="93"/>
      <c r="S1010" s="93"/>
      <c r="T1010" s="94"/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T1010" s="18" t="s">
        <v>179</v>
      </c>
      <c r="AU1010" s="18" t="s">
        <v>177</v>
      </c>
    </row>
    <row r="1011" s="14" customFormat="1">
      <c r="A1011" s="14"/>
      <c r="B1011" s="250"/>
      <c r="C1011" s="251"/>
      <c r="D1011" s="235" t="s">
        <v>180</v>
      </c>
      <c r="E1011" s="251"/>
      <c r="F1011" s="253" t="s">
        <v>2812</v>
      </c>
      <c r="G1011" s="251"/>
      <c r="H1011" s="254">
        <v>28.106000000000002</v>
      </c>
      <c r="I1011" s="255"/>
      <c r="J1011" s="251"/>
      <c r="K1011" s="251"/>
      <c r="L1011" s="256"/>
      <c r="M1011" s="257"/>
      <c r="N1011" s="258"/>
      <c r="O1011" s="258"/>
      <c r="P1011" s="258"/>
      <c r="Q1011" s="258"/>
      <c r="R1011" s="258"/>
      <c r="S1011" s="258"/>
      <c r="T1011" s="259"/>
      <c r="U1011" s="14"/>
      <c r="V1011" s="14"/>
      <c r="W1011" s="14"/>
      <c r="X1011" s="14"/>
      <c r="Y1011" s="14"/>
      <c r="Z1011" s="14"/>
      <c r="AA1011" s="14"/>
      <c r="AB1011" s="14"/>
      <c r="AC1011" s="14"/>
      <c r="AD1011" s="14"/>
      <c r="AE1011" s="14"/>
      <c r="AT1011" s="260" t="s">
        <v>180</v>
      </c>
      <c r="AU1011" s="260" t="s">
        <v>177</v>
      </c>
      <c r="AV1011" s="14" t="s">
        <v>177</v>
      </c>
      <c r="AW1011" s="14" t="s">
        <v>4</v>
      </c>
      <c r="AX1011" s="14" t="s">
        <v>81</v>
      </c>
      <c r="AY1011" s="260" t="s">
        <v>169</v>
      </c>
    </row>
    <row r="1012" s="2" customFormat="1" ht="33" customHeight="1">
      <c r="A1012" s="39"/>
      <c r="B1012" s="40"/>
      <c r="C1012" s="221" t="s">
        <v>842</v>
      </c>
      <c r="D1012" s="221" t="s">
        <v>172</v>
      </c>
      <c r="E1012" s="222" t="s">
        <v>1562</v>
      </c>
      <c r="F1012" s="223" t="s">
        <v>1563</v>
      </c>
      <c r="G1012" s="224" t="s">
        <v>189</v>
      </c>
      <c r="H1012" s="225">
        <v>24.440000000000001</v>
      </c>
      <c r="I1012" s="226"/>
      <c r="J1012" s="227">
        <f>ROUND(I1012*H1012,2)</f>
        <v>0</v>
      </c>
      <c r="K1012" s="228"/>
      <c r="L1012" s="45"/>
      <c r="M1012" s="229" t="s">
        <v>1</v>
      </c>
      <c r="N1012" s="230" t="s">
        <v>41</v>
      </c>
      <c r="O1012" s="93"/>
      <c r="P1012" s="231">
        <f>O1012*H1012</f>
        <v>0</v>
      </c>
      <c r="Q1012" s="231">
        <v>0</v>
      </c>
      <c r="R1012" s="231">
        <f>Q1012*H1012</f>
        <v>0</v>
      </c>
      <c r="S1012" s="231">
        <v>0</v>
      </c>
      <c r="T1012" s="232">
        <f>S1012*H1012</f>
        <v>0</v>
      </c>
      <c r="U1012" s="39"/>
      <c r="V1012" s="39"/>
      <c r="W1012" s="39"/>
      <c r="X1012" s="39"/>
      <c r="Y1012" s="39"/>
      <c r="Z1012" s="39"/>
      <c r="AA1012" s="39"/>
      <c r="AB1012" s="39"/>
      <c r="AC1012" s="39"/>
      <c r="AD1012" s="39"/>
      <c r="AE1012" s="39"/>
      <c r="AR1012" s="233" t="s">
        <v>217</v>
      </c>
      <c r="AT1012" s="233" t="s">
        <v>172</v>
      </c>
      <c r="AU1012" s="233" t="s">
        <v>177</v>
      </c>
      <c r="AY1012" s="18" t="s">
        <v>169</v>
      </c>
      <c r="BE1012" s="234">
        <f>IF(N1012="základní",J1012,0)</f>
        <v>0</v>
      </c>
      <c r="BF1012" s="234">
        <f>IF(N1012="snížená",J1012,0)</f>
        <v>0</v>
      </c>
      <c r="BG1012" s="234">
        <f>IF(N1012="zákl. přenesená",J1012,0)</f>
        <v>0</v>
      </c>
      <c r="BH1012" s="234">
        <f>IF(N1012="sníž. přenesená",J1012,0)</f>
        <v>0</v>
      </c>
      <c r="BI1012" s="234">
        <f>IF(N1012="nulová",J1012,0)</f>
        <v>0</v>
      </c>
      <c r="BJ1012" s="18" t="s">
        <v>178</v>
      </c>
      <c r="BK1012" s="234">
        <f>ROUND(I1012*H1012,2)</f>
        <v>0</v>
      </c>
      <c r="BL1012" s="18" t="s">
        <v>217</v>
      </c>
      <c r="BM1012" s="233" t="s">
        <v>1514</v>
      </c>
    </row>
    <row r="1013" s="2" customFormat="1">
      <c r="A1013" s="39"/>
      <c r="B1013" s="40"/>
      <c r="C1013" s="41"/>
      <c r="D1013" s="235" t="s">
        <v>179</v>
      </c>
      <c r="E1013" s="41"/>
      <c r="F1013" s="236" t="s">
        <v>1563</v>
      </c>
      <c r="G1013" s="41"/>
      <c r="H1013" s="41"/>
      <c r="I1013" s="237"/>
      <c r="J1013" s="41"/>
      <c r="K1013" s="41"/>
      <c r="L1013" s="45"/>
      <c r="M1013" s="238"/>
      <c r="N1013" s="239"/>
      <c r="O1013" s="93"/>
      <c r="P1013" s="93"/>
      <c r="Q1013" s="93"/>
      <c r="R1013" s="93"/>
      <c r="S1013" s="93"/>
      <c r="T1013" s="94"/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T1013" s="18" t="s">
        <v>179</v>
      </c>
      <c r="AU1013" s="18" t="s">
        <v>177</v>
      </c>
    </row>
    <row r="1014" s="2" customFormat="1" ht="24.15" customHeight="1">
      <c r="A1014" s="39"/>
      <c r="B1014" s="40"/>
      <c r="C1014" s="221" t="s">
        <v>1522</v>
      </c>
      <c r="D1014" s="221" t="s">
        <v>172</v>
      </c>
      <c r="E1014" s="222" t="s">
        <v>1565</v>
      </c>
      <c r="F1014" s="223" t="s">
        <v>1566</v>
      </c>
      <c r="G1014" s="224" t="s">
        <v>245</v>
      </c>
      <c r="H1014" s="225">
        <v>16</v>
      </c>
      <c r="I1014" s="226"/>
      <c r="J1014" s="227">
        <f>ROUND(I1014*H1014,2)</f>
        <v>0</v>
      </c>
      <c r="K1014" s="228"/>
      <c r="L1014" s="45"/>
      <c r="M1014" s="229" t="s">
        <v>1</v>
      </c>
      <c r="N1014" s="230" t="s">
        <v>41</v>
      </c>
      <c r="O1014" s="93"/>
      <c r="P1014" s="231">
        <f>O1014*H1014</f>
        <v>0</v>
      </c>
      <c r="Q1014" s="231">
        <v>0.00020000000000000001</v>
      </c>
      <c r="R1014" s="231">
        <f>Q1014*H1014</f>
        <v>0.0032000000000000002</v>
      </c>
      <c r="S1014" s="231">
        <v>0</v>
      </c>
      <c r="T1014" s="232">
        <f>S1014*H1014</f>
        <v>0</v>
      </c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R1014" s="233" t="s">
        <v>217</v>
      </c>
      <c r="AT1014" s="233" t="s">
        <v>172</v>
      </c>
      <c r="AU1014" s="233" t="s">
        <v>177</v>
      </c>
      <c r="AY1014" s="18" t="s">
        <v>169</v>
      </c>
      <c r="BE1014" s="234">
        <f>IF(N1014="základní",J1014,0)</f>
        <v>0</v>
      </c>
      <c r="BF1014" s="234">
        <f>IF(N1014="snížená",J1014,0)</f>
        <v>0</v>
      </c>
      <c r="BG1014" s="234">
        <f>IF(N1014="zákl. přenesená",J1014,0)</f>
        <v>0</v>
      </c>
      <c r="BH1014" s="234">
        <f>IF(N1014="sníž. přenesená",J1014,0)</f>
        <v>0</v>
      </c>
      <c r="BI1014" s="234">
        <f>IF(N1014="nulová",J1014,0)</f>
        <v>0</v>
      </c>
      <c r="BJ1014" s="18" t="s">
        <v>178</v>
      </c>
      <c r="BK1014" s="234">
        <f>ROUND(I1014*H1014,2)</f>
        <v>0</v>
      </c>
      <c r="BL1014" s="18" t="s">
        <v>217</v>
      </c>
      <c r="BM1014" s="233" t="s">
        <v>1520</v>
      </c>
    </row>
    <row r="1015" s="2" customFormat="1">
      <c r="A1015" s="39"/>
      <c r="B1015" s="40"/>
      <c r="C1015" s="41"/>
      <c r="D1015" s="235" t="s">
        <v>179</v>
      </c>
      <c r="E1015" s="41"/>
      <c r="F1015" s="236" t="s">
        <v>1566</v>
      </c>
      <c r="G1015" s="41"/>
      <c r="H1015" s="41"/>
      <c r="I1015" s="237"/>
      <c r="J1015" s="41"/>
      <c r="K1015" s="41"/>
      <c r="L1015" s="45"/>
      <c r="M1015" s="238"/>
      <c r="N1015" s="239"/>
      <c r="O1015" s="93"/>
      <c r="P1015" s="93"/>
      <c r="Q1015" s="93"/>
      <c r="R1015" s="93"/>
      <c r="S1015" s="93"/>
      <c r="T1015" s="94"/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T1015" s="18" t="s">
        <v>179</v>
      </c>
      <c r="AU1015" s="18" t="s">
        <v>177</v>
      </c>
    </row>
    <row r="1016" s="14" customFormat="1">
      <c r="A1016" s="14"/>
      <c r="B1016" s="250"/>
      <c r="C1016" s="251"/>
      <c r="D1016" s="235" t="s">
        <v>180</v>
      </c>
      <c r="E1016" s="252" t="s">
        <v>1</v>
      </c>
      <c r="F1016" s="253" t="s">
        <v>1828</v>
      </c>
      <c r="G1016" s="251"/>
      <c r="H1016" s="254">
        <v>16</v>
      </c>
      <c r="I1016" s="255"/>
      <c r="J1016" s="251"/>
      <c r="K1016" s="251"/>
      <c r="L1016" s="256"/>
      <c r="M1016" s="257"/>
      <c r="N1016" s="258"/>
      <c r="O1016" s="258"/>
      <c r="P1016" s="258"/>
      <c r="Q1016" s="258"/>
      <c r="R1016" s="258"/>
      <c r="S1016" s="258"/>
      <c r="T1016" s="259"/>
      <c r="U1016" s="14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T1016" s="260" t="s">
        <v>180</v>
      </c>
      <c r="AU1016" s="260" t="s">
        <v>177</v>
      </c>
      <c r="AV1016" s="14" t="s">
        <v>177</v>
      </c>
      <c r="AW1016" s="14" t="s">
        <v>30</v>
      </c>
      <c r="AX1016" s="14" t="s">
        <v>73</v>
      </c>
      <c r="AY1016" s="260" t="s">
        <v>169</v>
      </c>
    </row>
    <row r="1017" s="15" customFormat="1">
      <c r="A1017" s="15"/>
      <c r="B1017" s="261"/>
      <c r="C1017" s="262"/>
      <c r="D1017" s="235" t="s">
        <v>180</v>
      </c>
      <c r="E1017" s="263" t="s">
        <v>1</v>
      </c>
      <c r="F1017" s="264" t="s">
        <v>183</v>
      </c>
      <c r="G1017" s="262"/>
      <c r="H1017" s="265">
        <v>16</v>
      </c>
      <c r="I1017" s="266"/>
      <c r="J1017" s="262"/>
      <c r="K1017" s="262"/>
      <c r="L1017" s="267"/>
      <c r="M1017" s="268"/>
      <c r="N1017" s="269"/>
      <c r="O1017" s="269"/>
      <c r="P1017" s="269"/>
      <c r="Q1017" s="269"/>
      <c r="R1017" s="269"/>
      <c r="S1017" s="269"/>
      <c r="T1017" s="270"/>
      <c r="U1017" s="15"/>
      <c r="V1017" s="15"/>
      <c r="W1017" s="15"/>
      <c r="X1017" s="15"/>
      <c r="Y1017" s="15"/>
      <c r="Z1017" s="15"/>
      <c r="AA1017" s="15"/>
      <c r="AB1017" s="15"/>
      <c r="AC1017" s="15"/>
      <c r="AD1017" s="15"/>
      <c r="AE1017" s="15"/>
      <c r="AT1017" s="271" t="s">
        <v>180</v>
      </c>
      <c r="AU1017" s="271" t="s">
        <v>177</v>
      </c>
      <c r="AV1017" s="15" t="s">
        <v>176</v>
      </c>
      <c r="AW1017" s="15" t="s">
        <v>30</v>
      </c>
      <c r="AX1017" s="15" t="s">
        <v>81</v>
      </c>
      <c r="AY1017" s="271" t="s">
        <v>169</v>
      </c>
    </row>
    <row r="1018" s="2" customFormat="1" ht="16.5" customHeight="1">
      <c r="A1018" s="39"/>
      <c r="B1018" s="40"/>
      <c r="C1018" s="272" t="s">
        <v>1526</v>
      </c>
      <c r="D1018" s="272" t="s">
        <v>258</v>
      </c>
      <c r="E1018" s="273" t="s">
        <v>1570</v>
      </c>
      <c r="F1018" s="274" t="s">
        <v>1571</v>
      </c>
      <c r="G1018" s="275" t="s">
        <v>245</v>
      </c>
      <c r="H1018" s="276">
        <v>16.800000000000001</v>
      </c>
      <c r="I1018" s="277"/>
      <c r="J1018" s="278">
        <f>ROUND(I1018*H1018,2)</f>
        <v>0</v>
      </c>
      <c r="K1018" s="279"/>
      <c r="L1018" s="280"/>
      <c r="M1018" s="281" t="s">
        <v>1</v>
      </c>
      <c r="N1018" s="282" t="s">
        <v>41</v>
      </c>
      <c r="O1018" s="93"/>
      <c r="P1018" s="231">
        <f>O1018*H1018</f>
        <v>0</v>
      </c>
      <c r="Q1018" s="231">
        <v>0.00029999999999999997</v>
      </c>
      <c r="R1018" s="231">
        <f>Q1018*H1018</f>
        <v>0.0050399999999999993</v>
      </c>
      <c r="S1018" s="231">
        <v>0</v>
      </c>
      <c r="T1018" s="232">
        <f>S1018*H1018</f>
        <v>0</v>
      </c>
      <c r="U1018" s="39"/>
      <c r="V1018" s="39"/>
      <c r="W1018" s="39"/>
      <c r="X1018" s="39"/>
      <c r="Y1018" s="39"/>
      <c r="Z1018" s="39"/>
      <c r="AA1018" s="39"/>
      <c r="AB1018" s="39"/>
      <c r="AC1018" s="39"/>
      <c r="AD1018" s="39"/>
      <c r="AE1018" s="39"/>
      <c r="AR1018" s="233" t="s">
        <v>261</v>
      </c>
      <c r="AT1018" s="233" t="s">
        <v>258</v>
      </c>
      <c r="AU1018" s="233" t="s">
        <v>177</v>
      </c>
      <c r="AY1018" s="18" t="s">
        <v>169</v>
      </c>
      <c r="BE1018" s="234">
        <f>IF(N1018="základní",J1018,0)</f>
        <v>0</v>
      </c>
      <c r="BF1018" s="234">
        <f>IF(N1018="snížená",J1018,0)</f>
        <v>0</v>
      </c>
      <c r="BG1018" s="234">
        <f>IF(N1018="zákl. přenesená",J1018,0)</f>
        <v>0</v>
      </c>
      <c r="BH1018" s="234">
        <f>IF(N1018="sníž. přenesená",J1018,0)</f>
        <v>0</v>
      </c>
      <c r="BI1018" s="234">
        <f>IF(N1018="nulová",J1018,0)</f>
        <v>0</v>
      </c>
      <c r="BJ1018" s="18" t="s">
        <v>178</v>
      </c>
      <c r="BK1018" s="234">
        <f>ROUND(I1018*H1018,2)</f>
        <v>0</v>
      </c>
      <c r="BL1018" s="18" t="s">
        <v>217</v>
      </c>
      <c r="BM1018" s="233" t="s">
        <v>1525</v>
      </c>
    </row>
    <row r="1019" s="2" customFormat="1">
      <c r="A1019" s="39"/>
      <c r="B1019" s="40"/>
      <c r="C1019" s="41"/>
      <c r="D1019" s="235" t="s">
        <v>179</v>
      </c>
      <c r="E1019" s="41"/>
      <c r="F1019" s="236" t="s">
        <v>1571</v>
      </c>
      <c r="G1019" s="41"/>
      <c r="H1019" s="41"/>
      <c r="I1019" s="237"/>
      <c r="J1019" s="41"/>
      <c r="K1019" s="41"/>
      <c r="L1019" s="45"/>
      <c r="M1019" s="238"/>
      <c r="N1019" s="239"/>
      <c r="O1019" s="93"/>
      <c r="P1019" s="93"/>
      <c r="Q1019" s="93"/>
      <c r="R1019" s="93"/>
      <c r="S1019" s="93"/>
      <c r="T1019" s="94"/>
      <c r="U1019" s="39"/>
      <c r="V1019" s="39"/>
      <c r="W1019" s="39"/>
      <c r="X1019" s="39"/>
      <c r="Y1019" s="39"/>
      <c r="Z1019" s="39"/>
      <c r="AA1019" s="39"/>
      <c r="AB1019" s="39"/>
      <c r="AC1019" s="39"/>
      <c r="AD1019" s="39"/>
      <c r="AE1019" s="39"/>
      <c r="AT1019" s="18" t="s">
        <v>179</v>
      </c>
      <c r="AU1019" s="18" t="s">
        <v>177</v>
      </c>
    </row>
    <row r="1020" s="14" customFormat="1">
      <c r="A1020" s="14"/>
      <c r="B1020" s="250"/>
      <c r="C1020" s="251"/>
      <c r="D1020" s="235" t="s">
        <v>180</v>
      </c>
      <c r="E1020" s="252" t="s">
        <v>1</v>
      </c>
      <c r="F1020" s="253" t="s">
        <v>1829</v>
      </c>
      <c r="G1020" s="251"/>
      <c r="H1020" s="254">
        <v>16.800000000000001</v>
      </c>
      <c r="I1020" s="255"/>
      <c r="J1020" s="251"/>
      <c r="K1020" s="251"/>
      <c r="L1020" s="256"/>
      <c r="M1020" s="257"/>
      <c r="N1020" s="258"/>
      <c r="O1020" s="258"/>
      <c r="P1020" s="258"/>
      <c r="Q1020" s="258"/>
      <c r="R1020" s="258"/>
      <c r="S1020" s="258"/>
      <c r="T1020" s="259"/>
      <c r="U1020" s="14"/>
      <c r="V1020" s="14"/>
      <c r="W1020" s="14"/>
      <c r="X1020" s="14"/>
      <c r="Y1020" s="14"/>
      <c r="Z1020" s="14"/>
      <c r="AA1020" s="14"/>
      <c r="AB1020" s="14"/>
      <c r="AC1020" s="14"/>
      <c r="AD1020" s="14"/>
      <c r="AE1020" s="14"/>
      <c r="AT1020" s="260" t="s">
        <v>180</v>
      </c>
      <c r="AU1020" s="260" t="s">
        <v>177</v>
      </c>
      <c r="AV1020" s="14" t="s">
        <v>177</v>
      </c>
      <c r="AW1020" s="14" t="s">
        <v>30</v>
      </c>
      <c r="AX1020" s="14" t="s">
        <v>73</v>
      </c>
      <c r="AY1020" s="260" t="s">
        <v>169</v>
      </c>
    </row>
    <row r="1021" s="15" customFormat="1">
      <c r="A1021" s="15"/>
      <c r="B1021" s="261"/>
      <c r="C1021" s="262"/>
      <c r="D1021" s="235" t="s">
        <v>180</v>
      </c>
      <c r="E1021" s="263" t="s">
        <v>1</v>
      </c>
      <c r="F1021" s="264" t="s">
        <v>183</v>
      </c>
      <c r="G1021" s="262"/>
      <c r="H1021" s="265">
        <v>16.800000000000001</v>
      </c>
      <c r="I1021" s="266"/>
      <c r="J1021" s="262"/>
      <c r="K1021" s="262"/>
      <c r="L1021" s="267"/>
      <c r="M1021" s="268"/>
      <c r="N1021" s="269"/>
      <c r="O1021" s="269"/>
      <c r="P1021" s="269"/>
      <c r="Q1021" s="269"/>
      <c r="R1021" s="269"/>
      <c r="S1021" s="269"/>
      <c r="T1021" s="270"/>
      <c r="U1021" s="15"/>
      <c r="V1021" s="15"/>
      <c r="W1021" s="15"/>
      <c r="X1021" s="15"/>
      <c r="Y1021" s="15"/>
      <c r="Z1021" s="15"/>
      <c r="AA1021" s="15"/>
      <c r="AB1021" s="15"/>
      <c r="AC1021" s="15"/>
      <c r="AD1021" s="15"/>
      <c r="AE1021" s="15"/>
      <c r="AT1021" s="271" t="s">
        <v>180</v>
      </c>
      <c r="AU1021" s="271" t="s">
        <v>177</v>
      </c>
      <c r="AV1021" s="15" t="s">
        <v>176</v>
      </c>
      <c r="AW1021" s="15" t="s">
        <v>30</v>
      </c>
      <c r="AX1021" s="15" t="s">
        <v>81</v>
      </c>
      <c r="AY1021" s="271" t="s">
        <v>169</v>
      </c>
    </row>
    <row r="1022" s="2" customFormat="1" ht="24.15" customHeight="1">
      <c r="A1022" s="39"/>
      <c r="B1022" s="40"/>
      <c r="C1022" s="221" t="s">
        <v>1531</v>
      </c>
      <c r="D1022" s="221" t="s">
        <v>172</v>
      </c>
      <c r="E1022" s="222" t="s">
        <v>1574</v>
      </c>
      <c r="F1022" s="223" t="s">
        <v>1575</v>
      </c>
      <c r="G1022" s="224" t="s">
        <v>245</v>
      </c>
      <c r="H1022" s="225">
        <v>13.42</v>
      </c>
      <c r="I1022" s="226"/>
      <c r="J1022" s="227">
        <f>ROUND(I1022*H1022,2)</f>
        <v>0</v>
      </c>
      <c r="K1022" s="228"/>
      <c r="L1022" s="45"/>
      <c r="M1022" s="229" t="s">
        <v>1</v>
      </c>
      <c r="N1022" s="230" t="s">
        <v>41</v>
      </c>
      <c r="O1022" s="93"/>
      <c r="P1022" s="231">
        <f>O1022*H1022</f>
        <v>0</v>
      </c>
      <c r="Q1022" s="231">
        <v>0.00018000000000000001</v>
      </c>
      <c r="R1022" s="231">
        <f>Q1022*H1022</f>
        <v>0.0024156</v>
      </c>
      <c r="S1022" s="231">
        <v>0</v>
      </c>
      <c r="T1022" s="232">
        <f>S1022*H1022</f>
        <v>0</v>
      </c>
      <c r="U1022" s="39"/>
      <c r="V1022" s="39"/>
      <c r="W1022" s="39"/>
      <c r="X1022" s="39"/>
      <c r="Y1022" s="39"/>
      <c r="Z1022" s="39"/>
      <c r="AA1022" s="39"/>
      <c r="AB1022" s="39"/>
      <c r="AC1022" s="39"/>
      <c r="AD1022" s="39"/>
      <c r="AE1022" s="39"/>
      <c r="AR1022" s="233" t="s">
        <v>217</v>
      </c>
      <c r="AT1022" s="233" t="s">
        <v>172</v>
      </c>
      <c r="AU1022" s="233" t="s">
        <v>177</v>
      </c>
      <c r="AY1022" s="18" t="s">
        <v>169</v>
      </c>
      <c r="BE1022" s="234">
        <f>IF(N1022="základní",J1022,0)</f>
        <v>0</v>
      </c>
      <c r="BF1022" s="234">
        <f>IF(N1022="snížená",J1022,0)</f>
        <v>0</v>
      </c>
      <c r="BG1022" s="234">
        <f>IF(N1022="zákl. přenesená",J1022,0)</f>
        <v>0</v>
      </c>
      <c r="BH1022" s="234">
        <f>IF(N1022="sníž. přenesená",J1022,0)</f>
        <v>0</v>
      </c>
      <c r="BI1022" s="234">
        <f>IF(N1022="nulová",J1022,0)</f>
        <v>0</v>
      </c>
      <c r="BJ1022" s="18" t="s">
        <v>178</v>
      </c>
      <c r="BK1022" s="234">
        <f>ROUND(I1022*H1022,2)</f>
        <v>0</v>
      </c>
      <c r="BL1022" s="18" t="s">
        <v>217</v>
      </c>
      <c r="BM1022" s="233" t="s">
        <v>1529</v>
      </c>
    </row>
    <row r="1023" s="2" customFormat="1">
      <c r="A1023" s="39"/>
      <c r="B1023" s="40"/>
      <c r="C1023" s="41"/>
      <c r="D1023" s="235" t="s">
        <v>179</v>
      </c>
      <c r="E1023" s="41"/>
      <c r="F1023" s="236" t="s">
        <v>1575</v>
      </c>
      <c r="G1023" s="41"/>
      <c r="H1023" s="41"/>
      <c r="I1023" s="237"/>
      <c r="J1023" s="41"/>
      <c r="K1023" s="41"/>
      <c r="L1023" s="45"/>
      <c r="M1023" s="238"/>
      <c r="N1023" s="239"/>
      <c r="O1023" s="93"/>
      <c r="P1023" s="93"/>
      <c r="Q1023" s="93"/>
      <c r="R1023" s="93"/>
      <c r="S1023" s="93"/>
      <c r="T1023" s="94"/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T1023" s="18" t="s">
        <v>179</v>
      </c>
      <c r="AU1023" s="18" t="s">
        <v>177</v>
      </c>
    </row>
    <row r="1024" s="14" customFormat="1">
      <c r="A1024" s="14"/>
      <c r="B1024" s="250"/>
      <c r="C1024" s="251"/>
      <c r="D1024" s="235" t="s">
        <v>180</v>
      </c>
      <c r="E1024" s="252" t="s">
        <v>1</v>
      </c>
      <c r="F1024" s="253" t="s">
        <v>2706</v>
      </c>
      <c r="G1024" s="251"/>
      <c r="H1024" s="254">
        <v>13.42</v>
      </c>
      <c r="I1024" s="255"/>
      <c r="J1024" s="251"/>
      <c r="K1024" s="251"/>
      <c r="L1024" s="256"/>
      <c r="M1024" s="257"/>
      <c r="N1024" s="258"/>
      <c r="O1024" s="258"/>
      <c r="P1024" s="258"/>
      <c r="Q1024" s="258"/>
      <c r="R1024" s="258"/>
      <c r="S1024" s="258"/>
      <c r="T1024" s="259"/>
      <c r="U1024" s="14"/>
      <c r="V1024" s="14"/>
      <c r="W1024" s="14"/>
      <c r="X1024" s="14"/>
      <c r="Y1024" s="14"/>
      <c r="Z1024" s="14"/>
      <c r="AA1024" s="14"/>
      <c r="AB1024" s="14"/>
      <c r="AC1024" s="14"/>
      <c r="AD1024" s="14"/>
      <c r="AE1024" s="14"/>
      <c r="AT1024" s="260" t="s">
        <v>180</v>
      </c>
      <c r="AU1024" s="260" t="s">
        <v>177</v>
      </c>
      <c r="AV1024" s="14" t="s">
        <v>177</v>
      </c>
      <c r="AW1024" s="14" t="s">
        <v>30</v>
      </c>
      <c r="AX1024" s="14" t="s">
        <v>73</v>
      </c>
      <c r="AY1024" s="260" t="s">
        <v>169</v>
      </c>
    </row>
    <row r="1025" s="15" customFormat="1">
      <c r="A1025" s="15"/>
      <c r="B1025" s="261"/>
      <c r="C1025" s="262"/>
      <c r="D1025" s="235" t="s">
        <v>180</v>
      </c>
      <c r="E1025" s="263" t="s">
        <v>1</v>
      </c>
      <c r="F1025" s="264" t="s">
        <v>183</v>
      </c>
      <c r="G1025" s="262"/>
      <c r="H1025" s="265">
        <v>13.42</v>
      </c>
      <c r="I1025" s="266"/>
      <c r="J1025" s="262"/>
      <c r="K1025" s="262"/>
      <c r="L1025" s="267"/>
      <c r="M1025" s="268"/>
      <c r="N1025" s="269"/>
      <c r="O1025" s="269"/>
      <c r="P1025" s="269"/>
      <c r="Q1025" s="269"/>
      <c r="R1025" s="269"/>
      <c r="S1025" s="269"/>
      <c r="T1025" s="270"/>
      <c r="U1025" s="15"/>
      <c r="V1025" s="15"/>
      <c r="W1025" s="15"/>
      <c r="X1025" s="15"/>
      <c r="Y1025" s="15"/>
      <c r="Z1025" s="15"/>
      <c r="AA1025" s="15"/>
      <c r="AB1025" s="15"/>
      <c r="AC1025" s="15"/>
      <c r="AD1025" s="15"/>
      <c r="AE1025" s="15"/>
      <c r="AT1025" s="271" t="s">
        <v>180</v>
      </c>
      <c r="AU1025" s="271" t="s">
        <v>177</v>
      </c>
      <c r="AV1025" s="15" t="s">
        <v>176</v>
      </c>
      <c r="AW1025" s="15" t="s">
        <v>30</v>
      </c>
      <c r="AX1025" s="15" t="s">
        <v>81</v>
      </c>
      <c r="AY1025" s="271" t="s">
        <v>169</v>
      </c>
    </row>
    <row r="1026" s="2" customFormat="1" ht="16.5" customHeight="1">
      <c r="A1026" s="39"/>
      <c r="B1026" s="40"/>
      <c r="C1026" s="272" t="s">
        <v>846</v>
      </c>
      <c r="D1026" s="272" t="s">
        <v>258</v>
      </c>
      <c r="E1026" s="273" t="s">
        <v>1570</v>
      </c>
      <c r="F1026" s="274" t="s">
        <v>1571</v>
      </c>
      <c r="G1026" s="275" t="s">
        <v>245</v>
      </c>
      <c r="H1026" s="276">
        <v>14.090999999999999</v>
      </c>
      <c r="I1026" s="277"/>
      <c r="J1026" s="278">
        <f>ROUND(I1026*H1026,2)</f>
        <v>0</v>
      </c>
      <c r="K1026" s="279"/>
      <c r="L1026" s="280"/>
      <c r="M1026" s="281" t="s">
        <v>1</v>
      </c>
      <c r="N1026" s="282" t="s">
        <v>41</v>
      </c>
      <c r="O1026" s="93"/>
      <c r="P1026" s="231">
        <f>O1026*H1026</f>
        <v>0</v>
      </c>
      <c r="Q1026" s="231">
        <v>0.00029999999999999997</v>
      </c>
      <c r="R1026" s="231">
        <f>Q1026*H1026</f>
        <v>0.0042272999999999998</v>
      </c>
      <c r="S1026" s="231">
        <v>0</v>
      </c>
      <c r="T1026" s="232">
        <f>S1026*H1026</f>
        <v>0</v>
      </c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R1026" s="233" t="s">
        <v>261</v>
      </c>
      <c r="AT1026" s="233" t="s">
        <v>258</v>
      </c>
      <c r="AU1026" s="233" t="s">
        <v>177</v>
      </c>
      <c r="AY1026" s="18" t="s">
        <v>169</v>
      </c>
      <c r="BE1026" s="234">
        <f>IF(N1026="základní",J1026,0)</f>
        <v>0</v>
      </c>
      <c r="BF1026" s="234">
        <f>IF(N1026="snížená",J1026,0)</f>
        <v>0</v>
      </c>
      <c r="BG1026" s="234">
        <f>IF(N1026="zákl. přenesená",J1026,0)</f>
        <v>0</v>
      </c>
      <c r="BH1026" s="234">
        <f>IF(N1026="sníž. přenesená",J1026,0)</f>
        <v>0</v>
      </c>
      <c r="BI1026" s="234">
        <f>IF(N1026="nulová",J1026,0)</f>
        <v>0</v>
      </c>
      <c r="BJ1026" s="18" t="s">
        <v>178</v>
      </c>
      <c r="BK1026" s="234">
        <f>ROUND(I1026*H1026,2)</f>
        <v>0</v>
      </c>
      <c r="BL1026" s="18" t="s">
        <v>217</v>
      </c>
      <c r="BM1026" s="233" t="s">
        <v>1534</v>
      </c>
    </row>
    <row r="1027" s="2" customFormat="1">
      <c r="A1027" s="39"/>
      <c r="B1027" s="40"/>
      <c r="C1027" s="41"/>
      <c r="D1027" s="235" t="s">
        <v>179</v>
      </c>
      <c r="E1027" s="41"/>
      <c r="F1027" s="236" t="s">
        <v>1571</v>
      </c>
      <c r="G1027" s="41"/>
      <c r="H1027" s="41"/>
      <c r="I1027" s="237"/>
      <c r="J1027" s="41"/>
      <c r="K1027" s="41"/>
      <c r="L1027" s="45"/>
      <c r="M1027" s="238"/>
      <c r="N1027" s="239"/>
      <c r="O1027" s="93"/>
      <c r="P1027" s="93"/>
      <c r="Q1027" s="93"/>
      <c r="R1027" s="93"/>
      <c r="S1027" s="93"/>
      <c r="T1027" s="94"/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T1027" s="18" t="s">
        <v>179</v>
      </c>
      <c r="AU1027" s="18" t="s">
        <v>177</v>
      </c>
    </row>
    <row r="1028" s="14" customFormat="1">
      <c r="A1028" s="14"/>
      <c r="B1028" s="250"/>
      <c r="C1028" s="251"/>
      <c r="D1028" s="235" t="s">
        <v>180</v>
      </c>
      <c r="E1028" s="252" t="s">
        <v>1</v>
      </c>
      <c r="F1028" s="253" t="s">
        <v>2813</v>
      </c>
      <c r="G1028" s="251"/>
      <c r="H1028" s="254">
        <v>14.090999999999999</v>
      </c>
      <c r="I1028" s="255"/>
      <c r="J1028" s="251"/>
      <c r="K1028" s="251"/>
      <c r="L1028" s="256"/>
      <c r="M1028" s="257"/>
      <c r="N1028" s="258"/>
      <c r="O1028" s="258"/>
      <c r="P1028" s="258"/>
      <c r="Q1028" s="258"/>
      <c r="R1028" s="258"/>
      <c r="S1028" s="258"/>
      <c r="T1028" s="259"/>
      <c r="U1028" s="14"/>
      <c r="V1028" s="14"/>
      <c r="W1028" s="14"/>
      <c r="X1028" s="14"/>
      <c r="Y1028" s="14"/>
      <c r="Z1028" s="14"/>
      <c r="AA1028" s="14"/>
      <c r="AB1028" s="14"/>
      <c r="AC1028" s="14"/>
      <c r="AD1028" s="14"/>
      <c r="AE1028" s="14"/>
      <c r="AT1028" s="260" t="s">
        <v>180</v>
      </c>
      <c r="AU1028" s="260" t="s">
        <v>177</v>
      </c>
      <c r="AV1028" s="14" t="s">
        <v>177</v>
      </c>
      <c r="AW1028" s="14" t="s">
        <v>30</v>
      </c>
      <c r="AX1028" s="14" t="s">
        <v>73</v>
      </c>
      <c r="AY1028" s="260" t="s">
        <v>169</v>
      </c>
    </row>
    <row r="1029" s="15" customFormat="1">
      <c r="A1029" s="15"/>
      <c r="B1029" s="261"/>
      <c r="C1029" s="262"/>
      <c r="D1029" s="235" t="s">
        <v>180</v>
      </c>
      <c r="E1029" s="263" t="s">
        <v>1</v>
      </c>
      <c r="F1029" s="264" t="s">
        <v>183</v>
      </c>
      <c r="G1029" s="262"/>
      <c r="H1029" s="265">
        <v>14.090999999999999</v>
      </c>
      <c r="I1029" s="266"/>
      <c r="J1029" s="262"/>
      <c r="K1029" s="262"/>
      <c r="L1029" s="267"/>
      <c r="M1029" s="268"/>
      <c r="N1029" s="269"/>
      <c r="O1029" s="269"/>
      <c r="P1029" s="269"/>
      <c r="Q1029" s="269"/>
      <c r="R1029" s="269"/>
      <c r="S1029" s="269"/>
      <c r="T1029" s="270"/>
      <c r="U1029" s="15"/>
      <c r="V1029" s="15"/>
      <c r="W1029" s="15"/>
      <c r="X1029" s="15"/>
      <c r="Y1029" s="15"/>
      <c r="Z1029" s="15"/>
      <c r="AA1029" s="15"/>
      <c r="AB1029" s="15"/>
      <c r="AC1029" s="15"/>
      <c r="AD1029" s="15"/>
      <c r="AE1029" s="15"/>
      <c r="AT1029" s="271" t="s">
        <v>180</v>
      </c>
      <c r="AU1029" s="271" t="s">
        <v>177</v>
      </c>
      <c r="AV1029" s="15" t="s">
        <v>176</v>
      </c>
      <c r="AW1029" s="15" t="s">
        <v>30</v>
      </c>
      <c r="AX1029" s="15" t="s">
        <v>81</v>
      </c>
      <c r="AY1029" s="271" t="s">
        <v>169</v>
      </c>
    </row>
    <row r="1030" s="2" customFormat="1" ht="24.15" customHeight="1">
      <c r="A1030" s="39"/>
      <c r="B1030" s="40"/>
      <c r="C1030" s="221" t="s">
        <v>1540</v>
      </c>
      <c r="D1030" s="221" t="s">
        <v>172</v>
      </c>
      <c r="E1030" s="222" t="s">
        <v>1581</v>
      </c>
      <c r="F1030" s="223" t="s">
        <v>1582</v>
      </c>
      <c r="G1030" s="224" t="s">
        <v>175</v>
      </c>
      <c r="H1030" s="225">
        <v>0.76000000000000001</v>
      </c>
      <c r="I1030" s="226"/>
      <c r="J1030" s="227">
        <f>ROUND(I1030*H1030,2)</f>
        <v>0</v>
      </c>
      <c r="K1030" s="228"/>
      <c r="L1030" s="45"/>
      <c r="M1030" s="229" t="s">
        <v>1</v>
      </c>
      <c r="N1030" s="230" t="s">
        <v>41</v>
      </c>
      <c r="O1030" s="93"/>
      <c r="P1030" s="231">
        <f>O1030*H1030</f>
        <v>0</v>
      </c>
      <c r="Q1030" s="231">
        <v>0</v>
      </c>
      <c r="R1030" s="231">
        <f>Q1030*H1030</f>
        <v>0</v>
      </c>
      <c r="S1030" s="231">
        <v>0</v>
      </c>
      <c r="T1030" s="232">
        <f>S1030*H1030</f>
        <v>0</v>
      </c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R1030" s="233" t="s">
        <v>217</v>
      </c>
      <c r="AT1030" s="233" t="s">
        <v>172</v>
      </c>
      <c r="AU1030" s="233" t="s">
        <v>177</v>
      </c>
      <c r="AY1030" s="18" t="s">
        <v>169</v>
      </c>
      <c r="BE1030" s="234">
        <f>IF(N1030="základní",J1030,0)</f>
        <v>0</v>
      </c>
      <c r="BF1030" s="234">
        <f>IF(N1030="snížená",J1030,0)</f>
        <v>0</v>
      </c>
      <c r="BG1030" s="234">
        <f>IF(N1030="zákl. přenesená",J1030,0)</f>
        <v>0</v>
      </c>
      <c r="BH1030" s="234">
        <f>IF(N1030="sníž. přenesená",J1030,0)</f>
        <v>0</v>
      </c>
      <c r="BI1030" s="234">
        <f>IF(N1030="nulová",J1030,0)</f>
        <v>0</v>
      </c>
      <c r="BJ1030" s="18" t="s">
        <v>178</v>
      </c>
      <c r="BK1030" s="234">
        <f>ROUND(I1030*H1030,2)</f>
        <v>0</v>
      </c>
      <c r="BL1030" s="18" t="s">
        <v>217</v>
      </c>
      <c r="BM1030" s="233" t="s">
        <v>2814</v>
      </c>
    </row>
    <row r="1031" s="2" customFormat="1">
      <c r="A1031" s="39"/>
      <c r="B1031" s="40"/>
      <c r="C1031" s="41"/>
      <c r="D1031" s="235" t="s">
        <v>179</v>
      </c>
      <c r="E1031" s="41"/>
      <c r="F1031" s="236" t="s">
        <v>1584</v>
      </c>
      <c r="G1031" s="41"/>
      <c r="H1031" s="41"/>
      <c r="I1031" s="237"/>
      <c r="J1031" s="41"/>
      <c r="K1031" s="41"/>
      <c r="L1031" s="45"/>
      <c r="M1031" s="238"/>
      <c r="N1031" s="239"/>
      <c r="O1031" s="93"/>
      <c r="P1031" s="93"/>
      <c r="Q1031" s="93"/>
      <c r="R1031" s="93"/>
      <c r="S1031" s="93"/>
      <c r="T1031" s="94"/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T1031" s="18" t="s">
        <v>179</v>
      </c>
      <c r="AU1031" s="18" t="s">
        <v>177</v>
      </c>
    </row>
    <row r="1032" s="12" customFormat="1" ht="22.8" customHeight="1">
      <c r="A1032" s="12"/>
      <c r="B1032" s="205"/>
      <c r="C1032" s="206"/>
      <c r="D1032" s="207" t="s">
        <v>72</v>
      </c>
      <c r="E1032" s="219" t="s">
        <v>1592</v>
      </c>
      <c r="F1032" s="219" t="s">
        <v>1593</v>
      </c>
      <c r="G1032" s="206"/>
      <c r="H1032" s="206"/>
      <c r="I1032" s="209"/>
      <c r="J1032" s="220">
        <f>BK1032</f>
        <v>0</v>
      </c>
      <c r="K1032" s="206"/>
      <c r="L1032" s="211"/>
      <c r="M1032" s="212"/>
      <c r="N1032" s="213"/>
      <c r="O1032" s="213"/>
      <c r="P1032" s="214">
        <f>SUM(P1033:P1055)</f>
        <v>0</v>
      </c>
      <c r="Q1032" s="213"/>
      <c r="R1032" s="214">
        <f>SUM(R1033:R1055)</f>
        <v>0.17116613000000003</v>
      </c>
      <c r="S1032" s="213"/>
      <c r="T1032" s="215">
        <f>SUM(T1033:T1055)</f>
        <v>0.02847877</v>
      </c>
      <c r="U1032" s="12"/>
      <c r="V1032" s="12"/>
      <c r="W1032" s="12"/>
      <c r="X1032" s="12"/>
      <c r="Y1032" s="12"/>
      <c r="Z1032" s="12"/>
      <c r="AA1032" s="12"/>
      <c r="AB1032" s="12"/>
      <c r="AC1032" s="12"/>
      <c r="AD1032" s="12"/>
      <c r="AE1032" s="12"/>
      <c r="AR1032" s="216" t="s">
        <v>177</v>
      </c>
      <c r="AT1032" s="217" t="s">
        <v>72</v>
      </c>
      <c r="AU1032" s="217" t="s">
        <v>81</v>
      </c>
      <c r="AY1032" s="216" t="s">
        <v>169</v>
      </c>
      <c r="BK1032" s="218">
        <f>SUM(BK1033:BK1055)</f>
        <v>0</v>
      </c>
    </row>
    <row r="1033" s="2" customFormat="1" ht="16.5" customHeight="1">
      <c r="A1033" s="39"/>
      <c r="B1033" s="40"/>
      <c r="C1033" s="221" t="s">
        <v>1547</v>
      </c>
      <c r="D1033" s="221" t="s">
        <v>172</v>
      </c>
      <c r="E1033" s="222" t="s">
        <v>1594</v>
      </c>
      <c r="F1033" s="223" t="s">
        <v>1595</v>
      </c>
      <c r="G1033" s="224" t="s">
        <v>189</v>
      </c>
      <c r="H1033" s="225">
        <v>91.867000000000004</v>
      </c>
      <c r="I1033" s="226"/>
      <c r="J1033" s="227">
        <f>ROUND(I1033*H1033,2)</f>
        <v>0</v>
      </c>
      <c r="K1033" s="228"/>
      <c r="L1033" s="45"/>
      <c r="M1033" s="229" t="s">
        <v>1</v>
      </c>
      <c r="N1033" s="230" t="s">
        <v>41</v>
      </c>
      <c r="O1033" s="93"/>
      <c r="P1033" s="231">
        <f>O1033*H1033</f>
        <v>0</v>
      </c>
      <c r="Q1033" s="231">
        <v>0.001</v>
      </c>
      <c r="R1033" s="231">
        <f>Q1033*H1033</f>
        <v>0.091867000000000004</v>
      </c>
      <c r="S1033" s="231">
        <v>0.00031</v>
      </c>
      <c r="T1033" s="232">
        <f>S1033*H1033</f>
        <v>0.02847877</v>
      </c>
      <c r="U1033" s="39"/>
      <c r="V1033" s="39"/>
      <c r="W1033" s="39"/>
      <c r="X1033" s="39"/>
      <c r="Y1033" s="39"/>
      <c r="Z1033" s="39"/>
      <c r="AA1033" s="39"/>
      <c r="AB1033" s="39"/>
      <c r="AC1033" s="39"/>
      <c r="AD1033" s="39"/>
      <c r="AE1033" s="39"/>
      <c r="AR1033" s="233" t="s">
        <v>217</v>
      </c>
      <c r="AT1033" s="233" t="s">
        <v>172</v>
      </c>
      <c r="AU1033" s="233" t="s">
        <v>177</v>
      </c>
      <c r="AY1033" s="18" t="s">
        <v>169</v>
      </c>
      <c r="BE1033" s="234">
        <f>IF(N1033="základní",J1033,0)</f>
        <v>0</v>
      </c>
      <c r="BF1033" s="234">
        <f>IF(N1033="snížená",J1033,0)</f>
        <v>0</v>
      </c>
      <c r="BG1033" s="234">
        <f>IF(N1033="zákl. přenesená",J1033,0)</f>
        <v>0</v>
      </c>
      <c r="BH1033" s="234">
        <f>IF(N1033="sníž. přenesená",J1033,0)</f>
        <v>0</v>
      </c>
      <c r="BI1033" s="234">
        <f>IF(N1033="nulová",J1033,0)</f>
        <v>0</v>
      </c>
      <c r="BJ1033" s="18" t="s">
        <v>178</v>
      </c>
      <c r="BK1033" s="234">
        <f>ROUND(I1033*H1033,2)</f>
        <v>0</v>
      </c>
      <c r="BL1033" s="18" t="s">
        <v>217</v>
      </c>
      <c r="BM1033" s="233" t="s">
        <v>1827</v>
      </c>
    </row>
    <row r="1034" s="2" customFormat="1">
      <c r="A1034" s="39"/>
      <c r="B1034" s="40"/>
      <c r="C1034" s="41"/>
      <c r="D1034" s="235" t="s">
        <v>179</v>
      </c>
      <c r="E1034" s="41"/>
      <c r="F1034" s="236" t="s">
        <v>1595</v>
      </c>
      <c r="G1034" s="41"/>
      <c r="H1034" s="41"/>
      <c r="I1034" s="237"/>
      <c r="J1034" s="41"/>
      <c r="K1034" s="41"/>
      <c r="L1034" s="45"/>
      <c r="M1034" s="238"/>
      <c r="N1034" s="239"/>
      <c r="O1034" s="93"/>
      <c r="P1034" s="93"/>
      <c r="Q1034" s="93"/>
      <c r="R1034" s="93"/>
      <c r="S1034" s="93"/>
      <c r="T1034" s="94"/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T1034" s="18" t="s">
        <v>179</v>
      </c>
      <c r="AU1034" s="18" t="s">
        <v>177</v>
      </c>
    </row>
    <row r="1035" s="14" customFormat="1">
      <c r="A1035" s="14"/>
      <c r="B1035" s="250"/>
      <c r="C1035" s="251"/>
      <c r="D1035" s="235" t="s">
        <v>180</v>
      </c>
      <c r="E1035" s="252" t="s">
        <v>1</v>
      </c>
      <c r="F1035" s="253" t="s">
        <v>2815</v>
      </c>
      <c r="G1035" s="251"/>
      <c r="H1035" s="254">
        <v>21.565000000000001</v>
      </c>
      <c r="I1035" s="255"/>
      <c r="J1035" s="251"/>
      <c r="K1035" s="251"/>
      <c r="L1035" s="256"/>
      <c r="M1035" s="257"/>
      <c r="N1035" s="258"/>
      <c r="O1035" s="258"/>
      <c r="P1035" s="258"/>
      <c r="Q1035" s="258"/>
      <c r="R1035" s="258"/>
      <c r="S1035" s="258"/>
      <c r="T1035" s="259"/>
      <c r="U1035" s="14"/>
      <c r="V1035" s="14"/>
      <c r="W1035" s="14"/>
      <c r="X1035" s="14"/>
      <c r="Y1035" s="14"/>
      <c r="Z1035" s="14"/>
      <c r="AA1035" s="14"/>
      <c r="AB1035" s="14"/>
      <c r="AC1035" s="14"/>
      <c r="AD1035" s="14"/>
      <c r="AE1035" s="14"/>
      <c r="AT1035" s="260" t="s">
        <v>180</v>
      </c>
      <c r="AU1035" s="260" t="s">
        <v>177</v>
      </c>
      <c r="AV1035" s="14" t="s">
        <v>177</v>
      </c>
      <c r="AW1035" s="14" t="s">
        <v>30</v>
      </c>
      <c r="AX1035" s="14" t="s">
        <v>73</v>
      </c>
      <c r="AY1035" s="260" t="s">
        <v>169</v>
      </c>
    </row>
    <row r="1036" s="14" customFormat="1">
      <c r="A1036" s="14"/>
      <c r="B1036" s="250"/>
      <c r="C1036" s="251"/>
      <c r="D1036" s="235" t="s">
        <v>180</v>
      </c>
      <c r="E1036" s="252" t="s">
        <v>1</v>
      </c>
      <c r="F1036" s="253" t="s">
        <v>2816</v>
      </c>
      <c r="G1036" s="251"/>
      <c r="H1036" s="254">
        <v>70.302000000000007</v>
      </c>
      <c r="I1036" s="255"/>
      <c r="J1036" s="251"/>
      <c r="K1036" s="251"/>
      <c r="L1036" s="256"/>
      <c r="M1036" s="257"/>
      <c r="N1036" s="258"/>
      <c r="O1036" s="258"/>
      <c r="P1036" s="258"/>
      <c r="Q1036" s="258"/>
      <c r="R1036" s="258"/>
      <c r="S1036" s="258"/>
      <c r="T1036" s="259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T1036" s="260" t="s">
        <v>180</v>
      </c>
      <c r="AU1036" s="260" t="s">
        <v>177</v>
      </c>
      <c r="AV1036" s="14" t="s">
        <v>177</v>
      </c>
      <c r="AW1036" s="14" t="s">
        <v>30</v>
      </c>
      <c r="AX1036" s="14" t="s">
        <v>73</v>
      </c>
      <c r="AY1036" s="260" t="s">
        <v>169</v>
      </c>
    </row>
    <row r="1037" s="15" customFormat="1">
      <c r="A1037" s="15"/>
      <c r="B1037" s="261"/>
      <c r="C1037" s="262"/>
      <c r="D1037" s="235" t="s">
        <v>180</v>
      </c>
      <c r="E1037" s="263" t="s">
        <v>1</v>
      </c>
      <c r="F1037" s="264" t="s">
        <v>183</v>
      </c>
      <c r="G1037" s="262"/>
      <c r="H1037" s="265">
        <v>91.867000000000004</v>
      </c>
      <c r="I1037" s="266"/>
      <c r="J1037" s="262"/>
      <c r="K1037" s="262"/>
      <c r="L1037" s="267"/>
      <c r="M1037" s="268"/>
      <c r="N1037" s="269"/>
      <c r="O1037" s="269"/>
      <c r="P1037" s="269"/>
      <c r="Q1037" s="269"/>
      <c r="R1037" s="269"/>
      <c r="S1037" s="269"/>
      <c r="T1037" s="270"/>
      <c r="U1037" s="15"/>
      <c r="V1037" s="15"/>
      <c r="W1037" s="15"/>
      <c r="X1037" s="15"/>
      <c r="Y1037" s="15"/>
      <c r="Z1037" s="15"/>
      <c r="AA1037" s="15"/>
      <c r="AB1037" s="15"/>
      <c r="AC1037" s="15"/>
      <c r="AD1037" s="15"/>
      <c r="AE1037" s="15"/>
      <c r="AT1037" s="271" t="s">
        <v>180</v>
      </c>
      <c r="AU1037" s="271" t="s">
        <v>177</v>
      </c>
      <c r="AV1037" s="15" t="s">
        <v>176</v>
      </c>
      <c r="AW1037" s="15" t="s">
        <v>30</v>
      </c>
      <c r="AX1037" s="15" t="s">
        <v>81</v>
      </c>
      <c r="AY1037" s="271" t="s">
        <v>169</v>
      </c>
    </row>
    <row r="1038" s="2" customFormat="1" ht="24.15" customHeight="1">
      <c r="A1038" s="39"/>
      <c r="B1038" s="40"/>
      <c r="C1038" s="221" t="s">
        <v>1552</v>
      </c>
      <c r="D1038" s="221" t="s">
        <v>172</v>
      </c>
      <c r="E1038" s="222" t="s">
        <v>1600</v>
      </c>
      <c r="F1038" s="223" t="s">
        <v>1601</v>
      </c>
      <c r="G1038" s="224" t="s">
        <v>189</v>
      </c>
      <c r="H1038" s="225">
        <v>149.62100000000001</v>
      </c>
      <c r="I1038" s="226"/>
      <c r="J1038" s="227">
        <f>ROUND(I1038*H1038,2)</f>
        <v>0</v>
      </c>
      <c r="K1038" s="228"/>
      <c r="L1038" s="45"/>
      <c r="M1038" s="229" t="s">
        <v>1</v>
      </c>
      <c r="N1038" s="230" t="s">
        <v>41</v>
      </c>
      <c r="O1038" s="93"/>
      <c r="P1038" s="231">
        <f>O1038*H1038</f>
        <v>0</v>
      </c>
      <c r="Q1038" s="231">
        <v>0.00020000000000000001</v>
      </c>
      <c r="R1038" s="231">
        <f>Q1038*H1038</f>
        <v>0.029924200000000005</v>
      </c>
      <c r="S1038" s="231">
        <v>0</v>
      </c>
      <c r="T1038" s="232">
        <f>S1038*H1038</f>
        <v>0</v>
      </c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R1038" s="233" t="s">
        <v>217</v>
      </c>
      <c r="AT1038" s="233" t="s">
        <v>172</v>
      </c>
      <c r="AU1038" s="233" t="s">
        <v>177</v>
      </c>
      <c r="AY1038" s="18" t="s">
        <v>169</v>
      </c>
      <c r="BE1038" s="234">
        <f>IF(N1038="základní",J1038,0)</f>
        <v>0</v>
      </c>
      <c r="BF1038" s="234">
        <f>IF(N1038="snížená",J1038,0)</f>
        <v>0</v>
      </c>
      <c r="BG1038" s="234">
        <f>IF(N1038="zákl. přenesená",J1038,0)</f>
        <v>0</v>
      </c>
      <c r="BH1038" s="234">
        <f>IF(N1038="sníž. přenesená",J1038,0)</f>
        <v>0</v>
      </c>
      <c r="BI1038" s="234">
        <f>IF(N1038="nulová",J1038,0)</f>
        <v>0</v>
      </c>
      <c r="BJ1038" s="18" t="s">
        <v>178</v>
      </c>
      <c r="BK1038" s="234">
        <f>ROUND(I1038*H1038,2)</f>
        <v>0</v>
      </c>
      <c r="BL1038" s="18" t="s">
        <v>217</v>
      </c>
      <c r="BM1038" s="233" t="s">
        <v>1550</v>
      </c>
    </row>
    <row r="1039" s="2" customFormat="1">
      <c r="A1039" s="39"/>
      <c r="B1039" s="40"/>
      <c r="C1039" s="41"/>
      <c r="D1039" s="235" t="s">
        <v>179</v>
      </c>
      <c r="E1039" s="41"/>
      <c r="F1039" s="236" t="s">
        <v>1601</v>
      </c>
      <c r="G1039" s="41"/>
      <c r="H1039" s="41"/>
      <c r="I1039" s="237"/>
      <c r="J1039" s="41"/>
      <c r="K1039" s="41"/>
      <c r="L1039" s="45"/>
      <c r="M1039" s="238"/>
      <c r="N1039" s="239"/>
      <c r="O1039" s="93"/>
      <c r="P1039" s="93"/>
      <c r="Q1039" s="93"/>
      <c r="R1039" s="93"/>
      <c r="S1039" s="93"/>
      <c r="T1039" s="94"/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T1039" s="18" t="s">
        <v>179</v>
      </c>
      <c r="AU1039" s="18" t="s">
        <v>177</v>
      </c>
    </row>
    <row r="1040" s="13" customFormat="1">
      <c r="A1040" s="13"/>
      <c r="B1040" s="240"/>
      <c r="C1040" s="241"/>
      <c r="D1040" s="235" t="s">
        <v>180</v>
      </c>
      <c r="E1040" s="242" t="s">
        <v>1</v>
      </c>
      <c r="F1040" s="243" t="s">
        <v>1603</v>
      </c>
      <c r="G1040" s="241"/>
      <c r="H1040" s="242" t="s">
        <v>1</v>
      </c>
      <c r="I1040" s="244"/>
      <c r="J1040" s="241"/>
      <c r="K1040" s="241"/>
      <c r="L1040" s="245"/>
      <c r="M1040" s="246"/>
      <c r="N1040" s="247"/>
      <c r="O1040" s="247"/>
      <c r="P1040" s="247"/>
      <c r="Q1040" s="247"/>
      <c r="R1040" s="247"/>
      <c r="S1040" s="247"/>
      <c r="T1040" s="248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49" t="s">
        <v>180</v>
      </c>
      <c r="AU1040" s="249" t="s">
        <v>177</v>
      </c>
      <c r="AV1040" s="13" t="s">
        <v>81</v>
      </c>
      <c r="AW1040" s="13" t="s">
        <v>30</v>
      </c>
      <c r="AX1040" s="13" t="s">
        <v>73</v>
      </c>
      <c r="AY1040" s="249" t="s">
        <v>169</v>
      </c>
    </row>
    <row r="1041" s="14" customFormat="1">
      <c r="A1041" s="14"/>
      <c r="B1041" s="250"/>
      <c r="C1041" s="251"/>
      <c r="D1041" s="235" t="s">
        <v>180</v>
      </c>
      <c r="E1041" s="252" t="s">
        <v>1</v>
      </c>
      <c r="F1041" s="253" t="s">
        <v>2691</v>
      </c>
      <c r="G1041" s="251"/>
      <c r="H1041" s="254">
        <v>43.140000000000001</v>
      </c>
      <c r="I1041" s="255"/>
      <c r="J1041" s="251"/>
      <c r="K1041" s="251"/>
      <c r="L1041" s="256"/>
      <c r="M1041" s="257"/>
      <c r="N1041" s="258"/>
      <c r="O1041" s="258"/>
      <c r="P1041" s="258"/>
      <c r="Q1041" s="258"/>
      <c r="R1041" s="258"/>
      <c r="S1041" s="258"/>
      <c r="T1041" s="259"/>
      <c r="U1041" s="14"/>
      <c r="V1041" s="14"/>
      <c r="W1041" s="14"/>
      <c r="X1041" s="14"/>
      <c r="Y1041" s="14"/>
      <c r="Z1041" s="14"/>
      <c r="AA1041" s="14"/>
      <c r="AB1041" s="14"/>
      <c r="AC1041" s="14"/>
      <c r="AD1041" s="14"/>
      <c r="AE1041" s="14"/>
      <c r="AT1041" s="260" t="s">
        <v>180</v>
      </c>
      <c r="AU1041" s="260" t="s">
        <v>177</v>
      </c>
      <c r="AV1041" s="14" t="s">
        <v>177</v>
      </c>
      <c r="AW1041" s="14" t="s">
        <v>30</v>
      </c>
      <c r="AX1041" s="14" t="s">
        <v>73</v>
      </c>
      <c r="AY1041" s="260" t="s">
        <v>169</v>
      </c>
    </row>
    <row r="1042" s="13" customFormat="1">
      <c r="A1042" s="13"/>
      <c r="B1042" s="240"/>
      <c r="C1042" s="241"/>
      <c r="D1042" s="235" t="s">
        <v>180</v>
      </c>
      <c r="E1042" s="242" t="s">
        <v>1</v>
      </c>
      <c r="F1042" s="243" t="s">
        <v>1605</v>
      </c>
      <c r="G1042" s="241"/>
      <c r="H1042" s="242" t="s">
        <v>1</v>
      </c>
      <c r="I1042" s="244"/>
      <c r="J1042" s="241"/>
      <c r="K1042" s="241"/>
      <c r="L1042" s="245"/>
      <c r="M1042" s="246"/>
      <c r="N1042" s="247"/>
      <c r="O1042" s="247"/>
      <c r="P1042" s="247"/>
      <c r="Q1042" s="247"/>
      <c r="R1042" s="247"/>
      <c r="S1042" s="247"/>
      <c r="T1042" s="248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49" t="s">
        <v>180</v>
      </c>
      <c r="AU1042" s="249" t="s">
        <v>177</v>
      </c>
      <c r="AV1042" s="13" t="s">
        <v>81</v>
      </c>
      <c r="AW1042" s="13" t="s">
        <v>30</v>
      </c>
      <c r="AX1042" s="13" t="s">
        <v>73</v>
      </c>
      <c r="AY1042" s="249" t="s">
        <v>169</v>
      </c>
    </row>
    <row r="1043" s="14" customFormat="1">
      <c r="A1043" s="14"/>
      <c r="B1043" s="250"/>
      <c r="C1043" s="251"/>
      <c r="D1043" s="235" t="s">
        <v>180</v>
      </c>
      <c r="E1043" s="252" t="s">
        <v>1</v>
      </c>
      <c r="F1043" s="253" t="s">
        <v>2692</v>
      </c>
      <c r="G1043" s="251"/>
      <c r="H1043" s="254">
        <v>110.59999999999999</v>
      </c>
      <c r="I1043" s="255"/>
      <c r="J1043" s="251"/>
      <c r="K1043" s="251"/>
      <c r="L1043" s="256"/>
      <c r="M1043" s="257"/>
      <c r="N1043" s="258"/>
      <c r="O1043" s="258"/>
      <c r="P1043" s="258"/>
      <c r="Q1043" s="258"/>
      <c r="R1043" s="258"/>
      <c r="S1043" s="258"/>
      <c r="T1043" s="259"/>
      <c r="U1043" s="14"/>
      <c r="V1043" s="14"/>
      <c r="W1043" s="14"/>
      <c r="X1043" s="14"/>
      <c r="Y1043" s="14"/>
      <c r="Z1043" s="14"/>
      <c r="AA1043" s="14"/>
      <c r="AB1043" s="14"/>
      <c r="AC1043" s="14"/>
      <c r="AD1043" s="14"/>
      <c r="AE1043" s="14"/>
      <c r="AT1043" s="260" t="s">
        <v>180</v>
      </c>
      <c r="AU1043" s="260" t="s">
        <v>177</v>
      </c>
      <c r="AV1043" s="14" t="s">
        <v>177</v>
      </c>
      <c r="AW1043" s="14" t="s">
        <v>30</v>
      </c>
      <c r="AX1043" s="14" t="s">
        <v>73</v>
      </c>
      <c r="AY1043" s="260" t="s">
        <v>169</v>
      </c>
    </row>
    <row r="1044" s="14" customFormat="1">
      <c r="A1044" s="14"/>
      <c r="B1044" s="250"/>
      <c r="C1044" s="251"/>
      <c r="D1044" s="235" t="s">
        <v>180</v>
      </c>
      <c r="E1044" s="252" t="s">
        <v>1</v>
      </c>
      <c r="F1044" s="253" t="s">
        <v>2693</v>
      </c>
      <c r="G1044" s="251"/>
      <c r="H1044" s="254">
        <v>21.824000000000002</v>
      </c>
      <c r="I1044" s="255"/>
      <c r="J1044" s="251"/>
      <c r="K1044" s="251"/>
      <c r="L1044" s="256"/>
      <c r="M1044" s="257"/>
      <c r="N1044" s="258"/>
      <c r="O1044" s="258"/>
      <c r="P1044" s="258"/>
      <c r="Q1044" s="258"/>
      <c r="R1044" s="258"/>
      <c r="S1044" s="258"/>
      <c r="T1044" s="259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T1044" s="260" t="s">
        <v>180</v>
      </c>
      <c r="AU1044" s="260" t="s">
        <v>177</v>
      </c>
      <c r="AV1044" s="14" t="s">
        <v>177</v>
      </c>
      <c r="AW1044" s="14" t="s">
        <v>30</v>
      </c>
      <c r="AX1044" s="14" t="s">
        <v>73</v>
      </c>
      <c r="AY1044" s="260" t="s">
        <v>169</v>
      </c>
    </row>
    <row r="1045" s="14" customFormat="1">
      <c r="A1045" s="14"/>
      <c r="B1045" s="250"/>
      <c r="C1045" s="251"/>
      <c r="D1045" s="235" t="s">
        <v>180</v>
      </c>
      <c r="E1045" s="252" t="s">
        <v>1</v>
      </c>
      <c r="F1045" s="253" t="s">
        <v>2694</v>
      </c>
      <c r="G1045" s="251"/>
      <c r="H1045" s="254">
        <v>19.821999999999999</v>
      </c>
      <c r="I1045" s="255"/>
      <c r="J1045" s="251"/>
      <c r="K1045" s="251"/>
      <c r="L1045" s="256"/>
      <c r="M1045" s="257"/>
      <c r="N1045" s="258"/>
      <c r="O1045" s="258"/>
      <c r="P1045" s="258"/>
      <c r="Q1045" s="258"/>
      <c r="R1045" s="258"/>
      <c r="S1045" s="258"/>
      <c r="T1045" s="259"/>
      <c r="U1045" s="14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T1045" s="260" t="s">
        <v>180</v>
      </c>
      <c r="AU1045" s="260" t="s">
        <v>177</v>
      </c>
      <c r="AV1045" s="14" t="s">
        <v>177</v>
      </c>
      <c r="AW1045" s="14" t="s">
        <v>30</v>
      </c>
      <c r="AX1045" s="14" t="s">
        <v>73</v>
      </c>
      <c r="AY1045" s="260" t="s">
        <v>169</v>
      </c>
    </row>
    <row r="1046" s="13" customFormat="1">
      <c r="A1046" s="13"/>
      <c r="B1046" s="240"/>
      <c r="C1046" s="241"/>
      <c r="D1046" s="235" t="s">
        <v>180</v>
      </c>
      <c r="E1046" s="242" t="s">
        <v>1</v>
      </c>
      <c r="F1046" s="243" t="s">
        <v>204</v>
      </c>
      <c r="G1046" s="241"/>
      <c r="H1046" s="242" t="s">
        <v>1</v>
      </c>
      <c r="I1046" s="244"/>
      <c r="J1046" s="241"/>
      <c r="K1046" s="241"/>
      <c r="L1046" s="245"/>
      <c r="M1046" s="246"/>
      <c r="N1046" s="247"/>
      <c r="O1046" s="247"/>
      <c r="P1046" s="247"/>
      <c r="Q1046" s="247"/>
      <c r="R1046" s="247"/>
      <c r="S1046" s="247"/>
      <c r="T1046" s="248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49" t="s">
        <v>180</v>
      </c>
      <c r="AU1046" s="249" t="s">
        <v>177</v>
      </c>
      <c r="AV1046" s="13" t="s">
        <v>81</v>
      </c>
      <c r="AW1046" s="13" t="s">
        <v>30</v>
      </c>
      <c r="AX1046" s="13" t="s">
        <v>73</v>
      </c>
      <c r="AY1046" s="249" t="s">
        <v>169</v>
      </c>
    </row>
    <row r="1047" s="14" customFormat="1">
      <c r="A1047" s="14"/>
      <c r="B1047" s="250"/>
      <c r="C1047" s="251"/>
      <c r="D1047" s="235" t="s">
        <v>180</v>
      </c>
      <c r="E1047" s="252" t="s">
        <v>1</v>
      </c>
      <c r="F1047" s="253" t="s">
        <v>2695</v>
      </c>
      <c r="G1047" s="251"/>
      <c r="H1047" s="254">
        <v>-4.8899999999999997</v>
      </c>
      <c r="I1047" s="255"/>
      <c r="J1047" s="251"/>
      <c r="K1047" s="251"/>
      <c r="L1047" s="256"/>
      <c r="M1047" s="257"/>
      <c r="N1047" s="258"/>
      <c r="O1047" s="258"/>
      <c r="P1047" s="258"/>
      <c r="Q1047" s="258"/>
      <c r="R1047" s="258"/>
      <c r="S1047" s="258"/>
      <c r="T1047" s="259"/>
      <c r="U1047" s="14"/>
      <c r="V1047" s="14"/>
      <c r="W1047" s="14"/>
      <c r="X1047" s="14"/>
      <c r="Y1047" s="14"/>
      <c r="Z1047" s="14"/>
      <c r="AA1047" s="14"/>
      <c r="AB1047" s="14"/>
      <c r="AC1047" s="14"/>
      <c r="AD1047" s="14"/>
      <c r="AE1047" s="14"/>
      <c r="AT1047" s="260" t="s">
        <v>180</v>
      </c>
      <c r="AU1047" s="260" t="s">
        <v>177</v>
      </c>
      <c r="AV1047" s="14" t="s">
        <v>177</v>
      </c>
      <c r="AW1047" s="14" t="s">
        <v>30</v>
      </c>
      <c r="AX1047" s="14" t="s">
        <v>73</v>
      </c>
      <c r="AY1047" s="260" t="s">
        <v>169</v>
      </c>
    </row>
    <row r="1048" s="14" customFormat="1">
      <c r="A1048" s="14"/>
      <c r="B1048" s="250"/>
      <c r="C1048" s="251"/>
      <c r="D1048" s="235" t="s">
        <v>180</v>
      </c>
      <c r="E1048" s="252" t="s">
        <v>1</v>
      </c>
      <c r="F1048" s="253" t="s">
        <v>2696</v>
      </c>
      <c r="G1048" s="251"/>
      <c r="H1048" s="254">
        <v>-16.440000000000001</v>
      </c>
      <c r="I1048" s="255"/>
      <c r="J1048" s="251"/>
      <c r="K1048" s="251"/>
      <c r="L1048" s="256"/>
      <c r="M1048" s="257"/>
      <c r="N1048" s="258"/>
      <c r="O1048" s="258"/>
      <c r="P1048" s="258"/>
      <c r="Q1048" s="258"/>
      <c r="R1048" s="258"/>
      <c r="S1048" s="258"/>
      <c r="T1048" s="259"/>
      <c r="U1048" s="14"/>
      <c r="V1048" s="14"/>
      <c r="W1048" s="14"/>
      <c r="X1048" s="14"/>
      <c r="Y1048" s="14"/>
      <c r="Z1048" s="14"/>
      <c r="AA1048" s="14"/>
      <c r="AB1048" s="14"/>
      <c r="AC1048" s="14"/>
      <c r="AD1048" s="14"/>
      <c r="AE1048" s="14"/>
      <c r="AT1048" s="260" t="s">
        <v>180</v>
      </c>
      <c r="AU1048" s="260" t="s">
        <v>177</v>
      </c>
      <c r="AV1048" s="14" t="s">
        <v>177</v>
      </c>
      <c r="AW1048" s="14" t="s">
        <v>30</v>
      </c>
      <c r="AX1048" s="14" t="s">
        <v>73</v>
      </c>
      <c r="AY1048" s="260" t="s">
        <v>169</v>
      </c>
    </row>
    <row r="1049" s="13" customFormat="1">
      <c r="A1049" s="13"/>
      <c r="B1049" s="240"/>
      <c r="C1049" s="241"/>
      <c r="D1049" s="235" t="s">
        <v>180</v>
      </c>
      <c r="E1049" s="242" t="s">
        <v>1</v>
      </c>
      <c r="F1049" s="243" t="s">
        <v>207</v>
      </c>
      <c r="G1049" s="241"/>
      <c r="H1049" s="242" t="s">
        <v>1</v>
      </c>
      <c r="I1049" s="244"/>
      <c r="J1049" s="241"/>
      <c r="K1049" s="241"/>
      <c r="L1049" s="245"/>
      <c r="M1049" s="246"/>
      <c r="N1049" s="247"/>
      <c r="O1049" s="247"/>
      <c r="P1049" s="247"/>
      <c r="Q1049" s="247"/>
      <c r="R1049" s="247"/>
      <c r="S1049" s="247"/>
      <c r="T1049" s="248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49" t="s">
        <v>180</v>
      </c>
      <c r="AU1049" s="249" t="s">
        <v>177</v>
      </c>
      <c r="AV1049" s="13" t="s">
        <v>81</v>
      </c>
      <c r="AW1049" s="13" t="s">
        <v>30</v>
      </c>
      <c r="AX1049" s="13" t="s">
        <v>73</v>
      </c>
      <c r="AY1049" s="249" t="s">
        <v>169</v>
      </c>
    </row>
    <row r="1050" s="14" customFormat="1">
      <c r="A1050" s="14"/>
      <c r="B1050" s="250"/>
      <c r="C1050" s="251"/>
      <c r="D1050" s="235" t="s">
        <v>180</v>
      </c>
      <c r="E1050" s="252" t="s">
        <v>1</v>
      </c>
      <c r="F1050" s="253" t="s">
        <v>2697</v>
      </c>
      <c r="G1050" s="251"/>
      <c r="H1050" s="254">
        <v>2.4049999999999998</v>
      </c>
      <c r="I1050" s="255"/>
      <c r="J1050" s="251"/>
      <c r="K1050" s="251"/>
      <c r="L1050" s="256"/>
      <c r="M1050" s="257"/>
      <c r="N1050" s="258"/>
      <c r="O1050" s="258"/>
      <c r="P1050" s="258"/>
      <c r="Q1050" s="258"/>
      <c r="R1050" s="258"/>
      <c r="S1050" s="258"/>
      <c r="T1050" s="259"/>
      <c r="U1050" s="14"/>
      <c r="V1050" s="14"/>
      <c r="W1050" s="14"/>
      <c r="X1050" s="14"/>
      <c r="Y1050" s="14"/>
      <c r="Z1050" s="14"/>
      <c r="AA1050" s="14"/>
      <c r="AB1050" s="14"/>
      <c r="AC1050" s="14"/>
      <c r="AD1050" s="14"/>
      <c r="AE1050" s="14"/>
      <c r="AT1050" s="260" t="s">
        <v>180</v>
      </c>
      <c r="AU1050" s="260" t="s">
        <v>177</v>
      </c>
      <c r="AV1050" s="14" t="s">
        <v>177</v>
      </c>
      <c r="AW1050" s="14" t="s">
        <v>30</v>
      </c>
      <c r="AX1050" s="14" t="s">
        <v>73</v>
      </c>
      <c r="AY1050" s="260" t="s">
        <v>169</v>
      </c>
    </row>
    <row r="1051" s="13" customFormat="1">
      <c r="A1051" s="13"/>
      <c r="B1051" s="240"/>
      <c r="C1051" s="241"/>
      <c r="D1051" s="235" t="s">
        <v>180</v>
      </c>
      <c r="E1051" s="242" t="s">
        <v>1</v>
      </c>
      <c r="F1051" s="243" t="s">
        <v>218</v>
      </c>
      <c r="G1051" s="241"/>
      <c r="H1051" s="242" t="s">
        <v>1</v>
      </c>
      <c r="I1051" s="244"/>
      <c r="J1051" s="241"/>
      <c r="K1051" s="241"/>
      <c r="L1051" s="245"/>
      <c r="M1051" s="246"/>
      <c r="N1051" s="247"/>
      <c r="O1051" s="247"/>
      <c r="P1051" s="247"/>
      <c r="Q1051" s="247"/>
      <c r="R1051" s="247"/>
      <c r="S1051" s="247"/>
      <c r="T1051" s="248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49" t="s">
        <v>180</v>
      </c>
      <c r="AU1051" s="249" t="s">
        <v>177</v>
      </c>
      <c r="AV1051" s="13" t="s">
        <v>81</v>
      </c>
      <c r="AW1051" s="13" t="s">
        <v>30</v>
      </c>
      <c r="AX1051" s="13" t="s">
        <v>73</v>
      </c>
      <c r="AY1051" s="249" t="s">
        <v>169</v>
      </c>
    </row>
    <row r="1052" s="14" customFormat="1">
      <c r="A1052" s="14"/>
      <c r="B1052" s="250"/>
      <c r="C1052" s="251"/>
      <c r="D1052" s="235" t="s">
        <v>180</v>
      </c>
      <c r="E1052" s="252" t="s">
        <v>1</v>
      </c>
      <c r="F1052" s="253" t="s">
        <v>2698</v>
      </c>
      <c r="G1052" s="251"/>
      <c r="H1052" s="254">
        <v>-26.84</v>
      </c>
      <c r="I1052" s="255"/>
      <c r="J1052" s="251"/>
      <c r="K1052" s="251"/>
      <c r="L1052" s="256"/>
      <c r="M1052" s="257"/>
      <c r="N1052" s="258"/>
      <c r="O1052" s="258"/>
      <c r="P1052" s="258"/>
      <c r="Q1052" s="258"/>
      <c r="R1052" s="258"/>
      <c r="S1052" s="258"/>
      <c r="T1052" s="259"/>
      <c r="U1052" s="14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T1052" s="260" t="s">
        <v>180</v>
      </c>
      <c r="AU1052" s="260" t="s">
        <v>177</v>
      </c>
      <c r="AV1052" s="14" t="s">
        <v>177</v>
      </c>
      <c r="AW1052" s="14" t="s">
        <v>30</v>
      </c>
      <c r="AX1052" s="14" t="s">
        <v>73</v>
      </c>
      <c r="AY1052" s="260" t="s">
        <v>169</v>
      </c>
    </row>
    <row r="1053" s="15" customFormat="1">
      <c r="A1053" s="15"/>
      <c r="B1053" s="261"/>
      <c r="C1053" s="262"/>
      <c r="D1053" s="235" t="s">
        <v>180</v>
      </c>
      <c r="E1053" s="263" t="s">
        <v>1</v>
      </c>
      <c r="F1053" s="264" t="s">
        <v>183</v>
      </c>
      <c r="G1053" s="262"/>
      <c r="H1053" s="265">
        <v>149.62100000000004</v>
      </c>
      <c r="I1053" s="266"/>
      <c r="J1053" s="262"/>
      <c r="K1053" s="262"/>
      <c r="L1053" s="267"/>
      <c r="M1053" s="268"/>
      <c r="N1053" s="269"/>
      <c r="O1053" s="269"/>
      <c r="P1053" s="269"/>
      <c r="Q1053" s="269"/>
      <c r="R1053" s="269"/>
      <c r="S1053" s="269"/>
      <c r="T1053" s="270"/>
      <c r="U1053" s="15"/>
      <c r="V1053" s="15"/>
      <c r="W1053" s="15"/>
      <c r="X1053" s="15"/>
      <c r="Y1053" s="15"/>
      <c r="Z1053" s="15"/>
      <c r="AA1053" s="15"/>
      <c r="AB1053" s="15"/>
      <c r="AC1053" s="15"/>
      <c r="AD1053" s="15"/>
      <c r="AE1053" s="15"/>
      <c r="AT1053" s="271" t="s">
        <v>180</v>
      </c>
      <c r="AU1053" s="271" t="s">
        <v>177</v>
      </c>
      <c r="AV1053" s="15" t="s">
        <v>176</v>
      </c>
      <c r="AW1053" s="15" t="s">
        <v>30</v>
      </c>
      <c r="AX1053" s="15" t="s">
        <v>81</v>
      </c>
      <c r="AY1053" s="271" t="s">
        <v>169</v>
      </c>
    </row>
    <row r="1054" s="2" customFormat="1" ht="24.15" customHeight="1">
      <c r="A1054" s="39"/>
      <c r="B1054" s="40"/>
      <c r="C1054" s="221" t="s">
        <v>858</v>
      </c>
      <c r="D1054" s="221" t="s">
        <v>172</v>
      </c>
      <c r="E1054" s="222" t="s">
        <v>1606</v>
      </c>
      <c r="F1054" s="223" t="s">
        <v>1607</v>
      </c>
      <c r="G1054" s="224" t="s">
        <v>189</v>
      </c>
      <c r="H1054" s="225">
        <v>149.62100000000001</v>
      </c>
      <c r="I1054" s="226"/>
      <c r="J1054" s="227">
        <f>ROUND(I1054*H1054,2)</f>
        <v>0</v>
      </c>
      <c r="K1054" s="228"/>
      <c r="L1054" s="45"/>
      <c r="M1054" s="229" t="s">
        <v>1</v>
      </c>
      <c r="N1054" s="230" t="s">
        <v>41</v>
      </c>
      <c r="O1054" s="93"/>
      <c r="P1054" s="231">
        <f>O1054*H1054</f>
        <v>0</v>
      </c>
      <c r="Q1054" s="231">
        <v>0.00033</v>
      </c>
      <c r="R1054" s="231">
        <f>Q1054*H1054</f>
        <v>0.049374930000000004</v>
      </c>
      <c r="S1054" s="231">
        <v>0</v>
      </c>
      <c r="T1054" s="232">
        <f>S1054*H1054</f>
        <v>0</v>
      </c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R1054" s="233" t="s">
        <v>217</v>
      </c>
      <c r="AT1054" s="233" t="s">
        <v>172</v>
      </c>
      <c r="AU1054" s="233" t="s">
        <v>177</v>
      </c>
      <c r="AY1054" s="18" t="s">
        <v>169</v>
      </c>
      <c r="BE1054" s="234">
        <f>IF(N1054="základní",J1054,0)</f>
        <v>0</v>
      </c>
      <c r="BF1054" s="234">
        <f>IF(N1054="snížená",J1054,0)</f>
        <v>0</v>
      </c>
      <c r="BG1054" s="234">
        <f>IF(N1054="zákl. přenesená",J1054,0)</f>
        <v>0</v>
      </c>
      <c r="BH1054" s="234">
        <f>IF(N1054="sníž. přenesená",J1054,0)</f>
        <v>0</v>
      </c>
      <c r="BI1054" s="234">
        <f>IF(N1054="nulová",J1054,0)</f>
        <v>0</v>
      </c>
      <c r="BJ1054" s="18" t="s">
        <v>178</v>
      </c>
      <c r="BK1054" s="234">
        <f>ROUND(I1054*H1054,2)</f>
        <v>0</v>
      </c>
      <c r="BL1054" s="18" t="s">
        <v>217</v>
      </c>
      <c r="BM1054" s="233" t="s">
        <v>1830</v>
      </c>
    </row>
    <row r="1055" s="2" customFormat="1">
      <c r="A1055" s="39"/>
      <c r="B1055" s="40"/>
      <c r="C1055" s="41"/>
      <c r="D1055" s="235" t="s">
        <v>179</v>
      </c>
      <c r="E1055" s="41"/>
      <c r="F1055" s="236" t="s">
        <v>1607</v>
      </c>
      <c r="G1055" s="41"/>
      <c r="H1055" s="41"/>
      <c r="I1055" s="237"/>
      <c r="J1055" s="41"/>
      <c r="K1055" s="41"/>
      <c r="L1055" s="45"/>
      <c r="M1055" s="238"/>
      <c r="N1055" s="239"/>
      <c r="O1055" s="93"/>
      <c r="P1055" s="93"/>
      <c r="Q1055" s="93"/>
      <c r="R1055" s="93"/>
      <c r="S1055" s="93"/>
      <c r="T1055" s="94"/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T1055" s="18" t="s">
        <v>179</v>
      </c>
      <c r="AU1055" s="18" t="s">
        <v>177</v>
      </c>
    </row>
    <row r="1056" s="12" customFormat="1" ht="22.8" customHeight="1">
      <c r="A1056" s="12"/>
      <c r="B1056" s="205"/>
      <c r="C1056" s="206"/>
      <c r="D1056" s="207" t="s">
        <v>72</v>
      </c>
      <c r="E1056" s="219" t="s">
        <v>1837</v>
      </c>
      <c r="F1056" s="219" t="s">
        <v>1838</v>
      </c>
      <c r="G1056" s="206"/>
      <c r="H1056" s="206"/>
      <c r="I1056" s="209"/>
      <c r="J1056" s="220">
        <f>BK1056</f>
        <v>0</v>
      </c>
      <c r="K1056" s="206"/>
      <c r="L1056" s="211"/>
      <c r="M1056" s="212"/>
      <c r="N1056" s="213"/>
      <c r="O1056" s="213"/>
      <c r="P1056" s="214">
        <f>SUM(P1057:P1066)</f>
        <v>0</v>
      </c>
      <c r="Q1056" s="213"/>
      <c r="R1056" s="214">
        <f>SUM(R1057:R1066)</f>
        <v>3.3000000000000003E-05</v>
      </c>
      <c r="S1056" s="213"/>
      <c r="T1056" s="215">
        <f>SUM(T1057:T1066)</f>
        <v>0</v>
      </c>
      <c r="U1056" s="12"/>
      <c r="V1056" s="12"/>
      <c r="W1056" s="12"/>
      <c r="X1056" s="12"/>
      <c r="Y1056" s="12"/>
      <c r="Z1056" s="12"/>
      <c r="AA1056" s="12"/>
      <c r="AB1056" s="12"/>
      <c r="AC1056" s="12"/>
      <c r="AD1056" s="12"/>
      <c r="AE1056" s="12"/>
      <c r="AR1056" s="216" t="s">
        <v>177</v>
      </c>
      <c r="AT1056" s="217" t="s">
        <v>72</v>
      </c>
      <c r="AU1056" s="217" t="s">
        <v>81</v>
      </c>
      <c r="AY1056" s="216" t="s">
        <v>169</v>
      </c>
      <c r="BK1056" s="218">
        <f>SUM(BK1057:BK1066)</f>
        <v>0</v>
      </c>
    </row>
    <row r="1057" s="2" customFormat="1" ht="16.5" customHeight="1">
      <c r="A1057" s="39"/>
      <c r="B1057" s="40"/>
      <c r="C1057" s="221" t="s">
        <v>1561</v>
      </c>
      <c r="D1057" s="221" t="s">
        <v>172</v>
      </c>
      <c r="E1057" s="222" t="s">
        <v>1839</v>
      </c>
      <c r="F1057" s="223" t="s">
        <v>1840</v>
      </c>
      <c r="G1057" s="224" t="s">
        <v>189</v>
      </c>
      <c r="H1057" s="225">
        <v>0.32000000000000001</v>
      </c>
      <c r="I1057" s="226"/>
      <c r="J1057" s="227">
        <f>ROUND(I1057*H1057,2)</f>
        <v>0</v>
      </c>
      <c r="K1057" s="228"/>
      <c r="L1057" s="45"/>
      <c r="M1057" s="229" t="s">
        <v>1</v>
      </c>
      <c r="N1057" s="230" t="s">
        <v>41</v>
      </c>
      <c r="O1057" s="93"/>
      <c r="P1057" s="231">
        <f>O1057*H1057</f>
        <v>0</v>
      </c>
      <c r="Q1057" s="231">
        <v>0</v>
      </c>
      <c r="R1057" s="231">
        <f>Q1057*H1057</f>
        <v>0</v>
      </c>
      <c r="S1057" s="231">
        <v>0</v>
      </c>
      <c r="T1057" s="232">
        <f>S1057*H1057</f>
        <v>0</v>
      </c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R1057" s="233" t="s">
        <v>217</v>
      </c>
      <c r="AT1057" s="233" t="s">
        <v>172</v>
      </c>
      <c r="AU1057" s="233" t="s">
        <v>177</v>
      </c>
      <c r="AY1057" s="18" t="s">
        <v>169</v>
      </c>
      <c r="BE1057" s="234">
        <f>IF(N1057="základní",J1057,0)</f>
        <v>0</v>
      </c>
      <c r="BF1057" s="234">
        <f>IF(N1057="snížená",J1057,0)</f>
        <v>0</v>
      </c>
      <c r="BG1057" s="234">
        <f>IF(N1057="zákl. přenesená",J1057,0)</f>
        <v>0</v>
      </c>
      <c r="BH1057" s="234">
        <f>IF(N1057="sníž. přenesená",J1057,0)</f>
        <v>0</v>
      </c>
      <c r="BI1057" s="234">
        <f>IF(N1057="nulová",J1057,0)</f>
        <v>0</v>
      </c>
      <c r="BJ1057" s="18" t="s">
        <v>178</v>
      </c>
      <c r="BK1057" s="234">
        <f>ROUND(I1057*H1057,2)</f>
        <v>0</v>
      </c>
      <c r="BL1057" s="18" t="s">
        <v>217</v>
      </c>
      <c r="BM1057" s="233" t="s">
        <v>1831</v>
      </c>
    </row>
    <row r="1058" s="2" customFormat="1">
      <c r="A1058" s="39"/>
      <c r="B1058" s="40"/>
      <c r="C1058" s="41"/>
      <c r="D1058" s="235" t="s">
        <v>179</v>
      </c>
      <c r="E1058" s="41"/>
      <c r="F1058" s="236" t="s">
        <v>1840</v>
      </c>
      <c r="G1058" s="41"/>
      <c r="H1058" s="41"/>
      <c r="I1058" s="237"/>
      <c r="J1058" s="41"/>
      <c r="K1058" s="41"/>
      <c r="L1058" s="45"/>
      <c r="M1058" s="238"/>
      <c r="N1058" s="239"/>
      <c r="O1058" s="93"/>
      <c r="P1058" s="93"/>
      <c r="Q1058" s="93"/>
      <c r="R1058" s="93"/>
      <c r="S1058" s="93"/>
      <c r="T1058" s="94"/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T1058" s="18" t="s">
        <v>179</v>
      </c>
      <c r="AU1058" s="18" t="s">
        <v>177</v>
      </c>
    </row>
    <row r="1059" s="14" customFormat="1">
      <c r="A1059" s="14"/>
      <c r="B1059" s="250"/>
      <c r="C1059" s="251"/>
      <c r="D1059" s="235" t="s">
        <v>180</v>
      </c>
      <c r="E1059" s="252" t="s">
        <v>1</v>
      </c>
      <c r="F1059" s="253" t="s">
        <v>1667</v>
      </c>
      <c r="G1059" s="251"/>
      <c r="H1059" s="254">
        <v>0.32000000000000001</v>
      </c>
      <c r="I1059" s="255"/>
      <c r="J1059" s="251"/>
      <c r="K1059" s="251"/>
      <c r="L1059" s="256"/>
      <c r="M1059" s="257"/>
      <c r="N1059" s="258"/>
      <c r="O1059" s="258"/>
      <c r="P1059" s="258"/>
      <c r="Q1059" s="258"/>
      <c r="R1059" s="258"/>
      <c r="S1059" s="258"/>
      <c r="T1059" s="259"/>
      <c r="U1059" s="14"/>
      <c r="V1059" s="14"/>
      <c r="W1059" s="14"/>
      <c r="X1059" s="14"/>
      <c r="Y1059" s="14"/>
      <c r="Z1059" s="14"/>
      <c r="AA1059" s="14"/>
      <c r="AB1059" s="14"/>
      <c r="AC1059" s="14"/>
      <c r="AD1059" s="14"/>
      <c r="AE1059" s="14"/>
      <c r="AT1059" s="260" t="s">
        <v>180</v>
      </c>
      <c r="AU1059" s="260" t="s">
        <v>177</v>
      </c>
      <c r="AV1059" s="14" t="s">
        <v>177</v>
      </c>
      <c r="AW1059" s="14" t="s">
        <v>30</v>
      </c>
      <c r="AX1059" s="14" t="s">
        <v>73</v>
      </c>
      <c r="AY1059" s="260" t="s">
        <v>169</v>
      </c>
    </row>
    <row r="1060" s="15" customFormat="1">
      <c r="A1060" s="15"/>
      <c r="B1060" s="261"/>
      <c r="C1060" s="262"/>
      <c r="D1060" s="235" t="s">
        <v>180</v>
      </c>
      <c r="E1060" s="263" t="s">
        <v>1</v>
      </c>
      <c r="F1060" s="264" t="s">
        <v>183</v>
      </c>
      <c r="G1060" s="262"/>
      <c r="H1060" s="265">
        <v>0.32000000000000001</v>
      </c>
      <c r="I1060" s="266"/>
      <c r="J1060" s="262"/>
      <c r="K1060" s="262"/>
      <c r="L1060" s="267"/>
      <c r="M1060" s="268"/>
      <c r="N1060" s="269"/>
      <c r="O1060" s="269"/>
      <c r="P1060" s="269"/>
      <c r="Q1060" s="269"/>
      <c r="R1060" s="269"/>
      <c r="S1060" s="269"/>
      <c r="T1060" s="270"/>
      <c r="U1060" s="15"/>
      <c r="V1060" s="15"/>
      <c r="W1060" s="15"/>
      <c r="X1060" s="15"/>
      <c r="Y1060" s="15"/>
      <c r="Z1060" s="15"/>
      <c r="AA1060" s="15"/>
      <c r="AB1060" s="15"/>
      <c r="AC1060" s="15"/>
      <c r="AD1060" s="15"/>
      <c r="AE1060" s="15"/>
      <c r="AT1060" s="271" t="s">
        <v>180</v>
      </c>
      <c r="AU1060" s="271" t="s">
        <v>177</v>
      </c>
      <c r="AV1060" s="15" t="s">
        <v>176</v>
      </c>
      <c r="AW1060" s="15" t="s">
        <v>30</v>
      </c>
      <c r="AX1060" s="15" t="s">
        <v>81</v>
      </c>
      <c r="AY1060" s="271" t="s">
        <v>169</v>
      </c>
    </row>
    <row r="1061" s="2" customFormat="1" ht="16.5" customHeight="1">
      <c r="A1061" s="39"/>
      <c r="B1061" s="40"/>
      <c r="C1061" s="272" t="s">
        <v>862</v>
      </c>
      <c r="D1061" s="272" t="s">
        <v>258</v>
      </c>
      <c r="E1061" s="273" t="s">
        <v>1841</v>
      </c>
      <c r="F1061" s="274" t="s">
        <v>1842</v>
      </c>
      <c r="G1061" s="275" t="s">
        <v>189</v>
      </c>
      <c r="H1061" s="276">
        <v>0.33000000000000002</v>
      </c>
      <c r="I1061" s="277"/>
      <c r="J1061" s="278">
        <f>ROUND(I1061*H1061,2)</f>
        <v>0</v>
      </c>
      <c r="K1061" s="279"/>
      <c r="L1061" s="280"/>
      <c r="M1061" s="281" t="s">
        <v>1</v>
      </c>
      <c r="N1061" s="282" t="s">
        <v>41</v>
      </c>
      <c r="O1061" s="93"/>
      <c r="P1061" s="231">
        <f>O1061*H1061</f>
        <v>0</v>
      </c>
      <c r="Q1061" s="231">
        <v>0.00010000000000000001</v>
      </c>
      <c r="R1061" s="231">
        <f>Q1061*H1061</f>
        <v>3.3000000000000003E-05</v>
      </c>
      <c r="S1061" s="231">
        <v>0</v>
      </c>
      <c r="T1061" s="232">
        <f>S1061*H1061</f>
        <v>0</v>
      </c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R1061" s="233" t="s">
        <v>261</v>
      </c>
      <c r="AT1061" s="233" t="s">
        <v>258</v>
      </c>
      <c r="AU1061" s="233" t="s">
        <v>177</v>
      </c>
      <c r="AY1061" s="18" t="s">
        <v>169</v>
      </c>
      <c r="BE1061" s="234">
        <f>IF(N1061="základní",J1061,0)</f>
        <v>0</v>
      </c>
      <c r="BF1061" s="234">
        <f>IF(N1061="snížená",J1061,0)</f>
        <v>0</v>
      </c>
      <c r="BG1061" s="234">
        <f>IF(N1061="zákl. přenesená",J1061,0)</f>
        <v>0</v>
      </c>
      <c r="BH1061" s="234">
        <f>IF(N1061="sníž. přenesená",J1061,0)</f>
        <v>0</v>
      </c>
      <c r="BI1061" s="234">
        <f>IF(N1061="nulová",J1061,0)</f>
        <v>0</v>
      </c>
      <c r="BJ1061" s="18" t="s">
        <v>178</v>
      </c>
      <c r="BK1061" s="234">
        <f>ROUND(I1061*H1061,2)</f>
        <v>0</v>
      </c>
      <c r="BL1061" s="18" t="s">
        <v>217</v>
      </c>
      <c r="BM1061" s="233" t="s">
        <v>2406</v>
      </c>
    </row>
    <row r="1062" s="2" customFormat="1">
      <c r="A1062" s="39"/>
      <c r="B1062" s="40"/>
      <c r="C1062" s="41"/>
      <c r="D1062" s="235" t="s">
        <v>179</v>
      </c>
      <c r="E1062" s="41"/>
      <c r="F1062" s="236" t="s">
        <v>1842</v>
      </c>
      <c r="G1062" s="41"/>
      <c r="H1062" s="41"/>
      <c r="I1062" s="237"/>
      <c r="J1062" s="41"/>
      <c r="K1062" s="41"/>
      <c r="L1062" s="45"/>
      <c r="M1062" s="238"/>
      <c r="N1062" s="239"/>
      <c r="O1062" s="93"/>
      <c r="P1062" s="93"/>
      <c r="Q1062" s="93"/>
      <c r="R1062" s="93"/>
      <c r="S1062" s="93"/>
      <c r="T1062" s="94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T1062" s="18" t="s">
        <v>179</v>
      </c>
      <c r="AU1062" s="18" t="s">
        <v>177</v>
      </c>
    </row>
    <row r="1063" s="14" customFormat="1">
      <c r="A1063" s="14"/>
      <c r="B1063" s="250"/>
      <c r="C1063" s="251"/>
      <c r="D1063" s="235" t="s">
        <v>180</v>
      </c>
      <c r="E1063" s="252" t="s">
        <v>1</v>
      </c>
      <c r="F1063" s="253" t="s">
        <v>2682</v>
      </c>
      <c r="G1063" s="251"/>
      <c r="H1063" s="254">
        <v>0.33000000000000002</v>
      </c>
      <c r="I1063" s="255"/>
      <c r="J1063" s="251"/>
      <c r="K1063" s="251"/>
      <c r="L1063" s="256"/>
      <c r="M1063" s="257"/>
      <c r="N1063" s="258"/>
      <c r="O1063" s="258"/>
      <c r="P1063" s="258"/>
      <c r="Q1063" s="258"/>
      <c r="R1063" s="258"/>
      <c r="S1063" s="258"/>
      <c r="T1063" s="259"/>
      <c r="U1063" s="14"/>
      <c r="V1063" s="14"/>
      <c r="W1063" s="14"/>
      <c r="X1063" s="14"/>
      <c r="Y1063" s="14"/>
      <c r="Z1063" s="14"/>
      <c r="AA1063" s="14"/>
      <c r="AB1063" s="14"/>
      <c r="AC1063" s="14"/>
      <c r="AD1063" s="14"/>
      <c r="AE1063" s="14"/>
      <c r="AT1063" s="260" t="s">
        <v>180</v>
      </c>
      <c r="AU1063" s="260" t="s">
        <v>177</v>
      </c>
      <c r="AV1063" s="14" t="s">
        <v>177</v>
      </c>
      <c r="AW1063" s="14" t="s">
        <v>30</v>
      </c>
      <c r="AX1063" s="14" t="s">
        <v>73</v>
      </c>
      <c r="AY1063" s="260" t="s">
        <v>169</v>
      </c>
    </row>
    <row r="1064" s="15" customFormat="1">
      <c r="A1064" s="15"/>
      <c r="B1064" s="261"/>
      <c r="C1064" s="262"/>
      <c r="D1064" s="235" t="s">
        <v>180</v>
      </c>
      <c r="E1064" s="263" t="s">
        <v>1</v>
      </c>
      <c r="F1064" s="264" t="s">
        <v>183</v>
      </c>
      <c r="G1064" s="262"/>
      <c r="H1064" s="265">
        <v>0.33000000000000002</v>
      </c>
      <c r="I1064" s="266"/>
      <c r="J1064" s="262"/>
      <c r="K1064" s="262"/>
      <c r="L1064" s="267"/>
      <c r="M1064" s="268"/>
      <c r="N1064" s="269"/>
      <c r="O1064" s="269"/>
      <c r="P1064" s="269"/>
      <c r="Q1064" s="269"/>
      <c r="R1064" s="269"/>
      <c r="S1064" s="269"/>
      <c r="T1064" s="270"/>
      <c r="U1064" s="15"/>
      <c r="V1064" s="15"/>
      <c r="W1064" s="15"/>
      <c r="X1064" s="15"/>
      <c r="Y1064" s="15"/>
      <c r="Z1064" s="15"/>
      <c r="AA1064" s="15"/>
      <c r="AB1064" s="15"/>
      <c r="AC1064" s="15"/>
      <c r="AD1064" s="15"/>
      <c r="AE1064" s="15"/>
      <c r="AT1064" s="271" t="s">
        <v>180</v>
      </c>
      <c r="AU1064" s="271" t="s">
        <v>177</v>
      </c>
      <c r="AV1064" s="15" t="s">
        <v>176</v>
      </c>
      <c r="AW1064" s="15" t="s">
        <v>30</v>
      </c>
      <c r="AX1064" s="15" t="s">
        <v>81</v>
      </c>
      <c r="AY1064" s="271" t="s">
        <v>169</v>
      </c>
    </row>
    <row r="1065" s="2" customFormat="1" ht="24.15" customHeight="1">
      <c r="A1065" s="39"/>
      <c r="B1065" s="40"/>
      <c r="C1065" s="221" t="s">
        <v>1569</v>
      </c>
      <c r="D1065" s="221" t="s">
        <v>172</v>
      </c>
      <c r="E1065" s="222" t="s">
        <v>1845</v>
      </c>
      <c r="F1065" s="223" t="s">
        <v>1846</v>
      </c>
      <c r="G1065" s="224" t="s">
        <v>175</v>
      </c>
      <c r="H1065" s="225">
        <v>0.0030000000000000001</v>
      </c>
      <c r="I1065" s="226"/>
      <c r="J1065" s="227">
        <f>ROUND(I1065*H1065,2)</f>
        <v>0</v>
      </c>
      <c r="K1065" s="228"/>
      <c r="L1065" s="45"/>
      <c r="M1065" s="229" t="s">
        <v>1</v>
      </c>
      <c r="N1065" s="230" t="s">
        <v>41</v>
      </c>
      <c r="O1065" s="93"/>
      <c r="P1065" s="231">
        <f>O1065*H1065</f>
        <v>0</v>
      </c>
      <c r="Q1065" s="231">
        <v>0</v>
      </c>
      <c r="R1065" s="231">
        <f>Q1065*H1065</f>
        <v>0</v>
      </c>
      <c r="S1065" s="231">
        <v>0</v>
      </c>
      <c r="T1065" s="232">
        <f>S1065*H1065</f>
        <v>0</v>
      </c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R1065" s="233" t="s">
        <v>217</v>
      </c>
      <c r="AT1065" s="233" t="s">
        <v>172</v>
      </c>
      <c r="AU1065" s="233" t="s">
        <v>177</v>
      </c>
      <c r="AY1065" s="18" t="s">
        <v>169</v>
      </c>
      <c r="BE1065" s="234">
        <f>IF(N1065="základní",J1065,0)</f>
        <v>0</v>
      </c>
      <c r="BF1065" s="234">
        <f>IF(N1065="snížená",J1065,0)</f>
        <v>0</v>
      </c>
      <c r="BG1065" s="234">
        <f>IF(N1065="zákl. přenesená",J1065,0)</f>
        <v>0</v>
      </c>
      <c r="BH1065" s="234">
        <f>IF(N1065="sníž. přenesená",J1065,0)</f>
        <v>0</v>
      </c>
      <c r="BI1065" s="234">
        <f>IF(N1065="nulová",J1065,0)</f>
        <v>0</v>
      </c>
      <c r="BJ1065" s="18" t="s">
        <v>178</v>
      </c>
      <c r="BK1065" s="234">
        <f>ROUND(I1065*H1065,2)</f>
        <v>0</v>
      </c>
      <c r="BL1065" s="18" t="s">
        <v>217</v>
      </c>
      <c r="BM1065" s="233" t="s">
        <v>2817</v>
      </c>
    </row>
    <row r="1066" s="2" customFormat="1">
      <c r="A1066" s="39"/>
      <c r="B1066" s="40"/>
      <c r="C1066" s="41"/>
      <c r="D1066" s="235" t="s">
        <v>179</v>
      </c>
      <c r="E1066" s="41"/>
      <c r="F1066" s="236" t="s">
        <v>1848</v>
      </c>
      <c r="G1066" s="41"/>
      <c r="H1066" s="41"/>
      <c r="I1066" s="237"/>
      <c r="J1066" s="41"/>
      <c r="K1066" s="41"/>
      <c r="L1066" s="45"/>
      <c r="M1066" s="238"/>
      <c r="N1066" s="239"/>
      <c r="O1066" s="93"/>
      <c r="P1066" s="93"/>
      <c r="Q1066" s="93"/>
      <c r="R1066" s="93"/>
      <c r="S1066" s="93"/>
      <c r="T1066" s="94"/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T1066" s="18" t="s">
        <v>179</v>
      </c>
      <c r="AU1066" s="18" t="s">
        <v>177</v>
      </c>
    </row>
    <row r="1067" s="12" customFormat="1" ht="22.8" customHeight="1">
      <c r="A1067" s="12"/>
      <c r="B1067" s="205"/>
      <c r="C1067" s="206"/>
      <c r="D1067" s="207" t="s">
        <v>72</v>
      </c>
      <c r="E1067" s="219" t="s">
        <v>1609</v>
      </c>
      <c r="F1067" s="219" t="s">
        <v>1610</v>
      </c>
      <c r="G1067" s="206"/>
      <c r="H1067" s="206"/>
      <c r="I1067" s="209"/>
      <c r="J1067" s="220">
        <f>BK1067</f>
        <v>0</v>
      </c>
      <c r="K1067" s="206"/>
      <c r="L1067" s="211"/>
      <c r="M1067" s="212"/>
      <c r="N1067" s="213"/>
      <c r="O1067" s="213"/>
      <c r="P1067" s="214">
        <f>SUM(P1068:P1075)</f>
        <v>0</v>
      </c>
      <c r="Q1067" s="213"/>
      <c r="R1067" s="214">
        <f>SUM(R1068:R1075)</f>
        <v>0</v>
      </c>
      <c r="S1067" s="213"/>
      <c r="T1067" s="215">
        <f>SUM(T1068:T1075)</f>
        <v>0.080000000000000002</v>
      </c>
      <c r="U1067" s="12"/>
      <c r="V1067" s="12"/>
      <c r="W1067" s="12"/>
      <c r="X1067" s="12"/>
      <c r="Y1067" s="12"/>
      <c r="Z1067" s="12"/>
      <c r="AA1067" s="12"/>
      <c r="AB1067" s="12"/>
      <c r="AC1067" s="12"/>
      <c r="AD1067" s="12"/>
      <c r="AE1067" s="12"/>
      <c r="AR1067" s="216" t="s">
        <v>177</v>
      </c>
      <c r="AT1067" s="217" t="s">
        <v>72</v>
      </c>
      <c r="AU1067" s="217" t="s">
        <v>81</v>
      </c>
      <c r="AY1067" s="216" t="s">
        <v>169</v>
      </c>
      <c r="BK1067" s="218">
        <f>SUM(BK1068:BK1075)</f>
        <v>0</v>
      </c>
    </row>
    <row r="1068" s="2" customFormat="1" ht="24.15" customHeight="1">
      <c r="A1068" s="39"/>
      <c r="B1068" s="40"/>
      <c r="C1068" s="221" t="s">
        <v>866</v>
      </c>
      <c r="D1068" s="221" t="s">
        <v>172</v>
      </c>
      <c r="E1068" s="222" t="s">
        <v>1612</v>
      </c>
      <c r="F1068" s="223" t="s">
        <v>1613</v>
      </c>
      <c r="G1068" s="224" t="s">
        <v>186</v>
      </c>
      <c r="H1068" s="225">
        <v>1</v>
      </c>
      <c r="I1068" s="226"/>
      <c r="J1068" s="227">
        <f>ROUND(I1068*H1068,2)</f>
        <v>0</v>
      </c>
      <c r="K1068" s="228"/>
      <c r="L1068" s="45"/>
      <c r="M1068" s="229" t="s">
        <v>1</v>
      </c>
      <c r="N1068" s="230" t="s">
        <v>41</v>
      </c>
      <c r="O1068" s="93"/>
      <c r="P1068" s="231">
        <f>O1068*H1068</f>
        <v>0</v>
      </c>
      <c r="Q1068" s="231">
        <v>0</v>
      </c>
      <c r="R1068" s="231">
        <f>Q1068*H1068</f>
        <v>0</v>
      </c>
      <c r="S1068" s="231">
        <v>0.080000000000000002</v>
      </c>
      <c r="T1068" s="232">
        <f>S1068*H1068</f>
        <v>0.080000000000000002</v>
      </c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R1068" s="233" t="s">
        <v>217</v>
      </c>
      <c r="AT1068" s="233" t="s">
        <v>172</v>
      </c>
      <c r="AU1068" s="233" t="s">
        <v>177</v>
      </c>
      <c r="AY1068" s="18" t="s">
        <v>169</v>
      </c>
      <c r="BE1068" s="234">
        <f>IF(N1068="základní",J1068,0)</f>
        <v>0</v>
      </c>
      <c r="BF1068" s="234">
        <f>IF(N1068="snížená",J1068,0)</f>
        <v>0</v>
      </c>
      <c r="BG1068" s="234">
        <f>IF(N1068="zákl. přenesená",J1068,0)</f>
        <v>0</v>
      </c>
      <c r="BH1068" s="234">
        <f>IF(N1068="sníž. přenesená",J1068,0)</f>
        <v>0</v>
      </c>
      <c r="BI1068" s="234">
        <f>IF(N1068="nulová",J1068,0)</f>
        <v>0</v>
      </c>
      <c r="BJ1068" s="18" t="s">
        <v>178</v>
      </c>
      <c r="BK1068" s="234">
        <f>ROUND(I1068*H1068,2)</f>
        <v>0</v>
      </c>
      <c r="BL1068" s="18" t="s">
        <v>217</v>
      </c>
      <c r="BM1068" s="233" t="s">
        <v>1567</v>
      </c>
    </row>
    <row r="1069" s="2" customFormat="1">
      <c r="A1069" s="39"/>
      <c r="B1069" s="40"/>
      <c r="C1069" s="41"/>
      <c r="D1069" s="235" t="s">
        <v>179</v>
      </c>
      <c r="E1069" s="41"/>
      <c r="F1069" s="236" t="s">
        <v>1613</v>
      </c>
      <c r="G1069" s="41"/>
      <c r="H1069" s="41"/>
      <c r="I1069" s="237"/>
      <c r="J1069" s="41"/>
      <c r="K1069" s="41"/>
      <c r="L1069" s="45"/>
      <c r="M1069" s="238"/>
      <c r="N1069" s="239"/>
      <c r="O1069" s="93"/>
      <c r="P1069" s="93"/>
      <c r="Q1069" s="93"/>
      <c r="R1069" s="93"/>
      <c r="S1069" s="93"/>
      <c r="T1069" s="94"/>
      <c r="U1069" s="39"/>
      <c r="V1069" s="39"/>
      <c r="W1069" s="39"/>
      <c r="X1069" s="39"/>
      <c r="Y1069" s="39"/>
      <c r="Z1069" s="39"/>
      <c r="AA1069" s="39"/>
      <c r="AB1069" s="39"/>
      <c r="AC1069" s="39"/>
      <c r="AD1069" s="39"/>
      <c r="AE1069" s="39"/>
      <c r="AT1069" s="18" t="s">
        <v>179</v>
      </c>
      <c r="AU1069" s="18" t="s">
        <v>177</v>
      </c>
    </row>
    <row r="1070" s="2" customFormat="1" ht="24.15" customHeight="1">
      <c r="A1070" s="39"/>
      <c r="B1070" s="40"/>
      <c r="C1070" s="221" t="s">
        <v>1578</v>
      </c>
      <c r="D1070" s="221" t="s">
        <v>172</v>
      </c>
      <c r="E1070" s="222" t="s">
        <v>1616</v>
      </c>
      <c r="F1070" s="223" t="s">
        <v>1617</v>
      </c>
      <c r="G1070" s="224" t="s">
        <v>245</v>
      </c>
      <c r="H1070" s="225">
        <v>5</v>
      </c>
      <c r="I1070" s="226"/>
      <c r="J1070" s="227">
        <f>ROUND(I1070*H1070,2)</f>
        <v>0</v>
      </c>
      <c r="K1070" s="228"/>
      <c r="L1070" s="45"/>
      <c r="M1070" s="229" t="s">
        <v>1</v>
      </c>
      <c r="N1070" s="230" t="s">
        <v>41</v>
      </c>
      <c r="O1070" s="93"/>
      <c r="P1070" s="231">
        <f>O1070*H1070</f>
        <v>0</v>
      </c>
      <c r="Q1070" s="231">
        <v>0</v>
      </c>
      <c r="R1070" s="231">
        <f>Q1070*H1070</f>
        <v>0</v>
      </c>
      <c r="S1070" s="231">
        <v>0</v>
      </c>
      <c r="T1070" s="232">
        <f>S1070*H1070</f>
        <v>0</v>
      </c>
      <c r="U1070" s="39"/>
      <c r="V1070" s="39"/>
      <c r="W1070" s="39"/>
      <c r="X1070" s="39"/>
      <c r="Y1070" s="39"/>
      <c r="Z1070" s="39"/>
      <c r="AA1070" s="39"/>
      <c r="AB1070" s="39"/>
      <c r="AC1070" s="39"/>
      <c r="AD1070" s="39"/>
      <c r="AE1070" s="39"/>
      <c r="AR1070" s="233" t="s">
        <v>217</v>
      </c>
      <c r="AT1070" s="233" t="s">
        <v>172</v>
      </c>
      <c r="AU1070" s="233" t="s">
        <v>177</v>
      </c>
      <c r="AY1070" s="18" t="s">
        <v>169</v>
      </c>
      <c r="BE1070" s="234">
        <f>IF(N1070="základní",J1070,0)</f>
        <v>0</v>
      </c>
      <c r="BF1070" s="234">
        <f>IF(N1070="snížená",J1070,0)</f>
        <v>0</v>
      </c>
      <c r="BG1070" s="234">
        <f>IF(N1070="zákl. přenesená",J1070,0)</f>
        <v>0</v>
      </c>
      <c r="BH1070" s="234">
        <f>IF(N1070="sníž. přenesená",J1070,0)</f>
        <v>0</v>
      </c>
      <c r="BI1070" s="234">
        <f>IF(N1070="nulová",J1070,0)</f>
        <v>0</v>
      </c>
      <c r="BJ1070" s="18" t="s">
        <v>178</v>
      </c>
      <c r="BK1070" s="234">
        <f>ROUND(I1070*H1070,2)</f>
        <v>0</v>
      </c>
      <c r="BL1070" s="18" t="s">
        <v>217</v>
      </c>
      <c r="BM1070" s="233" t="s">
        <v>1572</v>
      </c>
    </row>
    <row r="1071" s="2" customFormat="1">
      <c r="A1071" s="39"/>
      <c r="B1071" s="40"/>
      <c r="C1071" s="41"/>
      <c r="D1071" s="235" t="s">
        <v>179</v>
      </c>
      <c r="E1071" s="41"/>
      <c r="F1071" s="236" t="s">
        <v>1617</v>
      </c>
      <c r="G1071" s="41"/>
      <c r="H1071" s="41"/>
      <c r="I1071" s="237"/>
      <c r="J1071" s="41"/>
      <c r="K1071" s="41"/>
      <c r="L1071" s="45"/>
      <c r="M1071" s="238"/>
      <c r="N1071" s="239"/>
      <c r="O1071" s="93"/>
      <c r="P1071" s="93"/>
      <c r="Q1071" s="93"/>
      <c r="R1071" s="93"/>
      <c r="S1071" s="93"/>
      <c r="T1071" s="94"/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T1071" s="18" t="s">
        <v>179</v>
      </c>
      <c r="AU1071" s="18" t="s">
        <v>177</v>
      </c>
    </row>
    <row r="1072" s="2" customFormat="1" ht="16.5" customHeight="1">
      <c r="A1072" s="39"/>
      <c r="B1072" s="40"/>
      <c r="C1072" s="272" t="s">
        <v>869</v>
      </c>
      <c r="D1072" s="272" t="s">
        <v>258</v>
      </c>
      <c r="E1072" s="273" t="s">
        <v>1620</v>
      </c>
      <c r="F1072" s="274" t="s">
        <v>1621</v>
      </c>
      <c r="G1072" s="275" t="s">
        <v>245</v>
      </c>
      <c r="H1072" s="276">
        <v>5</v>
      </c>
      <c r="I1072" s="277"/>
      <c r="J1072" s="278">
        <f>ROUND(I1072*H1072,2)</f>
        <v>0</v>
      </c>
      <c r="K1072" s="279"/>
      <c r="L1072" s="280"/>
      <c r="M1072" s="281" t="s">
        <v>1</v>
      </c>
      <c r="N1072" s="282" t="s">
        <v>41</v>
      </c>
      <c r="O1072" s="93"/>
      <c r="P1072" s="231">
        <f>O1072*H1072</f>
        <v>0</v>
      </c>
      <c r="Q1072" s="231">
        <v>0</v>
      </c>
      <c r="R1072" s="231">
        <f>Q1072*H1072</f>
        <v>0</v>
      </c>
      <c r="S1072" s="231">
        <v>0</v>
      </c>
      <c r="T1072" s="232">
        <f>S1072*H1072</f>
        <v>0</v>
      </c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R1072" s="233" t="s">
        <v>261</v>
      </c>
      <c r="AT1072" s="233" t="s">
        <v>258</v>
      </c>
      <c r="AU1072" s="233" t="s">
        <v>177</v>
      </c>
      <c r="AY1072" s="18" t="s">
        <v>169</v>
      </c>
      <c r="BE1072" s="234">
        <f>IF(N1072="základní",J1072,0)</f>
        <v>0</v>
      </c>
      <c r="BF1072" s="234">
        <f>IF(N1072="snížená",J1072,0)</f>
        <v>0</v>
      </c>
      <c r="BG1072" s="234">
        <f>IF(N1072="zákl. přenesená",J1072,0)</f>
        <v>0</v>
      </c>
      <c r="BH1072" s="234">
        <f>IF(N1072="sníž. přenesená",J1072,0)</f>
        <v>0</v>
      </c>
      <c r="BI1072" s="234">
        <f>IF(N1072="nulová",J1072,0)</f>
        <v>0</v>
      </c>
      <c r="BJ1072" s="18" t="s">
        <v>178</v>
      </c>
      <c r="BK1072" s="234">
        <f>ROUND(I1072*H1072,2)</f>
        <v>0</v>
      </c>
      <c r="BL1072" s="18" t="s">
        <v>217</v>
      </c>
      <c r="BM1072" s="233" t="s">
        <v>1576</v>
      </c>
    </row>
    <row r="1073" s="2" customFormat="1">
      <c r="A1073" s="39"/>
      <c r="B1073" s="40"/>
      <c r="C1073" s="41"/>
      <c r="D1073" s="235" t="s">
        <v>179</v>
      </c>
      <c r="E1073" s="41"/>
      <c r="F1073" s="236" t="s">
        <v>1621</v>
      </c>
      <c r="G1073" s="41"/>
      <c r="H1073" s="41"/>
      <c r="I1073" s="237"/>
      <c r="J1073" s="41"/>
      <c r="K1073" s="41"/>
      <c r="L1073" s="45"/>
      <c r="M1073" s="238"/>
      <c r="N1073" s="239"/>
      <c r="O1073" s="93"/>
      <c r="P1073" s="93"/>
      <c r="Q1073" s="93"/>
      <c r="R1073" s="93"/>
      <c r="S1073" s="93"/>
      <c r="T1073" s="94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T1073" s="18" t="s">
        <v>179</v>
      </c>
      <c r="AU1073" s="18" t="s">
        <v>177</v>
      </c>
    </row>
    <row r="1074" s="2" customFormat="1" ht="24.15" customHeight="1">
      <c r="A1074" s="39"/>
      <c r="B1074" s="40"/>
      <c r="C1074" s="221" t="s">
        <v>1587</v>
      </c>
      <c r="D1074" s="221" t="s">
        <v>172</v>
      </c>
      <c r="E1074" s="222" t="s">
        <v>1623</v>
      </c>
      <c r="F1074" s="223" t="s">
        <v>1624</v>
      </c>
      <c r="G1074" s="224" t="s">
        <v>175</v>
      </c>
      <c r="H1074" s="225">
        <v>0.01</v>
      </c>
      <c r="I1074" s="226"/>
      <c r="J1074" s="227">
        <f>ROUND(I1074*H1074,2)</f>
        <v>0</v>
      </c>
      <c r="K1074" s="228"/>
      <c r="L1074" s="45"/>
      <c r="M1074" s="229" t="s">
        <v>1</v>
      </c>
      <c r="N1074" s="230" t="s">
        <v>41</v>
      </c>
      <c r="O1074" s="93"/>
      <c r="P1074" s="231">
        <f>O1074*H1074</f>
        <v>0</v>
      </c>
      <c r="Q1074" s="231">
        <v>0</v>
      </c>
      <c r="R1074" s="231">
        <f>Q1074*H1074</f>
        <v>0</v>
      </c>
      <c r="S1074" s="231">
        <v>0</v>
      </c>
      <c r="T1074" s="232">
        <f>S1074*H1074</f>
        <v>0</v>
      </c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R1074" s="233" t="s">
        <v>217</v>
      </c>
      <c r="AT1074" s="233" t="s">
        <v>172</v>
      </c>
      <c r="AU1074" s="233" t="s">
        <v>177</v>
      </c>
      <c r="AY1074" s="18" t="s">
        <v>169</v>
      </c>
      <c r="BE1074" s="234">
        <f>IF(N1074="základní",J1074,0)</f>
        <v>0</v>
      </c>
      <c r="BF1074" s="234">
        <f>IF(N1074="snížená",J1074,0)</f>
        <v>0</v>
      </c>
      <c r="BG1074" s="234">
        <f>IF(N1074="zákl. přenesená",J1074,0)</f>
        <v>0</v>
      </c>
      <c r="BH1074" s="234">
        <f>IF(N1074="sníž. přenesená",J1074,0)</f>
        <v>0</v>
      </c>
      <c r="BI1074" s="234">
        <f>IF(N1074="nulová",J1074,0)</f>
        <v>0</v>
      </c>
      <c r="BJ1074" s="18" t="s">
        <v>178</v>
      </c>
      <c r="BK1074" s="234">
        <f>ROUND(I1074*H1074,2)</f>
        <v>0</v>
      </c>
      <c r="BL1074" s="18" t="s">
        <v>217</v>
      </c>
      <c r="BM1074" s="233" t="s">
        <v>2818</v>
      </c>
    </row>
    <row r="1075" s="2" customFormat="1">
      <c r="A1075" s="39"/>
      <c r="B1075" s="40"/>
      <c r="C1075" s="41"/>
      <c r="D1075" s="235" t="s">
        <v>179</v>
      </c>
      <c r="E1075" s="41"/>
      <c r="F1075" s="236" t="s">
        <v>1626</v>
      </c>
      <c r="G1075" s="41"/>
      <c r="H1075" s="41"/>
      <c r="I1075" s="237"/>
      <c r="J1075" s="41"/>
      <c r="K1075" s="41"/>
      <c r="L1075" s="45"/>
      <c r="M1075" s="295"/>
      <c r="N1075" s="296"/>
      <c r="O1075" s="297"/>
      <c r="P1075" s="297"/>
      <c r="Q1075" s="297"/>
      <c r="R1075" s="297"/>
      <c r="S1075" s="297"/>
      <c r="T1075" s="298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T1075" s="18" t="s">
        <v>179</v>
      </c>
      <c r="AU1075" s="18" t="s">
        <v>177</v>
      </c>
    </row>
    <row r="1076" s="2" customFormat="1" ht="6.96" customHeight="1">
      <c r="A1076" s="39"/>
      <c r="B1076" s="68"/>
      <c r="C1076" s="69"/>
      <c r="D1076" s="69"/>
      <c r="E1076" s="69"/>
      <c r="F1076" s="69"/>
      <c r="G1076" s="69"/>
      <c r="H1076" s="69"/>
      <c r="I1076" s="69"/>
      <c r="J1076" s="69"/>
      <c r="K1076" s="69"/>
      <c r="L1076" s="45"/>
      <c r="M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  <c r="AA1076" s="39"/>
      <c r="AB1076" s="39"/>
      <c r="AC1076" s="39"/>
      <c r="AD1076" s="39"/>
      <c r="AE1076" s="39"/>
    </row>
  </sheetData>
  <sheetProtection sheet="1" autoFilter="0" formatColumns="0" formatRows="0" objects="1" scenarios="1" spinCount="100000" saltValue="k9GG5fY8KCpurfqgoQu+DflBnfKLFIvZxUgUYKXX9dpIRCgi8nkxTapDS/hoyD4Whztmx/Wc9ayC+96v6P6nug==" hashValue="uCoUwmRRQ2Y9lc9DweYnIzy4TcX2nKxd6bb/jjlw342VrjTTezg6yBzm7DUjnrHlSYt5ggKeGsUCttgJopkplA==" algorithmName="SHA-512" password="CC35"/>
  <autoFilter ref="C146:K1075"/>
  <mergeCells count="9">
    <mergeCell ref="E7:H7"/>
    <mergeCell ref="E9:H9"/>
    <mergeCell ref="E18:H18"/>
    <mergeCell ref="E27:H27"/>
    <mergeCell ref="E85:H85"/>
    <mergeCell ref="E87:H87"/>
    <mergeCell ref="E137:H137"/>
    <mergeCell ref="E139:H13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109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39"/>
      <c r="J3" s="139"/>
      <c r="K3" s="139"/>
      <c r="L3" s="21"/>
      <c r="AT3" s="18" t="s">
        <v>81</v>
      </c>
    </row>
    <row r="4" s="1" customFormat="1" ht="24.96" customHeight="1">
      <c r="B4" s="21"/>
      <c r="D4" s="140" t="s">
        <v>113</v>
      </c>
      <c r="L4" s="21"/>
      <c r="M4" s="141" t="s">
        <v>10</v>
      </c>
      <c r="AT4" s="18" t="s">
        <v>30</v>
      </c>
    </row>
    <row r="5" s="1" customFormat="1" ht="6.96" customHeight="1">
      <c r="B5" s="21"/>
      <c r="L5" s="21"/>
    </row>
    <row r="6" s="1" customFormat="1" ht="12" customHeight="1">
      <c r="B6" s="21"/>
      <c r="D6" s="142" t="s">
        <v>16</v>
      </c>
      <c r="L6" s="21"/>
    </row>
    <row r="7" s="1" customFormat="1" ht="16.5" customHeight="1">
      <c r="B7" s="21"/>
      <c r="E7" s="143" t="str">
        <f>'Rekapitulace stavby'!K6</f>
        <v>Rokycany ON - oprava bytových jednotek</v>
      </c>
      <c r="F7" s="142"/>
      <c r="G7" s="142"/>
      <c r="H7" s="142"/>
      <c r="L7" s="21"/>
    </row>
    <row r="8" s="2" customFormat="1" ht="12" customHeight="1">
      <c r="A8" s="39"/>
      <c r="B8" s="45"/>
      <c r="C8" s="39"/>
      <c r="D8" s="142" t="s">
        <v>114</v>
      </c>
      <c r="E8" s="39"/>
      <c r="F8" s="39"/>
      <c r="G8" s="39"/>
      <c r="H8" s="39"/>
      <c r="I8" s="39"/>
      <c r="J8" s="39"/>
      <c r="K8" s="39"/>
      <c r="L8" s="65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4" t="s">
        <v>2819</v>
      </c>
      <c r="F9" s="39"/>
      <c r="G9" s="39"/>
      <c r="H9" s="39"/>
      <c r="I9" s="39"/>
      <c r="J9" s="39"/>
      <c r="K9" s="39"/>
      <c r="L9" s="65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5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2" t="s">
        <v>18</v>
      </c>
      <c r="E11" s="39"/>
      <c r="F11" s="145" t="s">
        <v>1</v>
      </c>
      <c r="G11" s="39"/>
      <c r="H11" s="39"/>
      <c r="I11" s="142" t="s">
        <v>19</v>
      </c>
      <c r="J11" s="145" t="s">
        <v>1</v>
      </c>
      <c r="K11" s="39"/>
      <c r="L11" s="65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2" t="s">
        <v>20</v>
      </c>
      <c r="E12" s="39"/>
      <c r="F12" s="145" t="s">
        <v>21</v>
      </c>
      <c r="G12" s="39"/>
      <c r="H12" s="39"/>
      <c r="I12" s="142" t="s">
        <v>22</v>
      </c>
      <c r="J12" s="146" t="str">
        <f>'Rekapitulace stavby'!AN8</f>
        <v>14. 1. 2025</v>
      </c>
      <c r="K12" s="39"/>
      <c r="L12" s="65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5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2" t="s">
        <v>24</v>
      </c>
      <c r="E14" s="39"/>
      <c r="F14" s="39"/>
      <c r="G14" s="39"/>
      <c r="H14" s="39"/>
      <c r="I14" s="142" t="s">
        <v>25</v>
      </c>
      <c r="J14" s="145" t="str">
        <f>IF('Rekapitulace stavby'!AN10="","",'Rekapitulace stavby'!AN10)</f>
        <v/>
      </c>
      <c r="K14" s="39"/>
      <c r="L14" s="65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5" t="str">
        <f>IF('Rekapitulace stavby'!E11="","",'Rekapitulace stavby'!E11)</f>
        <v xml:space="preserve"> </v>
      </c>
      <c r="F15" s="39"/>
      <c r="G15" s="39"/>
      <c r="H15" s="39"/>
      <c r="I15" s="142" t="s">
        <v>26</v>
      </c>
      <c r="J15" s="145" t="str">
        <f>IF('Rekapitulace stavby'!AN11="","",'Rekapitulace stavby'!AN11)</f>
        <v/>
      </c>
      <c r="K15" s="39"/>
      <c r="L15" s="65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5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2" t="s">
        <v>27</v>
      </c>
      <c r="E17" s="39"/>
      <c r="F17" s="39"/>
      <c r="G17" s="39"/>
      <c r="H17" s="39"/>
      <c r="I17" s="142" t="s">
        <v>25</v>
      </c>
      <c r="J17" s="34" t="str">
        <f>'Rekapitulace stavby'!AN13</f>
        <v>Vyplň údaj</v>
      </c>
      <c r="K17" s="39"/>
      <c r="L17" s="65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5"/>
      <c r="G18" s="145"/>
      <c r="H18" s="145"/>
      <c r="I18" s="142" t="s">
        <v>26</v>
      </c>
      <c r="J18" s="34" t="str">
        <f>'Rekapitulace stavby'!AN14</f>
        <v>Vyplň údaj</v>
      </c>
      <c r="K18" s="39"/>
      <c r="L18" s="65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5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2" t="s">
        <v>29</v>
      </c>
      <c r="E20" s="39"/>
      <c r="F20" s="39"/>
      <c r="G20" s="39"/>
      <c r="H20" s="39"/>
      <c r="I20" s="142" t="s">
        <v>25</v>
      </c>
      <c r="J20" s="145" t="str">
        <f>IF('Rekapitulace stavby'!AN16="","",'Rekapitulace stavby'!AN16)</f>
        <v/>
      </c>
      <c r="K20" s="39"/>
      <c r="L20" s="65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5" t="str">
        <f>IF('Rekapitulace stavby'!E17="","",'Rekapitulace stavby'!E17)</f>
        <v xml:space="preserve"> </v>
      </c>
      <c r="F21" s="39"/>
      <c r="G21" s="39"/>
      <c r="H21" s="39"/>
      <c r="I21" s="142" t="s">
        <v>26</v>
      </c>
      <c r="J21" s="145" t="str">
        <f>IF('Rekapitulace stavby'!AN17="","",'Rekapitulace stavby'!AN17)</f>
        <v/>
      </c>
      <c r="K21" s="39"/>
      <c r="L21" s="65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5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2" t="s">
        <v>31</v>
      </c>
      <c r="E23" s="39"/>
      <c r="F23" s="39"/>
      <c r="G23" s="39"/>
      <c r="H23" s="39"/>
      <c r="I23" s="142" t="s">
        <v>25</v>
      </c>
      <c r="J23" s="145" t="str">
        <f>IF('Rekapitulace stavby'!AN19="","",'Rekapitulace stavby'!AN19)</f>
        <v/>
      </c>
      <c r="K23" s="39"/>
      <c r="L23" s="65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5" t="str">
        <f>IF('Rekapitulace stavby'!E20="","",'Rekapitulace stavby'!E20)</f>
        <v xml:space="preserve"> </v>
      </c>
      <c r="F24" s="39"/>
      <c r="G24" s="39"/>
      <c r="H24" s="39"/>
      <c r="I24" s="142" t="s">
        <v>26</v>
      </c>
      <c r="J24" s="145" t="str">
        <f>IF('Rekapitulace stavby'!AN20="","",'Rekapitulace stavby'!AN20)</f>
        <v/>
      </c>
      <c r="K24" s="39"/>
      <c r="L24" s="65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5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2" t="s">
        <v>32</v>
      </c>
      <c r="E26" s="39"/>
      <c r="F26" s="39"/>
      <c r="G26" s="39"/>
      <c r="H26" s="39"/>
      <c r="I26" s="39"/>
      <c r="J26" s="39"/>
      <c r="K26" s="39"/>
      <c r="L26" s="65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7"/>
      <c r="B27" s="148"/>
      <c r="C27" s="147"/>
      <c r="D27" s="147"/>
      <c r="E27" s="149" t="s">
        <v>1</v>
      </c>
      <c r="F27" s="149"/>
      <c r="G27" s="149"/>
      <c r="H27" s="149"/>
      <c r="I27" s="147"/>
      <c r="J27" s="147"/>
      <c r="K27" s="147"/>
      <c r="L27" s="150"/>
      <c r="S27" s="147"/>
      <c r="T27" s="147"/>
      <c r="U27" s="147"/>
      <c r="V27" s="147"/>
      <c r="W27" s="147"/>
      <c r="X27" s="147"/>
      <c r="Y27" s="147"/>
      <c r="Z27" s="147"/>
      <c r="AA27" s="147"/>
      <c r="AB27" s="147"/>
      <c r="AC27" s="147"/>
      <c r="AD27" s="147"/>
      <c r="AE27" s="147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5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1"/>
      <c r="E29" s="151"/>
      <c r="F29" s="151"/>
      <c r="G29" s="151"/>
      <c r="H29" s="151"/>
      <c r="I29" s="151"/>
      <c r="J29" s="151"/>
      <c r="K29" s="151"/>
      <c r="L29" s="65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2" t="s">
        <v>33</v>
      </c>
      <c r="E30" s="39"/>
      <c r="F30" s="39"/>
      <c r="G30" s="39"/>
      <c r="H30" s="39"/>
      <c r="I30" s="39"/>
      <c r="J30" s="153">
        <f>ROUND(J126, 2)</f>
        <v>0</v>
      </c>
      <c r="K30" s="39"/>
      <c r="L30" s="65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1"/>
      <c r="E31" s="151"/>
      <c r="F31" s="151"/>
      <c r="G31" s="151"/>
      <c r="H31" s="151"/>
      <c r="I31" s="151"/>
      <c r="J31" s="151"/>
      <c r="K31" s="151"/>
      <c r="L31" s="65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4" t="s">
        <v>35</v>
      </c>
      <c r="G32" s="39"/>
      <c r="H32" s="39"/>
      <c r="I32" s="154" t="s">
        <v>34</v>
      </c>
      <c r="J32" s="154" t="s">
        <v>36</v>
      </c>
      <c r="K32" s="39"/>
      <c r="L32" s="65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5" t="s">
        <v>37</v>
      </c>
      <c r="E33" s="142" t="s">
        <v>38</v>
      </c>
      <c r="F33" s="156">
        <f>ROUND((SUM(BE126:BE347)),  2)</f>
        <v>0</v>
      </c>
      <c r="G33" s="39"/>
      <c r="H33" s="39"/>
      <c r="I33" s="157">
        <v>0.20999999999999999</v>
      </c>
      <c r="J33" s="156">
        <f>ROUND(((SUM(BE126:BE347))*I33),  2)</f>
        <v>0</v>
      </c>
      <c r="K33" s="39"/>
      <c r="L33" s="65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2" t="s">
        <v>39</v>
      </c>
      <c r="F34" s="156">
        <f>ROUND((SUM(BF126:BF347)),  2)</f>
        <v>0</v>
      </c>
      <c r="G34" s="39"/>
      <c r="H34" s="39"/>
      <c r="I34" s="157">
        <v>0.12</v>
      </c>
      <c r="J34" s="156">
        <f>ROUND(((SUM(BF126:BF347))*I34),  2)</f>
        <v>0</v>
      </c>
      <c r="K34" s="39"/>
      <c r="L34" s="65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42" t="s">
        <v>37</v>
      </c>
      <c r="E35" s="142" t="s">
        <v>40</v>
      </c>
      <c r="F35" s="156">
        <f>ROUND((SUM(BG126:BG347)),  2)</f>
        <v>0</v>
      </c>
      <c r="G35" s="39"/>
      <c r="H35" s="39"/>
      <c r="I35" s="157">
        <v>0.20999999999999999</v>
      </c>
      <c r="J35" s="156">
        <f>0</f>
        <v>0</v>
      </c>
      <c r="K35" s="39"/>
      <c r="L35" s="65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2" t="s">
        <v>41</v>
      </c>
      <c r="F36" s="156">
        <f>ROUND((SUM(BH126:BH347)),  2)</f>
        <v>0</v>
      </c>
      <c r="G36" s="39"/>
      <c r="H36" s="39"/>
      <c r="I36" s="157">
        <v>0.12</v>
      </c>
      <c r="J36" s="156">
        <f>0</f>
        <v>0</v>
      </c>
      <c r="K36" s="39"/>
      <c r="L36" s="65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2" t="s">
        <v>42</v>
      </c>
      <c r="F37" s="156">
        <f>ROUND((SUM(BI126:BI347)),  2)</f>
        <v>0</v>
      </c>
      <c r="G37" s="39"/>
      <c r="H37" s="39"/>
      <c r="I37" s="157">
        <v>0</v>
      </c>
      <c r="J37" s="156">
        <f>0</f>
        <v>0</v>
      </c>
      <c r="K37" s="39"/>
      <c r="L37" s="65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5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8"/>
      <c r="D39" s="159" t="s">
        <v>43</v>
      </c>
      <c r="E39" s="160"/>
      <c r="F39" s="160"/>
      <c r="G39" s="161" t="s">
        <v>44</v>
      </c>
      <c r="H39" s="162" t="s">
        <v>45</v>
      </c>
      <c r="I39" s="160"/>
      <c r="J39" s="163">
        <f>SUM(J30:J37)</f>
        <v>0</v>
      </c>
      <c r="K39" s="164"/>
      <c r="L39" s="65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5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5"/>
      <c r="D50" s="165" t="s">
        <v>46</v>
      </c>
      <c r="E50" s="166"/>
      <c r="F50" s="166"/>
      <c r="G50" s="165" t="s">
        <v>47</v>
      </c>
      <c r="H50" s="166"/>
      <c r="I50" s="166"/>
      <c r="J50" s="166"/>
      <c r="K50" s="166"/>
      <c r="L50" s="65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7" t="s">
        <v>48</v>
      </c>
      <c r="E61" s="168"/>
      <c r="F61" s="169" t="s">
        <v>49</v>
      </c>
      <c r="G61" s="167" t="s">
        <v>48</v>
      </c>
      <c r="H61" s="168"/>
      <c r="I61" s="168"/>
      <c r="J61" s="170" t="s">
        <v>49</v>
      </c>
      <c r="K61" s="168"/>
      <c r="L61" s="65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5" t="s">
        <v>50</v>
      </c>
      <c r="E65" s="171"/>
      <c r="F65" s="171"/>
      <c r="G65" s="165" t="s">
        <v>51</v>
      </c>
      <c r="H65" s="171"/>
      <c r="I65" s="171"/>
      <c r="J65" s="171"/>
      <c r="K65" s="171"/>
      <c r="L65" s="65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7" t="s">
        <v>48</v>
      </c>
      <c r="E76" s="168"/>
      <c r="F76" s="169" t="s">
        <v>49</v>
      </c>
      <c r="G76" s="167" t="s">
        <v>48</v>
      </c>
      <c r="H76" s="168"/>
      <c r="I76" s="168"/>
      <c r="J76" s="170" t="s">
        <v>49</v>
      </c>
      <c r="K76" s="168"/>
      <c r="L76" s="65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2"/>
      <c r="C77" s="173"/>
      <c r="D77" s="173"/>
      <c r="E77" s="173"/>
      <c r="F77" s="173"/>
      <c r="G77" s="173"/>
      <c r="H77" s="173"/>
      <c r="I77" s="173"/>
      <c r="J77" s="173"/>
      <c r="K77" s="173"/>
      <c r="L77" s="65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4"/>
      <c r="C81" s="175"/>
      <c r="D81" s="175"/>
      <c r="E81" s="175"/>
      <c r="F81" s="175"/>
      <c r="G81" s="175"/>
      <c r="H81" s="175"/>
      <c r="I81" s="175"/>
      <c r="J81" s="175"/>
      <c r="K81" s="175"/>
      <c r="L81" s="65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116</v>
      </c>
      <c r="D82" s="41"/>
      <c r="E82" s="41"/>
      <c r="F82" s="41"/>
      <c r="G82" s="41"/>
      <c r="H82" s="41"/>
      <c r="I82" s="41"/>
      <c r="J82" s="41"/>
      <c r="K82" s="41"/>
      <c r="L82" s="65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5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5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76" t="str">
        <f>E7</f>
        <v>Rokycany ON - oprava bytových jednotek</v>
      </c>
      <c r="F85" s="33"/>
      <c r="G85" s="33"/>
      <c r="H85" s="33"/>
      <c r="I85" s="41"/>
      <c r="J85" s="41"/>
      <c r="K85" s="41"/>
      <c r="L85" s="65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114</v>
      </c>
      <c r="D86" s="41"/>
      <c r="E86" s="41"/>
      <c r="F86" s="41"/>
      <c r="G86" s="41"/>
      <c r="H86" s="41"/>
      <c r="I86" s="41"/>
      <c r="J86" s="41"/>
      <c r="K86" s="41"/>
      <c r="L86" s="65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8" t="str">
        <f>E9</f>
        <v>SO 10 - Oprava vstupní chodby</v>
      </c>
      <c r="F87" s="41"/>
      <c r="G87" s="41"/>
      <c r="H87" s="41"/>
      <c r="I87" s="41"/>
      <c r="J87" s="41"/>
      <c r="K87" s="41"/>
      <c r="L87" s="65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5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1" t="str">
        <f>IF(J12="","",J12)</f>
        <v>14. 1. 2025</v>
      </c>
      <c r="K89" s="41"/>
      <c r="L89" s="65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5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5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5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5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7" t="s">
        <v>117</v>
      </c>
      <c r="D94" s="178"/>
      <c r="E94" s="178"/>
      <c r="F94" s="178"/>
      <c r="G94" s="178"/>
      <c r="H94" s="178"/>
      <c r="I94" s="178"/>
      <c r="J94" s="179" t="s">
        <v>118</v>
      </c>
      <c r="K94" s="178"/>
      <c r="L94" s="65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5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0" t="s">
        <v>119</v>
      </c>
      <c r="D96" s="41"/>
      <c r="E96" s="41"/>
      <c r="F96" s="41"/>
      <c r="G96" s="41"/>
      <c r="H96" s="41"/>
      <c r="I96" s="41"/>
      <c r="J96" s="112">
        <f>J126</f>
        <v>0</v>
      </c>
      <c r="K96" s="41"/>
      <c r="L96" s="65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120</v>
      </c>
    </row>
    <row r="97" s="9" customFormat="1" ht="24.96" customHeight="1">
      <c r="A97" s="9"/>
      <c r="B97" s="181"/>
      <c r="C97" s="182"/>
      <c r="D97" s="183" t="s">
        <v>121</v>
      </c>
      <c r="E97" s="184"/>
      <c r="F97" s="184"/>
      <c r="G97" s="184"/>
      <c r="H97" s="184"/>
      <c r="I97" s="184"/>
      <c r="J97" s="185">
        <f>J127</f>
        <v>0</v>
      </c>
      <c r="K97" s="182"/>
      <c r="L97" s="186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7"/>
      <c r="C98" s="188"/>
      <c r="D98" s="189" t="s">
        <v>122</v>
      </c>
      <c r="E98" s="190"/>
      <c r="F98" s="190"/>
      <c r="G98" s="190"/>
      <c r="H98" s="190"/>
      <c r="I98" s="190"/>
      <c r="J98" s="191">
        <f>J128</f>
        <v>0</v>
      </c>
      <c r="K98" s="188"/>
      <c r="L98" s="192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7"/>
      <c r="C99" s="188"/>
      <c r="D99" s="189" t="s">
        <v>123</v>
      </c>
      <c r="E99" s="190"/>
      <c r="F99" s="190"/>
      <c r="G99" s="190"/>
      <c r="H99" s="190"/>
      <c r="I99" s="190"/>
      <c r="J99" s="191">
        <f>J133</f>
        <v>0</v>
      </c>
      <c r="K99" s="188"/>
      <c r="L99" s="192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7"/>
      <c r="C100" s="188"/>
      <c r="D100" s="189" t="s">
        <v>124</v>
      </c>
      <c r="E100" s="190"/>
      <c r="F100" s="190"/>
      <c r="G100" s="190"/>
      <c r="H100" s="190"/>
      <c r="I100" s="190"/>
      <c r="J100" s="191">
        <f>J168</f>
        <v>0</v>
      </c>
      <c r="K100" s="188"/>
      <c r="L100" s="19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7"/>
      <c r="C101" s="188"/>
      <c r="D101" s="189" t="s">
        <v>125</v>
      </c>
      <c r="E101" s="190"/>
      <c r="F101" s="190"/>
      <c r="G101" s="190"/>
      <c r="H101" s="190"/>
      <c r="I101" s="190"/>
      <c r="J101" s="191">
        <f>J202</f>
        <v>0</v>
      </c>
      <c r="K101" s="188"/>
      <c r="L101" s="19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7"/>
      <c r="C102" s="188"/>
      <c r="D102" s="189" t="s">
        <v>126</v>
      </c>
      <c r="E102" s="190"/>
      <c r="F102" s="190"/>
      <c r="G102" s="190"/>
      <c r="H102" s="190"/>
      <c r="I102" s="190"/>
      <c r="J102" s="191">
        <f>J215</f>
        <v>0</v>
      </c>
      <c r="K102" s="188"/>
      <c r="L102" s="19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1"/>
      <c r="C103" s="182"/>
      <c r="D103" s="183" t="s">
        <v>127</v>
      </c>
      <c r="E103" s="184"/>
      <c r="F103" s="184"/>
      <c r="G103" s="184"/>
      <c r="H103" s="184"/>
      <c r="I103" s="184"/>
      <c r="J103" s="185">
        <f>J218</f>
        <v>0</v>
      </c>
      <c r="K103" s="182"/>
      <c r="L103" s="18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87"/>
      <c r="C104" s="188"/>
      <c r="D104" s="189" t="s">
        <v>140</v>
      </c>
      <c r="E104" s="190"/>
      <c r="F104" s="190"/>
      <c r="G104" s="190"/>
      <c r="H104" s="190"/>
      <c r="I104" s="190"/>
      <c r="J104" s="191">
        <f>J219</f>
        <v>0</v>
      </c>
      <c r="K104" s="188"/>
      <c r="L104" s="192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7"/>
      <c r="C105" s="188"/>
      <c r="D105" s="189" t="s">
        <v>141</v>
      </c>
      <c r="E105" s="190"/>
      <c r="F105" s="190"/>
      <c r="G105" s="190"/>
      <c r="H105" s="190"/>
      <c r="I105" s="190"/>
      <c r="J105" s="191">
        <f>J300</f>
        <v>0</v>
      </c>
      <c r="K105" s="188"/>
      <c r="L105" s="192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7"/>
      <c r="C106" s="188"/>
      <c r="D106" s="189" t="s">
        <v>152</v>
      </c>
      <c r="E106" s="190"/>
      <c r="F106" s="190"/>
      <c r="G106" s="190"/>
      <c r="H106" s="190"/>
      <c r="I106" s="190"/>
      <c r="J106" s="191">
        <f>J333</f>
        <v>0</v>
      </c>
      <c r="K106" s="188"/>
      <c r="L106" s="192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5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68"/>
      <c r="C108" s="69"/>
      <c r="D108" s="69"/>
      <c r="E108" s="69"/>
      <c r="F108" s="69"/>
      <c r="G108" s="69"/>
      <c r="H108" s="69"/>
      <c r="I108" s="69"/>
      <c r="J108" s="69"/>
      <c r="K108" s="69"/>
      <c r="L108" s="65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12" s="2" customFormat="1" ht="6.96" customHeight="1">
      <c r="A112" s="39"/>
      <c r="B112" s="70"/>
      <c r="C112" s="71"/>
      <c r="D112" s="71"/>
      <c r="E112" s="71"/>
      <c r="F112" s="71"/>
      <c r="G112" s="71"/>
      <c r="H112" s="71"/>
      <c r="I112" s="71"/>
      <c r="J112" s="71"/>
      <c r="K112" s="71"/>
      <c r="L112" s="65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154</v>
      </c>
      <c r="D113" s="41"/>
      <c r="E113" s="41"/>
      <c r="F113" s="41"/>
      <c r="G113" s="41"/>
      <c r="H113" s="41"/>
      <c r="I113" s="41"/>
      <c r="J113" s="41"/>
      <c r="K113" s="41"/>
      <c r="L113" s="65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5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5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76" t="str">
        <f>E7</f>
        <v>Rokycany ON - oprava bytových jednotek</v>
      </c>
      <c r="F116" s="33"/>
      <c r="G116" s="33"/>
      <c r="H116" s="33"/>
      <c r="I116" s="41"/>
      <c r="J116" s="41"/>
      <c r="K116" s="41"/>
      <c r="L116" s="65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114</v>
      </c>
      <c r="D117" s="41"/>
      <c r="E117" s="41"/>
      <c r="F117" s="41"/>
      <c r="G117" s="41"/>
      <c r="H117" s="41"/>
      <c r="I117" s="41"/>
      <c r="J117" s="41"/>
      <c r="K117" s="41"/>
      <c r="L117" s="65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8" t="str">
        <f>E9</f>
        <v>SO 10 - Oprava vstupní chodby</v>
      </c>
      <c r="F118" s="41"/>
      <c r="G118" s="41"/>
      <c r="H118" s="41"/>
      <c r="I118" s="41"/>
      <c r="J118" s="41"/>
      <c r="K118" s="41"/>
      <c r="L118" s="65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5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F12</f>
        <v xml:space="preserve"> </v>
      </c>
      <c r="G120" s="41"/>
      <c r="H120" s="41"/>
      <c r="I120" s="33" t="s">
        <v>22</v>
      </c>
      <c r="J120" s="81" t="str">
        <f>IF(J12="","",J12)</f>
        <v>14. 1. 2025</v>
      </c>
      <c r="K120" s="41"/>
      <c r="L120" s="65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5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E15</f>
        <v xml:space="preserve"> </v>
      </c>
      <c r="G122" s="41"/>
      <c r="H122" s="41"/>
      <c r="I122" s="33" t="s">
        <v>29</v>
      </c>
      <c r="J122" s="37" t="str">
        <f>E21</f>
        <v xml:space="preserve"> </v>
      </c>
      <c r="K122" s="41"/>
      <c r="L122" s="65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27</v>
      </c>
      <c r="D123" s="41"/>
      <c r="E123" s="41"/>
      <c r="F123" s="28" t="str">
        <f>IF(E18="","",E18)</f>
        <v>Vyplň údaj</v>
      </c>
      <c r="G123" s="41"/>
      <c r="H123" s="41"/>
      <c r="I123" s="33" t="s">
        <v>31</v>
      </c>
      <c r="J123" s="37" t="str">
        <f>E24</f>
        <v xml:space="preserve"> </v>
      </c>
      <c r="K123" s="41"/>
      <c r="L123" s="65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5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193"/>
      <c r="B125" s="194"/>
      <c r="C125" s="195" t="s">
        <v>155</v>
      </c>
      <c r="D125" s="196" t="s">
        <v>58</v>
      </c>
      <c r="E125" s="196" t="s">
        <v>54</v>
      </c>
      <c r="F125" s="196" t="s">
        <v>55</v>
      </c>
      <c r="G125" s="196" t="s">
        <v>156</v>
      </c>
      <c r="H125" s="196" t="s">
        <v>157</v>
      </c>
      <c r="I125" s="196" t="s">
        <v>158</v>
      </c>
      <c r="J125" s="197" t="s">
        <v>118</v>
      </c>
      <c r="K125" s="198" t="s">
        <v>159</v>
      </c>
      <c r="L125" s="199"/>
      <c r="M125" s="102" t="s">
        <v>1</v>
      </c>
      <c r="N125" s="103" t="s">
        <v>37</v>
      </c>
      <c r="O125" s="103" t="s">
        <v>160</v>
      </c>
      <c r="P125" s="103" t="s">
        <v>161</v>
      </c>
      <c r="Q125" s="103" t="s">
        <v>162</v>
      </c>
      <c r="R125" s="103" t="s">
        <v>163</v>
      </c>
      <c r="S125" s="103" t="s">
        <v>164</v>
      </c>
      <c r="T125" s="104" t="s">
        <v>165</v>
      </c>
      <c r="U125" s="193"/>
      <c r="V125" s="193"/>
      <c r="W125" s="193"/>
      <c r="X125" s="193"/>
      <c r="Y125" s="193"/>
      <c r="Z125" s="193"/>
      <c r="AA125" s="193"/>
      <c r="AB125" s="193"/>
      <c r="AC125" s="193"/>
      <c r="AD125" s="193"/>
      <c r="AE125" s="193"/>
    </row>
    <row r="126" s="2" customFormat="1" ht="22.8" customHeight="1">
      <c r="A126" s="39"/>
      <c r="B126" s="40"/>
      <c r="C126" s="109" t="s">
        <v>166</v>
      </c>
      <c r="D126" s="41"/>
      <c r="E126" s="41"/>
      <c r="F126" s="41"/>
      <c r="G126" s="41"/>
      <c r="H126" s="41"/>
      <c r="I126" s="41"/>
      <c r="J126" s="200">
        <f>BK126</f>
        <v>0</v>
      </c>
      <c r="K126" s="41"/>
      <c r="L126" s="45"/>
      <c r="M126" s="105"/>
      <c r="N126" s="201"/>
      <c r="O126" s="106"/>
      <c r="P126" s="202">
        <f>P127+P218</f>
        <v>0</v>
      </c>
      <c r="Q126" s="106"/>
      <c r="R126" s="202">
        <f>R127+R218</f>
        <v>8.5345101099999994</v>
      </c>
      <c r="S126" s="106"/>
      <c r="T126" s="203">
        <f>T127+T218</f>
        <v>6.1116035699999998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72</v>
      </c>
      <c r="AU126" s="18" t="s">
        <v>120</v>
      </c>
      <c r="BK126" s="204">
        <f>BK127+BK218</f>
        <v>0</v>
      </c>
    </row>
    <row r="127" s="12" customFormat="1" ht="25.92" customHeight="1">
      <c r="A127" s="12"/>
      <c r="B127" s="205"/>
      <c r="C127" s="206"/>
      <c r="D127" s="207" t="s">
        <v>72</v>
      </c>
      <c r="E127" s="208" t="s">
        <v>167</v>
      </c>
      <c r="F127" s="208" t="s">
        <v>168</v>
      </c>
      <c r="G127" s="206"/>
      <c r="H127" s="206"/>
      <c r="I127" s="209"/>
      <c r="J127" s="210">
        <f>BK127</f>
        <v>0</v>
      </c>
      <c r="K127" s="206"/>
      <c r="L127" s="211"/>
      <c r="M127" s="212"/>
      <c r="N127" s="213"/>
      <c r="O127" s="213"/>
      <c r="P127" s="214">
        <f>P128+P133+P168+P202+P215</f>
        <v>0</v>
      </c>
      <c r="Q127" s="213"/>
      <c r="R127" s="214">
        <f>R128+R133+R168+R202+R215</f>
        <v>7.9078885000000003</v>
      </c>
      <c r="S127" s="213"/>
      <c r="T127" s="215">
        <f>T128+T133+T168+T202+T215</f>
        <v>5.1318798000000001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16" t="s">
        <v>81</v>
      </c>
      <c r="AT127" s="217" t="s">
        <v>72</v>
      </c>
      <c r="AU127" s="217" t="s">
        <v>73</v>
      </c>
      <c r="AY127" s="216" t="s">
        <v>169</v>
      </c>
      <c r="BK127" s="218">
        <f>BK128+BK133+BK168+BK202+BK215</f>
        <v>0</v>
      </c>
    </row>
    <row r="128" s="12" customFormat="1" ht="22.8" customHeight="1">
      <c r="A128" s="12"/>
      <c r="B128" s="205"/>
      <c r="C128" s="206"/>
      <c r="D128" s="207" t="s">
        <v>72</v>
      </c>
      <c r="E128" s="219" t="s">
        <v>170</v>
      </c>
      <c r="F128" s="219" t="s">
        <v>171</v>
      </c>
      <c r="G128" s="206"/>
      <c r="H128" s="206"/>
      <c r="I128" s="209"/>
      <c r="J128" s="220">
        <f>BK128</f>
        <v>0</v>
      </c>
      <c r="K128" s="206"/>
      <c r="L128" s="211"/>
      <c r="M128" s="212"/>
      <c r="N128" s="213"/>
      <c r="O128" s="213"/>
      <c r="P128" s="214">
        <f>SUM(P129:P132)</f>
        <v>0</v>
      </c>
      <c r="Q128" s="213"/>
      <c r="R128" s="214">
        <f>SUM(R129:R132)</f>
        <v>0.23287740000000001</v>
      </c>
      <c r="S128" s="213"/>
      <c r="T128" s="215">
        <f>SUM(T129:T132)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16" t="s">
        <v>81</v>
      </c>
      <c r="AT128" s="217" t="s">
        <v>72</v>
      </c>
      <c r="AU128" s="217" t="s">
        <v>81</v>
      </c>
      <c r="AY128" s="216" t="s">
        <v>169</v>
      </c>
      <c r="BK128" s="218">
        <f>SUM(BK129:BK132)</f>
        <v>0</v>
      </c>
    </row>
    <row r="129" s="2" customFormat="1" ht="33" customHeight="1">
      <c r="A129" s="39"/>
      <c r="B129" s="40"/>
      <c r="C129" s="221" t="s">
        <v>81</v>
      </c>
      <c r="D129" s="221" t="s">
        <v>172</v>
      </c>
      <c r="E129" s="222" t="s">
        <v>2820</v>
      </c>
      <c r="F129" s="223" t="s">
        <v>2821</v>
      </c>
      <c r="G129" s="224" t="s">
        <v>189</v>
      </c>
      <c r="H129" s="225">
        <v>2.9399999999999999</v>
      </c>
      <c r="I129" s="226"/>
      <c r="J129" s="227">
        <f>ROUND(I129*H129,2)</f>
        <v>0</v>
      </c>
      <c r="K129" s="228"/>
      <c r="L129" s="45"/>
      <c r="M129" s="229" t="s">
        <v>1</v>
      </c>
      <c r="N129" s="230" t="s">
        <v>41</v>
      </c>
      <c r="O129" s="93"/>
      <c r="P129" s="231">
        <f>O129*H129</f>
        <v>0</v>
      </c>
      <c r="Q129" s="231">
        <v>0.079210000000000003</v>
      </c>
      <c r="R129" s="231">
        <f>Q129*H129</f>
        <v>0.23287740000000001</v>
      </c>
      <c r="S129" s="231">
        <v>0</v>
      </c>
      <c r="T129" s="232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3" t="s">
        <v>176</v>
      </c>
      <c r="AT129" s="233" t="s">
        <v>172</v>
      </c>
      <c r="AU129" s="233" t="s">
        <v>177</v>
      </c>
      <c r="AY129" s="18" t="s">
        <v>169</v>
      </c>
      <c r="BE129" s="234">
        <f>IF(N129="základní",J129,0)</f>
        <v>0</v>
      </c>
      <c r="BF129" s="234">
        <f>IF(N129="snížená",J129,0)</f>
        <v>0</v>
      </c>
      <c r="BG129" s="234">
        <f>IF(N129="zákl. přenesená",J129,0)</f>
        <v>0</v>
      </c>
      <c r="BH129" s="234">
        <f>IF(N129="sníž. přenesená",J129,0)</f>
        <v>0</v>
      </c>
      <c r="BI129" s="234">
        <f>IF(N129="nulová",J129,0)</f>
        <v>0</v>
      </c>
      <c r="BJ129" s="18" t="s">
        <v>178</v>
      </c>
      <c r="BK129" s="234">
        <f>ROUND(I129*H129,2)</f>
        <v>0</v>
      </c>
      <c r="BL129" s="18" t="s">
        <v>176</v>
      </c>
      <c r="BM129" s="233" t="s">
        <v>177</v>
      </c>
    </row>
    <row r="130" s="2" customFormat="1">
      <c r="A130" s="39"/>
      <c r="B130" s="40"/>
      <c r="C130" s="41"/>
      <c r="D130" s="235" t="s">
        <v>179</v>
      </c>
      <c r="E130" s="41"/>
      <c r="F130" s="236" t="s">
        <v>2821</v>
      </c>
      <c r="G130" s="41"/>
      <c r="H130" s="41"/>
      <c r="I130" s="237"/>
      <c r="J130" s="41"/>
      <c r="K130" s="41"/>
      <c r="L130" s="45"/>
      <c r="M130" s="238"/>
      <c r="N130" s="239"/>
      <c r="O130" s="93"/>
      <c r="P130" s="93"/>
      <c r="Q130" s="93"/>
      <c r="R130" s="93"/>
      <c r="S130" s="93"/>
      <c r="T130" s="94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179</v>
      </c>
      <c r="AU130" s="18" t="s">
        <v>177</v>
      </c>
    </row>
    <row r="131" s="14" customFormat="1">
      <c r="A131" s="14"/>
      <c r="B131" s="250"/>
      <c r="C131" s="251"/>
      <c r="D131" s="235" t="s">
        <v>180</v>
      </c>
      <c r="E131" s="252" t="s">
        <v>1</v>
      </c>
      <c r="F131" s="253" t="s">
        <v>2822</v>
      </c>
      <c r="G131" s="251"/>
      <c r="H131" s="254">
        <v>2.9399999999999999</v>
      </c>
      <c r="I131" s="255"/>
      <c r="J131" s="251"/>
      <c r="K131" s="251"/>
      <c r="L131" s="256"/>
      <c r="M131" s="257"/>
      <c r="N131" s="258"/>
      <c r="O131" s="258"/>
      <c r="P131" s="258"/>
      <c r="Q131" s="258"/>
      <c r="R131" s="258"/>
      <c r="S131" s="258"/>
      <c r="T131" s="259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60" t="s">
        <v>180</v>
      </c>
      <c r="AU131" s="260" t="s">
        <v>177</v>
      </c>
      <c r="AV131" s="14" t="s">
        <v>177</v>
      </c>
      <c r="AW131" s="14" t="s">
        <v>30</v>
      </c>
      <c r="AX131" s="14" t="s">
        <v>73</v>
      </c>
      <c r="AY131" s="260" t="s">
        <v>169</v>
      </c>
    </row>
    <row r="132" s="15" customFormat="1">
      <c r="A132" s="15"/>
      <c r="B132" s="261"/>
      <c r="C132" s="262"/>
      <c r="D132" s="235" t="s">
        <v>180</v>
      </c>
      <c r="E132" s="263" t="s">
        <v>1</v>
      </c>
      <c r="F132" s="264" t="s">
        <v>183</v>
      </c>
      <c r="G132" s="262"/>
      <c r="H132" s="265">
        <v>2.9399999999999999</v>
      </c>
      <c r="I132" s="266"/>
      <c r="J132" s="262"/>
      <c r="K132" s="262"/>
      <c r="L132" s="267"/>
      <c r="M132" s="268"/>
      <c r="N132" s="269"/>
      <c r="O132" s="269"/>
      <c r="P132" s="269"/>
      <c r="Q132" s="269"/>
      <c r="R132" s="269"/>
      <c r="S132" s="269"/>
      <c r="T132" s="270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71" t="s">
        <v>180</v>
      </c>
      <c r="AU132" s="271" t="s">
        <v>177</v>
      </c>
      <c r="AV132" s="15" t="s">
        <v>176</v>
      </c>
      <c r="AW132" s="15" t="s">
        <v>30</v>
      </c>
      <c r="AX132" s="15" t="s">
        <v>81</v>
      </c>
      <c r="AY132" s="271" t="s">
        <v>169</v>
      </c>
    </row>
    <row r="133" s="12" customFormat="1" ht="22.8" customHeight="1">
      <c r="A133" s="12"/>
      <c r="B133" s="205"/>
      <c r="C133" s="206"/>
      <c r="D133" s="207" t="s">
        <v>72</v>
      </c>
      <c r="E133" s="219" t="s">
        <v>190</v>
      </c>
      <c r="F133" s="219" t="s">
        <v>192</v>
      </c>
      <c r="G133" s="206"/>
      <c r="H133" s="206"/>
      <c r="I133" s="209"/>
      <c r="J133" s="220">
        <f>BK133</f>
        <v>0</v>
      </c>
      <c r="K133" s="206"/>
      <c r="L133" s="211"/>
      <c r="M133" s="212"/>
      <c r="N133" s="213"/>
      <c r="O133" s="213"/>
      <c r="P133" s="214">
        <f>SUM(P134:P167)</f>
        <v>0</v>
      </c>
      <c r="Q133" s="213"/>
      <c r="R133" s="214">
        <f>SUM(R134:R167)</f>
        <v>7.6107676000000009</v>
      </c>
      <c r="S133" s="213"/>
      <c r="T133" s="215">
        <f>SUM(T134:T167)</f>
        <v>0.0059898000000000009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16" t="s">
        <v>81</v>
      </c>
      <c r="AT133" s="217" t="s">
        <v>72</v>
      </c>
      <c r="AU133" s="217" t="s">
        <v>81</v>
      </c>
      <c r="AY133" s="216" t="s">
        <v>169</v>
      </c>
      <c r="BK133" s="218">
        <f>SUM(BK134:BK167)</f>
        <v>0</v>
      </c>
    </row>
    <row r="134" s="2" customFormat="1" ht="37.8" customHeight="1">
      <c r="A134" s="39"/>
      <c r="B134" s="40"/>
      <c r="C134" s="221" t="s">
        <v>177</v>
      </c>
      <c r="D134" s="221" t="s">
        <v>172</v>
      </c>
      <c r="E134" s="222" t="s">
        <v>193</v>
      </c>
      <c r="F134" s="223" t="s">
        <v>194</v>
      </c>
      <c r="G134" s="224" t="s">
        <v>189</v>
      </c>
      <c r="H134" s="225">
        <v>73.870000000000005</v>
      </c>
      <c r="I134" s="226"/>
      <c r="J134" s="227">
        <f>ROUND(I134*H134,2)</f>
        <v>0</v>
      </c>
      <c r="K134" s="228"/>
      <c r="L134" s="45"/>
      <c r="M134" s="229" t="s">
        <v>1</v>
      </c>
      <c r="N134" s="230" t="s">
        <v>41</v>
      </c>
      <c r="O134" s="93"/>
      <c r="P134" s="231">
        <f>O134*H134</f>
        <v>0</v>
      </c>
      <c r="Q134" s="231">
        <v>0.017600000000000001</v>
      </c>
      <c r="R134" s="231">
        <f>Q134*H134</f>
        <v>1.3001120000000002</v>
      </c>
      <c r="S134" s="231">
        <v>0</v>
      </c>
      <c r="T134" s="232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3" t="s">
        <v>176</v>
      </c>
      <c r="AT134" s="233" t="s">
        <v>172</v>
      </c>
      <c r="AU134" s="233" t="s">
        <v>177</v>
      </c>
      <c r="AY134" s="18" t="s">
        <v>169</v>
      </c>
      <c r="BE134" s="234">
        <f>IF(N134="základní",J134,0)</f>
        <v>0</v>
      </c>
      <c r="BF134" s="234">
        <f>IF(N134="snížená",J134,0)</f>
        <v>0</v>
      </c>
      <c r="BG134" s="234">
        <f>IF(N134="zákl. přenesená",J134,0)</f>
        <v>0</v>
      </c>
      <c r="BH134" s="234">
        <f>IF(N134="sníž. přenesená",J134,0)</f>
        <v>0</v>
      </c>
      <c r="BI134" s="234">
        <f>IF(N134="nulová",J134,0)</f>
        <v>0</v>
      </c>
      <c r="BJ134" s="18" t="s">
        <v>178</v>
      </c>
      <c r="BK134" s="234">
        <f>ROUND(I134*H134,2)</f>
        <v>0</v>
      </c>
      <c r="BL134" s="18" t="s">
        <v>176</v>
      </c>
      <c r="BM134" s="233" t="s">
        <v>176</v>
      </c>
    </row>
    <row r="135" s="2" customFormat="1">
      <c r="A135" s="39"/>
      <c r="B135" s="40"/>
      <c r="C135" s="41"/>
      <c r="D135" s="235" t="s">
        <v>179</v>
      </c>
      <c r="E135" s="41"/>
      <c r="F135" s="236" t="s">
        <v>194</v>
      </c>
      <c r="G135" s="41"/>
      <c r="H135" s="41"/>
      <c r="I135" s="237"/>
      <c r="J135" s="41"/>
      <c r="K135" s="41"/>
      <c r="L135" s="45"/>
      <c r="M135" s="238"/>
      <c r="N135" s="239"/>
      <c r="O135" s="93"/>
      <c r="P135" s="93"/>
      <c r="Q135" s="93"/>
      <c r="R135" s="93"/>
      <c r="S135" s="93"/>
      <c r="T135" s="94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179</v>
      </c>
      <c r="AU135" s="18" t="s">
        <v>177</v>
      </c>
    </row>
    <row r="136" s="14" customFormat="1">
      <c r="A136" s="14"/>
      <c r="B136" s="250"/>
      <c r="C136" s="251"/>
      <c r="D136" s="235" t="s">
        <v>180</v>
      </c>
      <c r="E136" s="252" t="s">
        <v>1</v>
      </c>
      <c r="F136" s="253" t="s">
        <v>2823</v>
      </c>
      <c r="G136" s="251"/>
      <c r="H136" s="254">
        <v>73.870000000000005</v>
      </c>
      <c r="I136" s="255"/>
      <c r="J136" s="251"/>
      <c r="K136" s="251"/>
      <c r="L136" s="256"/>
      <c r="M136" s="257"/>
      <c r="N136" s="258"/>
      <c r="O136" s="258"/>
      <c r="P136" s="258"/>
      <c r="Q136" s="258"/>
      <c r="R136" s="258"/>
      <c r="S136" s="258"/>
      <c r="T136" s="259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0" t="s">
        <v>180</v>
      </c>
      <c r="AU136" s="260" t="s">
        <v>177</v>
      </c>
      <c r="AV136" s="14" t="s">
        <v>177</v>
      </c>
      <c r="AW136" s="14" t="s">
        <v>30</v>
      </c>
      <c r="AX136" s="14" t="s">
        <v>73</v>
      </c>
      <c r="AY136" s="260" t="s">
        <v>169</v>
      </c>
    </row>
    <row r="137" s="15" customFormat="1">
      <c r="A137" s="15"/>
      <c r="B137" s="261"/>
      <c r="C137" s="262"/>
      <c r="D137" s="235" t="s">
        <v>180</v>
      </c>
      <c r="E137" s="263" t="s">
        <v>1</v>
      </c>
      <c r="F137" s="264" t="s">
        <v>183</v>
      </c>
      <c r="G137" s="262"/>
      <c r="H137" s="265">
        <v>73.870000000000005</v>
      </c>
      <c r="I137" s="266"/>
      <c r="J137" s="262"/>
      <c r="K137" s="262"/>
      <c r="L137" s="267"/>
      <c r="M137" s="268"/>
      <c r="N137" s="269"/>
      <c r="O137" s="269"/>
      <c r="P137" s="269"/>
      <c r="Q137" s="269"/>
      <c r="R137" s="269"/>
      <c r="S137" s="269"/>
      <c r="T137" s="270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71" t="s">
        <v>180</v>
      </c>
      <c r="AU137" s="271" t="s">
        <v>177</v>
      </c>
      <c r="AV137" s="15" t="s">
        <v>176</v>
      </c>
      <c r="AW137" s="15" t="s">
        <v>30</v>
      </c>
      <c r="AX137" s="15" t="s">
        <v>81</v>
      </c>
      <c r="AY137" s="271" t="s">
        <v>169</v>
      </c>
    </row>
    <row r="138" s="2" customFormat="1" ht="24.15" customHeight="1">
      <c r="A138" s="39"/>
      <c r="B138" s="40"/>
      <c r="C138" s="221" t="s">
        <v>170</v>
      </c>
      <c r="D138" s="221" t="s">
        <v>172</v>
      </c>
      <c r="E138" s="222" t="s">
        <v>2824</v>
      </c>
      <c r="F138" s="223" t="s">
        <v>2825</v>
      </c>
      <c r="G138" s="224" t="s">
        <v>189</v>
      </c>
      <c r="H138" s="225">
        <v>32</v>
      </c>
      <c r="I138" s="226"/>
      <c r="J138" s="227">
        <f>ROUND(I138*H138,2)</f>
        <v>0</v>
      </c>
      <c r="K138" s="228"/>
      <c r="L138" s="45"/>
      <c r="M138" s="229" t="s">
        <v>1</v>
      </c>
      <c r="N138" s="230" t="s">
        <v>41</v>
      </c>
      <c r="O138" s="93"/>
      <c r="P138" s="231">
        <f>O138*H138</f>
        <v>0</v>
      </c>
      <c r="Q138" s="231">
        <v>0.043830000000000001</v>
      </c>
      <c r="R138" s="231">
        <f>Q138*H138</f>
        <v>1.40256</v>
      </c>
      <c r="S138" s="231">
        <v>0</v>
      </c>
      <c r="T138" s="232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3" t="s">
        <v>176</v>
      </c>
      <c r="AT138" s="233" t="s">
        <v>172</v>
      </c>
      <c r="AU138" s="233" t="s">
        <v>177</v>
      </c>
      <c r="AY138" s="18" t="s">
        <v>169</v>
      </c>
      <c r="BE138" s="234">
        <f>IF(N138="základní",J138,0)</f>
        <v>0</v>
      </c>
      <c r="BF138" s="234">
        <f>IF(N138="snížená",J138,0)</f>
        <v>0</v>
      </c>
      <c r="BG138" s="234">
        <f>IF(N138="zákl. přenesená",J138,0)</f>
        <v>0</v>
      </c>
      <c r="BH138" s="234">
        <f>IF(N138="sníž. přenesená",J138,0)</f>
        <v>0</v>
      </c>
      <c r="BI138" s="234">
        <f>IF(N138="nulová",J138,0)</f>
        <v>0</v>
      </c>
      <c r="BJ138" s="18" t="s">
        <v>178</v>
      </c>
      <c r="BK138" s="234">
        <f>ROUND(I138*H138,2)</f>
        <v>0</v>
      </c>
      <c r="BL138" s="18" t="s">
        <v>176</v>
      </c>
      <c r="BM138" s="233" t="s">
        <v>190</v>
      </c>
    </row>
    <row r="139" s="2" customFormat="1">
      <c r="A139" s="39"/>
      <c r="B139" s="40"/>
      <c r="C139" s="41"/>
      <c r="D139" s="235" t="s">
        <v>179</v>
      </c>
      <c r="E139" s="41"/>
      <c r="F139" s="236" t="s">
        <v>2825</v>
      </c>
      <c r="G139" s="41"/>
      <c r="H139" s="41"/>
      <c r="I139" s="237"/>
      <c r="J139" s="41"/>
      <c r="K139" s="41"/>
      <c r="L139" s="45"/>
      <c r="M139" s="238"/>
      <c r="N139" s="239"/>
      <c r="O139" s="93"/>
      <c r="P139" s="93"/>
      <c r="Q139" s="93"/>
      <c r="R139" s="93"/>
      <c r="S139" s="93"/>
      <c r="T139" s="94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179</v>
      </c>
      <c r="AU139" s="18" t="s">
        <v>177</v>
      </c>
    </row>
    <row r="140" s="14" customFormat="1">
      <c r="A140" s="14"/>
      <c r="B140" s="250"/>
      <c r="C140" s="251"/>
      <c r="D140" s="235" t="s">
        <v>180</v>
      </c>
      <c r="E140" s="252" t="s">
        <v>1</v>
      </c>
      <c r="F140" s="253" t="s">
        <v>2826</v>
      </c>
      <c r="G140" s="251"/>
      <c r="H140" s="254">
        <v>32</v>
      </c>
      <c r="I140" s="255"/>
      <c r="J140" s="251"/>
      <c r="K140" s="251"/>
      <c r="L140" s="256"/>
      <c r="M140" s="257"/>
      <c r="N140" s="258"/>
      <c r="O140" s="258"/>
      <c r="P140" s="258"/>
      <c r="Q140" s="258"/>
      <c r="R140" s="258"/>
      <c r="S140" s="258"/>
      <c r="T140" s="259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0" t="s">
        <v>180</v>
      </c>
      <c r="AU140" s="260" t="s">
        <v>177</v>
      </c>
      <c r="AV140" s="14" t="s">
        <v>177</v>
      </c>
      <c r="AW140" s="14" t="s">
        <v>30</v>
      </c>
      <c r="AX140" s="14" t="s">
        <v>73</v>
      </c>
      <c r="AY140" s="260" t="s">
        <v>169</v>
      </c>
    </row>
    <row r="141" s="15" customFormat="1">
      <c r="A141" s="15"/>
      <c r="B141" s="261"/>
      <c r="C141" s="262"/>
      <c r="D141" s="235" t="s">
        <v>180</v>
      </c>
      <c r="E141" s="263" t="s">
        <v>1</v>
      </c>
      <c r="F141" s="264" t="s">
        <v>183</v>
      </c>
      <c r="G141" s="262"/>
      <c r="H141" s="265">
        <v>32</v>
      </c>
      <c r="I141" s="266"/>
      <c r="J141" s="262"/>
      <c r="K141" s="262"/>
      <c r="L141" s="267"/>
      <c r="M141" s="268"/>
      <c r="N141" s="269"/>
      <c r="O141" s="269"/>
      <c r="P141" s="269"/>
      <c r="Q141" s="269"/>
      <c r="R141" s="269"/>
      <c r="S141" s="269"/>
      <c r="T141" s="270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71" t="s">
        <v>180</v>
      </c>
      <c r="AU141" s="271" t="s">
        <v>177</v>
      </c>
      <c r="AV141" s="15" t="s">
        <v>176</v>
      </c>
      <c r="AW141" s="15" t="s">
        <v>30</v>
      </c>
      <c r="AX141" s="15" t="s">
        <v>81</v>
      </c>
      <c r="AY141" s="271" t="s">
        <v>169</v>
      </c>
    </row>
    <row r="142" s="2" customFormat="1" ht="24.15" customHeight="1">
      <c r="A142" s="39"/>
      <c r="B142" s="40"/>
      <c r="C142" s="221" t="s">
        <v>176</v>
      </c>
      <c r="D142" s="221" t="s">
        <v>172</v>
      </c>
      <c r="E142" s="222" t="s">
        <v>2827</v>
      </c>
      <c r="F142" s="223" t="s">
        <v>2828</v>
      </c>
      <c r="G142" s="224" t="s">
        <v>186</v>
      </c>
      <c r="H142" s="225">
        <v>4</v>
      </c>
      <c r="I142" s="226"/>
      <c r="J142" s="227">
        <f>ROUND(I142*H142,2)</f>
        <v>0</v>
      </c>
      <c r="K142" s="228"/>
      <c r="L142" s="45"/>
      <c r="M142" s="229" t="s">
        <v>1</v>
      </c>
      <c r="N142" s="230" t="s">
        <v>41</v>
      </c>
      <c r="O142" s="93"/>
      <c r="P142" s="231">
        <f>O142*H142</f>
        <v>0</v>
      </c>
      <c r="Q142" s="231">
        <v>0.1658</v>
      </c>
      <c r="R142" s="231">
        <f>Q142*H142</f>
        <v>0.66320000000000001</v>
      </c>
      <c r="S142" s="231">
        <v>0</v>
      </c>
      <c r="T142" s="232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3" t="s">
        <v>176</v>
      </c>
      <c r="AT142" s="233" t="s">
        <v>172</v>
      </c>
      <c r="AU142" s="233" t="s">
        <v>177</v>
      </c>
      <c r="AY142" s="18" t="s">
        <v>169</v>
      </c>
      <c r="BE142" s="234">
        <f>IF(N142="základní",J142,0)</f>
        <v>0</v>
      </c>
      <c r="BF142" s="234">
        <f>IF(N142="snížená",J142,0)</f>
        <v>0</v>
      </c>
      <c r="BG142" s="234">
        <f>IF(N142="zákl. přenesená",J142,0)</f>
        <v>0</v>
      </c>
      <c r="BH142" s="234">
        <f>IF(N142="sníž. přenesená",J142,0)</f>
        <v>0</v>
      </c>
      <c r="BI142" s="234">
        <f>IF(N142="nulová",J142,0)</f>
        <v>0</v>
      </c>
      <c r="BJ142" s="18" t="s">
        <v>178</v>
      </c>
      <c r="BK142" s="234">
        <f>ROUND(I142*H142,2)</f>
        <v>0</v>
      </c>
      <c r="BL142" s="18" t="s">
        <v>176</v>
      </c>
      <c r="BM142" s="233" t="s">
        <v>195</v>
      </c>
    </row>
    <row r="143" s="2" customFormat="1">
      <c r="A143" s="39"/>
      <c r="B143" s="40"/>
      <c r="C143" s="41"/>
      <c r="D143" s="235" t="s">
        <v>179</v>
      </c>
      <c r="E143" s="41"/>
      <c r="F143" s="236" t="s">
        <v>2828</v>
      </c>
      <c r="G143" s="41"/>
      <c r="H143" s="41"/>
      <c r="I143" s="237"/>
      <c r="J143" s="41"/>
      <c r="K143" s="41"/>
      <c r="L143" s="45"/>
      <c r="M143" s="238"/>
      <c r="N143" s="239"/>
      <c r="O143" s="93"/>
      <c r="P143" s="93"/>
      <c r="Q143" s="93"/>
      <c r="R143" s="93"/>
      <c r="S143" s="93"/>
      <c r="T143" s="94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179</v>
      </c>
      <c r="AU143" s="18" t="s">
        <v>177</v>
      </c>
    </row>
    <row r="144" s="14" customFormat="1">
      <c r="A144" s="14"/>
      <c r="B144" s="250"/>
      <c r="C144" s="251"/>
      <c r="D144" s="235" t="s">
        <v>180</v>
      </c>
      <c r="E144" s="252" t="s">
        <v>1</v>
      </c>
      <c r="F144" s="253" t="s">
        <v>417</v>
      </c>
      <c r="G144" s="251"/>
      <c r="H144" s="254">
        <v>4</v>
      </c>
      <c r="I144" s="255"/>
      <c r="J144" s="251"/>
      <c r="K144" s="251"/>
      <c r="L144" s="256"/>
      <c r="M144" s="257"/>
      <c r="N144" s="258"/>
      <c r="O144" s="258"/>
      <c r="P144" s="258"/>
      <c r="Q144" s="258"/>
      <c r="R144" s="258"/>
      <c r="S144" s="258"/>
      <c r="T144" s="259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0" t="s">
        <v>180</v>
      </c>
      <c r="AU144" s="260" t="s">
        <v>177</v>
      </c>
      <c r="AV144" s="14" t="s">
        <v>177</v>
      </c>
      <c r="AW144" s="14" t="s">
        <v>30</v>
      </c>
      <c r="AX144" s="14" t="s">
        <v>73</v>
      </c>
      <c r="AY144" s="260" t="s">
        <v>169</v>
      </c>
    </row>
    <row r="145" s="15" customFormat="1">
      <c r="A145" s="15"/>
      <c r="B145" s="261"/>
      <c r="C145" s="262"/>
      <c r="D145" s="235" t="s">
        <v>180</v>
      </c>
      <c r="E145" s="263" t="s">
        <v>1</v>
      </c>
      <c r="F145" s="264" t="s">
        <v>183</v>
      </c>
      <c r="G145" s="262"/>
      <c r="H145" s="265">
        <v>4</v>
      </c>
      <c r="I145" s="266"/>
      <c r="J145" s="262"/>
      <c r="K145" s="262"/>
      <c r="L145" s="267"/>
      <c r="M145" s="268"/>
      <c r="N145" s="269"/>
      <c r="O145" s="269"/>
      <c r="P145" s="269"/>
      <c r="Q145" s="269"/>
      <c r="R145" s="269"/>
      <c r="S145" s="269"/>
      <c r="T145" s="270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71" t="s">
        <v>180</v>
      </c>
      <c r="AU145" s="271" t="s">
        <v>177</v>
      </c>
      <c r="AV145" s="15" t="s">
        <v>176</v>
      </c>
      <c r="AW145" s="15" t="s">
        <v>30</v>
      </c>
      <c r="AX145" s="15" t="s">
        <v>81</v>
      </c>
      <c r="AY145" s="271" t="s">
        <v>169</v>
      </c>
    </row>
    <row r="146" s="2" customFormat="1" ht="37.8" customHeight="1">
      <c r="A146" s="39"/>
      <c r="B146" s="40"/>
      <c r="C146" s="221" t="s">
        <v>178</v>
      </c>
      <c r="D146" s="221" t="s">
        <v>172</v>
      </c>
      <c r="E146" s="222" t="s">
        <v>2829</v>
      </c>
      <c r="F146" s="223" t="s">
        <v>2830</v>
      </c>
      <c r="G146" s="224" t="s">
        <v>189</v>
      </c>
      <c r="H146" s="225">
        <v>234.619</v>
      </c>
      <c r="I146" s="226"/>
      <c r="J146" s="227">
        <f>ROUND(I146*H146,2)</f>
        <v>0</v>
      </c>
      <c r="K146" s="228"/>
      <c r="L146" s="45"/>
      <c r="M146" s="229" t="s">
        <v>1</v>
      </c>
      <c r="N146" s="230" t="s">
        <v>41</v>
      </c>
      <c r="O146" s="93"/>
      <c r="P146" s="231">
        <f>O146*H146</f>
        <v>0</v>
      </c>
      <c r="Q146" s="231">
        <v>0.017600000000000001</v>
      </c>
      <c r="R146" s="231">
        <f>Q146*H146</f>
        <v>4.1292944</v>
      </c>
      <c r="S146" s="231">
        <v>0</v>
      </c>
      <c r="T146" s="232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3" t="s">
        <v>176</v>
      </c>
      <c r="AT146" s="233" t="s">
        <v>172</v>
      </c>
      <c r="AU146" s="233" t="s">
        <v>177</v>
      </c>
      <c r="AY146" s="18" t="s">
        <v>169</v>
      </c>
      <c r="BE146" s="234">
        <f>IF(N146="základní",J146,0)</f>
        <v>0</v>
      </c>
      <c r="BF146" s="234">
        <f>IF(N146="snížená",J146,0)</f>
        <v>0</v>
      </c>
      <c r="BG146" s="234">
        <f>IF(N146="zákl. přenesená",J146,0)</f>
        <v>0</v>
      </c>
      <c r="BH146" s="234">
        <f>IF(N146="sníž. přenesená",J146,0)</f>
        <v>0</v>
      </c>
      <c r="BI146" s="234">
        <f>IF(N146="nulová",J146,0)</f>
        <v>0</v>
      </c>
      <c r="BJ146" s="18" t="s">
        <v>178</v>
      </c>
      <c r="BK146" s="234">
        <f>ROUND(I146*H146,2)</f>
        <v>0</v>
      </c>
      <c r="BL146" s="18" t="s">
        <v>176</v>
      </c>
      <c r="BM146" s="233" t="s">
        <v>199</v>
      </c>
    </row>
    <row r="147" s="2" customFormat="1">
      <c r="A147" s="39"/>
      <c r="B147" s="40"/>
      <c r="C147" s="41"/>
      <c r="D147" s="235" t="s">
        <v>179</v>
      </c>
      <c r="E147" s="41"/>
      <c r="F147" s="236" t="s">
        <v>2830</v>
      </c>
      <c r="G147" s="41"/>
      <c r="H147" s="41"/>
      <c r="I147" s="237"/>
      <c r="J147" s="41"/>
      <c r="K147" s="41"/>
      <c r="L147" s="45"/>
      <c r="M147" s="238"/>
      <c r="N147" s="239"/>
      <c r="O147" s="93"/>
      <c r="P147" s="93"/>
      <c r="Q147" s="93"/>
      <c r="R147" s="93"/>
      <c r="S147" s="93"/>
      <c r="T147" s="94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179</v>
      </c>
      <c r="AU147" s="18" t="s">
        <v>177</v>
      </c>
    </row>
    <row r="148" s="14" customFormat="1">
      <c r="A148" s="14"/>
      <c r="B148" s="250"/>
      <c r="C148" s="251"/>
      <c r="D148" s="235" t="s">
        <v>180</v>
      </c>
      <c r="E148" s="252" t="s">
        <v>1</v>
      </c>
      <c r="F148" s="253" t="s">
        <v>2831</v>
      </c>
      <c r="G148" s="251"/>
      <c r="H148" s="254">
        <v>234.619</v>
      </c>
      <c r="I148" s="255"/>
      <c r="J148" s="251"/>
      <c r="K148" s="251"/>
      <c r="L148" s="256"/>
      <c r="M148" s="257"/>
      <c r="N148" s="258"/>
      <c r="O148" s="258"/>
      <c r="P148" s="258"/>
      <c r="Q148" s="258"/>
      <c r="R148" s="258"/>
      <c r="S148" s="258"/>
      <c r="T148" s="259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0" t="s">
        <v>180</v>
      </c>
      <c r="AU148" s="260" t="s">
        <v>177</v>
      </c>
      <c r="AV148" s="14" t="s">
        <v>177</v>
      </c>
      <c r="AW148" s="14" t="s">
        <v>30</v>
      </c>
      <c r="AX148" s="14" t="s">
        <v>73</v>
      </c>
      <c r="AY148" s="260" t="s">
        <v>169</v>
      </c>
    </row>
    <row r="149" s="15" customFormat="1">
      <c r="A149" s="15"/>
      <c r="B149" s="261"/>
      <c r="C149" s="262"/>
      <c r="D149" s="235" t="s">
        <v>180</v>
      </c>
      <c r="E149" s="263" t="s">
        <v>1</v>
      </c>
      <c r="F149" s="264" t="s">
        <v>183</v>
      </c>
      <c r="G149" s="262"/>
      <c r="H149" s="265">
        <v>234.619</v>
      </c>
      <c r="I149" s="266"/>
      <c r="J149" s="262"/>
      <c r="K149" s="262"/>
      <c r="L149" s="267"/>
      <c r="M149" s="268"/>
      <c r="N149" s="269"/>
      <c r="O149" s="269"/>
      <c r="P149" s="269"/>
      <c r="Q149" s="269"/>
      <c r="R149" s="269"/>
      <c r="S149" s="269"/>
      <c r="T149" s="270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71" t="s">
        <v>180</v>
      </c>
      <c r="AU149" s="271" t="s">
        <v>177</v>
      </c>
      <c r="AV149" s="15" t="s">
        <v>176</v>
      </c>
      <c r="AW149" s="15" t="s">
        <v>30</v>
      </c>
      <c r="AX149" s="15" t="s">
        <v>81</v>
      </c>
      <c r="AY149" s="271" t="s">
        <v>169</v>
      </c>
    </row>
    <row r="150" s="2" customFormat="1" ht="16.5" customHeight="1">
      <c r="A150" s="39"/>
      <c r="B150" s="40"/>
      <c r="C150" s="221" t="s">
        <v>190</v>
      </c>
      <c r="D150" s="221" t="s">
        <v>172</v>
      </c>
      <c r="E150" s="222" t="s">
        <v>231</v>
      </c>
      <c r="F150" s="223" t="s">
        <v>232</v>
      </c>
      <c r="G150" s="224" t="s">
        <v>189</v>
      </c>
      <c r="H150" s="225">
        <v>73.870000000000005</v>
      </c>
      <c r="I150" s="226"/>
      <c r="J150" s="227">
        <f>ROUND(I150*H150,2)</f>
        <v>0</v>
      </c>
      <c r="K150" s="228"/>
      <c r="L150" s="45"/>
      <c r="M150" s="229" t="s">
        <v>1</v>
      </c>
      <c r="N150" s="230" t="s">
        <v>41</v>
      </c>
      <c r="O150" s="93"/>
      <c r="P150" s="231">
        <f>O150*H150</f>
        <v>0</v>
      </c>
      <c r="Q150" s="231">
        <v>4.0000000000000003E-05</v>
      </c>
      <c r="R150" s="231">
        <f>Q150*H150</f>
        <v>0.0029548000000000005</v>
      </c>
      <c r="S150" s="231">
        <v>6.0000000000000002E-05</v>
      </c>
      <c r="T150" s="232">
        <f>S150*H150</f>
        <v>0.0044322000000000007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3" t="s">
        <v>176</v>
      </c>
      <c r="AT150" s="233" t="s">
        <v>172</v>
      </c>
      <c r="AU150" s="233" t="s">
        <v>177</v>
      </c>
      <c r="AY150" s="18" t="s">
        <v>169</v>
      </c>
      <c r="BE150" s="234">
        <f>IF(N150="základní",J150,0)</f>
        <v>0</v>
      </c>
      <c r="BF150" s="234">
        <f>IF(N150="snížená",J150,0)</f>
        <v>0</v>
      </c>
      <c r="BG150" s="234">
        <f>IF(N150="zákl. přenesená",J150,0)</f>
        <v>0</v>
      </c>
      <c r="BH150" s="234">
        <f>IF(N150="sníž. přenesená",J150,0)</f>
        <v>0</v>
      </c>
      <c r="BI150" s="234">
        <f>IF(N150="nulová",J150,0)</f>
        <v>0</v>
      </c>
      <c r="BJ150" s="18" t="s">
        <v>178</v>
      </c>
      <c r="BK150" s="234">
        <f>ROUND(I150*H150,2)</f>
        <v>0</v>
      </c>
      <c r="BL150" s="18" t="s">
        <v>176</v>
      </c>
      <c r="BM150" s="233" t="s">
        <v>8</v>
      </c>
    </row>
    <row r="151" s="2" customFormat="1">
      <c r="A151" s="39"/>
      <c r="B151" s="40"/>
      <c r="C151" s="41"/>
      <c r="D151" s="235" t="s">
        <v>179</v>
      </c>
      <c r="E151" s="41"/>
      <c r="F151" s="236" t="s">
        <v>232</v>
      </c>
      <c r="G151" s="41"/>
      <c r="H151" s="41"/>
      <c r="I151" s="237"/>
      <c r="J151" s="41"/>
      <c r="K151" s="41"/>
      <c r="L151" s="45"/>
      <c r="M151" s="238"/>
      <c r="N151" s="239"/>
      <c r="O151" s="93"/>
      <c r="P151" s="93"/>
      <c r="Q151" s="93"/>
      <c r="R151" s="93"/>
      <c r="S151" s="93"/>
      <c r="T151" s="94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179</v>
      </c>
      <c r="AU151" s="18" t="s">
        <v>177</v>
      </c>
    </row>
    <row r="152" s="14" customFormat="1">
      <c r="A152" s="14"/>
      <c r="B152" s="250"/>
      <c r="C152" s="251"/>
      <c r="D152" s="235" t="s">
        <v>180</v>
      </c>
      <c r="E152" s="252" t="s">
        <v>1</v>
      </c>
      <c r="F152" s="253" t="s">
        <v>2832</v>
      </c>
      <c r="G152" s="251"/>
      <c r="H152" s="254">
        <v>73.870000000000005</v>
      </c>
      <c r="I152" s="255"/>
      <c r="J152" s="251"/>
      <c r="K152" s="251"/>
      <c r="L152" s="256"/>
      <c r="M152" s="257"/>
      <c r="N152" s="258"/>
      <c r="O152" s="258"/>
      <c r="P152" s="258"/>
      <c r="Q152" s="258"/>
      <c r="R152" s="258"/>
      <c r="S152" s="258"/>
      <c r="T152" s="259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0" t="s">
        <v>180</v>
      </c>
      <c r="AU152" s="260" t="s">
        <v>177</v>
      </c>
      <c r="AV152" s="14" t="s">
        <v>177</v>
      </c>
      <c r="AW152" s="14" t="s">
        <v>30</v>
      </c>
      <c r="AX152" s="14" t="s">
        <v>73</v>
      </c>
      <c r="AY152" s="260" t="s">
        <v>169</v>
      </c>
    </row>
    <row r="153" s="15" customFormat="1">
      <c r="A153" s="15"/>
      <c r="B153" s="261"/>
      <c r="C153" s="262"/>
      <c r="D153" s="235" t="s">
        <v>180</v>
      </c>
      <c r="E153" s="263" t="s">
        <v>1</v>
      </c>
      <c r="F153" s="264" t="s">
        <v>183</v>
      </c>
      <c r="G153" s="262"/>
      <c r="H153" s="265">
        <v>73.870000000000005</v>
      </c>
      <c r="I153" s="266"/>
      <c r="J153" s="262"/>
      <c r="K153" s="262"/>
      <c r="L153" s="267"/>
      <c r="M153" s="268"/>
      <c r="N153" s="269"/>
      <c r="O153" s="269"/>
      <c r="P153" s="269"/>
      <c r="Q153" s="269"/>
      <c r="R153" s="269"/>
      <c r="S153" s="269"/>
      <c r="T153" s="270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71" t="s">
        <v>180</v>
      </c>
      <c r="AU153" s="271" t="s">
        <v>177</v>
      </c>
      <c r="AV153" s="15" t="s">
        <v>176</v>
      </c>
      <c r="AW153" s="15" t="s">
        <v>30</v>
      </c>
      <c r="AX153" s="15" t="s">
        <v>81</v>
      </c>
      <c r="AY153" s="271" t="s">
        <v>169</v>
      </c>
    </row>
    <row r="154" s="2" customFormat="1" ht="16.5" customHeight="1">
      <c r="A154" s="39"/>
      <c r="B154" s="40"/>
      <c r="C154" s="221" t="s">
        <v>211</v>
      </c>
      <c r="D154" s="221" t="s">
        <v>172</v>
      </c>
      <c r="E154" s="222" t="s">
        <v>234</v>
      </c>
      <c r="F154" s="223" t="s">
        <v>235</v>
      </c>
      <c r="G154" s="224" t="s">
        <v>189</v>
      </c>
      <c r="H154" s="225">
        <v>25.960000000000001</v>
      </c>
      <c r="I154" s="226"/>
      <c r="J154" s="227">
        <f>ROUND(I154*H154,2)</f>
        <v>0</v>
      </c>
      <c r="K154" s="228"/>
      <c r="L154" s="45"/>
      <c r="M154" s="229" t="s">
        <v>1</v>
      </c>
      <c r="N154" s="230" t="s">
        <v>41</v>
      </c>
      <c r="O154" s="93"/>
      <c r="P154" s="231">
        <f>O154*H154</f>
        <v>0</v>
      </c>
      <c r="Q154" s="231">
        <v>9.0000000000000006E-05</v>
      </c>
      <c r="R154" s="231">
        <f>Q154*H154</f>
        <v>0.0023364000000000002</v>
      </c>
      <c r="S154" s="231">
        <v>6.0000000000000002E-05</v>
      </c>
      <c r="T154" s="232">
        <f>S154*H154</f>
        <v>0.0015576000000000001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3" t="s">
        <v>176</v>
      </c>
      <c r="AT154" s="233" t="s">
        <v>172</v>
      </c>
      <c r="AU154" s="233" t="s">
        <v>177</v>
      </c>
      <c r="AY154" s="18" t="s">
        <v>169</v>
      </c>
      <c r="BE154" s="234">
        <f>IF(N154="základní",J154,0)</f>
        <v>0</v>
      </c>
      <c r="BF154" s="234">
        <f>IF(N154="snížená",J154,0)</f>
        <v>0</v>
      </c>
      <c r="BG154" s="234">
        <f>IF(N154="zákl. přenesená",J154,0)</f>
        <v>0</v>
      </c>
      <c r="BH154" s="234">
        <f>IF(N154="sníž. přenesená",J154,0)</f>
        <v>0</v>
      </c>
      <c r="BI154" s="234">
        <f>IF(N154="nulová",J154,0)</f>
        <v>0</v>
      </c>
      <c r="BJ154" s="18" t="s">
        <v>178</v>
      </c>
      <c r="BK154" s="234">
        <f>ROUND(I154*H154,2)</f>
        <v>0</v>
      </c>
      <c r="BL154" s="18" t="s">
        <v>176</v>
      </c>
      <c r="BM154" s="233" t="s">
        <v>214</v>
      </c>
    </row>
    <row r="155" s="2" customFormat="1">
      <c r="A155" s="39"/>
      <c r="B155" s="40"/>
      <c r="C155" s="41"/>
      <c r="D155" s="235" t="s">
        <v>179</v>
      </c>
      <c r="E155" s="41"/>
      <c r="F155" s="236" t="s">
        <v>235</v>
      </c>
      <c r="G155" s="41"/>
      <c r="H155" s="41"/>
      <c r="I155" s="237"/>
      <c r="J155" s="41"/>
      <c r="K155" s="41"/>
      <c r="L155" s="45"/>
      <c r="M155" s="238"/>
      <c r="N155" s="239"/>
      <c r="O155" s="93"/>
      <c r="P155" s="93"/>
      <c r="Q155" s="93"/>
      <c r="R155" s="93"/>
      <c r="S155" s="93"/>
      <c r="T155" s="94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179</v>
      </c>
      <c r="AU155" s="18" t="s">
        <v>177</v>
      </c>
    </row>
    <row r="156" s="14" customFormat="1">
      <c r="A156" s="14"/>
      <c r="B156" s="250"/>
      <c r="C156" s="251"/>
      <c r="D156" s="235" t="s">
        <v>180</v>
      </c>
      <c r="E156" s="252" t="s">
        <v>1</v>
      </c>
      <c r="F156" s="253" t="s">
        <v>2833</v>
      </c>
      <c r="G156" s="251"/>
      <c r="H156" s="254">
        <v>7.46</v>
      </c>
      <c r="I156" s="255"/>
      <c r="J156" s="251"/>
      <c r="K156" s="251"/>
      <c r="L156" s="256"/>
      <c r="M156" s="257"/>
      <c r="N156" s="258"/>
      <c r="O156" s="258"/>
      <c r="P156" s="258"/>
      <c r="Q156" s="258"/>
      <c r="R156" s="258"/>
      <c r="S156" s="258"/>
      <c r="T156" s="259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0" t="s">
        <v>180</v>
      </c>
      <c r="AU156" s="260" t="s">
        <v>177</v>
      </c>
      <c r="AV156" s="14" t="s">
        <v>177</v>
      </c>
      <c r="AW156" s="14" t="s">
        <v>30</v>
      </c>
      <c r="AX156" s="14" t="s">
        <v>73</v>
      </c>
      <c r="AY156" s="260" t="s">
        <v>169</v>
      </c>
    </row>
    <row r="157" s="14" customFormat="1">
      <c r="A157" s="14"/>
      <c r="B157" s="250"/>
      <c r="C157" s="251"/>
      <c r="D157" s="235" t="s">
        <v>180</v>
      </c>
      <c r="E157" s="252" t="s">
        <v>1</v>
      </c>
      <c r="F157" s="253" t="s">
        <v>2834</v>
      </c>
      <c r="G157" s="251"/>
      <c r="H157" s="254">
        <v>7.5199999999999996</v>
      </c>
      <c r="I157" s="255"/>
      <c r="J157" s="251"/>
      <c r="K157" s="251"/>
      <c r="L157" s="256"/>
      <c r="M157" s="257"/>
      <c r="N157" s="258"/>
      <c r="O157" s="258"/>
      <c r="P157" s="258"/>
      <c r="Q157" s="258"/>
      <c r="R157" s="258"/>
      <c r="S157" s="258"/>
      <c r="T157" s="259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0" t="s">
        <v>180</v>
      </c>
      <c r="AU157" s="260" t="s">
        <v>177</v>
      </c>
      <c r="AV157" s="14" t="s">
        <v>177</v>
      </c>
      <c r="AW157" s="14" t="s">
        <v>30</v>
      </c>
      <c r="AX157" s="14" t="s">
        <v>73</v>
      </c>
      <c r="AY157" s="260" t="s">
        <v>169</v>
      </c>
    </row>
    <row r="158" s="14" customFormat="1">
      <c r="A158" s="14"/>
      <c r="B158" s="250"/>
      <c r="C158" s="251"/>
      <c r="D158" s="235" t="s">
        <v>180</v>
      </c>
      <c r="E158" s="252" t="s">
        <v>1</v>
      </c>
      <c r="F158" s="253" t="s">
        <v>2835</v>
      </c>
      <c r="G158" s="251"/>
      <c r="H158" s="254">
        <v>5.5999999999999996</v>
      </c>
      <c r="I158" s="255"/>
      <c r="J158" s="251"/>
      <c r="K158" s="251"/>
      <c r="L158" s="256"/>
      <c r="M158" s="257"/>
      <c r="N158" s="258"/>
      <c r="O158" s="258"/>
      <c r="P158" s="258"/>
      <c r="Q158" s="258"/>
      <c r="R158" s="258"/>
      <c r="S158" s="258"/>
      <c r="T158" s="259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0" t="s">
        <v>180</v>
      </c>
      <c r="AU158" s="260" t="s">
        <v>177</v>
      </c>
      <c r="AV158" s="14" t="s">
        <v>177</v>
      </c>
      <c r="AW158" s="14" t="s">
        <v>30</v>
      </c>
      <c r="AX158" s="14" t="s">
        <v>73</v>
      </c>
      <c r="AY158" s="260" t="s">
        <v>169</v>
      </c>
    </row>
    <row r="159" s="14" customFormat="1">
      <c r="A159" s="14"/>
      <c r="B159" s="250"/>
      <c r="C159" s="251"/>
      <c r="D159" s="235" t="s">
        <v>180</v>
      </c>
      <c r="E159" s="252" t="s">
        <v>1</v>
      </c>
      <c r="F159" s="253" t="s">
        <v>2836</v>
      </c>
      <c r="G159" s="251"/>
      <c r="H159" s="254">
        <v>5.3799999999999999</v>
      </c>
      <c r="I159" s="255"/>
      <c r="J159" s="251"/>
      <c r="K159" s="251"/>
      <c r="L159" s="256"/>
      <c r="M159" s="257"/>
      <c r="N159" s="258"/>
      <c r="O159" s="258"/>
      <c r="P159" s="258"/>
      <c r="Q159" s="258"/>
      <c r="R159" s="258"/>
      <c r="S159" s="258"/>
      <c r="T159" s="259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0" t="s">
        <v>180</v>
      </c>
      <c r="AU159" s="260" t="s">
        <v>177</v>
      </c>
      <c r="AV159" s="14" t="s">
        <v>177</v>
      </c>
      <c r="AW159" s="14" t="s">
        <v>30</v>
      </c>
      <c r="AX159" s="14" t="s">
        <v>73</v>
      </c>
      <c r="AY159" s="260" t="s">
        <v>169</v>
      </c>
    </row>
    <row r="160" s="15" customFormat="1">
      <c r="A160" s="15"/>
      <c r="B160" s="261"/>
      <c r="C160" s="262"/>
      <c r="D160" s="235" t="s">
        <v>180</v>
      </c>
      <c r="E160" s="263" t="s">
        <v>1</v>
      </c>
      <c r="F160" s="264" t="s">
        <v>183</v>
      </c>
      <c r="G160" s="262"/>
      <c r="H160" s="265">
        <v>25.959999999999997</v>
      </c>
      <c r="I160" s="266"/>
      <c r="J160" s="262"/>
      <c r="K160" s="262"/>
      <c r="L160" s="267"/>
      <c r="M160" s="268"/>
      <c r="N160" s="269"/>
      <c r="O160" s="269"/>
      <c r="P160" s="269"/>
      <c r="Q160" s="269"/>
      <c r="R160" s="269"/>
      <c r="S160" s="269"/>
      <c r="T160" s="270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71" t="s">
        <v>180</v>
      </c>
      <c r="AU160" s="271" t="s">
        <v>177</v>
      </c>
      <c r="AV160" s="15" t="s">
        <v>176</v>
      </c>
      <c r="AW160" s="15" t="s">
        <v>30</v>
      </c>
      <c r="AX160" s="15" t="s">
        <v>81</v>
      </c>
      <c r="AY160" s="271" t="s">
        <v>169</v>
      </c>
    </row>
    <row r="161" s="2" customFormat="1" ht="24.15" customHeight="1">
      <c r="A161" s="39"/>
      <c r="B161" s="40"/>
      <c r="C161" s="221" t="s">
        <v>195</v>
      </c>
      <c r="D161" s="221" t="s">
        <v>172</v>
      </c>
      <c r="E161" s="222" t="s">
        <v>243</v>
      </c>
      <c r="F161" s="223" t="s">
        <v>244</v>
      </c>
      <c r="G161" s="224" t="s">
        <v>245</v>
      </c>
      <c r="H161" s="225">
        <v>73.540000000000006</v>
      </c>
      <c r="I161" s="226"/>
      <c r="J161" s="227">
        <f>ROUND(I161*H161,2)</f>
        <v>0</v>
      </c>
      <c r="K161" s="228"/>
      <c r="L161" s="45"/>
      <c r="M161" s="229" t="s">
        <v>1</v>
      </c>
      <c r="N161" s="230" t="s">
        <v>41</v>
      </c>
      <c r="O161" s="93"/>
      <c r="P161" s="231">
        <f>O161*H161</f>
        <v>0</v>
      </c>
      <c r="Q161" s="231">
        <v>0.0015</v>
      </c>
      <c r="R161" s="231">
        <f>Q161*H161</f>
        <v>0.11031000000000001</v>
      </c>
      <c r="S161" s="231">
        <v>0</v>
      </c>
      <c r="T161" s="232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33" t="s">
        <v>176</v>
      </c>
      <c r="AT161" s="233" t="s">
        <v>172</v>
      </c>
      <c r="AU161" s="233" t="s">
        <v>177</v>
      </c>
      <c r="AY161" s="18" t="s">
        <v>169</v>
      </c>
      <c r="BE161" s="234">
        <f>IF(N161="základní",J161,0)</f>
        <v>0</v>
      </c>
      <c r="BF161" s="234">
        <f>IF(N161="snížená",J161,0)</f>
        <v>0</v>
      </c>
      <c r="BG161" s="234">
        <f>IF(N161="zákl. přenesená",J161,0)</f>
        <v>0</v>
      </c>
      <c r="BH161" s="234">
        <f>IF(N161="sníž. přenesená",J161,0)</f>
        <v>0</v>
      </c>
      <c r="BI161" s="234">
        <f>IF(N161="nulová",J161,0)</f>
        <v>0</v>
      </c>
      <c r="BJ161" s="18" t="s">
        <v>178</v>
      </c>
      <c r="BK161" s="234">
        <f>ROUND(I161*H161,2)</f>
        <v>0</v>
      </c>
      <c r="BL161" s="18" t="s">
        <v>176</v>
      </c>
      <c r="BM161" s="233" t="s">
        <v>217</v>
      </c>
    </row>
    <row r="162" s="2" customFormat="1">
      <c r="A162" s="39"/>
      <c r="B162" s="40"/>
      <c r="C162" s="41"/>
      <c r="D162" s="235" t="s">
        <v>179</v>
      </c>
      <c r="E162" s="41"/>
      <c r="F162" s="236" t="s">
        <v>244</v>
      </c>
      <c r="G162" s="41"/>
      <c r="H162" s="41"/>
      <c r="I162" s="237"/>
      <c r="J162" s="41"/>
      <c r="K162" s="41"/>
      <c r="L162" s="45"/>
      <c r="M162" s="238"/>
      <c r="N162" s="239"/>
      <c r="O162" s="93"/>
      <c r="P162" s="93"/>
      <c r="Q162" s="93"/>
      <c r="R162" s="93"/>
      <c r="S162" s="93"/>
      <c r="T162" s="94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179</v>
      </c>
      <c r="AU162" s="18" t="s">
        <v>177</v>
      </c>
    </row>
    <row r="163" s="14" customFormat="1">
      <c r="A163" s="14"/>
      <c r="B163" s="250"/>
      <c r="C163" s="251"/>
      <c r="D163" s="235" t="s">
        <v>180</v>
      </c>
      <c r="E163" s="252" t="s">
        <v>1</v>
      </c>
      <c r="F163" s="253" t="s">
        <v>2837</v>
      </c>
      <c r="G163" s="251"/>
      <c r="H163" s="254">
        <v>21</v>
      </c>
      <c r="I163" s="255"/>
      <c r="J163" s="251"/>
      <c r="K163" s="251"/>
      <c r="L163" s="256"/>
      <c r="M163" s="257"/>
      <c r="N163" s="258"/>
      <c r="O163" s="258"/>
      <c r="P163" s="258"/>
      <c r="Q163" s="258"/>
      <c r="R163" s="258"/>
      <c r="S163" s="258"/>
      <c r="T163" s="259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0" t="s">
        <v>180</v>
      </c>
      <c r="AU163" s="260" t="s">
        <v>177</v>
      </c>
      <c r="AV163" s="14" t="s">
        <v>177</v>
      </c>
      <c r="AW163" s="14" t="s">
        <v>30</v>
      </c>
      <c r="AX163" s="14" t="s">
        <v>73</v>
      </c>
      <c r="AY163" s="260" t="s">
        <v>169</v>
      </c>
    </row>
    <row r="164" s="14" customFormat="1">
      <c r="A164" s="14"/>
      <c r="B164" s="250"/>
      <c r="C164" s="251"/>
      <c r="D164" s="235" t="s">
        <v>180</v>
      </c>
      <c r="E164" s="252" t="s">
        <v>1</v>
      </c>
      <c r="F164" s="253" t="s">
        <v>2838</v>
      </c>
      <c r="G164" s="251"/>
      <c r="H164" s="254">
        <v>21.039999999999999</v>
      </c>
      <c r="I164" s="255"/>
      <c r="J164" s="251"/>
      <c r="K164" s="251"/>
      <c r="L164" s="256"/>
      <c r="M164" s="257"/>
      <c r="N164" s="258"/>
      <c r="O164" s="258"/>
      <c r="P164" s="258"/>
      <c r="Q164" s="258"/>
      <c r="R164" s="258"/>
      <c r="S164" s="258"/>
      <c r="T164" s="259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0" t="s">
        <v>180</v>
      </c>
      <c r="AU164" s="260" t="s">
        <v>177</v>
      </c>
      <c r="AV164" s="14" t="s">
        <v>177</v>
      </c>
      <c r="AW164" s="14" t="s">
        <v>30</v>
      </c>
      <c r="AX164" s="14" t="s">
        <v>73</v>
      </c>
      <c r="AY164" s="260" t="s">
        <v>169</v>
      </c>
    </row>
    <row r="165" s="14" customFormat="1">
      <c r="A165" s="14"/>
      <c r="B165" s="250"/>
      <c r="C165" s="251"/>
      <c r="D165" s="235" t="s">
        <v>180</v>
      </c>
      <c r="E165" s="252" t="s">
        <v>1</v>
      </c>
      <c r="F165" s="253" t="s">
        <v>2839</v>
      </c>
      <c r="G165" s="251"/>
      <c r="H165" s="254">
        <v>16</v>
      </c>
      <c r="I165" s="255"/>
      <c r="J165" s="251"/>
      <c r="K165" s="251"/>
      <c r="L165" s="256"/>
      <c r="M165" s="257"/>
      <c r="N165" s="258"/>
      <c r="O165" s="258"/>
      <c r="P165" s="258"/>
      <c r="Q165" s="258"/>
      <c r="R165" s="258"/>
      <c r="S165" s="258"/>
      <c r="T165" s="259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0" t="s">
        <v>180</v>
      </c>
      <c r="AU165" s="260" t="s">
        <v>177</v>
      </c>
      <c r="AV165" s="14" t="s">
        <v>177</v>
      </c>
      <c r="AW165" s="14" t="s">
        <v>30</v>
      </c>
      <c r="AX165" s="14" t="s">
        <v>73</v>
      </c>
      <c r="AY165" s="260" t="s">
        <v>169</v>
      </c>
    </row>
    <row r="166" s="14" customFormat="1">
      <c r="A166" s="14"/>
      <c r="B166" s="250"/>
      <c r="C166" s="251"/>
      <c r="D166" s="235" t="s">
        <v>180</v>
      </c>
      <c r="E166" s="252" t="s">
        <v>1</v>
      </c>
      <c r="F166" s="253" t="s">
        <v>2840</v>
      </c>
      <c r="G166" s="251"/>
      <c r="H166" s="254">
        <v>15.5</v>
      </c>
      <c r="I166" s="255"/>
      <c r="J166" s="251"/>
      <c r="K166" s="251"/>
      <c r="L166" s="256"/>
      <c r="M166" s="257"/>
      <c r="N166" s="258"/>
      <c r="O166" s="258"/>
      <c r="P166" s="258"/>
      <c r="Q166" s="258"/>
      <c r="R166" s="258"/>
      <c r="S166" s="258"/>
      <c r="T166" s="259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0" t="s">
        <v>180</v>
      </c>
      <c r="AU166" s="260" t="s">
        <v>177</v>
      </c>
      <c r="AV166" s="14" t="s">
        <v>177</v>
      </c>
      <c r="AW166" s="14" t="s">
        <v>30</v>
      </c>
      <c r="AX166" s="14" t="s">
        <v>73</v>
      </c>
      <c r="AY166" s="260" t="s">
        <v>169</v>
      </c>
    </row>
    <row r="167" s="15" customFormat="1">
      <c r="A167" s="15"/>
      <c r="B167" s="261"/>
      <c r="C167" s="262"/>
      <c r="D167" s="235" t="s">
        <v>180</v>
      </c>
      <c r="E167" s="263" t="s">
        <v>1</v>
      </c>
      <c r="F167" s="264" t="s">
        <v>183</v>
      </c>
      <c r="G167" s="262"/>
      <c r="H167" s="265">
        <v>73.539999999999992</v>
      </c>
      <c r="I167" s="266"/>
      <c r="J167" s="262"/>
      <c r="K167" s="262"/>
      <c r="L167" s="267"/>
      <c r="M167" s="268"/>
      <c r="N167" s="269"/>
      <c r="O167" s="269"/>
      <c r="P167" s="269"/>
      <c r="Q167" s="269"/>
      <c r="R167" s="269"/>
      <c r="S167" s="269"/>
      <c r="T167" s="270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71" t="s">
        <v>180</v>
      </c>
      <c r="AU167" s="271" t="s">
        <v>177</v>
      </c>
      <c r="AV167" s="15" t="s">
        <v>176</v>
      </c>
      <c r="AW167" s="15" t="s">
        <v>30</v>
      </c>
      <c r="AX167" s="15" t="s">
        <v>81</v>
      </c>
      <c r="AY167" s="271" t="s">
        <v>169</v>
      </c>
    </row>
    <row r="168" s="12" customFormat="1" ht="22.8" customHeight="1">
      <c r="A168" s="12"/>
      <c r="B168" s="205"/>
      <c r="C168" s="206"/>
      <c r="D168" s="207" t="s">
        <v>72</v>
      </c>
      <c r="E168" s="219" t="s">
        <v>220</v>
      </c>
      <c r="F168" s="219" t="s">
        <v>262</v>
      </c>
      <c r="G168" s="206"/>
      <c r="H168" s="206"/>
      <c r="I168" s="209"/>
      <c r="J168" s="220">
        <f>BK168</f>
        <v>0</v>
      </c>
      <c r="K168" s="206"/>
      <c r="L168" s="211"/>
      <c r="M168" s="212"/>
      <c r="N168" s="213"/>
      <c r="O168" s="213"/>
      <c r="P168" s="214">
        <f>SUM(P169:P201)</f>
        <v>0</v>
      </c>
      <c r="Q168" s="213"/>
      <c r="R168" s="214">
        <f>SUM(R169:R201)</f>
        <v>0.064243499999999995</v>
      </c>
      <c r="S168" s="213"/>
      <c r="T168" s="215">
        <f>SUM(T169:T201)</f>
        <v>5.1258900000000001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16" t="s">
        <v>81</v>
      </c>
      <c r="AT168" s="217" t="s">
        <v>72</v>
      </c>
      <c r="AU168" s="217" t="s">
        <v>81</v>
      </c>
      <c r="AY168" s="216" t="s">
        <v>169</v>
      </c>
      <c r="BK168" s="218">
        <f>SUM(BK169:BK201)</f>
        <v>0</v>
      </c>
    </row>
    <row r="169" s="2" customFormat="1" ht="33" customHeight="1">
      <c r="A169" s="39"/>
      <c r="B169" s="40"/>
      <c r="C169" s="221" t="s">
        <v>220</v>
      </c>
      <c r="D169" s="221" t="s">
        <v>172</v>
      </c>
      <c r="E169" s="222" t="s">
        <v>264</v>
      </c>
      <c r="F169" s="223" t="s">
        <v>265</v>
      </c>
      <c r="G169" s="224" t="s">
        <v>189</v>
      </c>
      <c r="H169" s="225">
        <v>73.870000000000005</v>
      </c>
      <c r="I169" s="226"/>
      <c r="J169" s="227">
        <f>ROUND(I169*H169,2)</f>
        <v>0</v>
      </c>
      <c r="K169" s="228"/>
      <c r="L169" s="45"/>
      <c r="M169" s="229" t="s">
        <v>1</v>
      </c>
      <c r="N169" s="230" t="s">
        <v>41</v>
      </c>
      <c r="O169" s="93"/>
      <c r="P169" s="231">
        <f>O169*H169</f>
        <v>0</v>
      </c>
      <c r="Q169" s="231">
        <v>0</v>
      </c>
      <c r="R169" s="231">
        <f>Q169*H169</f>
        <v>0</v>
      </c>
      <c r="S169" s="231">
        <v>0</v>
      </c>
      <c r="T169" s="232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33" t="s">
        <v>176</v>
      </c>
      <c r="AT169" s="233" t="s">
        <v>172</v>
      </c>
      <c r="AU169" s="233" t="s">
        <v>177</v>
      </c>
      <c r="AY169" s="18" t="s">
        <v>169</v>
      </c>
      <c r="BE169" s="234">
        <f>IF(N169="základní",J169,0)</f>
        <v>0</v>
      </c>
      <c r="BF169" s="234">
        <f>IF(N169="snížená",J169,0)</f>
        <v>0</v>
      </c>
      <c r="BG169" s="234">
        <f>IF(N169="zákl. přenesená",J169,0)</f>
        <v>0</v>
      </c>
      <c r="BH169" s="234">
        <f>IF(N169="sníž. přenesená",J169,0)</f>
        <v>0</v>
      </c>
      <c r="BI169" s="234">
        <f>IF(N169="nulová",J169,0)</f>
        <v>0</v>
      </c>
      <c r="BJ169" s="18" t="s">
        <v>178</v>
      </c>
      <c r="BK169" s="234">
        <f>ROUND(I169*H169,2)</f>
        <v>0</v>
      </c>
      <c r="BL169" s="18" t="s">
        <v>176</v>
      </c>
      <c r="BM169" s="233" t="s">
        <v>223</v>
      </c>
    </row>
    <row r="170" s="2" customFormat="1">
      <c r="A170" s="39"/>
      <c r="B170" s="40"/>
      <c r="C170" s="41"/>
      <c r="D170" s="235" t="s">
        <v>179</v>
      </c>
      <c r="E170" s="41"/>
      <c r="F170" s="236" t="s">
        <v>265</v>
      </c>
      <c r="G170" s="41"/>
      <c r="H170" s="41"/>
      <c r="I170" s="237"/>
      <c r="J170" s="41"/>
      <c r="K170" s="41"/>
      <c r="L170" s="45"/>
      <c r="M170" s="238"/>
      <c r="N170" s="239"/>
      <c r="O170" s="93"/>
      <c r="P170" s="93"/>
      <c r="Q170" s="93"/>
      <c r="R170" s="93"/>
      <c r="S170" s="93"/>
      <c r="T170" s="94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179</v>
      </c>
      <c r="AU170" s="18" t="s">
        <v>177</v>
      </c>
    </row>
    <row r="171" s="2" customFormat="1" ht="24.15" customHeight="1">
      <c r="A171" s="39"/>
      <c r="B171" s="40"/>
      <c r="C171" s="221" t="s">
        <v>199</v>
      </c>
      <c r="D171" s="221" t="s">
        <v>172</v>
      </c>
      <c r="E171" s="222" t="s">
        <v>267</v>
      </c>
      <c r="F171" s="223" t="s">
        <v>268</v>
      </c>
      <c r="G171" s="224" t="s">
        <v>189</v>
      </c>
      <c r="H171" s="225">
        <v>73.870000000000005</v>
      </c>
      <c r="I171" s="226"/>
      <c r="J171" s="227">
        <f>ROUND(I171*H171,2)</f>
        <v>0</v>
      </c>
      <c r="K171" s="228"/>
      <c r="L171" s="45"/>
      <c r="M171" s="229" t="s">
        <v>1</v>
      </c>
      <c r="N171" s="230" t="s">
        <v>41</v>
      </c>
      <c r="O171" s="93"/>
      <c r="P171" s="231">
        <f>O171*H171</f>
        <v>0</v>
      </c>
      <c r="Q171" s="231">
        <v>4.0000000000000003E-05</v>
      </c>
      <c r="R171" s="231">
        <f>Q171*H171</f>
        <v>0.0029548000000000005</v>
      </c>
      <c r="S171" s="231">
        <v>0</v>
      </c>
      <c r="T171" s="232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33" t="s">
        <v>176</v>
      </c>
      <c r="AT171" s="233" t="s">
        <v>172</v>
      </c>
      <c r="AU171" s="233" t="s">
        <v>177</v>
      </c>
      <c r="AY171" s="18" t="s">
        <v>169</v>
      </c>
      <c r="BE171" s="234">
        <f>IF(N171="základní",J171,0)</f>
        <v>0</v>
      </c>
      <c r="BF171" s="234">
        <f>IF(N171="snížená",J171,0)</f>
        <v>0</v>
      </c>
      <c r="BG171" s="234">
        <f>IF(N171="zákl. přenesená",J171,0)</f>
        <v>0</v>
      </c>
      <c r="BH171" s="234">
        <f>IF(N171="sníž. přenesená",J171,0)</f>
        <v>0</v>
      </c>
      <c r="BI171" s="234">
        <f>IF(N171="nulová",J171,0)</f>
        <v>0</v>
      </c>
      <c r="BJ171" s="18" t="s">
        <v>178</v>
      </c>
      <c r="BK171" s="234">
        <f>ROUND(I171*H171,2)</f>
        <v>0</v>
      </c>
      <c r="BL171" s="18" t="s">
        <v>176</v>
      </c>
      <c r="BM171" s="233" t="s">
        <v>227</v>
      </c>
    </row>
    <row r="172" s="2" customFormat="1">
      <c r="A172" s="39"/>
      <c r="B172" s="40"/>
      <c r="C172" s="41"/>
      <c r="D172" s="235" t="s">
        <v>179</v>
      </c>
      <c r="E172" s="41"/>
      <c r="F172" s="236" t="s">
        <v>268</v>
      </c>
      <c r="G172" s="41"/>
      <c r="H172" s="41"/>
      <c r="I172" s="237"/>
      <c r="J172" s="41"/>
      <c r="K172" s="41"/>
      <c r="L172" s="45"/>
      <c r="M172" s="238"/>
      <c r="N172" s="239"/>
      <c r="O172" s="93"/>
      <c r="P172" s="93"/>
      <c r="Q172" s="93"/>
      <c r="R172" s="93"/>
      <c r="S172" s="93"/>
      <c r="T172" s="94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179</v>
      </c>
      <c r="AU172" s="18" t="s">
        <v>177</v>
      </c>
    </row>
    <row r="173" s="2" customFormat="1" ht="16.5" customHeight="1">
      <c r="A173" s="39"/>
      <c r="B173" s="40"/>
      <c r="C173" s="221" t="s">
        <v>230</v>
      </c>
      <c r="D173" s="221" t="s">
        <v>172</v>
      </c>
      <c r="E173" s="222" t="s">
        <v>2841</v>
      </c>
      <c r="F173" s="223" t="s">
        <v>2842</v>
      </c>
      <c r="G173" s="224" t="s">
        <v>189</v>
      </c>
      <c r="H173" s="225">
        <v>73.870000000000005</v>
      </c>
      <c r="I173" s="226"/>
      <c r="J173" s="227">
        <f>ROUND(I173*H173,2)</f>
        <v>0</v>
      </c>
      <c r="K173" s="228"/>
      <c r="L173" s="45"/>
      <c r="M173" s="229" t="s">
        <v>1</v>
      </c>
      <c r="N173" s="230" t="s">
        <v>41</v>
      </c>
      <c r="O173" s="93"/>
      <c r="P173" s="231">
        <f>O173*H173</f>
        <v>0</v>
      </c>
      <c r="Q173" s="231">
        <v>1.0000000000000001E-05</v>
      </c>
      <c r="R173" s="231">
        <f>Q173*H173</f>
        <v>0.00073870000000000012</v>
      </c>
      <c r="S173" s="231">
        <v>0</v>
      </c>
      <c r="T173" s="232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33" t="s">
        <v>176</v>
      </c>
      <c r="AT173" s="233" t="s">
        <v>172</v>
      </c>
      <c r="AU173" s="233" t="s">
        <v>177</v>
      </c>
      <c r="AY173" s="18" t="s">
        <v>169</v>
      </c>
      <c r="BE173" s="234">
        <f>IF(N173="základní",J173,0)</f>
        <v>0</v>
      </c>
      <c r="BF173" s="234">
        <f>IF(N173="snížená",J173,0)</f>
        <v>0</v>
      </c>
      <c r="BG173" s="234">
        <f>IF(N173="zákl. přenesená",J173,0)</f>
        <v>0</v>
      </c>
      <c r="BH173" s="234">
        <f>IF(N173="sníž. přenesená",J173,0)</f>
        <v>0</v>
      </c>
      <c r="BI173" s="234">
        <f>IF(N173="nulová",J173,0)</f>
        <v>0</v>
      </c>
      <c r="BJ173" s="18" t="s">
        <v>178</v>
      </c>
      <c r="BK173" s="234">
        <f>ROUND(I173*H173,2)</f>
        <v>0</v>
      </c>
      <c r="BL173" s="18" t="s">
        <v>176</v>
      </c>
      <c r="BM173" s="233" t="s">
        <v>233</v>
      </c>
    </row>
    <row r="174" s="2" customFormat="1">
      <c r="A174" s="39"/>
      <c r="B174" s="40"/>
      <c r="C174" s="41"/>
      <c r="D174" s="235" t="s">
        <v>179</v>
      </c>
      <c r="E174" s="41"/>
      <c r="F174" s="236" t="s">
        <v>2842</v>
      </c>
      <c r="G174" s="41"/>
      <c r="H174" s="41"/>
      <c r="I174" s="237"/>
      <c r="J174" s="41"/>
      <c r="K174" s="41"/>
      <c r="L174" s="45"/>
      <c r="M174" s="238"/>
      <c r="N174" s="239"/>
      <c r="O174" s="93"/>
      <c r="P174" s="93"/>
      <c r="Q174" s="93"/>
      <c r="R174" s="93"/>
      <c r="S174" s="93"/>
      <c r="T174" s="94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179</v>
      </c>
      <c r="AU174" s="18" t="s">
        <v>177</v>
      </c>
    </row>
    <row r="175" s="14" customFormat="1">
      <c r="A175" s="14"/>
      <c r="B175" s="250"/>
      <c r="C175" s="251"/>
      <c r="D175" s="235" t="s">
        <v>180</v>
      </c>
      <c r="E175" s="252" t="s">
        <v>1</v>
      </c>
      <c r="F175" s="253" t="s">
        <v>2823</v>
      </c>
      <c r="G175" s="251"/>
      <c r="H175" s="254">
        <v>73.870000000000005</v>
      </c>
      <c r="I175" s="255"/>
      <c r="J175" s="251"/>
      <c r="K175" s="251"/>
      <c r="L175" s="256"/>
      <c r="M175" s="257"/>
      <c r="N175" s="258"/>
      <c r="O175" s="258"/>
      <c r="P175" s="258"/>
      <c r="Q175" s="258"/>
      <c r="R175" s="258"/>
      <c r="S175" s="258"/>
      <c r="T175" s="259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0" t="s">
        <v>180</v>
      </c>
      <c r="AU175" s="260" t="s">
        <v>177</v>
      </c>
      <c r="AV175" s="14" t="s">
        <v>177</v>
      </c>
      <c r="AW175" s="14" t="s">
        <v>30</v>
      </c>
      <c r="AX175" s="14" t="s">
        <v>73</v>
      </c>
      <c r="AY175" s="260" t="s">
        <v>169</v>
      </c>
    </row>
    <row r="176" s="15" customFormat="1">
      <c r="A176" s="15"/>
      <c r="B176" s="261"/>
      <c r="C176" s="262"/>
      <c r="D176" s="235" t="s">
        <v>180</v>
      </c>
      <c r="E176" s="263" t="s">
        <v>1</v>
      </c>
      <c r="F176" s="264" t="s">
        <v>183</v>
      </c>
      <c r="G176" s="262"/>
      <c r="H176" s="265">
        <v>73.870000000000005</v>
      </c>
      <c r="I176" s="266"/>
      <c r="J176" s="262"/>
      <c r="K176" s="262"/>
      <c r="L176" s="267"/>
      <c r="M176" s="268"/>
      <c r="N176" s="269"/>
      <c r="O176" s="269"/>
      <c r="P176" s="269"/>
      <c r="Q176" s="269"/>
      <c r="R176" s="269"/>
      <c r="S176" s="269"/>
      <c r="T176" s="270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71" t="s">
        <v>180</v>
      </c>
      <c r="AU176" s="271" t="s">
        <v>177</v>
      </c>
      <c r="AV176" s="15" t="s">
        <v>176</v>
      </c>
      <c r="AW176" s="15" t="s">
        <v>30</v>
      </c>
      <c r="AX176" s="15" t="s">
        <v>81</v>
      </c>
      <c r="AY176" s="271" t="s">
        <v>169</v>
      </c>
    </row>
    <row r="177" s="2" customFormat="1" ht="16.5" customHeight="1">
      <c r="A177" s="39"/>
      <c r="B177" s="40"/>
      <c r="C177" s="221" t="s">
        <v>8</v>
      </c>
      <c r="D177" s="221" t="s">
        <v>172</v>
      </c>
      <c r="E177" s="222" t="s">
        <v>2843</v>
      </c>
      <c r="F177" s="223" t="s">
        <v>2844</v>
      </c>
      <c r="G177" s="224" t="s">
        <v>186</v>
      </c>
      <c r="H177" s="225">
        <v>5</v>
      </c>
      <c r="I177" s="226"/>
      <c r="J177" s="227">
        <f>ROUND(I177*H177,2)</f>
        <v>0</v>
      </c>
      <c r="K177" s="228"/>
      <c r="L177" s="45"/>
      <c r="M177" s="229" t="s">
        <v>1</v>
      </c>
      <c r="N177" s="230" t="s">
        <v>41</v>
      </c>
      <c r="O177" s="93"/>
      <c r="P177" s="231">
        <f>O177*H177</f>
        <v>0</v>
      </c>
      <c r="Q177" s="231">
        <v>0.00011</v>
      </c>
      <c r="R177" s="231">
        <f>Q177*H177</f>
        <v>0.00055000000000000003</v>
      </c>
      <c r="S177" s="231">
        <v>0</v>
      </c>
      <c r="T177" s="232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33" t="s">
        <v>176</v>
      </c>
      <c r="AT177" s="233" t="s">
        <v>172</v>
      </c>
      <c r="AU177" s="233" t="s">
        <v>177</v>
      </c>
      <c r="AY177" s="18" t="s">
        <v>169</v>
      </c>
      <c r="BE177" s="234">
        <f>IF(N177="základní",J177,0)</f>
        <v>0</v>
      </c>
      <c r="BF177" s="234">
        <f>IF(N177="snížená",J177,0)</f>
        <v>0</v>
      </c>
      <c r="BG177" s="234">
        <f>IF(N177="zákl. přenesená",J177,0)</f>
        <v>0</v>
      </c>
      <c r="BH177" s="234">
        <f>IF(N177="sníž. přenesená",J177,0)</f>
        <v>0</v>
      </c>
      <c r="BI177" s="234">
        <f>IF(N177="nulová",J177,0)</f>
        <v>0</v>
      </c>
      <c r="BJ177" s="18" t="s">
        <v>178</v>
      </c>
      <c r="BK177" s="234">
        <f>ROUND(I177*H177,2)</f>
        <v>0</v>
      </c>
      <c r="BL177" s="18" t="s">
        <v>176</v>
      </c>
      <c r="BM177" s="233" t="s">
        <v>236</v>
      </c>
    </row>
    <row r="178" s="2" customFormat="1">
      <c r="A178" s="39"/>
      <c r="B178" s="40"/>
      <c r="C178" s="41"/>
      <c r="D178" s="235" t="s">
        <v>179</v>
      </c>
      <c r="E178" s="41"/>
      <c r="F178" s="236" t="s">
        <v>2844</v>
      </c>
      <c r="G178" s="41"/>
      <c r="H178" s="41"/>
      <c r="I178" s="237"/>
      <c r="J178" s="41"/>
      <c r="K178" s="41"/>
      <c r="L178" s="45"/>
      <c r="M178" s="238"/>
      <c r="N178" s="239"/>
      <c r="O178" s="93"/>
      <c r="P178" s="93"/>
      <c r="Q178" s="93"/>
      <c r="R178" s="93"/>
      <c r="S178" s="93"/>
      <c r="T178" s="94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179</v>
      </c>
      <c r="AU178" s="18" t="s">
        <v>177</v>
      </c>
    </row>
    <row r="179" s="2" customFormat="1" ht="16.5" customHeight="1">
      <c r="A179" s="39"/>
      <c r="B179" s="40"/>
      <c r="C179" s="272" t="s">
        <v>242</v>
      </c>
      <c r="D179" s="272" t="s">
        <v>258</v>
      </c>
      <c r="E179" s="273" t="s">
        <v>2845</v>
      </c>
      <c r="F179" s="274" t="s">
        <v>2846</v>
      </c>
      <c r="G179" s="275" t="s">
        <v>186</v>
      </c>
      <c r="H179" s="276">
        <v>5</v>
      </c>
      <c r="I179" s="277"/>
      <c r="J179" s="278">
        <f>ROUND(I179*H179,2)</f>
        <v>0</v>
      </c>
      <c r="K179" s="279"/>
      <c r="L179" s="280"/>
      <c r="M179" s="281" t="s">
        <v>1</v>
      </c>
      <c r="N179" s="282" t="s">
        <v>41</v>
      </c>
      <c r="O179" s="93"/>
      <c r="P179" s="231">
        <f>O179*H179</f>
        <v>0</v>
      </c>
      <c r="Q179" s="231">
        <v>0.012</v>
      </c>
      <c r="R179" s="231">
        <f>Q179*H179</f>
        <v>0.059999999999999998</v>
      </c>
      <c r="S179" s="231">
        <v>0</v>
      </c>
      <c r="T179" s="232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3" t="s">
        <v>195</v>
      </c>
      <c r="AT179" s="233" t="s">
        <v>258</v>
      </c>
      <c r="AU179" s="233" t="s">
        <v>177</v>
      </c>
      <c r="AY179" s="18" t="s">
        <v>169</v>
      </c>
      <c r="BE179" s="234">
        <f>IF(N179="základní",J179,0)</f>
        <v>0</v>
      </c>
      <c r="BF179" s="234">
        <f>IF(N179="snížená",J179,0)</f>
        <v>0</v>
      </c>
      <c r="BG179" s="234">
        <f>IF(N179="zákl. přenesená",J179,0)</f>
        <v>0</v>
      </c>
      <c r="BH179" s="234">
        <f>IF(N179="sníž. přenesená",J179,0)</f>
        <v>0</v>
      </c>
      <c r="BI179" s="234">
        <f>IF(N179="nulová",J179,0)</f>
        <v>0</v>
      </c>
      <c r="BJ179" s="18" t="s">
        <v>178</v>
      </c>
      <c r="BK179" s="234">
        <f>ROUND(I179*H179,2)</f>
        <v>0</v>
      </c>
      <c r="BL179" s="18" t="s">
        <v>176</v>
      </c>
      <c r="BM179" s="233" t="s">
        <v>246</v>
      </c>
    </row>
    <row r="180" s="2" customFormat="1">
      <c r="A180" s="39"/>
      <c r="B180" s="40"/>
      <c r="C180" s="41"/>
      <c r="D180" s="235" t="s">
        <v>179</v>
      </c>
      <c r="E180" s="41"/>
      <c r="F180" s="236" t="s">
        <v>2846</v>
      </c>
      <c r="G180" s="41"/>
      <c r="H180" s="41"/>
      <c r="I180" s="237"/>
      <c r="J180" s="41"/>
      <c r="K180" s="41"/>
      <c r="L180" s="45"/>
      <c r="M180" s="238"/>
      <c r="N180" s="239"/>
      <c r="O180" s="93"/>
      <c r="P180" s="93"/>
      <c r="Q180" s="93"/>
      <c r="R180" s="93"/>
      <c r="S180" s="93"/>
      <c r="T180" s="94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179</v>
      </c>
      <c r="AU180" s="18" t="s">
        <v>177</v>
      </c>
    </row>
    <row r="181" s="2" customFormat="1" ht="24.15" customHeight="1">
      <c r="A181" s="39"/>
      <c r="B181" s="40"/>
      <c r="C181" s="221" t="s">
        <v>214</v>
      </c>
      <c r="D181" s="221" t="s">
        <v>172</v>
      </c>
      <c r="E181" s="222" t="s">
        <v>2847</v>
      </c>
      <c r="F181" s="223" t="s">
        <v>2848</v>
      </c>
      <c r="G181" s="224" t="s">
        <v>189</v>
      </c>
      <c r="H181" s="225">
        <v>2.9399999999999999</v>
      </c>
      <c r="I181" s="226"/>
      <c r="J181" s="227">
        <f>ROUND(I181*H181,2)</f>
        <v>0</v>
      </c>
      <c r="K181" s="228"/>
      <c r="L181" s="45"/>
      <c r="M181" s="229" t="s">
        <v>1</v>
      </c>
      <c r="N181" s="230" t="s">
        <v>41</v>
      </c>
      <c r="O181" s="93"/>
      <c r="P181" s="231">
        <f>O181*H181</f>
        <v>0</v>
      </c>
      <c r="Q181" s="231">
        <v>0</v>
      </c>
      <c r="R181" s="231">
        <f>Q181*H181</f>
        <v>0</v>
      </c>
      <c r="S181" s="231">
        <v>0.14999999999999999</v>
      </c>
      <c r="T181" s="232">
        <f>S181*H181</f>
        <v>0.441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3" t="s">
        <v>176</v>
      </c>
      <c r="AT181" s="233" t="s">
        <v>172</v>
      </c>
      <c r="AU181" s="233" t="s">
        <v>177</v>
      </c>
      <c r="AY181" s="18" t="s">
        <v>169</v>
      </c>
      <c r="BE181" s="234">
        <f>IF(N181="základní",J181,0)</f>
        <v>0</v>
      </c>
      <c r="BF181" s="234">
        <f>IF(N181="snížená",J181,0)</f>
        <v>0</v>
      </c>
      <c r="BG181" s="234">
        <f>IF(N181="zákl. přenesená",J181,0)</f>
        <v>0</v>
      </c>
      <c r="BH181" s="234">
        <f>IF(N181="sníž. přenesená",J181,0)</f>
        <v>0</v>
      </c>
      <c r="BI181" s="234">
        <f>IF(N181="nulová",J181,0)</f>
        <v>0</v>
      </c>
      <c r="BJ181" s="18" t="s">
        <v>178</v>
      </c>
      <c r="BK181" s="234">
        <f>ROUND(I181*H181,2)</f>
        <v>0</v>
      </c>
      <c r="BL181" s="18" t="s">
        <v>176</v>
      </c>
      <c r="BM181" s="233" t="s">
        <v>253</v>
      </c>
    </row>
    <row r="182" s="2" customFormat="1">
      <c r="A182" s="39"/>
      <c r="B182" s="40"/>
      <c r="C182" s="41"/>
      <c r="D182" s="235" t="s">
        <v>179</v>
      </c>
      <c r="E182" s="41"/>
      <c r="F182" s="236" t="s">
        <v>2848</v>
      </c>
      <c r="G182" s="41"/>
      <c r="H182" s="41"/>
      <c r="I182" s="237"/>
      <c r="J182" s="41"/>
      <c r="K182" s="41"/>
      <c r="L182" s="45"/>
      <c r="M182" s="238"/>
      <c r="N182" s="239"/>
      <c r="O182" s="93"/>
      <c r="P182" s="93"/>
      <c r="Q182" s="93"/>
      <c r="R182" s="93"/>
      <c r="S182" s="93"/>
      <c r="T182" s="94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179</v>
      </c>
      <c r="AU182" s="18" t="s">
        <v>177</v>
      </c>
    </row>
    <row r="183" s="14" customFormat="1">
      <c r="A183" s="14"/>
      <c r="B183" s="250"/>
      <c r="C183" s="251"/>
      <c r="D183" s="235" t="s">
        <v>180</v>
      </c>
      <c r="E183" s="252" t="s">
        <v>1</v>
      </c>
      <c r="F183" s="253" t="s">
        <v>2822</v>
      </c>
      <c r="G183" s="251"/>
      <c r="H183" s="254">
        <v>2.9399999999999999</v>
      </c>
      <c r="I183" s="255"/>
      <c r="J183" s="251"/>
      <c r="K183" s="251"/>
      <c r="L183" s="256"/>
      <c r="M183" s="257"/>
      <c r="N183" s="258"/>
      <c r="O183" s="258"/>
      <c r="P183" s="258"/>
      <c r="Q183" s="258"/>
      <c r="R183" s="258"/>
      <c r="S183" s="258"/>
      <c r="T183" s="259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0" t="s">
        <v>180</v>
      </c>
      <c r="AU183" s="260" t="s">
        <v>177</v>
      </c>
      <c r="AV183" s="14" t="s">
        <v>177</v>
      </c>
      <c r="AW183" s="14" t="s">
        <v>30</v>
      </c>
      <c r="AX183" s="14" t="s">
        <v>73</v>
      </c>
      <c r="AY183" s="260" t="s">
        <v>169</v>
      </c>
    </row>
    <row r="184" s="15" customFormat="1">
      <c r="A184" s="15"/>
      <c r="B184" s="261"/>
      <c r="C184" s="262"/>
      <c r="D184" s="235" t="s">
        <v>180</v>
      </c>
      <c r="E184" s="263" t="s">
        <v>1</v>
      </c>
      <c r="F184" s="264" t="s">
        <v>183</v>
      </c>
      <c r="G184" s="262"/>
      <c r="H184" s="265">
        <v>2.9399999999999999</v>
      </c>
      <c r="I184" s="266"/>
      <c r="J184" s="262"/>
      <c r="K184" s="262"/>
      <c r="L184" s="267"/>
      <c r="M184" s="268"/>
      <c r="N184" s="269"/>
      <c r="O184" s="269"/>
      <c r="P184" s="269"/>
      <c r="Q184" s="269"/>
      <c r="R184" s="269"/>
      <c r="S184" s="269"/>
      <c r="T184" s="270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71" t="s">
        <v>180</v>
      </c>
      <c r="AU184" s="271" t="s">
        <v>177</v>
      </c>
      <c r="AV184" s="15" t="s">
        <v>176</v>
      </c>
      <c r="AW184" s="15" t="s">
        <v>30</v>
      </c>
      <c r="AX184" s="15" t="s">
        <v>81</v>
      </c>
      <c r="AY184" s="271" t="s">
        <v>169</v>
      </c>
    </row>
    <row r="185" s="2" customFormat="1" ht="24.15" customHeight="1">
      <c r="A185" s="39"/>
      <c r="B185" s="40"/>
      <c r="C185" s="221" t="s">
        <v>254</v>
      </c>
      <c r="D185" s="221" t="s">
        <v>172</v>
      </c>
      <c r="E185" s="222" t="s">
        <v>2849</v>
      </c>
      <c r="F185" s="223" t="s">
        <v>2850</v>
      </c>
      <c r="G185" s="224" t="s">
        <v>245</v>
      </c>
      <c r="H185" s="225">
        <v>400</v>
      </c>
      <c r="I185" s="226"/>
      <c r="J185" s="227">
        <f>ROUND(I185*H185,2)</f>
        <v>0</v>
      </c>
      <c r="K185" s="228"/>
      <c r="L185" s="45"/>
      <c r="M185" s="229" t="s">
        <v>1</v>
      </c>
      <c r="N185" s="230" t="s">
        <v>41</v>
      </c>
      <c r="O185" s="93"/>
      <c r="P185" s="231">
        <f>O185*H185</f>
        <v>0</v>
      </c>
      <c r="Q185" s="231">
        <v>0</v>
      </c>
      <c r="R185" s="231">
        <f>Q185*H185</f>
        <v>0</v>
      </c>
      <c r="S185" s="231">
        <v>0.0040000000000000001</v>
      </c>
      <c r="T185" s="232">
        <f>S185*H185</f>
        <v>1.6000000000000001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3" t="s">
        <v>176</v>
      </c>
      <c r="AT185" s="233" t="s">
        <v>172</v>
      </c>
      <c r="AU185" s="233" t="s">
        <v>177</v>
      </c>
      <c r="AY185" s="18" t="s">
        <v>169</v>
      </c>
      <c r="BE185" s="234">
        <f>IF(N185="základní",J185,0)</f>
        <v>0</v>
      </c>
      <c r="BF185" s="234">
        <f>IF(N185="snížená",J185,0)</f>
        <v>0</v>
      </c>
      <c r="BG185" s="234">
        <f>IF(N185="zákl. přenesená",J185,0)</f>
        <v>0</v>
      </c>
      <c r="BH185" s="234">
        <f>IF(N185="sníž. přenesená",J185,0)</f>
        <v>0</v>
      </c>
      <c r="BI185" s="234">
        <f>IF(N185="nulová",J185,0)</f>
        <v>0</v>
      </c>
      <c r="BJ185" s="18" t="s">
        <v>178</v>
      </c>
      <c r="BK185" s="234">
        <f>ROUND(I185*H185,2)</f>
        <v>0</v>
      </c>
      <c r="BL185" s="18" t="s">
        <v>176</v>
      </c>
      <c r="BM185" s="233" t="s">
        <v>257</v>
      </c>
    </row>
    <row r="186" s="2" customFormat="1">
      <c r="A186" s="39"/>
      <c r="B186" s="40"/>
      <c r="C186" s="41"/>
      <c r="D186" s="235" t="s">
        <v>179</v>
      </c>
      <c r="E186" s="41"/>
      <c r="F186" s="236" t="s">
        <v>2850</v>
      </c>
      <c r="G186" s="41"/>
      <c r="H186" s="41"/>
      <c r="I186" s="237"/>
      <c r="J186" s="41"/>
      <c r="K186" s="41"/>
      <c r="L186" s="45"/>
      <c r="M186" s="238"/>
      <c r="N186" s="239"/>
      <c r="O186" s="93"/>
      <c r="P186" s="93"/>
      <c r="Q186" s="93"/>
      <c r="R186" s="93"/>
      <c r="S186" s="93"/>
      <c r="T186" s="94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179</v>
      </c>
      <c r="AU186" s="18" t="s">
        <v>177</v>
      </c>
    </row>
    <row r="187" s="2" customFormat="1" ht="37.8" customHeight="1">
      <c r="A187" s="39"/>
      <c r="B187" s="40"/>
      <c r="C187" s="221" t="s">
        <v>217</v>
      </c>
      <c r="D187" s="221" t="s">
        <v>172</v>
      </c>
      <c r="E187" s="222" t="s">
        <v>322</v>
      </c>
      <c r="F187" s="223" t="s">
        <v>323</v>
      </c>
      <c r="G187" s="224" t="s">
        <v>189</v>
      </c>
      <c r="H187" s="225">
        <v>73.870000000000005</v>
      </c>
      <c r="I187" s="226"/>
      <c r="J187" s="227">
        <f>ROUND(I187*H187,2)</f>
        <v>0</v>
      </c>
      <c r="K187" s="228"/>
      <c r="L187" s="45"/>
      <c r="M187" s="229" t="s">
        <v>1</v>
      </c>
      <c r="N187" s="230" t="s">
        <v>41</v>
      </c>
      <c r="O187" s="93"/>
      <c r="P187" s="231">
        <f>O187*H187</f>
        <v>0</v>
      </c>
      <c r="Q187" s="231">
        <v>0</v>
      </c>
      <c r="R187" s="231">
        <f>Q187*H187</f>
        <v>0</v>
      </c>
      <c r="S187" s="231">
        <v>0.01</v>
      </c>
      <c r="T187" s="232">
        <f>S187*H187</f>
        <v>0.73870000000000002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33" t="s">
        <v>176</v>
      </c>
      <c r="AT187" s="233" t="s">
        <v>172</v>
      </c>
      <c r="AU187" s="233" t="s">
        <v>177</v>
      </c>
      <c r="AY187" s="18" t="s">
        <v>169</v>
      </c>
      <c r="BE187" s="234">
        <f>IF(N187="základní",J187,0)</f>
        <v>0</v>
      </c>
      <c r="BF187" s="234">
        <f>IF(N187="snížená",J187,0)</f>
        <v>0</v>
      </c>
      <c r="BG187" s="234">
        <f>IF(N187="zákl. přenesená",J187,0)</f>
        <v>0</v>
      </c>
      <c r="BH187" s="234">
        <f>IF(N187="sníž. přenesená",J187,0)</f>
        <v>0</v>
      </c>
      <c r="BI187" s="234">
        <f>IF(N187="nulová",J187,0)</f>
        <v>0</v>
      </c>
      <c r="BJ187" s="18" t="s">
        <v>178</v>
      </c>
      <c r="BK187" s="234">
        <f>ROUND(I187*H187,2)</f>
        <v>0</v>
      </c>
      <c r="BL187" s="18" t="s">
        <v>176</v>
      </c>
      <c r="BM187" s="233" t="s">
        <v>261</v>
      </c>
    </row>
    <row r="188" s="2" customFormat="1">
      <c r="A188" s="39"/>
      <c r="B188" s="40"/>
      <c r="C188" s="41"/>
      <c r="D188" s="235" t="s">
        <v>179</v>
      </c>
      <c r="E188" s="41"/>
      <c r="F188" s="236" t="s">
        <v>323</v>
      </c>
      <c r="G188" s="41"/>
      <c r="H188" s="41"/>
      <c r="I188" s="237"/>
      <c r="J188" s="41"/>
      <c r="K188" s="41"/>
      <c r="L188" s="45"/>
      <c r="M188" s="238"/>
      <c r="N188" s="239"/>
      <c r="O188" s="93"/>
      <c r="P188" s="93"/>
      <c r="Q188" s="93"/>
      <c r="R188" s="93"/>
      <c r="S188" s="93"/>
      <c r="T188" s="94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179</v>
      </c>
      <c r="AU188" s="18" t="s">
        <v>177</v>
      </c>
    </row>
    <row r="189" s="14" customFormat="1">
      <c r="A189" s="14"/>
      <c r="B189" s="250"/>
      <c r="C189" s="251"/>
      <c r="D189" s="235" t="s">
        <v>180</v>
      </c>
      <c r="E189" s="252" t="s">
        <v>1</v>
      </c>
      <c r="F189" s="253" t="s">
        <v>2832</v>
      </c>
      <c r="G189" s="251"/>
      <c r="H189" s="254">
        <v>73.870000000000005</v>
      </c>
      <c r="I189" s="255"/>
      <c r="J189" s="251"/>
      <c r="K189" s="251"/>
      <c r="L189" s="256"/>
      <c r="M189" s="257"/>
      <c r="N189" s="258"/>
      <c r="O189" s="258"/>
      <c r="P189" s="258"/>
      <c r="Q189" s="258"/>
      <c r="R189" s="258"/>
      <c r="S189" s="258"/>
      <c r="T189" s="259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0" t="s">
        <v>180</v>
      </c>
      <c r="AU189" s="260" t="s">
        <v>177</v>
      </c>
      <c r="AV189" s="14" t="s">
        <v>177</v>
      </c>
      <c r="AW189" s="14" t="s">
        <v>30</v>
      </c>
      <c r="AX189" s="14" t="s">
        <v>73</v>
      </c>
      <c r="AY189" s="260" t="s">
        <v>169</v>
      </c>
    </row>
    <row r="190" s="15" customFormat="1">
      <c r="A190" s="15"/>
      <c r="B190" s="261"/>
      <c r="C190" s="262"/>
      <c r="D190" s="235" t="s">
        <v>180</v>
      </c>
      <c r="E190" s="263" t="s">
        <v>1</v>
      </c>
      <c r="F190" s="264" t="s">
        <v>183</v>
      </c>
      <c r="G190" s="262"/>
      <c r="H190" s="265">
        <v>73.870000000000005</v>
      </c>
      <c r="I190" s="266"/>
      <c r="J190" s="262"/>
      <c r="K190" s="262"/>
      <c r="L190" s="267"/>
      <c r="M190" s="268"/>
      <c r="N190" s="269"/>
      <c r="O190" s="269"/>
      <c r="P190" s="269"/>
      <c r="Q190" s="269"/>
      <c r="R190" s="269"/>
      <c r="S190" s="269"/>
      <c r="T190" s="270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71" t="s">
        <v>180</v>
      </c>
      <c r="AU190" s="271" t="s">
        <v>177</v>
      </c>
      <c r="AV190" s="15" t="s">
        <v>176</v>
      </c>
      <c r="AW190" s="15" t="s">
        <v>30</v>
      </c>
      <c r="AX190" s="15" t="s">
        <v>81</v>
      </c>
      <c r="AY190" s="271" t="s">
        <v>169</v>
      </c>
    </row>
    <row r="191" s="2" customFormat="1" ht="37.8" customHeight="1">
      <c r="A191" s="39"/>
      <c r="B191" s="40"/>
      <c r="C191" s="221" t="s">
        <v>263</v>
      </c>
      <c r="D191" s="221" t="s">
        <v>172</v>
      </c>
      <c r="E191" s="222" t="s">
        <v>2851</v>
      </c>
      <c r="F191" s="223" t="s">
        <v>2852</v>
      </c>
      <c r="G191" s="224" t="s">
        <v>189</v>
      </c>
      <c r="H191" s="225">
        <v>234.619</v>
      </c>
      <c r="I191" s="226"/>
      <c r="J191" s="227">
        <f>ROUND(I191*H191,2)</f>
        <v>0</v>
      </c>
      <c r="K191" s="228"/>
      <c r="L191" s="45"/>
      <c r="M191" s="229" t="s">
        <v>1</v>
      </c>
      <c r="N191" s="230" t="s">
        <v>41</v>
      </c>
      <c r="O191" s="93"/>
      <c r="P191" s="231">
        <f>O191*H191</f>
        <v>0</v>
      </c>
      <c r="Q191" s="231">
        <v>0</v>
      </c>
      <c r="R191" s="231">
        <f>Q191*H191</f>
        <v>0</v>
      </c>
      <c r="S191" s="231">
        <v>0.01</v>
      </c>
      <c r="T191" s="232">
        <f>S191*H191</f>
        <v>2.34619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33" t="s">
        <v>176</v>
      </c>
      <c r="AT191" s="233" t="s">
        <v>172</v>
      </c>
      <c r="AU191" s="233" t="s">
        <v>177</v>
      </c>
      <c r="AY191" s="18" t="s">
        <v>169</v>
      </c>
      <c r="BE191" s="234">
        <f>IF(N191="základní",J191,0)</f>
        <v>0</v>
      </c>
      <c r="BF191" s="234">
        <f>IF(N191="snížená",J191,0)</f>
        <v>0</v>
      </c>
      <c r="BG191" s="234">
        <f>IF(N191="zákl. přenesená",J191,0)</f>
        <v>0</v>
      </c>
      <c r="BH191" s="234">
        <f>IF(N191="sníž. přenesená",J191,0)</f>
        <v>0</v>
      </c>
      <c r="BI191" s="234">
        <f>IF(N191="nulová",J191,0)</f>
        <v>0</v>
      </c>
      <c r="BJ191" s="18" t="s">
        <v>178</v>
      </c>
      <c r="BK191" s="234">
        <f>ROUND(I191*H191,2)</f>
        <v>0</v>
      </c>
      <c r="BL191" s="18" t="s">
        <v>176</v>
      </c>
      <c r="BM191" s="233" t="s">
        <v>266</v>
      </c>
    </row>
    <row r="192" s="2" customFormat="1">
      <c r="A192" s="39"/>
      <c r="B192" s="40"/>
      <c r="C192" s="41"/>
      <c r="D192" s="235" t="s">
        <v>179</v>
      </c>
      <c r="E192" s="41"/>
      <c r="F192" s="236" t="s">
        <v>2852</v>
      </c>
      <c r="G192" s="41"/>
      <c r="H192" s="41"/>
      <c r="I192" s="237"/>
      <c r="J192" s="41"/>
      <c r="K192" s="41"/>
      <c r="L192" s="45"/>
      <c r="M192" s="238"/>
      <c r="N192" s="239"/>
      <c r="O192" s="93"/>
      <c r="P192" s="93"/>
      <c r="Q192" s="93"/>
      <c r="R192" s="93"/>
      <c r="S192" s="93"/>
      <c r="T192" s="94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179</v>
      </c>
      <c r="AU192" s="18" t="s">
        <v>177</v>
      </c>
    </row>
    <row r="193" s="14" customFormat="1">
      <c r="A193" s="14"/>
      <c r="B193" s="250"/>
      <c r="C193" s="251"/>
      <c r="D193" s="235" t="s">
        <v>180</v>
      </c>
      <c r="E193" s="252" t="s">
        <v>1</v>
      </c>
      <c r="F193" s="253" t="s">
        <v>2853</v>
      </c>
      <c r="G193" s="251"/>
      <c r="H193" s="254">
        <v>65.207999999999998</v>
      </c>
      <c r="I193" s="255"/>
      <c r="J193" s="251"/>
      <c r="K193" s="251"/>
      <c r="L193" s="256"/>
      <c r="M193" s="257"/>
      <c r="N193" s="258"/>
      <c r="O193" s="258"/>
      <c r="P193" s="258"/>
      <c r="Q193" s="258"/>
      <c r="R193" s="258"/>
      <c r="S193" s="258"/>
      <c r="T193" s="259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0" t="s">
        <v>180</v>
      </c>
      <c r="AU193" s="260" t="s">
        <v>177</v>
      </c>
      <c r="AV193" s="14" t="s">
        <v>177</v>
      </c>
      <c r="AW193" s="14" t="s">
        <v>30</v>
      </c>
      <c r="AX193" s="14" t="s">
        <v>73</v>
      </c>
      <c r="AY193" s="260" t="s">
        <v>169</v>
      </c>
    </row>
    <row r="194" s="14" customFormat="1">
      <c r="A194" s="14"/>
      <c r="B194" s="250"/>
      <c r="C194" s="251"/>
      <c r="D194" s="235" t="s">
        <v>180</v>
      </c>
      <c r="E194" s="252" t="s">
        <v>1</v>
      </c>
      <c r="F194" s="253" t="s">
        <v>2854</v>
      </c>
      <c r="G194" s="251"/>
      <c r="H194" s="254">
        <v>62.304000000000002</v>
      </c>
      <c r="I194" s="255"/>
      <c r="J194" s="251"/>
      <c r="K194" s="251"/>
      <c r="L194" s="256"/>
      <c r="M194" s="257"/>
      <c r="N194" s="258"/>
      <c r="O194" s="258"/>
      <c r="P194" s="258"/>
      <c r="Q194" s="258"/>
      <c r="R194" s="258"/>
      <c r="S194" s="258"/>
      <c r="T194" s="259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0" t="s">
        <v>180</v>
      </c>
      <c r="AU194" s="260" t="s">
        <v>177</v>
      </c>
      <c r="AV194" s="14" t="s">
        <v>177</v>
      </c>
      <c r="AW194" s="14" t="s">
        <v>30</v>
      </c>
      <c r="AX194" s="14" t="s">
        <v>73</v>
      </c>
      <c r="AY194" s="260" t="s">
        <v>169</v>
      </c>
    </row>
    <row r="195" s="14" customFormat="1">
      <c r="A195" s="14"/>
      <c r="B195" s="250"/>
      <c r="C195" s="251"/>
      <c r="D195" s="235" t="s">
        <v>180</v>
      </c>
      <c r="E195" s="252" t="s">
        <v>1</v>
      </c>
      <c r="F195" s="253" t="s">
        <v>2855</v>
      </c>
      <c r="G195" s="251"/>
      <c r="H195" s="254">
        <v>67.799999999999997</v>
      </c>
      <c r="I195" s="255"/>
      <c r="J195" s="251"/>
      <c r="K195" s="251"/>
      <c r="L195" s="256"/>
      <c r="M195" s="257"/>
      <c r="N195" s="258"/>
      <c r="O195" s="258"/>
      <c r="P195" s="258"/>
      <c r="Q195" s="258"/>
      <c r="R195" s="258"/>
      <c r="S195" s="258"/>
      <c r="T195" s="259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0" t="s">
        <v>180</v>
      </c>
      <c r="AU195" s="260" t="s">
        <v>177</v>
      </c>
      <c r="AV195" s="14" t="s">
        <v>177</v>
      </c>
      <c r="AW195" s="14" t="s">
        <v>30</v>
      </c>
      <c r="AX195" s="14" t="s">
        <v>73</v>
      </c>
      <c r="AY195" s="260" t="s">
        <v>169</v>
      </c>
    </row>
    <row r="196" s="14" customFormat="1">
      <c r="A196" s="14"/>
      <c r="B196" s="250"/>
      <c r="C196" s="251"/>
      <c r="D196" s="235" t="s">
        <v>180</v>
      </c>
      <c r="E196" s="252" t="s">
        <v>1</v>
      </c>
      <c r="F196" s="253" t="s">
        <v>2856</v>
      </c>
      <c r="G196" s="251"/>
      <c r="H196" s="254">
        <v>62.732999999999997</v>
      </c>
      <c r="I196" s="255"/>
      <c r="J196" s="251"/>
      <c r="K196" s="251"/>
      <c r="L196" s="256"/>
      <c r="M196" s="257"/>
      <c r="N196" s="258"/>
      <c r="O196" s="258"/>
      <c r="P196" s="258"/>
      <c r="Q196" s="258"/>
      <c r="R196" s="258"/>
      <c r="S196" s="258"/>
      <c r="T196" s="259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0" t="s">
        <v>180</v>
      </c>
      <c r="AU196" s="260" t="s">
        <v>177</v>
      </c>
      <c r="AV196" s="14" t="s">
        <v>177</v>
      </c>
      <c r="AW196" s="14" t="s">
        <v>30</v>
      </c>
      <c r="AX196" s="14" t="s">
        <v>73</v>
      </c>
      <c r="AY196" s="260" t="s">
        <v>169</v>
      </c>
    </row>
    <row r="197" s="13" customFormat="1">
      <c r="A197" s="13"/>
      <c r="B197" s="240"/>
      <c r="C197" s="241"/>
      <c r="D197" s="235" t="s">
        <v>180</v>
      </c>
      <c r="E197" s="242" t="s">
        <v>1</v>
      </c>
      <c r="F197" s="243" t="s">
        <v>204</v>
      </c>
      <c r="G197" s="241"/>
      <c r="H197" s="242" t="s">
        <v>1</v>
      </c>
      <c r="I197" s="244"/>
      <c r="J197" s="241"/>
      <c r="K197" s="241"/>
      <c r="L197" s="245"/>
      <c r="M197" s="246"/>
      <c r="N197" s="247"/>
      <c r="O197" s="247"/>
      <c r="P197" s="247"/>
      <c r="Q197" s="247"/>
      <c r="R197" s="247"/>
      <c r="S197" s="247"/>
      <c r="T197" s="248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9" t="s">
        <v>180</v>
      </c>
      <c r="AU197" s="249" t="s">
        <v>177</v>
      </c>
      <c r="AV197" s="13" t="s">
        <v>81</v>
      </c>
      <c r="AW197" s="13" t="s">
        <v>30</v>
      </c>
      <c r="AX197" s="13" t="s">
        <v>73</v>
      </c>
      <c r="AY197" s="249" t="s">
        <v>169</v>
      </c>
    </row>
    <row r="198" s="14" customFormat="1">
      <c r="A198" s="14"/>
      <c r="B198" s="250"/>
      <c r="C198" s="251"/>
      <c r="D198" s="235" t="s">
        <v>180</v>
      </c>
      <c r="E198" s="252" t="s">
        <v>1</v>
      </c>
      <c r="F198" s="253" t="s">
        <v>2857</v>
      </c>
      <c r="G198" s="251"/>
      <c r="H198" s="254">
        <v>-25.960000000000001</v>
      </c>
      <c r="I198" s="255"/>
      <c r="J198" s="251"/>
      <c r="K198" s="251"/>
      <c r="L198" s="256"/>
      <c r="M198" s="257"/>
      <c r="N198" s="258"/>
      <c r="O198" s="258"/>
      <c r="P198" s="258"/>
      <c r="Q198" s="258"/>
      <c r="R198" s="258"/>
      <c r="S198" s="258"/>
      <c r="T198" s="259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0" t="s">
        <v>180</v>
      </c>
      <c r="AU198" s="260" t="s">
        <v>177</v>
      </c>
      <c r="AV198" s="14" t="s">
        <v>177</v>
      </c>
      <c r="AW198" s="14" t="s">
        <v>30</v>
      </c>
      <c r="AX198" s="14" t="s">
        <v>73</v>
      </c>
      <c r="AY198" s="260" t="s">
        <v>169</v>
      </c>
    </row>
    <row r="199" s="13" customFormat="1">
      <c r="A199" s="13"/>
      <c r="B199" s="240"/>
      <c r="C199" s="241"/>
      <c r="D199" s="235" t="s">
        <v>180</v>
      </c>
      <c r="E199" s="242" t="s">
        <v>1</v>
      </c>
      <c r="F199" s="243" t="s">
        <v>207</v>
      </c>
      <c r="G199" s="241"/>
      <c r="H199" s="242" t="s">
        <v>1</v>
      </c>
      <c r="I199" s="244"/>
      <c r="J199" s="241"/>
      <c r="K199" s="241"/>
      <c r="L199" s="245"/>
      <c r="M199" s="246"/>
      <c r="N199" s="247"/>
      <c r="O199" s="247"/>
      <c r="P199" s="247"/>
      <c r="Q199" s="247"/>
      <c r="R199" s="247"/>
      <c r="S199" s="247"/>
      <c r="T199" s="248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9" t="s">
        <v>180</v>
      </c>
      <c r="AU199" s="249" t="s">
        <v>177</v>
      </c>
      <c r="AV199" s="13" t="s">
        <v>81</v>
      </c>
      <c r="AW199" s="13" t="s">
        <v>30</v>
      </c>
      <c r="AX199" s="13" t="s">
        <v>73</v>
      </c>
      <c r="AY199" s="249" t="s">
        <v>169</v>
      </c>
    </row>
    <row r="200" s="14" customFormat="1">
      <c r="A200" s="14"/>
      <c r="B200" s="250"/>
      <c r="C200" s="251"/>
      <c r="D200" s="235" t="s">
        <v>180</v>
      </c>
      <c r="E200" s="252" t="s">
        <v>1</v>
      </c>
      <c r="F200" s="253" t="s">
        <v>2858</v>
      </c>
      <c r="G200" s="251"/>
      <c r="H200" s="254">
        <v>2.5339999999999998</v>
      </c>
      <c r="I200" s="255"/>
      <c r="J200" s="251"/>
      <c r="K200" s="251"/>
      <c r="L200" s="256"/>
      <c r="M200" s="257"/>
      <c r="N200" s="258"/>
      <c r="O200" s="258"/>
      <c r="P200" s="258"/>
      <c r="Q200" s="258"/>
      <c r="R200" s="258"/>
      <c r="S200" s="258"/>
      <c r="T200" s="259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0" t="s">
        <v>180</v>
      </c>
      <c r="AU200" s="260" t="s">
        <v>177</v>
      </c>
      <c r="AV200" s="14" t="s">
        <v>177</v>
      </c>
      <c r="AW200" s="14" t="s">
        <v>30</v>
      </c>
      <c r="AX200" s="14" t="s">
        <v>73</v>
      </c>
      <c r="AY200" s="260" t="s">
        <v>169</v>
      </c>
    </row>
    <row r="201" s="15" customFormat="1">
      <c r="A201" s="15"/>
      <c r="B201" s="261"/>
      <c r="C201" s="262"/>
      <c r="D201" s="235" t="s">
        <v>180</v>
      </c>
      <c r="E201" s="263" t="s">
        <v>1</v>
      </c>
      <c r="F201" s="264" t="s">
        <v>183</v>
      </c>
      <c r="G201" s="262"/>
      <c r="H201" s="265">
        <v>234.619</v>
      </c>
      <c r="I201" s="266"/>
      <c r="J201" s="262"/>
      <c r="K201" s="262"/>
      <c r="L201" s="267"/>
      <c r="M201" s="268"/>
      <c r="N201" s="269"/>
      <c r="O201" s="269"/>
      <c r="P201" s="269"/>
      <c r="Q201" s="269"/>
      <c r="R201" s="269"/>
      <c r="S201" s="269"/>
      <c r="T201" s="270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71" t="s">
        <v>180</v>
      </c>
      <c r="AU201" s="271" t="s">
        <v>177</v>
      </c>
      <c r="AV201" s="15" t="s">
        <v>176</v>
      </c>
      <c r="AW201" s="15" t="s">
        <v>30</v>
      </c>
      <c r="AX201" s="15" t="s">
        <v>81</v>
      </c>
      <c r="AY201" s="271" t="s">
        <v>169</v>
      </c>
    </row>
    <row r="202" s="12" customFormat="1" ht="22.8" customHeight="1">
      <c r="A202" s="12"/>
      <c r="B202" s="205"/>
      <c r="C202" s="206"/>
      <c r="D202" s="207" t="s">
        <v>72</v>
      </c>
      <c r="E202" s="219" t="s">
        <v>341</v>
      </c>
      <c r="F202" s="219" t="s">
        <v>342</v>
      </c>
      <c r="G202" s="206"/>
      <c r="H202" s="206"/>
      <c r="I202" s="209"/>
      <c r="J202" s="220">
        <f>BK202</f>
        <v>0</v>
      </c>
      <c r="K202" s="206"/>
      <c r="L202" s="211"/>
      <c r="M202" s="212"/>
      <c r="N202" s="213"/>
      <c r="O202" s="213"/>
      <c r="P202" s="214">
        <f>SUM(P203:P214)</f>
        <v>0</v>
      </c>
      <c r="Q202" s="213"/>
      <c r="R202" s="214">
        <f>SUM(R203:R214)</f>
        <v>0</v>
      </c>
      <c r="S202" s="213"/>
      <c r="T202" s="215">
        <f>SUM(T203:T214)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16" t="s">
        <v>81</v>
      </c>
      <c r="AT202" s="217" t="s">
        <v>72</v>
      </c>
      <c r="AU202" s="217" t="s">
        <v>81</v>
      </c>
      <c r="AY202" s="216" t="s">
        <v>169</v>
      </c>
      <c r="BK202" s="218">
        <f>SUM(BK203:BK214)</f>
        <v>0</v>
      </c>
    </row>
    <row r="203" s="2" customFormat="1" ht="24.15" customHeight="1">
      <c r="A203" s="39"/>
      <c r="B203" s="40"/>
      <c r="C203" s="221" t="s">
        <v>223</v>
      </c>
      <c r="D203" s="221" t="s">
        <v>172</v>
      </c>
      <c r="E203" s="222" t="s">
        <v>2859</v>
      </c>
      <c r="F203" s="223" t="s">
        <v>2860</v>
      </c>
      <c r="G203" s="224" t="s">
        <v>175</v>
      </c>
      <c r="H203" s="225">
        <v>6.1120000000000001</v>
      </c>
      <c r="I203" s="226"/>
      <c r="J203" s="227">
        <f>ROUND(I203*H203,2)</f>
        <v>0</v>
      </c>
      <c r="K203" s="228"/>
      <c r="L203" s="45"/>
      <c r="M203" s="229" t="s">
        <v>1</v>
      </c>
      <c r="N203" s="230" t="s">
        <v>41</v>
      </c>
      <c r="O203" s="93"/>
      <c r="P203" s="231">
        <f>O203*H203</f>
        <v>0</v>
      </c>
      <c r="Q203" s="231">
        <v>0</v>
      </c>
      <c r="R203" s="231">
        <f>Q203*H203</f>
        <v>0</v>
      </c>
      <c r="S203" s="231">
        <v>0</v>
      </c>
      <c r="T203" s="232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33" t="s">
        <v>176</v>
      </c>
      <c r="AT203" s="233" t="s">
        <v>172</v>
      </c>
      <c r="AU203" s="233" t="s">
        <v>177</v>
      </c>
      <c r="AY203" s="18" t="s">
        <v>169</v>
      </c>
      <c r="BE203" s="234">
        <f>IF(N203="základní",J203,0)</f>
        <v>0</v>
      </c>
      <c r="BF203" s="234">
        <f>IF(N203="snížená",J203,0)</f>
        <v>0</v>
      </c>
      <c r="BG203" s="234">
        <f>IF(N203="zákl. přenesená",J203,0)</f>
        <v>0</v>
      </c>
      <c r="BH203" s="234">
        <f>IF(N203="sníž. přenesená",J203,0)</f>
        <v>0</v>
      </c>
      <c r="BI203" s="234">
        <f>IF(N203="nulová",J203,0)</f>
        <v>0</v>
      </c>
      <c r="BJ203" s="18" t="s">
        <v>178</v>
      </c>
      <c r="BK203" s="234">
        <f>ROUND(I203*H203,2)</f>
        <v>0</v>
      </c>
      <c r="BL203" s="18" t="s">
        <v>176</v>
      </c>
      <c r="BM203" s="233" t="s">
        <v>2861</v>
      </c>
    </row>
    <row r="204" s="2" customFormat="1">
      <c r="A204" s="39"/>
      <c r="B204" s="40"/>
      <c r="C204" s="41"/>
      <c r="D204" s="235" t="s">
        <v>179</v>
      </c>
      <c r="E204" s="41"/>
      <c r="F204" s="236" t="s">
        <v>2862</v>
      </c>
      <c r="G204" s="41"/>
      <c r="H204" s="41"/>
      <c r="I204" s="237"/>
      <c r="J204" s="41"/>
      <c r="K204" s="41"/>
      <c r="L204" s="45"/>
      <c r="M204" s="238"/>
      <c r="N204" s="239"/>
      <c r="O204" s="93"/>
      <c r="P204" s="93"/>
      <c r="Q204" s="93"/>
      <c r="R204" s="93"/>
      <c r="S204" s="93"/>
      <c r="T204" s="94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179</v>
      </c>
      <c r="AU204" s="18" t="s">
        <v>177</v>
      </c>
    </row>
    <row r="205" s="2" customFormat="1" ht="24.15" customHeight="1">
      <c r="A205" s="39"/>
      <c r="B205" s="40"/>
      <c r="C205" s="221" t="s">
        <v>270</v>
      </c>
      <c r="D205" s="221" t="s">
        <v>172</v>
      </c>
      <c r="E205" s="222" t="s">
        <v>347</v>
      </c>
      <c r="F205" s="223" t="s">
        <v>348</v>
      </c>
      <c r="G205" s="224" t="s">
        <v>175</v>
      </c>
      <c r="H205" s="225">
        <v>6.1120000000000001</v>
      </c>
      <c r="I205" s="226"/>
      <c r="J205" s="227">
        <f>ROUND(I205*H205,2)</f>
        <v>0</v>
      </c>
      <c r="K205" s="228"/>
      <c r="L205" s="45"/>
      <c r="M205" s="229" t="s">
        <v>1</v>
      </c>
      <c r="N205" s="230" t="s">
        <v>41</v>
      </c>
      <c r="O205" s="93"/>
      <c r="P205" s="231">
        <f>O205*H205</f>
        <v>0</v>
      </c>
      <c r="Q205" s="231">
        <v>0</v>
      </c>
      <c r="R205" s="231">
        <f>Q205*H205</f>
        <v>0</v>
      </c>
      <c r="S205" s="231">
        <v>0</v>
      </c>
      <c r="T205" s="232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33" t="s">
        <v>176</v>
      </c>
      <c r="AT205" s="233" t="s">
        <v>172</v>
      </c>
      <c r="AU205" s="233" t="s">
        <v>177</v>
      </c>
      <c r="AY205" s="18" t="s">
        <v>169</v>
      </c>
      <c r="BE205" s="234">
        <f>IF(N205="základní",J205,0)</f>
        <v>0</v>
      </c>
      <c r="BF205" s="234">
        <f>IF(N205="snížená",J205,0)</f>
        <v>0</v>
      </c>
      <c r="BG205" s="234">
        <f>IF(N205="zákl. přenesená",J205,0)</f>
        <v>0</v>
      </c>
      <c r="BH205" s="234">
        <f>IF(N205="sníž. přenesená",J205,0)</f>
        <v>0</v>
      </c>
      <c r="BI205" s="234">
        <f>IF(N205="nulová",J205,0)</f>
        <v>0</v>
      </c>
      <c r="BJ205" s="18" t="s">
        <v>178</v>
      </c>
      <c r="BK205" s="234">
        <f>ROUND(I205*H205,2)</f>
        <v>0</v>
      </c>
      <c r="BL205" s="18" t="s">
        <v>176</v>
      </c>
      <c r="BM205" s="233" t="s">
        <v>273</v>
      </c>
    </row>
    <row r="206" s="2" customFormat="1">
      <c r="A206" s="39"/>
      <c r="B206" s="40"/>
      <c r="C206" s="41"/>
      <c r="D206" s="235" t="s">
        <v>179</v>
      </c>
      <c r="E206" s="41"/>
      <c r="F206" s="236" t="s">
        <v>348</v>
      </c>
      <c r="G206" s="41"/>
      <c r="H206" s="41"/>
      <c r="I206" s="237"/>
      <c r="J206" s="41"/>
      <c r="K206" s="41"/>
      <c r="L206" s="45"/>
      <c r="M206" s="238"/>
      <c r="N206" s="239"/>
      <c r="O206" s="93"/>
      <c r="P206" s="93"/>
      <c r="Q206" s="93"/>
      <c r="R206" s="93"/>
      <c r="S206" s="93"/>
      <c r="T206" s="94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179</v>
      </c>
      <c r="AU206" s="18" t="s">
        <v>177</v>
      </c>
    </row>
    <row r="207" s="2" customFormat="1" ht="24.15" customHeight="1">
      <c r="A207" s="39"/>
      <c r="B207" s="40"/>
      <c r="C207" s="221" t="s">
        <v>227</v>
      </c>
      <c r="D207" s="221" t="s">
        <v>172</v>
      </c>
      <c r="E207" s="222" t="s">
        <v>350</v>
      </c>
      <c r="F207" s="223" t="s">
        <v>351</v>
      </c>
      <c r="G207" s="224" t="s">
        <v>175</v>
      </c>
      <c r="H207" s="225">
        <v>55.008000000000003</v>
      </c>
      <c r="I207" s="226"/>
      <c r="J207" s="227">
        <f>ROUND(I207*H207,2)</f>
        <v>0</v>
      </c>
      <c r="K207" s="228"/>
      <c r="L207" s="45"/>
      <c r="M207" s="229" t="s">
        <v>1</v>
      </c>
      <c r="N207" s="230" t="s">
        <v>41</v>
      </c>
      <c r="O207" s="93"/>
      <c r="P207" s="231">
        <f>O207*H207</f>
        <v>0</v>
      </c>
      <c r="Q207" s="231">
        <v>0</v>
      </c>
      <c r="R207" s="231">
        <f>Q207*H207</f>
        <v>0</v>
      </c>
      <c r="S207" s="231">
        <v>0</v>
      </c>
      <c r="T207" s="232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33" t="s">
        <v>176</v>
      </c>
      <c r="AT207" s="233" t="s">
        <v>172</v>
      </c>
      <c r="AU207" s="233" t="s">
        <v>177</v>
      </c>
      <c r="AY207" s="18" t="s">
        <v>169</v>
      </c>
      <c r="BE207" s="234">
        <f>IF(N207="základní",J207,0)</f>
        <v>0</v>
      </c>
      <c r="BF207" s="234">
        <f>IF(N207="snížená",J207,0)</f>
        <v>0</v>
      </c>
      <c r="BG207" s="234">
        <f>IF(N207="zákl. přenesená",J207,0)</f>
        <v>0</v>
      </c>
      <c r="BH207" s="234">
        <f>IF(N207="sníž. přenesená",J207,0)</f>
        <v>0</v>
      </c>
      <c r="BI207" s="234">
        <f>IF(N207="nulová",J207,0)</f>
        <v>0</v>
      </c>
      <c r="BJ207" s="18" t="s">
        <v>178</v>
      </c>
      <c r="BK207" s="234">
        <f>ROUND(I207*H207,2)</f>
        <v>0</v>
      </c>
      <c r="BL207" s="18" t="s">
        <v>176</v>
      </c>
      <c r="BM207" s="233" t="s">
        <v>278</v>
      </c>
    </row>
    <row r="208" s="2" customFormat="1">
      <c r="A208" s="39"/>
      <c r="B208" s="40"/>
      <c r="C208" s="41"/>
      <c r="D208" s="235" t="s">
        <v>179</v>
      </c>
      <c r="E208" s="41"/>
      <c r="F208" s="236" t="s">
        <v>351</v>
      </c>
      <c r="G208" s="41"/>
      <c r="H208" s="41"/>
      <c r="I208" s="237"/>
      <c r="J208" s="41"/>
      <c r="K208" s="41"/>
      <c r="L208" s="45"/>
      <c r="M208" s="238"/>
      <c r="N208" s="239"/>
      <c r="O208" s="93"/>
      <c r="P208" s="93"/>
      <c r="Q208" s="93"/>
      <c r="R208" s="93"/>
      <c r="S208" s="93"/>
      <c r="T208" s="94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179</v>
      </c>
      <c r="AU208" s="18" t="s">
        <v>177</v>
      </c>
    </row>
    <row r="209" s="14" customFormat="1">
      <c r="A209" s="14"/>
      <c r="B209" s="250"/>
      <c r="C209" s="251"/>
      <c r="D209" s="235" t="s">
        <v>180</v>
      </c>
      <c r="E209" s="252" t="s">
        <v>1</v>
      </c>
      <c r="F209" s="253" t="s">
        <v>2863</v>
      </c>
      <c r="G209" s="251"/>
      <c r="H209" s="254">
        <v>55.008000000000003</v>
      </c>
      <c r="I209" s="255"/>
      <c r="J209" s="251"/>
      <c r="K209" s="251"/>
      <c r="L209" s="256"/>
      <c r="M209" s="257"/>
      <c r="N209" s="258"/>
      <c r="O209" s="258"/>
      <c r="P209" s="258"/>
      <c r="Q209" s="258"/>
      <c r="R209" s="258"/>
      <c r="S209" s="258"/>
      <c r="T209" s="259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0" t="s">
        <v>180</v>
      </c>
      <c r="AU209" s="260" t="s">
        <v>177</v>
      </c>
      <c r="AV209" s="14" t="s">
        <v>177</v>
      </c>
      <c r="AW209" s="14" t="s">
        <v>30</v>
      </c>
      <c r="AX209" s="14" t="s">
        <v>73</v>
      </c>
      <c r="AY209" s="260" t="s">
        <v>169</v>
      </c>
    </row>
    <row r="210" s="15" customFormat="1">
      <c r="A210" s="15"/>
      <c r="B210" s="261"/>
      <c r="C210" s="262"/>
      <c r="D210" s="235" t="s">
        <v>180</v>
      </c>
      <c r="E210" s="263" t="s">
        <v>1</v>
      </c>
      <c r="F210" s="264" t="s">
        <v>183</v>
      </c>
      <c r="G210" s="262"/>
      <c r="H210" s="265">
        <v>55.008000000000003</v>
      </c>
      <c r="I210" s="266"/>
      <c r="J210" s="262"/>
      <c r="K210" s="262"/>
      <c r="L210" s="267"/>
      <c r="M210" s="268"/>
      <c r="N210" s="269"/>
      <c r="O210" s="269"/>
      <c r="P210" s="269"/>
      <c r="Q210" s="269"/>
      <c r="R210" s="269"/>
      <c r="S210" s="269"/>
      <c r="T210" s="270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71" t="s">
        <v>180</v>
      </c>
      <c r="AU210" s="271" t="s">
        <v>177</v>
      </c>
      <c r="AV210" s="15" t="s">
        <v>176</v>
      </c>
      <c r="AW210" s="15" t="s">
        <v>30</v>
      </c>
      <c r="AX210" s="15" t="s">
        <v>81</v>
      </c>
      <c r="AY210" s="271" t="s">
        <v>169</v>
      </c>
    </row>
    <row r="211" s="2" customFormat="1" ht="44.25" customHeight="1">
      <c r="A211" s="39"/>
      <c r="B211" s="40"/>
      <c r="C211" s="221" t="s">
        <v>7</v>
      </c>
      <c r="D211" s="221" t="s">
        <v>172</v>
      </c>
      <c r="E211" s="222" t="s">
        <v>355</v>
      </c>
      <c r="F211" s="223" t="s">
        <v>356</v>
      </c>
      <c r="G211" s="224" t="s">
        <v>175</v>
      </c>
      <c r="H211" s="225">
        <v>6.1120000000000001</v>
      </c>
      <c r="I211" s="226"/>
      <c r="J211" s="227">
        <f>ROUND(I211*H211,2)</f>
        <v>0</v>
      </c>
      <c r="K211" s="228"/>
      <c r="L211" s="45"/>
      <c r="M211" s="229" t="s">
        <v>1</v>
      </c>
      <c r="N211" s="230" t="s">
        <v>41</v>
      </c>
      <c r="O211" s="93"/>
      <c r="P211" s="231">
        <f>O211*H211</f>
        <v>0</v>
      </c>
      <c r="Q211" s="231">
        <v>0</v>
      </c>
      <c r="R211" s="231">
        <f>Q211*H211</f>
        <v>0</v>
      </c>
      <c r="S211" s="231">
        <v>0</v>
      </c>
      <c r="T211" s="232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33" t="s">
        <v>176</v>
      </c>
      <c r="AT211" s="233" t="s">
        <v>172</v>
      </c>
      <c r="AU211" s="233" t="s">
        <v>177</v>
      </c>
      <c r="AY211" s="18" t="s">
        <v>169</v>
      </c>
      <c r="BE211" s="234">
        <f>IF(N211="základní",J211,0)</f>
        <v>0</v>
      </c>
      <c r="BF211" s="234">
        <f>IF(N211="snížená",J211,0)</f>
        <v>0</v>
      </c>
      <c r="BG211" s="234">
        <f>IF(N211="zákl. přenesená",J211,0)</f>
        <v>0</v>
      </c>
      <c r="BH211" s="234">
        <f>IF(N211="sníž. přenesená",J211,0)</f>
        <v>0</v>
      </c>
      <c r="BI211" s="234">
        <f>IF(N211="nulová",J211,0)</f>
        <v>0</v>
      </c>
      <c r="BJ211" s="18" t="s">
        <v>178</v>
      </c>
      <c r="BK211" s="234">
        <f>ROUND(I211*H211,2)</f>
        <v>0</v>
      </c>
      <c r="BL211" s="18" t="s">
        <v>176</v>
      </c>
      <c r="BM211" s="233" t="s">
        <v>282</v>
      </c>
    </row>
    <row r="212" s="2" customFormat="1">
      <c r="A212" s="39"/>
      <c r="B212" s="40"/>
      <c r="C212" s="41"/>
      <c r="D212" s="235" t="s">
        <v>179</v>
      </c>
      <c r="E212" s="41"/>
      <c r="F212" s="236" t="s">
        <v>356</v>
      </c>
      <c r="G212" s="41"/>
      <c r="H212" s="41"/>
      <c r="I212" s="237"/>
      <c r="J212" s="41"/>
      <c r="K212" s="41"/>
      <c r="L212" s="45"/>
      <c r="M212" s="238"/>
      <c r="N212" s="239"/>
      <c r="O212" s="93"/>
      <c r="P212" s="93"/>
      <c r="Q212" s="93"/>
      <c r="R212" s="93"/>
      <c r="S212" s="93"/>
      <c r="T212" s="94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179</v>
      </c>
      <c r="AU212" s="18" t="s">
        <v>177</v>
      </c>
    </row>
    <row r="213" s="2" customFormat="1" ht="24.15" customHeight="1">
      <c r="A213" s="39"/>
      <c r="B213" s="40"/>
      <c r="C213" s="221" t="s">
        <v>233</v>
      </c>
      <c r="D213" s="221" t="s">
        <v>172</v>
      </c>
      <c r="E213" s="222" t="s">
        <v>358</v>
      </c>
      <c r="F213" s="223" t="s">
        <v>359</v>
      </c>
      <c r="G213" s="224" t="s">
        <v>175</v>
      </c>
      <c r="H213" s="225">
        <v>6.1120000000000001</v>
      </c>
      <c r="I213" s="226"/>
      <c r="J213" s="227">
        <f>ROUND(I213*H213,2)</f>
        <v>0</v>
      </c>
      <c r="K213" s="228"/>
      <c r="L213" s="45"/>
      <c r="M213" s="229" t="s">
        <v>1</v>
      </c>
      <c r="N213" s="230" t="s">
        <v>41</v>
      </c>
      <c r="O213" s="93"/>
      <c r="P213" s="231">
        <f>O213*H213</f>
        <v>0</v>
      </c>
      <c r="Q213" s="231">
        <v>0</v>
      </c>
      <c r="R213" s="231">
        <f>Q213*H213</f>
        <v>0</v>
      </c>
      <c r="S213" s="231">
        <v>0</v>
      </c>
      <c r="T213" s="232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33" t="s">
        <v>176</v>
      </c>
      <c r="AT213" s="233" t="s">
        <v>172</v>
      </c>
      <c r="AU213" s="233" t="s">
        <v>177</v>
      </c>
      <c r="AY213" s="18" t="s">
        <v>169</v>
      </c>
      <c r="BE213" s="234">
        <f>IF(N213="základní",J213,0)</f>
        <v>0</v>
      </c>
      <c r="BF213" s="234">
        <f>IF(N213="snížená",J213,0)</f>
        <v>0</v>
      </c>
      <c r="BG213" s="234">
        <f>IF(N213="zákl. přenesená",J213,0)</f>
        <v>0</v>
      </c>
      <c r="BH213" s="234">
        <f>IF(N213="sníž. přenesená",J213,0)</f>
        <v>0</v>
      </c>
      <c r="BI213" s="234">
        <f>IF(N213="nulová",J213,0)</f>
        <v>0</v>
      </c>
      <c r="BJ213" s="18" t="s">
        <v>178</v>
      </c>
      <c r="BK213" s="234">
        <f>ROUND(I213*H213,2)</f>
        <v>0</v>
      </c>
      <c r="BL213" s="18" t="s">
        <v>176</v>
      </c>
      <c r="BM213" s="233" t="s">
        <v>285</v>
      </c>
    </row>
    <row r="214" s="2" customFormat="1">
      <c r="A214" s="39"/>
      <c r="B214" s="40"/>
      <c r="C214" s="41"/>
      <c r="D214" s="235" t="s">
        <v>179</v>
      </c>
      <c r="E214" s="41"/>
      <c r="F214" s="236" t="s">
        <v>359</v>
      </c>
      <c r="G214" s="41"/>
      <c r="H214" s="41"/>
      <c r="I214" s="237"/>
      <c r="J214" s="41"/>
      <c r="K214" s="41"/>
      <c r="L214" s="45"/>
      <c r="M214" s="238"/>
      <c r="N214" s="239"/>
      <c r="O214" s="93"/>
      <c r="P214" s="93"/>
      <c r="Q214" s="93"/>
      <c r="R214" s="93"/>
      <c r="S214" s="93"/>
      <c r="T214" s="94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179</v>
      </c>
      <c r="AU214" s="18" t="s">
        <v>177</v>
      </c>
    </row>
    <row r="215" s="12" customFormat="1" ht="22.8" customHeight="1">
      <c r="A215" s="12"/>
      <c r="B215" s="205"/>
      <c r="C215" s="206"/>
      <c r="D215" s="207" t="s">
        <v>72</v>
      </c>
      <c r="E215" s="219" t="s">
        <v>361</v>
      </c>
      <c r="F215" s="219" t="s">
        <v>362</v>
      </c>
      <c r="G215" s="206"/>
      <c r="H215" s="206"/>
      <c r="I215" s="209"/>
      <c r="J215" s="220">
        <f>BK215</f>
        <v>0</v>
      </c>
      <c r="K215" s="206"/>
      <c r="L215" s="211"/>
      <c r="M215" s="212"/>
      <c r="N215" s="213"/>
      <c r="O215" s="213"/>
      <c r="P215" s="214">
        <f>SUM(P216:P217)</f>
        <v>0</v>
      </c>
      <c r="Q215" s="213"/>
      <c r="R215" s="214">
        <f>SUM(R216:R217)</f>
        <v>0</v>
      </c>
      <c r="S215" s="213"/>
      <c r="T215" s="215">
        <f>SUM(T216:T217)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16" t="s">
        <v>81</v>
      </c>
      <c r="AT215" s="217" t="s">
        <v>72</v>
      </c>
      <c r="AU215" s="217" t="s">
        <v>81</v>
      </c>
      <c r="AY215" s="216" t="s">
        <v>169</v>
      </c>
      <c r="BK215" s="218">
        <f>SUM(BK216:BK217)</f>
        <v>0</v>
      </c>
    </row>
    <row r="216" s="2" customFormat="1" ht="24.15" customHeight="1">
      <c r="A216" s="39"/>
      <c r="B216" s="40"/>
      <c r="C216" s="221" t="s">
        <v>286</v>
      </c>
      <c r="D216" s="221" t="s">
        <v>172</v>
      </c>
      <c r="E216" s="222" t="s">
        <v>364</v>
      </c>
      <c r="F216" s="223" t="s">
        <v>365</v>
      </c>
      <c r="G216" s="224" t="s">
        <v>175</v>
      </c>
      <c r="H216" s="225">
        <v>7.9080000000000004</v>
      </c>
      <c r="I216" s="226"/>
      <c r="J216" s="227">
        <f>ROUND(I216*H216,2)</f>
        <v>0</v>
      </c>
      <c r="K216" s="228"/>
      <c r="L216" s="45"/>
      <c r="M216" s="229" t="s">
        <v>1</v>
      </c>
      <c r="N216" s="230" t="s">
        <v>41</v>
      </c>
      <c r="O216" s="93"/>
      <c r="P216" s="231">
        <f>O216*H216</f>
        <v>0</v>
      </c>
      <c r="Q216" s="231">
        <v>0</v>
      </c>
      <c r="R216" s="231">
        <f>Q216*H216</f>
        <v>0</v>
      </c>
      <c r="S216" s="231">
        <v>0</v>
      </c>
      <c r="T216" s="232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3" t="s">
        <v>176</v>
      </c>
      <c r="AT216" s="233" t="s">
        <v>172</v>
      </c>
      <c r="AU216" s="233" t="s">
        <v>177</v>
      </c>
      <c r="AY216" s="18" t="s">
        <v>169</v>
      </c>
      <c r="BE216" s="234">
        <f>IF(N216="základní",J216,0)</f>
        <v>0</v>
      </c>
      <c r="BF216" s="234">
        <f>IF(N216="snížená",J216,0)</f>
        <v>0</v>
      </c>
      <c r="BG216" s="234">
        <f>IF(N216="zákl. přenesená",J216,0)</f>
        <v>0</v>
      </c>
      <c r="BH216" s="234">
        <f>IF(N216="sníž. přenesená",J216,0)</f>
        <v>0</v>
      </c>
      <c r="BI216" s="234">
        <f>IF(N216="nulová",J216,0)</f>
        <v>0</v>
      </c>
      <c r="BJ216" s="18" t="s">
        <v>178</v>
      </c>
      <c r="BK216" s="234">
        <f>ROUND(I216*H216,2)</f>
        <v>0</v>
      </c>
      <c r="BL216" s="18" t="s">
        <v>176</v>
      </c>
      <c r="BM216" s="233" t="s">
        <v>2864</v>
      </c>
    </row>
    <row r="217" s="2" customFormat="1">
      <c r="A217" s="39"/>
      <c r="B217" s="40"/>
      <c r="C217" s="41"/>
      <c r="D217" s="235" t="s">
        <v>179</v>
      </c>
      <c r="E217" s="41"/>
      <c r="F217" s="236" t="s">
        <v>2865</v>
      </c>
      <c r="G217" s="41"/>
      <c r="H217" s="41"/>
      <c r="I217" s="237"/>
      <c r="J217" s="41"/>
      <c r="K217" s="41"/>
      <c r="L217" s="45"/>
      <c r="M217" s="238"/>
      <c r="N217" s="239"/>
      <c r="O217" s="93"/>
      <c r="P217" s="93"/>
      <c r="Q217" s="93"/>
      <c r="R217" s="93"/>
      <c r="S217" s="93"/>
      <c r="T217" s="94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179</v>
      </c>
      <c r="AU217" s="18" t="s">
        <v>177</v>
      </c>
    </row>
    <row r="218" s="12" customFormat="1" ht="25.92" customHeight="1">
      <c r="A218" s="12"/>
      <c r="B218" s="205"/>
      <c r="C218" s="206"/>
      <c r="D218" s="207" t="s">
        <v>72</v>
      </c>
      <c r="E218" s="208" t="s">
        <v>367</v>
      </c>
      <c r="F218" s="208" t="s">
        <v>368</v>
      </c>
      <c r="G218" s="206"/>
      <c r="H218" s="206"/>
      <c r="I218" s="209"/>
      <c r="J218" s="210">
        <f>BK218</f>
        <v>0</v>
      </c>
      <c r="K218" s="206"/>
      <c r="L218" s="211"/>
      <c r="M218" s="212"/>
      <c r="N218" s="213"/>
      <c r="O218" s="213"/>
      <c r="P218" s="214">
        <f>P219+P300+P333</f>
        <v>0</v>
      </c>
      <c r="Q218" s="213"/>
      <c r="R218" s="214">
        <f>R219+R300+R333</f>
        <v>0.62662160999999994</v>
      </c>
      <c r="S218" s="213"/>
      <c r="T218" s="215">
        <f>T219+T300+T333</f>
        <v>0.97972376999999988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216" t="s">
        <v>177</v>
      </c>
      <c r="AT218" s="217" t="s">
        <v>72</v>
      </c>
      <c r="AU218" s="217" t="s">
        <v>73</v>
      </c>
      <c r="AY218" s="216" t="s">
        <v>169</v>
      </c>
      <c r="BK218" s="218">
        <f>BK219+BK300+BK333</f>
        <v>0</v>
      </c>
    </row>
    <row r="219" s="12" customFormat="1" ht="22.8" customHeight="1">
      <c r="A219" s="12"/>
      <c r="B219" s="205"/>
      <c r="C219" s="206"/>
      <c r="D219" s="207" t="s">
        <v>72</v>
      </c>
      <c r="E219" s="219" t="s">
        <v>931</v>
      </c>
      <c r="F219" s="219" t="s">
        <v>932</v>
      </c>
      <c r="G219" s="206"/>
      <c r="H219" s="206"/>
      <c r="I219" s="209"/>
      <c r="J219" s="220">
        <f>BK219</f>
        <v>0</v>
      </c>
      <c r="K219" s="206"/>
      <c r="L219" s="211"/>
      <c r="M219" s="212"/>
      <c r="N219" s="213"/>
      <c r="O219" s="213"/>
      <c r="P219" s="214">
        <f>SUM(P220:P299)</f>
        <v>0</v>
      </c>
      <c r="Q219" s="213"/>
      <c r="R219" s="214">
        <f>SUM(R220:R299)</f>
        <v>0.22459500000000002</v>
      </c>
      <c r="S219" s="213"/>
      <c r="T219" s="215">
        <f>SUM(T220:T299)</f>
        <v>0.90799999999999992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16" t="s">
        <v>177</v>
      </c>
      <c r="AT219" s="217" t="s">
        <v>72</v>
      </c>
      <c r="AU219" s="217" t="s">
        <v>81</v>
      </c>
      <c r="AY219" s="216" t="s">
        <v>169</v>
      </c>
      <c r="BK219" s="218">
        <f>SUM(BK220:BK299)</f>
        <v>0</v>
      </c>
    </row>
    <row r="220" s="2" customFormat="1" ht="16.5" customHeight="1">
      <c r="A220" s="39"/>
      <c r="B220" s="40"/>
      <c r="C220" s="221" t="s">
        <v>236</v>
      </c>
      <c r="D220" s="221" t="s">
        <v>172</v>
      </c>
      <c r="E220" s="222" t="s">
        <v>942</v>
      </c>
      <c r="F220" s="223" t="s">
        <v>943</v>
      </c>
      <c r="G220" s="224" t="s">
        <v>186</v>
      </c>
      <c r="H220" s="225">
        <v>4</v>
      </c>
      <c r="I220" s="226"/>
      <c r="J220" s="227">
        <f>ROUND(I220*H220,2)</f>
        <v>0</v>
      </c>
      <c r="K220" s="228"/>
      <c r="L220" s="45"/>
      <c r="M220" s="229" t="s">
        <v>1</v>
      </c>
      <c r="N220" s="230" t="s">
        <v>41</v>
      </c>
      <c r="O220" s="93"/>
      <c r="P220" s="231">
        <f>O220*H220</f>
        <v>0</v>
      </c>
      <c r="Q220" s="231">
        <v>0</v>
      </c>
      <c r="R220" s="231">
        <f>Q220*H220</f>
        <v>0</v>
      </c>
      <c r="S220" s="231">
        <v>0</v>
      </c>
      <c r="T220" s="232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3" t="s">
        <v>217</v>
      </c>
      <c r="AT220" s="233" t="s">
        <v>172</v>
      </c>
      <c r="AU220" s="233" t="s">
        <v>177</v>
      </c>
      <c r="AY220" s="18" t="s">
        <v>169</v>
      </c>
      <c r="BE220" s="234">
        <f>IF(N220="základní",J220,0)</f>
        <v>0</v>
      </c>
      <c r="BF220" s="234">
        <f>IF(N220="snížená",J220,0)</f>
        <v>0</v>
      </c>
      <c r="BG220" s="234">
        <f>IF(N220="zákl. přenesená",J220,0)</f>
        <v>0</v>
      </c>
      <c r="BH220" s="234">
        <f>IF(N220="sníž. přenesená",J220,0)</f>
        <v>0</v>
      </c>
      <c r="BI220" s="234">
        <f>IF(N220="nulová",J220,0)</f>
        <v>0</v>
      </c>
      <c r="BJ220" s="18" t="s">
        <v>178</v>
      </c>
      <c r="BK220" s="234">
        <f>ROUND(I220*H220,2)</f>
        <v>0</v>
      </c>
      <c r="BL220" s="18" t="s">
        <v>217</v>
      </c>
      <c r="BM220" s="233" t="s">
        <v>409</v>
      </c>
    </row>
    <row r="221" s="2" customFormat="1">
      <c r="A221" s="39"/>
      <c r="B221" s="40"/>
      <c r="C221" s="41"/>
      <c r="D221" s="235" t="s">
        <v>179</v>
      </c>
      <c r="E221" s="41"/>
      <c r="F221" s="236" t="s">
        <v>943</v>
      </c>
      <c r="G221" s="41"/>
      <c r="H221" s="41"/>
      <c r="I221" s="237"/>
      <c r="J221" s="41"/>
      <c r="K221" s="41"/>
      <c r="L221" s="45"/>
      <c r="M221" s="238"/>
      <c r="N221" s="239"/>
      <c r="O221" s="93"/>
      <c r="P221" s="93"/>
      <c r="Q221" s="93"/>
      <c r="R221" s="93"/>
      <c r="S221" s="93"/>
      <c r="T221" s="94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179</v>
      </c>
      <c r="AU221" s="18" t="s">
        <v>177</v>
      </c>
    </row>
    <row r="222" s="2" customFormat="1" ht="16.5" customHeight="1">
      <c r="A222" s="39"/>
      <c r="B222" s="40"/>
      <c r="C222" s="272" t="s">
        <v>295</v>
      </c>
      <c r="D222" s="272" t="s">
        <v>258</v>
      </c>
      <c r="E222" s="273" t="s">
        <v>2866</v>
      </c>
      <c r="F222" s="274" t="s">
        <v>2867</v>
      </c>
      <c r="G222" s="275" t="s">
        <v>186</v>
      </c>
      <c r="H222" s="276">
        <v>4</v>
      </c>
      <c r="I222" s="277"/>
      <c r="J222" s="278">
        <f>ROUND(I222*H222,2)</f>
        <v>0</v>
      </c>
      <c r="K222" s="279"/>
      <c r="L222" s="280"/>
      <c r="M222" s="281" t="s">
        <v>1</v>
      </c>
      <c r="N222" s="282" t="s">
        <v>41</v>
      </c>
      <c r="O222" s="93"/>
      <c r="P222" s="231">
        <f>O222*H222</f>
        <v>0</v>
      </c>
      <c r="Q222" s="231">
        <v>0</v>
      </c>
      <c r="R222" s="231">
        <f>Q222*H222</f>
        <v>0</v>
      </c>
      <c r="S222" s="231">
        <v>0</v>
      </c>
      <c r="T222" s="232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3" t="s">
        <v>261</v>
      </c>
      <c r="AT222" s="233" t="s">
        <v>258</v>
      </c>
      <c r="AU222" s="233" t="s">
        <v>177</v>
      </c>
      <c r="AY222" s="18" t="s">
        <v>169</v>
      </c>
      <c r="BE222" s="234">
        <f>IF(N222="základní",J222,0)</f>
        <v>0</v>
      </c>
      <c r="BF222" s="234">
        <f>IF(N222="snížená",J222,0)</f>
        <v>0</v>
      </c>
      <c r="BG222" s="234">
        <f>IF(N222="zákl. přenesená",J222,0)</f>
        <v>0</v>
      </c>
      <c r="BH222" s="234">
        <f>IF(N222="sníž. přenesená",J222,0)</f>
        <v>0</v>
      </c>
      <c r="BI222" s="234">
        <f>IF(N222="nulová",J222,0)</f>
        <v>0</v>
      </c>
      <c r="BJ222" s="18" t="s">
        <v>178</v>
      </c>
      <c r="BK222" s="234">
        <f>ROUND(I222*H222,2)</f>
        <v>0</v>
      </c>
      <c r="BL222" s="18" t="s">
        <v>217</v>
      </c>
      <c r="BM222" s="233" t="s">
        <v>289</v>
      </c>
    </row>
    <row r="223" s="2" customFormat="1">
      <c r="A223" s="39"/>
      <c r="B223" s="40"/>
      <c r="C223" s="41"/>
      <c r="D223" s="235" t="s">
        <v>179</v>
      </c>
      <c r="E223" s="41"/>
      <c r="F223" s="236" t="s">
        <v>2867</v>
      </c>
      <c r="G223" s="41"/>
      <c r="H223" s="41"/>
      <c r="I223" s="237"/>
      <c r="J223" s="41"/>
      <c r="K223" s="41"/>
      <c r="L223" s="45"/>
      <c r="M223" s="238"/>
      <c r="N223" s="239"/>
      <c r="O223" s="93"/>
      <c r="P223" s="93"/>
      <c r="Q223" s="93"/>
      <c r="R223" s="93"/>
      <c r="S223" s="93"/>
      <c r="T223" s="94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179</v>
      </c>
      <c r="AU223" s="18" t="s">
        <v>177</v>
      </c>
    </row>
    <row r="224" s="2" customFormat="1" ht="24.15" customHeight="1">
      <c r="A224" s="39"/>
      <c r="B224" s="40"/>
      <c r="C224" s="221" t="s">
        <v>246</v>
      </c>
      <c r="D224" s="221" t="s">
        <v>172</v>
      </c>
      <c r="E224" s="222" t="s">
        <v>970</v>
      </c>
      <c r="F224" s="223" t="s">
        <v>971</v>
      </c>
      <c r="G224" s="224" t="s">
        <v>245</v>
      </c>
      <c r="H224" s="225">
        <v>400</v>
      </c>
      <c r="I224" s="226"/>
      <c r="J224" s="227">
        <f>ROUND(I224*H224,2)</f>
        <v>0</v>
      </c>
      <c r="K224" s="228"/>
      <c r="L224" s="45"/>
      <c r="M224" s="229" t="s">
        <v>1</v>
      </c>
      <c r="N224" s="230" t="s">
        <v>41</v>
      </c>
      <c r="O224" s="93"/>
      <c r="P224" s="231">
        <f>O224*H224</f>
        <v>0</v>
      </c>
      <c r="Q224" s="231">
        <v>0</v>
      </c>
      <c r="R224" s="231">
        <f>Q224*H224</f>
        <v>0</v>
      </c>
      <c r="S224" s="231">
        <v>0.0021199999999999999</v>
      </c>
      <c r="T224" s="232">
        <f>S224*H224</f>
        <v>0.84799999999999998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3" t="s">
        <v>217</v>
      </c>
      <c r="AT224" s="233" t="s">
        <v>172</v>
      </c>
      <c r="AU224" s="233" t="s">
        <v>177</v>
      </c>
      <c r="AY224" s="18" t="s">
        <v>169</v>
      </c>
      <c r="BE224" s="234">
        <f>IF(N224="základní",J224,0)</f>
        <v>0</v>
      </c>
      <c r="BF224" s="234">
        <f>IF(N224="snížená",J224,0)</f>
        <v>0</v>
      </c>
      <c r="BG224" s="234">
        <f>IF(N224="zákl. přenesená",J224,0)</f>
        <v>0</v>
      </c>
      <c r="BH224" s="234">
        <f>IF(N224="sníž. přenesená",J224,0)</f>
        <v>0</v>
      </c>
      <c r="BI224" s="234">
        <f>IF(N224="nulová",J224,0)</f>
        <v>0</v>
      </c>
      <c r="BJ224" s="18" t="s">
        <v>178</v>
      </c>
      <c r="BK224" s="234">
        <f>ROUND(I224*H224,2)</f>
        <v>0</v>
      </c>
      <c r="BL224" s="18" t="s">
        <v>217</v>
      </c>
      <c r="BM224" s="233" t="s">
        <v>293</v>
      </c>
    </row>
    <row r="225" s="2" customFormat="1">
      <c r="A225" s="39"/>
      <c r="B225" s="40"/>
      <c r="C225" s="41"/>
      <c r="D225" s="235" t="s">
        <v>179</v>
      </c>
      <c r="E225" s="41"/>
      <c r="F225" s="236" t="s">
        <v>971</v>
      </c>
      <c r="G225" s="41"/>
      <c r="H225" s="41"/>
      <c r="I225" s="237"/>
      <c r="J225" s="41"/>
      <c r="K225" s="41"/>
      <c r="L225" s="45"/>
      <c r="M225" s="238"/>
      <c r="N225" s="239"/>
      <c r="O225" s="93"/>
      <c r="P225" s="93"/>
      <c r="Q225" s="93"/>
      <c r="R225" s="93"/>
      <c r="S225" s="93"/>
      <c r="T225" s="94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179</v>
      </c>
      <c r="AU225" s="18" t="s">
        <v>177</v>
      </c>
    </row>
    <row r="226" s="2" customFormat="1" ht="33" customHeight="1">
      <c r="A226" s="39"/>
      <c r="B226" s="40"/>
      <c r="C226" s="221" t="s">
        <v>304</v>
      </c>
      <c r="D226" s="221" t="s">
        <v>172</v>
      </c>
      <c r="E226" s="222" t="s">
        <v>982</v>
      </c>
      <c r="F226" s="223" t="s">
        <v>983</v>
      </c>
      <c r="G226" s="224" t="s">
        <v>245</v>
      </c>
      <c r="H226" s="225">
        <v>8</v>
      </c>
      <c r="I226" s="226"/>
      <c r="J226" s="227">
        <f>ROUND(I226*H226,2)</f>
        <v>0</v>
      </c>
      <c r="K226" s="228"/>
      <c r="L226" s="45"/>
      <c r="M226" s="229" t="s">
        <v>1</v>
      </c>
      <c r="N226" s="230" t="s">
        <v>41</v>
      </c>
      <c r="O226" s="93"/>
      <c r="P226" s="231">
        <f>O226*H226</f>
        <v>0</v>
      </c>
      <c r="Q226" s="231">
        <v>0</v>
      </c>
      <c r="R226" s="231">
        <f>Q226*H226</f>
        <v>0</v>
      </c>
      <c r="S226" s="231">
        <v>0</v>
      </c>
      <c r="T226" s="232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3" t="s">
        <v>217</v>
      </c>
      <c r="AT226" s="233" t="s">
        <v>172</v>
      </c>
      <c r="AU226" s="233" t="s">
        <v>177</v>
      </c>
      <c r="AY226" s="18" t="s">
        <v>169</v>
      </c>
      <c r="BE226" s="234">
        <f>IF(N226="základní",J226,0)</f>
        <v>0</v>
      </c>
      <c r="BF226" s="234">
        <f>IF(N226="snížená",J226,0)</f>
        <v>0</v>
      </c>
      <c r="BG226" s="234">
        <f>IF(N226="zákl. přenesená",J226,0)</f>
        <v>0</v>
      </c>
      <c r="BH226" s="234">
        <f>IF(N226="sníž. přenesená",J226,0)</f>
        <v>0</v>
      </c>
      <c r="BI226" s="234">
        <f>IF(N226="nulová",J226,0)</f>
        <v>0</v>
      </c>
      <c r="BJ226" s="18" t="s">
        <v>178</v>
      </c>
      <c r="BK226" s="234">
        <f>ROUND(I226*H226,2)</f>
        <v>0</v>
      </c>
      <c r="BL226" s="18" t="s">
        <v>217</v>
      </c>
      <c r="BM226" s="233" t="s">
        <v>298</v>
      </c>
    </row>
    <row r="227" s="2" customFormat="1">
      <c r="A227" s="39"/>
      <c r="B227" s="40"/>
      <c r="C227" s="41"/>
      <c r="D227" s="235" t="s">
        <v>179</v>
      </c>
      <c r="E227" s="41"/>
      <c r="F227" s="236" t="s">
        <v>983</v>
      </c>
      <c r="G227" s="41"/>
      <c r="H227" s="41"/>
      <c r="I227" s="237"/>
      <c r="J227" s="41"/>
      <c r="K227" s="41"/>
      <c r="L227" s="45"/>
      <c r="M227" s="238"/>
      <c r="N227" s="239"/>
      <c r="O227" s="93"/>
      <c r="P227" s="93"/>
      <c r="Q227" s="93"/>
      <c r="R227" s="93"/>
      <c r="S227" s="93"/>
      <c r="T227" s="94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179</v>
      </c>
      <c r="AU227" s="18" t="s">
        <v>177</v>
      </c>
    </row>
    <row r="228" s="2" customFormat="1" ht="24.15" customHeight="1">
      <c r="A228" s="39"/>
      <c r="B228" s="40"/>
      <c r="C228" s="272" t="s">
        <v>253</v>
      </c>
      <c r="D228" s="272" t="s">
        <v>258</v>
      </c>
      <c r="E228" s="273" t="s">
        <v>2868</v>
      </c>
      <c r="F228" s="274" t="s">
        <v>2869</v>
      </c>
      <c r="G228" s="275" t="s">
        <v>245</v>
      </c>
      <c r="H228" s="276">
        <v>9.1999999999999993</v>
      </c>
      <c r="I228" s="277"/>
      <c r="J228" s="278">
        <f>ROUND(I228*H228,2)</f>
        <v>0</v>
      </c>
      <c r="K228" s="279"/>
      <c r="L228" s="280"/>
      <c r="M228" s="281" t="s">
        <v>1</v>
      </c>
      <c r="N228" s="282" t="s">
        <v>41</v>
      </c>
      <c r="O228" s="93"/>
      <c r="P228" s="231">
        <f>O228*H228</f>
        <v>0</v>
      </c>
      <c r="Q228" s="231">
        <v>0.00035</v>
      </c>
      <c r="R228" s="231">
        <f>Q228*H228</f>
        <v>0.0032199999999999998</v>
      </c>
      <c r="S228" s="231">
        <v>0</v>
      </c>
      <c r="T228" s="232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3" t="s">
        <v>261</v>
      </c>
      <c r="AT228" s="233" t="s">
        <v>258</v>
      </c>
      <c r="AU228" s="233" t="s">
        <v>177</v>
      </c>
      <c r="AY228" s="18" t="s">
        <v>169</v>
      </c>
      <c r="BE228" s="234">
        <f>IF(N228="základní",J228,0)</f>
        <v>0</v>
      </c>
      <c r="BF228" s="234">
        <f>IF(N228="snížená",J228,0)</f>
        <v>0</v>
      </c>
      <c r="BG228" s="234">
        <f>IF(N228="zákl. přenesená",J228,0)</f>
        <v>0</v>
      </c>
      <c r="BH228" s="234">
        <f>IF(N228="sníž. přenesená",J228,0)</f>
        <v>0</v>
      </c>
      <c r="BI228" s="234">
        <f>IF(N228="nulová",J228,0)</f>
        <v>0</v>
      </c>
      <c r="BJ228" s="18" t="s">
        <v>178</v>
      </c>
      <c r="BK228" s="234">
        <f>ROUND(I228*H228,2)</f>
        <v>0</v>
      </c>
      <c r="BL228" s="18" t="s">
        <v>217</v>
      </c>
      <c r="BM228" s="233" t="s">
        <v>302</v>
      </c>
    </row>
    <row r="229" s="2" customFormat="1">
      <c r="A229" s="39"/>
      <c r="B229" s="40"/>
      <c r="C229" s="41"/>
      <c r="D229" s="235" t="s">
        <v>179</v>
      </c>
      <c r="E229" s="41"/>
      <c r="F229" s="236" t="s">
        <v>2869</v>
      </c>
      <c r="G229" s="41"/>
      <c r="H229" s="41"/>
      <c r="I229" s="237"/>
      <c r="J229" s="41"/>
      <c r="K229" s="41"/>
      <c r="L229" s="45"/>
      <c r="M229" s="238"/>
      <c r="N229" s="239"/>
      <c r="O229" s="93"/>
      <c r="P229" s="93"/>
      <c r="Q229" s="93"/>
      <c r="R229" s="93"/>
      <c r="S229" s="93"/>
      <c r="T229" s="94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179</v>
      </c>
      <c r="AU229" s="18" t="s">
        <v>177</v>
      </c>
    </row>
    <row r="230" s="14" customFormat="1">
      <c r="A230" s="14"/>
      <c r="B230" s="250"/>
      <c r="C230" s="251"/>
      <c r="D230" s="235" t="s">
        <v>180</v>
      </c>
      <c r="E230" s="252" t="s">
        <v>1</v>
      </c>
      <c r="F230" s="253" t="s">
        <v>2870</v>
      </c>
      <c r="G230" s="251"/>
      <c r="H230" s="254">
        <v>9.1999999999999993</v>
      </c>
      <c r="I230" s="255"/>
      <c r="J230" s="251"/>
      <c r="K230" s="251"/>
      <c r="L230" s="256"/>
      <c r="M230" s="257"/>
      <c r="N230" s="258"/>
      <c r="O230" s="258"/>
      <c r="P230" s="258"/>
      <c r="Q230" s="258"/>
      <c r="R230" s="258"/>
      <c r="S230" s="258"/>
      <c r="T230" s="259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60" t="s">
        <v>180</v>
      </c>
      <c r="AU230" s="260" t="s">
        <v>177</v>
      </c>
      <c r="AV230" s="14" t="s">
        <v>177</v>
      </c>
      <c r="AW230" s="14" t="s">
        <v>30</v>
      </c>
      <c r="AX230" s="14" t="s">
        <v>73</v>
      </c>
      <c r="AY230" s="260" t="s">
        <v>169</v>
      </c>
    </row>
    <row r="231" s="15" customFormat="1">
      <c r="A231" s="15"/>
      <c r="B231" s="261"/>
      <c r="C231" s="262"/>
      <c r="D231" s="235" t="s">
        <v>180</v>
      </c>
      <c r="E231" s="263" t="s">
        <v>1</v>
      </c>
      <c r="F231" s="264" t="s">
        <v>183</v>
      </c>
      <c r="G231" s="262"/>
      <c r="H231" s="265">
        <v>9.1999999999999993</v>
      </c>
      <c r="I231" s="266"/>
      <c r="J231" s="262"/>
      <c r="K231" s="262"/>
      <c r="L231" s="267"/>
      <c r="M231" s="268"/>
      <c r="N231" s="269"/>
      <c r="O231" s="269"/>
      <c r="P231" s="269"/>
      <c r="Q231" s="269"/>
      <c r="R231" s="269"/>
      <c r="S231" s="269"/>
      <c r="T231" s="270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71" t="s">
        <v>180</v>
      </c>
      <c r="AU231" s="271" t="s">
        <v>177</v>
      </c>
      <c r="AV231" s="15" t="s">
        <v>176</v>
      </c>
      <c r="AW231" s="15" t="s">
        <v>30</v>
      </c>
      <c r="AX231" s="15" t="s">
        <v>81</v>
      </c>
      <c r="AY231" s="271" t="s">
        <v>169</v>
      </c>
    </row>
    <row r="232" s="2" customFormat="1" ht="24.15" customHeight="1">
      <c r="A232" s="39"/>
      <c r="B232" s="40"/>
      <c r="C232" s="221" t="s">
        <v>313</v>
      </c>
      <c r="D232" s="221" t="s">
        <v>172</v>
      </c>
      <c r="E232" s="222" t="s">
        <v>2871</v>
      </c>
      <c r="F232" s="223" t="s">
        <v>2872</v>
      </c>
      <c r="G232" s="224" t="s">
        <v>245</v>
      </c>
      <c r="H232" s="225">
        <v>300</v>
      </c>
      <c r="I232" s="226"/>
      <c r="J232" s="227">
        <f>ROUND(I232*H232,2)</f>
        <v>0</v>
      </c>
      <c r="K232" s="228"/>
      <c r="L232" s="45"/>
      <c r="M232" s="229" t="s">
        <v>1</v>
      </c>
      <c r="N232" s="230" t="s">
        <v>41</v>
      </c>
      <c r="O232" s="93"/>
      <c r="P232" s="231">
        <f>O232*H232</f>
        <v>0</v>
      </c>
      <c r="Q232" s="231">
        <v>0</v>
      </c>
      <c r="R232" s="231">
        <f>Q232*H232</f>
        <v>0</v>
      </c>
      <c r="S232" s="231">
        <v>0</v>
      </c>
      <c r="T232" s="232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3" t="s">
        <v>217</v>
      </c>
      <c r="AT232" s="233" t="s">
        <v>172</v>
      </c>
      <c r="AU232" s="233" t="s">
        <v>177</v>
      </c>
      <c r="AY232" s="18" t="s">
        <v>169</v>
      </c>
      <c r="BE232" s="234">
        <f>IF(N232="základní",J232,0)</f>
        <v>0</v>
      </c>
      <c r="BF232" s="234">
        <f>IF(N232="snížená",J232,0)</f>
        <v>0</v>
      </c>
      <c r="BG232" s="234">
        <f>IF(N232="zákl. přenesená",J232,0)</f>
        <v>0</v>
      </c>
      <c r="BH232" s="234">
        <f>IF(N232="sníž. přenesená",J232,0)</f>
        <v>0</v>
      </c>
      <c r="BI232" s="234">
        <f>IF(N232="nulová",J232,0)</f>
        <v>0</v>
      </c>
      <c r="BJ232" s="18" t="s">
        <v>178</v>
      </c>
      <c r="BK232" s="234">
        <f>ROUND(I232*H232,2)</f>
        <v>0</v>
      </c>
      <c r="BL232" s="18" t="s">
        <v>217</v>
      </c>
      <c r="BM232" s="233" t="s">
        <v>307</v>
      </c>
    </row>
    <row r="233" s="2" customFormat="1">
      <c r="A233" s="39"/>
      <c r="B233" s="40"/>
      <c r="C233" s="41"/>
      <c r="D233" s="235" t="s">
        <v>179</v>
      </c>
      <c r="E233" s="41"/>
      <c r="F233" s="236" t="s">
        <v>2872</v>
      </c>
      <c r="G233" s="41"/>
      <c r="H233" s="41"/>
      <c r="I233" s="237"/>
      <c r="J233" s="41"/>
      <c r="K233" s="41"/>
      <c r="L233" s="45"/>
      <c r="M233" s="238"/>
      <c r="N233" s="239"/>
      <c r="O233" s="93"/>
      <c r="P233" s="93"/>
      <c r="Q233" s="93"/>
      <c r="R233" s="93"/>
      <c r="S233" s="93"/>
      <c r="T233" s="94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179</v>
      </c>
      <c r="AU233" s="18" t="s">
        <v>177</v>
      </c>
    </row>
    <row r="234" s="2" customFormat="1" ht="24.15" customHeight="1">
      <c r="A234" s="39"/>
      <c r="B234" s="40"/>
      <c r="C234" s="272" t="s">
        <v>257</v>
      </c>
      <c r="D234" s="272" t="s">
        <v>258</v>
      </c>
      <c r="E234" s="273" t="s">
        <v>2873</v>
      </c>
      <c r="F234" s="274" t="s">
        <v>2874</v>
      </c>
      <c r="G234" s="275" t="s">
        <v>245</v>
      </c>
      <c r="H234" s="276">
        <v>345</v>
      </c>
      <c r="I234" s="277"/>
      <c r="J234" s="278">
        <f>ROUND(I234*H234,2)</f>
        <v>0</v>
      </c>
      <c r="K234" s="279"/>
      <c r="L234" s="280"/>
      <c r="M234" s="281" t="s">
        <v>1</v>
      </c>
      <c r="N234" s="282" t="s">
        <v>41</v>
      </c>
      <c r="O234" s="93"/>
      <c r="P234" s="231">
        <f>O234*H234</f>
        <v>0</v>
      </c>
      <c r="Q234" s="231">
        <v>0.00064000000000000005</v>
      </c>
      <c r="R234" s="231">
        <f>Q234*H234</f>
        <v>0.22080000000000002</v>
      </c>
      <c r="S234" s="231">
        <v>0</v>
      </c>
      <c r="T234" s="232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3" t="s">
        <v>261</v>
      </c>
      <c r="AT234" s="233" t="s">
        <v>258</v>
      </c>
      <c r="AU234" s="233" t="s">
        <v>177</v>
      </c>
      <c r="AY234" s="18" t="s">
        <v>169</v>
      </c>
      <c r="BE234" s="234">
        <f>IF(N234="základní",J234,0)</f>
        <v>0</v>
      </c>
      <c r="BF234" s="234">
        <f>IF(N234="snížená",J234,0)</f>
        <v>0</v>
      </c>
      <c r="BG234" s="234">
        <f>IF(N234="zákl. přenesená",J234,0)</f>
        <v>0</v>
      </c>
      <c r="BH234" s="234">
        <f>IF(N234="sníž. přenesená",J234,0)</f>
        <v>0</v>
      </c>
      <c r="BI234" s="234">
        <f>IF(N234="nulová",J234,0)</f>
        <v>0</v>
      </c>
      <c r="BJ234" s="18" t="s">
        <v>178</v>
      </c>
      <c r="BK234" s="234">
        <f>ROUND(I234*H234,2)</f>
        <v>0</v>
      </c>
      <c r="BL234" s="18" t="s">
        <v>217</v>
      </c>
      <c r="BM234" s="233" t="s">
        <v>311</v>
      </c>
    </row>
    <row r="235" s="2" customFormat="1">
      <c r="A235" s="39"/>
      <c r="B235" s="40"/>
      <c r="C235" s="41"/>
      <c r="D235" s="235" t="s">
        <v>179</v>
      </c>
      <c r="E235" s="41"/>
      <c r="F235" s="236" t="s">
        <v>2874</v>
      </c>
      <c r="G235" s="41"/>
      <c r="H235" s="41"/>
      <c r="I235" s="237"/>
      <c r="J235" s="41"/>
      <c r="K235" s="41"/>
      <c r="L235" s="45"/>
      <c r="M235" s="238"/>
      <c r="N235" s="239"/>
      <c r="O235" s="93"/>
      <c r="P235" s="93"/>
      <c r="Q235" s="93"/>
      <c r="R235" s="93"/>
      <c r="S235" s="93"/>
      <c r="T235" s="94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179</v>
      </c>
      <c r="AU235" s="18" t="s">
        <v>177</v>
      </c>
    </row>
    <row r="236" s="14" customFormat="1">
      <c r="A236" s="14"/>
      <c r="B236" s="250"/>
      <c r="C236" s="251"/>
      <c r="D236" s="235" t="s">
        <v>180</v>
      </c>
      <c r="E236" s="252" t="s">
        <v>1</v>
      </c>
      <c r="F236" s="253" t="s">
        <v>1749</v>
      </c>
      <c r="G236" s="251"/>
      <c r="H236" s="254">
        <v>345</v>
      </c>
      <c r="I236" s="255"/>
      <c r="J236" s="251"/>
      <c r="K236" s="251"/>
      <c r="L236" s="256"/>
      <c r="M236" s="257"/>
      <c r="N236" s="258"/>
      <c r="O236" s="258"/>
      <c r="P236" s="258"/>
      <c r="Q236" s="258"/>
      <c r="R236" s="258"/>
      <c r="S236" s="258"/>
      <c r="T236" s="259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0" t="s">
        <v>180</v>
      </c>
      <c r="AU236" s="260" t="s">
        <v>177</v>
      </c>
      <c r="AV236" s="14" t="s">
        <v>177</v>
      </c>
      <c r="AW236" s="14" t="s">
        <v>30</v>
      </c>
      <c r="AX236" s="14" t="s">
        <v>73</v>
      </c>
      <c r="AY236" s="260" t="s">
        <v>169</v>
      </c>
    </row>
    <row r="237" s="15" customFormat="1">
      <c r="A237" s="15"/>
      <c r="B237" s="261"/>
      <c r="C237" s="262"/>
      <c r="D237" s="235" t="s">
        <v>180</v>
      </c>
      <c r="E237" s="263" t="s">
        <v>1</v>
      </c>
      <c r="F237" s="264" t="s">
        <v>183</v>
      </c>
      <c r="G237" s="262"/>
      <c r="H237" s="265">
        <v>345</v>
      </c>
      <c r="I237" s="266"/>
      <c r="J237" s="262"/>
      <c r="K237" s="262"/>
      <c r="L237" s="267"/>
      <c r="M237" s="268"/>
      <c r="N237" s="269"/>
      <c r="O237" s="269"/>
      <c r="P237" s="269"/>
      <c r="Q237" s="269"/>
      <c r="R237" s="269"/>
      <c r="S237" s="269"/>
      <c r="T237" s="270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71" t="s">
        <v>180</v>
      </c>
      <c r="AU237" s="271" t="s">
        <v>177</v>
      </c>
      <c r="AV237" s="15" t="s">
        <v>176</v>
      </c>
      <c r="AW237" s="15" t="s">
        <v>30</v>
      </c>
      <c r="AX237" s="15" t="s">
        <v>81</v>
      </c>
      <c r="AY237" s="271" t="s">
        <v>169</v>
      </c>
    </row>
    <row r="238" s="2" customFormat="1" ht="24.15" customHeight="1">
      <c r="A238" s="39"/>
      <c r="B238" s="40"/>
      <c r="C238" s="221" t="s">
        <v>321</v>
      </c>
      <c r="D238" s="221" t="s">
        <v>172</v>
      </c>
      <c r="E238" s="222" t="s">
        <v>1006</v>
      </c>
      <c r="F238" s="223" t="s">
        <v>1007</v>
      </c>
      <c r="G238" s="224" t="s">
        <v>245</v>
      </c>
      <c r="H238" s="225">
        <v>10</v>
      </c>
      <c r="I238" s="226"/>
      <c r="J238" s="227">
        <f>ROUND(I238*H238,2)</f>
        <v>0</v>
      </c>
      <c r="K238" s="228"/>
      <c r="L238" s="45"/>
      <c r="M238" s="229" t="s">
        <v>1</v>
      </c>
      <c r="N238" s="230" t="s">
        <v>41</v>
      </c>
      <c r="O238" s="93"/>
      <c r="P238" s="231">
        <f>O238*H238</f>
        <v>0</v>
      </c>
      <c r="Q238" s="231">
        <v>0</v>
      </c>
      <c r="R238" s="231">
        <f>Q238*H238</f>
        <v>0</v>
      </c>
      <c r="S238" s="231">
        <v>0</v>
      </c>
      <c r="T238" s="232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3" t="s">
        <v>217</v>
      </c>
      <c r="AT238" s="233" t="s">
        <v>172</v>
      </c>
      <c r="AU238" s="233" t="s">
        <v>177</v>
      </c>
      <c r="AY238" s="18" t="s">
        <v>169</v>
      </c>
      <c r="BE238" s="234">
        <f>IF(N238="základní",J238,0)</f>
        <v>0</v>
      </c>
      <c r="BF238" s="234">
        <f>IF(N238="snížená",J238,0)</f>
        <v>0</v>
      </c>
      <c r="BG238" s="234">
        <f>IF(N238="zákl. přenesená",J238,0)</f>
        <v>0</v>
      </c>
      <c r="BH238" s="234">
        <f>IF(N238="sníž. přenesená",J238,0)</f>
        <v>0</v>
      </c>
      <c r="BI238" s="234">
        <f>IF(N238="nulová",J238,0)</f>
        <v>0</v>
      </c>
      <c r="BJ238" s="18" t="s">
        <v>178</v>
      </c>
      <c r="BK238" s="234">
        <f>ROUND(I238*H238,2)</f>
        <v>0</v>
      </c>
      <c r="BL238" s="18" t="s">
        <v>217</v>
      </c>
      <c r="BM238" s="233" t="s">
        <v>316</v>
      </c>
    </row>
    <row r="239" s="2" customFormat="1">
      <c r="A239" s="39"/>
      <c r="B239" s="40"/>
      <c r="C239" s="41"/>
      <c r="D239" s="235" t="s">
        <v>179</v>
      </c>
      <c r="E239" s="41"/>
      <c r="F239" s="236" t="s">
        <v>1007</v>
      </c>
      <c r="G239" s="41"/>
      <c r="H239" s="41"/>
      <c r="I239" s="237"/>
      <c r="J239" s="41"/>
      <c r="K239" s="41"/>
      <c r="L239" s="45"/>
      <c r="M239" s="238"/>
      <c r="N239" s="239"/>
      <c r="O239" s="93"/>
      <c r="P239" s="93"/>
      <c r="Q239" s="93"/>
      <c r="R239" s="93"/>
      <c r="S239" s="93"/>
      <c r="T239" s="94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179</v>
      </c>
      <c r="AU239" s="18" t="s">
        <v>177</v>
      </c>
    </row>
    <row r="240" s="2" customFormat="1" ht="37.8" customHeight="1">
      <c r="A240" s="39"/>
      <c r="B240" s="40"/>
      <c r="C240" s="272" t="s">
        <v>261</v>
      </c>
      <c r="D240" s="272" t="s">
        <v>258</v>
      </c>
      <c r="E240" s="273" t="s">
        <v>1012</v>
      </c>
      <c r="F240" s="274" t="s">
        <v>1013</v>
      </c>
      <c r="G240" s="275" t="s">
        <v>245</v>
      </c>
      <c r="H240" s="276">
        <v>11.5</v>
      </c>
      <c r="I240" s="277"/>
      <c r="J240" s="278">
        <f>ROUND(I240*H240,2)</f>
        <v>0</v>
      </c>
      <c r="K240" s="279"/>
      <c r="L240" s="280"/>
      <c r="M240" s="281" t="s">
        <v>1</v>
      </c>
      <c r="N240" s="282" t="s">
        <v>41</v>
      </c>
      <c r="O240" s="93"/>
      <c r="P240" s="231">
        <f>O240*H240</f>
        <v>0</v>
      </c>
      <c r="Q240" s="231">
        <v>5.0000000000000002E-05</v>
      </c>
      <c r="R240" s="231">
        <f>Q240*H240</f>
        <v>0.00057499999999999999</v>
      </c>
      <c r="S240" s="231">
        <v>0</v>
      </c>
      <c r="T240" s="232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3" t="s">
        <v>261</v>
      </c>
      <c r="AT240" s="233" t="s">
        <v>258</v>
      </c>
      <c r="AU240" s="233" t="s">
        <v>177</v>
      </c>
      <c r="AY240" s="18" t="s">
        <v>169</v>
      </c>
      <c r="BE240" s="234">
        <f>IF(N240="základní",J240,0)</f>
        <v>0</v>
      </c>
      <c r="BF240" s="234">
        <f>IF(N240="snížená",J240,0)</f>
        <v>0</v>
      </c>
      <c r="BG240" s="234">
        <f>IF(N240="zákl. přenesená",J240,0)</f>
        <v>0</v>
      </c>
      <c r="BH240" s="234">
        <f>IF(N240="sníž. přenesená",J240,0)</f>
        <v>0</v>
      </c>
      <c r="BI240" s="234">
        <f>IF(N240="nulová",J240,0)</f>
        <v>0</v>
      </c>
      <c r="BJ240" s="18" t="s">
        <v>178</v>
      </c>
      <c r="BK240" s="234">
        <f>ROUND(I240*H240,2)</f>
        <v>0</v>
      </c>
      <c r="BL240" s="18" t="s">
        <v>217</v>
      </c>
      <c r="BM240" s="233" t="s">
        <v>319</v>
      </c>
    </row>
    <row r="241" s="2" customFormat="1">
      <c r="A241" s="39"/>
      <c r="B241" s="40"/>
      <c r="C241" s="41"/>
      <c r="D241" s="235" t="s">
        <v>179</v>
      </c>
      <c r="E241" s="41"/>
      <c r="F241" s="236" t="s">
        <v>1013</v>
      </c>
      <c r="G241" s="41"/>
      <c r="H241" s="41"/>
      <c r="I241" s="237"/>
      <c r="J241" s="41"/>
      <c r="K241" s="41"/>
      <c r="L241" s="45"/>
      <c r="M241" s="238"/>
      <c r="N241" s="239"/>
      <c r="O241" s="93"/>
      <c r="P241" s="93"/>
      <c r="Q241" s="93"/>
      <c r="R241" s="93"/>
      <c r="S241" s="93"/>
      <c r="T241" s="94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179</v>
      </c>
      <c r="AU241" s="18" t="s">
        <v>177</v>
      </c>
    </row>
    <row r="242" s="14" customFormat="1">
      <c r="A242" s="14"/>
      <c r="B242" s="250"/>
      <c r="C242" s="251"/>
      <c r="D242" s="235" t="s">
        <v>180</v>
      </c>
      <c r="E242" s="252" t="s">
        <v>1</v>
      </c>
      <c r="F242" s="253" t="s">
        <v>1015</v>
      </c>
      <c r="G242" s="251"/>
      <c r="H242" s="254">
        <v>11.5</v>
      </c>
      <c r="I242" s="255"/>
      <c r="J242" s="251"/>
      <c r="K242" s="251"/>
      <c r="L242" s="256"/>
      <c r="M242" s="257"/>
      <c r="N242" s="258"/>
      <c r="O242" s="258"/>
      <c r="P242" s="258"/>
      <c r="Q242" s="258"/>
      <c r="R242" s="258"/>
      <c r="S242" s="258"/>
      <c r="T242" s="259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0" t="s">
        <v>180</v>
      </c>
      <c r="AU242" s="260" t="s">
        <v>177</v>
      </c>
      <c r="AV242" s="14" t="s">
        <v>177</v>
      </c>
      <c r="AW242" s="14" t="s">
        <v>30</v>
      </c>
      <c r="AX242" s="14" t="s">
        <v>73</v>
      </c>
      <c r="AY242" s="260" t="s">
        <v>169</v>
      </c>
    </row>
    <row r="243" s="15" customFormat="1">
      <c r="A243" s="15"/>
      <c r="B243" s="261"/>
      <c r="C243" s="262"/>
      <c r="D243" s="235" t="s">
        <v>180</v>
      </c>
      <c r="E243" s="263" t="s">
        <v>1</v>
      </c>
      <c r="F243" s="264" t="s">
        <v>183</v>
      </c>
      <c r="G243" s="262"/>
      <c r="H243" s="265">
        <v>11.5</v>
      </c>
      <c r="I243" s="266"/>
      <c r="J243" s="262"/>
      <c r="K243" s="262"/>
      <c r="L243" s="267"/>
      <c r="M243" s="268"/>
      <c r="N243" s="269"/>
      <c r="O243" s="269"/>
      <c r="P243" s="269"/>
      <c r="Q243" s="269"/>
      <c r="R243" s="269"/>
      <c r="S243" s="269"/>
      <c r="T243" s="270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71" t="s">
        <v>180</v>
      </c>
      <c r="AU243" s="271" t="s">
        <v>177</v>
      </c>
      <c r="AV243" s="15" t="s">
        <v>176</v>
      </c>
      <c r="AW243" s="15" t="s">
        <v>30</v>
      </c>
      <c r="AX243" s="15" t="s">
        <v>81</v>
      </c>
      <c r="AY243" s="271" t="s">
        <v>169</v>
      </c>
    </row>
    <row r="244" s="2" customFormat="1" ht="24.15" customHeight="1">
      <c r="A244" s="39"/>
      <c r="B244" s="40"/>
      <c r="C244" s="221" t="s">
        <v>334</v>
      </c>
      <c r="D244" s="221" t="s">
        <v>172</v>
      </c>
      <c r="E244" s="222" t="s">
        <v>1021</v>
      </c>
      <c r="F244" s="223" t="s">
        <v>1022</v>
      </c>
      <c r="G244" s="224" t="s">
        <v>186</v>
      </c>
      <c r="H244" s="225">
        <v>3</v>
      </c>
      <c r="I244" s="226"/>
      <c r="J244" s="227">
        <f>ROUND(I244*H244,2)</f>
        <v>0</v>
      </c>
      <c r="K244" s="228"/>
      <c r="L244" s="45"/>
      <c r="M244" s="229" t="s">
        <v>1</v>
      </c>
      <c r="N244" s="230" t="s">
        <v>41</v>
      </c>
      <c r="O244" s="93"/>
      <c r="P244" s="231">
        <f>O244*H244</f>
        <v>0</v>
      </c>
      <c r="Q244" s="231">
        <v>0</v>
      </c>
      <c r="R244" s="231">
        <f>Q244*H244</f>
        <v>0</v>
      </c>
      <c r="S244" s="231">
        <v>0</v>
      </c>
      <c r="T244" s="232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3" t="s">
        <v>217</v>
      </c>
      <c r="AT244" s="233" t="s">
        <v>172</v>
      </c>
      <c r="AU244" s="233" t="s">
        <v>177</v>
      </c>
      <c r="AY244" s="18" t="s">
        <v>169</v>
      </c>
      <c r="BE244" s="234">
        <f>IF(N244="základní",J244,0)</f>
        <v>0</v>
      </c>
      <c r="BF244" s="234">
        <f>IF(N244="snížená",J244,0)</f>
        <v>0</v>
      </c>
      <c r="BG244" s="234">
        <f>IF(N244="zákl. přenesená",J244,0)</f>
        <v>0</v>
      </c>
      <c r="BH244" s="234">
        <f>IF(N244="sníž. přenesená",J244,0)</f>
        <v>0</v>
      </c>
      <c r="BI244" s="234">
        <f>IF(N244="nulová",J244,0)</f>
        <v>0</v>
      </c>
      <c r="BJ244" s="18" t="s">
        <v>178</v>
      </c>
      <c r="BK244" s="234">
        <f>ROUND(I244*H244,2)</f>
        <v>0</v>
      </c>
      <c r="BL244" s="18" t="s">
        <v>217</v>
      </c>
      <c r="BM244" s="233" t="s">
        <v>324</v>
      </c>
    </row>
    <row r="245" s="2" customFormat="1">
      <c r="A245" s="39"/>
      <c r="B245" s="40"/>
      <c r="C245" s="41"/>
      <c r="D245" s="235" t="s">
        <v>179</v>
      </c>
      <c r="E245" s="41"/>
      <c r="F245" s="236" t="s">
        <v>1022</v>
      </c>
      <c r="G245" s="41"/>
      <c r="H245" s="41"/>
      <c r="I245" s="237"/>
      <c r="J245" s="41"/>
      <c r="K245" s="41"/>
      <c r="L245" s="45"/>
      <c r="M245" s="238"/>
      <c r="N245" s="239"/>
      <c r="O245" s="93"/>
      <c r="P245" s="93"/>
      <c r="Q245" s="93"/>
      <c r="R245" s="93"/>
      <c r="S245" s="93"/>
      <c r="T245" s="94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179</v>
      </c>
      <c r="AU245" s="18" t="s">
        <v>177</v>
      </c>
    </row>
    <row r="246" s="2" customFormat="1" ht="16.5" customHeight="1">
      <c r="A246" s="39"/>
      <c r="B246" s="40"/>
      <c r="C246" s="272" t="s">
        <v>266</v>
      </c>
      <c r="D246" s="272" t="s">
        <v>258</v>
      </c>
      <c r="E246" s="273" t="s">
        <v>2875</v>
      </c>
      <c r="F246" s="274" t="s">
        <v>2876</v>
      </c>
      <c r="G246" s="275" t="s">
        <v>186</v>
      </c>
      <c r="H246" s="276">
        <v>1</v>
      </c>
      <c r="I246" s="277"/>
      <c r="J246" s="278">
        <f>ROUND(I246*H246,2)</f>
        <v>0</v>
      </c>
      <c r="K246" s="279"/>
      <c r="L246" s="280"/>
      <c r="M246" s="281" t="s">
        <v>1</v>
      </c>
      <c r="N246" s="282" t="s">
        <v>41</v>
      </c>
      <c r="O246" s="93"/>
      <c r="P246" s="231">
        <f>O246*H246</f>
        <v>0</v>
      </c>
      <c r="Q246" s="231">
        <v>0</v>
      </c>
      <c r="R246" s="231">
        <f>Q246*H246</f>
        <v>0</v>
      </c>
      <c r="S246" s="231">
        <v>0</v>
      </c>
      <c r="T246" s="232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3" t="s">
        <v>261</v>
      </c>
      <c r="AT246" s="233" t="s">
        <v>258</v>
      </c>
      <c r="AU246" s="233" t="s">
        <v>177</v>
      </c>
      <c r="AY246" s="18" t="s">
        <v>169</v>
      </c>
      <c r="BE246" s="234">
        <f>IF(N246="základní",J246,0)</f>
        <v>0</v>
      </c>
      <c r="BF246" s="234">
        <f>IF(N246="snížená",J246,0)</f>
        <v>0</v>
      </c>
      <c r="BG246" s="234">
        <f>IF(N246="zákl. přenesená",J246,0)</f>
        <v>0</v>
      </c>
      <c r="BH246" s="234">
        <f>IF(N246="sníž. přenesená",J246,0)</f>
        <v>0</v>
      </c>
      <c r="BI246" s="234">
        <f>IF(N246="nulová",J246,0)</f>
        <v>0</v>
      </c>
      <c r="BJ246" s="18" t="s">
        <v>178</v>
      </c>
      <c r="BK246" s="234">
        <f>ROUND(I246*H246,2)</f>
        <v>0</v>
      </c>
      <c r="BL246" s="18" t="s">
        <v>217</v>
      </c>
      <c r="BM246" s="233" t="s">
        <v>328</v>
      </c>
    </row>
    <row r="247" s="2" customFormat="1">
      <c r="A247" s="39"/>
      <c r="B247" s="40"/>
      <c r="C247" s="41"/>
      <c r="D247" s="235" t="s">
        <v>179</v>
      </c>
      <c r="E247" s="41"/>
      <c r="F247" s="236" t="s">
        <v>2876</v>
      </c>
      <c r="G247" s="41"/>
      <c r="H247" s="41"/>
      <c r="I247" s="237"/>
      <c r="J247" s="41"/>
      <c r="K247" s="41"/>
      <c r="L247" s="45"/>
      <c r="M247" s="238"/>
      <c r="N247" s="239"/>
      <c r="O247" s="93"/>
      <c r="P247" s="93"/>
      <c r="Q247" s="93"/>
      <c r="R247" s="93"/>
      <c r="S247" s="93"/>
      <c r="T247" s="94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179</v>
      </c>
      <c r="AU247" s="18" t="s">
        <v>177</v>
      </c>
    </row>
    <row r="248" s="2" customFormat="1" ht="16.5" customHeight="1">
      <c r="A248" s="39"/>
      <c r="B248" s="40"/>
      <c r="C248" s="272" t="s">
        <v>346</v>
      </c>
      <c r="D248" s="272" t="s">
        <v>258</v>
      </c>
      <c r="E248" s="273" t="s">
        <v>2877</v>
      </c>
      <c r="F248" s="274" t="s">
        <v>2878</v>
      </c>
      <c r="G248" s="275" t="s">
        <v>186</v>
      </c>
      <c r="H248" s="276">
        <v>1</v>
      </c>
      <c r="I248" s="277"/>
      <c r="J248" s="278">
        <f>ROUND(I248*H248,2)</f>
        <v>0</v>
      </c>
      <c r="K248" s="279"/>
      <c r="L248" s="280"/>
      <c r="M248" s="281" t="s">
        <v>1</v>
      </c>
      <c r="N248" s="282" t="s">
        <v>41</v>
      </c>
      <c r="O248" s="93"/>
      <c r="P248" s="231">
        <f>O248*H248</f>
        <v>0</v>
      </c>
      <c r="Q248" s="231">
        <v>0</v>
      </c>
      <c r="R248" s="231">
        <f>Q248*H248</f>
        <v>0</v>
      </c>
      <c r="S248" s="231">
        <v>0</v>
      </c>
      <c r="T248" s="232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3" t="s">
        <v>261</v>
      </c>
      <c r="AT248" s="233" t="s">
        <v>258</v>
      </c>
      <c r="AU248" s="233" t="s">
        <v>177</v>
      </c>
      <c r="AY248" s="18" t="s">
        <v>169</v>
      </c>
      <c r="BE248" s="234">
        <f>IF(N248="základní",J248,0)</f>
        <v>0</v>
      </c>
      <c r="BF248" s="234">
        <f>IF(N248="snížená",J248,0)</f>
        <v>0</v>
      </c>
      <c r="BG248" s="234">
        <f>IF(N248="zákl. přenesená",J248,0)</f>
        <v>0</v>
      </c>
      <c r="BH248" s="234">
        <f>IF(N248="sníž. přenesená",J248,0)</f>
        <v>0</v>
      </c>
      <c r="BI248" s="234">
        <f>IF(N248="nulová",J248,0)</f>
        <v>0</v>
      </c>
      <c r="BJ248" s="18" t="s">
        <v>178</v>
      </c>
      <c r="BK248" s="234">
        <f>ROUND(I248*H248,2)</f>
        <v>0</v>
      </c>
      <c r="BL248" s="18" t="s">
        <v>217</v>
      </c>
      <c r="BM248" s="233" t="s">
        <v>337</v>
      </c>
    </row>
    <row r="249" s="2" customFormat="1">
      <c r="A249" s="39"/>
      <c r="B249" s="40"/>
      <c r="C249" s="41"/>
      <c r="D249" s="235" t="s">
        <v>179</v>
      </c>
      <c r="E249" s="41"/>
      <c r="F249" s="236" t="s">
        <v>2878</v>
      </c>
      <c r="G249" s="41"/>
      <c r="H249" s="41"/>
      <c r="I249" s="237"/>
      <c r="J249" s="41"/>
      <c r="K249" s="41"/>
      <c r="L249" s="45"/>
      <c r="M249" s="238"/>
      <c r="N249" s="239"/>
      <c r="O249" s="93"/>
      <c r="P249" s="93"/>
      <c r="Q249" s="93"/>
      <c r="R249" s="93"/>
      <c r="S249" s="93"/>
      <c r="T249" s="94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179</v>
      </c>
      <c r="AU249" s="18" t="s">
        <v>177</v>
      </c>
    </row>
    <row r="250" s="2" customFormat="1" ht="16.5" customHeight="1">
      <c r="A250" s="39"/>
      <c r="B250" s="40"/>
      <c r="C250" s="272" t="s">
        <v>269</v>
      </c>
      <c r="D250" s="272" t="s">
        <v>258</v>
      </c>
      <c r="E250" s="273" t="s">
        <v>2879</v>
      </c>
      <c r="F250" s="274" t="s">
        <v>2880</v>
      </c>
      <c r="G250" s="275" t="s">
        <v>186</v>
      </c>
      <c r="H250" s="276">
        <v>1</v>
      </c>
      <c r="I250" s="277"/>
      <c r="J250" s="278">
        <f>ROUND(I250*H250,2)</f>
        <v>0</v>
      </c>
      <c r="K250" s="279"/>
      <c r="L250" s="280"/>
      <c r="M250" s="281" t="s">
        <v>1</v>
      </c>
      <c r="N250" s="282" t="s">
        <v>41</v>
      </c>
      <c r="O250" s="93"/>
      <c r="P250" s="231">
        <f>O250*H250</f>
        <v>0</v>
      </c>
      <c r="Q250" s="231">
        <v>0</v>
      </c>
      <c r="R250" s="231">
        <f>Q250*H250</f>
        <v>0</v>
      </c>
      <c r="S250" s="231">
        <v>0</v>
      </c>
      <c r="T250" s="232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3" t="s">
        <v>261</v>
      </c>
      <c r="AT250" s="233" t="s">
        <v>258</v>
      </c>
      <c r="AU250" s="233" t="s">
        <v>177</v>
      </c>
      <c r="AY250" s="18" t="s">
        <v>169</v>
      </c>
      <c r="BE250" s="234">
        <f>IF(N250="základní",J250,0)</f>
        <v>0</v>
      </c>
      <c r="BF250" s="234">
        <f>IF(N250="snížená",J250,0)</f>
        <v>0</v>
      </c>
      <c r="BG250" s="234">
        <f>IF(N250="zákl. přenesená",J250,0)</f>
        <v>0</v>
      </c>
      <c r="BH250" s="234">
        <f>IF(N250="sníž. přenesená",J250,0)</f>
        <v>0</v>
      </c>
      <c r="BI250" s="234">
        <f>IF(N250="nulová",J250,0)</f>
        <v>0</v>
      </c>
      <c r="BJ250" s="18" t="s">
        <v>178</v>
      </c>
      <c r="BK250" s="234">
        <f>ROUND(I250*H250,2)</f>
        <v>0</v>
      </c>
      <c r="BL250" s="18" t="s">
        <v>217</v>
      </c>
      <c r="BM250" s="233" t="s">
        <v>345</v>
      </c>
    </row>
    <row r="251" s="2" customFormat="1">
      <c r="A251" s="39"/>
      <c r="B251" s="40"/>
      <c r="C251" s="41"/>
      <c r="D251" s="235" t="s">
        <v>179</v>
      </c>
      <c r="E251" s="41"/>
      <c r="F251" s="236" t="s">
        <v>2880</v>
      </c>
      <c r="G251" s="41"/>
      <c r="H251" s="41"/>
      <c r="I251" s="237"/>
      <c r="J251" s="41"/>
      <c r="K251" s="41"/>
      <c r="L251" s="45"/>
      <c r="M251" s="238"/>
      <c r="N251" s="239"/>
      <c r="O251" s="93"/>
      <c r="P251" s="93"/>
      <c r="Q251" s="93"/>
      <c r="R251" s="93"/>
      <c r="S251" s="93"/>
      <c r="T251" s="94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179</v>
      </c>
      <c r="AU251" s="18" t="s">
        <v>177</v>
      </c>
    </row>
    <row r="252" s="2" customFormat="1" ht="24.15" customHeight="1">
      <c r="A252" s="39"/>
      <c r="B252" s="40"/>
      <c r="C252" s="221" t="s">
        <v>354</v>
      </c>
      <c r="D252" s="221" t="s">
        <v>172</v>
      </c>
      <c r="E252" s="222" t="s">
        <v>2881</v>
      </c>
      <c r="F252" s="223" t="s">
        <v>2882</v>
      </c>
      <c r="G252" s="224" t="s">
        <v>186</v>
      </c>
      <c r="H252" s="225">
        <v>3</v>
      </c>
      <c r="I252" s="226"/>
      <c r="J252" s="227">
        <f>ROUND(I252*H252,2)</f>
        <v>0</v>
      </c>
      <c r="K252" s="228"/>
      <c r="L252" s="45"/>
      <c r="M252" s="229" t="s">
        <v>1</v>
      </c>
      <c r="N252" s="230" t="s">
        <v>41</v>
      </c>
      <c r="O252" s="93"/>
      <c r="P252" s="231">
        <f>O252*H252</f>
        <v>0</v>
      </c>
      <c r="Q252" s="231">
        <v>0</v>
      </c>
      <c r="R252" s="231">
        <f>Q252*H252</f>
        <v>0</v>
      </c>
      <c r="S252" s="231">
        <v>0.02</v>
      </c>
      <c r="T252" s="232">
        <f>S252*H252</f>
        <v>0.059999999999999998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33" t="s">
        <v>217</v>
      </c>
      <c r="AT252" s="233" t="s">
        <v>172</v>
      </c>
      <c r="AU252" s="233" t="s">
        <v>177</v>
      </c>
      <c r="AY252" s="18" t="s">
        <v>169</v>
      </c>
      <c r="BE252" s="234">
        <f>IF(N252="základní",J252,0)</f>
        <v>0</v>
      </c>
      <c r="BF252" s="234">
        <f>IF(N252="snížená",J252,0)</f>
        <v>0</v>
      </c>
      <c r="BG252" s="234">
        <f>IF(N252="zákl. přenesená",J252,0)</f>
        <v>0</v>
      </c>
      <c r="BH252" s="234">
        <f>IF(N252="sníž. přenesená",J252,0)</f>
        <v>0</v>
      </c>
      <c r="BI252" s="234">
        <f>IF(N252="nulová",J252,0)</f>
        <v>0</v>
      </c>
      <c r="BJ252" s="18" t="s">
        <v>178</v>
      </c>
      <c r="BK252" s="234">
        <f>ROUND(I252*H252,2)</f>
        <v>0</v>
      </c>
      <c r="BL252" s="18" t="s">
        <v>217</v>
      </c>
      <c r="BM252" s="233" t="s">
        <v>349</v>
      </c>
    </row>
    <row r="253" s="2" customFormat="1">
      <c r="A253" s="39"/>
      <c r="B253" s="40"/>
      <c r="C253" s="41"/>
      <c r="D253" s="235" t="s">
        <v>179</v>
      </c>
      <c r="E253" s="41"/>
      <c r="F253" s="236" t="s">
        <v>2882</v>
      </c>
      <c r="G253" s="41"/>
      <c r="H253" s="41"/>
      <c r="I253" s="237"/>
      <c r="J253" s="41"/>
      <c r="K253" s="41"/>
      <c r="L253" s="45"/>
      <c r="M253" s="238"/>
      <c r="N253" s="239"/>
      <c r="O253" s="93"/>
      <c r="P253" s="93"/>
      <c r="Q253" s="93"/>
      <c r="R253" s="93"/>
      <c r="S253" s="93"/>
      <c r="T253" s="94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179</v>
      </c>
      <c r="AU253" s="18" t="s">
        <v>177</v>
      </c>
    </row>
    <row r="254" s="2" customFormat="1" ht="24.15" customHeight="1">
      <c r="A254" s="39"/>
      <c r="B254" s="40"/>
      <c r="C254" s="221" t="s">
        <v>273</v>
      </c>
      <c r="D254" s="221" t="s">
        <v>172</v>
      </c>
      <c r="E254" s="222" t="s">
        <v>2883</v>
      </c>
      <c r="F254" s="223" t="s">
        <v>2884</v>
      </c>
      <c r="G254" s="224" t="s">
        <v>186</v>
      </c>
      <c r="H254" s="225">
        <v>10</v>
      </c>
      <c r="I254" s="226"/>
      <c r="J254" s="227">
        <f>ROUND(I254*H254,2)</f>
        <v>0</v>
      </c>
      <c r="K254" s="228"/>
      <c r="L254" s="45"/>
      <c r="M254" s="229" t="s">
        <v>1</v>
      </c>
      <c r="N254" s="230" t="s">
        <v>41</v>
      </c>
      <c r="O254" s="93"/>
      <c r="P254" s="231">
        <f>O254*H254</f>
        <v>0</v>
      </c>
      <c r="Q254" s="231">
        <v>0</v>
      </c>
      <c r="R254" s="231">
        <f>Q254*H254</f>
        <v>0</v>
      </c>
      <c r="S254" s="231">
        <v>0</v>
      </c>
      <c r="T254" s="232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3" t="s">
        <v>217</v>
      </c>
      <c r="AT254" s="233" t="s">
        <v>172</v>
      </c>
      <c r="AU254" s="233" t="s">
        <v>177</v>
      </c>
      <c r="AY254" s="18" t="s">
        <v>169</v>
      </c>
      <c r="BE254" s="234">
        <f>IF(N254="základní",J254,0)</f>
        <v>0</v>
      </c>
      <c r="BF254" s="234">
        <f>IF(N254="snížená",J254,0)</f>
        <v>0</v>
      </c>
      <c r="BG254" s="234">
        <f>IF(N254="zákl. přenesená",J254,0)</f>
        <v>0</v>
      </c>
      <c r="BH254" s="234">
        <f>IF(N254="sníž. přenesená",J254,0)</f>
        <v>0</v>
      </c>
      <c r="BI254" s="234">
        <f>IF(N254="nulová",J254,0)</f>
        <v>0</v>
      </c>
      <c r="BJ254" s="18" t="s">
        <v>178</v>
      </c>
      <c r="BK254" s="234">
        <f>ROUND(I254*H254,2)</f>
        <v>0</v>
      </c>
      <c r="BL254" s="18" t="s">
        <v>217</v>
      </c>
      <c r="BM254" s="233" t="s">
        <v>352</v>
      </c>
    </row>
    <row r="255" s="2" customFormat="1">
      <c r="A255" s="39"/>
      <c r="B255" s="40"/>
      <c r="C255" s="41"/>
      <c r="D255" s="235" t="s">
        <v>179</v>
      </c>
      <c r="E255" s="41"/>
      <c r="F255" s="236" t="s">
        <v>2884</v>
      </c>
      <c r="G255" s="41"/>
      <c r="H255" s="41"/>
      <c r="I255" s="237"/>
      <c r="J255" s="41"/>
      <c r="K255" s="41"/>
      <c r="L255" s="45"/>
      <c r="M255" s="238"/>
      <c r="N255" s="239"/>
      <c r="O255" s="93"/>
      <c r="P255" s="93"/>
      <c r="Q255" s="93"/>
      <c r="R255" s="93"/>
      <c r="S255" s="93"/>
      <c r="T255" s="94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179</v>
      </c>
      <c r="AU255" s="18" t="s">
        <v>177</v>
      </c>
    </row>
    <row r="256" s="14" customFormat="1">
      <c r="A256" s="14"/>
      <c r="B256" s="250"/>
      <c r="C256" s="251"/>
      <c r="D256" s="235" t="s">
        <v>180</v>
      </c>
      <c r="E256" s="252" t="s">
        <v>1</v>
      </c>
      <c r="F256" s="253" t="s">
        <v>2885</v>
      </c>
      <c r="G256" s="251"/>
      <c r="H256" s="254">
        <v>10</v>
      </c>
      <c r="I256" s="255"/>
      <c r="J256" s="251"/>
      <c r="K256" s="251"/>
      <c r="L256" s="256"/>
      <c r="M256" s="257"/>
      <c r="N256" s="258"/>
      <c r="O256" s="258"/>
      <c r="P256" s="258"/>
      <c r="Q256" s="258"/>
      <c r="R256" s="258"/>
      <c r="S256" s="258"/>
      <c r="T256" s="259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0" t="s">
        <v>180</v>
      </c>
      <c r="AU256" s="260" t="s">
        <v>177</v>
      </c>
      <c r="AV256" s="14" t="s">
        <v>177</v>
      </c>
      <c r="AW256" s="14" t="s">
        <v>30</v>
      </c>
      <c r="AX256" s="14" t="s">
        <v>73</v>
      </c>
      <c r="AY256" s="260" t="s">
        <v>169</v>
      </c>
    </row>
    <row r="257" s="15" customFormat="1">
      <c r="A257" s="15"/>
      <c r="B257" s="261"/>
      <c r="C257" s="262"/>
      <c r="D257" s="235" t="s">
        <v>180</v>
      </c>
      <c r="E257" s="263" t="s">
        <v>1</v>
      </c>
      <c r="F257" s="264" t="s">
        <v>183</v>
      </c>
      <c r="G257" s="262"/>
      <c r="H257" s="265">
        <v>10</v>
      </c>
      <c r="I257" s="266"/>
      <c r="J257" s="262"/>
      <c r="K257" s="262"/>
      <c r="L257" s="267"/>
      <c r="M257" s="268"/>
      <c r="N257" s="269"/>
      <c r="O257" s="269"/>
      <c r="P257" s="269"/>
      <c r="Q257" s="269"/>
      <c r="R257" s="269"/>
      <c r="S257" s="269"/>
      <c r="T257" s="270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71" t="s">
        <v>180</v>
      </c>
      <c r="AU257" s="271" t="s">
        <v>177</v>
      </c>
      <c r="AV257" s="15" t="s">
        <v>176</v>
      </c>
      <c r="AW257" s="15" t="s">
        <v>30</v>
      </c>
      <c r="AX257" s="15" t="s">
        <v>81</v>
      </c>
      <c r="AY257" s="271" t="s">
        <v>169</v>
      </c>
    </row>
    <row r="258" s="2" customFormat="1" ht="16.5" customHeight="1">
      <c r="A258" s="39"/>
      <c r="B258" s="40"/>
      <c r="C258" s="272" t="s">
        <v>363</v>
      </c>
      <c r="D258" s="272" t="s">
        <v>258</v>
      </c>
      <c r="E258" s="273" t="s">
        <v>2886</v>
      </c>
      <c r="F258" s="274" t="s">
        <v>2887</v>
      </c>
      <c r="G258" s="275" t="s">
        <v>186</v>
      </c>
      <c r="H258" s="276">
        <v>9</v>
      </c>
      <c r="I258" s="277"/>
      <c r="J258" s="278">
        <f>ROUND(I258*H258,2)</f>
        <v>0</v>
      </c>
      <c r="K258" s="279"/>
      <c r="L258" s="280"/>
      <c r="M258" s="281" t="s">
        <v>1</v>
      </c>
      <c r="N258" s="282" t="s">
        <v>41</v>
      </c>
      <c r="O258" s="93"/>
      <c r="P258" s="231">
        <f>O258*H258</f>
        <v>0</v>
      </c>
      <c r="Q258" s="231">
        <v>0</v>
      </c>
      <c r="R258" s="231">
        <f>Q258*H258</f>
        <v>0</v>
      </c>
      <c r="S258" s="231">
        <v>0</v>
      </c>
      <c r="T258" s="232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33" t="s">
        <v>261</v>
      </c>
      <c r="AT258" s="233" t="s">
        <v>258</v>
      </c>
      <c r="AU258" s="233" t="s">
        <v>177</v>
      </c>
      <c r="AY258" s="18" t="s">
        <v>169</v>
      </c>
      <c r="BE258" s="234">
        <f>IF(N258="základní",J258,0)</f>
        <v>0</v>
      </c>
      <c r="BF258" s="234">
        <f>IF(N258="snížená",J258,0)</f>
        <v>0</v>
      </c>
      <c r="BG258" s="234">
        <f>IF(N258="zákl. přenesená",J258,0)</f>
        <v>0</v>
      </c>
      <c r="BH258" s="234">
        <f>IF(N258="sníž. přenesená",J258,0)</f>
        <v>0</v>
      </c>
      <c r="BI258" s="234">
        <f>IF(N258="nulová",J258,0)</f>
        <v>0</v>
      </c>
      <c r="BJ258" s="18" t="s">
        <v>178</v>
      </c>
      <c r="BK258" s="234">
        <f>ROUND(I258*H258,2)</f>
        <v>0</v>
      </c>
      <c r="BL258" s="18" t="s">
        <v>217</v>
      </c>
      <c r="BM258" s="233" t="s">
        <v>357</v>
      </c>
    </row>
    <row r="259" s="2" customFormat="1">
      <c r="A259" s="39"/>
      <c r="B259" s="40"/>
      <c r="C259" s="41"/>
      <c r="D259" s="235" t="s">
        <v>179</v>
      </c>
      <c r="E259" s="41"/>
      <c r="F259" s="236" t="s">
        <v>2887</v>
      </c>
      <c r="G259" s="41"/>
      <c r="H259" s="41"/>
      <c r="I259" s="237"/>
      <c r="J259" s="41"/>
      <c r="K259" s="41"/>
      <c r="L259" s="45"/>
      <c r="M259" s="238"/>
      <c r="N259" s="239"/>
      <c r="O259" s="93"/>
      <c r="P259" s="93"/>
      <c r="Q259" s="93"/>
      <c r="R259" s="93"/>
      <c r="S259" s="93"/>
      <c r="T259" s="94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179</v>
      </c>
      <c r="AU259" s="18" t="s">
        <v>177</v>
      </c>
    </row>
    <row r="260" s="2" customFormat="1" ht="16.5" customHeight="1">
      <c r="A260" s="39"/>
      <c r="B260" s="40"/>
      <c r="C260" s="272" t="s">
        <v>278</v>
      </c>
      <c r="D260" s="272" t="s">
        <v>258</v>
      </c>
      <c r="E260" s="273" t="s">
        <v>2888</v>
      </c>
      <c r="F260" s="274" t="s">
        <v>2889</v>
      </c>
      <c r="G260" s="275" t="s">
        <v>186</v>
      </c>
      <c r="H260" s="276">
        <v>1</v>
      </c>
      <c r="I260" s="277"/>
      <c r="J260" s="278">
        <f>ROUND(I260*H260,2)</f>
        <v>0</v>
      </c>
      <c r="K260" s="279"/>
      <c r="L260" s="280"/>
      <c r="M260" s="281" t="s">
        <v>1</v>
      </c>
      <c r="N260" s="282" t="s">
        <v>41</v>
      </c>
      <c r="O260" s="93"/>
      <c r="P260" s="231">
        <f>O260*H260</f>
        <v>0</v>
      </c>
      <c r="Q260" s="231">
        <v>0</v>
      </c>
      <c r="R260" s="231">
        <f>Q260*H260</f>
        <v>0</v>
      </c>
      <c r="S260" s="231">
        <v>0</v>
      </c>
      <c r="T260" s="232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3" t="s">
        <v>261</v>
      </c>
      <c r="AT260" s="233" t="s">
        <v>258</v>
      </c>
      <c r="AU260" s="233" t="s">
        <v>177</v>
      </c>
      <c r="AY260" s="18" t="s">
        <v>169</v>
      </c>
      <c r="BE260" s="234">
        <f>IF(N260="základní",J260,0)</f>
        <v>0</v>
      </c>
      <c r="BF260" s="234">
        <f>IF(N260="snížená",J260,0)</f>
        <v>0</v>
      </c>
      <c r="BG260" s="234">
        <f>IF(N260="zákl. přenesená",J260,0)</f>
        <v>0</v>
      </c>
      <c r="BH260" s="234">
        <f>IF(N260="sníž. přenesená",J260,0)</f>
        <v>0</v>
      </c>
      <c r="BI260" s="234">
        <f>IF(N260="nulová",J260,0)</f>
        <v>0</v>
      </c>
      <c r="BJ260" s="18" t="s">
        <v>178</v>
      </c>
      <c r="BK260" s="234">
        <f>ROUND(I260*H260,2)</f>
        <v>0</v>
      </c>
      <c r="BL260" s="18" t="s">
        <v>217</v>
      </c>
      <c r="BM260" s="233" t="s">
        <v>360</v>
      </c>
    </row>
    <row r="261" s="2" customFormat="1">
      <c r="A261" s="39"/>
      <c r="B261" s="40"/>
      <c r="C261" s="41"/>
      <c r="D261" s="235" t="s">
        <v>179</v>
      </c>
      <c r="E261" s="41"/>
      <c r="F261" s="236" t="s">
        <v>2889</v>
      </c>
      <c r="G261" s="41"/>
      <c r="H261" s="41"/>
      <c r="I261" s="237"/>
      <c r="J261" s="41"/>
      <c r="K261" s="41"/>
      <c r="L261" s="45"/>
      <c r="M261" s="238"/>
      <c r="N261" s="239"/>
      <c r="O261" s="93"/>
      <c r="P261" s="93"/>
      <c r="Q261" s="93"/>
      <c r="R261" s="93"/>
      <c r="S261" s="93"/>
      <c r="T261" s="94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179</v>
      </c>
      <c r="AU261" s="18" t="s">
        <v>177</v>
      </c>
    </row>
    <row r="262" s="2" customFormat="1" ht="24.15" customHeight="1">
      <c r="A262" s="39"/>
      <c r="B262" s="40"/>
      <c r="C262" s="221" t="s">
        <v>374</v>
      </c>
      <c r="D262" s="221" t="s">
        <v>172</v>
      </c>
      <c r="E262" s="222" t="s">
        <v>2883</v>
      </c>
      <c r="F262" s="223" t="s">
        <v>2884</v>
      </c>
      <c r="G262" s="224" t="s">
        <v>186</v>
      </c>
      <c r="H262" s="225">
        <v>2</v>
      </c>
      <c r="I262" s="226"/>
      <c r="J262" s="227">
        <f>ROUND(I262*H262,2)</f>
        <v>0</v>
      </c>
      <c r="K262" s="228"/>
      <c r="L262" s="45"/>
      <c r="M262" s="229" t="s">
        <v>1</v>
      </c>
      <c r="N262" s="230" t="s">
        <v>41</v>
      </c>
      <c r="O262" s="93"/>
      <c r="P262" s="231">
        <f>O262*H262</f>
        <v>0</v>
      </c>
      <c r="Q262" s="231">
        <v>0</v>
      </c>
      <c r="R262" s="231">
        <f>Q262*H262</f>
        <v>0</v>
      </c>
      <c r="S262" s="231">
        <v>0</v>
      </c>
      <c r="T262" s="232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33" t="s">
        <v>217</v>
      </c>
      <c r="AT262" s="233" t="s">
        <v>172</v>
      </c>
      <c r="AU262" s="233" t="s">
        <v>177</v>
      </c>
      <c r="AY262" s="18" t="s">
        <v>169</v>
      </c>
      <c r="BE262" s="234">
        <f>IF(N262="základní",J262,0)</f>
        <v>0</v>
      </c>
      <c r="BF262" s="234">
        <f>IF(N262="snížená",J262,0)</f>
        <v>0</v>
      </c>
      <c r="BG262" s="234">
        <f>IF(N262="zákl. přenesená",J262,0)</f>
        <v>0</v>
      </c>
      <c r="BH262" s="234">
        <f>IF(N262="sníž. přenesená",J262,0)</f>
        <v>0</v>
      </c>
      <c r="BI262" s="234">
        <f>IF(N262="nulová",J262,0)</f>
        <v>0</v>
      </c>
      <c r="BJ262" s="18" t="s">
        <v>178</v>
      </c>
      <c r="BK262" s="234">
        <f>ROUND(I262*H262,2)</f>
        <v>0</v>
      </c>
      <c r="BL262" s="18" t="s">
        <v>217</v>
      </c>
      <c r="BM262" s="233" t="s">
        <v>366</v>
      </c>
    </row>
    <row r="263" s="2" customFormat="1">
      <c r="A263" s="39"/>
      <c r="B263" s="40"/>
      <c r="C263" s="41"/>
      <c r="D263" s="235" t="s">
        <v>179</v>
      </c>
      <c r="E263" s="41"/>
      <c r="F263" s="236" t="s">
        <v>2884</v>
      </c>
      <c r="G263" s="41"/>
      <c r="H263" s="41"/>
      <c r="I263" s="237"/>
      <c r="J263" s="41"/>
      <c r="K263" s="41"/>
      <c r="L263" s="45"/>
      <c r="M263" s="238"/>
      <c r="N263" s="239"/>
      <c r="O263" s="93"/>
      <c r="P263" s="93"/>
      <c r="Q263" s="93"/>
      <c r="R263" s="93"/>
      <c r="S263" s="93"/>
      <c r="T263" s="94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179</v>
      </c>
      <c r="AU263" s="18" t="s">
        <v>177</v>
      </c>
    </row>
    <row r="264" s="14" customFormat="1">
      <c r="A264" s="14"/>
      <c r="B264" s="250"/>
      <c r="C264" s="251"/>
      <c r="D264" s="235" t="s">
        <v>180</v>
      </c>
      <c r="E264" s="252" t="s">
        <v>1</v>
      </c>
      <c r="F264" s="253" t="s">
        <v>2890</v>
      </c>
      <c r="G264" s="251"/>
      <c r="H264" s="254">
        <v>2</v>
      </c>
      <c r="I264" s="255"/>
      <c r="J264" s="251"/>
      <c r="K264" s="251"/>
      <c r="L264" s="256"/>
      <c r="M264" s="257"/>
      <c r="N264" s="258"/>
      <c r="O264" s="258"/>
      <c r="P264" s="258"/>
      <c r="Q264" s="258"/>
      <c r="R264" s="258"/>
      <c r="S264" s="258"/>
      <c r="T264" s="259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60" t="s">
        <v>180</v>
      </c>
      <c r="AU264" s="260" t="s">
        <v>177</v>
      </c>
      <c r="AV264" s="14" t="s">
        <v>177</v>
      </c>
      <c r="AW264" s="14" t="s">
        <v>30</v>
      </c>
      <c r="AX264" s="14" t="s">
        <v>73</v>
      </c>
      <c r="AY264" s="260" t="s">
        <v>169</v>
      </c>
    </row>
    <row r="265" s="15" customFormat="1">
      <c r="A265" s="15"/>
      <c r="B265" s="261"/>
      <c r="C265" s="262"/>
      <c r="D265" s="235" t="s">
        <v>180</v>
      </c>
      <c r="E265" s="263" t="s">
        <v>1</v>
      </c>
      <c r="F265" s="264" t="s">
        <v>183</v>
      </c>
      <c r="G265" s="262"/>
      <c r="H265" s="265">
        <v>2</v>
      </c>
      <c r="I265" s="266"/>
      <c r="J265" s="262"/>
      <c r="K265" s="262"/>
      <c r="L265" s="267"/>
      <c r="M265" s="268"/>
      <c r="N265" s="269"/>
      <c r="O265" s="269"/>
      <c r="P265" s="269"/>
      <c r="Q265" s="269"/>
      <c r="R265" s="269"/>
      <c r="S265" s="269"/>
      <c r="T265" s="270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71" t="s">
        <v>180</v>
      </c>
      <c r="AU265" s="271" t="s">
        <v>177</v>
      </c>
      <c r="AV265" s="15" t="s">
        <v>176</v>
      </c>
      <c r="AW265" s="15" t="s">
        <v>30</v>
      </c>
      <c r="AX265" s="15" t="s">
        <v>81</v>
      </c>
      <c r="AY265" s="271" t="s">
        <v>169</v>
      </c>
    </row>
    <row r="266" s="2" customFormat="1" ht="16.5" customHeight="1">
      <c r="A266" s="39"/>
      <c r="B266" s="40"/>
      <c r="C266" s="272" t="s">
        <v>282</v>
      </c>
      <c r="D266" s="272" t="s">
        <v>258</v>
      </c>
      <c r="E266" s="273" t="s">
        <v>2891</v>
      </c>
      <c r="F266" s="274" t="s">
        <v>2892</v>
      </c>
      <c r="G266" s="275" t="s">
        <v>186</v>
      </c>
      <c r="H266" s="276">
        <v>1</v>
      </c>
      <c r="I266" s="277"/>
      <c r="J266" s="278">
        <f>ROUND(I266*H266,2)</f>
        <v>0</v>
      </c>
      <c r="K266" s="279"/>
      <c r="L266" s="280"/>
      <c r="M266" s="281" t="s">
        <v>1</v>
      </c>
      <c r="N266" s="282" t="s">
        <v>41</v>
      </c>
      <c r="O266" s="93"/>
      <c r="P266" s="231">
        <f>O266*H266</f>
        <v>0</v>
      </c>
      <c r="Q266" s="231">
        <v>0</v>
      </c>
      <c r="R266" s="231">
        <f>Q266*H266</f>
        <v>0</v>
      </c>
      <c r="S266" s="231">
        <v>0</v>
      </c>
      <c r="T266" s="232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33" t="s">
        <v>261</v>
      </c>
      <c r="AT266" s="233" t="s">
        <v>258</v>
      </c>
      <c r="AU266" s="233" t="s">
        <v>177</v>
      </c>
      <c r="AY266" s="18" t="s">
        <v>169</v>
      </c>
      <c r="BE266" s="234">
        <f>IF(N266="základní",J266,0)</f>
        <v>0</v>
      </c>
      <c r="BF266" s="234">
        <f>IF(N266="snížená",J266,0)</f>
        <v>0</v>
      </c>
      <c r="BG266" s="234">
        <f>IF(N266="zákl. přenesená",J266,0)</f>
        <v>0</v>
      </c>
      <c r="BH266" s="234">
        <f>IF(N266="sníž. přenesená",J266,0)</f>
        <v>0</v>
      </c>
      <c r="BI266" s="234">
        <f>IF(N266="nulová",J266,0)</f>
        <v>0</v>
      </c>
      <c r="BJ266" s="18" t="s">
        <v>178</v>
      </c>
      <c r="BK266" s="234">
        <f>ROUND(I266*H266,2)</f>
        <v>0</v>
      </c>
      <c r="BL266" s="18" t="s">
        <v>217</v>
      </c>
      <c r="BM266" s="233" t="s">
        <v>373</v>
      </c>
    </row>
    <row r="267" s="2" customFormat="1">
      <c r="A267" s="39"/>
      <c r="B267" s="40"/>
      <c r="C267" s="41"/>
      <c r="D267" s="235" t="s">
        <v>179</v>
      </c>
      <c r="E267" s="41"/>
      <c r="F267" s="236" t="s">
        <v>2892</v>
      </c>
      <c r="G267" s="41"/>
      <c r="H267" s="41"/>
      <c r="I267" s="237"/>
      <c r="J267" s="41"/>
      <c r="K267" s="41"/>
      <c r="L267" s="45"/>
      <c r="M267" s="238"/>
      <c r="N267" s="239"/>
      <c r="O267" s="93"/>
      <c r="P267" s="93"/>
      <c r="Q267" s="93"/>
      <c r="R267" s="93"/>
      <c r="S267" s="93"/>
      <c r="T267" s="94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179</v>
      </c>
      <c r="AU267" s="18" t="s">
        <v>177</v>
      </c>
    </row>
    <row r="268" s="2" customFormat="1" ht="16.5" customHeight="1">
      <c r="A268" s="39"/>
      <c r="B268" s="40"/>
      <c r="C268" s="272" t="s">
        <v>385</v>
      </c>
      <c r="D268" s="272" t="s">
        <v>258</v>
      </c>
      <c r="E268" s="273" t="s">
        <v>2893</v>
      </c>
      <c r="F268" s="274" t="s">
        <v>2894</v>
      </c>
      <c r="G268" s="275" t="s">
        <v>186</v>
      </c>
      <c r="H268" s="276">
        <v>1</v>
      </c>
      <c r="I268" s="277"/>
      <c r="J268" s="278">
        <f>ROUND(I268*H268,2)</f>
        <v>0</v>
      </c>
      <c r="K268" s="279"/>
      <c r="L268" s="280"/>
      <c r="M268" s="281" t="s">
        <v>1</v>
      </c>
      <c r="N268" s="282" t="s">
        <v>41</v>
      </c>
      <c r="O268" s="93"/>
      <c r="P268" s="231">
        <f>O268*H268</f>
        <v>0</v>
      </c>
      <c r="Q268" s="231">
        <v>0</v>
      </c>
      <c r="R268" s="231">
        <f>Q268*H268</f>
        <v>0</v>
      </c>
      <c r="S268" s="231">
        <v>0</v>
      </c>
      <c r="T268" s="232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33" t="s">
        <v>261</v>
      </c>
      <c r="AT268" s="233" t="s">
        <v>258</v>
      </c>
      <c r="AU268" s="233" t="s">
        <v>177</v>
      </c>
      <c r="AY268" s="18" t="s">
        <v>169</v>
      </c>
      <c r="BE268" s="234">
        <f>IF(N268="základní",J268,0)</f>
        <v>0</v>
      </c>
      <c r="BF268" s="234">
        <f>IF(N268="snížená",J268,0)</f>
        <v>0</v>
      </c>
      <c r="BG268" s="234">
        <f>IF(N268="zákl. přenesená",J268,0)</f>
        <v>0</v>
      </c>
      <c r="BH268" s="234">
        <f>IF(N268="sníž. přenesená",J268,0)</f>
        <v>0</v>
      </c>
      <c r="BI268" s="234">
        <f>IF(N268="nulová",J268,0)</f>
        <v>0</v>
      </c>
      <c r="BJ268" s="18" t="s">
        <v>178</v>
      </c>
      <c r="BK268" s="234">
        <f>ROUND(I268*H268,2)</f>
        <v>0</v>
      </c>
      <c r="BL268" s="18" t="s">
        <v>217</v>
      </c>
      <c r="BM268" s="233" t="s">
        <v>377</v>
      </c>
    </row>
    <row r="269" s="2" customFormat="1">
      <c r="A269" s="39"/>
      <c r="B269" s="40"/>
      <c r="C269" s="41"/>
      <c r="D269" s="235" t="s">
        <v>179</v>
      </c>
      <c r="E269" s="41"/>
      <c r="F269" s="236" t="s">
        <v>2894</v>
      </c>
      <c r="G269" s="41"/>
      <c r="H269" s="41"/>
      <c r="I269" s="237"/>
      <c r="J269" s="41"/>
      <c r="K269" s="41"/>
      <c r="L269" s="45"/>
      <c r="M269" s="238"/>
      <c r="N269" s="239"/>
      <c r="O269" s="93"/>
      <c r="P269" s="93"/>
      <c r="Q269" s="93"/>
      <c r="R269" s="93"/>
      <c r="S269" s="93"/>
      <c r="T269" s="94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179</v>
      </c>
      <c r="AU269" s="18" t="s">
        <v>177</v>
      </c>
    </row>
    <row r="270" s="2" customFormat="1" ht="24.15" customHeight="1">
      <c r="A270" s="39"/>
      <c r="B270" s="40"/>
      <c r="C270" s="221" t="s">
        <v>285</v>
      </c>
      <c r="D270" s="221" t="s">
        <v>172</v>
      </c>
      <c r="E270" s="222" t="s">
        <v>2895</v>
      </c>
      <c r="F270" s="223" t="s">
        <v>2896</v>
      </c>
      <c r="G270" s="224" t="s">
        <v>186</v>
      </c>
      <c r="H270" s="225">
        <v>1</v>
      </c>
      <c r="I270" s="226"/>
      <c r="J270" s="227">
        <f>ROUND(I270*H270,2)</f>
        <v>0</v>
      </c>
      <c r="K270" s="228"/>
      <c r="L270" s="45"/>
      <c r="M270" s="229" t="s">
        <v>1</v>
      </c>
      <c r="N270" s="230" t="s">
        <v>41</v>
      </c>
      <c r="O270" s="93"/>
      <c r="P270" s="231">
        <f>O270*H270</f>
        <v>0</v>
      </c>
      <c r="Q270" s="231">
        <v>0</v>
      </c>
      <c r="R270" s="231">
        <f>Q270*H270</f>
        <v>0</v>
      </c>
      <c r="S270" s="231">
        <v>0</v>
      </c>
      <c r="T270" s="232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33" t="s">
        <v>217</v>
      </c>
      <c r="AT270" s="233" t="s">
        <v>172</v>
      </c>
      <c r="AU270" s="233" t="s">
        <v>177</v>
      </c>
      <c r="AY270" s="18" t="s">
        <v>169</v>
      </c>
      <c r="BE270" s="234">
        <f>IF(N270="základní",J270,0)</f>
        <v>0</v>
      </c>
      <c r="BF270" s="234">
        <f>IF(N270="snížená",J270,0)</f>
        <v>0</v>
      </c>
      <c r="BG270" s="234">
        <f>IF(N270="zákl. přenesená",J270,0)</f>
        <v>0</v>
      </c>
      <c r="BH270" s="234">
        <f>IF(N270="sníž. přenesená",J270,0)</f>
        <v>0</v>
      </c>
      <c r="BI270" s="234">
        <f>IF(N270="nulová",J270,0)</f>
        <v>0</v>
      </c>
      <c r="BJ270" s="18" t="s">
        <v>178</v>
      </c>
      <c r="BK270" s="234">
        <f>ROUND(I270*H270,2)</f>
        <v>0</v>
      </c>
      <c r="BL270" s="18" t="s">
        <v>217</v>
      </c>
      <c r="BM270" s="233" t="s">
        <v>566</v>
      </c>
    </row>
    <row r="271" s="2" customFormat="1">
      <c r="A271" s="39"/>
      <c r="B271" s="40"/>
      <c r="C271" s="41"/>
      <c r="D271" s="235" t="s">
        <v>179</v>
      </c>
      <c r="E271" s="41"/>
      <c r="F271" s="236" t="s">
        <v>2896</v>
      </c>
      <c r="G271" s="41"/>
      <c r="H271" s="41"/>
      <c r="I271" s="237"/>
      <c r="J271" s="41"/>
      <c r="K271" s="41"/>
      <c r="L271" s="45"/>
      <c r="M271" s="238"/>
      <c r="N271" s="239"/>
      <c r="O271" s="93"/>
      <c r="P271" s="93"/>
      <c r="Q271" s="93"/>
      <c r="R271" s="93"/>
      <c r="S271" s="93"/>
      <c r="T271" s="94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179</v>
      </c>
      <c r="AU271" s="18" t="s">
        <v>177</v>
      </c>
    </row>
    <row r="272" s="2" customFormat="1" ht="16.5" customHeight="1">
      <c r="A272" s="39"/>
      <c r="B272" s="40"/>
      <c r="C272" s="272" t="s">
        <v>396</v>
      </c>
      <c r="D272" s="272" t="s">
        <v>258</v>
      </c>
      <c r="E272" s="273" t="s">
        <v>2897</v>
      </c>
      <c r="F272" s="274" t="s">
        <v>2898</v>
      </c>
      <c r="G272" s="275" t="s">
        <v>186</v>
      </c>
      <c r="H272" s="276">
        <v>1</v>
      </c>
      <c r="I272" s="277"/>
      <c r="J272" s="278">
        <f>ROUND(I272*H272,2)</f>
        <v>0</v>
      </c>
      <c r="K272" s="279"/>
      <c r="L272" s="280"/>
      <c r="M272" s="281" t="s">
        <v>1</v>
      </c>
      <c r="N272" s="282" t="s">
        <v>41</v>
      </c>
      <c r="O272" s="93"/>
      <c r="P272" s="231">
        <f>O272*H272</f>
        <v>0</v>
      </c>
      <c r="Q272" s="231">
        <v>0</v>
      </c>
      <c r="R272" s="231">
        <f>Q272*H272</f>
        <v>0</v>
      </c>
      <c r="S272" s="231">
        <v>0</v>
      </c>
      <c r="T272" s="232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33" t="s">
        <v>261</v>
      </c>
      <c r="AT272" s="233" t="s">
        <v>258</v>
      </c>
      <c r="AU272" s="233" t="s">
        <v>177</v>
      </c>
      <c r="AY272" s="18" t="s">
        <v>169</v>
      </c>
      <c r="BE272" s="234">
        <f>IF(N272="základní",J272,0)</f>
        <v>0</v>
      </c>
      <c r="BF272" s="234">
        <f>IF(N272="snížená",J272,0)</f>
        <v>0</v>
      </c>
      <c r="BG272" s="234">
        <f>IF(N272="zákl. přenesená",J272,0)</f>
        <v>0</v>
      </c>
      <c r="BH272" s="234">
        <f>IF(N272="sníž. přenesená",J272,0)</f>
        <v>0</v>
      </c>
      <c r="BI272" s="234">
        <f>IF(N272="nulová",J272,0)</f>
        <v>0</v>
      </c>
      <c r="BJ272" s="18" t="s">
        <v>178</v>
      </c>
      <c r="BK272" s="234">
        <f>ROUND(I272*H272,2)</f>
        <v>0</v>
      </c>
      <c r="BL272" s="18" t="s">
        <v>217</v>
      </c>
      <c r="BM272" s="233" t="s">
        <v>388</v>
      </c>
    </row>
    <row r="273" s="2" customFormat="1">
      <c r="A273" s="39"/>
      <c r="B273" s="40"/>
      <c r="C273" s="41"/>
      <c r="D273" s="235" t="s">
        <v>179</v>
      </c>
      <c r="E273" s="41"/>
      <c r="F273" s="236" t="s">
        <v>2898</v>
      </c>
      <c r="G273" s="41"/>
      <c r="H273" s="41"/>
      <c r="I273" s="237"/>
      <c r="J273" s="41"/>
      <c r="K273" s="41"/>
      <c r="L273" s="45"/>
      <c r="M273" s="238"/>
      <c r="N273" s="239"/>
      <c r="O273" s="93"/>
      <c r="P273" s="93"/>
      <c r="Q273" s="93"/>
      <c r="R273" s="93"/>
      <c r="S273" s="93"/>
      <c r="T273" s="94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179</v>
      </c>
      <c r="AU273" s="18" t="s">
        <v>177</v>
      </c>
    </row>
    <row r="274" s="2" customFormat="1" ht="24.15" customHeight="1">
      <c r="A274" s="39"/>
      <c r="B274" s="40"/>
      <c r="C274" s="221" t="s">
        <v>401</v>
      </c>
      <c r="D274" s="221" t="s">
        <v>172</v>
      </c>
      <c r="E274" s="222" t="s">
        <v>2899</v>
      </c>
      <c r="F274" s="223" t="s">
        <v>2900</v>
      </c>
      <c r="G274" s="224" t="s">
        <v>186</v>
      </c>
      <c r="H274" s="225">
        <v>1</v>
      </c>
      <c r="I274" s="226"/>
      <c r="J274" s="227">
        <f>ROUND(I274*H274,2)</f>
        <v>0</v>
      </c>
      <c r="K274" s="228"/>
      <c r="L274" s="45"/>
      <c r="M274" s="229" t="s">
        <v>1</v>
      </c>
      <c r="N274" s="230" t="s">
        <v>41</v>
      </c>
      <c r="O274" s="93"/>
      <c r="P274" s="231">
        <f>O274*H274</f>
        <v>0</v>
      </c>
      <c r="Q274" s="231">
        <v>0</v>
      </c>
      <c r="R274" s="231">
        <f>Q274*H274</f>
        <v>0</v>
      </c>
      <c r="S274" s="231">
        <v>0</v>
      </c>
      <c r="T274" s="232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33" t="s">
        <v>217</v>
      </c>
      <c r="AT274" s="233" t="s">
        <v>172</v>
      </c>
      <c r="AU274" s="233" t="s">
        <v>177</v>
      </c>
      <c r="AY274" s="18" t="s">
        <v>169</v>
      </c>
      <c r="BE274" s="234">
        <f>IF(N274="základní",J274,0)</f>
        <v>0</v>
      </c>
      <c r="BF274" s="234">
        <f>IF(N274="snížená",J274,0)</f>
        <v>0</v>
      </c>
      <c r="BG274" s="234">
        <f>IF(N274="zákl. přenesená",J274,0)</f>
        <v>0</v>
      </c>
      <c r="BH274" s="234">
        <f>IF(N274="sníž. přenesená",J274,0)</f>
        <v>0</v>
      </c>
      <c r="BI274" s="234">
        <f>IF(N274="nulová",J274,0)</f>
        <v>0</v>
      </c>
      <c r="BJ274" s="18" t="s">
        <v>178</v>
      </c>
      <c r="BK274" s="234">
        <f>ROUND(I274*H274,2)</f>
        <v>0</v>
      </c>
      <c r="BL274" s="18" t="s">
        <v>217</v>
      </c>
      <c r="BM274" s="233" t="s">
        <v>581</v>
      </c>
    </row>
    <row r="275" s="2" customFormat="1">
      <c r="A275" s="39"/>
      <c r="B275" s="40"/>
      <c r="C275" s="41"/>
      <c r="D275" s="235" t="s">
        <v>179</v>
      </c>
      <c r="E275" s="41"/>
      <c r="F275" s="236" t="s">
        <v>2900</v>
      </c>
      <c r="G275" s="41"/>
      <c r="H275" s="41"/>
      <c r="I275" s="237"/>
      <c r="J275" s="41"/>
      <c r="K275" s="41"/>
      <c r="L275" s="45"/>
      <c r="M275" s="238"/>
      <c r="N275" s="239"/>
      <c r="O275" s="93"/>
      <c r="P275" s="93"/>
      <c r="Q275" s="93"/>
      <c r="R275" s="93"/>
      <c r="S275" s="93"/>
      <c r="T275" s="94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179</v>
      </c>
      <c r="AU275" s="18" t="s">
        <v>177</v>
      </c>
    </row>
    <row r="276" s="2" customFormat="1" ht="16.5" customHeight="1">
      <c r="A276" s="39"/>
      <c r="B276" s="40"/>
      <c r="C276" s="272" t="s">
        <v>405</v>
      </c>
      <c r="D276" s="272" t="s">
        <v>258</v>
      </c>
      <c r="E276" s="273" t="s">
        <v>2901</v>
      </c>
      <c r="F276" s="274" t="s">
        <v>2902</v>
      </c>
      <c r="G276" s="275" t="s">
        <v>186</v>
      </c>
      <c r="H276" s="276">
        <v>1</v>
      </c>
      <c r="I276" s="277"/>
      <c r="J276" s="278">
        <f>ROUND(I276*H276,2)</f>
        <v>0</v>
      </c>
      <c r="K276" s="279"/>
      <c r="L276" s="280"/>
      <c r="M276" s="281" t="s">
        <v>1</v>
      </c>
      <c r="N276" s="282" t="s">
        <v>41</v>
      </c>
      <c r="O276" s="93"/>
      <c r="P276" s="231">
        <f>O276*H276</f>
        <v>0</v>
      </c>
      <c r="Q276" s="231">
        <v>0</v>
      </c>
      <c r="R276" s="231">
        <f>Q276*H276</f>
        <v>0</v>
      </c>
      <c r="S276" s="231">
        <v>0</v>
      </c>
      <c r="T276" s="232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33" t="s">
        <v>261</v>
      </c>
      <c r="AT276" s="233" t="s">
        <v>258</v>
      </c>
      <c r="AU276" s="233" t="s">
        <v>177</v>
      </c>
      <c r="AY276" s="18" t="s">
        <v>169</v>
      </c>
      <c r="BE276" s="234">
        <f>IF(N276="základní",J276,0)</f>
        <v>0</v>
      </c>
      <c r="BF276" s="234">
        <f>IF(N276="snížená",J276,0)</f>
        <v>0</v>
      </c>
      <c r="BG276" s="234">
        <f>IF(N276="zákl. přenesená",J276,0)</f>
        <v>0</v>
      </c>
      <c r="BH276" s="234">
        <f>IF(N276="sníž. přenesená",J276,0)</f>
        <v>0</v>
      </c>
      <c r="BI276" s="234">
        <f>IF(N276="nulová",J276,0)</f>
        <v>0</v>
      </c>
      <c r="BJ276" s="18" t="s">
        <v>178</v>
      </c>
      <c r="BK276" s="234">
        <f>ROUND(I276*H276,2)</f>
        <v>0</v>
      </c>
      <c r="BL276" s="18" t="s">
        <v>217</v>
      </c>
      <c r="BM276" s="233" t="s">
        <v>399</v>
      </c>
    </row>
    <row r="277" s="2" customFormat="1">
      <c r="A277" s="39"/>
      <c r="B277" s="40"/>
      <c r="C277" s="41"/>
      <c r="D277" s="235" t="s">
        <v>179</v>
      </c>
      <c r="E277" s="41"/>
      <c r="F277" s="236" t="s">
        <v>2902</v>
      </c>
      <c r="G277" s="41"/>
      <c r="H277" s="41"/>
      <c r="I277" s="237"/>
      <c r="J277" s="41"/>
      <c r="K277" s="41"/>
      <c r="L277" s="45"/>
      <c r="M277" s="238"/>
      <c r="N277" s="239"/>
      <c r="O277" s="93"/>
      <c r="P277" s="93"/>
      <c r="Q277" s="93"/>
      <c r="R277" s="93"/>
      <c r="S277" s="93"/>
      <c r="T277" s="94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179</v>
      </c>
      <c r="AU277" s="18" t="s">
        <v>177</v>
      </c>
    </row>
    <row r="278" s="2" customFormat="1" ht="24.15" customHeight="1">
      <c r="A278" s="39"/>
      <c r="B278" s="40"/>
      <c r="C278" s="221" t="s">
        <v>409</v>
      </c>
      <c r="D278" s="221" t="s">
        <v>172</v>
      </c>
      <c r="E278" s="222" t="s">
        <v>2903</v>
      </c>
      <c r="F278" s="223" t="s">
        <v>2904</v>
      </c>
      <c r="G278" s="224" t="s">
        <v>186</v>
      </c>
      <c r="H278" s="225">
        <v>1</v>
      </c>
      <c r="I278" s="226"/>
      <c r="J278" s="227">
        <f>ROUND(I278*H278,2)</f>
        <v>0</v>
      </c>
      <c r="K278" s="228"/>
      <c r="L278" s="45"/>
      <c r="M278" s="229" t="s">
        <v>1</v>
      </c>
      <c r="N278" s="230" t="s">
        <v>41</v>
      </c>
      <c r="O278" s="93"/>
      <c r="P278" s="231">
        <f>O278*H278</f>
        <v>0</v>
      </c>
      <c r="Q278" s="231">
        <v>0</v>
      </c>
      <c r="R278" s="231">
        <f>Q278*H278</f>
        <v>0</v>
      </c>
      <c r="S278" s="231">
        <v>0</v>
      </c>
      <c r="T278" s="232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33" t="s">
        <v>217</v>
      </c>
      <c r="AT278" s="233" t="s">
        <v>172</v>
      </c>
      <c r="AU278" s="233" t="s">
        <v>177</v>
      </c>
      <c r="AY278" s="18" t="s">
        <v>169</v>
      </c>
      <c r="BE278" s="234">
        <f>IF(N278="základní",J278,0)</f>
        <v>0</v>
      </c>
      <c r="BF278" s="234">
        <f>IF(N278="snížená",J278,0)</f>
        <v>0</v>
      </c>
      <c r="BG278" s="234">
        <f>IF(N278="zákl. přenesená",J278,0)</f>
        <v>0</v>
      </c>
      <c r="BH278" s="234">
        <f>IF(N278="sníž. přenesená",J278,0)</f>
        <v>0</v>
      </c>
      <c r="BI278" s="234">
        <f>IF(N278="nulová",J278,0)</f>
        <v>0</v>
      </c>
      <c r="BJ278" s="18" t="s">
        <v>178</v>
      </c>
      <c r="BK278" s="234">
        <f>ROUND(I278*H278,2)</f>
        <v>0</v>
      </c>
      <c r="BL278" s="18" t="s">
        <v>217</v>
      </c>
      <c r="BM278" s="233" t="s">
        <v>404</v>
      </c>
    </row>
    <row r="279" s="2" customFormat="1">
      <c r="A279" s="39"/>
      <c r="B279" s="40"/>
      <c r="C279" s="41"/>
      <c r="D279" s="235" t="s">
        <v>179</v>
      </c>
      <c r="E279" s="41"/>
      <c r="F279" s="236" t="s">
        <v>2904</v>
      </c>
      <c r="G279" s="41"/>
      <c r="H279" s="41"/>
      <c r="I279" s="237"/>
      <c r="J279" s="41"/>
      <c r="K279" s="41"/>
      <c r="L279" s="45"/>
      <c r="M279" s="238"/>
      <c r="N279" s="239"/>
      <c r="O279" s="93"/>
      <c r="P279" s="93"/>
      <c r="Q279" s="93"/>
      <c r="R279" s="93"/>
      <c r="S279" s="93"/>
      <c r="T279" s="94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179</v>
      </c>
      <c r="AU279" s="18" t="s">
        <v>177</v>
      </c>
    </row>
    <row r="280" s="2" customFormat="1" ht="16.5" customHeight="1">
      <c r="A280" s="39"/>
      <c r="B280" s="40"/>
      <c r="C280" s="272" t="s">
        <v>413</v>
      </c>
      <c r="D280" s="272" t="s">
        <v>258</v>
      </c>
      <c r="E280" s="273" t="s">
        <v>2905</v>
      </c>
      <c r="F280" s="274" t="s">
        <v>2906</v>
      </c>
      <c r="G280" s="275" t="s">
        <v>186</v>
      </c>
      <c r="H280" s="276">
        <v>1</v>
      </c>
      <c r="I280" s="277"/>
      <c r="J280" s="278">
        <f>ROUND(I280*H280,2)</f>
        <v>0</v>
      </c>
      <c r="K280" s="279"/>
      <c r="L280" s="280"/>
      <c r="M280" s="281" t="s">
        <v>1</v>
      </c>
      <c r="N280" s="282" t="s">
        <v>41</v>
      </c>
      <c r="O280" s="93"/>
      <c r="P280" s="231">
        <f>O280*H280</f>
        <v>0</v>
      </c>
      <c r="Q280" s="231">
        <v>0</v>
      </c>
      <c r="R280" s="231">
        <f>Q280*H280</f>
        <v>0</v>
      </c>
      <c r="S280" s="231">
        <v>0</v>
      </c>
      <c r="T280" s="232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33" t="s">
        <v>261</v>
      </c>
      <c r="AT280" s="233" t="s">
        <v>258</v>
      </c>
      <c r="AU280" s="233" t="s">
        <v>177</v>
      </c>
      <c r="AY280" s="18" t="s">
        <v>169</v>
      </c>
      <c r="BE280" s="234">
        <f>IF(N280="základní",J280,0)</f>
        <v>0</v>
      </c>
      <c r="BF280" s="234">
        <f>IF(N280="snížená",J280,0)</f>
        <v>0</v>
      </c>
      <c r="BG280" s="234">
        <f>IF(N280="zákl. přenesená",J280,0)</f>
        <v>0</v>
      </c>
      <c r="BH280" s="234">
        <f>IF(N280="sníž. přenesená",J280,0)</f>
        <v>0</v>
      </c>
      <c r="BI280" s="234">
        <f>IF(N280="nulová",J280,0)</f>
        <v>0</v>
      </c>
      <c r="BJ280" s="18" t="s">
        <v>178</v>
      </c>
      <c r="BK280" s="234">
        <f>ROUND(I280*H280,2)</f>
        <v>0</v>
      </c>
      <c r="BL280" s="18" t="s">
        <v>217</v>
      </c>
      <c r="BM280" s="233" t="s">
        <v>408</v>
      </c>
    </row>
    <row r="281" s="2" customFormat="1">
      <c r="A281" s="39"/>
      <c r="B281" s="40"/>
      <c r="C281" s="41"/>
      <c r="D281" s="235" t="s">
        <v>179</v>
      </c>
      <c r="E281" s="41"/>
      <c r="F281" s="236" t="s">
        <v>2906</v>
      </c>
      <c r="G281" s="41"/>
      <c r="H281" s="41"/>
      <c r="I281" s="237"/>
      <c r="J281" s="41"/>
      <c r="K281" s="41"/>
      <c r="L281" s="45"/>
      <c r="M281" s="238"/>
      <c r="N281" s="239"/>
      <c r="O281" s="93"/>
      <c r="P281" s="93"/>
      <c r="Q281" s="93"/>
      <c r="R281" s="93"/>
      <c r="S281" s="93"/>
      <c r="T281" s="94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179</v>
      </c>
      <c r="AU281" s="18" t="s">
        <v>177</v>
      </c>
    </row>
    <row r="282" s="2" customFormat="1" ht="16.5" customHeight="1">
      <c r="A282" s="39"/>
      <c r="B282" s="40"/>
      <c r="C282" s="221" t="s">
        <v>289</v>
      </c>
      <c r="D282" s="221" t="s">
        <v>172</v>
      </c>
      <c r="E282" s="222" t="s">
        <v>2907</v>
      </c>
      <c r="F282" s="223" t="s">
        <v>2908</v>
      </c>
      <c r="G282" s="224" t="s">
        <v>186</v>
      </c>
      <c r="H282" s="225">
        <v>1</v>
      </c>
      <c r="I282" s="226"/>
      <c r="J282" s="227">
        <f>ROUND(I282*H282,2)</f>
        <v>0</v>
      </c>
      <c r="K282" s="228"/>
      <c r="L282" s="45"/>
      <c r="M282" s="229" t="s">
        <v>1</v>
      </c>
      <c r="N282" s="230" t="s">
        <v>41</v>
      </c>
      <c r="O282" s="93"/>
      <c r="P282" s="231">
        <f>O282*H282</f>
        <v>0</v>
      </c>
      <c r="Q282" s="231">
        <v>0</v>
      </c>
      <c r="R282" s="231">
        <f>Q282*H282</f>
        <v>0</v>
      </c>
      <c r="S282" s="231">
        <v>0</v>
      </c>
      <c r="T282" s="232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33" t="s">
        <v>217</v>
      </c>
      <c r="AT282" s="233" t="s">
        <v>172</v>
      </c>
      <c r="AU282" s="233" t="s">
        <v>177</v>
      </c>
      <c r="AY282" s="18" t="s">
        <v>169</v>
      </c>
      <c r="BE282" s="234">
        <f>IF(N282="základní",J282,0)</f>
        <v>0</v>
      </c>
      <c r="BF282" s="234">
        <f>IF(N282="snížená",J282,0)</f>
        <v>0</v>
      </c>
      <c r="BG282" s="234">
        <f>IF(N282="zákl. přenesená",J282,0)</f>
        <v>0</v>
      </c>
      <c r="BH282" s="234">
        <f>IF(N282="sníž. přenesená",J282,0)</f>
        <v>0</v>
      </c>
      <c r="BI282" s="234">
        <f>IF(N282="nulová",J282,0)</f>
        <v>0</v>
      </c>
      <c r="BJ282" s="18" t="s">
        <v>178</v>
      </c>
      <c r="BK282" s="234">
        <f>ROUND(I282*H282,2)</f>
        <v>0</v>
      </c>
      <c r="BL282" s="18" t="s">
        <v>217</v>
      </c>
      <c r="BM282" s="233" t="s">
        <v>412</v>
      </c>
    </row>
    <row r="283" s="2" customFormat="1">
      <c r="A283" s="39"/>
      <c r="B283" s="40"/>
      <c r="C283" s="41"/>
      <c r="D283" s="235" t="s">
        <v>179</v>
      </c>
      <c r="E283" s="41"/>
      <c r="F283" s="236" t="s">
        <v>2908</v>
      </c>
      <c r="G283" s="41"/>
      <c r="H283" s="41"/>
      <c r="I283" s="237"/>
      <c r="J283" s="41"/>
      <c r="K283" s="41"/>
      <c r="L283" s="45"/>
      <c r="M283" s="238"/>
      <c r="N283" s="239"/>
      <c r="O283" s="93"/>
      <c r="P283" s="93"/>
      <c r="Q283" s="93"/>
      <c r="R283" s="93"/>
      <c r="S283" s="93"/>
      <c r="T283" s="94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179</v>
      </c>
      <c r="AU283" s="18" t="s">
        <v>177</v>
      </c>
    </row>
    <row r="284" s="2" customFormat="1" ht="16.5" customHeight="1">
      <c r="A284" s="39"/>
      <c r="B284" s="40"/>
      <c r="C284" s="272" t="s">
        <v>421</v>
      </c>
      <c r="D284" s="272" t="s">
        <v>258</v>
      </c>
      <c r="E284" s="273" t="s">
        <v>2909</v>
      </c>
      <c r="F284" s="274" t="s">
        <v>2910</v>
      </c>
      <c r="G284" s="275" t="s">
        <v>186</v>
      </c>
      <c r="H284" s="276">
        <v>1</v>
      </c>
      <c r="I284" s="277"/>
      <c r="J284" s="278">
        <f>ROUND(I284*H284,2)</f>
        <v>0</v>
      </c>
      <c r="K284" s="279"/>
      <c r="L284" s="280"/>
      <c r="M284" s="281" t="s">
        <v>1</v>
      </c>
      <c r="N284" s="282" t="s">
        <v>41</v>
      </c>
      <c r="O284" s="93"/>
      <c r="P284" s="231">
        <f>O284*H284</f>
        <v>0</v>
      </c>
      <c r="Q284" s="231">
        <v>0</v>
      </c>
      <c r="R284" s="231">
        <f>Q284*H284</f>
        <v>0</v>
      </c>
      <c r="S284" s="231">
        <v>0</v>
      </c>
      <c r="T284" s="232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33" t="s">
        <v>261</v>
      </c>
      <c r="AT284" s="233" t="s">
        <v>258</v>
      </c>
      <c r="AU284" s="233" t="s">
        <v>177</v>
      </c>
      <c r="AY284" s="18" t="s">
        <v>169</v>
      </c>
      <c r="BE284" s="234">
        <f>IF(N284="základní",J284,0)</f>
        <v>0</v>
      </c>
      <c r="BF284" s="234">
        <f>IF(N284="snížená",J284,0)</f>
        <v>0</v>
      </c>
      <c r="BG284" s="234">
        <f>IF(N284="zákl. přenesená",J284,0)</f>
        <v>0</v>
      </c>
      <c r="BH284" s="234">
        <f>IF(N284="sníž. přenesená",J284,0)</f>
        <v>0</v>
      </c>
      <c r="BI284" s="234">
        <f>IF(N284="nulová",J284,0)</f>
        <v>0</v>
      </c>
      <c r="BJ284" s="18" t="s">
        <v>178</v>
      </c>
      <c r="BK284" s="234">
        <f>ROUND(I284*H284,2)</f>
        <v>0</v>
      </c>
      <c r="BL284" s="18" t="s">
        <v>217</v>
      </c>
      <c r="BM284" s="233" t="s">
        <v>416</v>
      </c>
    </row>
    <row r="285" s="2" customFormat="1">
      <c r="A285" s="39"/>
      <c r="B285" s="40"/>
      <c r="C285" s="41"/>
      <c r="D285" s="235" t="s">
        <v>179</v>
      </c>
      <c r="E285" s="41"/>
      <c r="F285" s="236" t="s">
        <v>2910</v>
      </c>
      <c r="G285" s="41"/>
      <c r="H285" s="41"/>
      <c r="I285" s="237"/>
      <c r="J285" s="41"/>
      <c r="K285" s="41"/>
      <c r="L285" s="45"/>
      <c r="M285" s="238"/>
      <c r="N285" s="239"/>
      <c r="O285" s="93"/>
      <c r="P285" s="93"/>
      <c r="Q285" s="93"/>
      <c r="R285" s="93"/>
      <c r="S285" s="93"/>
      <c r="T285" s="94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179</v>
      </c>
      <c r="AU285" s="18" t="s">
        <v>177</v>
      </c>
    </row>
    <row r="286" s="2" customFormat="1" ht="21.75" customHeight="1">
      <c r="A286" s="39"/>
      <c r="B286" s="40"/>
      <c r="C286" s="221" t="s">
        <v>293</v>
      </c>
      <c r="D286" s="221" t="s">
        <v>172</v>
      </c>
      <c r="E286" s="222" t="s">
        <v>2911</v>
      </c>
      <c r="F286" s="223" t="s">
        <v>2912</v>
      </c>
      <c r="G286" s="224" t="s">
        <v>186</v>
      </c>
      <c r="H286" s="225">
        <v>10</v>
      </c>
      <c r="I286" s="226"/>
      <c r="J286" s="227">
        <f>ROUND(I286*H286,2)</f>
        <v>0</v>
      </c>
      <c r="K286" s="228"/>
      <c r="L286" s="45"/>
      <c r="M286" s="229" t="s">
        <v>1</v>
      </c>
      <c r="N286" s="230" t="s">
        <v>41</v>
      </c>
      <c r="O286" s="93"/>
      <c r="P286" s="231">
        <f>O286*H286</f>
        <v>0</v>
      </c>
      <c r="Q286" s="231">
        <v>0</v>
      </c>
      <c r="R286" s="231">
        <f>Q286*H286</f>
        <v>0</v>
      </c>
      <c r="S286" s="231">
        <v>0</v>
      </c>
      <c r="T286" s="232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33" t="s">
        <v>217</v>
      </c>
      <c r="AT286" s="233" t="s">
        <v>172</v>
      </c>
      <c r="AU286" s="233" t="s">
        <v>177</v>
      </c>
      <c r="AY286" s="18" t="s">
        <v>169</v>
      </c>
      <c r="BE286" s="234">
        <f>IF(N286="základní",J286,0)</f>
        <v>0</v>
      </c>
      <c r="BF286" s="234">
        <f>IF(N286="snížená",J286,0)</f>
        <v>0</v>
      </c>
      <c r="BG286" s="234">
        <f>IF(N286="zákl. přenesená",J286,0)</f>
        <v>0</v>
      </c>
      <c r="BH286" s="234">
        <f>IF(N286="sníž. přenesená",J286,0)</f>
        <v>0</v>
      </c>
      <c r="BI286" s="234">
        <f>IF(N286="nulová",J286,0)</f>
        <v>0</v>
      </c>
      <c r="BJ286" s="18" t="s">
        <v>178</v>
      </c>
      <c r="BK286" s="234">
        <f>ROUND(I286*H286,2)</f>
        <v>0</v>
      </c>
      <c r="BL286" s="18" t="s">
        <v>217</v>
      </c>
      <c r="BM286" s="233" t="s">
        <v>420</v>
      </c>
    </row>
    <row r="287" s="2" customFormat="1">
      <c r="A287" s="39"/>
      <c r="B287" s="40"/>
      <c r="C287" s="41"/>
      <c r="D287" s="235" t="s">
        <v>179</v>
      </c>
      <c r="E287" s="41"/>
      <c r="F287" s="236" t="s">
        <v>2912</v>
      </c>
      <c r="G287" s="41"/>
      <c r="H287" s="41"/>
      <c r="I287" s="237"/>
      <c r="J287" s="41"/>
      <c r="K287" s="41"/>
      <c r="L287" s="45"/>
      <c r="M287" s="238"/>
      <c r="N287" s="239"/>
      <c r="O287" s="93"/>
      <c r="P287" s="93"/>
      <c r="Q287" s="93"/>
      <c r="R287" s="93"/>
      <c r="S287" s="93"/>
      <c r="T287" s="94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179</v>
      </c>
      <c r="AU287" s="18" t="s">
        <v>177</v>
      </c>
    </row>
    <row r="288" s="14" customFormat="1">
      <c r="A288" s="14"/>
      <c r="B288" s="250"/>
      <c r="C288" s="251"/>
      <c r="D288" s="235" t="s">
        <v>180</v>
      </c>
      <c r="E288" s="252" t="s">
        <v>1</v>
      </c>
      <c r="F288" s="253" t="s">
        <v>2885</v>
      </c>
      <c r="G288" s="251"/>
      <c r="H288" s="254">
        <v>10</v>
      </c>
      <c r="I288" s="255"/>
      <c r="J288" s="251"/>
      <c r="K288" s="251"/>
      <c r="L288" s="256"/>
      <c r="M288" s="257"/>
      <c r="N288" s="258"/>
      <c r="O288" s="258"/>
      <c r="P288" s="258"/>
      <c r="Q288" s="258"/>
      <c r="R288" s="258"/>
      <c r="S288" s="258"/>
      <c r="T288" s="259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0" t="s">
        <v>180</v>
      </c>
      <c r="AU288" s="260" t="s">
        <v>177</v>
      </c>
      <c r="AV288" s="14" t="s">
        <v>177</v>
      </c>
      <c r="AW288" s="14" t="s">
        <v>30</v>
      </c>
      <c r="AX288" s="14" t="s">
        <v>73</v>
      </c>
      <c r="AY288" s="260" t="s">
        <v>169</v>
      </c>
    </row>
    <row r="289" s="15" customFormat="1">
      <c r="A289" s="15"/>
      <c r="B289" s="261"/>
      <c r="C289" s="262"/>
      <c r="D289" s="235" t="s">
        <v>180</v>
      </c>
      <c r="E289" s="263" t="s">
        <v>1</v>
      </c>
      <c r="F289" s="264" t="s">
        <v>183</v>
      </c>
      <c r="G289" s="262"/>
      <c r="H289" s="265">
        <v>10</v>
      </c>
      <c r="I289" s="266"/>
      <c r="J289" s="262"/>
      <c r="K289" s="262"/>
      <c r="L289" s="267"/>
      <c r="M289" s="268"/>
      <c r="N289" s="269"/>
      <c r="O289" s="269"/>
      <c r="P289" s="269"/>
      <c r="Q289" s="269"/>
      <c r="R289" s="269"/>
      <c r="S289" s="269"/>
      <c r="T289" s="270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71" t="s">
        <v>180</v>
      </c>
      <c r="AU289" s="271" t="s">
        <v>177</v>
      </c>
      <c r="AV289" s="15" t="s">
        <v>176</v>
      </c>
      <c r="AW289" s="15" t="s">
        <v>30</v>
      </c>
      <c r="AX289" s="15" t="s">
        <v>81</v>
      </c>
      <c r="AY289" s="271" t="s">
        <v>169</v>
      </c>
    </row>
    <row r="290" s="2" customFormat="1" ht="16.5" customHeight="1">
      <c r="A290" s="39"/>
      <c r="B290" s="40"/>
      <c r="C290" s="272" t="s">
        <v>428</v>
      </c>
      <c r="D290" s="272" t="s">
        <v>258</v>
      </c>
      <c r="E290" s="273" t="s">
        <v>2913</v>
      </c>
      <c r="F290" s="274" t="s">
        <v>2914</v>
      </c>
      <c r="G290" s="275" t="s">
        <v>186</v>
      </c>
      <c r="H290" s="276">
        <v>9</v>
      </c>
      <c r="I290" s="277"/>
      <c r="J290" s="278">
        <f>ROUND(I290*H290,2)</f>
        <v>0</v>
      </c>
      <c r="K290" s="279"/>
      <c r="L290" s="280"/>
      <c r="M290" s="281" t="s">
        <v>1</v>
      </c>
      <c r="N290" s="282" t="s">
        <v>41</v>
      </c>
      <c r="O290" s="93"/>
      <c r="P290" s="231">
        <f>O290*H290</f>
        <v>0</v>
      </c>
      <c r="Q290" s="231">
        <v>0</v>
      </c>
      <c r="R290" s="231">
        <f>Q290*H290</f>
        <v>0</v>
      </c>
      <c r="S290" s="231">
        <v>0</v>
      </c>
      <c r="T290" s="232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33" t="s">
        <v>261</v>
      </c>
      <c r="AT290" s="233" t="s">
        <v>258</v>
      </c>
      <c r="AU290" s="233" t="s">
        <v>177</v>
      </c>
      <c r="AY290" s="18" t="s">
        <v>169</v>
      </c>
      <c r="BE290" s="234">
        <f>IF(N290="základní",J290,0)</f>
        <v>0</v>
      </c>
      <c r="BF290" s="234">
        <f>IF(N290="snížená",J290,0)</f>
        <v>0</v>
      </c>
      <c r="BG290" s="234">
        <f>IF(N290="zákl. přenesená",J290,0)</f>
        <v>0</v>
      </c>
      <c r="BH290" s="234">
        <f>IF(N290="sníž. přenesená",J290,0)</f>
        <v>0</v>
      </c>
      <c r="BI290" s="234">
        <f>IF(N290="nulová",J290,0)</f>
        <v>0</v>
      </c>
      <c r="BJ290" s="18" t="s">
        <v>178</v>
      </c>
      <c r="BK290" s="234">
        <f>ROUND(I290*H290,2)</f>
        <v>0</v>
      </c>
      <c r="BL290" s="18" t="s">
        <v>217</v>
      </c>
      <c r="BM290" s="233" t="s">
        <v>424</v>
      </c>
    </row>
    <row r="291" s="2" customFormat="1">
      <c r="A291" s="39"/>
      <c r="B291" s="40"/>
      <c r="C291" s="41"/>
      <c r="D291" s="235" t="s">
        <v>179</v>
      </c>
      <c r="E291" s="41"/>
      <c r="F291" s="236" t="s">
        <v>2914</v>
      </c>
      <c r="G291" s="41"/>
      <c r="H291" s="41"/>
      <c r="I291" s="237"/>
      <c r="J291" s="41"/>
      <c r="K291" s="41"/>
      <c r="L291" s="45"/>
      <c r="M291" s="238"/>
      <c r="N291" s="239"/>
      <c r="O291" s="93"/>
      <c r="P291" s="93"/>
      <c r="Q291" s="93"/>
      <c r="R291" s="93"/>
      <c r="S291" s="93"/>
      <c r="T291" s="94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179</v>
      </c>
      <c r="AU291" s="18" t="s">
        <v>177</v>
      </c>
    </row>
    <row r="292" s="2" customFormat="1" ht="16.5" customHeight="1">
      <c r="A292" s="39"/>
      <c r="B292" s="40"/>
      <c r="C292" s="272" t="s">
        <v>298</v>
      </c>
      <c r="D292" s="272" t="s">
        <v>258</v>
      </c>
      <c r="E292" s="273" t="s">
        <v>2915</v>
      </c>
      <c r="F292" s="274" t="s">
        <v>2916</v>
      </c>
      <c r="G292" s="275" t="s">
        <v>186</v>
      </c>
      <c r="H292" s="276">
        <v>1</v>
      </c>
      <c r="I292" s="277"/>
      <c r="J292" s="278">
        <f>ROUND(I292*H292,2)</f>
        <v>0</v>
      </c>
      <c r="K292" s="279"/>
      <c r="L292" s="280"/>
      <c r="M292" s="281" t="s">
        <v>1</v>
      </c>
      <c r="N292" s="282" t="s">
        <v>41</v>
      </c>
      <c r="O292" s="93"/>
      <c r="P292" s="231">
        <f>O292*H292</f>
        <v>0</v>
      </c>
      <c r="Q292" s="231">
        <v>0</v>
      </c>
      <c r="R292" s="231">
        <f>Q292*H292</f>
        <v>0</v>
      </c>
      <c r="S292" s="231">
        <v>0</v>
      </c>
      <c r="T292" s="232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33" t="s">
        <v>261</v>
      </c>
      <c r="AT292" s="233" t="s">
        <v>258</v>
      </c>
      <c r="AU292" s="233" t="s">
        <v>177</v>
      </c>
      <c r="AY292" s="18" t="s">
        <v>169</v>
      </c>
      <c r="BE292" s="234">
        <f>IF(N292="základní",J292,0)</f>
        <v>0</v>
      </c>
      <c r="BF292" s="234">
        <f>IF(N292="snížená",J292,0)</f>
        <v>0</v>
      </c>
      <c r="BG292" s="234">
        <f>IF(N292="zákl. přenesená",J292,0)</f>
        <v>0</v>
      </c>
      <c r="BH292" s="234">
        <f>IF(N292="sníž. přenesená",J292,0)</f>
        <v>0</v>
      </c>
      <c r="BI292" s="234">
        <f>IF(N292="nulová",J292,0)</f>
        <v>0</v>
      </c>
      <c r="BJ292" s="18" t="s">
        <v>178</v>
      </c>
      <c r="BK292" s="234">
        <f>ROUND(I292*H292,2)</f>
        <v>0</v>
      </c>
      <c r="BL292" s="18" t="s">
        <v>217</v>
      </c>
      <c r="BM292" s="233" t="s">
        <v>427</v>
      </c>
    </row>
    <row r="293" s="2" customFormat="1">
      <c r="A293" s="39"/>
      <c r="B293" s="40"/>
      <c r="C293" s="41"/>
      <c r="D293" s="235" t="s">
        <v>179</v>
      </c>
      <c r="E293" s="41"/>
      <c r="F293" s="236" t="s">
        <v>2916</v>
      </c>
      <c r="G293" s="41"/>
      <c r="H293" s="41"/>
      <c r="I293" s="237"/>
      <c r="J293" s="41"/>
      <c r="K293" s="41"/>
      <c r="L293" s="45"/>
      <c r="M293" s="238"/>
      <c r="N293" s="239"/>
      <c r="O293" s="93"/>
      <c r="P293" s="93"/>
      <c r="Q293" s="93"/>
      <c r="R293" s="93"/>
      <c r="S293" s="93"/>
      <c r="T293" s="94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179</v>
      </c>
      <c r="AU293" s="18" t="s">
        <v>177</v>
      </c>
    </row>
    <row r="294" s="2" customFormat="1" ht="24.15" customHeight="1">
      <c r="A294" s="39"/>
      <c r="B294" s="40"/>
      <c r="C294" s="221" t="s">
        <v>435</v>
      </c>
      <c r="D294" s="221" t="s">
        <v>172</v>
      </c>
      <c r="E294" s="222" t="s">
        <v>1147</v>
      </c>
      <c r="F294" s="223" t="s">
        <v>1148</v>
      </c>
      <c r="G294" s="224" t="s">
        <v>186</v>
      </c>
      <c r="H294" s="225">
        <v>1</v>
      </c>
      <c r="I294" s="226"/>
      <c r="J294" s="227">
        <f>ROUND(I294*H294,2)</f>
        <v>0</v>
      </c>
      <c r="K294" s="228"/>
      <c r="L294" s="45"/>
      <c r="M294" s="229" t="s">
        <v>1</v>
      </c>
      <c r="N294" s="230" t="s">
        <v>41</v>
      </c>
      <c r="O294" s="93"/>
      <c r="P294" s="231">
        <f>O294*H294</f>
        <v>0</v>
      </c>
      <c r="Q294" s="231">
        <v>0</v>
      </c>
      <c r="R294" s="231">
        <f>Q294*H294</f>
        <v>0</v>
      </c>
      <c r="S294" s="231">
        <v>0</v>
      </c>
      <c r="T294" s="232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33" t="s">
        <v>217</v>
      </c>
      <c r="AT294" s="233" t="s">
        <v>172</v>
      </c>
      <c r="AU294" s="233" t="s">
        <v>177</v>
      </c>
      <c r="AY294" s="18" t="s">
        <v>169</v>
      </c>
      <c r="BE294" s="234">
        <f>IF(N294="základní",J294,0)</f>
        <v>0</v>
      </c>
      <c r="BF294" s="234">
        <f>IF(N294="snížená",J294,0)</f>
        <v>0</v>
      </c>
      <c r="BG294" s="234">
        <f>IF(N294="zákl. přenesená",J294,0)</f>
        <v>0</v>
      </c>
      <c r="BH294" s="234">
        <f>IF(N294="sníž. přenesená",J294,0)</f>
        <v>0</v>
      </c>
      <c r="BI294" s="234">
        <f>IF(N294="nulová",J294,0)</f>
        <v>0</v>
      </c>
      <c r="BJ294" s="18" t="s">
        <v>178</v>
      </c>
      <c r="BK294" s="234">
        <f>ROUND(I294*H294,2)</f>
        <v>0</v>
      </c>
      <c r="BL294" s="18" t="s">
        <v>217</v>
      </c>
      <c r="BM294" s="233" t="s">
        <v>431</v>
      </c>
    </row>
    <row r="295" s="2" customFormat="1">
      <c r="A295" s="39"/>
      <c r="B295" s="40"/>
      <c r="C295" s="41"/>
      <c r="D295" s="235" t="s">
        <v>179</v>
      </c>
      <c r="E295" s="41"/>
      <c r="F295" s="236" t="s">
        <v>1148</v>
      </c>
      <c r="G295" s="41"/>
      <c r="H295" s="41"/>
      <c r="I295" s="237"/>
      <c r="J295" s="41"/>
      <c r="K295" s="41"/>
      <c r="L295" s="45"/>
      <c r="M295" s="238"/>
      <c r="N295" s="239"/>
      <c r="O295" s="93"/>
      <c r="P295" s="93"/>
      <c r="Q295" s="93"/>
      <c r="R295" s="93"/>
      <c r="S295" s="93"/>
      <c r="T295" s="94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179</v>
      </c>
      <c r="AU295" s="18" t="s">
        <v>177</v>
      </c>
    </row>
    <row r="296" s="2" customFormat="1" ht="24.15" customHeight="1">
      <c r="A296" s="39"/>
      <c r="B296" s="40"/>
      <c r="C296" s="221" t="s">
        <v>302</v>
      </c>
      <c r="D296" s="221" t="s">
        <v>172</v>
      </c>
      <c r="E296" s="222" t="s">
        <v>2917</v>
      </c>
      <c r="F296" s="223" t="s">
        <v>2918</v>
      </c>
      <c r="G296" s="224" t="s">
        <v>186</v>
      </c>
      <c r="H296" s="225">
        <v>1</v>
      </c>
      <c r="I296" s="226"/>
      <c r="J296" s="227">
        <f>ROUND(I296*H296,2)</f>
        <v>0</v>
      </c>
      <c r="K296" s="228"/>
      <c r="L296" s="45"/>
      <c r="M296" s="229" t="s">
        <v>1</v>
      </c>
      <c r="N296" s="230" t="s">
        <v>41</v>
      </c>
      <c r="O296" s="93"/>
      <c r="P296" s="231">
        <f>O296*H296</f>
        <v>0</v>
      </c>
      <c r="Q296" s="231">
        <v>0</v>
      </c>
      <c r="R296" s="231">
        <f>Q296*H296</f>
        <v>0</v>
      </c>
      <c r="S296" s="231">
        <v>0</v>
      </c>
      <c r="T296" s="232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33" t="s">
        <v>217</v>
      </c>
      <c r="AT296" s="233" t="s">
        <v>172</v>
      </c>
      <c r="AU296" s="233" t="s">
        <v>177</v>
      </c>
      <c r="AY296" s="18" t="s">
        <v>169</v>
      </c>
      <c r="BE296" s="234">
        <f>IF(N296="základní",J296,0)</f>
        <v>0</v>
      </c>
      <c r="BF296" s="234">
        <f>IF(N296="snížená",J296,0)</f>
        <v>0</v>
      </c>
      <c r="BG296" s="234">
        <f>IF(N296="zákl. přenesená",J296,0)</f>
        <v>0</v>
      </c>
      <c r="BH296" s="234">
        <f>IF(N296="sníž. přenesená",J296,0)</f>
        <v>0</v>
      </c>
      <c r="BI296" s="234">
        <f>IF(N296="nulová",J296,0)</f>
        <v>0</v>
      </c>
      <c r="BJ296" s="18" t="s">
        <v>178</v>
      </c>
      <c r="BK296" s="234">
        <f>ROUND(I296*H296,2)</f>
        <v>0</v>
      </c>
      <c r="BL296" s="18" t="s">
        <v>217</v>
      </c>
      <c r="BM296" s="233" t="s">
        <v>438</v>
      </c>
    </row>
    <row r="297" s="2" customFormat="1">
      <c r="A297" s="39"/>
      <c r="B297" s="40"/>
      <c r="C297" s="41"/>
      <c r="D297" s="235" t="s">
        <v>179</v>
      </c>
      <c r="E297" s="41"/>
      <c r="F297" s="236" t="s">
        <v>2918</v>
      </c>
      <c r="G297" s="41"/>
      <c r="H297" s="41"/>
      <c r="I297" s="237"/>
      <c r="J297" s="41"/>
      <c r="K297" s="41"/>
      <c r="L297" s="45"/>
      <c r="M297" s="238"/>
      <c r="N297" s="239"/>
      <c r="O297" s="93"/>
      <c r="P297" s="93"/>
      <c r="Q297" s="93"/>
      <c r="R297" s="93"/>
      <c r="S297" s="93"/>
      <c r="T297" s="94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179</v>
      </c>
      <c r="AU297" s="18" t="s">
        <v>177</v>
      </c>
    </row>
    <row r="298" s="2" customFormat="1" ht="24.15" customHeight="1">
      <c r="A298" s="39"/>
      <c r="B298" s="40"/>
      <c r="C298" s="221" t="s">
        <v>443</v>
      </c>
      <c r="D298" s="221" t="s">
        <v>172</v>
      </c>
      <c r="E298" s="222" t="s">
        <v>1158</v>
      </c>
      <c r="F298" s="223" t="s">
        <v>1159</v>
      </c>
      <c r="G298" s="224" t="s">
        <v>175</v>
      </c>
      <c r="H298" s="225">
        <v>0.22500000000000001</v>
      </c>
      <c r="I298" s="226"/>
      <c r="J298" s="227">
        <f>ROUND(I298*H298,2)</f>
        <v>0</v>
      </c>
      <c r="K298" s="228"/>
      <c r="L298" s="45"/>
      <c r="M298" s="229" t="s">
        <v>1</v>
      </c>
      <c r="N298" s="230" t="s">
        <v>41</v>
      </c>
      <c r="O298" s="93"/>
      <c r="P298" s="231">
        <f>O298*H298</f>
        <v>0</v>
      </c>
      <c r="Q298" s="231">
        <v>0</v>
      </c>
      <c r="R298" s="231">
        <f>Q298*H298</f>
        <v>0</v>
      </c>
      <c r="S298" s="231">
        <v>0</v>
      </c>
      <c r="T298" s="232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33" t="s">
        <v>217</v>
      </c>
      <c r="AT298" s="233" t="s">
        <v>172</v>
      </c>
      <c r="AU298" s="233" t="s">
        <v>177</v>
      </c>
      <c r="AY298" s="18" t="s">
        <v>169</v>
      </c>
      <c r="BE298" s="234">
        <f>IF(N298="základní",J298,0)</f>
        <v>0</v>
      </c>
      <c r="BF298" s="234">
        <f>IF(N298="snížená",J298,0)</f>
        <v>0</v>
      </c>
      <c r="BG298" s="234">
        <f>IF(N298="zákl. přenesená",J298,0)</f>
        <v>0</v>
      </c>
      <c r="BH298" s="234">
        <f>IF(N298="sníž. přenesená",J298,0)</f>
        <v>0</v>
      </c>
      <c r="BI298" s="234">
        <f>IF(N298="nulová",J298,0)</f>
        <v>0</v>
      </c>
      <c r="BJ298" s="18" t="s">
        <v>178</v>
      </c>
      <c r="BK298" s="234">
        <f>ROUND(I298*H298,2)</f>
        <v>0</v>
      </c>
      <c r="BL298" s="18" t="s">
        <v>217</v>
      </c>
      <c r="BM298" s="233" t="s">
        <v>2919</v>
      </c>
    </row>
    <row r="299" s="2" customFormat="1">
      <c r="A299" s="39"/>
      <c r="B299" s="40"/>
      <c r="C299" s="41"/>
      <c r="D299" s="235" t="s">
        <v>179</v>
      </c>
      <c r="E299" s="41"/>
      <c r="F299" s="236" t="s">
        <v>1161</v>
      </c>
      <c r="G299" s="41"/>
      <c r="H299" s="41"/>
      <c r="I299" s="237"/>
      <c r="J299" s="41"/>
      <c r="K299" s="41"/>
      <c r="L299" s="45"/>
      <c r="M299" s="238"/>
      <c r="N299" s="239"/>
      <c r="O299" s="93"/>
      <c r="P299" s="93"/>
      <c r="Q299" s="93"/>
      <c r="R299" s="93"/>
      <c r="S299" s="93"/>
      <c r="T299" s="94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179</v>
      </c>
      <c r="AU299" s="18" t="s">
        <v>177</v>
      </c>
    </row>
    <row r="300" s="12" customFormat="1" ht="22.8" customHeight="1">
      <c r="A300" s="12"/>
      <c r="B300" s="205"/>
      <c r="C300" s="206"/>
      <c r="D300" s="207" t="s">
        <v>72</v>
      </c>
      <c r="E300" s="219" t="s">
        <v>1162</v>
      </c>
      <c r="F300" s="219" t="s">
        <v>1163</v>
      </c>
      <c r="G300" s="206"/>
      <c r="H300" s="206"/>
      <c r="I300" s="209"/>
      <c r="J300" s="220">
        <f>BK300</f>
        <v>0</v>
      </c>
      <c r="K300" s="206"/>
      <c r="L300" s="211"/>
      <c r="M300" s="212"/>
      <c r="N300" s="213"/>
      <c r="O300" s="213"/>
      <c r="P300" s="214">
        <f>SUM(P301:P332)</f>
        <v>0</v>
      </c>
      <c r="Q300" s="213"/>
      <c r="R300" s="214">
        <f>SUM(R301:R332)</f>
        <v>0.0195</v>
      </c>
      <c r="S300" s="213"/>
      <c r="T300" s="215">
        <f>SUM(T301:T332)</f>
        <v>0</v>
      </c>
      <c r="U300" s="12"/>
      <c r="V300" s="12"/>
      <c r="W300" s="12"/>
      <c r="X300" s="12"/>
      <c r="Y300" s="12"/>
      <c r="Z300" s="12"/>
      <c r="AA300" s="12"/>
      <c r="AB300" s="12"/>
      <c r="AC300" s="12"/>
      <c r="AD300" s="12"/>
      <c r="AE300" s="12"/>
      <c r="AR300" s="216" t="s">
        <v>177</v>
      </c>
      <c r="AT300" s="217" t="s">
        <v>72</v>
      </c>
      <c r="AU300" s="217" t="s">
        <v>81</v>
      </c>
      <c r="AY300" s="216" t="s">
        <v>169</v>
      </c>
      <c r="BK300" s="218">
        <f>SUM(BK301:BK332)</f>
        <v>0</v>
      </c>
    </row>
    <row r="301" s="2" customFormat="1" ht="21.75" customHeight="1">
      <c r="A301" s="39"/>
      <c r="B301" s="40"/>
      <c r="C301" s="221" t="s">
        <v>307</v>
      </c>
      <c r="D301" s="221" t="s">
        <v>172</v>
      </c>
      <c r="E301" s="222" t="s">
        <v>1164</v>
      </c>
      <c r="F301" s="223" t="s">
        <v>1165</v>
      </c>
      <c r="G301" s="224" t="s">
        <v>245</v>
      </c>
      <c r="H301" s="225">
        <v>100</v>
      </c>
      <c r="I301" s="226"/>
      <c r="J301" s="227">
        <f>ROUND(I301*H301,2)</f>
        <v>0</v>
      </c>
      <c r="K301" s="228"/>
      <c r="L301" s="45"/>
      <c r="M301" s="229" t="s">
        <v>1</v>
      </c>
      <c r="N301" s="230" t="s">
        <v>41</v>
      </c>
      <c r="O301" s="93"/>
      <c r="P301" s="231">
        <f>O301*H301</f>
        <v>0</v>
      </c>
      <c r="Q301" s="231">
        <v>0</v>
      </c>
      <c r="R301" s="231">
        <f>Q301*H301</f>
        <v>0</v>
      </c>
      <c r="S301" s="231">
        <v>0</v>
      </c>
      <c r="T301" s="232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33" t="s">
        <v>217</v>
      </c>
      <c r="AT301" s="233" t="s">
        <v>172</v>
      </c>
      <c r="AU301" s="233" t="s">
        <v>177</v>
      </c>
      <c r="AY301" s="18" t="s">
        <v>169</v>
      </c>
      <c r="BE301" s="234">
        <f>IF(N301="základní",J301,0)</f>
        <v>0</v>
      </c>
      <c r="BF301" s="234">
        <f>IF(N301="snížená",J301,0)</f>
        <v>0</v>
      </c>
      <c r="BG301" s="234">
        <f>IF(N301="zákl. přenesená",J301,0)</f>
        <v>0</v>
      </c>
      <c r="BH301" s="234">
        <f>IF(N301="sníž. přenesená",J301,0)</f>
        <v>0</v>
      </c>
      <c r="BI301" s="234">
        <f>IF(N301="nulová",J301,0)</f>
        <v>0</v>
      </c>
      <c r="BJ301" s="18" t="s">
        <v>178</v>
      </c>
      <c r="BK301" s="234">
        <f>ROUND(I301*H301,2)</f>
        <v>0</v>
      </c>
      <c r="BL301" s="18" t="s">
        <v>217</v>
      </c>
      <c r="BM301" s="233" t="s">
        <v>446</v>
      </c>
    </row>
    <row r="302" s="2" customFormat="1">
      <c r="A302" s="39"/>
      <c r="B302" s="40"/>
      <c r="C302" s="41"/>
      <c r="D302" s="235" t="s">
        <v>179</v>
      </c>
      <c r="E302" s="41"/>
      <c r="F302" s="236" t="s">
        <v>1165</v>
      </c>
      <c r="G302" s="41"/>
      <c r="H302" s="41"/>
      <c r="I302" s="237"/>
      <c r="J302" s="41"/>
      <c r="K302" s="41"/>
      <c r="L302" s="45"/>
      <c r="M302" s="238"/>
      <c r="N302" s="239"/>
      <c r="O302" s="93"/>
      <c r="P302" s="93"/>
      <c r="Q302" s="93"/>
      <c r="R302" s="93"/>
      <c r="S302" s="93"/>
      <c r="T302" s="94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179</v>
      </c>
      <c r="AU302" s="18" t="s">
        <v>177</v>
      </c>
    </row>
    <row r="303" s="2" customFormat="1" ht="62.7" customHeight="1">
      <c r="A303" s="39"/>
      <c r="B303" s="40"/>
      <c r="C303" s="272" t="s">
        <v>450</v>
      </c>
      <c r="D303" s="272" t="s">
        <v>258</v>
      </c>
      <c r="E303" s="273" t="s">
        <v>2920</v>
      </c>
      <c r="F303" s="274" t="s">
        <v>2921</v>
      </c>
      <c r="G303" s="275" t="s">
        <v>245</v>
      </c>
      <c r="H303" s="276">
        <v>120</v>
      </c>
      <c r="I303" s="277"/>
      <c r="J303" s="278">
        <f>ROUND(I303*H303,2)</f>
        <v>0</v>
      </c>
      <c r="K303" s="279"/>
      <c r="L303" s="280"/>
      <c r="M303" s="281" t="s">
        <v>1</v>
      </c>
      <c r="N303" s="282" t="s">
        <v>41</v>
      </c>
      <c r="O303" s="93"/>
      <c r="P303" s="231">
        <f>O303*H303</f>
        <v>0</v>
      </c>
      <c r="Q303" s="231">
        <v>0.00011</v>
      </c>
      <c r="R303" s="231">
        <f>Q303*H303</f>
        <v>0.0132</v>
      </c>
      <c r="S303" s="231">
        <v>0</v>
      </c>
      <c r="T303" s="232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33" t="s">
        <v>261</v>
      </c>
      <c r="AT303" s="233" t="s">
        <v>258</v>
      </c>
      <c r="AU303" s="233" t="s">
        <v>177</v>
      </c>
      <c r="AY303" s="18" t="s">
        <v>169</v>
      </c>
      <c r="BE303" s="234">
        <f>IF(N303="základní",J303,0)</f>
        <v>0</v>
      </c>
      <c r="BF303" s="234">
        <f>IF(N303="snížená",J303,0)</f>
        <v>0</v>
      </c>
      <c r="BG303" s="234">
        <f>IF(N303="zákl. přenesená",J303,0)</f>
        <v>0</v>
      </c>
      <c r="BH303" s="234">
        <f>IF(N303="sníž. přenesená",J303,0)</f>
        <v>0</v>
      </c>
      <c r="BI303" s="234">
        <f>IF(N303="nulová",J303,0)</f>
        <v>0</v>
      </c>
      <c r="BJ303" s="18" t="s">
        <v>178</v>
      </c>
      <c r="BK303" s="234">
        <f>ROUND(I303*H303,2)</f>
        <v>0</v>
      </c>
      <c r="BL303" s="18" t="s">
        <v>217</v>
      </c>
      <c r="BM303" s="233" t="s">
        <v>449</v>
      </c>
    </row>
    <row r="304" s="2" customFormat="1">
      <c r="A304" s="39"/>
      <c r="B304" s="40"/>
      <c r="C304" s="41"/>
      <c r="D304" s="235" t="s">
        <v>179</v>
      </c>
      <c r="E304" s="41"/>
      <c r="F304" s="236" t="s">
        <v>2921</v>
      </c>
      <c r="G304" s="41"/>
      <c r="H304" s="41"/>
      <c r="I304" s="237"/>
      <c r="J304" s="41"/>
      <c r="K304" s="41"/>
      <c r="L304" s="45"/>
      <c r="M304" s="238"/>
      <c r="N304" s="239"/>
      <c r="O304" s="93"/>
      <c r="P304" s="93"/>
      <c r="Q304" s="93"/>
      <c r="R304" s="93"/>
      <c r="S304" s="93"/>
      <c r="T304" s="94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179</v>
      </c>
      <c r="AU304" s="18" t="s">
        <v>177</v>
      </c>
    </row>
    <row r="305" s="14" customFormat="1">
      <c r="A305" s="14"/>
      <c r="B305" s="250"/>
      <c r="C305" s="251"/>
      <c r="D305" s="235" t="s">
        <v>180</v>
      </c>
      <c r="E305" s="252" t="s">
        <v>1</v>
      </c>
      <c r="F305" s="253" t="s">
        <v>2922</v>
      </c>
      <c r="G305" s="251"/>
      <c r="H305" s="254">
        <v>120</v>
      </c>
      <c r="I305" s="255"/>
      <c r="J305" s="251"/>
      <c r="K305" s="251"/>
      <c r="L305" s="256"/>
      <c r="M305" s="257"/>
      <c r="N305" s="258"/>
      <c r="O305" s="258"/>
      <c r="P305" s="258"/>
      <c r="Q305" s="258"/>
      <c r="R305" s="258"/>
      <c r="S305" s="258"/>
      <c r="T305" s="259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60" t="s">
        <v>180</v>
      </c>
      <c r="AU305" s="260" t="s">
        <v>177</v>
      </c>
      <c r="AV305" s="14" t="s">
        <v>177</v>
      </c>
      <c r="AW305" s="14" t="s">
        <v>30</v>
      </c>
      <c r="AX305" s="14" t="s">
        <v>73</v>
      </c>
      <c r="AY305" s="260" t="s">
        <v>169</v>
      </c>
    </row>
    <row r="306" s="15" customFormat="1">
      <c r="A306" s="15"/>
      <c r="B306" s="261"/>
      <c r="C306" s="262"/>
      <c r="D306" s="235" t="s">
        <v>180</v>
      </c>
      <c r="E306" s="263" t="s">
        <v>1</v>
      </c>
      <c r="F306" s="264" t="s">
        <v>183</v>
      </c>
      <c r="G306" s="262"/>
      <c r="H306" s="265">
        <v>120</v>
      </c>
      <c r="I306" s="266"/>
      <c r="J306" s="262"/>
      <c r="K306" s="262"/>
      <c r="L306" s="267"/>
      <c r="M306" s="268"/>
      <c r="N306" s="269"/>
      <c r="O306" s="269"/>
      <c r="P306" s="269"/>
      <c r="Q306" s="269"/>
      <c r="R306" s="269"/>
      <c r="S306" s="269"/>
      <c r="T306" s="270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71" t="s">
        <v>180</v>
      </c>
      <c r="AU306" s="271" t="s">
        <v>177</v>
      </c>
      <c r="AV306" s="15" t="s">
        <v>176</v>
      </c>
      <c r="AW306" s="15" t="s">
        <v>30</v>
      </c>
      <c r="AX306" s="15" t="s">
        <v>81</v>
      </c>
      <c r="AY306" s="271" t="s">
        <v>169</v>
      </c>
    </row>
    <row r="307" s="2" customFormat="1" ht="21.75" customHeight="1">
      <c r="A307" s="39"/>
      <c r="B307" s="40"/>
      <c r="C307" s="221" t="s">
        <v>311</v>
      </c>
      <c r="D307" s="221" t="s">
        <v>172</v>
      </c>
      <c r="E307" s="222" t="s">
        <v>2923</v>
      </c>
      <c r="F307" s="223" t="s">
        <v>2924</v>
      </c>
      <c r="G307" s="224" t="s">
        <v>186</v>
      </c>
      <c r="H307" s="225">
        <v>1</v>
      </c>
      <c r="I307" s="226"/>
      <c r="J307" s="227">
        <f>ROUND(I307*H307,2)</f>
        <v>0</v>
      </c>
      <c r="K307" s="228"/>
      <c r="L307" s="45"/>
      <c r="M307" s="229" t="s">
        <v>1</v>
      </c>
      <c r="N307" s="230" t="s">
        <v>41</v>
      </c>
      <c r="O307" s="93"/>
      <c r="P307" s="231">
        <f>O307*H307</f>
        <v>0</v>
      </c>
      <c r="Q307" s="231">
        <v>0</v>
      </c>
      <c r="R307" s="231">
        <f>Q307*H307</f>
        <v>0</v>
      </c>
      <c r="S307" s="231">
        <v>0</v>
      </c>
      <c r="T307" s="232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33" t="s">
        <v>217</v>
      </c>
      <c r="AT307" s="233" t="s">
        <v>172</v>
      </c>
      <c r="AU307" s="233" t="s">
        <v>177</v>
      </c>
      <c r="AY307" s="18" t="s">
        <v>169</v>
      </c>
      <c r="BE307" s="234">
        <f>IF(N307="základní",J307,0)</f>
        <v>0</v>
      </c>
      <c r="BF307" s="234">
        <f>IF(N307="snížená",J307,0)</f>
        <v>0</v>
      </c>
      <c r="BG307" s="234">
        <f>IF(N307="zákl. přenesená",J307,0)</f>
        <v>0</v>
      </c>
      <c r="BH307" s="234">
        <f>IF(N307="sníž. přenesená",J307,0)</f>
        <v>0</v>
      </c>
      <c r="BI307" s="234">
        <f>IF(N307="nulová",J307,0)</f>
        <v>0</v>
      </c>
      <c r="BJ307" s="18" t="s">
        <v>178</v>
      </c>
      <c r="BK307" s="234">
        <f>ROUND(I307*H307,2)</f>
        <v>0</v>
      </c>
      <c r="BL307" s="18" t="s">
        <v>217</v>
      </c>
      <c r="BM307" s="233" t="s">
        <v>690</v>
      </c>
    </row>
    <row r="308" s="2" customFormat="1">
      <c r="A308" s="39"/>
      <c r="B308" s="40"/>
      <c r="C308" s="41"/>
      <c r="D308" s="235" t="s">
        <v>179</v>
      </c>
      <c r="E308" s="41"/>
      <c r="F308" s="236" t="s">
        <v>2924</v>
      </c>
      <c r="G308" s="41"/>
      <c r="H308" s="41"/>
      <c r="I308" s="237"/>
      <c r="J308" s="41"/>
      <c r="K308" s="41"/>
      <c r="L308" s="45"/>
      <c r="M308" s="238"/>
      <c r="N308" s="239"/>
      <c r="O308" s="93"/>
      <c r="P308" s="93"/>
      <c r="Q308" s="93"/>
      <c r="R308" s="93"/>
      <c r="S308" s="93"/>
      <c r="T308" s="94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179</v>
      </c>
      <c r="AU308" s="18" t="s">
        <v>177</v>
      </c>
    </row>
    <row r="309" s="2" customFormat="1" ht="24.15" customHeight="1">
      <c r="A309" s="39"/>
      <c r="B309" s="40"/>
      <c r="C309" s="272" t="s">
        <v>461</v>
      </c>
      <c r="D309" s="272" t="s">
        <v>258</v>
      </c>
      <c r="E309" s="273" t="s">
        <v>2925</v>
      </c>
      <c r="F309" s="274" t="s">
        <v>2926</v>
      </c>
      <c r="G309" s="275" t="s">
        <v>186</v>
      </c>
      <c r="H309" s="276">
        <v>1</v>
      </c>
      <c r="I309" s="277"/>
      <c r="J309" s="278">
        <f>ROUND(I309*H309,2)</f>
        <v>0</v>
      </c>
      <c r="K309" s="279"/>
      <c r="L309" s="280"/>
      <c r="M309" s="281" t="s">
        <v>1</v>
      </c>
      <c r="N309" s="282" t="s">
        <v>41</v>
      </c>
      <c r="O309" s="93"/>
      <c r="P309" s="231">
        <f>O309*H309</f>
        <v>0</v>
      </c>
      <c r="Q309" s="231">
        <v>0.00050000000000000001</v>
      </c>
      <c r="R309" s="231">
        <f>Q309*H309</f>
        <v>0.00050000000000000001</v>
      </c>
      <c r="S309" s="231">
        <v>0</v>
      </c>
      <c r="T309" s="232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33" t="s">
        <v>261</v>
      </c>
      <c r="AT309" s="233" t="s">
        <v>258</v>
      </c>
      <c r="AU309" s="233" t="s">
        <v>177</v>
      </c>
      <c r="AY309" s="18" t="s">
        <v>169</v>
      </c>
      <c r="BE309" s="234">
        <f>IF(N309="základní",J309,0)</f>
        <v>0</v>
      </c>
      <c r="BF309" s="234">
        <f>IF(N309="snížená",J309,0)</f>
        <v>0</v>
      </c>
      <c r="BG309" s="234">
        <f>IF(N309="zákl. přenesená",J309,0)</f>
        <v>0</v>
      </c>
      <c r="BH309" s="234">
        <f>IF(N309="sníž. přenesená",J309,0)</f>
        <v>0</v>
      </c>
      <c r="BI309" s="234">
        <f>IF(N309="nulová",J309,0)</f>
        <v>0</v>
      </c>
      <c r="BJ309" s="18" t="s">
        <v>178</v>
      </c>
      <c r="BK309" s="234">
        <f>ROUND(I309*H309,2)</f>
        <v>0</v>
      </c>
      <c r="BL309" s="18" t="s">
        <v>217</v>
      </c>
      <c r="BM309" s="233" t="s">
        <v>459</v>
      </c>
    </row>
    <row r="310" s="2" customFormat="1">
      <c r="A310" s="39"/>
      <c r="B310" s="40"/>
      <c r="C310" s="41"/>
      <c r="D310" s="235" t="s">
        <v>179</v>
      </c>
      <c r="E310" s="41"/>
      <c r="F310" s="236" t="s">
        <v>2926</v>
      </c>
      <c r="G310" s="41"/>
      <c r="H310" s="41"/>
      <c r="I310" s="237"/>
      <c r="J310" s="41"/>
      <c r="K310" s="41"/>
      <c r="L310" s="45"/>
      <c r="M310" s="238"/>
      <c r="N310" s="239"/>
      <c r="O310" s="93"/>
      <c r="P310" s="93"/>
      <c r="Q310" s="93"/>
      <c r="R310" s="93"/>
      <c r="S310" s="93"/>
      <c r="T310" s="94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179</v>
      </c>
      <c r="AU310" s="18" t="s">
        <v>177</v>
      </c>
    </row>
    <row r="311" s="2" customFormat="1" ht="24.15" customHeight="1">
      <c r="A311" s="39"/>
      <c r="B311" s="40"/>
      <c r="C311" s="221" t="s">
        <v>316</v>
      </c>
      <c r="D311" s="221" t="s">
        <v>172</v>
      </c>
      <c r="E311" s="222" t="s">
        <v>2927</v>
      </c>
      <c r="F311" s="223" t="s">
        <v>2928</v>
      </c>
      <c r="G311" s="224" t="s">
        <v>186</v>
      </c>
      <c r="H311" s="225">
        <v>1</v>
      </c>
      <c r="I311" s="226"/>
      <c r="J311" s="227">
        <f>ROUND(I311*H311,2)</f>
        <v>0</v>
      </c>
      <c r="K311" s="228"/>
      <c r="L311" s="45"/>
      <c r="M311" s="229" t="s">
        <v>1</v>
      </c>
      <c r="N311" s="230" t="s">
        <v>41</v>
      </c>
      <c r="O311" s="93"/>
      <c r="P311" s="231">
        <f>O311*H311</f>
        <v>0</v>
      </c>
      <c r="Q311" s="231">
        <v>0</v>
      </c>
      <c r="R311" s="231">
        <f>Q311*H311</f>
        <v>0</v>
      </c>
      <c r="S311" s="231">
        <v>0</v>
      </c>
      <c r="T311" s="232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3" t="s">
        <v>217</v>
      </c>
      <c r="AT311" s="233" t="s">
        <v>172</v>
      </c>
      <c r="AU311" s="233" t="s">
        <v>177</v>
      </c>
      <c r="AY311" s="18" t="s">
        <v>169</v>
      </c>
      <c r="BE311" s="234">
        <f>IF(N311="základní",J311,0)</f>
        <v>0</v>
      </c>
      <c r="BF311" s="234">
        <f>IF(N311="snížená",J311,0)</f>
        <v>0</v>
      </c>
      <c r="BG311" s="234">
        <f>IF(N311="zákl. přenesená",J311,0)</f>
        <v>0</v>
      </c>
      <c r="BH311" s="234">
        <f>IF(N311="sníž. přenesená",J311,0)</f>
        <v>0</v>
      </c>
      <c r="BI311" s="234">
        <f>IF(N311="nulová",J311,0)</f>
        <v>0</v>
      </c>
      <c r="BJ311" s="18" t="s">
        <v>178</v>
      </c>
      <c r="BK311" s="234">
        <f>ROUND(I311*H311,2)</f>
        <v>0</v>
      </c>
      <c r="BL311" s="18" t="s">
        <v>217</v>
      </c>
      <c r="BM311" s="233" t="s">
        <v>464</v>
      </c>
    </row>
    <row r="312" s="2" customFormat="1">
      <c r="A312" s="39"/>
      <c r="B312" s="40"/>
      <c r="C312" s="41"/>
      <c r="D312" s="235" t="s">
        <v>179</v>
      </c>
      <c r="E312" s="41"/>
      <c r="F312" s="236" t="s">
        <v>2928</v>
      </c>
      <c r="G312" s="41"/>
      <c r="H312" s="41"/>
      <c r="I312" s="237"/>
      <c r="J312" s="41"/>
      <c r="K312" s="41"/>
      <c r="L312" s="45"/>
      <c r="M312" s="238"/>
      <c r="N312" s="239"/>
      <c r="O312" s="93"/>
      <c r="P312" s="93"/>
      <c r="Q312" s="93"/>
      <c r="R312" s="93"/>
      <c r="S312" s="93"/>
      <c r="T312" s="94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179</v>
      </c>
      <c r="AU312" s="18" t="s">
        <v>177</v>
      </c>
    </row>
    <row r="313" s="2" customFormat="1" ht="24.15" customHeight="1">
      <c r="A313" s="39"/>
      <c r="B313" s="40"/>
      <c r="C313" s="272" t="s">
        <v>472</v>
      </c>
      <c r="D313" s="272" t="s">
        <v>258</v>
      </c>
      <c r="E313" s="273" t="s">
        <v>2929</v>
      </c>
      <c r="F313" s="274" t="s">
        <v>2930</v>
      </c>
      <c r="G313" s="275" t="s">
        <v>186</v>
      </c>
      <c r="H313" s="276">
        <v>1</v>
      </c>
      <c r="I313" s="277"/>
      <c r="J313" s="278">
        <f>ROUND(I313*H313,2)</f>
        <v>0</v>
      </c>
      <c r="K313" s="279"/>
      <c r="L313" s="280"/>
      <c r="M313" s="281" t="s">
        <v>1</v>
      </c>
      <c r="N313" s="282" t="s">
        <v>41</v>
      </c>
      <c r="O313" s="93"/>
      <c r="P313" s="231">
        <f>O313*H313</f>
        <v>0</v>
      </c>
      <c r="Q313" s="231">
        <v>0.00022000000000000001</v>
      </c>
      <c r="R313" s="231">
        <f>Q313*H313</f>
        <v>0.00022000000000000001</v>
      </c>
      <c r="S313" s="231">
        <v>0</v>
      </c>
      <c r="T313" s="232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33" t="s">
        <v>261</v>
      </c>
      <c r="AT313" s="233" t="s">
        <v>258</v>
      </c>
      <c r="AU313" s="233" t="s">
        <v>177</v>
      </c>
      <c r="AY313" s="18" t="s">
        <v>169</v>
      </c>
      <c r="BE313" s="234">
        <f>IF(N313="základní",J313,0)</f>
        <v>0</v>
      </c>
      <c r="BF313" s="234">
        <f>IF(N313="snížená",J313,0)</f>
        <v>0</v>
      </c>
      <c r="BG313" s="234">
        <f>IF(N313="zákl. přenesená",J313,0)</f>
        <v>0</v>
      </c>
      <c r="BH313" s="234">
        <f>IF(N313="sníž. přenesená",J313,0)</f>
        <v>0</v>
      </c>
      <c r="BI313" s="234">
        <f>IF(N313="nulová",J313,0)</f>
        <v>0</v>
      </c>
      <c r="BJ313" s="18" t="s">
        <v>178</v>
      </c>
      <c r="BK313" s="234">
        <f>ROUND(I313*H313,2)</f>
        <v>0</v>
      </c>
      <c r="BL313" s="18" t="s">
        <v>217</v>
      </c>
      <c r="BM313" s="233" t="s">
        <v>467</v>
      </c>
    </row>
    <row r="314" s="2" customFormat="1">
      <c r="A314" s="39"/>
      <c r="B314" s="40"/>
      <c r="C314" s="41"/>
      <c r="D314" s="235" t="s">
        <v>179</v>
      </c>
      <c r="E314" s="41"/>
      <c r="F314" s="236" t="s">
        <v>2930</v>
      </c>
      <c r="G314" s="41"/>
      <c r="H314" s="41"/>
      <c r="I314" s="237"/>
      <c r="J314" s="41"/>
      <c r="K314" s="41"/>
      <c r="L314" s="45"/>
      <c r="M314" s="238"/>
      <c r="N314" s="239"/>
      <c r="O314" s="93"/>
      <c r="P314" s="93"/>
      <c r="Q314" s="93"/>
      <c r="R314" s="93"/>
      <c r="S314" s="93"/>
      <c r="T314" s="94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179</v>
      </c>
      <c r="AU314" s="18" t="s">
        <v>177</v>
      </c>
    </row>
    <row r="315" s="2" customFormat="1" ht="24.15" customHeight="1">
      <c r="A315" s="39"/>
      <c r="B315" s="40"/>
      <c r="C315" s="221" t="s">
        <v>319</v>
      </c>
      <c r="D315" s="221" t="s">
        <v>172</v>
      </c>
      <c r="E315" s="222" t="s">
        <v>2931</v>
      </c>
      <c r="F315" s="223" t="s">
        <v>2932</v>
      </c>
      <c r="G315" s="224" t="s">
        <v>186</v>
      </c>
      <c r="H315" s="225">
        <v>1</v>
      </c>
      <c r="I315" s="226"/>
      <c r="J315" s="227">
        <f>ROUND(I315*H315,2)</f>
        <v>0</v>
      </c>
      <c r="K315" s="228"/>
      <c r="L315" s="45"/>
      <c r="M315" s="229" t="s">
        <v>1</v>
      </c>
      <c r="N315" s="230" t="s">
        <v>41</v>
      </c>
      <c r="O315" s="93"/>
      <c r="P315" s="231">
        <f>O315*H315</f>
        <v>0</v>
      </c>
      <c r="Q315" s="231">
        <v>0</v>
      </c>
      <c r="R315" s="231">
        <f>Q315*H315</f>
        <v>0</v>
      </c>
      <c r="S315" s="231">
        <v>0</v>
      </c>
      <c r="T315" s="232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33" t="s">
        <v>217</v>
      </c>
      <c r="AT315" s="233" t="s">
        <v>172</v>
      </c>
      <c r="AU315" s="233" t="s">
        <v>177</v>
      </c>
      <c r="AY315" s="18" t="s">
        <v>169</v>
      </c>
      <c r="BE315" s="234">
        <f>IF(N315="základní",J315,0)</f>
        <v>0</v>
      </c>
      <c r="BF315" s="234">
        <f>IF(N315="snížená",J315,0)</f>
        <v>0</v>
      </c>
      <c r="BG315" s="234">
        <f>IF(N315="zákl. přenesená",J315,0)</f>
        <v>0</v>
      </c>
      <c r="BH315" s="234">
        <f>IF(N315="sníž. přenesená",J315,0)</f>
        <v>0</v>
      </c>
      <c r="BI315" s="234">
        <f>IF(N315="nulová",J315,0)</f>
        <v>0</v>
      </c>
      <c r="BJ315" s="18" t="s">
        <v>178</v>
      </c>
      <c r="BK315" s="234">
        <f>ROUND(I315*H315,2)</f>
        <v>0</v>
      </c>
      <c r="BL315" s="18" t="s">
        <v>217</v>
      </c>
      <c r="BM315" s="233" t="s">
        <v>475</v>
      </c>
    </row>
    <row r="316" s="2" customFormat="1">
      <c r="A316" s="39"/>
      <c r="B316" s="40"/>
      <c r="C316" s="41"/>
      <c r="D316" s="235" t="s">
        <v>179</v>
      </c>
      <c r="E316" s="41"/>
      <c r="F316" s="236" t="s">
        <v>2932</v>
      </c>
      <c r="G316" s="41"/>
      <c r="H316" s="41"/>
      <c r="I316" s="237"/>
      <c r="J316" s="41"/>
      <c r="K316" s="41"/>
      <c r="L316" s="45"/>
      <c r="M316" s="238"/>
      <c r="N316" s="239"/>
      <c r="O316" s="93"/>
      <c r="P316" s="93"/>
      <c r="Q316" s="93"/>
      <c r="R316" s="93"/>
      <c r="S316" s="93"/>
      <c r="T316" s="94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179</v>
      </c>
      <c r="AU316" s="18" t="s">
        <v>177</v>
      </c>
    </row>
    <row r="317" s="2" customFormat="1" ht="24.15" customHeight="1">
      <c r="A317" s="39"/>
      <c r="B317" s="40"/>
      <c r="C317" s="272" t="s">
        <v>479</v>
      </c>
      <c r="D317" s="272" t="s">
        <v>258</v>
      </c>
      <c r="E317" s="273" t="s">
        <v>2933</v>
      </c>
      <c r="F317" s="274" t="s">
        <v>2934</v>
      </c>
      <c r="G317" s="275" t="s">
        <v>186</v>
      </c>
      <c r="H317" s="276">
        <v>1</v>
      </c>
      <c r="I317" s="277"/>
      <c r="J317" s="278">
        <f>ROUND(I317*H317,2)</f>
        <v>0</v>
      </c>
      <c r="K317" s="279"/>
      <c r="L317" s="280"/>
      <c r="M317" s="281" t="s">
        <v>1</v>
      </c>
      <c r="N317" s="282" t="s">
        <v>41</v>
      </c>
      <c r="O317" s="93"/>
      <c r="P317" s="231">
        <f>O317*H317</f>
        <v>0</v>
      </c>
      <c r="Q317" s="231">
        <v>0.00029999999999999997</v>
      </c>
      <c r="R317" s="231">
        <f>Q317*H317</f>
        <v>0.00029999999999999997</v>
      </c>
      <c r="S317" s="231">
        <v>0</v>
      </c>
      <c r="T317" s="232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33" t="s">
        <v>261</v>
      </c>
      <c r="AT317" s="233" t="s">
        <v>258</v>
      </c>
      <c r="AU317" s="233" t="s">
        <v>177</v>
      </c>
      <c r="AY317" s="18" t="s">
        <v>169</v>
      </c>
      <c r="BE317" s="234">
        <f>IF(N317="základní",J317,0)</f>
        <v>0</v>
      </c>
      <c r="BF317" s="234">
        <f>IF(N317="snížená",J317,0)</f>
        <v>0</v>
      </c>
      <c r="BG317" s="234">
        <f>IF(N317="zákl. přenesená",J317,0)</f>
        <v>0</v>
      </c>
      <c r="BH317" s="234">
        <f>IF(N317="sníž. přenesená",J317,0)</f>
        <v>0</v>
      </c>
      <c r="BI317" s="234">
        <f>IF(N317="nulová",J317,0)</f>
        <v>0</v>
      </c>
      <c r="BJ317" s="18" t="s">
        <v>178</v>
      </c>
      <c r="BK317" s="234">
        <f>ROUND(I317*H317,2)</f>
        <v>0</v>
      </c>
      <c r="BL317" s="18" t="s">
        <v>217</v>
      </c>
      <c r="BM317" s="233" t="s">
        <v>478</v>
      </c>
    </row>
    <row r="318" s="2" customFormat="1">
      <c r="A318" s="39"/>
      <c r="B318" s="40"/>
      <c r="C318" s="41"/>
      <c r="D318" s="235" t="s">
        <v>179</v>
      </c>
      <c r="E318" s="41"/>
      <c r="F318" s="236" t="s">
        <v>2934</v>
      </c>
      <c r="G318" s="41"/>
      <c r="H318" s="41"/>
      <c r="I318" s="237"/>
      <c r="J318" s="41"/>
      <c r="K318" s="41"/>
      <c r="L318" s="45"/>
      <c r="M318" s="238"/>
      <c r="N318" s="239"/>
      <c r="O318" s="93"/>
      <c r="P318" s="93"/>
      <c r="Q318" s="93"/>
      <c r="R318" s="93"/>
      <c r="S318" s="93"/>
      <c r="T318" s="94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179</v>
      </c>
      <c r="AU318" s="18" t="s">
        <v>177</v>
      </c>
    </row>
    <row r="319" s="2" customFormat="1" ht="16.5" customHeight="1">
      <c r="A319" s="39"/>
      <c r="B319" s="40"/>
      <c r="C319" s="221" t="s">
        <v>324</v>
      </c>
      <c r="D319" s="221" t="s">
        <v>172</v>
      </c>
      <c r="E319" s="222" t="s">
        <v>2935</v>
      </c>
      <c r="F319" s="223" t="s">
        <v>2936</v>
      </c>
      <c r="G319" s="224" t="s">
        <v>186</v>
      </c>
      <c r="H319" s="225">
        <v>1</v>
      </c>
      <c r="I319" s="226"/>
      <c r="J319" s="227">
        <f>ROUND(I319*H319,2)</f>
        <v>0</v>
      </c>
      <c r="K319" s="228"/>
      <c r="L319" s="45"/>
      <c r="M319" s="229" t="s">
        <v>1</v>
      </c>
      <c r="N319" s="230" t="s">
        <v>41</v>
      </c>
      <c r="O319" s="93"/>
      <c r="P319" s="231">
        <f>O319*H319</f>
        <v>0</v>
      </c>
      <c r="Q319" s="231">
        <v>0</v>
      </c>
      <c r="R319" s="231">
        <f>Q319*H319</f>
        <v>0</v>
      </c>
      <c r="S319" s="231">
        <v>0</v>
      </c>
      <c r="T319" s="232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33" t="s">
        <v>217</v>
      </c>
      <c r="AT319" s="233" t="s">
        <v>172</v>
      </c>
      <c r="AU319" s="233" t="s">
        <v>177</v>
      </c>
      <c r="AY319" s="18" t="s">
        <v>169</v>
      </c>
      <c r="BE319" s="234">
        <f>IF(N319="základní",J319,0)</f>
        <v>0</v>
      </c>
      <c r="BF319" s="234">
        <f>IF(N319="snížená",J319,0)</f>
        <v>0</v>
      </c>
      <c r="BG319" s="234">
        <f>IF(N319="zákl. přenesená",J319,0)</f>
        <v>0</v>
      </c>
      <c r="BH319" s="234">
        <f>IF(N319="sníž. přenesená",J319,0)</f>
        <v>0</v>
      </c>
      <c r="BI319" s="234">
        <f>IF(N319="nulová",J319,0)</f>
        <v>0</v>
      </c>
      <c r="BJ319" s="18" t="s">
        <v>178</v>
      </c>
      <c r="BK319" s="234">
        <f>ROUND(I319*H319,2)</f>
        <v>0</v>
      </c>
      <c r="BL319" s="18" t="s">
        <v>217</v>
      </c>
      <c r="BM319" s="233" t="s">
        <v>482</v>
      </c>
    </row>
    <row r="320" s="2" customFormat="1">
      <c r="A320" s="39"/>
      <c r="B320" s="40"/>
      <c r="C320" s="41"/>
      <c r="D320" s="235" t="s">
        <v>179</v>
      </c>
      <c r="E320" s="41"/>
      <c r="F320" s="236" t="s">
        <v>2936</v>
      </c>
      <c r="G320" s="41"/>
      <c r="H320" s="41"/>
      <c r="I320" s="237"/>
      <c r="J320" s="41"/>
      <c r="K320" s="41"/>
      <c r="L320" s="45"/>
      <c r="M320" s="238"/>
      <c r="N320" s="239"/>
      <c r="O320" s="93"/>
      <c r="P320" s="93"/>
      <c r="Q320" s="93"/>
      <c r="R320" s="93"/>
      <c r="S320" s="93"/>
      <c r="T320" s="94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179</v>
      </c>
      <c r="AU320" s="18" t="s">
        <v>177</v>
      </c>
    </row>
    <row r="321" s="2" customFormat="1" ht="24.15" customHeight="1">
      <c r="A321" s="39"/>
      <c r="B321" s="40"/>
      <c r="C321" s="272" t="s">
        <v>487</v>
      </c>
      <c r="D321" s="272" t="s">
        <v>258</v>
      </c>
      <c r="E321" s="273" t="s">
        <v>2937</v>
      </c>
      <c r="F321" s="274" t="s">
        <v>2938</v>
      </c>
      <c r="G321" s="275" t="s">
        <v>186</v>
      </c>
      <c r="H321" s="276">
        <v>1</v>
      </c>
      <c r="I321" s="277"/>
      <c r="J321" s="278">
        <f>ROUND(I321*H321,2)</f>
        <v>0</v>
      </c>
      <c r="K321" s="279"/>
      <c r="L321" s="280"/>
      <c r="M321" s="281" t="s">
        <v>1</v>
      </c>
      <c r="N321" s="282" t="s">
        <v>41</v>
      </c>
      <c r="O321" s="93"/>
      <c r="P321" s="231">
        <f>O321*H321</f>
        <v>0</v>
      </c>
      <c r="Q321" s="231">
        <v>0.00029999999999999997</v>
      </c>
      <c r="R321" s="231">
        <f>Q321*H321</f>
        <v>0.00029999999999999997</v>
      </c>
      <c r="S321" s="231">
        <v>0</v>
      </c>
      <c r="T321" s="232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33" t="s">
        <v>261</v>
      </c>
      <c r="AT321" s="233" t="s">
        <v>258</v>
      </c>
      <c r="AU321" s="233" t="s">
        <v>177</v>
      </c>
      <c r="AY321" s="18" t="s">
        <v>169</v>
      </c>
      <c r="BE321" s="234">
        <f>IF(N321="základní",J321,0)</f>
        <v>0</v>
      </c>
      <c r="BF321" s="234">
        <f>IF(N321="snížená",J321,0)</f>
        <v>0</v>
      </c>
      <c r="BG321" s="234">
        <f>IF(N321="zákl. přenesená",J321,0)</f>
        <v>0</v>
      </c>
      <c r="BH321" s="234">
        <f>IF(N321="sníž. přenesená",J321,0)</f>
        <v>0</v>
      </c>
      <c r="BI321" s="234">
        <f>IF(N321="nulová",J321,0)</f>
        <v>0</v>
      </c>
      <c r="BJ321" s="18" t="s">
        <v>178</v>
      </c>
      <c r="BK321" s="234">
        <f>ROUND(I321*H321,2)</f>
        <v>0</v>
      </c>
      <c r="BL321" s="18" t="s">
        <v>217</v>
      </c>
      <c r="BM321" s="233" t="s">
        <v>486</v>
      </c>
    </row>
    <row r="322" s="2" customFormat="1">
      <c r="A322" s="39"/>
      <c r="B322" s="40"/>
      <c r="C322" s="41"/>
      <c r="D322" s="235" t="s">
        <v>179</v>
      </c>
      <c r="E322" s="41"/>
      <c r="F322" s="236" t="s">
        <v>2938</v>
      </c>
      <c r="G322" s="41"/>
      <c r="H322" s="41"/>
      <c r="I322" s="237"/>
      <c r="J322" s="41"/>
      <c r="K322" s="41"/>
      <c r="L322" s="45"/>
      <c r="M322" s="238"/>
      <c r="N322" s="239"/>
      <c r="O322" s="93"/>
      <c r="P322" s="93"/>
      <c r="Q322" s="93"/>
      <c r="R322" s="93"/>
      <c r="S322" s="93"/>
      <c r="T322" s="94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179</v>
      </c>
      <c r="AU322" s="18" t="s">
        <v>177</v>
      </c>
    </row>
    <row r="323" s="2" customFormat="1" ht="21.75" customHeight="1">
      <c r="A323" s="39"/>
      <c r="B323" s="40"/>
      <c r="C323" s="221" t="s">
        <v>328</v>
      </c>
      <c r="D323" s="221" t="s">
        <v>172</v>
      </c>
      <c r="E323" s="222" t="s">
        <v>2939</v>
      </c>
      <c r="F323" s="223" t="s">
        <v>2940</v>
      </c>
      <c r="G323" s="224" t="s">
        <v>186</v>
      </c>
      <c r="H323" s="225">
        <v>9</v>
      </c>
      <c r="I323" s="226"/>
      <c r="J323" s="227">
        <f>ROUND(I323*H323,2)</f>
        <v>0</v>
      </c>
      <c r="K323" s="228"/>
      <c r="L323" s="45"/>
      <c r="M323" s="229" t="s">
        <v>1</v>
      </c>
      <c r="N323" s="230" t="s">
        <v>41</v>
      </c>
      <c r="O323" s="93"/>
      <c r="P323" s="231">
        <f>O323*H323</f>
        <v>0</v>
      </c>
      <c r="Q323" s="231">
        <v>0</v>
      </c>
      <c r="R323" s="231">
        <f>Q323*H323</f>
        <v>0</v>
      </c>
      <c r="S323" s="231">
        <v>0</v>
      </c>
      <c r="T323" s="232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33" t="s">
        <v>217</v>
      </c>
      <c r="AT323" s="233" t="s">
        <v>172</v>
      </c>
      <c r="AU323" s="233" t="s">
        <v>177</v>
      </c>
      <c r="AY323" s="18" t="s">
        <v>169</v>
      </c>
      <c r="BE323" s="234">
        <f>IF(N323="základní",J323,0)</f>
        <v>0</v>
      </c>
      <c r="BF323" s="234">
        <f>IF(N323="snížená",J323,0)</f>
        <v>0</v>
      </c>
      <c r="BG323" s="234">
        <f>IF(N323="zákl. přenesená",J323,0)</f>
        <v>0</v>
      </c>
      <c r="BH323" s="234">
        <f>IF(N323="sníž. přenesená",J323,0)</f>
        <v>0</v>
      </c>
      <c r="BI323" s="234">
        <f>IF(N323="nulová",J323,0)</f>
        <v>0</v>
      </c>
      <c r="BJ323" s="18" t="s">
        <v>178</v>
      </c>
      <c r="BK323" s="234">
        <f>ROUND(I323*H323,2)</f>
        <v>0</v>
      </c>
      <c r="BL323" s="18" t="s">
        <v>217</v>
      </c>
      <c r="BM323" s="233" t="s">
        <v>490</v>
      </c>
    </row>
    <row r="324" s="2" customFormat="1">
      <c r="A324" s="39"/>
      <c r="B324" s="40"/>
      <c r="C324" s="41"/>
      <c r="D324" s="235" t="s">
        <v>179</v>
      </c>
      <c r="E324" s="41"/>
      <c r="F324" s="236" t="s">
        <v>2940</v>
      </c>
      <c r="G324" s="41"/>
      <c r="H324" s="41"/>
      <c r="I324" s="237"/>
      <c r="J324" s="41"/>
      <c r="K324" s="41"/>
      <c r="L324" s="45"/>
      <c r="M324" s="238"/>
      <c r="N324" s="239"/>
      <c r="O324" s="93"/>
      <c r="P324" s="93"/>
      <c r="Q324" s="93"/>
      <c r="R324" s="93"/>
      <c r="S324" s="93"/>
      <c r="T324" s="94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179</v>
      </c>
      <c r="AU324" s="18" t="s">
        <v>177</v>
      </c>
    </row>
    <row r="325" s="2" customFormat="1" ht="16.5" customHeight="1">
      <c r="A325" s="39"/>
      <c r="B325" s="40"/>
      <c r="C325" s="272" t="s">
        <v>494</v>
      </c>
      <c r="D325" s="272" t="s">
        <v>258</v>
      </c>
      <c r="E325" s="273" t="s">
        <v>2941</v>
      </c>
      <c r="F325" s="274" t="s">
        <v>2942</v>
      </c>
      <c r="G325" s="275" t="s">
        <v>186</v>
      </c>
      <c r="H325" s="276">
        <v>9</v>
      </c>
      <c r="I325" s="277"/>
      <c r="J325" s="278">
        <f>ROUND(I325*H325,2)</f>
        <v>0</v>
      </c>
      <c r="K325" s="279"/>
      <c r="L325" s="280"/>
      <c r="M325" s="281" t="s">
        <v>1</v>
      </c>
      <c r="N325" s="282" t="s">
        <v>41</v>
      </c>
      <c r="O325" s="93"/>
      <c r="P325" s="231">
        <f>O325*H325</f>
        <v>0</v>
      </c>
      <c r="Q325" s="231">
        <v>0.00040000000000000002</v>
      </c>
      <c r="R325" s="231">
        <f>Q325*H325</f>
        <v>0.0036000000000000003</v>
      </c>
      <c r="S325" s="231">
        <v>0</v>
      </c>
      <c r="T325" s="232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33" t="s">
        <v>261</v>
      </c>
      <c r="AT325" s="233" t="s">
        <v>258</v>
      </c>
      <c r="AU325" s="233" t="s">
        <v>177</v>
      </c>
      <c r="AY325" s="18" t="s">
        <v>169</v>
      </c>
      <c r="BE325" s="234">
        <f>IF(N325="základní",J325,0)</f>
        <v>0</v>
      </c>
      <c r="BF325" s="234">
        <f>IF(N325="snížená",J325,0)</f>
        <v>0</v>
      </c>
      <c r="BG325" s="234">
        <f>IF(N325="zákl. přenesená",J325,0)</f>
        <v>0</v>
      </c>
      <c r="BH325" s="234">
        <f>IF(N325="sníž. přenesená",J325,0)</f>
        <v>0</v>
      </c>
      <c r="BI325" s="234">
        <f>IF(N325="nulová",J325,0)</f>
        <v>0</v>
      </c>
      <c r="BJ325" s="18" t="s">
        <v>178</v>
      </c>
      <c r="BK325" s="234">
        <f>ROUND(I325*H325,2)</f>
        <v>0</v>
      </c>
      <c r="BL325" s="18" t="s">
        <v>217</v>
      </c>
      <c r="BM325" s="233" t="s">
        <v>493</v>
      </c>
    </row>
    <row r="326" s="2" customFormat="1">
      <c r="A326" s="39"/>
      <c r="B326" s="40"/>
      <c r="C326" s="41"/>
      <c r="D326" s="235" t="s">
        <v>179</v>
      </c>
      <c r="E326" s="41"/>
      <c r="F326" s="236" t="s">
        <v>2942</v>
      </c>
      <c r="G326" s="41"/>
      <c r="H326" s="41"/>
      <c r="I326" s="237"/>
      <c r="J326" s="41"/>
      <c r="K326" s="41"/>
      <c r="L326" s="45"/>
      <c r="M326" s="238"/>
      <c r="N326" s="239"/>
      <c r="O326" s="93"/>
      <c r="P326" s="93"/>
      <c r="Q326" s="93"/>
      <c r="R326" s="93"/>
      <c r="S326" s="93"/>
      <c r="T326" s="94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179</v>
      </c>
      <c r="AU326" s="18" t="s">
        <v>177</v>
      </c>
    </row>
    <row r="327" s="2" customFormat="1" ht="24.15" customHeight="1">
      <c r="A327" s="39"/>
      <c r="B327" s="40"/>
      <c r="C327" s="221" t="s">
        <v>337</v>
      </c>
      <c r="D327" s="221" t="s">
        <v>172</v>
      </c>
      <c r="E327" s="222" t="s">
        <v>2943</v>
      </c>
      <c r="F327" s="223" t="s">
        <v>2944</v>
      </c>
      <c r="G327" s="224" t="s">
        <v>186</v>
      </c>
      <c r="H327" s="225">
        <v>2</v>
      </c>
      <c r="I327" s="226"/>
      <c r="J327" s="227">
        <f>ROUND(I327*H327,2)</f>
        <v>0</v>
      </c>
      <c r="K327" s="228"/>
      <c r="L327" s="45"/>
      <c r="M327" s="229" t="s">
        <v>1</v>
      </c>
      <c r="N327" s="230" t="s">
        <v>41</v>
      </c>
      <c r="O327" s="93"/>
      <c r="P327" s="231">
        <f>O327*H327</f>
        <v>0</v>
      </c>
      <c r="Q327" s="231">
        <v>0</v>
      </c>
      <c r="R327" s="231">
        <f>Q327*H327</f>
        <v>0</v>
      </c>
      <c r="S327" s="231">
        <v>0</v>
      </c>
      <c r="T327" s="232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33" t="s">
        <v>217</v>
      </c>
      <c r="AT327" s="233" t="s">
        <v>172</v>
      </c>
      <c r="AU327" s="233" t="s">
        <v>177</v>
      </c>
      <c r="AY327" s="18" t="s">
        <v>169</v>
      </c>
      <c r="BE327" s="234">
        <f>IF(N327="základní",J327,0)</f>
        <v>0</v>
      </c>
      <c r="BF327" s="234">
        <f>IF(N327="snížená",J327,0)</f>
        <v>0</v>
      </c>
      <c r="BG327" s="234">
        <f>IF(N327="zákl. přenesená",J327,0)</f>
        <v>0</v>
      </c>
      <c r="BH327" s="234">
        <f>IF(N327="sníž. přenesená",J327,0)</f>
        <v>0</v>
      </c>
      <c r="BI327" s="234">
        <f>IF(N327="nulová",J327,0)</f>
        <v>0</v>
      </c>
      <c r="BJ327" s="18" t="s">
        <v>178</v>
      </c>
      <c r="BK327" s="234">
        <f>ROUND(I327*H327,2)</f>
        <v>0</v>
      </c>
      <c r="BL327" s="18" t="s">
        <v>217</v>
      </c>
      <c r="BM327" s="233" t="s">
        <v>497</v>
      </c>
    </row>
    <row r="328" s="2" customFormat="1">
      <c r="A328" s="39"/>
      <c r="B328" s="40"/>
      <c r="C328" s="41"/>
      <c r="D328" s="235" t="s">
        <v>179</v>
      </c>
      <c r="E328" s="41"/>
      <c r="F328" s="236" t="s">
        <v>2944</v>
      </c>
      <c r="G328" s="41"/>
      <c r="H328" s="41"/>
      <c r="I328" s="237"/>
      <c r="J328" s="41"/>
      <c r="K328" s="41"/>
      <c r="L328" s="45"/>
      <c r="M328" s="238"/>
      <c r="N328" s="239"/>
      <c r="O328" s="93"/>
      <c r="P328" s="93"/>
      <c r="Q328" s="93"/>
      <c r="R328" s="93"/>
      <c r="S328" s="93"/>
      <c r="T328" s="94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179</v>
      </c>
      <c r="AU328" s="18" t="s">
        <v>177</v>
      </c>
    </row>
    <row r="329" s="2" customFormat="1" ht="21.75" customHeight="1">
      <c r="A329" s="39"/>
      <c r="B329" s="40"/>
      <c r="C329" s="272" t="s">
        <v>502</v>
      </c>
      <c r="D329" s="272" t="s">
        <v>258</v>
      </c>
      <c r="E329" s="273" t="s">
        <v>2945</v>
      </c>
      <c r="F329" s="274" t="s">
        <v>2946</v>
      </c>
      <c r="G329" s="275" t="s">
        <v>186</v>
      </c>
      <c r="H329" s="276">
        <v>2</v>
      </c>
      <c r="I329" s="277"/>
      <c r="J329" s="278">
        <f>ROUND(I329*H329,2)</f>
        <v>0</v>
      </c>
      <c r="K329" s="279"/>
      <c r="L329" s="280"/>
      <c r="M329" s="281" t="s">
        <v>1</v>
      </c>
      <c r="N329" s="282" t="s">
        <v>41</v>
      </c>
      <c r="O329" s="93"/>
      <c r="P329" s="231">
        <f>O329*H329</f>
        <v>0</v>
      </c>
      <c r="Q329" s="231">
        <v>0.00068999999999999997</v>
      </c>
      <c r="R329" s="231">
        <f>Q329*H329</f>
        <v>0.0013799999999999999</v>
      </c>
      <c r="S329" s="231">
        <v>0</v>
      </c>
      <c r="T329" s="232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33" t="s">
        <v>261</v>
      </c>
      <c r="AT329" s="233" t="s">
        <v>258</v>
      </c>
      <c r="AU329" s="233" t="s">
        <v>177</v>
      </c>
      <c r="AY329" s="18" t="s">
        <v>169</v>
      </c>
      <c r="BE329" s="234">
        <f>IF(N329="základní",J329,0)</f>
        <v>0</v>
      </c>
      <c r="BF329" s="234">
        <f>IF(N329="snížená",J329,0)</f>
        <v>0</v>
      </c>
      <c r="BG329" s="234">
        <f>IF(N329="zákl. přenesená",J329,0)</f>
        <v>0</v>
      </c>
      <c r="BH329" s="234">
        <f>IF(N329="sníž. přenesená",J329,0)</f>
        <v>0</v>
      </c>
      <c r="BI329" s="234">
        <f>IF(N329="nulová",J329,0)</f>
        <v>0</v>
      </c>
      <c r="BJ329" s="18" t="s">
        <v>178</v>
      </c>
      <c r="BK329" s="234">
        <f>ROUND(I329*H329,2)</f>
        <v>0</v>
      </c>
      <c r="BL329" s="18" t="s">
        <v>217</v>
      </c>
      <c r="BM329" s="233" t="s">
        <v>501</v>
      </c>
    </row>
    <row r="330" s="2" customFormat="1">
      <c r="A330" s="39"/>
      <c r="B330" s="40"/>
      <c r="C330" s="41"/>
      <c r="D330" s="235" t="s">
        <v>179</v>
      </c>
      <c r="E330" s="41"/>
      <c r="F330" s="236" t="s">
        <v>2946</v>
      </c>
      <c r="G330" s="41"/>
      <c r="H330" s="41"/>
      <c r="I330" s="237"/>
      <c r="J330" s="41"/>
      <c r="K330" s="41"/>
      <c r="L330" s="45"/>
      <c r="M330" s="238"/>
      <c r="N330" s="239"/>
      <c r="O330" s="93"/>
      <c r="P330" s="93"/>
      <c r="Q330" s="93"/>
      <c r="R330" s="93"/>
      <c r="S330" s="93"/>
      <c r="T330" s="94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179</v>
      </c>
      <c r="AU330" s="18" t="s">
        <v>177</v>
      </c>
    </row>
    <row r="331" s="2" customFormat="1" ht="24.15" customHeight="1">
      <c r="A331" s="39"/>
      <c r="B331" s="40"/>
      <c r="C331" s="221" t="s">
        <v>345</v>
      </c>
      <c r="D331" s="221" t="s">
        <v>172</v>
      </c>
      <c r="E331" s="222" t="s">
        <v>1205</v>
      </c>
      <c r="F331" s="223" t="s">
        <v>1206</v>
      </c>
      <c r="G331" s="224" t="s">
        <v>175</v>
      </c>
      <c r="H331" s="225">
        <v>0.02</v>
      </c>
      <c r="I331" s="226"/>
      <c r="J331" s="227">
        <f>ROUND(I331*H331,2)</f>
        <v>0</v>
      </c>
      <c r="K331" s="228"/>
      <c r="L331" s="45"/>
      <c r="M331" s="229" t="s">
        <v>1</v>
      </c>
      <c r="N331" s="230" t="s">
        <v>41</v>
      </c>
      <c r="O331" s="93"/>
      <c r="P331" s="231">
        <f>O331*H331</f>
        <v>0</v>
      </c>
      <c r="Q331" s="231">
        <v>0</v>
      </c>
      <c r="R331" s="231">
        <f>Q331*H331</f>
        <v>0</v>
      </c>
      <c r="S331" s="231">
        <v>0</v>
      </c>
      <c r="T331" s="232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33" t="s">
        <v>217</v>
      </c>
      <c r="AT331" s="233" t="s">
        <v>172</v>
      </c>
      <c r="AU331" s="233" t="s">
        <v>177</v>
      </c>
      <c r="AY331" s="18" t="s">
        <v>169</v>
      </c>
      <c r="BE331" s="234">
        <f>IF(N331="základní",J331,0)</f>
        <v>0</v>
      </c>
      <c r="BF331" s="234">
        <f>IF(N331="snížená",J331,0)</f>
        <v>0</v>
      </c>
      <c r="BG331" s="234">
        <f>IF(N331="zákl. přenesená",J331,0)</f>
        <v>0</v>
      </c>
      <c r="BH331" s="234">
        <f>IF(N331="sníž. přenesená",J331,0)</f>
        <v>0</v>
      </c>
      <c r="BI331" s="234">
        <f>IF(N331="nulová",J331,0)</f>
        <v>0</v>
      </c>
      <c r="BJ331" s="18" t="s">
        <v>178</v>
      </c>
      <c r="BK331" s="234">
        <f>ROUND(I331*H331,2)</f>
        <v>0</v>
      </c>
      <c r="BL331" s="18" t="s">
        <v>217</v>
      </c>
      <c r="BM331" s="233" t="s">
        <v>2947</v>
      </c>
    </row>
    <row r="332" s="2" customFormat="1">
      <c r="A332" s="39"/>
      <c r="B332" s="40"/>
      <c r="C332" s="41"/>
      <c r="D332" s="235" t="s">
        <v>179</v>
      </c>
      <c r="E332" s="41"/>
      <c r="F332" s="236" t="s">
        <v>1208</v>
      </c>
      <c r="G332" s="41"/>
      <c r="H332" s="41"/>
      <c r="I332" s="237"/>
      <c r="J332" s="41"/>
      <c r="K332" s="41"/>
      <c r="L332" s="45"/>
      <c r="M332" s="238"/>
      <c r="N332" s="239"/>
      <c r="O332" s="93"/>
      <c r="P332" s="93"/>
      <c r="Q332" s="93"/>
      <c r="R332" s="93"/>
      <c r="S332" s="93"/>
      <c r="T332" s="94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179</v>
      </c>
      <c r="AU332" s="18" t="s">
        <v>177</v>
      </c>
    </row>
    <row r="333" s="12" customFormat="1" ht="22.8" customHeight="1">
      <c r="A333" s="12"/>
      <c r="B333" s="205"/>
      <c r="C333" s="206"/>
      <c r="D333" s="207" t="s">
        <v>72</v>
      </c>
      <c r="E333" s="219" t="s">
        <v>1592</v>
      </c>
      <c r="F333" s="219" t="s">
        <v>1593</v>
      </c>
      <c r="G333" s="206"/>
      <c r="H333" s="206"/>
      <c r="I333" s="209"/>
      <c r="J333" s="220">
        <f>BK333</f>
        <v>0</v>
      </c>
      <c r="K333" s="206"/>
      <c r="L333" s="211"/>
      <c r="M333" s="212"/>
      <c r="N333" s="213"/>
      <c r="O333" s="213"/>
      <c r="P333" s="214">
        <f>SUM(P334:P347)</f>
        <v>0</v>
      </c>
      <c r="Q333" s="213"/>
      <c r="R333" s="214">
        <f>SUM(R334:R347)</f>
        <v>0.38252660999999999</v>
      </c>
      <c r="S333" s="213"/>
      <c r="T333" s="215">
        <f>SUM(T334:T347)</f>
        <v>0.071723769999999992</v>
      </c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R333" s="216" t="s">
        <v>177</v>
      </c>
      <c r="AT333" s="217" t="s">
        <v>72</v>
      </c>
      <c r="AU333" s="217" t="s">
        <v>81</v>
      </c>
      <c r="AY333" s="216" t="s">
        <v>169</v>
      </c>
      <c r="BK333" s="218">
        <f>SUM(BK334:BK347)</f>
        <v>0</v>
      </c>
    </row>
    <row r="334" s="2" customFormat="1" ht="21.75" customHeight="1">
      <c r="A334" s="39"/>
      <c r="B334" s="40"/>
      <c r="C334" s="221" t="s">
        <v>509</v>
      </c>
      <c r="D334" s="221" t="s">
        <v>172</v>
      </c>
      <c r="E334" s="222" t="s">
        <v>2948</v>
      </c>
      <c r="F334" s="223" t="s">
        <v>2949</v>
      </c>
      <c r="G334" s="224" t="s">
        <v>189</v>
      </c>
      <c r="H334" s="225">
        <v>231.36699999999999</v>
      </c>
      <c r="I334" s="226"/>
      <c r="J334" s="227">
        <f>ROUND(I334*H334,2)</f>
        <v>0</v>
      </c>
      <c r="K334" s="228"/>
      <c r="L334" s="45"/>
      <c r="M334" s="229" t="s">
        <v>1</v>
      </c>
      <c r="N334" s="230" t="s">
        <v>41</v>
      </c>
      <c r="O334" s="93"/>
      <c r="P334" s="231">
        <f>O334*H334</f>
        <v>0</v>
      </c>
      <c r="Q334" s="231">
        <v>0.001</v>
      </c>
      <c r="R334" s="231">
        <f>Q334*H334</f>
        <v>0.23136699999999999</v>
      </c>
      <c r="S334" s="231">
        <v>0.00031</v>
      </c>
      <c r="T334" s="232">
        <f>S334*H334</f>
        <v>0.071723769999999992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33" t="s">
        <v>217</v>
      </c>
      <c r="AT334" s="233" t="s">
        <v>172</v>
      </c>
      <c r="AU334" s="233" t="s">
        <v>177</v>
      </c>
      <c r="AY334" s="18" t="s">
        <v>169</v>
      </c>
      <c r="BE334" s="234">
        <f>IF(N334="základní",J334,0)</f>
        <v>0</v>
      </c>
      <c r="BF334" s="234">
        <f>IF(N334="snížená",J334,0)</f>
        <v>0</v>
      </c>
      <c r="BG334" s="234">
        <f>IF(N334="zákl. přenesená",J334,0)</f>
        <v>0</v>
      </c>
      <c r="BH334" s="234">
        <f>IF(N334="sníž. přenesená",J334,0)</f>
        <v>0</v>
      </c>
      <c r="BI334" s="234">
        <f>IF(N334="nulová",J334,0)</f>
        <v>0</v>
      </c>
      <c r="BJ334" s="18" t="s">
        <v>178</v>
      </c>
      <c r="BK334" s="234">
        <f>ROUND(I334*H334,2)</f>
        <v>0</v>
      </c>
      <c r="BL334" s="18" t="s">
        <v>217</v>
      </c>
      <c r="BM334" s="233" t="s">
        <v>508</v>
      </c>
    </row>
    <row r="335" s="2" customFormat="1">
      <c r="A335" s="39"/>
      <c r="B335" s="40"/>
      <c r="C335" s="41"/>
      <c r="D335" s="235" t="s">
        <v>179</v>
      </c>
      <c r="E335" s="41"/>
      <c r="F335" s="236" t="s">
        <v>2949</v>
      </c>
      <c r="G335" s="41"/>
      <c r="H335" s="41"/>
      <c r="I335" s="237"/>
      <c r="J335" s="41"/>
      <c r="K335" s="41"/>
      <c r="L335" s="45"/>
      <c r="M335" s="238"/>
      <c r="N335" s="239"/>
      <c r="O335" s="93"/>
      <c r="P335" s="93"/>
      <c r="Q335" s="93"/>
      <c r="R335" s="93"/>
      <c r="S335" s="93"/>
      <c r="T335" s="94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179</v>
      </c>
      <c r="AU335" s="18" t="s">
        <v>177</v>
      </c>
    </row>
    <row r="336" s="14" customFormat="1">
      <c r="A336" s="14"/>
      <c r="B336" s="250"/>
      <c r="C336" s="251"/>
      <c r="D336" s="235" t="s">
        <v>180</v>
      </c>
      <c r="E336" s="252" t="s">
        <v>1</v>
      </c>
      <c r="F336" s="253" t="s">
        <v>2950</v>
      </c>
      <c r="G336" s="251"/>
      <c r="H336" s="254">
        <v>55.402999999999999</v>
      </c>
      <c r="I336" s="255"/>
      <c r="J336" s="251"/>
      <c r="K336" s="251"/>
      <c r="L336" s="256"/>
      <c r="M336" s="257"/>
      <c r="N336" s="258"/>
      <c r="O336" s="258"/>
      <c r="P336" s="258"/>
      <c r="Q336" s="258"/>
      <c r="R336" s="258"/>
      <c r="S336" s="258"/>
      <c r="T336" s="259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60" t="s">
        <v>180</v>
      </c>
      <c r="AU336" s="260" t="s">
        <v>177</v>
      </c>
      <c r="AV336" s="14" t="s">
        <v>177</v>
      </c>
      <c r="AW336" s="14" t="s">
        <v>30</v>
      </c>
      <c r="AX336" s="14" t="s">
        <v>73</v>
      </c>
      <c r="AY336" s="260" t="s">
        <v>169</v>
      </c>
    </row>
    <row r="337" s="14" customFormat="1">
      <c r="A337" s="14"/>
      <c r="B337" s="250"/>
      <c r="C337" s="251"/>
      <c r="D337" s="235" t="s">
        <v>180</v>
      </c>
      <c r="E337" s="252" t="s">
        <v>1</v>
      </c>
      <c r="F337" s="253" t="s">
        <v>2951</v>
      </c>
      <c r="G337" s="251"/>
      <c r="H337" s="254">
        <v>175.964</v>
      </c>
      <c r="I337" s="255"/>
      <c r="J337" s="251"/>
      <c r="K337" s="251"/>
      <c r="L337" s="256"/>
      <c r="M337" s="257"/>
      <c r="N337" s="258"/>
      <c r="O337" s="258"/>
      <c r="P337" s="258"/>
      <c r="Q337" s="258"/>
      <c r="R337" s="258"/>
      <c r="S337" s="258"/>
      <c r="T337" s="259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60" t="s">
        <v>180</v>
      </c>
      <c r="AU337" s="260" t="s">
        <v>177</v>
      </c>
      <c r="AV337" s="14" t="s">
        <v>177</v>
      </c>
      <c r="AW337" s="14" t="s">
        <v>30</v>
      </c>
      <c r="AX337" s="14" t="s">
        <v>73</v>
      </c>
      <c r="AY337" s="260" t="s">
        <v>169</v>
      </c>
    </row>
    <row r="338" s="15" customFormat="1">
      <c r="A338" s="15"/>
      <c r="B338" s="261"/>
      <c r="C338" s="262"/>
      <c r="D338" s="235" t="s">
        <v>180</v>
      </c>
      <c r="E338" s="263" t="s">
        <v>1</v>
      </c>
      <c r="F338" s="264" t="s">
        <v>183</v>
      </c>
      <c r="G338" s="262"/>
      <c r="H338" s="265">
        <v>231.36699999999999</v>
      </c>
      <c r="I338" s="266"/>
      <c r="J338" s="262"/>
      <c r="K338" s="262"/>
      <c r="L338" s="267"/>
      <c r="M338" s="268"/>
      <c r="N338" s="269"/>
      <c r="O338" s="269"/>
      <c r="P338" s="269"/>
      <c r="Q338" s="269"/>
      <c r="R338" s="269"/>
      <c r="S338" s="269"/>
      <c r="T338" s="270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71" t="s">
        <v>180</v>
      </c>
      <c r="AU338" s="271" t="s">
        <v>177</v>
      </c>
      <c r="AV338" s="15" t="s">
        <v>176</v>
      </c>
      <c r="AW338" s="15" t="s">
        <v>30</v>
      </c>
      <c r="AX338" s="15" t="s">
        <v>81</v>
      </c>
      <c r="AY338" s="271" t="s">
        <v>169</v>
      </c>
    </row>
    <row r="339" s="2" customFormat="1" ht="24.15" customHeight="1">
      <c r="A339" s="39"/>
      <c r="B339" s="40"/>
      <c r="C339" s="221" t="s">
        <v>349</v>
      </c>
      <c r="D339" s="221" t="s">
        <v>172</v>
      </c>
      <c r="E339" s="222" t="s">
        <v>2952</v>
      </c>
      <c r="F339" s="223" t="s">
        <v>2953</v>
      </c>
      <c r="G339" s="224" t="s">
        <v>189</v>
      </c>
      <c r="H339" s="225">
        <v>308.48899999999998</v>
      </c>
      <c r="I339" s="226"/>
      <c r="J339" s="227">
        <f>ROUND(I339*H339,2)</f>
        <v>0</v>
      </c>
      <c r="K339" s="228"/>
      <c r="L339" s="45"/>
      <c r="M339" s="229" t="s">
        <v>1</v>
      </c>
      <c r="N339" s="230" t="s">
        <v>41</v>
      </c>
      <c r="O339" s="93"/>
      <c r="P339" s="231">
        <f>O339*H339</f>
        <v>0</v>
      </c>
      <c r="Q339" s="231">
        <v>0.00020000000000000001</v>
      </c>
      <c r="R339" s="231">
        <f>Q339*H339</f>
        <v>0.061697799999999997</v>
      </c>
      <c r="S339" s="231">
        <v>0</v>
      </c>
      <c r="T339" s="232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33" t="s">
        <v>217</v>
      </c>
      <c r="AT339" s="233" t="s">
        <v>172</v>
      </c>
      <c r="AU339" s="233" t="s">
        <v>177</v>
      </c>
      <c r="AY339" s="18" t="s">
        <v>169</v>
      </c>
      <c r="BE339" s="234">
        <f>IF(N339="základní",J339,0)</f>
        <v>0</v>
      </c>
      <c r="BF339" s="234">
        <f>IF(N339="snížená",J339,0)</f>
        <v>0</v>
      </c>
      <c r="BG339" s="234">
        <f>IF(N339="zákl. přenesená",J339,0)</f>
        <v>0</v>
      </c>
      <c r="BH339" s="234">
        <f>IF(N339="sníž. přenesená",J339,0)</f>
        <v>0</v>
      </c>
      <c r="BI339" s="234">
        <f>IF(N339="nulová",J339,0)</f>
        <v>0</v>
      </c>
      <c r="BJ339" s="18" t="s">
        <v>178</v>
      </c>
      <c r="BK339" s="234">
        <f>ROUND(I339*H339,2)</f>
        <v>0</v>
      </c>
      <c r="BL339" s="18" t="s">
        <v>217</v>
      </c>
      <c r="BM339" s="233" t="s">
        <v>512</v>
      </c>
    </row>
    <row r="340" s="2" customFormat="1">
      <c r="A340" s="39"/>
      <c r="B340" s="40"/>
      <c r="C340" s="41"/>
      <c r="D340" s="235" t="s">
        <v>179</v>
      </c>
      <c r="E340" s="41"/>
      <c r="F340" s="236" t="s">
        <v>2953</v>
      </c>
      <c r="G340" s="41"/>
      <c r="H340" s="41"/>
      <c r="I340" s="237"/>
      <c r="J340" s="41"/>
      <c r="K340" s="41"/>
      <c r="L340" s="45"/>
      <c r="M340" s="238"/>
      <c r="N340" s="239"/>
      <c r="O340" s="93"/>
      <c r="P340" s="93"/>
      <c r="Q340" s="93"/>
      <c r="R340" s="93"/>
      <c r="S340" s="93"/>
      <c r="T340" s="94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179</v>
      </c>
      <c r="AU340" s="18" t="s">
        <v>177</v>
      </c>
    </row>
    <row r="341" s="13" customFormat="1">
      <c r="A341" s="13"/>
      <c r="B341" s="240"/>
      <c r="C341" s="241"/>
      <c r="D341" s="235" t="s">
        <v>180</v>
      </c>
      <c r="E341" s="242" t="s">
        <v>1</v>
      </c>
      <c r="F341" s="243" t="s">
        <v>1603</v>
      </c>
      <c r="G341" s="241"/>
      <c r="H341" s="242" t="s">
        <v>1</v>
      </c>
      <c r="I341" s="244"/>
      <c r="J341" s="241"/>
      <c r="K341" s="241"/>
      <c r="L341" s="245"/>
      <c r="M341" s="246"/>
      <c r="N341" s="247"/>
      <c r="O341" s="247"/>
      <c r="P341" s="247"/>
      <c r="Q341" s="247"/>
      <c r="R341" s="247"/>
      <c r="S341" s="247"/>
      <c r="T341" s="248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9" t="s">
        <v>180</v>
      </c>
      <c r="AU341" s="249" t="s">
        <v>177</v>
      </c>
      <c r="AV341" s="13" t="s">
        <v>81</v>
      </c>
      <c r="AW341" s="13" t="s">
        <v>30</v>
      </c>
      <c r="AX341" s="13" t="s">
        <v>73</v>
      </c>
      <c r="AY341" s="249" t="s">
        <v>169</v>
      </c>
    </row>
    <row r="342" s="14" customFormat="1">
      <c r="A342" s="14"/>
      <c r="B342" s="250"/>
      <c r="C342" s="251"/>
      <c r="D342" s="235" t="s">
        <v>180</v>
      </c>
      <c r="E342" s="252" t="s">
        <v>1</v>
      </c>
      <c r="F342" s="253" t="s">
        <v>2823</v>
      </c>
      <c r="G342" s="251"/>
      <c r="H342" s="254">
        <v>73.870000000000005</v>
      </c>
      <c r="I342" s="255"/>
      <c r="J342" s="251"/>
      <c r="K342" s="251"/>
      <c r="L342" s="256"/>
      <c r="M342" s="257"/>
      <c r="N342" s="258"/>
      <c r="O342" s="258"/>
      <c r="P342" s="258"/>
      <c r="Q342" s="258"/>
      <c r="R342" s="258"/>
      <c r="S342" s="258"/>
      <c r="T342" s="259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60" t="s">
        <v>180</v>
      </c>
      <c r="AU342" s="260" t="s">
        <v>177</v>
      </c>
      <c r="AV342" s="14" t="s">
        <v>177</v>
      </c>
      <c r="AW342" s="14" t="s">
        <v>30</v>
      </c>
      <c r="AX342" s="14" t="s">
        <v>73</v>
      </c>
      <c r="AY342" s="260" t="s">
        <v>169</v>
      </c>
    </row>
    <row r="343" s="13" customFormat="1">
      <c r="A343" s="13"/>
      <c r="B343" s="240"/>
      <c r="C343" s="241"/>
      <c r="D343" s="235" t="s">
        <v>180</v>
      </c>
      <c r="E343" s="242" t="s">
        <v>1</v>
      </c>
      <c r="F343" s="243" t="s">
        <v>1605</v>
      </c>
      <c r="G343" s="241"/>
      <c r="H343" s="242" t="s">
        <v>1</v>
      </c>
      <c r="I343" s="244"/>
      <c r="J343" s="241"/>
      <c r="K343" s="241"/>
      <c r="L343" s="245"/>
      <c r="M343" s="246"/>
      <c r="N343" s="247"/>
      <c r="O343" s="247"/>
      <c r="P343" s="247"/>
      <c r="Q343" s="247"/>
      <c r="R343" s="247"/>
      <c r="S343" s="247"/>
      <c r="T343" s="248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9" t="s">
        <v>180</v>
      </c>
      <c r="AU343" s="249" t="s">
        <v>177</v>
      </c>
      <c r="AV343" s="13" t="s">
        <v>81</v>
      </c>
      <c r="AW343" s="13" t="s">
        <v>30</v>
      </c>
      <c r="AX343" s="13" t="s">
        <v>73</v>
      </c>
      <c r="AY343" s="249" t="s">
        <v>169</v>
      </c>
    </row>
    <row r="344" s="14" customFormat="1">
      <c r="A344" s="14"/>
      <c r="B344" s="250"/>
      <c r="C344" s="251"/>
      <c r="D344" s="235" t="s">
        <v>180</v>
      </c>
      <c r="E344" s="252" t="s">
        <v>1</v>
      </c>
      <c r="F344" s="253" t="s">
        <v>2831</v>
      </c>
      <c r="G344" s="251"/>
      <c r="H344" s="254">
        <v>234.619</v>
      </c>
      <c r="I344" s="255"/>
      <c r="J344" s="251"/>
      <c r="K344" s="251"/>
      <c r="L344" s="256"/>
      <c r="M344" s="257"/>
      <c r="N344" s="258"/>
      <c r="O344" s="258"/>
      <c r="P344" s="258"/>
      <c r="Q344" s="258"/>
      <c r="R344" s="258"/>
      <c r="S344" s="258"/>
      <c r="T344" s="259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60" t="s">
        <v>180</v>
      </c>
      <c r="AU344" s="260" t="s">
        <v>177</v>
      </c>
      <c r="AV344" s="14" t="s">
        <v>177</v>
      </c>
      <c r="AW344" s="14" t="s">
        <v>30</v>
      </c>
      <c r="AX344" s="14" t="s">
        <v>73</v>
      </c>
      <c r="AY344" s="260" t="s">
        <v>169</v>
      </c>
    </row>
    <row r="345" s="15" customFormat="1">
      <c r="A345" s="15"/>
      <c r="B345" s="261"/>
      <c r="C345" s="262"/>
      <c r="D345" s="235" t="s">
        <v>180</v>
      </c>
      <c r="E345" s="263" t="s">
        <v>1</v>
      </c>
      <c r="F345" s="264" t="s">
        <v>183</v>
      </c>
      <c r="G345" s="262"/>
      <c r="H345" s="265">
        <v>308.48900000000003</v>
      </c>
      <c r="I345" s="266"/>
      <c r="J345" s="262"/>
      <c r="K345" s="262"/>
      <c r="L345" s="267"/>
      <c r="M345" s="268"/>
      <c r="N345" s="269"/>
      <c r="O345" s="269"/>
      <c r="P345" s="269"/>
      <c r="Q345" s="269"/>
      <c r="R345" s="269"/>
      <c r="S345" s="269"/>
      <c r="T345" s="270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71" t="s">
        <v>180</v>
      </c>
      <c r="AU345" s="271" t="s">
        <v>177</v>
      </c>
      <c r="AV345" s="15" t="s">
        <v>176</v>
      </c>
      <c r="AW345" s="15" t="s">
        <v>30</v>
      </c>
      <c r="AX345" s="15" t="s">
        <v>81</v>
      </c>
      <c r="AY345" s="271" t="s">
        <v>169</v>
      </c>
    </row>
    <row r="346" s="2" customFormat="1" ht="24.15" customHeight="1">
      <c r="A346" s="39"/>
      <c r="B346" s="40"/>
      <c r="C346" s="221" t="s">
        <v>516</v>
      </c>
      <c r="D346" s="221" t="s">
        <v>172</v>
      </c>
      <c r="E346" s="222" t="s">
        <v>2954</v>
      </c>
      <c r="F346" s="223" t="s">
        <v>2955</v>
      </c>
      <c r="G346" s="224" t="s">
        <v>189</v>
      </c>
      <c r="H346" s="225">
        <v>308.48899999999998</v>
      </c>
      <c r="I346" s="226"/>
      <c r="J346" s="227">
        <f>ROUND(I346*H346,2)</f>
        <v>0</v>
      </c>
      <c r="K346" s="228"/>
      <c r="L346" s="45"/>
      <c r="M346" s="229" t="s">
        <v>1</v>
      </c>
      <c r="N346" s="230" t="s">
        <v>41</v>
      </c>
      <c r="O346" s="93"/>
      <c r="P346" s="231">
        <f>O346*H346</f>
        <v>0</v>
      </c>
      <c r="Q346" s="231">
        <v>0.00029</v>
      </c>
      <c r="R346" s="231">
        <f>Q346*H346</f>
        <v>0.089461809999999989</v>
      </c>
      <c r="S346" s="231">
        <v>0</v>
      </c>
      <c r="T346" s="232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33" t="s">
        <v>217</v>
      </c>
      <c r="AT346" s="233" t="s">
        <v>172</v>
      </c>
      <c r="AU346" s="233" t="s">
        <v>177</v>
      </c>
      <c r="AY346" s="18" t="s">
        <v>169</v>
      </c>
      <c r="BE346" s="234">
        <f>IF(N346="základní",J346,0)</f>
        <v>0</v>
      </c>
      <c r="BF346" s="234">
        <f>IF(N346="snížená",J346,0)</f>
        <v>0</v>
      </c>
      <c r="BG346" s="234">
        <f>IF(N346="zákl. přenesená",J346,0)</f>
        <v>0</v>
      </c>
      <c r="BH346" s="234">
        <f>IF(N346="sníž. přenesená",J346,0)</f>
        <v>0</v>
      </c>
      <c r="BI346" s="234">
        <f>IF(N346="nulová",J346,0)</f>
        <v>0</v>
      </c>
      <c r="BJ346" s="18" t="s">
        <v>178</v>
      </c>
      <c r="BK346" s="234">
        <f>ROUND(I346*H346,2)</f>
        <v>0</v>
      </c>
      <c r="BL346" s="18" t="s">
        <v>217</v>
      </c>
      <c r="BM346" s="233" t="s">
        <v>515</v>
      </c>
    </row>
    <row r="347" s="2" customFormat="1">
      <c r="A347" s="39"/>
      <c r="B347" s="40"/>
      <c r="C347" s="41"/>
      <c r="D347" s="235" t="s">
        <v>179</v>
      </c>
      <c r="E347" s="41"/>
      <c r="F347" s="236" t="s">
        <v>2955</v>
      </c>
      <c r="G347" s="41"/>
      <c r="H347" s="41"/>
      <c r="I347" s="237"/>
      <c r="J347" s="41"/>
      <c r="K347" s="41"/>
      <c r="L347" s="45"/>
      <c r="M347" s="295"/>
      <c r="N347" s="296"/>
      <c r="O347" s="297"/>
      <c r="P347" s="297"/>
      <c r="Q347" s="297"/>
      <c r="R347" s="297"/>
      <c r="S347" s="297"/>
      <c r="T347" s="298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T347" s="18" t="s">
        <v>179</v>
      </c>
      <c r="AU347" s="18" t="s">
        <v>177</v>
      </c>
    </row>
    <row r="348" s="2" customFormat="1" ht="6.96" customHeight="1">
      <c r="A348" s="39"/>
      <c r="B348" s="68"/>
      <c r="C348" s="69"/>
      <c r="D348" s="69"/>
      <c r="E348" s="69"/>
      <c r="F348" s="69"/>
      <c r="G348" s="69"/>
      <c r="H348" s="69"/>
      <c r="I348" s="69"/>
      <c r="J348" s="69"/>
      <c r="K348" s="69"/>
      <c r="L348" s="45"/>
      <c r="M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</row>
  </sheetData>
  <sheetProtection sheet="1" autoFilter="0" formatColumns="0" formatRows="0" objects="1" scenarios="1" spinCount="100000" saltValue="bt7gKq4prHxal9JuR7fk49WfDTctc9ptI3Cgb1n1g8vy0vOYoDjS45qRsmRO31AaXoE/wTwQrey5O/hYkKVzCw==" hashValue="CQYd7VnwSvm44bSALHFTzGmcaIMo+j+VFwu7de9A9iR2Tvvkq0n9W6gFtSv/cfasOGACRw7D8V2oJ1uOB22Clw==" algorithmName="SHA-512" password="CC35"/>
  <autoFilter ref="C125:K347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112</v>
      </c>
    </row>
    <row r="3" s="1" customFormat="1" ht="6.96" customHeight="1">
      <c r="B3" s="138"/>
      <c r="C3" s="139"/>
      <c r="D3" s="139"/>
      <c r="E3" s="139"/>
      <c r="F3" s="139"/>
      <c r="G3" s="139"/>
      <c r="H3" s="139"/>
      <c r="I3" s="139"/>
      <c r="J3" s="139"/>
      <c r="K3" s="139"/>
      <c r="L3" s="21"/>
      <c r="AT3" s="18" t="s">
        <v>81</v>
      </c>
    </row>
    <row r="4" s="1" customFormat="1" ht="24.96" customHeight="1">
      <c r="B4" s="21"/>
      <c r="D4" s="140" t="s">
        <v>113</v>
      </c>
      <c r="L4" s="21"/>
      <c r="M4" s="141" t="s">
        <v>10</v>
      </c>
      <c r="AT4" s="18" t="s">
        <v>30</v>
      </c>
    </row>
    <row r="5" s="1" customFormat="1" ht="6.96" customHeight="1">
      <c r="B5" s="21"/>
      <c r="L5" s="21"/>
    </row>
    <row r="6" s="1" customFormat="1" ht="12" customHeight="1">
      <c r="B6" s="21"/>
      <c r="D6" s="142" t="s">
        <v>16</v>
      </c>
      <c r="L6" s="21"/>
    </row>
    <row r="7" s="1" customFormat="1" ht="16.5" customHeight="1">
      <c r="B7" s="21"/>
      <c r="E7" s="143" t="str">
        <f>'Rekapitulace stavby'!K6</f>
        <v>Rokycany ON - oprava bytových jednotek</v>
      </c>
      <c r="F7" s="142"/>
      <c r="G7" s="142"/>
      <c r="H7" s="142"/>
      <c r="L7" s="21"/>
    </row>
    <row r="8" s="2" customFormat="1" ht="12" customHeight="1">
      <c r="A8" s="39"/>
      <c r="B8" s="45"/>
      <c r="C8" s="39"/>
      <c r="D8" s="142" t="s">
        <v>114</v>
      </c>
      <c r="E8" s="39"/>
      <c r="F8" s="39"/>
      <c r="G8" s="39"/>
      <c r="H8" s="39"/>
      <c r="I8" s="39"/>
      <c r="J8" s="39"/>
      <c r="K8" s="39"/>
      <c r="L8" s="65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4" t="s">
        <v>2956</v>
      </c>
      <c r="F9" s="39"/>
      <c r="G9" s="39"/>
      <c r="H9" s="39"/>
      <c r="I9" s="39"/>
      <c r="J9" s="39"/>
      <c r="K9" s="39"/>
      <c r="L9" s="65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5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2" t="s">
        <v>18</v>
      </c>
      <c r="E11" s="39"/>
      <c r="F11" s="145" t="s">
        <v>1</v>
      </c>
      <c r="G11" s="39"/>
      <c r="H11" s="39"/>
      <c r="I11" s="142" t="s">
        <v>19</v>
      </c>
      <c r="J11" s="145" t="s">
        <v>1</v>
      </c>
      <c r="K11" s="39"/>
      <c r="L11" s="65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2" t="s">
        <v>20</v>
      </c>
      <c r="E12" s="39"/>
      <c r="F12" s="145" t="s">
        <v>21</v>
      </c>
      <c r="G12" s="39"/>
      <c r="H12" s="39"/>
      <c r="I12" s="142" t="s">
        <v>22</v>
      </c>
      <c r="J12" s="146" t="str">
        <f>'Rekapitulace stavby'!AN8</f>
        <v>14. 1. 2025</v>
      </c>
      <c r="K12" s="39"/>
      <c r="L12" s="65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5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2" t="s">
        <v>24</v>
      </c>
      <c r="E14" s="39"/>
      <c r="F14" s="39"/>
      <c r="G14" s="39"/>
      <c r="H14" s="39"/>
      <c r="I14" s="142" t="s">
        <v>25</v>
      </c>
      <c r="J14" s="145" t="str">
        <f>IF('Rekapitulace stavby'!AN10="","",'Rekapitulace stavby'!AN10)</f>
        <v/>
      </c>
      <c r="K14" s="39"/>
      <c r="L14" s="65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5" t="str">
        <f>IF('Rekapitulace stavby'!E11="","",'Rekapitulace stavby'!E11)</f>
        <v xml:space="preserve"> </v>
      </c>
      <c r="F15" s="39"/>
      <c r="G15" s="39"/>
      <c r="H15" s="39"/>
      <c r="I15" s="142" t="s">
        <v>26</v>
      </c>
      <c r="J15" s="145" t="str">
        <f>IF('Rekapitulace stavby'!AN11="","",'Rekapitulace stavby'!AN11)</f>
        <v/>
      </c>
      <c r="K15" s="39"/>
      <c r="L15" s="65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5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2" t="s">
        <v>27</v>
      </c>
      <c r="E17" s="39"/>
      <c r="F17" s="39"/>
      <c r="G17" s="39"/>
      <c r="H17" s="39"/>
      <c r="I17" s="142" t="s">
        <v>25</v>
      </c>
      <c r="J17" s="34" t="str">
        <f>'Rekapitulace stavby'!AN13</f>
        <v>Vyplň údaj</v>
      </c>
      <c r="K17" s="39"/>
      <c r="L17" s="65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5"/>
      <c r="G18" s="145"/>
      <c r="H18" s="145"/>
      <c r="I18" s="142" t="s">
        <v>26</v>
      </c>
      <c r="J18" s="34" t="str">
        <f>'Rekapitulace stavby'!AN14</f>
        <v>Vyplň údaj</v>
      </c>
      <c r="K18" s="39"/>
      <c r="L18" s="65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5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2" t="s">
        <v>29</v>
      </c>
      <c r="E20" s="39"/>
      <c r="F20" s="39"/>
      <c r="G20" s="39"/>
      <c r="H20" s="39"/>
      <c r="I20" s="142" t="s">
        <v>25</v>
      </c>
      <c r="J20" s="145" t="str">
        <f>IF('Rekapitulace stavby'!AN16="","",'Rekapitulace stavby'!AN16)</f>
        <v/>
      </c>
      <c r="K20" s="39"/>
      <c r="L20" s="65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5" t="str">
        <f>IF('Rekapitulace stavby'!E17="","",'Rekapitulace stavby'!E17)</f>
        <v xml:space="preserve"> </v>
      </c>
      <c r="F21" s="39"/>
      <c r="G21" s="39"/>
      <c r="H21" s="39"/>
      <c r="I21" s="142" t="s">
        <v>26</v>
      </c>
      <c r="J21" s="145" t="str">
        <f>IF('Rekapitulace stavby'!AN17="","",'Rekapitulace stavby'!AN17)</f>
        <v/>
      </c>
      <c r="K21" s="39"/>
      <c r="L21" s="65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5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2" t="s">
        <v>31</v>
      </c>
      <c r="E23" s="39"/>
      <c r="F23" s="39"/>
      <c r="G23" s="39"/>
      <c r="H23" s="39"/>
      <c r="I23" s="142" t="s">
        <v>25</v>
      </c>
      <c r="J23" s="145" t="str">
        <f>IF('Rekapitulace stavby'!AN19="","",'Rekapitulace stavby'!AN19)</f>
        <v/>
      </c>
      <c r="K23" s="39"/>
      <c r="L23" s="65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5" t="str">
        <f>IF('Rekapitulace stavby'!E20="","",'Rekapitulace stavby'!E20)</f>
        <v xml:space="preserve"> </v>
      </c>
      <c r="F24" s="39"/>
      <c r="G24" s="39"/>
      <c r="H24" s="39"/>
      <c r="I24" s="142" t="s">
        <v>26</v>
      </c>
      <c r="J24" s="145" t="str">
        <f>IF('Rekapitulace stavby'!AN20="","",'Rekapitulace stavby'!AN20)</f>
        <v/>
      </c>
      <c r="K24" s="39"/>
      <c r="L24" s="65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5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2" t="s">
        <v>32</v>
      </c>
      <c r="E26" s="39"/>
      <c r="F26" s="39"/>
      <c r="G26" s="39"/>
      <c r="H26" s="39"/>
      <c r="I26" s="39"/>
      <c r="J26" s="39"/>
      <c r="K26" s="39"/>
      <c r="L26" s="65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7"/>
      <c r="B27" s="148"/>
      <c r="C27" s="147"/>
      <c r="D27" s="147"/>
      <c r="E27" s="149" t="s">
        <v>1</v>
      </c>
      <c r="F27" s="149"/>
      <c r="G27" s="149"/>
      <c r="H27" s="149"/>
      <c r="I27" s="147"/>
      <c r="J27" s="147"/>
      <c r="K27" s="147"/>
      <c r="L27" s="150"/>
      <c r="S27" s="147"/>
      <c r="T27" s="147"/>
      <c r="U27" s="147"/>
      <c r="V27" s="147"/>
      <c r="W27" s="147"/>
      <c r="X27" s="147"/>
      <c r="Y27" s="147"/>
      <c r="Z27" s="147"/>
      <c r="AA27" s="147"/>
      <c r="AB27" s="147"/>
      <c r="AC27" s="147"/>
      <c r="AD27" s="147"/>
      <c r="AE27" s="147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5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1"/>
      <c r="E29" s="151"/>
      <c r="F29" s="151"/>
      <c r="G29" s="151"/>
      <c r="H29" s="151"/>
      <c r="I29" s="151"/>
      <c r="J29" s="151"/>
      <c r="K29" s="151"/>
      <c r="L29" s="65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2" t="s">
        <v>33</v>
      </c>
      <c r="E30" s="39"/>
      <c r="F30" s="39"/>
      <c r="G30" s="39"/>
      <c r="H30" s="39"/>
      <c r="I30" s="39"/>
      <c r="J30" s="153">
        <f>ROUND(J122, 2)</f>
        <v>0</v>
      </c>
      <c r="K30" s="39"/>
      <c r="L30" s="65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1"/>
      <c r="E31" s="151"/>
      <c r="F31" s="151"/>
      <c r="G31" s="151"/>
      <c r="H31" s="151"/>
      <c r="I31" s="151"/>
      <c r="J31" s="151"/>
      <c r="K31" s="151"/>
      <c r="L31" s="65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4" t="s">
        <v>35</v>
      </c>
      <c r="G32" s="39"/>
      <c r="H32" s="39"/>
      <c r="I32" s="154" t="s">
        <v>34</v>
      </c>
      <c r="J32" s="154" t="s">
        <v>36</v>
      </c>
      <c r="K32" s="39"/>
      <c r="L32" s="65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hidden="1" s="2" customFormat="1" ht="14.4" customHeight="1">
      <c r="A33" s="39"/>
      <c r="B33" s="45"/>
      <c r="C33" s="39"/>
      <c r="D33" s="155" t="s">
        <v>37</v>
      </c>
      <c r="E33" s="142" t="s">
        <v>38</v>
      </c>
      <c r="F33" s="156">
        <f>ROUND((SUM(BE122:BE146)),  2)</f>
        <v>0</v>
      </c>
      <c r="G33" s="39"/>
      <c r="H33" s="39"/>
      <c r="I33" s="157">
        <v>0.20999999999999999</v>
      </c>
      <c r="J33" s="156">
        <f>ROUND(((SUM(BE122:BE146))*I33),  2)</f>
        <v>0</v>
      </c>
      <c r="K33" s="39"/>
      <c r="L33" s="65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hidden="1" s="2" customFormat="1" ht="14.4" customHeight="1">
      <c r="A34" s="39"/>
      <c r="B34" s="45"/>
      <c r="C34" s="39"/>
      <c r="D34" s="39"/>
      <c r="E34" s="142" t="s">
        <v>39</v>
      </c>
      <c r="F34" s="156">
        <f>ROUND((SUM(BF122:BF146)),  2)</f>
        <v>0</v>
      </c>
      <c r="G34" s="39"/>
      <c r="H34" s="39"/>
      <c r="I34" s="157">
        <v>0.12</v>
      </c>
      <c r="J34" s="156">
        <f>ROUND(((SUM(BF122:BF146))*I34),  2)</f>
        <v>0</v>
      </c>
      <c r="K34" s="39"/>
      <c r="L34" s="65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42" t="s">
        <v>37</v>
      </c>
      <c r="E35" s="142" t="s">
        <v>40</v>
      </c>
      <c r="F35" s="156">
        <f>ROUND((SUM(BG122:BG146)),  2)</f>
        <v>0</v>
      </c>
      <c r="G35" s="39"/>
      <c r="H35" s="39"/>
      <c r="I35" s="157">
        <v>0.20999999999999999</v>
      </c>
      <c r="J35" s="156">
        <f>0</f>
        <v>0</v>
      </c>
      <c r="K35" s="39"/>
      <c r="L35" s="65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42" t="s">
        <v>41</v>
      </c>
      <c r="F36" s="156">
        <f>ROUND((SUM(BH122:BH146)),  2)</f>
        <v>0</v>
      </c>
      <c r="G36" s="39"/>
      <c r="H36" s="39"/>
      <c r="I36" s="157">
        <v>0.12</v>
      </c>
      <c r="J36" s="156">
        <f>0</f>
        <v>0</v>
      </c>
      <c r="K36" s="39"/>
      <c r="L36" s="65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2" t="s">
        <v>42</v>
      </c>
      <c r="F37" s="156">
        <f>ROUND((SUM(BI122:BI146)),  2)</f>
        <v>0</v>
      </c>
      <c r="G37" s="39"/>
      <c r="H37" s="39"/>
      <c r="I37" s="157">
        <v>0</v>
      </c>
      <c r="J37" s="156">
        <f>0</f>
        <v>0</v>
      </c>
      <c r="K37" s="39"/>
      <c r="L37" s="65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5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8"/>
      <c r="D39" s="159" t="s">
        <v>43</v>
      </c>
      <c r="E39" s="160"/>
      <c r="F39" s="160"/>
      <c r="G39" s="161" t="s">
        <v>44</v>
      </c>
      <c r="H39" s="162" t="s">
        <v>45</v>
      </c>
      <c r="I39" s="160"/>
      <c r="J39" s="163">
        <f>SUM(J30:J37)</f>
        <v>0</v>
      </c>
      <c r="K39" s="164"/>
      <c r="L39" s="65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5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5"/>
      <c r="D50" s="165" t="s">
        <v>46</v>
      </c>
      <c r="E50" s="166"/>
      <c r="F50" s="166"/>
      <c r="G50" s="165" t="s">
        <v>47</v>
      </c>
      <c r="H50" s="166"/>
      <c r="I50" s="166"/>
      <c r="J50" s="166"/>
      <c r="K50" s="166"/>
      <c r="L50" s="65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7" t="s">
        <v>48</v>
      </c>
      <c r="E61" s="168"/>
      <c r="F61" s="169" t="s">
        <v>49</v>
      </c>
      <c r="G61" s="167" t="s">
        <v>48</v>
      </c>
      <c r="H61" s="168"/>
      <c r="I61" s="168"/>
      <c r="J61" s="170" t="s">
        <v>49</v>
      </c>
      <c r="K61" s="168"/>
      <c r="L61" s="65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5" t="s">
        <v>50</v>
      </c>
      <c r="E65" s="171"/>
      <c r="F65" s="171"/>
      <c r="G65" s="165" t="s">
        <v>51</v>
      </c>
      <c r="H65" s="171"/>
      <c r="I65" s="171"/>
      <c r="J65" s="171"/>
      <c r="K65" s="171"/>
      <c r="L65" s="65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7" t="s">
        <v>48</v>
      </c>
      <c r="E76" s="168"/>
      <c r="F76" s="169" t="s">
        <v>49</v>
      </c>
      <c r="G76" s="167" t="s">
        <v>48</v>
      </c>
      <c r="H76" s="168"/>
      <c r="I76" s="168"/>
      <c r="J76" s="170" t="s">
        <v>49</v>
      </c>
      <c r="K76" s="168"/>
      <c r="L76" s="65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2"/>
      <c r="C77" s="173"/>
      <c r="D77" s="173"/>
      <c r="E77" s="173"/>
      <c r="F77" s="173"/>
      <c r="G77" s="173"/>
      <c r="H77" s="173"/>
      <c r="I77" s="173"/>
      <c r="J77" s="173"/>
      <c r="K77" s="173"/>
      <c r="L77" s="65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4"/>
      <c r="C81" s="175"/>
      <c r="D81" s="175"/>
      <c r="E81" s="175"/>
      <c r="F81" s="175"/>
      <c r="G81" s="175"/>
      <c r="H81" s="175"/>
      <c r="I81" s="175"/>
      <c r="J81" s="175"/>
      <c r="K81" s="175"/>
      <c r="L81" s="65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116</v>
      </c>
      <c r="D82" s="41"/>
      <c r="E82" s="41"/>
      <c r="F82" s="41"/>
      <c r="G82" s="41"/>
      <c r="H82" s="41"/>
      <c r="I82" s="41"/>
      <c r="J82" s="41"/>
      <c r="K82" s="41"/>
      <c r="L82" s="65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5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5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76" t="str">
        <f>E7</f>
        <v>Rokycany ON - oprava bytových jednotek</v>
      </c>
      <c r="F85" s="33"/>
      <c r="G85" s="33"/>
      <c r="H85" s="33"/>
      <c r="I85" s="41"/>
      <c r="J85" s="41"/>
      <c r="K85" s="41"/>
      <c r="L85" s="65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114</v>
      </c>
      <c r="D86" s="41"/>
      <c r="E86" s="41"/>
      <c r="F86" s="41"/>
      <c r="G86" s="41"/>
      <c r="H86" s="41"/>
      <c r="I86" s="41"/>
      <c r="J86" s="41"/>
      <c r="K86" s="41"/>
      <c r="L86" s="65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8" t="str">
        <f>E9</f>
        <v>SO 11 - Vedlejší rozpočtové náklady</v>
      </c>
      <c r="F87" s="41"/>
      <c r="G87" s="41"/>
      <c r="H87" s="41"/>
      <c r="I87" s="41"/>
      <c r="J87" s="41"/>
      <c r="K87" s="41"/>
      <c r="L87" s="65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5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1" t="str">
        <f>IF(J12="","",J12)</f>
        <v>14. 1. 2025</v>
      </c>
      <c r="K89" s="41"/>
      <c r="L89" s="65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5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5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5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5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7" t="s">
        <v>117</v>
      </c>
      <c r="D94" s="178"/>
      <c r="E94" s="178"/>
      <c r="F94" s="178"/>
      <c r="G94" s="178"/>
      <c r="H94" s="178"/>
      <c r="I94" s="178"/>
      <c r="J94" s="179" t="s">
        <v>118</v>
      </c>
      <c r="K94" s="178"/>
      <c r="L94" s="65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5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80" t="s">
        <v>119</v>
      </c>
      <c r="D96" s="41"/>
      <c r="E96" s="41"/>
      <c r="F96" s="41"/>
      <c r="G96" s="41"/>
      <c r="H96" s="41"/>
      <c r="I96" s="41"/>
      <c r="J96" s="112">
        <f>J122</f>
        <v>0</v>
      </c>
      <c r="K96" s="41"/>
      <c r="L96" s="65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120</v>
      </c>
    </row>
    <row r="97" s="9" customFormat="1" ht="24.96" customHeight="1">
      <c r="A97" s="9"/>
      <c r="B97" s="181"/>
      <c r="C97" s="182"/>
      <c r="D97" s="183" t="s">
        <v>2957</v>
      </c>
      <c r="E97" s="184"/>
      <c r="F97" s="184"/>
      <c r="G97" s="184"/>
      <c r="H97" s="184"/>
      <c r="I97" s="184"/>
      <c r="J97" s="185">
        <f>J123</f>
        <v>0</v>
      </c>
      <c r="K97" s="182"/>
      <c r="L97" s="186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7"/>
      <c r="C98" s="188"/>
      <c r="D98" s="189" t="s">
        <v>2958</v>
      </c>
      <c r="E98" s="190"/>
      <c r="F98" s="190"/>
      <c r="G98" s="190"/>
      <c r="H98" s="190"/>
      <c r="I98" s="190"/>
      <c r="J98" s="191">
        <f>J124</f>
        <v>0</v>
      </c>
      <c r="K98" s="188"/>
      <c r="L98" s="192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7"/>
      <c r="C99" s="188"/>
      <c r="D99" s="189" t="s">
        <v>2959</v>
      </c>
      <c r="E99" s="190"/>
      <c r="F99" s="190"/>
      <c r="G99" s="190"/>
      <c r="H99" s="190"/>
      <c r="I99" s="190"/>
      <c r="J99" s="191">
        <f>J131</f>
        <v>0</v>
      </c>
      <c r="K99" s="188"/>
      <c r="L99" s="192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7"/>
      <c r="C100" s="188"/>
      <c r="D100" s="189" t="s">
        <v>2960</v>
      </c>
      <c r="E100" s="190"/>
      <c r="F100" s="190"/>
      <c r="G100" s="190"/>
      <c r="H100" s="190"/>
      <c r="I100" s="190"/>
      <c r="J100" s="191">
        <f>J134</f>
        <v>0</v>
      </c>
      <c r="K100" s="188"/>
      <c r="L100" s="192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7"/>
      <c r="C101" s="188"/>
      <c r="D101" s="189" t="s">
        <v>2961</v>
      </c>
      <c r="E101" s="190"/>
      <c r="F101" s="190"/>
      <c r="G101" s="190"/>
      <c r="H101" s="190"/>
      <c r="I101" s="190"/>
      <c r="J101" s="191">
        <f>J138</f>
        <v>0</v>
      </c>
      <c r="K101" s="188"/>
      <c r="L101" s="192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7"/>
      <c r="C102" s="188"/>
      <c r="D102" s="189" t="s">
        <v>2962</v>
      </c>
      <c r="E102" s="190"/>
      <c r="F102" s="190"/>
      <c r="G102" s="190"/>
      <c r="H102" s="190"/>
      <c r="I102" s="190"/>
      <c r="J102" s="191">
        <f>J141</f>
        <v>0</v>
      </c>
      <c r="K102" s="188"/>
      <c r="L102" s="192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5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8"/>
      <c r="C104" s="69"/>
      <c r="D104" s="69"/>
      <c r="E104" s="69"/>
      <c r="F104" s="69"/>
      <c r="G104" s="69"/>
      <c r="H104" s="69"/>
      <c r="I104" s="69"/>
      <c r="J104" s="69"/>
      <c r="K104" s="69"/>
      <c r="L104" s="65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70"/>
      <c r="C108" s="71"/>
      <c r="D108" s="71"/>
      <c r="E108" s="71"/>
      <c r="F108" s="71"/>
      <c r="G108" s="71"/>
      <c r="H108" s="71"/>
      <c r="I108" s="71"/>
      <c r="J108" s="71"/>
      <c r="K108" s="71"/>
      <c r="L108" s="65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154</v>
      </c>
      <c r="D109" s="41"/>
      <c r="E109" s="41"/>
      <c r="F109" s="41"/>
      <c r="G109" s="41"/>
      <c r="H109" s="41"/>
      <c r="I109" s="41"/>
      <c r="J109" s="41"/>
      <c r="K109" s="41"/>
      <c r="L109" s="65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5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5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76" t="str">
        <f>E7</f>
        <v>Rokycany ON - oprava bytových jednotek</v>
      </c>
      <c r="F112" s="33"/>
      <c r="G112" s="33"/>
      <c r="H112" s="33"/>
      <c r="I112" s="41"/>
      <c r="J112" s="41"/>
      <c r="K112" s="41"/>
      <c r="L112" s="65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114</v>
      </c>
      <c r="D113" s="41"/>
      <c r="E113" s="41"/>
      <c r="F113" s="41"/>
      <c r="G113" s="41"/>
      <c r="H113" s="41"/>
      <c r="I113" s="41"/>
      <c r="J113" s="41"/>
      <c r="K113" s="41"/>
      <c r="L113" s="65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8" t="str">
        <f>E9</f>
        <v>SO 11 - Vedlejší rozpočtové náklady</v>
      </c>
      <c r="F114" s="41"/>
      <c r="G114" s="41"/>
      <c r="H114" s="41"/>
      <c r="I114" s="41"/>
      <c r="J114" s="41"/>
      <c r="K114" s="41"/>
      <c r="L114" s="65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5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F12</f>
        <v xml:space="preserve"> </v>
      </c>
      <c r="G116" s="41"/>
      <c r="H116" s="41"/>
      <c r="I116" s="33" t="s">
        <v>22</v>
      </c>
      <c r="J116" s="81" t="str">
        <f>IF(J12="","",J12)</f>
        <v>14. 1. 2025</v>
      </c>
      <c r="K116" s="41"/>
      <c r="L116" s="65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5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5.15" customHeight="1">
      <c r="A118" s="39"/>
      <c r="B118" s="40"/>
      <c r="C118" s="33" t="s">
        <v>24</v>
      </c>
      <c r="D118" s="41"/>
      <c r="E118" s="41"/>
      <c r="F118" s="28" t="str">
        <f>E15</f>
        <v xml:space="preserve"> </v>
      </c>
      <c r="G118" s="41"/>
      <c r="H118" s="41"/>
      <c r="I118" s="33" t="s">
        <v>29</v>
      </c>
      <c r="J118" s="37" t="str">
        <f>E21</f>
        <v xml:space="preserve"> </v>
      </c>
      <c r="K118" s="41"/>
      <c r="L118" s="65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27</v>
      </c>
      <c r="D119" s="41"/>
      <c r="E119" s="41"/>
      <c r="F119" s="28" t="str">
        <f>IF(E18="","",E18)</f>
        <v>Vyplň údaj</v>
      </c>
      <c r="G119" s="41"/>
      <c r="H119" s="41"/>
      <c r="I119" s="33" t="s">
        <v>31</v>
      </c>
      <c r="J119" s="37" t="str">
        <f>E24</f>
        <v xml:space="preserve"> </v>
      </c>
      <c r="K119" s="41"/>
      <c r="L119" s="65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5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1" customFormat="1" ht="29.28" customHeight="1">
      <c r="A121" s="193"/>
      <c r="B121" s="194"/>
      <c r="C121" s="195" t="s">
        <v>155</v>
      </c>
      <c r="D121" s="196" t="s">
        <v>58</v>
      </c>
      <c r="E121" s="196" t="s">
        <v>54</v>
      </c>
      <c r="F121" s="196" t="s">
        <v>55</v>
      </c>
      <c r="G121" s="196" t="s">
        <v>156</v>
      </c>
      <c r="H121" s="196" t="s">
        <v>157</v>
      </c>
      <c r="I121" s="196" t="s">
        <v>158</v>
      </c>
      <c r="J121" s="197" t="s">
        <v>118</v>
      </c>
      <c r="K121" s="198" t="s">
        <v>159</v>
      </c>
      <c r="L121" s="199"/>
      <c r="M121" s="102" t="s">
        <v>1</v>
      </c>
      <c r="N121" s="103" t="s">
        <v>37</v>
      </c>
      <c r="O121" s="103" t="s">
        <v>160</v>
      </c>
      <c r="P121" s="103" t="s">
        <v>161</v>
      </c>
      <c r="Q121" s="103" t="s">
        <v>162</v>
      </c>
      <c r="R121" s="103" t="s">
        <v>163</v>
      </c>
      <c r="S121" s="103" t="s">
        <v>164</v>
      </c>
      <c r="T121" s="104" t="s">
        <v>165</v>
      </c>
      <c r="U121" s="193"/>
      <c r="V121" s="193"/>
      <c r="W121" s="193"/>
      <c r="X121" s="193"/>
      <c r="Y121" s="193"/>
      <c r="Z121" s="193"/>
      <c r="AA121" s="193"/>
      <c r="AB121" s="193"/>
      <c r="AC121" s="193"/>
      <c r="AD121" s="193"/>
      <c r="AE121" s="193"/>
    </row>
    <row r="122" s="2" customFormat="1" ht="22.8" customHeight="1">
      <c r="A122" s="39"/>
      <c r="B122" s="40"/>
      <c r="C122" s="109" t="s">
        <v>166</v>
      </c>
      <c r="D122" s="41"/>
      <c r="E122" s="41"/>
      <c r="F122" s="41"/>
      <c r="G122" s="41"/>
      <c r="H122" s="41"/>
      <c r="I122" s="41"/>
      <c r="J122" s="200">
        <f>BK122</f>
        <v>0</v>
      </c>
      <c r="K122" s="41"/>
      <c r="L122" s="45"/>
      <c r="M122" s="105"/>
      <c r="N122" s="201"/>
      <c r="O122" s="106"/>
      <c r="P122" s="202">
        <f>P123</f>
        <v>0</v>
      </c>
      <c r="Q122" s="106"/>
      <c r="R122" s="202">
        <f>R123</f>
        <v>0</v>
      </c>
      <c r="S122" s="106"/>
      <c r="T122" s="203">
        <f>T123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72</v>
      </c>
      <c r="AU122" s="18" t="s">
        <v>120</v>
      </c>
      <c r="BK122" s="204">
        <f>BK123</f>
        <v>0</v>
      </c>
    </row>
    <row r="123" s="12" customFormat="1" ht="25.92" customHeight="1">
      <c r="A123" s="12"/>
      <c r="B123" s="205"/>
      <c r="C123" s="206"/>
      <c r="D123" s="207" t="s">
        <v>72</v>
      </c>
      <c r="E123" s="208" t="s">
        <v>2963</v>
      </c>
      <c r="F123" s="208" t="s">
        <v>111</v>
      </c>
      <c r="G123" s="206"/>
      <c r="H123" s="206"/>
      <c r="I123" s="209"/>
      <c r="J123" s="210">
        <f>BK123</f>
        <v>0</v>
      </c>
      <c r="K123" s="206"/>
      <c r="L123" s="211"/>
      <c r="M123" s="212"/>
      <c r="N123" s="213"/>
      <c r="O123" s="213"/>
      <c r="P123" s="214">
        <f>P124+P131+P134+P138+P141</f>
        <v>0</v>
      </c>
      <c r="Q123" s="213"/>
      <c r="R123" s="214">
        <f>R124+R131+R134+R138+R141</f>
        <v>0</v>
      </c>
      <c r="S123" s="213"/>
      <c r="T123" s="215">
        <f>T124+T131+T134+T138+T141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6" t="s">
        <v>178</v>
      </c>
      <c r="AT123" s="217" t="s">
        <v>72</v>
      </c>
      <c r="AU123" s="217" t="s">
        <v>73</v>
      </c>
      <c r="AY123" s="216" t="s">
        <v>169</v>
      </c>
      <c r="BK123" s="218">
        <f>BK124+BK131+BK134+BK138+BK141</f>
        <v>0</v>
      </c>
    </row>
    <row r="124" s="12" customFormat="1" ht="22.8" customHeight="1">
      <c r="A124" s="12"/>
      <c r="B124" s="205"/>
      <c r="C124" s="206"/>
      <c r="D124" s="207" t="s">
        <v>72</v>
      </c>
      <c r="E124" s="219" t="s">
        <v>2964</v>
      </c>
      <c r="F124" s="219" t="s">
        <v>2965</v>
      </c>
      <c r="G124" s="206"/>
      <c r="H124" s="206"/>
      <c r="I124" s="209"/>
      <c r="J124" s="220">
        <f>BK124</f>
        <v>0</v>
      </c>
      <c r="K124" s="206"/>
      <c r="L124" s="211"/>
      <c r="M124" s="212"/>
      <c r="N124" s="213"/>
      <c r="O124" s="213"/>
      <c r="P124" s="214">
        <f>SUM(P125:P130)</f>
        <v>0</v>
      </c>
      <c r="Q124" s="213"/>
      <c r="R124" s="214">
        <f>SUM(R125:R130)</f>
        <v>0</v>
      </c>
      <c r="S124" s="213"/>
      <c r="T124" s="215">
        <f>SUM(T125:T130)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6" t="s">
        <v>178</v>
      </c>
      <c r="AT124" s="217" t="s">
        <v>72</v>
      </c>
      <c r="AU124" s="217" t="s">
        <v>81</v>
      </c>
      <c r="AY124" s="216" t="s">
        <v>169</v>
      </c>
      <c r="BK124" s="218">
        <f>SUM(BK125:BK130)</f>
        <v>0</v>
      </c>
    </row>
    <row r="125" s="2" customFormat="1" ht="16.5" customHeight="1">
      <c r="A125" s="39"/>
      <c r="B125" s="40"/>
      <c r="C125" s="221" t="s">
        <v>81</v>
      </c>
      <c r="D125" s="221" t="s">
        <v>172</v>
      </c>
      <c r="E125" s="222" t="s">
        <v>2966</v>
      </c>
      <c r="F125" s="223" t="s">
        <v>2967</v>
      </c>
      <c r="G125" s="224" t="s">
        <v>1451</v>
      </c>
      <c r="H125" s="225">
        <v>1</v>
      </c>
      <c r="I125" s="226"/>
      <c r="J125" s="227">
        <f>ROUND(I125*H125,2)</f>
        <v>0</v>
      </c>
      <c r="K125" s="228"/>
      <c r="L125" s="45"/>
      <c r="M125" s="229" t="s">
        <v>1</v>
      </c>
      <c r="N125" s="230" t="s">
        <v>41</v>
      </c>
      <c r="O125" s="93"/>
      <c r="P125" s="231">
        <f>O125*H125</f>
        <v>0</v>
      </c>
      <c r="Q125" s="231">
        <v>0</v>
      </c>
      <c r="R125" s="231">
        <f>Q125*H125</f>
        <v>0</v>
      </c>
      <c r="S125" s="231">
        <v>0</v>
      </c>
      <c r="T125" s="232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3" t="s">
        <v>2968</v>
      </c>
      <c r="AT125" s="233" t="s">
        <v>172</v>
      </c>
      <c r="AU125" s="233" t="s">
        <v>177</v>
      </c>
      <c r="AY125" s="18" t="s">
        <v>169</v>
      </c>
      <c r="BE125" s="234">
        <f>IF(N125="základní",J125,0)</f>
        <v>0</v>
      </c>
      <c r="BF125" s="234">
        <f>IF(N125="snížená",J125,0)</f>
        <v>0</v>
      </c>
      <c r="BG125" s="234">
        <f>IF(N125="zákl. přenesená",J125,0)</f>
        <v>0</v>
      </c>
      <c r="BH125" s="234">
        <f>IF(N125="sníž. přenesená",J125,0)</f>
        <v>0</v>
      </c>
      <c r="BI125" s="234">
        <f>IF(N125="nulová",J125,0)</f>
        <v>0</v>
      </c>
      <c r="BJ125" s="18" t="s">
        <v>178</v>
      </c>
      <c r="BK125" s="234">
        <f>ROUND(I125*H125,2)</f>
        <v>0</v>
      </c>
      <c r="BL125" s="18" t="s">
        <v>2968</v>
      </c>
      <c r="BM125" s="233" t="s">
        <v>2969</v>
      </c>
    </row>
    <row r="126" s="2" customFormat="1">
      <c r="A126" s="39"/>
      <c r="B126" s="40"/>
      <c r="C126" s="41"/>
      <c r="D126" s="235" t="s">
        <v>179</v>
      </c>
      <c r="E126" s="41"/>
      <c r="F126" s="236" t="s">
        <v>2967</v>
      </c>
      <c r="G126" s="41"/>
      <c r="H126" s="41"/>
      <c r="I126" s="237"/>
      <c r="J126" s="41"/>
      <c r="K126" s="41"/>
      <c r="L126" s="45"/>
      <c r="M126" s="238"/>
      <c r="N126" s="239"/>
      <c r="O126" s="93"/>
      <c r="P126" s="93"/>
      <c r="Q126" s="93"/>
      <c r="R126" s="93"/>
      <c r="S126" s="93"/>
      <c r="T126" s="94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179</v>
      </c>
      <c r="AU126" s="18" t="s">
        <v>177</v>
      </c>
    </row>
    <row r="127" s="2" customFormat="1" ht="37.8" customHeight="1">
      <c r="A127" s="39"/>
      <c r="B127" s="40"/>
      <c r="C127" s="221" t="s">
        <v>177</v>
      </c>
      <c r="D127" s="221" t="s">
        <v>172</v>
      </c>
      <c r="E127" s="222" t="s">
        <v>2970</v>
      </c>
      <c r="F127" s="223" t="s">
        <v>2971</v>
      </c>
      <c r="G127" s="224" t="s">
        <v>1451</v>
      </c>
      <c r="H127" s="225">
        <v>1</v>
      </c>
      <c r="I127" s="226"/>
      <c r="J127" s="227">
        <f>ROUND(I127*H127,2)</f>
        <v>0</v>
      </c>
      <c r="K127" s="228"/>
      <c r="L127" s="45"/>
      <c r="M127" s="229" t="s">
        <v>1</v>
      </c>
      <c r="N127" s="230" t="s">
        <v>41</v>
      </c>
      <c r="O127" s="93"/>
      <c r="P127" s="231">
        <f>O127*H127</f>
        <v>0</v>
      </c>
      <c r="Q127" s="231">
        <v>0</v>
      </c>
      <c r="R127" s="231">
        <f>Q127*H127</f>
        <v>0</v>
      </c>
      <c r="S127" s="231">
        <v>0</v>
      </c>
      <c r="T127" s="232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3" t="s">
        <v>2968</v>
      </c>
      <c r="AT127" s="233" t="s">
        <v>172</v>
      </c>
      <c r="AU127" s="233" t="s">
        <v>177</v>
      </c>
      <c r="AY127" s="18" t="s">
        <v>169</v>
      </c>
      <c r="BE127" s="234">
        <f>IF(N127="základní",J127,0)</f>
        <v>0</v>
      </c>
      <c r="BF127" s="234">
        <f>IF(N127="snížená",J127,0)</f>
        <v>0</v>
      </c>
      <c r="BG127" s="234">
        <f>IF(N127="zákl. přenesená",J127,0)</f>
        <v>0</v>
      </c>
      <c r="BH127" s="234">
        <f>IF(N127="sníž. přenesená",J127,0)</f>
        <v>0</v>
      </c>
      <c r="BI127" s="234">
        <f>IF(N127="nulová",J127,0)</f>
        <v>0</v>
      </c>
      <c r="BJ127" s="18" t="s">
        <v>178</v>
      </c>
      <c r="BK127" s="234">
        <f>ROUND(I127*H127,2)</f>
        <v>0</v>
      </c>
      <c r="BL127" s="18" t="s">
        <v>2968</v>
      </c>
      <c r="BM127" s="233" t="s">
        <v>2972</v>
      </c>
    </row>
    <row r="128" s="2" customFormat="1">
      <c r="A128" s="39"/>
      <c r="B128" s="40"/>
      <c r="C128" s="41"/>
      <c r="D128" s="235" t="s">
        <v>179</v>
      </c>
      <c r="E128" s="41"/>
      <c r="F128" s="236" t="s">
        <v>2971</v>
      </c>
      <c r="G128" s="41"/>
      <c r="H128" s="41"/>
      <c r="I128" s="237"/>
      <c r="J128" s="41"/>
      <c r="K128" s="41"/>
      <c r="L128" s="45"/>
      <c r="M128" s="238"/>
      <c r="N128" s="239"/>
      <c r="O128" s="93"/>
      <c r="P128" s="93"/>
      <c r="Q128" s="93"/>
      <c r="R128" s="93"/>
      <c r="S128" s="93"/>
      <c r="T128" s="94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179</v>
      </c>
      <c r="AU128" s="18" t="s">
        <v>177</v>
      </c>
    </row>
    <row r="129" s="2" customFormat="1" ht="16.5" customHeight="1">
      <c r="A129" s="39"/>
      <c r="B129" s="40"/>
      <c r="C129" s="221" t="s">
        <v>170</v>
      </c>
      <c r="D129" s="221" t="s">
        <v>172</v>
      </c>
      <c r="E129" s="222" t="s">
        <v>2973</v>
      </c>
      <c r="F129" s="223" t="s">
        <v>2974</v>
      </c>
      <c r="G129" s="224" t="s">
        <v>1451</v>
      </c>
      <c r="H129" s="225">
        <v>1</v>
      </c>
      <c r="I129" s="226"/>
      <c r="J129" s="227">
        <f>ROUND(I129*H129,2)</f>
        <v>0</v>
      </c>
      <c r="K129" s="228"/>
      <c r="L129" s="45"/>
      <c r="M129" s="229" t="s">
        <v>1</v>
      </c>
      <c r="N129" s="230" t="s">
        <v>41</v>
      </c>
      <c r="O129" s="93"/>
      <c r="P129" s="231">
        <f>O129*H129</f>
        <v>0</v>
      </c>
      <c r="Q129" s="231">
        <v>0</v>
      </c>
      <c r="R129" s="231">
        <f>Q129*H129</f>
        <v>0</v>
      </c>
      <c r="S129" s="231">
        <v>0</v>
      </c>
      <c r="T129" s="232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3" t="s">
        <v>2968</v>
      </c>
      <c r="AT129" s="233" t="s">
        <v>172</v>
      </c>
      <c r="AU129" s="233" t="s">
        <v>177</v>
      </c>
      <c r="AY129" s="18" t="s">
        <v>169</v>
      </c>
      <c r="BE129" s="234">
        <f>IF(N129="základní",J129,0)</f>
        <v>0</v>
      </c>
      <c r="BF129" s="234">
        <f>IF(N129="snížená",J129,0)</f>
        <v>0</v>
      </c>
      <c r="BG129" s="234">
        <f>IF(N129="zákl. přenesená",J129,0)</f>
        <v>0</v>
      </c>
      <c r="BH129" s="234">
        <f>IF(N129="sníž. přenesená",J129,0)</f>
        <v>0</v>
      </c>
      <c r="BI129" s="234">
        <f>IF(N129="nulová",J129,0)</f>
        <v>0</v>
      </c>
      <c r="BJ129" s="18" t="s">
        <v>178</v>
      </c>
      <c r="BK129" s="234">
        <f>ROUND(I129*H129,2)</f>
        <v>0</v>
      </c>
      <c r="BL129" s="18" t="s">
        <v>2968</v>
      </c>
      <c r="BM129" s="233" t="s">
        <v>2975</v>
      </c>
    </row>
    <row r="130" s="2" customFormat="1">
      <c r="A130" s="39"/>
      <c r="B130" s="40"/>
      <c r="C130" s="41"/>
      <c r="D130" s="235" t="s">
        <v>179</v>
      </c>
      <c r="E130" s="41"/>
      <c r="F130" s="236" t="s">
        <v>2974</v>
      </c>
      <c r="G130" s="41"/>
      <c r="H130" s="41"/>
      <c r="I130" s="237"/>
      <c r="J130" s="41"/>
      <c r="K130" s="41"/>
      <c r="L130" s="45"/>
      <c r="M130" s="238"/>
      <c r="N130" s="239"/>
      <c r="O130" s="93"/>
      <c r="P130" s="93"/>
      <c r="Q130" s="93"/>
      <c r="R130" s="93"/>
      <c r="S130" s="93"/>
      <c r="T130" s="94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179</v>
      </c>
      <c r="AU130" s="18" t="s">
        <v>177</v>
      </c>
    </row>
    <row r="131" s="12" customFormat="1" ht="22.8" customHeight="1">
      <c r="A131" s="12"/>
      <c r="B131" s="205"/>
      <c r="C131" s="206"/>
      <c r="D131" s="207" t="s">
        <v>72</v>
      </c>
      <c r="E131" s="219" t="s">
        <v>2976</v>
      </c>
      <c r="F131" s="219" t="s">
        <v>2977</v>
      </c>
      <c r="G131" s="206"/>
      <c r="H131" s="206"/>
      <c r="I131" s="209"/>
      <c r="J131" s="220">
        <f>BK131</f>
        <v>0</v>
      </c>
      <c r="K131" s="206"/>
      <c r="L131" s="211"/>
      <c r="M131" s="212"/>
      <c r="N131" s="213"/>
      <c r="O131" s="213"/>
      <c r="P131" s="214">
        <f>SUM(P132:P133)</f>
        <v>0</v>
      </c>
      <c r="Q131" s="213"/>
      <c r="R131" s="214">
        <f>SUM(R132:R133)</f>
        <v>0</v>
      </c>
      <c r="S131" s="213"/>
      <c r="T131" s="215">
        <f>SUM(T132:T133)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16" t="s">
        <v>178</v>
      </c>
      <c r="AT131" s="217" t="s">
        <v>72</v>
      </c>
      <c r="AU131" s="217" t="s">
        <v>81</v>
      </c>
      <c r="AY131" s="216" t="s">
        <v>169</v>
      </c>
      <c r="BK131" s="218">
        <f>SUM(BK132:BK133)</f>
        <v>0</v>
      </c>
    </row>
    <row r="132" s="2" customFormat="1" ht="16.5" customHeight="1">
      <c r="A132" s="39"/>
      <c r="B132" s="40"/>
      <c r="C132" s="221" t="s">
        <v>176</v>
      </c>
      <c r="D132" s="221" t="s">
        <v>172</v>
      </c>
      <c r="E132" s="222" t="s">
        <v>2978</v>
      </c>
      <c r="F132" s="223" t="s">
        <v>2977</v>
      </c>
      <c r="G132" s="224" t="s">
        <v>1451</v>
      </c>
      <c r="H132" s="225">
        <v>1</v>
      </c>
      <c r="I132" s="226"/>
      <c r="J132" s="227">
        <f>ROUND(I132*H132,2)</f>
        <v>0</v>
      </c>
      <c r="K132" s="228"/>
      <c r="L132" s="45"/>
      <c r="M132" s="229" t="s">
        <v>1</v>
      </c>
      <c r="N132" s="230" t="s">
        <v>41</v>
      </c>
      <c r="O132" s="93"/>
      <c r="P132" s="231">
        <f>O132*H132</f>
        <v>0</v>
      </c>
      <c r="Q132" s="231">
        <v>0</v>
      </c>
      <c r="R132" s="231">
        <f>Q132*H132</f>
        <v>0</v>
      </c>
      <c r="S132" s="231">
        <v>0</v>
      </c>
      <c r="T132" s="232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3" t="s">
        <v>2968</v>
      </c>
      <c r="AT132" s="233" t="s">
        <v>172</v>
      </c>
      <c r="AU132" s="233" t="s">
        <v>177</v>
      </c>
      <c r="AY132" s="18" t="s">
        <v>169</v>
      </c>
      <c r="BE132" s="234">
        <f>IF(N132="základní",J132,0)</f>
        <v>0</v>
      </c>
      <c r="BF132" s="234">
        <f>IF(N132="snížená",J132,0)</f>
        <v>0</v>
      </c>
      <c r="BG132" s="234">
        <f>IF(N132="zákl. přenesená",J132,0)</f>
        <v>0</v>
      </c>
      <c r="BH132" s="234">
        <f>IF(N132="sníž. přenesená",J132,0)</f>
        <v>0</v>
      </c>
      <c r="BI132" s="234">
        <f>IF(N132="nulová",J132,0)</f>
        <v>0</v>
      </c>
      <c r="BJ132" s="18" t="s">
        <v>178</v>
      </c>
      <c r="BK132" s="234">
        <f>ROUND(I132*H132,2)</f>
        <v>0</v>
      </c>
      <c r="BL132" s="18" t="s">
        <v>2968</v>
      </c>
      <c r="BM132" s="233" t="s">
        <v>2979</v>
      </c>
    </row>
    <row r="133" s="2" customFormat="1">
      <c r="A133" s="39"/>
      <c r="B133" s="40"/>
      <c r="C133" s="41"/>
      <c r="D133" s="235" t="s">
        <v>179</v>
      </c>
      <c r="E133" s="41"/>
      <c r="F133" s="236" t="s">
        <v>2977</v>
      </c>
      <c r="G133" s="41"/>
      <c r="H133" s="41"/>
      <c r="I133" s="237"/>
      <c r="J133" s="41"/>
      <c r="K133" s="41"/>
      <c r="L133" s="45"/>
      <c r="M133" s="238"/>
      <c r="N133" s="239"/>
      <c r="O133" s="93"/>
      <c r="P133" s="93"/>
      <c r="Q133" s="93"/>
      <c r="R133" s="93"/>
      <c r="S133" s="93"/>
      <c r="T133" s="94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179</v>
      </c>
      <c r="AU133" s="18" t="s">
        <v>177</v>
      </c>
    </row>
    <row r="134" s="12" customFormat="1" ht="22.8" customHeight="1">
      <c r="A134" s="12"/>
      <c r="B134" s="205"/>
      <c r="C134" s="206"/>
      <c r="D134" s="207" t="s">
        <v>72</v>
      </c>
      <c r="E134" s="219" t="s">
        <v>2980</v>
      </c>
      <c r="F134" s="219" t="s">
        <v>2981</v>
      </c>
      <c r="G134" s="206"/>
      <c r="H134" s="206"/>
      <c r="I134" s="209"/>
      <c r="J134" s="220">
        <f>BK134</f>
        <v>0</v>
      </c>
      <c r="K134" s="206"/>
      <c r="L134" s="211"/>
      <c r="M134" s="212"/>
      <c r="N134" s="213"/>
      <c r="O134" s="213"/>
      <c r="P134" s="214">
        <f>SUM(P135:P137)</f>
        <v>0</v>
      </c>
      <c r="Q134" s="213"/>
      <c r="R134" s="214">
        <f>SUM(R135:R137)</f>
        <v>0</v>
      </c>
      <c r="S134" s="213"/>
      <c r="T134" s="215">
        <f>SUM(T135:T137)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16" t="s">
        <v>178</v>
      </c>
      <c r="AT134" s="217" t="s">
        <v>72</v>
      </c>
      <c r="AU134" s="217" t="s">
        <v>81</v>
      </c>
      <c r="AY134" s="216" t="s">
        <v>169</v>
      </c>
      <c r="BK134" s="218">
        <f>SUM(BK135:BK137)</f>
        <v>0</v>
      </c>
    </row>
    <row r="135" s="2" customFormat="1" ht="24.15" customHeight="1">
      <c r="A135" s="39"/>
      <c r="B135" s="40"/>
      <c r="C135" s="221" t="s">
        <v>178</v>
      </c>
      <c r="D135" s="221" t="s">
        <v>172</v>
      </c>
      <c r="E135" s="222" t="s">
        <v>2982</v>
      </c>
      <c r="F135" s="223" t="s">
        <v>2983</v>
      </c>
      <c r="G135" s="224" t="s">
        <v>1451</v>
      </c>
      <c r="H135" s="225">
        <v>1</v>
      </c>
      <c r="I135" s="226"/>
      <c r="J135" s="227">
        <f>ROUND(I135*H135,2)</f>
        <v>0</v>
      </c>
      <c r="K135" s="228"/>
      <c r="L135" s="45"/>
      <c r="M135" s="229" t="s">
        <v>1</v>
      </c>
      <c r="N135" s="230" t="s">
        <v>41</v>
      </c>
      <c r="O135" s="93"/>
      <c r="P135" s="231">
        <f>O135*H135</f>
        <v>0</v>
      </c>
      <c r="Q135" s="231">
        <v>0</v>
      </c>
      <c r="R135" s="231">
        <f>Q135*H135</f>
        <v>0</v>
      </c>
      <c r="S135" s="231">
        <v>0</v>
      </c>
      <c r="T135" s="232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3" t="s">
        <v>2968</v>
      </c>
      <c r="AT135" s="233" t="s">
        <v>172</v>
      </c>
      <c r="AU135" s="233" t="s">
        <v>177</v>
      </c>
      <c r="AY135" s="18" t="s">
        <v>169</v>
      </c>
      <c r="BE135" s="234">
        <f>IF(N135="základní",J135,0)</f>
        <v>0</v>
      </c>
      <c r="BF135" s="234">
        <f>IF(N135="snížená",J135,0)</f>
        <v>0</v>
      </c>
      <c r="BG135" s="234">
        <f>IF(N135="zákl. přenesená",J135,0)</f>
        <v>0</v>
      </c>
      <c r="BH135" s="234">
        <f>IF(N135="sníž. přenesená",J135,0)</f>
        <v>0</v>
      </c>
      <c r="BI135" s="234">
        <f>IF(N135="nulová",J135,0)</f>
        <v>0</v>
      </c>
      <c r="BJ135" s="18" t="s">
        <v>178</v>
      </c>
      <c r="BK135" s="234">
        <f>ROUND(I135*H135,2)</f>
        <v>0</v>
      </c>
      <c r="BL135" s="18" t="s">
        <v>2968</v>
      </c>
      <c r="BM135" s="233" t="s">
        <v>2984</v>
      </c>
    </row>
    <row r="136" s="2" customFormat="1">
      <c r="A136" s="39"/>
      <c r="B136" s="40"/>
      <c r="C136" s="41"/>
      <c r="D136" s="235" t="s">
        <v>179</v>
      </c>
      <c r="E136" s="41"/>
      <c r="F136" s="236" t="s">
        <v>2983</v>
      </c>
      <c r="G136" s="41"/>
      <c r="H136" s="41"/>
      <c r="I136" s="237"/>
      <c r="J136" s="41"/>
      <c r="K136" s="41"/>
      <c r="L136" s="45"/>
      <c r="M136" s="238"/>
      <c r="N136" s="239"/>
      <c r="O136" s="93"/>
      <c r="P136" s="93"/>
      <c r="Q136" s="93"/>
      <c r="R136" s="93"/>
      <c r="S136" s="93"/>
      <c r="T136" s="94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179</v>
      </c>
      <c r="AU136" s="18" t="s">
        <v>177</v>
      </c>
    </row>
    <row r="137" s="2" customFormat="1">
      <c r="A137" s="39"/>
      <c r="B137" s="40"/>
      <c r="C137" s="41"/>
      <c r="D137" s="235" t="s">
        <v>1453</v>
      </c>
      <c r="E137" s="41"/>
      <c r="F137" s="294" t="s">
        <v>2985</v>
      </c>
      <c r="G137" s="41"/>
      <c r="H137" s="41"/>
      <c r="I137" s="237"/>
      <c r="J137" s="41"/>
      <c r="K137" s="41"/>
      <c r="L137" s="45"/>
      <c r="M137" s="238"/>
      <c r="N137" s="239"/>
      <c r="O137" s="93"/>
      <c r="P137" s="93"/>
      <c r="Q137" s="93"/>
      <c r="R137" s="93"/>
      <c r="S137" s="93"/>
      <c r="T137" s="94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1453</v>
      </c>
      <c r="AU137" s="18" t="s">
        <v>177</v>
      </c>
    </row>
    <row r="138" s="12" customFormat="1" ht="22.8" customHeight="1">
      <c r="A138" s="12"/>
      <c r="B138" s="205"/>
      <c r="C138" s="206"/>
      <c r="D138" s="207" t="s">
        <v>72</v>
      </c>
      <c r="E138" s="219" t="s">
        <v>2986</v>
      </c>
      <c r="F138" s="219" t="s">
        <v>2987</v>
      </c>
      <c r="G138" s="206"/>
      <c r="H138" s="206"/>
      <c r="I138" s="209"/>
      <c r="J138" s="220">
        <f>BK138</f>
        <v>0</v>
      </c>
      <c r="K138" s="206"/>
      <c r="L138" s="211"/>
      <c r="M138" s="212"/>
      <c r="N138" s="213"/>
      <c r="O138" s="213"/>
      <c r="P138" s="214">
        <f>SUM(P139:P140)</f>
        <v>0</v>
      </c>
      <c r="Q138" s="213"/>
      <c r="R138" s="214">
        <f>SUM(R139:R140)</f>
        <v>0</v>
      </c>
      <c r="S138" s="213"/>
      <c r="T138" s="215">
        <f>SUM(T139:T140)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16" t="s">
        <v>178</v>
      </c>
      <c r="AT138" s="217" t="s">
        <v>72</v>
      </c>
      <c r="AU138" s="217" t="s">
        <v>81</v>
      </c>
      <c r="AY138" s="216" t="s">
        <v>169</v>
      </c>
      <c r="BK138" s="218">
        <f>SUM(BK139:BK140)</f>
        <v>0</v>
      </c>
    </row>
    <row r="139" s="2" customFormat="1" ht="16.5" customHeight="1">
      <c r="A139" s="39"/>
      <c r="B139" s="40"/>
      <c r="C139" s="221" t="s">
        <v>190</v>
      </c>
      <c r="D139" s="221" t="s">
        <v>172</v>
      </c>
      <c r="E139" s="222" t="s">
        <v>2988</v>
      </c>
      <c r="F139" s="223" t="s">
        <v>2987</v>
      </c>
      <c r="G139" s="224" t="s">
        <v>1451</v>
      </c>
      <c r="H139" s="225">
        <v>1</v>
      </c>
      <c r="I139" s="226"/>
      <c r="J139" s="227">
        <f>ROUND(I139*H139,2)</f>
        <v>0</v>
      </c>
      <c r="K139" s="228"/>
      <c r="L139" s="45"/>
      <c r="M139" s="229" t="s">
        <v>1</v>
      </c>
      <c r="N139" s="230" t="s">
        <v>41</v>
      </c>
      <c r="O139" s="93"/>
      <c r="P139" s="231">
        <f>O139*H139</f>
        <v>0</v>
      </c>
      <c r="Q139" s="231">
        <v>0</v>
      </c>
      <c r="R139" s="231">
        <f>Q139*H139</f>
        <v>0</v>
      </c>
      <c r="S139" s="231">
        <v>0</v>
      </c>
      <c r="T139" s="232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3" t="s">
        <v>2968</v>
      </c>
      <c r="AT139" s="233" t="s">
        <v>172</v>
      </c>
      <c r="AU139" s="233" t="s">
        <v>177</v>
      </c>
      <c r="AY139" s="18" t="s">
        <v>169</v>
      </c>
      <c r="BE139" s="234">
        <f>IF(N139="základní",J139,0)</f>
        <v>0</v>
      </c>
      <c r="BF139" s="234">
        <f>IF(N139="snížená",J139,0)</f>
        <v>0</v>
      </c>
      <c r="BG139" s="234">
        <f>IF(N139="zákl. přenesená",J139,0)</f>
        <v>0</v>
      </c>
      <c r="BH139" s="234">
        <f>IF(N139="sníž. přenesená",J139,0)</f>
        <v>0</v>
      </c>
      <c r="BI139" s="234">
        <f>IF(N139="nulová",J139,0)</f>
        <v>0</v>
      </c>
      <c r="BJ139" s="18" t="s">
        <v>178</v>
      </c>
      <c r="BK139" s="234">
        <f>ROUND(I139*H139,2)</f>
        <v>0</v>
      </c>
      <c r="BL139" s="18" t="s">
        <v>2968</v>
      </c>
      <c r="BM139" s="233" t="s">
        <v>2989</v>
      </c>
    </row>
    <row r="140" s="2" customFormat="1">
      <c r="A140" s="39"/>
      <c r="B140" s="40"/>
      <c r="C140" s="41"/>
      <c r="D140" s="235" t="s">
        <v>179</v>
      </c>
      <c r="E140" s="41"/>
      <c r="F140" s="236" t="s">
        <v>2987</v>
      </c>
      <c r="G140" s="41"/>
      <c r="H140" s="41"/>
      <c r="I140" s="237"/>
      <c r="J140" s="41"/>
      <c r="K140" s="41"/>
      <c r="L140" s="45"/>
      <c r="M140" s="238"/>
      <c r="N140" s="239"/>
      <c r="O140" s="93"/>
      <c r="P140" s="93"/>
      <c r="Q140" s="93"/>
      <c r="R140" s="93"/>
      <c r="S140" s="93"/>
      <c r="T140" s="94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179</v>
      </c>
      <c r="AU140" s="18" t="s">
        <v>177</v>
      </c>
    </row>
    <row r="141" s="12" customFormat="1" ht="22.8" customHeight="1">
      <c r="A141" s="12"/>
      <c r="B141" s="205"/>
      <c r="C141" s="206"/>
      <c r="D141" s="207" t="s">
        <v>72</v>
      </c>
      <c r="E141" s="219" t="s">
        <v>2990</v>
      </c>
      <c r="F141" s="219" t="s">
        <v>2991</v>
      </c>
      <c r="G141" s="206"/>
      <c r="H141" s="206"/>
      <c r="I141" s="209"/>
      <c r="J141" s="220">
        <f>BK141</f>
        <v>0</v>
      </c>
      <c r="K141" s="206"/>
      <c r="L141" s="211"/>
      <c r="M141" s="212"/>
      <c r="N141" s="213"/>
      <c r="O141" s="213"/>
      <c r="P141" s="214">
        <f>SUM(P142:P146)</f>
        <v>0</v>
      </c>
      <c r="Q141" s="213"/>
      <c r="R141" s="214">
        <f>SUM(R142:R146)</f>
        <v>0</v>
      </c>
      <c r="S141" s="213"/>
      <c r="T141" s="215">
        <f>SUM(T142:T146)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16" t="s">
        <v>178</v>
      </c>
      <c r="AT141" s="217" t="s">
        <v>72</v>
      </c>
      <c r="AU141" s="217" t="s">
        <v>81</v>
      </c>
      <c r="AY141" s="216" t="s">
        <v>169</v>
      </c>
      <c r="BK141" s="218">
        <f>SUM(BK142:BK146)</f>
        <v>0</v>
      </c>
    </row>
    <row r="142" s="2" customFormat="1" ht="16.5" customHeight="1">
      <c r="A142" s="39"/>
      <c r="B142" s="40"/>
      <c r="C142" s="221" t="s">
        <v>211</v>
      </c>
      <c r="D142" s="221" t="s">
        <v>172</v>
      </c>
      <c r="E142" s="222" t="s">
        <v>2992</v>
      </c>
      <c r="F142" s="223" t="s">
        <v>2993</v>
      </c>
      <c r="G142" s="224" t="s">
        <v>1451</v>
      </c>
      <c r="H142" s="225">
        <v>1</v>
      </c>
      <c r="I142" s="226"/>
      <c r="J142" s="227">
        <f>ROUND(I142*H142,2)</f>
        <v>0</v>
      </c>
      <c r="K142" s="228"/>
      <c r="L142" s="45"/>
      <c r="M142" s="229" t="s">
        <v>1</v>
      </c>
      <c r="N142" s="230" t="s">
        <v>41</v>
      </c>
      <c r="O142" s="93"/>
      <c r="P142" s="231">
        <f>O142*H142</f>
        <v>0</v>
      </c>
      <c r="Q142" s="231">
        <v>0</v>
      </c>
      <c r="R142" s="231">
        <f>Q142*H142</f>
        <v>0</v>
      </c>
      <c r="S142" s="231">
        <v>0</v>
      </c>
      <c r="T142" s="232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3" t="s">
        <v>2968</v>
      </c>
      <c r="AT142" s="233" t="s">
        <v>172</v>
      </c>
      <c r="AU142" s="233" t="s">
        <v>177</v>
      </c>
      <c r="AY142" s="18" t="s">
        <v>169</v>
      </c>
      <c r="BE142" s="234">
        <f>IF(N142="základní",J142,0)</f>
        <v>0</v>
      </c>
      <c r="BF142" s="234">
        <f>IF(N142="snížená",J142,0)</f>
        <v>0</v>
      </c>
      <c r="BG142" s="234">
        <f>IF(N142="zákl. přenesená",J142,0)</f>
        <v>0</v>
      </c>
      <c r="BH142" s="234">
        <f>IF(N142="sníž. přenesená",J142,0)</f>
        <v>0</v>
      </c>
      <c r="BI142" s="234">
        <f>IF(N142="nulová",J142,0)</f>
        <v>0</v>
      </c>
      <c r="BJ142" s="18" t="s">
        <v>178</v>
      </c>
      <c r="BK142" s="234">
        <f>ROUND(I142*H142,2)</f>
        <v>0</v>
      </c>
      <c r="BL142" s="18" t="s">
        <v>2968</v>
      </c>
      <c r="BM142" s="233" t="s">
        <v>2994</v>
      </c>
    </row>
    <row r="143" s="2" customFormat="1">
      <c r="A143" s="39"/>
      <c r="B143" s="40"/>
      <c r="C143" s="41"/>
      <c r="D143" s="235" t="s">
        <v>179</v>
      </c>
      <c r="E143" s="41"/>
      <c r="F143" s="236" t="s">
        <v>2993</v>
      </c>
      <c r="G143" s="41"/>
      <c r="H143" s="41"/>
      <c r="I143" s="237"/>
      <c r="J143" s="41"/>
      <c r="K143" s="41"/>
      <c r="L143" s="45"/>
      <c r="M143" s="238"/>
      <c r="N143" s="239"/>
      <c r="O143" s="93"/>
      <c r="P143" s="93"/>
      <c r="Q143" s="93"/>
      <c r="R143" s="93"/>
      <c r="S143" s="93"/>
      <c r="T143" s="94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179</v>
      </c>
      <c r="AU143" s="18" t="s">
        <v>177</v>
      </c>
    </row>
    <row r="144" s="2" customFormat="1">
      <c r="A144" s="39"/>
      <c r="B144" s="40"/>
      <c r="C144" s="41"/>
      <c r="D144" s="235" t="s">
        <v>1453</v>
      </c>
      <c r="E144" s="41"/>
      <c r="F144" s="294" t="s">
        <v>2995</v>
      </c>
      <c r="G144" s="41"/>
      <c r="H144" s="41"/>
      <c r="I144" s="237"/>
      <c r="J144" s="41"/>
      <c r="K144" s="41"/>
      <c r="L144" s="45"/>
      <c r="M144" s="238"/>
      <c r="N144" s="239"/>
      <c r="O144" s="93"/>
      <c r="P144" s="93"/>
      <c r="Q144" s="93"/>
      <c r="R144" s="93"/>
      <c r="S144" s="93"/>
      <c r="T144" s="94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1453</v>
      </c>
      <c r="AU144" s="18" t="s">
        <v>177</v>
      </c>
    </row>
    <row r="145" s="2" customFormat="1" ht="16.5" customHeight="1">
      <c r="A145" s="39"/>
      <c r="B145" s="40"/>
      <c r="C145" s="221" t="s">
        <v>195</v>
      </c>
      <c r="D145" s="221" t="s">
        <v>172</v>
      </c>
      <c r="E145" s="222" t="s">
        <v>2996</v>
      </c>
      <c r="F145" s="223" t="s">
        <v>2997</v>
      </c>
      <c r="G145" s="224" t="s">
        <v>1451</v>
      </c>
      <c r="H145" s="225">
        <v>1</v>
      </c>
      <c r="I145" s="226"/>
      <c r="J145" s="227">
        <f>ROUND(I145*H145,2)</f>
        <v>0</v>
      </c>
      <c r="K145" s="228"/>
      <c r="L145" s="45"/>
      <c r="M145" s="229" t="s">
        <v>1</v>
      </c>
      <c r="N145" s="230" t="s">
        <v>41</v>
      </c>
      <c r="O145" s="93"/>
      <c r="P145" s="231">
        <f>O145*H145</f>
        <v>0</v>
      </c>
      <c r="Q145" s="231">
        <v>0</v>
      </c>
      <c r="R145" s="231">
        <f>Q145*H145</f>
        <v>0</v>
      </c>
      <c r="S145" s="231">
        <v>0</v>
      </c>
      <c r="T145" s="232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3" t="s">
        <v>2968</v>
      </c>
      <c r="AT145" s="233" t="s">
        <v>172</v>
      </c>
      <c r="AU145" s="233" t="s">
        <v>177</v>
      </c>
      <c r="AY145" s="18" t="s">
        <v>169</v>
      </c>
      <c r="BE145" s="234">
        <f>IF(N145="základní",J145,0)</f>
        <v>0</v>
      </c>
      <c r="BF145" s="234">
        <f>IF(N145="snížená",J145,0)</f>
        <v>0</v>
      </c>
      <c r="BG145" s="234">
        <f>IF(N145="zákl. přenesená",J145,0)</f>
        <v>0</v>
      </c>
      <c r="BH145" s="234">
        <f>IF(N145="sníž. přenesená",J145,0)</f>
        <v>0</v>
      </c>
      <c r="BI145" s="234">
        <f>IF(N145="nulová",J145,0)</f>
        <v>0</v>
      </c>
      <c r="BJ145" s="18" t="s">
        <v>178</v>
      </c>
      <c r="BK145" s="234">
        <f>ROUND(I145*H145,2)</f>
        <v>0</v>
      </c>
      <c r="BL145" s="18" t="s">
        <v>2968</v>
      </c>
      <c r="BM145" s="233" t="s">
        <v>2998</v>
      </c>
    </row>
    <row r="146" s="2" customFormat="1">
      <c r="A146" s="39"/>
      <c r="B146" s="40"/>
      <c r="C146" s="41"/>
      <c r="D146" s="235" t="s">
        <v>179</v>
      </c>
      <c r="E146" s="41"/>
      <c r="F146" s="236" t="s">
        <v>2997</v>
      </c>
      <c r="G146" s="41"/>
      <c r="H146" s="41"/>
      <c r="I146" s="237"/>
      <c r="J146" s="41"/>
      <c r="K146" s="41"/>
      <c r="L146" s="45"/>
      <c r="M146" s="295"/>
      <c r="N146" s="296"/>
      <c r="O146" s="297"/>
      <c r="P146" s="297"/>
      <c r="Q146" s="297"/>
      <c r="R146" s="297"/>
      <c r="S146" s="297"/>
      <c r="T146" s="298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179</v>
      </c>
      <c r="AU146" s="18" t="s">
        <v>177</v>
      </c>
    </row>
    <row r="147" s="2" customFormat="1" ht="6.96" customHeight="1">
      <c r="A147" s="39"/>
      <c r="B147" s="68"/>
      <c r="C147" s="69"/>
      <c r="D147" s="69"/>
      <c r="E147" s="69"/>
      <c r="F147" s="69"/>
      <c r="G147" s="69"/>
      <c r="H147" s="69"/>
      <c r="I147" s="69"/>
      <c r="J147" s="69"/>
      <c r="K147" s="69"/>
      <c r="L147" s="45"/>
      <c r="M147" s="39"/>
      <c r="O147" s="39"/>
      <c r="P147" s="39"/>
      <c r="Q147" s="39"/>
      <c r="R147" s="39"/>
      <c r="S147" s="39"/>
      <c r="T147" s="39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</row>
  </sheetData>
  <sheetProtection sheet="1" autoFilter="0" formatColumns="0" formatRows="0" objects="1" scenarios="1" spinCount="100000" saltValue="JTy8MX3bCJ2suUd3ELr34jpm9ParGf1H82xDIBeJsPEm+p8V3ZI5/h3AnRh0QbjmwcC9tL51tNhMzJcaqLT7iw==" hashValue="0AZX2ehIu2sz5tc6+6DrFgyum4ihepkArt7TDvFTCSL33VTFGtrVu3fvIaCcqcT+wI+OEIhU+s1gQ6RduvMG5w==" algorithmName="SHA-512" password="CC35"/>
  <autoFilter ref="C121:K146"/>
  <mergeCells count="9">
    <mergeCell ref="E7:H7"/>
    <mergeCell ref="E9:H9"/>
    <mergeCell ref="E18:H18"/>
    <mergeCell ref="E27:H27"/>
    <mergeCell ref="E85:H85"/>
    <mergeCell ref="E87:H87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Bouček Václav, Ing.</dc:creator>
  <cp:lastModifiedBy>Bouček Václav, Ing.</cp:lastModifiedBy>
  <dcterms:created xsi:type="dcterms:W3CDTF">2025-01-24T07:58:33Z</dcterms:created>
  <dcterms:modified xsi:type="dcterms:W3CDTF">2025-01-24T07:59:18Z</dcterms:modified>
</cp:coreProperties>
</file>